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marcela.rubio\Desktop\EVIDENCIAS ENERO 2025\"/>
    </mc:Choice>
  </mc:AlternateContent>
  <bookViews>
    <workbookView xWindow="0" yWindow="0" windowWidth="28800" windowHeight="12330"/>
  </bookViews>
  <sheets>
    <sheet name="Formato" sheetId="2" r:id="rId1"/>
    <sheet name="Formato (2)" sheetId="6" r:id="rId2"/>
    <sheet name="Instrucciones" sheetId="5" r:id="rId3"/>
  </sheets>
  <definedNames>
    <definedName name="_a99999" localSheetId="1">#REF!</definedName>
    <definedName name="_a99999">#REF!</definedName>
    <definedName name="_xlnm._FilterDatabase" localSheetId="0" hidden="1">Formato!$A$12:$F$12</definedName>
    <definedName name="_xlnm._FilterDatabase" localSheetId="1" hidden="1">'Formato (2)'!$A$12:$F$12</definedName>
    <definedName name="_xlnm._FilterDatabase" localSheetId="2" hidden="1">Instrucciones!$Y$1:$AW$5053</definedName>
    <definedName name="_xlnm.Print_Area" localSheetId="0">Formato!$A$1:$F$60</definedName>
    <definedName name="_xlnm.Print_Area" localSheetId="1">'Formato (2)'!$A$1:$F$60</definedName>
    <definedName name="_xlnm.Print_Titles" localSheetId="0">Formato!$11:$12</definedName>
    <definedName name="_xlnm.Print_Titles" localSheetId="1">'Formato (2)'!$11:$12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6" l="1"/>
  <c r="D4" i="6"/>
  <c r="D3" i="6"/>
  <c r="D2" i="6"/>
  <c r="D4" i="2" l="1"/>
  <c r="D3" i="2" l="1"/>
  <c r="Z2" i="5" s="1"/>
  <c r="D2" i="2"/>
  <c r="D5" i="2" l="1"/>
</calcChain>
</file>

<file path=xl/sharedStrings.xml><?xml version="1.0" encoding="utf-8"?>
<sst xmlns="http://schemas.openxmlformats.org/spreadsheetml/2006/main" count="8248" uniqueCount="7057">
  <si>
    <t>CODIGO</t>
  </si>
  <si>
    <t>INICIAL</t>
  </si>
  <si>
    <t>FINAL</t>
  </si>
  <si>
    <t>CAJA</t>
  </si>
  <si>
    <t>CARPETA</t>
  </si>
  <si>
    <t>TOMO</t>
  </si>
  <si>
    <t>OTRO</t>
  </si>
  <si>
    <t>NUMERO 
DE FOLIOS</t>
  </si>
  <si>
    <t>SOPORTE</t>
  </si>
  <si>
    <t xml:space="preserve">NOTAS </t>
  </si>
  <si>
    <t>No.
ORDEN</t>
  </si>
  <si>
    <t>ENTIDAD PRODUCTORA:</t>
  </si>
  <si>
    <t>SIGNATURA TOPOGRÁFICA</t>
  </si>
  <si>
    <t>FRECUENCIA DE CONSULTA</t>
  </si>
  <si>
    <t>A</t>
  </si>
  <si>
    <t>M</t>
  </si>
  <si>
    <t>B</t>
  </si>
  <si>
    <t>N</t>
  </si>
  <si>
    <t>ESTANTE</t>
  </si>
  <si>
    <t>ENTREPAÑO</t>
  </si>
  <si>
    <t xml:space="preserve">SEDE                                                                                                    </t>
  </si>
  <si>
    <t xml:space="preserve">PISO No. </t>
  </si>
  <si>
    <t>UNIDAD DE 
CONSERVACIÓN</t>
  </si>
  <si>
    <t>NOMBRE DE LA SERIE, SUBSERIE</t>
  </si>
  <si>
    <t>DESCRIPCIÓN DE LA UNIDAD DOCUMENTAL</t>
  </si>
  <si>
    <t>FECHAS EXTREMAS
(DD-MM-AAAA)</t>
  </si>
  <si>
    <t>POSICIÓN</t>
  </si>
  <si>
    <t>1 DE 1</t>
  </si>
  <si>
    <t>1 DE 2</t>
  </si>
  <si>
    <t>2 DE 2</t>
  </si>
  <si>
    <t>1 DE 3</t>
  </si>
  <si>
    <t>2 DE 3</t>
  </si>
  <si>
    <t>3 DE 3</t>
  </si>
  <si>
    <t>1 DE 4</t>
  </si>
  <si>
    <t>1 DE 5</t>
  </si>
  <si>
    <t>1 DE 6</t>
  </si>
  <si>
    <t>1 DE 7</t>
  </si>
  <si>
    <t>1 DE 8</t>
  </si>
  <si>
    <t>1 DE 9</t>
  </si>
  <si>
    <t>1 DE 10</t>
  </si>
  <si>
    <t>1 DE 11</t>
  </si>
  <si>
    <t>1 DE 12</t>
  </si>
  <si>
    <t>1 DE 13</t>
  </si>
  <si>
    <t>1 DE 14</t>
  </si>
  <si>
    <t>1 DE 15</t>
  </si>
  <si>
    <t>1 DE 16</t>
  </si>
  <si>
    <t>1 DE 17</t>
  </si>
  <si>
    <t>1 DE 18</t>
  </si>
  <si>
    <t>1 DE 19</t>
  </si>
  <si>
    <t>1 DE 20</t>
  </si>
  <si>
    <t>1 DE 21</t>
  </si>
  <si>
    <t>1 DE 22</t>
  </si>
  <si>
    <t>1 DE 23</t>
  </si>
  <si>
    <t>1 DE 24</t>
  </si>
  <si>
    <t>1 DE 25</t>
  </si>
  <si>
    <t>1 DE 26</t>
  </si>
  <si>
    <t>1 DE 27</t>
  </si>
  <si>
    <t>1 DE 28</t>
  </si>
  <si>
    <t>1 DE 29</t>
  </si>
  <si>
    <t>1 DE 30</t>
  </si>
  <si>
    <t>1 DE 31</t>
  </si>
  <si>
    <t>1 DE 32</t>
  </si>
  <si>
    <t>1 DE 33</t>
  </si>
  <si>
    <t>1 DE 34</t>
  </si>
  <si>
    <t>1 DE 35</t>
  </si>
  <si>
    <t>1 DE 36</t>
  </si>
  <si>
    <t>1 DE 37</t>
  </si>
  <si>
    <t>1 DE 38</t>
  </si>
  <si>
    <t>1 DE 39</t>
  </si>
  <si>
    <t>1 DE 40</t>
  </si>
  <si>
    <t>1 DE 41</t>
  </si>
  <si>
    <t>1 DE 42</t>
  </si>
  <si>
    <t>1 DE 43</t>
  </si>
  <si>
    <t>1 DE 44</t>
  </si>
  <si>
    <t>1 DE 45</t>
  </si>
  <si>
    <t>1 DE 46</t>
  </si>
  <si>
    <t>1 DE 47</t>
  </si>
  <si>
    <t>1 DE 48</t>
  </si>
  <si>
    <t>1 DE 49</t>
  </si>
  <si>
    <t>1 DE 50</t>
  </si>
  <si>
    <t>1 DE 51</t>
  </si>
  <si>
    <t>1 DE 52</t>
  </si>
  <si>
    <t>1 DE 53</t>
  </si>
  <si>
    <t>1 DE 54</t>
  </si>
  <si>
    <t>1 DE 55</t>
  </si>
  <si>
    <t>1 DE 56</t>
  </si>
  <si>
    <t>1 DE 57</t>
  </si>
  <si>
    <t>1 DE 58</t>
  </si>
  <si>
    <t>1 DE 59</t>
  </si>
  <si>
    <t>1 DE 60</t>
  </si>
  <si>
    <t>1 DE 61</t>
  </si>
  <si>
    <t>1 DE 62</t>
  </si>
  <si>
    <t>1 DE 63</t>
  </si>
  <si>
    <t>1 DE 64</t>
  </si>
  <si>
    <t>1 DE 65</t>
  </si>
  <si>
    <t>1 DE 66</t>
  </si>
  <si>
    <t>1 DE 67</t>
  </si>
  <si>
    <t>1 DE 68</t>
  </si>
  <si>
    <t>1 DE 69</t>
  </si>
  <si>
    <t>1 DE 70</t>
  </si>
  <si>
    <t>1 DE 71</t>
  </si>
  <si>
    <t>1 DE 72</t>
  </si>
  <si>
    <t>1 DE 73</t>
  </si>
  <si>
    <t>1 DE 74</t>
  </si>
  <si>
    <t>1 DE 75</t>
  </si>
  <si>
    <t>1 DE 76</t>
  </si>
  <si>
    <t>1 DE 77</t>
  </si>
  <si>
    <t>1 DE 78</t>
  </si>
  <si>
    <t>1 DE 79</t>
  </si>
  <si>
    <t>1 DE 80</t>
  </si>
  <si>
    <t>1 DE 81</t>
  </si>
  <si>
    <t>1 DE 82</t>
  </si>
  <si>
    <t>1 DE 83</t>
  </si>
  <si>
    <t>1 DE 84</t>
  </si>
  <si>
    <t>1 DE 85</t>
  </si>
  <si>
    <t>1 DE 86</t>
  </si>
  <si>
    <t>1 DE 87</t>
  </si>
  <si>
    <t>1 DE 88</t>
  </si>
  <si>
    <t>1 DE 89</t>
  </si>
  <si>
    <t>1 DE 90</t>
  </si>
  <si>
    <t>1 DE 91</t>
  </si>
  <si>
    <t>1 DE 92</t>
  </si>
  <si>
    <t>1 DE 93</t>
  </si>
  <si>
    <t>1 DE 94</t>
  </si>
  <si>
    <t>1 DE 95</t>
  </si>
  <si>
    <t>1 DE 96</t>
  </si>
  <si>
    <t>1 DE 97</t>
  </si>
  <si>
    <t>1 DE 98</t>
  </si>
  <si>
    <t>1 DE 99</t>
  </si>
  <si>
    <t>1 DE 100</t>
  </si>
  <si>
    <t>2 DE 100</t>
  </si>
  <si>
    <t>3 DE 100</t>
  </si>
  <si>
    <t>4 DE 100</t>
  </si>
  <si>
    <t>5 DE 100</t>
  </si>
  <si>
    <t>6 DE 100</t>
  </si>
  <si>
    <t>7 DE 100</t>
  </si>
  <si>
    <t>8 DE 100</t>
  </si>
  <si>
    <t>9 DE 100</t>
  </si>
  <si>
    <t>10 DE 100</t>
  </si>
  <si>
    <t>11 DE 100</t>
  </si>
  <si>
    <t>12 DE 100</t>
  </si>
  <si>
    <t>13 DE 100</t>
  </si>
  <si>
    <t>14 DE 100</t>
  </si>
  <si>
    <t>15 DE 100</t>
  </si>
  <si>
    <t>16 DE 100</t>
  </si>
  <si>
    <t>17 DE 100</t>
  </si>
  <si>
    <t>18 DE 100</t>
  </si>
  <si>
    <t>19 DE 100</t>
  </si>
  <si>
    <t>20 DE 100</t>
  </si>
  <si>
    <t>21 DE 100</t>
  </si>
  <si>
    <t>22 DE 100</t>
  </si>
  <si>
    <t>2 DE 4</t>
  </si>
  <si>
    <t>3 DE 4</t>
  </si>
  <si>
    <t>4 DE 4</t>
  </si>
  <si>
    <t>2 DE 5</t>
  </si>
  <si>
    <t>3 DE 5</t>
  </si>
  <si>
    <t>4 DE 5</t>
  </si>
  <si>
    <t>5 DE 5</t>
  </si>
  <si>
    <t>2 DE 6</t>
  </si>
  <si>
    <t>3 DE 6</t>
  </si>
  <si>
    <t>4 DE 6</t>
  </si>
  <si>
    <t>5 DE 6</t>
  </si>
  <si>
    <t>6 DE 6</t>
  </si>
  <si>
    <t>2 DE 7</t>
  </si>
  <si>
    <t>3 DE 7</t>
  </si>
  <si>
    <t>4 DE 7</t>
  </si>
  <si>
    <t>5 DE 7</t>
  </si>
  <si>
    <t>6 DE 7</t>
  </si>
  <si>
    <t>7 DE 7</t>
  </si>
  <si>
    <t>2 DE 8</t>
  </si>
  <si>
    <t>3 DE 8</t>
  </si>
  <si>
    <t>4 DE 8</t>
  </si>
  <si>
    <t>5 DE 8</t>
  </si>
  <si>
    <t>6 DE 8</t>
  </si>
  <si>
    <t>7 DE 8</t>
  </si>
  <si>
    <t>8 DE 8</t>
  </si>
  <si>
    <t>2 DE 9</t>
  </si>
  <si>
    <t>3 DE 9</t>
  </si>
  <si>
    <t>4 DE 9</t>
  </si>
  <si>
    <t>5 DE 9</t>
  </si>
  <si>
    <t>6 DE 9</t>
  </si>
  <si>
    <t>7 DE 9</t>
  </si>
  <si>
    <t>8 DE 9</t>
  </si>
  <si>
    <t>9 DE 9</t>
  </si>
  <si>
    <t>2 DE 10</t>
  </si>
  <si>
    <t>3 DE 10</t>
  </si>
  <si>
    <t>4 DE 10</t>
  </si>
  <si>
    <t>5 DE 10</t>
  </si>
  <si>
    <t>6 DE 10</t>
  </si>
  <si>
    <t>7 DE 10</t>
  </si>
  <si>
    <t>8 DE 10</t>
  </si>
  <si>
    <t>9 DE 10</t>
  </si>
  <si>
    <t>10 DE 10</t>
  </si>
  <si>
    <t>2 DE 11</t>
  </si>
  <si>
    <t>3 DE 11</t>
  </si>
  <si>
    <t>4 DE 11</t>
  </si>
  <si>
    <t>5 DE 11</t>
  </si>
  <si>
    <t>6 DE 11</t>
  </si>
  <si>
    <t>7 DE 11</t>
  </si>
  <si>
    <t>8 DE 11</t>
  </si>
  <si>
    <t>9 DE 11</t>
  </si>
  <si>
    <t>10 DE 11</t>
  </si>
  <si>
    <t>11 DE 11</t>
  </si>
  <si>
    <t>2 DE 12</t>
  </si>
  <si>
    <t>3 DE 12</t>
  </si>
  <si>
    <t>4 DE 12</t>
  </si>
  <si>
    <t>5 DE 12</t>
  </si>
  <si>
    <t>6 DE 12</t>
  </si>
  <si>
    <t>7 DE 12</t>
  </si>
  <si>
    <t>8 DE 12</t>
  </si>
  <si>
    <t>9 DE 12</t>
  </si>
  <si>
    <t>10 DE 12</t>
  </si>
  <si>
    <t>11 DE 12</t>
  </si>
  <si>
    <t>12 DE 12</t>
  </si>
  <si>
    <t>2 DE 13</t>
  </si>
  <si>
    <t>3 DE 13</t>
  </si>
  <si>
    <t>4 DE 13</t>
  </si>
  <si>
    <t>5 DE 13</t>
  </si>
  <si>
    <t>6 DE 13</t>
  </si>
  <si>
    <t>7 DE 13</t>
  </si>
  <si>
    <t>8 DE 13</t>
  </si>
  <si>
    <t>9 DE 13</t>
  </si>
  <si>
    <t>10 DE 13</t>
  </si>
  <si>
    <t>11 DE 13</t>
  </si>
  <si>
    <t>12 DE 13</t>
  </si>
  <si>
    <t>13 DE 13</t>
  </si>
  <si>
    <t>2 DE 14</t>
  </si>
  <si>
    <t>3 DE 14</t>
  </si>
  <si>
    <t>4 DE 14</t>
  </si>
  <si>
    <t>5 DE 14</t>
  </si>
  <si>
    <t>6 DE 14</t>
  </si>
  <si>
    <t>7 DE 14</t>
  </si>
  <si>
    <t>8 DE 14</t>
  </si>
  <si>
    <t>9 DE 14</t>
  </si>
  <si>
    <t>10 DE 14</t>
  </si>
  <si>
    <t>11 DE 14</t>
  </si>
  <si>
    <t>12 DE 14</t>
  </si>
  <si>
    <t>13 DE 14</t>
  </si>
  <si>
    <t>14 DE 14</t>
  </si>
  <si>
    <t>2 DE 15</t>
  </si>
  <si>
    <t>3 DE 15</t>
  </si>
  <si>
    <t>4 DE 15</t>
  </si>
  <si>
    <t>5 DE 15</t>
  </si>
  <si>
    <t>6 DE 15</t>
  </si>
  <si>
    <t>7 DE 15</t>
  </si>
  <si>
    <t>8 DE 15</t>
  </si>
  <si>
    <t>9 DE 15</t>
  </si>
  <si>
    <t>10 DE 15</t>
  </si>
  <si>
    <t>11 DE 15</t>
  </si>
  <si>
    <t>12 DE 15</t>
  </si>
  <si>
    <t>13 DE 15</t>
  </si>
  <si>
    <t>14 DE 15</t>
  </si>
  <si>
    <t>15 DE 15</t>
  </si>
  <si>
    <t>2 DE 16</t>
  </si>
  <si>
    <t>3 DE 16</t>
  </si>
  <si>
    <t>4 DE 16</t>
  </si>
  <si>
    <t>5 DE 16</t>
  </si>
  <si>
    <t>6 DE 16</t>
  </si>
  <si>
    <t>7 DE 16</t>
  </si>
  <si>
    <t>8 DE 16</t>
  </si>
  <si>
    <t>9 DE 16</t>
  </si>
  <si>
    <t>10 DE 16</t>
  </si>
  <si>
    <t>11 DE 16</t>
  </si>
  <si>
    <t>12 DE 16</t>
  </si>
  <si>
    <t>13 DE 16</t>
  </si>
  <si>
    <t>14 DE 16</t>
  </si>
  <si>
    <t>15 DE 16</t>
  </si>
  <si>
    <t>16 DE 16</t>
  </si>
  <si>
    <t>2 DE 17</t>
  </si>
  <si>
    <t>3 DE 17</t>
  </si>
  <si>
    <t>4 DE 17</t>
  </si>
  <si>
    <t>5 DE 17</t>
  </si>
  <si>
    <t>6 DE 17</t>
  </si>
  <si>
    <t>7 DE 17</t>
  </si>
  <si>
    <t>8 DE 17</t>
  </si>
  <si>
    <t>9 DE 17</t>
  </si>
  <si>
    <t>10 DE 17</t>
  </si>
  <si>
    <t>11 DE 17</t>
  </si>
  <si>
    <t>12 DE 17</t>
  </si>
  <si>
    <t>13 DE 17</t>
  </si>
  <si>
    <t>14 DE 17</t>
  </si>
  <si>
    <t>15 DE 17</t>
  </si>
  <si>
    <t>16 DE 17</t>
  </si>
  <si>
    <t>17 DE 17</t>
  </si>
  <si>
    <t>2 DE 18</t>
  </si>
  <si>
    <t>3 DE 18</t>
  </si>
  <si>
    <t>4 DE 18</t>
  </si>
  <si>
    <t>5 DE 18</t>
  </si>
  <si>
    <t>6 DE 18</t>
  </si>
  <si>
    <t>7 DE 18</t>
  </si>
  <si>
    <t>8 DE 18</t>
  </si>
  <si>
    <t>9 DE 18</t>
  </si>
  <si>
    <t>10 DE 18</t>
  </si>
  <si>
    <t>11 DE 18</t>
  </si>
  <si>
    <t>12 DE 18</t>
  </si>
  <si>
    <t>13 DE 18</t>
  </si>
  <si>
    <t>14 DE 18</t>
  </si>
  <si>
    <t>15 DE 18</t>
  </si>
  <si>
    <t>16 DE 18</t>
  </si>
  <si>
    <t>17 DE 18</t>
  </si>
  <si>
    <t>18 DE 18</t>
  </si>
  <si>
    <t>2 DE 19</t>
  </si>
  <si>
    <t>3 DE 19</t>
  </si>
  <si>
    <t>4 DE 19</t>
  </si>
  <si>
    <t>5 DE 19</t>
  </si>
  <si>
    <t>6 DE 19</t>
  </si>
  <si>
    <t>7 DE 19</t>
  </si>
  <si>
    <t>8 DE 19</t>
  </si>
  <si>
    <t>9 DE 19</t>
  </si>
  <si>
    <t>10 DE 19</t>
  </si>
  <si>
    <t>11 DE 19</t>
  </si>
  <si>
    <t>12 DE 19</t>
  </si>
  <si>
    <t>13 DE 19</t>
  </si>
  <si>
    <t>14 DE 19</t>
  </si>
  <si>
    <t>15 DE 19</t>
  </si>
  <si>
    <t>16 DE 19</t>
  </si>
  <si>
    <t>17 DE 19</t>
  </si>
  <si>
    <t>18 DE 19</t>
  </si>
  <si>
    <t>19 DE 19</t>
  </si>
  <si>
    <t>2 DE 20</t>
  </si>
  <si>
    <t>3 DE 20</t>
  </si>
  <si>
    <t>4 DE 20</t>
  </si>
  <si>
    <t>5 DE 20</t>
  </si>
  <si>
    <t>6 DE 20</t>
  </si>
  <si>
    <t>7 DE 20</t>
  </si>
  <si>
    <t>8 DE 20</t>
  </si>
  <si>
    <t>9 DE 20</t>
  </si>
  <si>
    <t>10 DE 20</t>
  </si>
  <si>
    <t>11 DE 20</t>
  </si>
  <si>
    <t>12 DE 20</t>
  </si>
  <si>
    <t>13 DE 20</t>
  </si>
  <si>
    <t>14 DE 20</t>
  </si>
  <si>
    <t>15 DE 20</t>
  </si>
  <si>
    <t>16 DE 20</t>
  </si>
  <si>
    <t>17 DE 20</t>
  </si>
  <si>
    <t>18 DE 20</t>
  </si>
  <si>
    <t>19 DE 20</t>
  </si>
  <si>
    <t>20 DE 20</t>
  </si>
  <si>
    <t>2 DE 21</t>
  </si>
  <si>
    <t>3 DE 21</t>
  </si>
  <si>
    <t>4 DE 21</t>
  </si>
  <si>
    <t>5 DE 21</t>
  </si>
  <si>
    <t>6 DE 21</t>
  </si>
  <si>
    <t>7 DE 21</t>
  </si>
  <si>
    <t>8 DE 21</t>
  </si>
  <si>
    <t>9 DE 21</t>
  </si>
  <si>
    <t>10 DE 21</t>
  </si>
  <si>
    <t>11 DE 21</t>
  </si>
  <si>
    <t>12 DE 21</t>
  </si>
  <si>
    <t>13 DE 21</t>
  </si>
  <si>
    <t>14 DE 21</t>
  </si>
  <si>
    <t>15 DE 21</t>
  </si>
  <si>
    <t>16 DE 21</t>
  </si>
  <si>
    <t>17 DE 21</t>
  </si>
  <si>
    <t>18 DE 21</t>
  </si>
  <si>
    <t>19 DE 21</t>
  </si>
  <si>
    <t>20 DE 21</t>
  </si>
  <si>
    <t>21 DE 21</t>
  </si>
  <si>
    <t>2 DE 22</t>
  </si>
  <si>
    <t>3 DE 22</t>
  </si>
  <si>
    <t>4 DE 22</t>
  </si>
  <si>
    <t>5 DE 22</t>
  </si>
  <si>
    <t>6 DE 22</t>
  </si>
  <si>
    <t>7 DE 22</t>
  </si>
  <si>
    <t>8 DE 22</t>
  </si>
  <si>
    <t>9 DE 22</t>
  </si>
  <si>
    <t>10 DE 22</t>
  </si>
  <si>
    <t>11 DE 22</t>
  </si>
  <si>
    <t>12 DE 22</t>
  </si>
  <si>
    <t>13 DE 22</t>
  </si>
  <si>
    <t>14 DE 22</t>
  </si>
  <si>
    <t>15 DE 22</t>
  </si>
  <si>
    <t>16 DE 22</t>
  </si>
  <si>
    <t>17 DE 22</t>
  </si>
  <si>
    <t>18 DE 22</t>
  </si>
  <si>
    <t>19 DE 22</t>
  </si>
  <si>
    <t>20 DE 22</t>
  </si>
  <si>
    <t>21 DE 22</t>
  </si>
  <si>
    <t>22 DE 22</t>
  </si>
  <si>
    <t>2 DE 23</t>
  </si>
  <si>
    <t>3 DE 23</t>
  </si>
  <si>
    <t>4 DE 23</t>
  </si>
  <si>
    <t>5 DE 23</t>
  </si>
  <si>
    <t>6 DE 23</t>
  </si>
  <si>
    <t>7 DE 23</t>
  </si>
  <si>
    <t>8 DE 23</t>
  </si>
  <si>
    <t>9 DE 23</t>
  </si>
  <si>
    <t>10 DE 23</t>
  </si>
  <si>
    <t>11 DE 23</t>
  </si>
  <si>
    <t>12 DE 23</t>
  </si>
  <si>
    <t>13 DE 23</t>
  </si>
  <si>
    <t>14 DE 23</t>
  </si>
  <si>
    <t>15 DE 23</t>
  </si>
  <si>
    <t>16 DE 23</t>
  </si>
  <si>
    <t>17 DE 23</t>
  </si>
  <si>
    <t>18 DE 23</t>
  </si>
  <si>
    <t>19 DE 23</t>
  </si>
  <si>
    <t>20 DE 23</t>
  </si>
  <si>
    <t>21 DE 23</t>
  </si>
  <si>
    <t>22 DE 23</t>
  </si>
  <si>
    <t>23 DE 23</t>
  </si>
  <si>
    <t>2 DE 24</t>
  </si>
  <si>
    <t>3 DE 24</t>
  </si>
  <si>
    <t>4 DE 24</t>
  </si>
  <si>
    <t>5 DE 24</t>
  </si>
  <si>
    <t>6 DE 24</t>
  </si>
  <si>
    <t>7 DE 24</t>
  </si>
  <si>
    <t>8 DE 24</t>
  </si>
  <si>
    <t>9 DE 24</t>
  </si>
  <si>
    <t>10 DE 24</t>
  </si>
  <si>
    <t>11 DE 24</t>
  </si>
  <si>
    <t>12 DE 24</t>
  </si>
  <si>
    <t>13 DE 24</t>
  </si>
  <si>
    <t>14 DE 24</t>
  </si>
  <si>
    <t>15 DE 24</t>
  </si>
  <si>
    <t>16 DE 24</t>
  </si>
  <si>
    <t>17 DE 24</t>
  </si>
  <si>
    <t>18 DE 24</t>
  </si>
  <si>
    <t>19 DE 24</t>
  </si>
  <si>
    <t>20 DE 24</t>
  </si>
  <si>
    <t>21 DE 24</t>
  </si>
  <si>
    <t>22 DE 24</t>
  </si>
  <si>
    <t>23 DE 24</t>
  </si>
  <si>
    <t>24 DE 24</t>
  </si>
  <si>
    <t>2 DE 25</t>
  </si>
  <si>
    <t>3 DE 25</t>
  </si>
  <si>
    <t>4 DE 25</t>
  </si>
  <si>
    <t>5 DE 25</t>
  </si>
  <si>
    <t>6 DE 25</t>
  </si>
  <si>
    <t>7 DE 25</t>
  </si>
  <si>
    <t>8 DE 25</t>
  </si>
  <si>
    <t>9 DE 25</t>
  </si>
  <si>
    <t>10 DE 25</t>
  </si>
  <si>
    <t>11 DE 25</t>
  </si>
  <si>
    <t>12 DE 25</t>
  </si>
  <si>
    <t>13 DE 25</t>
  </si>
  <si>
    <t>14 DE 25</t>
  </si>
  <si>
    <t>15 DE 25</t>
  </si>
  <si>
    <t>16 DE 25</t>
  </si>
  <si>
    <t>17 DE 25</t>
  </si>
  <si>
    <t>18 DE 25</t>
  </si>
  <si>
    <t>19 DE 25</t>
  </si>
  <si>
    <t>20 DE 25</t>
  </si>
  <si>
    <t>21 DE 25</t>
  </si>
  <si>
    <t>22 DE 25</t>
  </si>
  <si>
    <t>23 DE 25</t>
  </si>
  <si>
    <t>24 DE 25</t>
  </si>
  <si>
    <t>25 DE 25</t>
  </si>
  <si>
    <t>2 DE 26</t>
  </si>
  <si>
    <t>3 DE 26</t>
  </si>
  <si>
    <t>4 DE 26</t>
  </si>
  <si>
    <t>5 DE 26</t>
  </si>
  <si>
    <t>6 DE 26</t>
  </si>
  <si>
    <t>7 DE 26</t>
  </si>
  <si>
    <t>8 DE 26</t>
  </si>
  <si>
    <t>9 DE 26</t>
  </si>
  <si>
    <t>10 DE 26</t>
  </si>
  <si>
    <t>11 DE 26</t>
  </si>
  <si>
    <t>12 DE 26</t>
  </si>
  <si>
    <t>13 DE 26</t>
  </si>
  <si>
    <t>14 DE 26</t>
  </si>
  <si>
    <t>15 DE 26</t>
  </si>
  <si>
    <t>16 DE 26</t>
  </si>
  <si>
    <t>17 DE 26</t>
  </si>
  <si>
    <t>18 DE 26</t>
  </si>
  <si>
    <t>19 DE 26</t>
  </si>
  <si>
    <t>20 DE 26</t>
  </si>
  <si>
    <t>21 DE 26</t>
  </si>
  <si>
    <t>22 DE 26</t>
  </si>
  <si>
    <t>23 DE 26</t>
  </si>
  <si>
    <t>24 DE 26</t>
  </si>
  <si>
    <t>25 DE 26</t>
  </si>
  <si>
    <t>26 DE 26</t>
  </si>
  <si>
    <t>2 DE 27</t>
  </si>
  <si>
    <t>3 DE 27</t>
  </si>
  <si>
    <t>4 DE 27</t>
  </si>
  <si>
    <t>5 DE 27</t>
  </si>
  <si>
    <t>6 DE 27</t>
  </si>
  <si>
    <t>7 DE 27</t>
  </si>
  <si>
    <t>8 DE 27</t>
  </si>
  <si>
    <t>9 DE 27</t>
  </si>
  <si>
    <t>10 DE 27</t>
  </si>
  <si>
    <t>11 DE 27</t>
  </si>
  <si>
    <t>12 DE 27</t>
  </si>
  <si>
    <t>13 DE 27</t>
  </si>
  <si>
    <t>14 DE 27</t>
  </si>
  <si>
    <t>15 DE 27</t>
  </si>
  <si>
    <t>16 DE 27</t>
  </si>
  <si>
    <t>17 DE 27</t>
  </si>
  <si>
    <t>18 DE 27</t>
  </si>
  <si>
    <t>19 DE 27</t>
  </si>
  <si>
    <t>20 DE 27</t>
  </si>
  <si>
    <t>21 DE 27</t>
  </si>
  <si>
    <t>22 DE 27</t>
  </si>
  <si>
    <t>23 DE 27</t>
  </si>
  <si>
    <t>24 DE 27</t>
  </si>
  <si>
    <t>25 DE 27</t>
  </si>
  <si>
    <t>26 DE 27</t>
  </si>
  <si>
    <t>27 DE 27</t>
  </si>
  <si>
    <t>2 DE 28</t>
  </si>
  <si>
    <t>3 DE 28</t>
  </si>
  <si>
    <t>4 DE 28</t>
  </si>
  <si>
    <t>5 DE 28</t>
  </si>
  <si>
    <t>6 DE 28</t>
  </si>
  <si>
    <t>7 DE 28</t>
  </si>
  <si>
    <t>8 DE 28</t>
  </si>
  <si>
    <t>9 DE 28</t>
  </si>
  <si>
    <t>10 DE 28</t>
  </si>
  <si>
    <t>11 DE 28</t>
  </si>
  <si>
    <t>12 DE 28</t>
  </si>
  <si>
    <t>13 DE 28</t>
  </si>
  <si>
    <t>14 DE 28</t>
  </si>
  <si>
    <t>15 DE 28</t>
  </si>
  <si>
    <t>16 DE 28</t>
  </si>
  <si>
    <t>17 DE 28</t>
  </si>
  <si>
    <t>18 DE 28</t>
  </si>
  <si>
    <t>19 DE 28</t>
  </si>
  <si>
    <t>20 DE 28</t>
  </si>
  <si>
    <t>21 DE 28</t>
  </si>
  <si>
    <t>22 DE 28</t>
  </si>
  <si>
    <t>23 DE 28</t>
  </si>
  <si>
    <t>24 DE 28</t>
  </si>
  <si>
    <t>25 DE 28</t>
  </si>
  <si>
    <t>26 DE 28</t>
  </si>
  <si>
    <t>27 DE 28</t>
  </si>
  <si>
    <t>28 DE 28</t>
  </si>
  <si>
    <t>2 DE 29</t>
  </si>
  <si>
    <t>3 DE 29</t>
  </si>
  <si>
    <t>4 DE 29</t>
  </si>
  <si>
    <t>5 DE 29</t>
  </si>
  <si>
    <t>6 DE 29</t>
  </si>
  <si>
    <t>7 DE 29</t>
  </si>
  <si>
    <t>8 DE 29</t>
  </si>
  <si>
    <t>9 DE 29</t>
  </si>
  <si>
    <t>10 DE 29</t>
  </si>
  <si>
    <t>11 DE 29</t>
  </si>
  <si>
    <t>12 DE 29</t>
  </si>
  <si>
    <t>13 DE 29</t>
  </si>
  <si>
    <t>14 DE 29</t>
  </si>
  <si>
    <t>15 DE 29</t>
  </si>
  <si>
    <t>16 DE 29</t>
  </si>
  <si>
    <t>17 DE 29</t>
  </si>
  <si>
    <t>18 DE 29</t>
  </si>
  <si>
    <t>19 DE 29</t>
  </si>
  <si>
    <t>20 DE 29</t>
  </si>
  <si>
    <t>21 DE 29</t>
  </si>
  <si>
    <t>22 DE 29</t>
  </si>
  <si>
    <t>23 DE 29</t>
  </si>
  <si>
    <t>24 DE 29</t>
  </si>
  <si>
    <t>25 DE 29</t>
  </si>
  <si>
    <t>26 DE 29</t>
  </si>
  <si>
    <t>27 DE 29</t>
  </si>
  <si>
    <t>28 DE 29</t>
  </si>
  <si>
    <t>29 DE 29</t>
  </si>
  <si>
    <t>2 DE 30</t>
  </si>
  <si>
    <t>3 DE 30</t>
  </si>
  <si>
    <t>4 DE 30</t>
  </si>
  <si>
    <t>5 DE 30</t>
  </si>
  <si>
    <t>6 DE 30</t>
  </si>
  <si>
    <t>7 DE 30</t>
  </si>
  <si>
    <t>8 DE 30</t>
  </si>
  <si>
    <t>9 DE 30</t>
  </si>
  <si>
    <t>10 DE 30</t>
  </si>
  <si>
    <t>11 DE 30</t>
  </si>
  <si>
    <t>12 DE 30</t>
  </si>
  <si>
    <t>13 DE 30</t>
  </si>
  <si>
    <t>14 DE 30</t>
  </si>
  <si>
    <t>15 DE 30</t>
  </si>
  <si>
    <t>16 DE 30</t>
  </si>
  <si>
    <t>17 DE 30</t>
  </si>
  <si>
    <t>18 DE 30</t>
  </si>
  <si>
    <t>19 DE 30</t>
  </si>
  <si>
    <t>20 DE 30</t>
  </si>
  <si>
    <t>21 DE 30</t>
  </si>
  <si>
    <t>22 DE 30</t>
  </si>
  <si>
    <t>23 DE 30</t>
  </si>
  <si>
    <t>24 DE 30</t>
  </si>
  <si>
    <t>25 DE 30</t>
  </si>
  <si>
    <t>26 DE 30</t>
  </si>
  <si>
    <t>27 DE 30</t>
  </si>
  <si>
    <t>28 DE 30</t>
  </si>
  <si>
    <t>29 DE 30</t>
  </si>
  <si>
    <t>30 DE 30</t>
  </si>
  <si>
    <t>2 DE 31</t>
  </si>
  <si>
    <t>3 DE 31</t>
  </si>
  <si>
    <t>4 DE 31</t>
  </si>
  <si>
    <t>5 DE 31</t>
  </si>
  <si>
    <t>6 DE 31</t>
  </si>
  <si>
    <t>7 DE 31</t>
  </si>
  <si>
    <t>8 DE 31</t>
  </si>
  <si>
    <t>9 DE 31</t>
  </si>
  <si>
    <t>10 DE 31</t>
  </si>
  <si>
    <t>11 DE 31</t>
  </si>
  <si>
    <t>12 DE 31</t>
  </si>
  <si>
    <t>13 DE 31</t>
  </si>
  <si>
    <t>14 DE 31</t>
  </si>
  <si>
    <t>15 DE 31</t>
  </si>
  <si>
    <t>16 DE 31</t>
  </si>
  <si>
    <t>17 DE 31</t>
  </si>
  <si>
    <t>18 DE 31</t>
  </si>
  <si>
    <t>19 DE 31</t>
  </si>
  <si>
    <t>20 DE 31</t>
  </si>
  <si>
    <t>21 DE 31</t>
  </si>
  <si>
    <t>22 DE 31</t>
  </si>
  <si>
    <t>23 DE 31</t>
  </si>
  <si>
    <t>24 DE 31</t>
  </si>
  <si>
    <t>25 DE 31</t>
  </si>
  <si>
    <t>26 DE 31</t>
  </si>
  <si>
    <t>27 DE 31</t>
  </si>
  <si>
    <t>28 DE 31</t>
  </si>
  <si>
    <t>29 DE 31</t>
  </si>
  <si>
    <t>30 DE 31</t>
  </si>
  <si>
    <t>31 DE 31</t>
  </si>
  <si>
    <t>2 DE 32</t>
  </si>
  <si>
    <t>3 DE 32</t>
  </si>
  <si>
    <t>4 DE 32</t>
  </si>
  <si>
    <t>5 DE 32</t>
  </si>
  <si>
    <t>6 DE 32</t>
  </si>
  <si>
    <t>7 DE 32</t>
  </si>
  <si>
    <t>8 DE 32</t>
  </si>
  <si>
    <t>9 DE 32</t>
  </si>
  <si>
    <t>10 DE 32</t>
  </si>
  <si>
    <t>11 DE 32</t>
  </si>
  <si>
    <t>12 DE 32</t>
  </si>
  <si>
    <t>13 DE 32</t>
  </si>
  <si>
    <t>14 DE 32</t>
  </si>
  <si>
    <t>15 DE 32</t>
  </si>
  <si>
    <t>16 DE 32</t>
  </si>
  <si>
    <t>17 DE 32</t>
  </si>
  <si>
    <t>18 DE 32</t>
  </si>
  <si>
    <t>19 DE 32</t>
  </si>
  <si>
    <t>20 DE 32</t>
  </si>
  <si>
    <t>21 DE 32</t>
  </si>
  <si>
    <t>22 DE 32</t>
  </si>
  <si>
    <t>23 DE 32</t>
  </si>
  <si>
    <t>24 DE 32</t>
  </si>
  <si>
    <t>25 DE 32</t>
  </si>
  <si>
    <t>26 DE 32</t>
  </si>
  <si>
    <t>27 DE 32</t>
  </si>
  <si>
    <t>28 DE 32</t>
  </si>
  <si>
    <t>29 DE 32</t>
  </si>
  <si>
    <t>30 DE 32</t>
  </si>
  <si>
    <t>31 DE 32</t>
  </si>
  <si>
    <t>32 DE 32</t>
  </si>
  <si>
    <t>2 DE 33</t>
  </si>
  <si>
    <t>3 DE 33</t>
  </si>
  <si>
    <t>4 DE 33</t>
  </si>
  <si>
    <t>5 DE 33</t>
  </si>
  <si>
    <t>6 DE 33</t>
  </si>
  <si>
    <t>7 DE 33</t>
  </si>
  <si>
    <t>8 DE 33</t>
  </si>
  <si>
    <t>9 DE 33</t>
  </si>
  <si>
    <t>10 DE 33</t>
  </si>
  <si>
    <t>11 DE 33</t>
  </si>
  <si>
    <t>12 DE 33</t>
  </si>
  <si>
    <t>13 DE 33</t>
  </si>
  <si>
    <t>14 DE 33</t>
  </si>
  <si>
    <t>15 DE 33</t>
  </si>
  <si>
    <t>16 DE 33</t>
  </si>
  <si>
    <t>17 DE 33</t>
  </si>
  <si>
    <t>18 DE 33</t>
  </si>
  <si>
    <t>19 DE 33</t>
  </si>
  <si>
    <t>20 DE 33</t>
  </si>
  <si>
    <t>21 DE 33</t>
  </si>
  <si>
    <t>22 DE 33</t>
  </si>
  <si>
    <t>23 DE 33</t>
  </si>
  <si>
    <t>24 DE 33</t>
  </si>
  <si>
    <t>25 DE 33</t>
  </si>
  <si>
    <t>26 DE 33</t>
  </si>
  <si>
    <t>27 DE 33</t>
  </si>
  <si>
    <t>28 DE 33</t>
  </si>
  <si>
    <t>29 DE 33</t>
  </si>
  <si>
    <t>30 DE 33</t>
  </si>
  <si>
    <t>31 DE 33</t>
  </si>
  <si>
    <t>32 DE 33</t>
  </si>
  <si>
    <t>33 DE 33</t>
  </si>
  <si>
    <t>2 DE 34</t>
  </si>
  <si>
    <t>3 DE 34</t>
  </si>
  <si>
    <t>4 DE 34</t>
  </si>
  <si>
    <t>5 DE 34</t>
  </si>
  <si>
    <t>6 DE 34</t>
  </si>
  <si>
    <t>7 DE 34</t>
  </si>
  <si>
    <t>8 DE 34</t>
  </si>
  <si>
    <t>9 DE 34</t>
  </si>
  <si>
    <t>10 DE 34</t>
  </si>
  <si>
    <t>11 DE 34</t>
  </si>
  <si>
    <t>12 DE 34</t>
  </si>
  <si>
    <t>13 DE 34</t>
  </si>
  <si>
    <t>14 DE 34</t>
  </si>
  <si>
    <t>15 DE 34</t>
  </si>
  <si>
    <t>16 DE 34</t>
  </si>
  <si>
    <t>17 DE 34</t>
  </si>
  <si>
    <t>18 DE 34</t>
  </si>
  <si>
    <t>19 DE 34</t>
  </si>
  <si>
    <t>20 DE 34</t>
  </si>
  <si>
    <t>21 DE 34</t>
  </si>
  <si>
    <t>22 DE 34</t>
  </si>
  <si>
    <t>23 DE 34</t>
  </si>
  <si>
    <t>24 DE 34</t>
  </si>
  <si>
    <t>25 DE 34</t>
  </si>
  <si>
    <t>26 DE 34</t>
  </si>
  <si>
    <t>27 DE 34</t>
  </si>
  <si>
    <t>28 DE 34</t>
  </si>
  <si>
    <t>29 DE 34</t>
  </si>
  <si>
    <t>30 DE 34</t>
  </si>
  <si>
    <t>31 DE 34</t>
  </si>
  <si>
    <t>32 DE 34</t>
  </si>
  <si>
    <t>33 DE 34</t>
  </si>
  <si>
    <t>34 DE 34</t>
  </si>
  <si>
    <t>2 DE 35</t>
  </si>
  <si>
    <t>3 DE 35</t>
  </si>
  <si>
    <t>4 DE 35</t>
  </si>
  <si>
    <t>5 DE 35</t>
  </si>
  <si>
    <t>6 DE 35</t>
  </si>
  <si>
    <t>7 DE 35</t>
  </si>
  <si>
    <t>8 DE 35</t>
  </si>
  <si>
    <t>9 DE 35</t>
  </si>
  <si>
    <t>10 DE 35</t>
  </si>
  <si>
    <t>11 DE 35</t>
  </si>
  <si>
    <t>12 DE 35</t>
  </si>
  <si>
    <t>13 DE 35</t>
  </si>
  <si>
    <t>14 DE 35</t>
  </si>
  <si>
    <t>15 DE 35</t>
  </si>
  <si>
    <t>16 DE 35</t>
  </si>
  <si>
    <t>17 DE 35</t>
  </si>
  <si>
    <t>18 DE 35</t>
  </si>
  <si>
    <t>19 DE 35</t>
  </si>
  <si>
    <t>20 DE 35</t>
  </si>
  <si>
    <t>21 DE 35</t>
  </si>
  <si>
    <t>22 DE 35</t>
  </si>
  <si>
    <t>23 DE 35</t>
  </si>
  <si>
    <t>24 DE 35</t>
  </si>
  <si>
    <t>25 DE 35</t>
  </si>
  <si>
    <t>26 DE 35</t>
  </si>
  <si>
    <t>27 DE 35</t>
  </si>
  <si>
    <t>28 DE 35</t>
  </si>
  <si>
    <t>29 DE 35</t>
  </si>
  <si>
    <t>30 DE 35</t>
  </si>
  <si>
    <t>31 DE 35</t>
  </si>
  <si>
    <t>32 DE 35</t>
  </si>
  <si>
    <t>33 DE 35</t>
  </si>
  <si>
    <t>34 DE 35</t>
  </si>
  <si>
    <t>35 DE 35</t>
  </si>
  <si>
    <t>2 DE 36</t>
  </si>
  <si>
    <t>3 DE 36</t>
  </si>
  <si>
    <t>4 DE 36</t>
  </si>
  <si>
    <t>5 DE 36</t>
  </si>
  <si>
    <t>6 DE 36</t>
  </si>
  <si>
    <t>7 DE 36</t>
  </si>
  <si>
    <t>8 DE 36</t>
  </si>
  <si>
    <t>9 DE 36</t>
  </si>
  <si>
    <t>10 DE 36</t>
  </si>
  <si>
    <t>11 DE 36</t>
  </si>
  <si>
    <t>12 DE 36</t>
  </si>
  <si>
    <t>13 DE 36</t>
  </si>
  <si>
    <t>14 DE 36</t>
  </si>
  <si>
    <t>15 DE 36</t>
  </si>
  <si>
    <t>16 DE 36</t>
  </si>
  <si>
    <t>17 DE 36</t>
  </si>
  <si>
    <t>18 DE 36</t>
  </si>
  <si>
    <t>19 DE 36</t>
  </si>
  <si>
    <t>20 DE 36</t>
  </si>
  <si>
    <t>21 DE 36</t>
  </si>
  <si>
    <t>22 DE 36</t>
  </si>
  <si>
    <t>23 DE 36</t>
  </si>
  <si>
    <t>24 DE 36</t>
  </si>
  <si>
    <t>25 DE 36</t>
  </si>
  <si>
    <t>26 DE 36</t>
  </si>
  <si>
    <t>27 DE 36</t>
  </si>
  <si>
    <t>28 DE 36</t>
  </si>
  <si>
    <t>29 DE 36</t>
  </si>
  <si>
    <t>30 DE 36</t>
  </si>
  <si>
    <t>31 DE 36</t>
  </si>
  <si>
    <t>32 DE 36</t>
  </si>
  <si>
    <t>33 DE 36</t>
  </si>
  <si>
    <t>34 DE 36</t>
  </si>
  <si>
    <t>35 DE 36</t>
  </si>
  <si>
    <t>36 DE 36</t>
  </si>
  <si>
    <t>2 DE 37</t>
  </si>
  <si>
    <t>3 DE 37</t>
  </si>
  <si>
    <t>4 DE 37</t>
  </si>
  <si>
    <t>5 DE 37</t>
  </si>
  <si>
    <t>6 DE 37</t>
  </si>
  <si>
    <t>7 DE 37</t>
  </si>
  <si>
    <t>8 DE 37</t>
  </si>
  <si>
    <t>9 DE 37</t>
  </si>
  <si>
    <t>10 DE 37</t>
  </si>
  <si>
    <t>11 DE 37</t>
  </si>
  <si>
    <t>12 DE 37</t>
  </si>
  <si>
    <t>13 DE 37</t>
  </si>
  <si>
    <t>14 DE 37</t>
  </si>
  <si>
    <t>15 DE 37</t>
  </si>
  <si>
    <t>16 DE 37</t>
  </si>
  <si>
    <t>17 DE 37</t>
  </si>
  <si>
    <t>18 DE 37</t>
  </si>
  <si>
    <t>19 DE 37</t>
  </si>
  <si>
    <t>20 DE 37</t>
  </si>
  <si>
    <t>21 DE 37</t>
  </si>
  <si>
    <t>22 DE 37</t>
  </si>
  <si>
    <t>23 DE 37</t>
  </si>
  <si>
    <t>24 DE 37</t>
  </si>
  <si>
    <t>25 DE 37</t>
  </si>
  <si>
    <t>26 DE 37</t>
  </si>
  <si>
    <t>27 DE 37</t>
  </si>
  <si>
    <t>28 DE 37</t>
  </si>
  <si>
    <t>29 DE 37</t>
  </si>
  <si>
    <t>30 DE 37</t>
  </si>
  <si>
    <t>31 DE 37</t>
  </si>
  <si>
    <t>32 DE 37</t>
  </si>
  <si>
    <t>33 DE 37</t>
  </si>
  <si>
    <t>34 DE 37</t>
  </si>
  <si>
    <t>35 DE 37</t>
  </si>
  <si>
    <t>36 DE 37</t>
  </si>
  <si>
    <t>37 DE 37</t>
  </si>
  <si>
    <t>2 DE 38</t>
  </si>
  <si>
    <t>3 DE 38</t>
  </si>
  <si>
    <t>4 DE 38</t>
  </si>
  <si>
    <t>5 DE 38</t>
  </si>
  <si>
    <t>6 DE 38</t>
  </si>
  <si>
    <t>7 DE 38</t>
  </si>
  <si>
    <t>8 DE 38</t>
  </si>
  <si>
    <t>9 DE 38</t>
  </si>
  <si>
    <t>10 DE 38</t>
  </si>
  <si>
    <t>11 DE 38</t>
  </si>
  <si>
    <t>12 DE 38</t>
  </si>
  <si>
    <t>13 DE 38</t>
  </si>
  <si>
    <t>14 DE 38</t>
  </si>
  <si>
    <t>15 DE 38</t>
  </si>
  <si>
    <t>16 DE 38</t>
  </si>
  <si>
    <t>17 DE 38</t>
  </si>
  <si>
    <t>18 DE 38</t>
  </si>
  <si>
    <t>19 DE 38</t>
  </si>
  <si>
    <t>20 DE 38</t>
  </si>
  <si>
    <t>21 DE 38</t>
  </si>
  <si>
    <t>22 DE 38</t>
  </si>
  <si>
    <t>23 DE 38</t>
  </si>
  <si>
    <t>24 DE 38</t>
  </si>
  <si>
    <t>25 DE 38</t>
  </si>
  <si>
    <t>26 DE 38</t>
  </si>
  <si>
    <t>27 DE 38</t>
  </si>
  <si>
    <t>28 DE 38</t>
  </si>
  <si>
    <t>29 DE 38</t>
  </si>
  <si>
    <t>30 DE 38</t>
  </si>
  <si>
    <t>31 DE 38</t>
  </si>
  <si>
    <t>32 DE 38</t>
  </si>
  <si>
    <t>33 DE 38</t>
  </si>
  <si>
    <t>34 DE 38</t>
  </si>
  <si>
    <t>35 DE 38</t>
  </si>
  <si>
    <t>36 DE 38</t>
  </si>
  <si>
    <t>37 DE 38</t>
  </si>
  <si>
    <t>38 DE 38</t>
  </si>
  <si>
    <t>2 DE 39</t>
  </si>
  <si>
    <t>3 DE 39</t>
  </si>
  <si>
    <t>4 DE 39</t>
  </si>
  <si>
    <t>5 DE 39</t>
  </si>
  <si>
    <t>6 DE 39</t>
  </si>
  <si>
    <t>7 DE 39</t>
  </si>
  <si>
    <t>8 DE 39</t>
  </si>
  <si>
    <t>9 DE 39</t>
  </si>
  <si>
    <t>10 DE 39</t>
  </si>
  <si>
    <t>11 DE 39</t>
  </si>
  <si>
    <t>12 DE 39</t>
  </si>
  <si>
    <t>13 DE 39</t>
  </si>
  <si>
    <t>14 DE 39</t>
  </si>
  <si>
    <t>15 DE 39</t>
  </si>
  <si>
    <t>16 DE 39</t>
  </si>
  <si>
    <t>17 DE 39</t>
  </si>
  <si>
    <t>18 DE 39</t>
  </si>
  <si>
    <t>19 DE 39</t>
  </si>
  <si>
    <t>20 DE 39</t>
  </si>
  <si>
    <t>21 DE 39</t>
  </si>
  <si>
    <t>22 DE 39</t>
  </si>
  <si>
    <t>23 DE 39</t>
  </si>
  <si>
    <t>24 DE 39</t>
  </si>
  <si>
    <t>25 DE 39</t>
  </si>
  <si>
    <t>26 DE 39</t>
  </si>
  <si>
    <t>27 DE 39</t>
  </si>
  <si>
    <t>28 DE 39</t>
  </si>
  <si>
    <t>29 DE 39</t>
  </si>
  <si>
    <t>30 DE 39</t>
  </si>
  <si>
    <t>31 DE 39</t>
  </si>
  <si>
    <t>32 DE 39</t>
  </si>
  <si>
    <t>33 DE 39</t>
  </si>
  <si>
    <t>34 DE 39</t>
  </si>
  <si>
    <t>35 DE 39</t>
  </si>
  <si>
    <t>36 DE 39</t>
  </si>
  <si>
    <t>37 DE 39</t>
  </si>
  <si>
    <t>38 DE 39</t>
  </si>
  <si>
    <t>39 DE 39</t>
  </si>
  <si>
    <t>2 DE 40</t>
  </si>
  <si>
    <t>3 DE 40</t>
  </si>
  <si>
    <t>4 DE 40</t>
  </si>
  <si>
    <t>5 DE 40</t>
  </si>
  <si>
    <t>6 DE 40</t>
  </si>
  <si>
    <t>7 DE 40</t>
  </si>
  <si>
    <t>8 DE 40</t>
  </si>
  <si>
    <t>9 DE 40</t>
  </si>
  <si>
    <t>10 DE 40</t>
  </si>
  <si>
    <t>11 DE 40</t>
  </si>
  <si>
    <t>12 DE 40</t>
  </si>
  <si>
    <t>13 DE 40</t>
  </si>
  <si>
    <t>14 DE 40</t>
  </si>
  <si>
    <t>15 DE 40</t>
  </si>
  <si>
    <t>16 DE 40</t>
  </si>
  <si>
    <t>17 DE 40</t>
  </si>
  <si>
    <t>18 DE 40</t>
  </si>
  <si>
    <t>19 DE 40</t>
  </si>
  <si>
    <t>20 DE 40</t>
  </si>
  <si>
    <t>21 DE 40</t>
  </si>
  <si>
    <t>22 DE 40</t>
  </si>
  <si>
    <t>23 DE 40</t>
  </si>
  <si>
    <t>24 DE 40</t>
  </si>
  <si>
    <t>25 DE 40</t>
  </si>
  <si>
    <t>26 DE 40</t>
  </si>
  <si>
    <t>27 DE 40</t>
  </si>
  <si>
    <t>28 DE 40</t>
  </si>
  <si>
    <t>29 DE 40</t>
  </si>
  <si>
    <t>30 DE 40</t>
  </si>
  <si>
    <t>31 DE 40</t>
  </si>
  <si>
    <t>32 DE 40</t>
  </si>
  <si>
    <t>33 DE 40</t>
  </si>
  <si>
    <t>34 DE 40</t>
  </si>
  <si>
    <t>35 DE 40</t>
  </si>
  <si>
    <t>36 DE 40</t>
  </si>
  <si>
    <t>37 DE 40</t>
  </si>
  <si>
    <t>38 DE 40</t>
  </si>
  <si>
    <t>39 DE 40</t>
  </si>
  <si>
    <t>40 DE 40</t>
  </si>
  <si>
    <t>2 DE 41</t>
  </si>
  <si>
    <t>3 DE 41</t>
  </si>
  <si>
    <t>4 DE 41</t>
  </si>
  <si>
    <t>5 DE 41</t>
  </si>
  <si>
    <t>6 DE 41</t>
  </si>
  <si>
    <t>7 DE 41</t>
  </si>
  <si>
    <t>8 DE 41</t>
  </si>
  <si>
    <t>9 DE 41</t>
  </si>
  <si>
    <t>10 DE 41</t>
  </si>
  <si>
    <t>11 DE 41</t>
  </si>
  <si>
    <t>12 DE 41</t>
  </si>
  <si>
    <t>13 DE 41</t>
  </si>
  <si>
    <t>14 DE 41</t>
  </si>
  <si>
    <t>15 DE 41</t>
  </si>
  <si>
    <t>16 DE 41</t>
  </si>
  <si>
    <t>17 DE 41</t>
  </si>
  <si>
    <t>18 DE 41</t>
  </si>
  <si>
    <t>19 DE 41</t>
  </si>
  <si>
    <t>20 DE 41</t>
  </si>
  <si>
    <t>21 DE 41</t>
  </si>
  <si>
    <t>22 DE 41</t>
  </si>
  <si>
    <t>23 DE 41</t>
  </si>
  <si>
    <t>24 DE 41</t>
  </si>
  <si>
    <t>25 DE 41</t>
  </si>
  <si>
    <t>26 DE 41</t>
  </si>
  <si>
    <t>27 DE 41</t>
  </si>
  <si>
    <t>28 DE 41</t>
  </si>
  <si>
    <t>29 DE 41</t>
  </si>
  <si>
    <t>30 DE 41</t>
  </si>
  <si>
    <t>31 DE 41</t>
  </si>
  <si>
    <t>32 DE 41</t>
  </si>
  <si>
    <t>33 DE 41</t>
  </si>
  <si>
    <t>34 DE 41</t>
  </si>
  <si>
    <t>35 DE 41</t>
  </si>
  <si>
    <t>36 DE 41</t>
  </si>
  <si>
    <t>37 DE 41</t>
  </si>
  <si>
    <t>38 DE 41</t>
  </si>
  <si>
    <t>39 DE 41</t>
  </si>
  <si>
    <t>40 DE 41</t>
  </si>
  <si>
    <t>41 DE 41</t>
  </si>
  <si>
    <t>2 DE 42</t>
  </si>
  <si>
    <t>3 DE 42</t>
  </si>
  <si>
    <t>4 DE 42</t>
  </si>
  <si>
    <t>5 DE 42</t>
  </si>
  <si>
    <t>6 DE 42</t>
  </si>
  <si>
    <t>7 DE 42</t>
  </si>
  <si>
    <t>8 DE 42</t>
  </si>
  <si>
    <t>9 DE 42</t>
  </si>
  <si>
    <t>10 DE 42</t>
  </si>
  <si>
    <t>11 DE 42</t>
  </si>
  <si>
    <t>12 DE 42</t>
  </si>
  <si>
    <t>13 DE 42</t>
  </si>
  <si>
    <t>14 DE 42</t>
  </si>
  <si>
    <t>15 DE 42</t>
  </si>
  <si>
    <t>16 DE 42</t>
  </si>
  <si>
    <t>17 DE 42</t>
  </si>
  <si>
    <t>18 DE 42</t>
  </si>
  <si>
    <t>19 DE 42</t>
  </si>
  <si>
    <t>20 DE 42</t>
  </si>
  <si>
    <t>21 DE 42</t>
  </si>
  <si>
    <t>22 DE 42</t>
  </si>
  <si>
    <t>23 DE 42</t>
  </si>
  <si>
    <t>24 DE 42</t>
  </si>
  <si>
    <t>25 DE 42</t>
  </si>
  <si>
    <t>26 DE 42</t>
  </si>
  <si>
    <t>27 DE 42</t>
  </si>
  <si>
    <t>28 DE 42</t>
  </si>
  <si>
    <t>29 DE 42</t>
  </si>
  <si>
    <t>30 DE 42</t>
  </si>
  <si>
    <t>31 DE 42</t>
  </si>
  <si>
    <t>32 DE 42</t>
  </si>
  <si>
    <t>33 DE 42</t>
  </si>
  <si>
    <t>34 DE 42</t>
  </si>
  <si>
    <t>35 DE 42</t>
  </si>
  <si>
    <t>36 DE 42</t>
  </si>
  <si>
    <t>37 DE 42</t>
  </si>
  <si>
    <t>38 DE 42</t>
  </si>
  <si>
    <t>39 DE 42</t>
  </si>
  <si>
    <t>40 DE 42</t>
  </si>
  <si>
    <t>41 DE 42</t>
  </si>
  <si>
    <t>42 DE 42</t>
  </si>
  <si>
    <t>2 DE 43</t>
  </si>
  <si>
    <t>3 DE 43</t>
  </si>
  <si>
    <t>4 DE 43</t>
  </si>
  <si>
    <t>5 DE 43</t>
  </si>
  <si>
    <t>6 DE 43</t>
  </si>
  <si>
    <t>7 DE 43</t>
  </si>
  <si>
    <t>8 DE 43</t>
  </si>
  <si>
    <t>9 DE 43</t>
  </si>
  <si>
    <t>10 DE 43</t>
  </si>
  <si>
    <t>11 DE 43</t>
  </si>
  <si>
    <t>12 DE 43</t>
  </si>
  <si>
    <t>13 DE 43</t>
  </si>
  <si>
    <t>14 DE 43</t>
  </si>
  <si>
    <t>15 DE 43</t>
  </si>
  <si>
    <t>16 DE 43</t>
  </si>
  <si>
    <t>17 DE 43</t>
  </si>
  <si>
    <t>18 DE 43</t>
  </si>
  <si>
    <t>19 DE 43</t>
  </si>
  <si>
    <t>20 DE 43</t>
  </si>
  <si>
    <t>21 DE 43</t>
  </si>
  <si>
    <t>22 DE 43</t>
  </si>
  <si>
    <t>23 DE 43</t>
  </si>
  <si>
    <t>24 DE 43</t>
  </si>
  <si>
    <t>25 DE 43</t>
  </si>
  <si>
    <t>26 DE 43</t>
  </si>
  <si>
    <t>27 DE 43</t>
  </si>
  <si>
    <t>28 DE 43</t>
  </si>
  <si>
    <t>29 DE 43</t>
  </si>
  <si>
    <t>30 DE 43</t>
  </si>
  <si>
    <t>31 DE 43</t>
  </si>
  <si>
    <t>32 DE 43</t>
  </si>
  <si>
    <t>33 DE 43</t>
  </si>
  <si>
    <t>34 DE 43</t>
  </si>
  <si>
    <t>35 DE 43</t>
  </si>
  <si>
    <t>36 DE 43</t>
  </si>
  <si>
    <t>37 DE 43</t>
  </si>
  <si>
    <t>38 DE 43</t>
  </si>
  <si>
    <t>39 DE 43</t>
  </si>
  <si>
    <t>40 DE 43</t>
  </si>
  <si>
    <t>41 DE 43</t>
  </si>
  <si>
    <t>42 DE 43</t>
  </si>
  <si>
    <t>43 DE 43</t>
  </si>
  <si>
    <t>2 DE 44</t>
  </si>
  <si>
    <t>3 DE 44</t>
  </si>
  <si>
    <t>4 DE 44</t>
  </si>
  <si>
    <t>5 DE 44</t>
  </si>
  <si>
    <t>6 DE 44</t>
  </si>
  <si>
    <t>7 DE 44</t>
  </si>
  <si>
    <t>8 DE 44</t>
  </si>
  <si>
    <t>9 DE 44</t>
  </si>
  <si>
    <t>10 DE 44</t>
  </si>
  <si>
    <t>11 DE 44</t>
  </si>
  <si>
    <t>12 DE 44</t>
  </si>
  <si>
    <t>13 DE 44</t>
  </si>
  <si>
    <t>14 DE 44</t>
  </si>
  <si>
    <t>15 DE 44</t>
  </si>
  <si>
    <t>16 DE 44</t>
  </si>
  <si>
    <t>17 DE 44</t>
  </si>
  <si>
    <t>18 DE 44</t>
  </si>
  <si>
    <t>19 DE 44</t>
  </si>
  <si>
    <t>20 DE 44</t>
  </si>
  <si>
    <t>21 DE 44</t>
  </si>
  <si>
    <t>22 DE 44</t>
  </si>
  <si>
    <t>23 DE 44</t>
  </si>
  <si>
    <t>24 DE 44</t>
  </si>
  <si>
    <t>25 DE 44</t>
  </si>
  <si>
    <t>26 DE 44</t>
  </si>
  <si>
    <t>27 DE 44</t>
  </si>
  <si>
    <t>28 DE 44</t>
  </si>
  <si>
    <t>29 DE 44</t>
  </si>
  <si>
    <t>30 DE 44</t>
  </si>
  <si>
    <t>31 DE 44</t>
  </si>
  <si>
    <t>32 DE 44</t>
  </si>
  <si>
    <t>33 DE 44</t>
  </si>
  <si>
    <t>34 DE 44</t>
  </si>
  <si>
    <t>35 DE 44</t>
  </si>
  <si>
    <t>36 DE 44</t>
  </si>
  <si>
    <t>37 DE 44</t>
  </si>
  <si>
    <t>38 DE 44</t>
  </si>
  <si>
    <t>39 DE 44</t>
  </si>
  <si>
    <t>40 DE 44</t>
  </si>
  <si>
    <t>41 DE 44</t>
  </si>
  <si>
    <t>42 DE 44</t>
  </si>
  <si>
    <t>43 DE 44</t>
  </si>
  <si>
    <t>44 DE 44</t>
  </si>
  <si>
    <t>2 DE 45</t>
  </si>
  <si>
    <t>3 DE 45</t>
  </si>
  <si>
    <t>4 DE 45</t>
  </si>
  <si>
    <t>5 DE 45</t>
  </si>
  <si>
    <t>6 DE 45</t>
  </si>
  <si>
    <t>7 DE 45</t>
  </si>
  <si>
    <t>8 DE 45</t>
  </si>
  <si>
    <t>9 DE 45</t>
  </si>
  <si>
    <t>10 DE 45</t>
  </si>
  <si>
    <t>11 DE 45</t>
  </si>
  <si>
    <t>12 DE 45</t>
  </si>
  <si>
    <t>13 DE 45</t>
  </si>
  <si>
    <t>14 DE 45</t>
  </si>
  <si>
    <t>15 DE 45</t>
  </si>
  <si>
    <t>16 DE 45</t>
  </si>
  <si>
    <t>17 DE 45</t>
  </si>
  <si>
    <t>18 DE 45</t>
  </si>
  <si>
    <t>19 DE 45</t>
  </si>
  <si>
    <t>20 DE 45</t>
  </si>
  <si>
    <t>21 DE 45</t>
  </si>
  <si>
    <t>22 DE 45</t>
  </si>
  <si>
    <t>23 DE 45</t>
  </si>
  <si>
    <t>24 DE 45</t>
  </si>
  <si>
    <t>25 DE 45</t>
  </si>
  <si>
    <t>26 DE 45</t>
  </si>
  <si>
    <t>27 DE 45</t>
  </si>
  <si>
    <t>28 DE 45</t>
  </si>
  <si>
    <t>29 DE 45</t>
  </si>
  <si>
    <t>30 DE 45</t>
  </si>
  <si>
    <t>31 DE 45</t>
  </si>
  <si>
    <t>32 DE 45</t>
  </si>
  <si>
    <t>33 DE 45</t>
  </si>
  <si>
    <t>34 DE 45</t>
  </si>
  <si>
    <t>35 DE 45</t>
  </si>
  <si>
    <t>36 DE 45</t>
  </si>
  <si>
    <t>37 DE 45</t>
  </si>
  <si>
    <t>38 DE 45</t>
  </si>
  <si>
    <t>39 DE 45</t>
  </si>
  <si>
    <t>40 DE 45</t>
  </si>
  <si>
    <t>41 DE 45</t>
  </si>
  <si>
    <t>42 DE 45</t>
  </si>
  <si>
    <t>43 DE 45</t>
  </si>
  <si>
    <t>44 DE 45</t>
  </si>
  <si>
    <t>45 DE 45</t>
  </si>
  <si>
    <t>2 DE 46</t>
  </si>
  <si>
    <t>3 DE 46</t>
  </si>
  <si>
    <t>4 DE 46</t>
  </si>
  <si>
    <t>5 DE 46</t>
  </si>
  <si>
    <t>6 DE 46</t>
  </si>
  <si>
    <t>7 DE 46</t>
  </si>
  <si>
    <t>8 DE 46</t>
  </si>
  <si>
    <t>9 DE 46</t>
  </si>
  <si>
    <t>10 DE 46</t>
  </si>
  <si>
    <t>11 DE 46</t>
  </si>
  <si>
    <t>12 DE 46</t>
  </si>
  <si>
    <t>13 DE 46</t>
  </si>
  <si>
    <t>14 DE 46</t>
  </si>
  <si>
    <t>15 DE 46</t>
  </si>
  <si>
    <t>16 DE 46</t>
  </si>
  <si>
    <t>17 DE 46</t>
  </si>
  <si>
    <t>18 DE 46</t>
  </si>
  <si>
    <t>19 DE 46</t>
  </si>
  <si>
    <t>20 DE 46</t>
  </si>
  <si>
    <t>21 DE 46</t>
  </si>
  <si>
    <t>22 DE 46</t>
  </si>
  <si>
    <t>23 DE 46</t>
  </si>
  <si>
    <t>24 DE 46</t>
  </si>
  <si>
    <t>25 DE 46</t>
  </si>
  <si>
    <t>26 DE 46</t>
  </si>
  <si>
    <t>27 DE 46</t>
  </si>
  <si>
    <t>28 DE 46</t>
  </si>
  <si>
    <t>29 DE 46</t>
  </si>
  <si>
    <t>30 DE 46</t>
  </si>
  <si>
    <t>31 DE 46</t>
  </si>
  <si>
    <t>32 DE 46</t>
  </si>
  <si>
    <t>33 DE 46</t>
  </si>
  <si>
    <t>34 DE 46</t>
  </si>
  <si>
    <t>35 DE 46</t>
  </si>
  <si>
    <t>36 DE 46</t>
  </si>
  <si>
    <t>37 DE 46</t>
  </si>
  <si>
    <t>38 DE 46</t>
  </si>
  <si>
    <t>39 DE 46</t>
  </si>
  <si>
    <t>40 DE 46</t>
  </si>
  <si>
    <t>41 DE 46</t>
  </si>
  <si>
    <t>42 DE 46</t>
  </si>
  <si>
    <t>43 DE 46</t>
  </si>
  <si>
    <t>44 DE 46</t>
  </si>
  <si>
    <t>45 DE 46</t>
  </si>
  <si>
    <t>46 DE 46</t>
  </si>
  <si>
    <t>2 DE 47</t>
  </si>
  <si>
    <t>3 DE 47</t>
  </si>
  <si>
    <t>4 DE 47</t>
  </si>
  <si>
    <t>5 DE 47</t>
  </si>
  <si>
    <t>6 DE 47</t>
  </si>
  <si>
    <t>7 DE 47</t>
  </si>
  <si>
    <t>8 DE 47</t>
  </si>
  <si>
    <t>9 DE 47</t>
  </si>
  <si>
    <t>10 DE 47</t>
  </si>
  <si>
    <t>11 DE 47</t>
  </si>
  <si>
    <t>12 DE 47</t>
  </si>
  <si>
    <t>13 DE 47</t>
  </si>
  <si>
    <t>14 DE 47</t>
  </si>
  <si>
    <t>15 DE 47</t>
  </si>
  <si>
    <t>16 DE 47</t>
  </si>
  <si>
    <t>17 DE 47</t>
  </si>
  <si>
    <t>18 DE 47</t>
  </si>
  <si>
    <t>19 DE 47</t>
  </si>
  <si>
    <t>20 DE 47</t>
  </si>
  <si>
    <t>21 DE 47</t>
  </si>
  <si>
    <t>22 DE 47</t>
  </si>
  <si>
    <t>23 DE 47</t>
  </si>
  <si>
    <t>24 DE 47</t>
  </si>
  <si>
    <t>25 DE 47</t>
  </si>
  <si>
    <t>26 DE 47</t>
  </si>
  <si>
    <t>27 DE 47</t>
  </si>
  <si>
    <t>28 DE 47</t>
  </si>
  <si>
    <t>29 DE 47</t>
  </si>
  <si>
    <t>30 DE 47</t>
  </si>
  <si>
    <t>31 DE 47</t>
  </si>
  <si>
    <t>32 DE 47</t>
  </si>
  <si>
    <t>33 DE 47</t>
  </si>
  <si>
    <t>34 DE 47</t>
  </si>
  <si>
    <t>35 DE 47</t>
  </si>
  <si>
    <t>36 DE 47</t>
  </si>
  <si>
    <t>37 DE 47</t>
  </si>
  <si>
    <t>38 DE 47</t>
  </si>
  <si>
    <t>39 DE 47</t>
  </si>
  <si>
    <t>40 DE 47</t>
  </si>
  <si>
    <t>41 DE 47</t>
  </si>
  <si>
    <t>42 DE 47</t>
  </si>
  <si>
    <t>43 DE 47</t>
  </si>
  <si>
    <t>44 DE 47</t>
  </si>
  <si>
    <t>45 DE 47</t>
  </si>
  <si>
    <t>46 DE 47</t>
  </si>
  <si>
    <t>47 DE 47</t>
  </si>
  <si>
    <t>2 DE 48</t>
  </si>
  <si>
    <t>3 DE 48</t>
  </si>
  <si>
    <t>4 DE 48</t>
  </si>
  <si>
    <t>5 DE 48</t>
  </si>
  <si>
    <t>6 DE 48</t>
  </si>
  <si>
    <t>7 DE 48</t>
  </si>
  <si>
    <t>8 DE 48</t>
  </si>
  <si>
    <t>9 DE 48</t>
  </si>
  <si>
    <t>10 DE 48</t>
  </si>
  <si>
    <t>11 DE 48</t>
  </si>
  <si>
    <t>12 DE 48</t>
  </si>
  <si>
    <t>13 DE 48</t>
  </si>
  <si>
    <t>14 DE 48</t>
  </si>
  <si>
    <t>15 DE 48</t>
  </si>
  <si>
    <t>16 DE 48</t>
  </si>
  <si>
    <t>17 DE 48</t>
  </si>
  <si>
    <t>18 DE 48</t>
  </si>
  <si>
    <t>19 DE 48</t>
  </si>
  <si>
    <t>20 DE 48</t>
  </si>
  <si>
    <t>21 DE 48</t>
  </si>
  <si>
    <t>22 DE 48</t>
  </si>
  <si>
    <t>23 DE 48</t>
  </si>
  <si>
    <t>24 DE 48</t>
  </si>
  <si>
    <t>25 DE 48</t>
  </si>
  <si>
    <t>26 DE 48</t>
  </si>
  <si>
    <t>27 DE 48</t>
  </si>
  <si>
    <t>28 DE 48</t>
  </si>
  <si>
    <t>29 DE 48</t>
  </si>
  <si>
    <t>30 DE 48</t>
  </si>
  <si>
    <t>31 DE 48</t>
  </si>
  <si>
    <t>32 DE 48</t>
  </si>
  <si>
    <t>33 DE 48</t>
  </si>
  <si>
    <t>34 DE 48</t>
  </si>
  <si>
    <t>35 DE 48</t>
  </si>
  <si>
    <t>36 DE 48</t>
  </si>
  <si>
    <t>37 DE 48</t>
  </si>
  <si>
    <t>38 DE 48</t>
  </si>
  <si>
    <t>39 DE 48</t>
  </si>
  <si>
    <t>40 DE 48</t>
  </si>
  <si>
    <t>41 DE 48</t>
  </si>
  <si>
    <t>42 DE 48</t>
  </si>
  <si>
    <t>43 DE 48</t>
  </si>
  <si>
    <t>44 DE 48</t>
  </si>
  <si>
    <t>45 DE 48</t>
  </si>
  <si>
    <t>46 DE 48</t>
  </si>
  <si>
    <t>47 DE 48</t>
  </si>
  <si>
    <t>48 DE 48</t>
  </si>
  <si>
    <t>2 DE 49</t>
  </si>
  <si>
    <t>3 DE 49</t>
  </si>
  <si>
    <t>4 DE 49</t>
  </si>
  <si>
    <t>5 DE 49</t>
  </si>
  <si>
    <t>6 DE 49</t>
  </si>
  <si>
    <t>7 DE 49</t>
  </si>
  <si>
    <t>8 DE 49</t>
  </si>
  <si>
    <t>9 DE 49</t>
  </si>
  <si>
    <t>10 DE 49</t>
  </si>
  <si>
    <t>11 DE 49</t>
  </si>
  <si>
    <t>12 DE 49</t>
  </si>
  <si>
    <t>13 DE 49</t>
  </si>
  <si>
    <t>14 DE 49</t>
  </si>
  <si>
    <t>15 DE 49</t>
  </si>
  <si>
    <t>16 DE 49</t>
  </si>
  <si>
    <t>17 DE 49</t>
  </si>
  <si>
    <t>18 DE 49</t>
  </si>
  <si>
    <t>19 DE 49</t>
  </si>
  <si>
    <t>20 DE 49</t>
  </si>
  <si>
    <t>21 DE 49</t>
  </si>
  <si>
    <t>22 DE 49</t>
  </si>
  <si>
    <t>23 DE 49</t>
  </si>
  <si>
    <t>24 DE 49</t>
  </si>
  <si>
    <t>25 DE 49</t>
  </si>
  <si>
    <t>26 DE 49</t>
  </si>
  <si>
    <t>27 DE 49</t>
  </si>
  <si>
    <t>28 DE 49</t>
  </si>
  <si>
    <t>29 DE 49</t>
  </si>
  <si>
    <t>30 DE 49</t>
  </si>
  <si>
    <t>31 DE 49</t>
  </si>
  <si>
    <t>32 DE 49</t>
  </si>
  <si>
    <t>33 DE 49</t>
  </si>
  <si>
    <t>34 DE 49</t>
  </si>
  <si>
    <t>35 DE 49</t>
  </si>
  <si>
    <t>36 DE 49</t>
  </si>
  <si>
    <t>37 DE 49</t>
  </si>
  <si>
    <t>38 DE 49</t>
  </si>
  <si>
    <t>39 DE 49</t>
  </si>
  <si>
    <t>40 DE 49</t>
  </si>
  <si>
    <t>41 DE 49</t>
  </si>
  <si>
    <t>42 DE 49</t>
  </si>
  <si>
    <t>43 DE 49</t>
  </si>
  <si>
    <t>44 DE 49</t>
  </si>
  <si>
    <t>45 DE 49</t>
  </si>
  <si>
    <t>46 DE 49</t>
  </si>
  <si>
    <t>47 DE 49</t>
  </si>
  <si>
    <t>48 DE 49</t>
  </si>
  <si>
    <t>49 DE 49</t>
  </si>
  <si>
    <t>2 DE 50</t>
  </si>
  <si>
    <t>3 DE 50</t>
  </si>
  <si>
    <t>4 DE 50</t>
  </si>
  <si>
    <t>5 DE 50</t>
  </si>
  <si>
    <t>6 DE 50</t>
  </si>
  <si>
    <t>7 DE 50</t>
  </si>
  <si>
    <t>8 DE 50</t>
  </si>
  <si>
    <t>9 DE 50</t>
  </si>
  <si>
    <t>10 DE 50</t>
  </si>
  <si>
    <t>11 DE 50</t>
  </si>
  <si>
    <t>12 DE 50</t>
  </si>
  <si>
    <t>13 DE 50</t>
  </si>
  <si>
    <t>14 DE 50</t>
  </si>
  <si>
    <t>15 DE 50</t>
  </si>
  <si>
    <t>16 DE 50</t>
  </si>
  <si>
    <t>17 DE 50</t>
  </si>
  <si>
    <t>18 DE 50</t>
  </si>
  <si>
    <t>19 DE 50</t>
  </si>
  <si>
    <t>20 DE 50</t>
  </si>
  <si>
    <t>21 DE 50</t>
  </si>
  <si>
    <t>22 DE 50</t>
  </si>
  <si>
    <t>23 DE 50</t>
  </si>
  <si>
    <t>24 DE 50</t>
  </si>
  <si>
    <t>25 DE 50</t>
  </si>
  <si>
    <t>26 DE 50</t>
  </si>
  <si>
    <t>27 DE 50</t>
  </si>
  <si>
    <t>28 DE 50</t>
  </si>
  <si>
    <t>29 DE 50</t>
  </si>
  <si>
    <t>30 DE 50</t>
  </si>
  <si>
    <t>31 DE 50</t>
  </si>
  <si>
    <t>32 DE 50</t>
  </si>
  <si>
    <t>33 DE 50</t>
  </si>
  <si>
    <t>34 DE 50</t>
  </si>
  <si>
    <t>35 DE 50</t>
  </si>
  <si>
    <t>36 DE 50</t>
  </si>
  <si>
    <t>37 DE 50</t>
  </si>
  <si>
    <t>38 DE 50</t>
  </si>
  <si>
    <t>39 DE 50</t>
  </si>
  <si>
    <t>40 DE 50</t>
  </si>
  <si>
    <t>41 DE 50</t>
  </si>
  <si>
    <t>42 DE 50</t>
  </si>
  <si>
    <t>43 DE 50</t>
  </si>
  <si>
    <t>44 DE 50</t>
  </si>
  <si>
    <t>45 DE 50</t>
  </si>
  <si>
    <t>46 DE 50</t>
  </si>
  <si>
    <t>47 DE 50</t>
  </si>
  <si>
    <t>48 DE 50</t>
  </si>
  <si>
    <t>49 DE 50</t>
  </si>
  <si>
    <t>50 DE 50</t>
  </si>
  <si>
    <t>2 DE 51</t>
  </si>
  <si>
    <t>3 DE 51</t>
  </si>
  <si>
    <t>4 DE 51</t>
  </si>
  <si>
    <t>5 DE 51</t>
  </si>
  <si>
    <t>6 DE 51</t>
  </si>
  <si>
    <t>7 DE 51</t>
  </si>
  <si>
    <t>8 DE 51</t>
  </si>
  <si>
    <t>9 DE 51</t>
  </si>
  <si>
    <t>10 DE 51</t>
  </si>
  <si>
    <t>11 DE 51</t>
  </si>
  <si>
    <t>12 DE 51</t>
  </si>
  <si>
    <t>13 DE 51</t>
  </si>
  <si>
    <t>14 DE 51</t>
  </si>
  <si>
    <t>15 DE 51</t>
  </si>
  <si>
    <t>16 DE 51</t>
  </si>
  <si>
    <t>17 DE 51</t>
  </si>
  <si>
    <t>18 DE 51</t>
  </si>
  <si>
    <t>19 DE 51</t>
  </si>
  <si>
    <t>20 DE 51</t>
  </si>
  <si>
    <t>21 DE 51</t>
  </si>
  <si>
    <t>22 DE 51</t>
  </si>
  <si>
    <t>23 DE 51</t>
  </si>
  <si>
    <t>24 DE 51</t>
  </si>
  <si>
    <t>25 DE 51</t>
  </si>
  <si>
    <t>26 DE 51</t>
  </si>
  <si>
    <t>27 DE 51</t>
  </si>
  <si>
    <t>28 DE 51</t>
  </si>
  <si>
    <t>29 DE 51</t>
  </si>
  <si>
    <t>30 DE 51</t>
  </si>
  <si>
    <t>31 DE 51</t>
  </si>
  <si>
    <t>32 DE 51</t>
  </si>
  <si>
    <t>33 DE 51</t>
  </si>
  <si>
    <t>34 DE 51</t>
  </si>
  <si>
    <t>35 DE 51</t>
  </si>
  <si>
    <t>36 DE 51</t>
  </si>
  <si>
    <t>37 DE 51</t>
  </si>
  <si>
    <t>38 DE 51</t>
  </si>
  <si>
    <t>39 DE 51</t>
  </si>
  <si>
    <t>40 DE 51</t>
  </si>
  <si>
    <t>41 DE 51</t>
  </si>
  <si>
    <t>42 DE 51</t>
  </si>
  <si>
    <t>43 DE 51</t>
  </si>
  <si>
    <t>44 DE 51</t>
  </si>
  <si>
    <t>45 DE 51</t>
  </si>
  <si>
    <t>46 DE 51</t>
  </si>
  <si>
    <t>47 DE 51</t>
  </si>
  <si>
    <t>48 DE 51</t>
  </si>
  <si>
    <t>49 DE 51</t>
  </si>
  <si>
    <t>50 DE 51</t>
  </si>
  <si>
    <t>51 DE 51</t>
  </si>
  <si>
    <t>2 DE 52</t>
  </si>
  <si>
    <t>3 DE 52</t>
  </si>
  <si>
    <t>4 DE 52</t>
  </si>
  <si>
    <t>5 DE 52</t>
  </si>
  <si>
    <t>6 DE 52</t>
  </si>
  <si>
    <t>7 DE 52</t>
  </si>
  <si>
    <t>8 DE 52</t>
  </si>
  <si>
    <t>9 DE 52</t>
  </si>
  <si>
    <t>10 DE 52</t>
  </si>
  <si>
    <t>11 DE 52</t>
  </si>
  <si>
    <t>12 DE 52</t>
  </si>
  <si>
    <t>13 DE 52</t>
  </si>
  <si>
    <t>14 DE 52</t>
  </si>
  <si>
    <t>15 DE 52</t>
  </si>
  <si>
    <t>16 DE 52</t>
  </si>
  <si>
    <t>17 DE 52</t>
  </si>
  <si>
    <t>18 DE 52</t>
  </si>
  <si>
    <t>19 DE 52</t>
  </si>
  <si>
    <t>20 DE 52</t>
  </si>
  <si>
    <t>21 DE 52</t>
  </si>
  <si>
    <t>22 DE 52</t>
  </si>
  <si>
    <t>23 DE 52</t>
  </si>
  <si>
    <t>24 DE 52</t>
  </si>
  <si>
    <t>25 DE 52</t>
  </si>
  <si>
    <t>26 DE 52</t>
  </si>
  <si>
    <t>27 DE 52</t>
  </si>
  <si>
    <t>28 DE 52</t>
  </si>
  <si>
    <t>29 DE 52</t>
  </si>
  <si>
    <t>30 DE 52</t>
  </si>
  <si>
    <t>31 DE 52</t>
  </si>
  <si>
    <t>32 DE 52</t>
  </si>
  <si>
    <t>33 DE 52</t>
  </si>
  <si>
    <t>34 DE 52</t>
  </si>
  <si>
    <t>35 DE 52</t>
  </si>
  <si>
    <t>36 DE 52</t>
  </si>
  <si>
    <t>37 DE 52</t>
  </si>
  <si>
    <t>38 DE 52</t>
  </si>
  <si>
    <t>39 DE 52</t>
  </si>
  <si>
    <t>40 DE 52</t>
  </si>
  <si>
    <t>41 DE 52</t>
  </si>
  <si>
    <t>42 DE 52</t>
  </si>
  <si>
    <t>43 DE 52</t>
  </si>
  <si>
    <t>44 DE 52</t>
  </si>
  <si>
    <t>45 DE 52</t>
  </si>
  <si>
    <t>46 DE 52</t>
  </si>
  <si>
    <t>47 DE 52</t>
  </si>
  <si>
    <t>48 DE 52</t>
  </si>
  <si>
    <t>49 DE 52</t>
  </si>
  <si>
    <t>50 DE 52</t>
  </si>
  <si>
    <t>51 DE 52</t>
  </si>
  <si>
    <t>52 DE 52</t>
  </si>
  <si>
    <t>2 DE 53</t>
  </si>
  <si>
    <t>3 DE 53</t>
  </si>
  <si>
    <t>4 DE 53</t>
  </si>
  <si>
    <t>5 DE 53</t>
  </si>
  <si>
    <t>6 DE 53</t>
  </si>
  <si>
    <t>7 DE 53</t>
  </si>
  <si>
    <t>8 DE 53</t>
  </si>
  <si>
    <t>9 DE 53</t>
  </si>
  <si>
    <t>10 DE 53</t>
  </si>
  <si>
    <t>11 DE 53</t>
  </si>
  <si>
    <t>12 DE 53</t>
  </si>
  <si>
    <t>13 DE 53</t>
  </si>
  <si>
    <t>14 DE 53</t>
  </si>
  <si>
    <t>15 DE 53</t>
  </si>
  <si>
    <t>16 DE 53</t>
  </si>
  <si>
    <t>17 DE 53</t>
  </si>
  <si>
    <t>18 DE 53</t>
  </si>
  <si>
    <t>19 DE 53</t>
  </si>
  <si>
    <t>20 DE 53</t>
  </si>
  <si>
    <t>21 DE 53</t>
  </si>
  <si>
    <t>22 DE 53</t>
  </si>
  <si>
    <t>23 DE 53</t>
  </si>
  <si>
    <t>24 DE 53</t>
  </si>
  <si>
    <t>25 DE 53</t>
  </si>
  <si>
    <t>26 DE 53</t>
  </si>
  <si>
    <t>27 DE 53</t>
  </si>
  <si>
    <t>28 DE 53</t>
  </si>
  <si>
    <t>29 DE 53</t>
  </si>
  <si>
    <t>30 DE 53</t>
  </si>
  <si>
    <t>31 DE 53</t>
  </si>
  <si>
    <t>32 DE 53</t>
  </si>
  <si>
    <t>33 DE 53</t>
  </si>
  <si>
    <t>34 DE 53</t>
  </si>
  <si>
    <t>35 DE 53</t>
  </si>
  <si>
    <t>36 DE 53</t>
  </si>
  <si>
    <t>37 DE 53</t>
  </si>
  <si>
    <t>38 DE 53</t>
  </si>
  <si>
    <t>39 DE 53</t>
  </si>
  <si>
    <t>40 DE 53</t>
  </si>
  <si>
    <t>41 DE 53</t>
  </si>
  <si>
    <t>42 DE 53</t>
  </si>
  <si>
    <t>43 DE 53</t>
  </si>
  <si>
    <t>44 DE 53</t>
  </si>
  <si>
    <t>45 DE 53</t>
  </si>
  <si>
    <t>46 DE 53</t>
  </si>
  <si>
    <t>47 DE 53</t>
  </si>
  <si>
    <t>48 DE 53</t>
  </si>
  <si>
    <t>49 DE 53</t>
  </si>
  <si>
    <t>50 DE 53</t>
  </si>
  <si>
    <t>51 DE 53</t>
  </si>
  <si>
    <t>52 DE 53</t>
  </si>
  <si>
    <t>53 DE 53</t>
  </si>
  <si>
    <t>2 DE 54</t>
  </si>
  <si>
    <t>3 DE 54</t>
  </si>
  <si>
    <t>4 DE 54</t>
  </si>
  <si>
    <t>5 DE 54</t>
  </si>
  <si>
    <t>6 DE 54</t>
  </si>
  <si>
    <t>7 DE 54</t>
  </si>
  <si>
    <t>8 DE 54</t>
  </si>
  <si>
    <t>9 DE 54</t>
  </si>
  <si>
    <t>10 DE 54</t>
  </si>
  <si>
    <t>11 DE 54</t>
  </si>
  <si>
    <t>12 DE 54</t>
  </si>
  <si>
    <t>13 DE 54</t>
  </si>
  <si>
    <t>14 DE 54</t>
  </si>
  <si>
    <t>15 DE 54</t>
  </si>
  <si>
    <t>16 DE 54</t>
  </si>
  <si>
    <t>17 DE 54</t>
  </si>
  <si>
    <t>18 DE 54</t>
  </si>
  <si>
    <t>19 DE 54</t>
  </si>
  <si>
    <t>20 DE 54</t>
  </si>
  <si>
    <t>21 DE 54</t>
  </si>
  <si>
    <t>22 DE 54</t>
  </si>
  <si>
    <t>23 DE 54</t>
  </si>
  <si>
    <t>24 DE 54</t>
  </si>
  <si>
    <t>25 DE 54</t>
  </si>
  <si>
    <t>26 DE 54</t>
  </si>
  <si>
    <t>27 DE 54</t>
  </si>
  <si>
    <t>28 DE 54</t>
  </si>
  <si>
    <t>29 DE 54</t>
  </si>
  <si>
    <t>30 DE 54</t>
  </si>
  <si>
    <t>31 DE 54</t>
  </si>
  <si>
    <t>32 DE 54</t>
  </si>
  <si>
    <t>33 DE 54</t>
  </si>
  <si>
    <t>34 DE 54</t>
  </si>
  <si>
    <t>35 DE 54</t>
  </si>
  <si>
    <t>36 DE 54</t>
  </si>
  <si>
    <t>37 DE 54</t>
  </si>
  <si>
    <t>38 DE 54</t>
  </si>
  <si>
    <t>39 DE 54</t>
  </si>
  <si>
    <t>40 DE 54</t>
  </si>
  <si>
    <t>41 DE 54</t>
  </si>
  <si>
    <t>42 DE 54</t>
  </si>
  <si>
    <t>43 DE 54</t>
  </si>
  <si>
    <t>44 DE 54</t>
  </si>
  <si>
    <t>45 DE 54</t>
  </si>
  <si>
    <t>46 DE 54</t>
  </si>
  <si>
    <t>47 DE 54</t>
  </si>
  <si>
    <t>48 DE 54</t>
  </si>
  <si>
    <t>49 DE 54</t>
  </si>
  <si>
    <t>50 DE 54</t>
  </si>
  <si>
    <t>51 DE 54</t>
  </si>
  <si>
    <t>52 DE 54</t>
  </si>
  <si>
    <t>53 DE 54</t>
  </si>
  <si>
    <t>54 DE 54</t>
  </si>
  <si>
    <t>2 DE 55</t>
  </si>
  <si>
    <t>3 DE 55</t>
  </si>
  <si>
    <t>4 DE 55</t>
  </si>
  <si>
    <t>5 DE 55</t>
  </si>
  <si>
    <t>6 DE 55</t>
  </si>
  <si>
    <t>7 DE 55</t>
  </si>
  <si>
    <t>8 DE 55</t>
  </si>
  <si>
    <t>9 DE 55</t>
  </si>
  <si>
    <t>10 DE 55</t>
  </si>
  <si>
    <t>11 DE 55</t>
  </si>
  <si>
    <t>12 DE 55</t>
  </si>
  <si>
    <t>13 DE 55</t>
  </si>
  <si>
    <t>14 DE 55</t>
  </si>
  <si>
    <t>15 DE 55</t>
  </si>
  <si>
    <t>16 DE 55</t>
  </si>
  <si>
    <t>17 DE 55</t>
  </si>
  <si>
    <t>18 DE 55</t>
  </si>
  <si>
    <t>19 DE 55</t>
  </si>
  <si>
    <t>20 DE 55</t>
  </si>
  <si>
    <t>21 DE 55</t>
  </si>
  <si>
    <t>22 DE 55</t>
  </si>
  <si>
    <t>23 DE 55</t>
  </si>
  <si>
    <t>24 DE 55</t>
  </si>
  <si>
    <t>25 DE 55</t>
  </si>
  <si>
    <t>26 DE 55</t>
  </si>
  <si>
    <t>27 DE 55</t>
  </si>
  <si>
    <t>28 DE 55</t>
  </si>
  <si>
    <t>29 DE 55</t>
  </si>
  <si>
    <t>30 DE 55</t>
  </si>
  <si>
    <t>31 DE 55</t>
  </si>
  <si>
    <t>32 DE 55</t>
  </si>
  <si>
    <t>33 DE 55</t>
  </si>
  <si>
    <t>34 DE 55</t>
  </si>
  <si>
    <t>35 DE 55</t>
  </si>
  <si>
    <t>36 DE 55</t>
  </si>
  <si>
    <t>37 DE 55</t>
  </si>
  <si>
    <t>38 DE 55</t>
  </si>
  <si>
    <t>39 DE 55</t>
  </si>
  <si>
    <t>40 DE 55</t>
  </si>
  <si>
    <t>41 DE 55</t>
  </si>
  <si>
    <t>42 DE 55</t>
  </si>
  <si>
    <t>43 DE 55</t>
  </si>
  <si>
    <t>44 DE 55</t>
  </si>
  <si>
    <t>45 DE 55</t>
  </si>
  <si>
    <t>46 DE 55</t>
  </si>
  <si>
    <t>47 DE 55</t>
  </si>
  <si>
    <t>48 DE 55</t>
  </si>
  <si>
    <t>49 DE 55</t>
  </si>
  <si>
    <t>50 DE 55</t>
  </si>
  <si>
    <t>51 DE 55</t>
  </si>
  <si>
    <t>52 DE 55</t>
  </si>
  <si>
    <t>53 DE 55</t>
  </si>
  <si>
    <t>54 DE 55</t>
  </si>
  <si>
    <t>55 DE 55</t>
  </si>
  <si>
    <t>2 DE 56</t>
  </si>
  <si>
    <t>3 DE 56</t>
  </si>
  <si>
    <t>4 DE 56</t>
  </si>
  <si>
    <t>5 DE 56</t>
  </si>
  <si>
    <t>6 DE 56</t>
  </si>
  <si>
    <t>7 DE 56</t>
  </si>
  <si>
    <t>8 DE 56</t>
  </si>
  <si>
    <t>9 DE 56</t>
  </si>
  <si>
    <t>10 DE 56</t>
  </si>
  <si>
    <t>11 DE 56</t>
  </si>
  <si>
    <t>12 DE 56</t>
  </si>
  <si>
    <t>13 DE 56</t>
  </si>
  <si>
    <t>14 DE 56</t>
  </si>
  <si>
    <t>15 DE 56</t>
  </si>
  <si>
    <t>16 DE 56</t>
  </si>
  <si>
    <t>17 DE 56</t>
  </si>
  <si>
    <t>18 DE 56</t>
  </si>
  <si>
    <t>19 DE 56</t>
  </si>
  <si>
    <t>20 DE 56</t>
  </si>
  <si>
    <t>21 DE 56</t>
  </si>
  <si>
    <t>22 DE 56</t>
  </si>
  <si>
    <t>23 DE 56</t>
  </si>
  <si>
    <t>24 DE 56</t>
  </si>
  <si>
    <t>25 DE 56</t>
  </si>
  <si>
    <t>26 DE 56</t>
  </si>
  <si>
    <t>27 DE 56</t>
  </si>
  <si>
    <t>28 DE 56</t>
  </si>
  <si>
    <t>29 DE 56</t>
  </si>
  <si>
    <t>30 DE 56</t>
  </si>
  <si>
    <t>31 DE 56</t>
  </si>
  <si>
    <t>32 DE 56</t>
  </si>
  <si>
    <t>33 DE 56</t>
  </si>
  <si>
    <t>34 DE 56</t>
  </si>
  <si>
    <t>35 DE 56</t>
  </si>
  <si>
    <t>36 DE 56</t>
  </si>
  <si>
    <t>37 DE 56</t>
  </si>
  <si>
    <t>38 DE 56</t>
  </si>
  <si>
    <t>39 DE 56</t>
  </si>
  <si>
    <t>40 DE 56</t>
  </si>
  <si>
    <t>41 DE 56</t>
  </si>
  <si>
    <t>42 DE 56</t>
  </si>
  <si>
    <t>43 DE 56</t>
  </si>
  <si>
    <t>44 DE 56</t>
  </si>
  <si>
    <t>45 DE 56</t>
  </si>
  <si>
    <t>46 DE 56</t>
  </si>
  <si>
    <t>47 DE 56</t>
  </si>
  <si>
    <t>48 DE 56</t>
  </si>
  <si>
    <t>49 DE 56</t>
  </si>
  <si>
    <t>50 DE 56</t>
  </si>
  <si>
    <t>51 DE 56</t>
  </si>
  <si>
    <t>52 DE 56</t>
  </si>
  <si>
    <t>53 DE 56</t>
  </si>
  <si>
    <t>54 DE 56</t>
  </si>
  <si>
    <t>55 DE 56</t>
  </si>
  <si>
    <t>56 DE 56</t>
  </si>
  <si>
    <t>2 DE 57</t>
  </si>
  <si>
    <t>3 DE 57</t>
  </si>
  <si>
    <t>4 DE 57</t>
  </si>
  <si>
    <t>5 DE 57</t>
  </si>
  <si>
    <t>6 DE 57</t>
  </si>
  <si>
    <t>7 DE 57</t>
  </si>
  <si>
    <t>8 DE 57</t>
  </si>
  <si>
    <t>9 DE 57</t>
  </si>
  <si>
    <t>10 DE 57</t>
  </si>
  <si>
    <t>11 DE 57</t>
  </si>
  <si>
    <t>12 DE 57</t>
  </si>
  <si>
    <t>13 DE 57</t>
  </si>
  <si>
    <t>14 DE 57</t>
  </si>
  <si>
    <t>15 DE 57</t>
  </si>
  <si>
    <t>16 DE 57</t>
  </si>
  <si>
    <t>17 DE 57</t>
  </si>
  <si>
    <t>18 DE 57</t>
  </si>
  <si>
    <t>19 DE 57</t>
  </si>
  <si>
    <t>20 DE 57</t>
  </si>
  <si>
    <t>21 DE 57</t>
  </si>
  <si>
    <t>22 DE 57</t>
  </si>
  <si>
    <t>23 DE 57</t>
  </si>
  <si>
    <t>24 DE 57</t>
  </si>
  <si>
    <t>25 DE 57</t>
  </si>
  <si>
    <t>26 DE 57</t>
  </si>
  <si>
    <t>27 DE 57</t>
  </si>
  <si>
    <t>28 DE 57</t>
  </si>
  <si>
    <t>29 DE 57</t>
  </si>
  <si>
    <t>30 DE 57</t>
  </si>
  <si>
    <t>31 DE 57</t>
  </si>
  <si>
    <t>32 DE 57</t>
  </si>
  <si>
    <t>33 DE 57</t>
  </si>
  <si>
    <t>34 DE 57</t>
  </si>
  <si>
    <t>35 DE 57</t>
  </si>
  <si>
    <t>36 DE 57</t>
  </si>
  <si>
    <t>37 DE 57</t>
  </si>
  <si>
    <t>38 DE 57</t>
  </si>
  <si>
    <t>39 DE 57</t>
  </si>
  <si>
    <t>40 DE 57</t>
  </si>
  <si>
    <t>41 DE 57</t>
  </si>
  <si>
    <t>42 DE 57</t>
  </si>
  <si>
    <t>43 DE 57</t>
  </si>
  <si>
    <t>44 DE 57</t>
  </si>
  <si>
    <t>45 DE 57</t>
  </si>
  <si>
    <t>46 DE 57</t>
  </si>
  <si>
    <t>47 DE 57</t>
  </si>
  <si>
    <t>48 DE 57</t>
  </si>
  <si>
    <t>49 DE 57</t>
  </si>
  <si>
    <t>50 DE 57</t>
  </si>
  <si>
    <t>51 DE 57</t>
  </si>
  <si>
    <t>52 DE 57</t>
  </si>
  <si>
    <t>53 DE 57</t>
  </si>
  <si>
    <t>54 DE 57</t>
  </si>
  <si>
    <t>55 DE 57</t>
  </si>
  <si>
    <t>56 DE 57</t>
  </si>
  <si>
    <t>57 DE 57</t>
  </si>
  <si>
    <t>2 DE 58</t>
  </si>
  <si>
    <t>3 DE 58</t>
  </si>
  <si>
    <t>4 DE 58</t>
  </si>
  <si>
    <t>5 DE 58</t>
  </si>
  <si>
    <t>6 DE 58</t>
  </si>
  <si>
    <t>7 DE 58</t>
  </si>
  <si>
    <t>8 DE 58</t>
  </si>
  <si>
    <t>9 DE 58</t>
  </si>
  <si>
    <t>10 DE 58</t>
  </si>
  <si>
    <t>11 DE 58</t>
  </si>
  <si>
    <t>12 DE 58</t>
  </si>
  <si>
    <t>13 DE 58</t>
  </si>
  <si>
    <t>14 DE 58</t>
  </si>
  <si>
    <t>15 DE 58</t>
  </si>
  <si>
    <t>16 DE 58</t>
  </si>
  <si>
    <t>17 DE 58</t>
  </si>
  <si>
    <t>18 DE 58</t>
  </si>
  <si>
    <t>19 DE 58</t>
  </si>
  <si>
    <t>20 DE 58</t>
  </si>
  <si>
    <t>21 DE 58</t>
  </si>
  <si>
    <t>22 DE 58</t>
  </si>
  <si>
    <t>23 DE 58</t>
  </si>
  <si>
    <t>24 DE 58</t>
  </si>
  <si>
    <t>25 DE 58</t>
  </si>
  <si>
    <t>26 DE 58</t>
  </si>
  <si>
    <t>27 DE 58</t>
  </si>
  <si>
    <t>28 DE 58</t>
  </si>
  <si>
    <t>29 DE 58</t>
  </si>
  <si>
    <t>30 DE 58</t>
  </si>
  <si>
    <t>31 DE 58</t>
  </si>
  <si>
    <t>32 DE 58</t>
  </si>
  <si>
    <t>33 DE 58</t>
  </si>
  <si>
    <t>34 DE 58</t>
  </si>
  <si>
    <t>35 DE 58</t>
  </si>
  <si>
    <t>36 DE 58</t>
  </si>
  <si>
    <t>37 DE 58</t>
  </si>
  <si>
    <t>38 DE 58</t>
  </si>
  <si>
    <t>39 DE 58</t>
  </si>
  <si>
    <t>40 DE 58</t>
  </si>
  <si>
    <t>41 DE 58</t>
  </si>
  <si>
    <t>42 DE 58</t>
  </si>
  <si>
    <t>43 DE 58</t>
  </si>
  <si>
    <t>44 DE 58</t>
  </si>
  <si>
    <t>45 DE 58</t>
  </si>
  <si>
    <t>46 DE 58</t>
  </si>
  <si>
    <t>47 DE 58</t>
  </si>
  <si>
    <t>48 DE 58</t>
  </si>
  <si>
    <t>49 DE 58</t>
  </si>
  <si>
    <t>50 DE 58</t>
  </si>
  <si>
    <t>51 DE 58</t>
  </si>
  <si>
    <t>52 DE 58</t>
  </si>
  <si>
    <t>53 DE 58</t>
  </si>
  <si>
    <t>54 DE 58</t>
  </si>
  <si>
    <t>55 DE 58</t>
  </si>
  <si>
    <t>56 DE 58</t>
  </si>
  <si>
    <t>57 DE 58</t>
  </si>
  <si>
    <t>58 DE 58</t>
  </si>
  <si>
    <t>2 DE 59</t>
  </si>
  <si>
    <t>3 DE 59</t>
  </si>
  <si>
    <t>4 DE 59</t>
  </si>
  <si>
    <t>5 DE 59</t>
  </si>
  <si>
    <t>6 DE 59</t>
  </si>
  <si>
    <t>7 DE 59</t>
  </si>
  <si>
    <t>8 DE 59</t>
  </si>
  <si>
    <t>9 DE 59</t>
  </si>
  <si>
    <t>10 DE 59</t>
  </si>
  <si>
    <t>11 DE 59</t>
  </si>
  <si>
    <t>12 DE 59</t>
  </si>
  <si>
    <t>13 DE 59</t>
  </si>
  <si>
    <t>14 DE 59</t>
  </si>
  <si>
    <t>15 DE 59</t>
  </si>
  <si>
    <t>16 DE 59</t>
  </si>
  <si>
    <t>17 DE 59</t>
  </si>
  <si>
    <t>18 DE 59</t>
  </si>
  <si>
    <t>19 DE 59</t>
  </si>
  <si>
    <t>20 DE 59</t>
  </si>
  <si>
    <t>21 DE 59</t>
  </si>
  <si>
    <t>22 DE 59</t>
  </si>
  <si>
    <t>23 DE 59</t>
  </si>
  <si>
    <t>24 DE 59</t>
  </si>
  <si>
    <t>25 DE 59</t>
  </si>
  <si>
    <t>26 DE 59</t>
  </si>
  <si>
    <t>27 DE 59</t>
  </si>
  <si>
    <t>28 DE 59</t>
  </si>
  <si>
    <t>29 DE 59</t>
  </si>
  <si>
    <t>30 DE 59</t>
  </si>
  <si>
    <t>31 DE 59</t>
  </si>
  <si>
    <t>32 DE 59</t>
  </si>
  <si>
    <t>33 DE 59</t>
  </si>
  <si>
    <t>34 DE 59</t>
  </si>
  <si>
    <t>35 DE 59</t>
  </si>
  <si>
    <t>36 DE 59</t>
  </si>
  <si>
    <t>37 DE 59</t>
  </si>
  <si>
    <t>38 DE 59</t>
  </si>
  <si>
    <t>39 DE 59</t>
  </si>
  <si>
    <t>40 DE 59</t>
  </si>
  <si>
    <t>41 DE 59</t>
  </si>
  <si>
    <t>42 DE 59</t>
  </si>
  <si>
    <t>43 DE 59</t>
  </si>
  <si>
    <t>44 DE 59</t>
  </si>
  <si>
    <t>45 DE 59</t>
  </si>
  <si>
    <t>46 DE 59</t>
  </si>
  <si>
    <t>47 DE 59</t>
  </si>
  <si>
    <t>48 DE 59</t>
  </si>
  <si>
    <t>49 DE 59</t>
  </si>
  <si>
    <t>50 DE 59</t>
  </si>
  <si>
    <t>51 DE 59</t>
  </si>
  <si>
    <t>52 DE 59</t>
  </si>
  <si>
    <t>53 DE 59</t>
  </si>
  <si>
    <t>54 DE 59</t>
  </si>
  <si>
    <t>55 DE 59</t>
  </si>
  <si>
    <t>56 DE 59</t>
  </si>
  <si>
    <t>57 DE 59</t>
  </si>
  <si>
    <t>58 DE 59</t>
  </si>
  <si>
    <t>59 DE 59</t>
  </si>
  <si>
    <t>2 DE 60</t>
  </si>
  <si>
    <t>3 DE 60</t>
  </si>
  <si>
    <t>4 DE 60</t>
  </si>
  <si>
    <t>5 DE 60</t>
  </si>
  <si>
    <t>6 DE 60</t>
  </si>
  <si>
    <t>7 DE 60</t>
  </si>
  <si>
    <t>8 DE 60</t>
  </si>
  <si>
    <t>9 DE 60</t>
  </si>
  <si>
    <t>10 DE 60</t>
  </si>
  <si>
    <t>11 DE 60</t>
  </si>
  <si>
    <t>12 DE 60</t>
  </si>
  <si>
    <t>13 DE 60</t>
  </si>
  <si>
    <t>14 DE 60</t>
  </si>
  <si>
    <t>15 DE 60</t>
  </si>
  <si>
    <t>16 DE 60</t>
  </si>
  <si>
    <t>17 DE 60</t>
  </si>
  <si>
    <t>18 DE 60</t>
  </si>
  <si>
    <t>19 DE 60</t>
  </si>
  <si>
    <t>20 DE 60</t>
  </si>
  <si>
    <t>21 DE 60</t>
  </si>
  <si>
    <t>22 DE 60</t>
  </si>
  <si>
    <t>23 DE 60</t>
  </si>
  <si>
    <t>24 DE 60</t>
  </si>
  <si>
    <t>25 DE 60</t>
  </si>
  <si>
    <t>26 DE 60</t>
  </si>
  <si>
    <t>27 DE 60</t>
  </si>
  <si>
    <t>28 DE 60</t>
  </si>
  <si>
    <t>29 DE 60</t>
  </si>
  <si>
    <t>30 DE 60</t>
  </si>
  <si>
    <t>31 DE 60</t>
  </si>
  <si>
    <t>32 DE 60</t>
  </si>
  <si>
    <t>33 DE 60</t>
  </si>
  <si>
    <t>34 DE 60</t>
  </si>
  <si>
    <t>35 DE 60</t>
  </si>
  <si>
    <t>36 DE 60</t>
  </si>
  <si>
    <t>37 DE 60</t>
  </si>
  <si>
    <t>38 DE 60</t>
  </si>
  <si>
    <t>39 DE 60</t>
  </si>
  <si>
    <t>40 DE 60</t>
  </si>
  <si>
    <t>41 DE 60</t>
  </si>
  <si>
    <t>42 DE 60</t>
  </si>
  <si>
    <t>43 DE 60</t>
  </si>
  <si>
    <t>44 DE 60</t>
  </si>
  <si>
    <t>45 DE 60</t>
  </si>
  <si>
    <t>46 DE 60</t>
  </si>
  <si>
    <t>47 DE 60</t>
  </si>
  <si>
    <t>48 DE 60</t>
  </si>
  <si>
    <t>49 DE 60</t>
  </si>
  <si>
    <t>50 DE 60</t>
  </si>
  <si>
    <t>51 DE 60</t>
  </si>
  <si>
    <t>52 DE 60</t>
  </si>
  <si>
    <t>53 DE 60</t>
  </si>
  <si>
    <t>54 DE 60</t>
  </si>
  <si>
    <t>55 DE 60</t>
  </si>
  <si>
    <t>56 DE 60</t>
  </si>
  <si>
    <t>57 DE 60</t>
  </si>
  <si>
    <t>58 DE 60</t>
  </si>
  <si>
    <t>59 DE 60</t>
  </si>
  <si>
    <t>60 DE 60</t>
  </si>
  <si>
    <t>2 DE 61</t>
  </si>
  <si>
    <t>3 DE 61</t>
  </si>
  <si>
    <t>4 DE 61</t>
  </si>
  <si>
    <t>5 DE 61</t>
  </si>
  <si>
    <t>6 DE 61</t>
  </si>
  <si>
    <t>7 DE 61</t>
  </si>
  <si>
    <t>8 DE 61</t>
  </si>
  <si>
    <t>9 DE 61</t>
  </si>
  <si>
    <t>10 DE 61</t>
  </si>
  <si>
    <t>11 DE 61</t>
  </si>
  <si>
    <t>12 DE 61</t>
  </si>
  <si>
    <t>13 DE 61</t>
  </si>
  <si>
    <t>14 DE 61</t>
  </si>
  <si>
    <t>15 DE 61</t>
  </si>
  <si>
    <t>16 DE 61</t>
  </si>
  <si>
    <t>17 DE 61</t>
  </si>
  <si>
    <t>18 DE 61</t>
  </si>
  <si>
    <t>19 DE 61</t>
  </si>
  <si>
    <t>20 DE 61</t>
  </si>
  <si>
    <t>21 DE 61</t>
  </si>
  <si>
    <t>22 DE 61</t>
  </si>
  <si>
    <t>23 DE 61</t>
  </si>
  <si>
    <t>24 DE 61</t>
  </si>
  <si>
    <t>25 DE 61</t>
  </si>
  <si>
    <t>26 DE 61</t>
  </si>
  <si>
    <t>27 DE 61</t>
  </si>
  <si>
    <t>28 DE 61</t>
  </si>
  <si>
    <t>29 DE 61</t>
  </si>
  <si>
    <t>30 DE 61</t>
  </si>
  <si>
    <t>31 DE 61</t>
  </si>
  <si>
    <t>32 DE 61</t>
  </si>
  <si>
    <t>33 DE 61</t>
  </si>
  <si>
    <t>34 DE 61</t>
  </si>
  <si>
    <t>35 DE 61</t>
  </si>
  <si>
    <t>36 DE 61</t>
  </si>
  <si>
    <t>37 DE 61</t>
  </si>
  <si>
    <t>38 DE 61</t>
  </si>
  <si>
    <t>39 DE 61</t>
  </si>
  <si>
    <t>40 DE 61</t>
  </si>
  <si>
    <t>41 DE 61</t>
  </si>
  <si>
    <t>42 DE 61</t>
  </si>
  <si>
    <t>43 DE 61</t>
  </si>
  <si>
    <t>44 DE 61</t>
  </si>
  <si>
    <t>45 DE 61</t>
  </si>
  <si>
    <t>46 DE 61</t>
  </si>
  <si>
    <t>47 DE 61</t>
  </si>
  <si>
    <t>48 DE 61</t>
  </si>
  <si>
    <t>49 DE 61</t>
  </si>
  <si>
    <t>50 DE 61</t>
  </si>
  <si>
    <t>51 DE 61</t>
  </si>
  <si>
    <t>52 DE 61</t>
  </si>
  <si>
    <t>53 DE 61</t>
  </si>
  <si>
    <t>54 DE 61</t>
  </si>
  <si>
    <t>55 DE 61</t>
  </si>
  <si>
    <t>56 DE 61</t>
  </si>
  <si>
    <t>57 DE 61</t>
  </si>
  <si>
    <t>58 DE 61</t>
  </si>
  <si>
    <t>59 DE 61</t>
  </si>
  <si>
    <t>60 DE 61</t>
  </si>
  <si>
    <t>61 DE 61</t>
  </si>
  <si>
    <t>2 DE 62</t>
  </si>
  <si>
    <t>3 DE 62</t>
  </si>
  <si>
    <t>4 DE 62</t>
  </si>
  <si>
    <t>5 DE 62</t>
  </si>
  <si>
    <t>6 DE 62</t>
  </si>
  <si>
    <t>7 DE 62</t>
  </si>
  <si>
    <t>8 DE 62</t>
  </si>
  <si>
    <t>9 DE 62</t>
  </si>
  <si>
    <t>10 DE 62</t>
  </si>
  <si>
    <t>11 DE 62</t>
  </si>
  <si>
    <t>12 DE 62</t>
  </si>
  <si>
    <t>13 DE 62</t>
  </si>
  <si>
    <t>14 DE 62</t>
  </si>
  <si>
    <t>15 DE 62</t>
  </si>
  <si>
    <t>16 DE 62</t>
  </si>
  <si>
    <t>17 DE 62</t>
  </si>
  <si>
    <t>18 DE 62</t>
  </si>
  <si>
    <t>19 DE 62</t>
  </si>
  <si>
    <t>20 DE 62</t>
  </si>
  <si>
    <t>21 DE 62</t>
  </si>
  <si>
    <t>22 DE 62</t>
  </si>
  <si>
    <t>23 DE 62</t>
  </si>
  <si>
    <t>24 DE 62</t>
  </si>
  <si>
    <t>25 DE 62</t>
  </si>
  <si>
    <t>26 DE 62</t>
  </si>
  <si>
    <t>27 DE 62</t>
  </si>
  <si>
    <t>28 DE 62</t>
  </si>
  <si>
    <t>29 DE 62</t>
  </si>
  <si>
    <t>30 DE 62</t>
  </si>
  <si>
    <t>31 DE 62</t>
  </si>
  <si>
    <t>32 DE 62</t>
  </si>
  <si>
    <t>33 DE 62</t>
  </si>
  <si>
    <t>34 DE 62</t>
  </si>
  <si>
    <t>35 DE 62</t>
  </si>
  <si>
    <t>36 DE 62</t>
  </si>
  <si>
    <t>37 DE 62</t>
  </si>
  <si>
    <t>38 DE 62</t>
  </si>
  <si>
    <t>39 DE 62</t>
  </si>
  <si>
    <t>40 DE 62</t>
  </si>
  <si>
    <t>41 DE 62</t>
  </si>
  <si>
    <t>42 DE 62</t>
  </si>
  <si>
    <t>43 DE 62</t>
  </si>
  <si>
    <t>44 DE 62</t>
  </si>
  <si>
    <t>45 DE 62</t>
  </si>
  <si>
    <t>46 DE 62</t>
  </si>
  <si>
    <t>47 DE 62</t>
  </si>
  <si>
    <t>48 DE 62</t>
  </si>
  <si>
    <t>49 DE 62</t>
  </si>
  <si>
    <t>50 DE 62</t>
  </si>
  <si>
    <t>51 DE 62</t>
  </si>
  <si>
    <t>52 DE 62</t>
  </si>
  <si>
    <t>53 DE 62</t>
  </si>
  <si>
    <t>54 DE 62</t>
  </si>
  <si>
    <t>55 DE 62</t>
  </si>
  <si>
    <t>56 DE 62</t>
  </si>
  <si>
    <t>57 DE 62</t>
  </si>
  <si>
    <t>58 DE 62</t>
  </si>
  <si>
    <t>59 DE 62</t>
  </si>
  <si>
    <t>60 DE 62</t>
  </si>
  <si>
    <t>61 DE 62</t>
  </si>
  <si>
    <t>62 DE 62</t>
  </si>
  <si>
    <t>2 DE 63</t>
  </si>
  <si>
    <t>3 DE 63</t>
  </si>
  <si>
    <t>4 DE 63</t>
  </si>
  <si>
    <t>5 DE 63</t>
  </si>
  <si>
    <t>6 DE 63</t>
  </si>
  <si>
    <t>7 DE 63</t>
  </si>
  <si>
    <t>8 DE 63</t>
  </si>
  <si>
    <t>9 DE 63</t>
  </si>
  <si>
    <t>10 DE 63</t>
  </si>
  <si>
    <t>11 DE 63</t>
  </si>
  <si>
    <t>12 DE 63</t>
  </si>
  <si>
    <t>13 DE 63</t>
  </si>
  <si>
    <t>14 DE 63</t>
  </si>
  <si>
    <t>15 DE 63</t>
  </si>
  <si>
    <t>16 DE 63</t>
  </si>
  <si>
    <t>17 DE 63</t>
  </si>
  <si>
    <t>18 DE 63</t>
  </si>
  <si>
    <t>19 DE 63</t>
  </si>
  <si>
    <t>20 DE 63</t>
  </si>
  <si>
    <t>21 DE 63</t>
  </si>
  <si>
    <t>22 DE 63</t>
  </si>
  <si>
    <t>23 DE 63</t>
  </si>
  <si>
    <t>24 DE 63</t>
  </si>
  <si>
    <t>25 DE 63</t>
  </si>
  <si>
    <t>26 DE 63</t>
  </si>
  <si>
    <t>27 DE 63</t>
  </si>
  <si>
    <t>28 DE 63</t>
  </si>
  <si>
    <t>29 DE 63</t>
  </si>
  <si>
    <t>30 DE 63</t>
  </si>
  <si>
    <t>31 DE 63</t>
  </si>
  <si>
    <t>32 DE 63</t>
  </si>
  <si>
    <t>33 DE 63</t>
  </si>
  <si>
    <t>34 DE 63</t>
  </si>
  <si>
    <t>35 DE 63</t>
  </si>
  <si>
    <t>36 DE 63</t>
  </si>
  <si>
    <t>37 DE 63</t>
  </si>
  <si>
    <t>38 DE 63</t>
  </si>
  <si>
    <t>39 DE 63</t>
  </si>
  <si>
    <t>40 DE 63</t>
  </si>
  <si>
    <t>41 DE 63</t>
  </si>
  <si>
    <t>42 DE 63</t>
  </si>
  <si>
    <t>43 DE 63</t>
  </si>
  <si>
    <t>44 DE 63</t>
  </si>
  <si>
    <t>45 DE 63</t>
  </si>
  <si>
    <t>46 DE 63</t>
  </si>
  <si>
    <t>47 DE 63</t>
  </si>
  <si>
    <t>48 DE 63</t>
  </si>
  <si>
    <t>49 DE 63</t>
  </si>
  <si>
    <t>50 DE 63</t>
  </si>
  <si>
    <t>51 DE 63</t>
  </si>
  <si>
    <t>52 DE 63</t>
  </si>
  <si>
    <t>53 DE 63</t>
  </si>
  <si>
    <t>54 DE 63</t>
  </si>
  <si>
    <t>55 DE 63</t>
  </si>
  <si>
    <t>56 DE 63</t>
  </si>
  <si>
    <t>57 DE 63</t>
  </si>
  <si>
    <t>58 DE 63</t>
  </si>
  <si>
    <t>59 DE 63</t>
  </si>
  <si>
    <t>60 DE 63</t>
  </si>
  <si>
    <t>61 DE 63</t>
  </si>
  <si>
    <t>62 DE 63</t>
  </si>
  <si>
    <t>63 DE 63</t>
  </si>
  <si>
    <t>2 DE 64</t>
  </si>
  <si>
    <t>3 DE 64</t>
  </si>
  <si>
    <t>4 DE 64</t>
  </si>
  <si>
    <t>5 DE 64</t>
  </si>
  <si>
    <t>6 DE 64</t>
  </si>
  <si>
    <t>7 DE 64</t>
  </si>
  <si>
    <t>8 DE 64</t>
  </si>
  <si>
    <t>9 DE 64</t>
  </si>
  <si>
    <t>10 DE 64</t>
  </si>
  <si>
    <t>11 DE 64</t>
  </si>
  <si>
    <t>12 DE 64</t>
  </si>
  <si>
    <t>13 DE 64</t>
  </si>
  <si>
    <t>14 DE 64</t>
  </si>
  <si>
    <t>15 DE 64</t>
  </si>
  <si>
    <t>16 DE 64</t>
  </si>
  <si>
    <t>17 DE 64</t>
  </si>
  <si>
    <t>18 DE 64</t>
  </si>
  <si>
    <t>19 DE 64</t>
  </si>
  <si>
    <t>20 DE 64</t>
  </si>
  <si>
    <t>21 DE 64</t>
  </si>
  <si>
    <t>22 DE 64</t>
  </si>
  <si>
    <t>23 DE 64</t>
  </si>
  <si>
    <t>24 DE 64</t>
  </si>
  <si>
    <t>25 DE 64</t>
  </si>
  <si>
    <t>26 DE 64</t>
  </si>
  <si>
    <t>27 DE 64</t>
  </si>
  <si>
    <t>28 DE 64</t>
  </si>
  <si>
    <t>29 DE 64</t>
  </si>
  <si>
    <t>30 DE 64</t>
  </si>
  <si>
    <t>31 DE 64</t>
  </si>
  <si>
    <t>32 DE 64</t>
  </si>
  <si>
    <t>33 DE 64</t>
  </si>
  <si>
    <t>34 DE 64</t>
  </si>
  <si>
    <t>35 DE 64</t>
  </si>
  <si>
    <t>36 DE 64</t>
  </si>
  <si>
    <t>37 DE 64</t>
  </si>
  <si>
    <t>38 DE 64</t>
  </si>
  <si>
    <t>39 DE 64</t>
  </si>
  <si>
    <t>40 DE 64</t>
  </si>
  <si>
    <t>41 DE 64</t>
  </si>
  <si>
    <t>42 DE 64</t>
  </si>
  <si>
    <t>43 DE 64</t>
  </si>
  <si>
    <t>44 DE 64</t>
  </si>
  <si>
    <t>45 DE 64</t>
  </si>
  <si>
    <t>46 DE 64</t>
  </si>
  <si>
    <t>47 DE 64</t>
  </si>
  <si>
    <t>48 DE 64</t>
  </si>
  <si>
    <t>49 DE 64</t>
  </si>
  <si>
    <t>50 DE 64</t>
  </si>
  <si>
    <t>51 DE 64</t>
  </si>
  <si>
    <t>52 DE 64</t>
  </si>
  <si>
    <t>53 DE 64</t>
  </si>
  <si>
    <t>54 DE 64</t>
  </si>
  <si>
    <t>55 DE 64</t>
  </si>
  <si>
    <t>56 DE 64</t>
  </si>
  <si>
    <t>57 DE 64</t>
  </si>
  <si>
    <t>58 DE 64</t>
  </si>
  <si>
    <t>59 DE 64</t>
  </si>
  <si>
    <t>60 DE 64</t>
  </si>
  <si>
    <t>61 DE 64</t>
  </si>
  <si>
    <t>62 DE 64</t>
  </si>
  <si>
    <t>63 DE 64</t>
  </si>
  <si>
    <t>64 DE 64</t>
  </si>
  <si>
    <t>2 DE 65</t>
  </si>
  <si>
    <t>3 DE 65</t>
  </si>
  <si>
    <t>4 DE 65</t>
  </si>
  <si>
    <t>5 DE 65</t>
  </si>
  <si>
    <t>6 DE 65</t>
  </si>
  <si>
    <t>7 DE 65</t>
  </si>
  <si>
    <t>8 DE 65</t>
  </si>
  <si>
    <t>9 DE 65</t>
  </si>
  <si>
    <t>10 DE 65</t>
  </si>
  <si>
    <t>11 DE 65</t>
  </si>
  <si>
    <t>12 DE 65</t>
  </si>
  <si>
    <t>13 DE 65</t>
  </si>
  <si>
    <t>14 DE 65</t>
  </si>
  <si>
    <t>15 DE 65</t>
  </si>
  <si>
    <t>16 DE 65</t>
  </si>
  <si>
    <t>17 DE 65</t>
  </si>
  <si>
    <t>18 DE 65</t>
  </si>
  <si>
    <t>19 DE 65</t>
  </si>
  <si>
    <t>20 DE 65</t>
  </si>
  <si>
    <t>21 DE 65</t>
  </si>
  <si>
    <t>22 DE 65</t>
  </si>
  <si>
    <t>23 DE 65</t>
  </si>
  <si>
    <t>24 DE 65</t>
  </si>
  <si>
    <t>25 DE 65</t>
  </si>
  <si>
    <t>26 DE 65</t>
  </si>
  <si>
    <t>27 DE 65</t>
  </si>
  <si>
    <t>28 DE 65</t>
  </si>
  <si>
    <t>29 DE 65</t>
  </si>
  <si>
    <t>30 DE 65</t>
  </si>
  <si>
    <t>31 DE 65</t>
  </si>
  <si>
    <t>32 DE 65</t>
  </si>
  <si>
    <t>33 DE 65</t>
  </si>
  <si>
    <t>34 DE 65</t>
  </si>
  <si>
    <t>35 DE 65</t>
  </si>
  <si>
    <t>36 DE 65</t>
  </si>
  <si>
    <t>37 DE 65</t>
  </si>
  <si>
    <t>38 DE 65</t>
  </si>
  <si>
    <t>39 DE 65</t>
  </si>
  <si>
    <t>40 DE 65</t>
  </si>
  <si>
    <t>41 DE 65</t>
  </si>
  <si>
    <t>42 DE 65</t>
  </si>
  <si>
    <t>43 DE 65</t>
  </si>
  <si>
    <t>44 DE 65</t>
  </si>
  <si>
    <t>45 DE 65</t>
  </si>
  <si>
    <t>46 DE 65</t>
  </si>
  <si>
    <t>47 DE 65</t>
  </si>
  <si>
    <t>48 DE 65</t>
  </si>
  <si>
    <t>49 DE 65</t>
  </si>
  <si>
    <t>50 DE 65</t>
  </si>
  <si>
    <t>51 DE 65</t>
  </si>
  <si>
    <t>52 DE 65</t>
  </si>
  <si>
    <t>53 DE 65</t>
  </si>
  <si>
    <t>54 DE 65</t>
  </si>
  <si>
    <t>55 DE 65</t>
  </si>
  <si>
    <t>56 DE 65</t>
  </si>
  <si>
    <t>57 DE 65</t>
  </si>
  <si>
    <t>58 DE 65</t>
  </si>
  <si>
    <t>59 DE 65</t>
  </si>
  <si>
    <t>60 DE 65</t>
  </si>
  <si>
    <t>61 DE 65</t>
  </si>
  <si>
    <t>62 DE 65</t>
  </si>
  <si>
    <t>63 DE 65</t>
  </si>
  <si>
    <t>64 DE 65</t>
  </si>
  <si>
    <t>65 DE 65</t>
  </si>
  <si>
    <t>2 DE 66</t>
  </si>
  <si>
    <t>3 DE 66</t>
  </si>
  <si>
    <t>4 DE 66</t>
  </si>
  <si>
    <t>5 DE 66</t>
  </si>
  <si>
    <t>6 DE 66</t>
  </si>
  <si>
    <t>7 DE 66</t>
  </si>
  <si>
    <t>8 DE 66</t>
  </si>
  <si>
    <t>9 DE 66</t>
  </si>
  <si>
    <t>10 DE 66</t>
  </si>
  <si>
    <t>11 DE 66</t>
  </si>
  <si>
    <t>12 DE 66</t>
  </si>
  <si>
    <t>13 DE 66</t>
  </si>
  <si>
    <t>14 DE 66</t>
  </si>
  <si>
    <t>15 DE 66</t>
  </si>
  <si>
    <t>16 DE 66</t>
  </si>
  <si>
    <t>17 DE 66</t>
  </si>
  <si>
    <t>18 DE 66</t>
  </si>
  <si>
    <t>19 DE 66</t>
  </si>
  <si>
    <t>20 DE 66</t>
  </si>
  <si>
    <t>21 DE 66</t>
  </si>
  <si>
    <t>22 DE 66</t>
  </si>
  <si>
    <t>23 DE 66</t>
  </si>
  <si>
    <t>24 DE 66</t>
  </si>
  <si>
    <t>25 DE 66</t>
  </si>
  <si>
    <t>26 DE 66</t>
  </si>
  <si>
    <t>27 DE 66</t>
  </si>
  <si>
    <t>28 DE 66</t>
  </si>
  <si>
    <t>29 DE 66</t>
  </si>
  <si>
    <t>30 DE 66</t>
  </si>
  <si>
    <t>31 DE 66</t>
  </si>
  <si>
    <t>32 DE 66</t>
  </si>
  <si>
    <t>33 DE 66</t>
  </si>
  <si>
    <t>34 DE 66</t>
  </si>
  <si>
    <t>35 DE 66</t>
  </si>
  <si>
    <t>36 DE 66</t>
  </si>
  <si>
    <t>37 DE 66</t>
  </si>
  <si>
    <t>38 DE 66</t>
  </si>
  <si>
    <t>39 DE 66</t>
  </si>
  <si>
    <t>40 DE 66</t>
  </si>
  <si>
    <t>41 DE 66</t>
  </si>
  <si>
    <t>42 DE 66</t>
  </si>
  <si>
    <t>43 DE 66</t>
  </si>
  <si>
    <t>44 DE 66</t>
  </si>
  <si>
    <t>45 DE 66</t>
  </si>
  <si>
    <t>46 DE 66</t>
  </si>
  <si>
    <t>47 DE 66</t>
  </si>
  <si>
    <t>48 DE 66</t>
  </si>
  <si>
    <t>49 DE 66</t>
  </si>
  <si>
    <t>50 DE 66</t>
  </si>
  <si>
    <t>51 DE 66</t>
  </si>
  <si>
    <t>52 DE 66</t>
  </si>
  <si>
    <t>53 DE 66</t>
  </si>
  <si>
    <t>54 DE 66</t>
  </si>
  <si>
    <t>55 DE 66</t>
  </si>
  <si>
    <t>56 DE 66</t>
  </si>
  <si>
    <t>57 DE 66</t>
  </si>
  <si>
    <t>58 DE 66</t>
  </si>
  <si>
    <t>59 DE 66</t>
  </si>
  <si>
    <t>60 DE 66</t>
  </si>
  <si>
    <t>61 DE 66</t>
  </si>
  <si>
    <t>62 DE 66</t>
  </si>
  <si>
    <t>63 DE 66</t>
  </si>
  <si>
    <t>64 DE 66</t>
  </si>
  <si>
    <t>65 DE 66</t>
  </si>
  <si>
    <t>66 DE 66</t>
  </si>
  <si>
    <t>2 DE 67</t>
  </si>
  <si>
    <t>3 DE 67</t>
  </si>
  <si>
    <t>4 DE 67</t>
  </si>
  <si>
    <t>5 DE 67</t>
  </si>
  <si>
    <t>6 DE 67</t>
  </si>
  <si>
    <t>7 DE 67</t>
  </si>
  <si>
    <t>8 DE 67</t>
  </si>
  <si>
    <t>9 DE 67</t>
  </si>
  <si>
    <t>10 DE 67</t>
  </si>
  <si>
    <t>11 DE 67</t>
  </si>
  <si>
    <t>12 DE 67</t>
  </si>
  <si>
    <t>13 DE 67</t>
  </si>
  <si>
    <t>14 DE 67</t>
  </si>
  <si>
    <t>15 DE 67</t>
  </si>
  <si>
    <t>16 DE 67</t>
  </si>
  <si>
    <t>17 DE 67</t>
  </si>
  <si>
    <t>18 DE 67</t>
  </si>
  <si>
    <t>19 DE 67</t>
  </si>
  <si>
    <t>20 DE 67</t>
  </si>
  <si>
    <t>21 DE 67</t>
  </si>
  <si>
    <t>22 DE 67</t>
  </si>
  <si>
    <t>23 DE 67</t>
  </si>
  <si>
    <t>24 DE 67</t>
  </si>
  <si>
    <t>25 DE 67</t>
  </si>
  <si>
    <t>26 DE 67</t>
  </si>
  <si>
    <t>27 DE 67</t>
  </si>
  <si>
    <t>28 DE 67</t>
  </si>
  <si>
    <t>29 DE 67</t>
  </si>
  <si>
    <t>30 DE 67</t>
  </si>
  <si>
    <t>31 DE 67</t>
  </si>
  <si>
    <t>32 DE 67</t>
  </si>
  <si>
    <t>33 DE 67</t>
  </si>
  <si>
    <t>34 DE 67</t>
  </si>
  <si>
    <t>35 DE 67</t>
  </si>
  <si>
    <t>36 DE 67</t>
  </si>
  <si>
    <t>37 DE 67</t>
  </si>
  <si>
    <t>38 DE 67</t>
  </si>
  <si>
    <t>39 DE 67</t>
  </si>
  <si>
    <t>40 DE 67</t>
  </si>
  <si>
    <t>41 DE 67</t>
  </si>
  <si>
    <t>42 DE 67</t>
  </si>
  <si>
    <t>43 DE 67</t>
  </si>
  <si>
    <t>44 DE 67</t>
  </si>
  <si>
    <t>45 DE 67</t>
  </si>
  <si>
    <t>46 DE 67</t>
  </si>
  <si>
    <t>47 DE 67</t>
  </si>
  <si>
    <t>48 DE 67</t>
  </si>
  <si>
    <t>49 DE 67</t>
  </si>
  <si>
    <t>50 DE 67</t>
  </si>
  <si>
    <t>51 DE 67</t>
  </si>
  <si>
    <t>52 DE 67</t>
  </si>
  <si>
    <t>53 DE 67</t>
  </si>
  <si>
    <t>54 DE 67</t>
  </si>
  <si>
    <t>55 DE 67</t>
  </si>
  <si>
    <t>56 DE 67</t>
  </si>
  <si>
    <t>57 DE 67</t>
  </si>
  <si>
    <t>58 DE 67</t>
  </si>
  <si>
    <t>59 DE 67</t>
  </si>
  <si>
    <t>60 DE 67</t>
  </si>
  <si>
    <t>61 DE 67</t>
  </si>
  <si>
    <t>62 DE 67</t>
  </si>
  <si>
    <t>63 DE 67</t>
  </si>
  <si>
    <t>64 DE 67</t>
  </si>
  <si>
    <t>65 DE 67</t>
  </si>
  <si>
    <t>66 DE 67</t>
  </si>
  <si>
    <t>67 DE 67</t>
  </si>
  <si>
    <t>2 DE 68</t>
  </si>
  <si>
    <t>3 DE 68</t>
  </si>
  <si>
    <t>4 DE 68</t>
  </si>
  <si>
    <t>5 DE 68</t>
  </si>
  <si>
    <t>6 DE 68</t>
  </si>
  <si>
    <t>7 DE 68</t>
  </si>
  <si>
    <t>8 DE 68</t>
  </si>
  <si>
    <t>9 DE 68</t>
  </si>
  <si>
    <t>10 DE 68</t>
  </si>
  <si>
    <t>11 DE 68</t>
  </si>
  <si>
    <t>12 DE 68</t>
  </si>
  <si>
    <t>13 DE 68</t>
  </si>
  <si>
    <t>14 DE 68</t>
  </si>
  <si>
    <t>15 DE 68</t>
  </si>
  <si>
    <t>16 DE 68</t>
  </si>
  <si>
    <t>17 DE 68</t>
  </si>
  <si>
    <t>18 DE 68</t>
  </si>
  <si>
    <t>19 DE 68</t>
  </si>
  <si>
    <t>20 DE 68</t>
  </si>
  <si>
    <t>21 DE 68</t>
  </si>
  <si>
    <t>22 DE 68</t>
  </si>
  <si>
    <t>23 DE 68</t>
  </si>
  <si>
    <t>24 DE 68</t>
  </si>
  <si>
    <t>25 DE 68</t>
  </si>
  <si>
    <t>26 DE 68</t>
  </si>
  <si>
    <t>27 DE 68</t>
  </si>
  <si>
    <t>28 DE 68</t>
  </si>
  <si>
    <t>29 DE 68</t>
  </si>
  <si>
    <t>30 DE 68</t>
  </si>
  <si>
    <t>31 DE 68</t>
  </si>
  <si>
    <t>32 DE 68</t>
  </si>
  <si>
    <t>33 DE 68</t>
  </si>
  <si>
    <t>34 DE 68</t>
  </si>
  <si>
    <t>35 DE 68</t>
  </si>
  <si>
    <t>36 DE 68</t>
  </si>
  <si>
    <t>37 DE 68</t>
  </si>
  <si>
    <t>38 DE 68</t>
  </si>
  <si>
    <t>39 DE 68</t>
  </si>
  <si>
    <t>40 DE 68</t>
  </si>
  <si>
    <t>41 DE 68</t>
  </si>
  <si>
    <t>42 DE 68</t>
  </si>
  <si>
    <t>43 DE 68</t>
  </si>
  <si>
    <t>44 DE 68</t>
  </si>
  <si>
    <t>45 DE 68</t>
  </si>
  <si>
    <t>46 DE 68</t>
  </si>
  <si>
    <t>47 DE 68</t>
  </si>
  <si>
    <t>48 DE 68</t>
  </si>
  <si>
    <t>49 DE 68</t>
  </si>
  <si>
    <t>50 DE 68</t>
  </si>
  <si>
    <t>51 DE 68</t>
  </si>
  <si>
    <t>52 DE 68</t>
  </si>
  <si>
    <t>53 DE 68</t>
  </si>
  <si>
    <t>54 DE 68</t>
  </si>
  <si>
    <t>55 DE 68</t>
  </si>
  <si>
    <t>56 DE 68</t>
  </si>
  <si>
    <t>57 DE 68</t>
  </si>
  <si>
    <t>58 DE 68</t>
  </si>
  <si>
    <t>59 DE 68</t>
  </si>
  <si>
    <t>60 DE 68</t>
  </si>
  <si>
    <t>61 DE 68</t>
  </si>
  <si>
    <t>62 DE 68</t>
  </si>
  <si>
    <t>63 DE 68</t>
  </si>
  <si>
    <t>64 DE 68</t>
  </si>
  <si>
    <t>65 DE 68</t>
  </si>
  <si>
    <t>66 DE 68</t>
  </si>
  <si>
    <t>67 DE 68</t>
  </si>
  <si>
    <t>68 DE 68</t>
  </si>
  <si>
    <t>2 DE 69</t>
  </si>
  <si>
    <t>3 DE 69</t>
  </si>
  <si>
    <t>4 DE 69</t>
  </si>
  <si>
    <t>5 DE 69</t>
  </si>
  <si>
    <t>6 DE 69</t>
  </si>
  <si>
    <t>7 DE 69</t>
  </si>
  <si>
    <t>8 DE 69</t>
  </si>
  <si>
    <t>9 DE 69</t>
  </si>
  <si>
    <t>10 DE 69</t>
  </si>
  <si>
    <t>11 DE 69</t>
  </si>
  <si>
    <t>12 DE 69</t>
  </si>
  <si>
    <t>13 DE 69</t>
  </si>
  <si>
    <t>14 DE 69</t>
  </si>
  <si>
    <t>15 DE 69</t>
  </si>
  <si>
    <t>16 DE 69</t>
  </si>
  <si>
    <t>17 DE 69</t>
  </si>
  <si>
    <t>18 DE 69</t>
  </si>
  <si>
    <t>19 DE 69</t>
  </si>
  <si>
    <t>20 DE 69</t>
  </si>
  <si>
    <t>21 DE 69</t>
  </si>
  <si>
    <t>22 DE 69</t>
  </si>
  <si>
    <t>23 DE 69</t>
  </si>
  <si>
    <t>24 DE 69</t>
  </si>
  <si>
    <t>25 DE 69</t>
  </si>
  <si>
    <t>26 DE 69</t>
  </si>
  <si>
    <t>27 DE 69</t>
  </si>
  <si>
    <t>28 DE 69</t>
  </si>
  <si>
    <t>29 DE 69</t>
  </si>
  <si>
    <t>30 DE 69</t>
  </si>
  <si>
    <t>31 DE 69</t>
  </si>
  <si>
    <t>32 DE 69</t>
  </si>
  <si>
    <t>33 DE 69</t>
  </si>
  <si>
    <t>34 DE 69</t>
  </si>
  <si>
    <t>35 DE 69</t>
  </si>
  <si>
    <t>36 DE 69</t>
  </si>
  <si>
    <t>37 DE 69</t>
  </si>
  <si>
    <t>38 DE 69</t>
  </si>
  <si>
    <t>39 DE 69</t>
  </si>
  <si>
    <t>40 DE 69</t>
  </si>
  <si>
    <t>41 DE 69</t>
  </si>
  <si>
    <t>42 DE 69</t>
  </si>
  <si>
    <t>43 DE 69</t>
  </si>
  <si>
    <t>44 DE 69</t>
  </si>
  <si>
    <t>45 DE 69</t>
  </si>
  <si>
    <t>46 DE 69</t>
  </si>
  <si>
    <t>47 DE 69</t>
  </si>
  <si>
    <t>48 DE 69</t>
  </si>
  <si>
    <t>49 DE 69</t>
  </si>
  <si>
    <t>50 DE 69</t>
  </si>
  <si>
    <t>51 DE 69</t>
  </si>
  <si>
    <t>52 DE 69</t>
  </si>
  <si>
    <t>53 DE 69</t>
  </si>
  <si>
    <t>54 DE 69</t>
  </si>
  <si>
    <t>55 DE 69</t>
  </si>
  <si>
    <t>56 DE 69</t>
  </si>
  <si>
    <t>57 DE 69</t>
  </si>
  <si>
    <t>58 DE 69</t>
  </si>
  <si>
    <t>59 DE 69</t>
  </si>
  <si>
    <t>60 DE 69</t>
  </si>
  <si>
    <t>61 DE 69</t>
  </si>
  <si>
    <t>62 DE 69</t>
  </si>
  <si>
    <t>63 DE 69</t>
  </si>
  <si>
    <t>64 DE 69</t>
  </si>
  <si>
    <t>65 DE 69</t>
  </si>
  <si>
    <t>66 DE 69</t>
  </si>
  <si>
    <t>67 DE 69</t>
  </si>
  <si>
    <t>68 DE 69</t>
  </si>
  <si>
    <t>69 DE 69</t>
  </si>
  <si>
    <t>2 DE 70</t>
  </si>
  <si>
    <t>3 DE 70</t>
  </si>
  <si>
    <t>4 DE 70</t>
  </si>
  <si>
    <t>5 DE 70</t>
  </si>
  <si>
    <t>6 DE 70</t>
  </si>
  <si>
    <t>7 DE 70</t>
  </si>
  <si>
    <t>8 DE 70</t>
  </si>
  <si>
    <t>9 DE 70</t>
  </si>
  <si>
    <t>10 DE 70</t>
  </si>
  <si>
    <t>11 DE 70</t>
  </si>
  <si>
    <t>12 DE 70</t>
  </si>
  <si>
    <t>13 DE 70</t>
  </si>
  <si>
    <t>14 DE 70</t>
  </si>
  <si>
    <t>15 DE 70</t>
  </si>
  <si>
    <t>16 DE 70</t>
  </si>
  <si>
    <t>17 DE 70</t>
  </si>
  <si>
    <t>18 DE 70</t>
  </si>
  <si>
    <t>19 DE 70</t>
  </si>
  <si>
    <t>20 DE 70</t>
  </si>
  <si>
    <t>21 DE 70</t>
  </si>
  <si>
    <t>22 DE 70</t>
  </si>
  <si>
    <t>23 DE 70</t>
  </si>
  <si>
    <t>24 DE 70</t>
  </si>
  <si>
    <t>25 DE 70</t>
  </si>
  <si>
    <t>26 DE 70</t>
  </si>
  <si>
    <t>27 DE 70</t>
  </si>
  <si>
    <t>28 DE 70</t>
  </si>
  <si>
    <t>29 DE 70</t>
  </si>
  <si>
    <t>30 DE 70</t>
  </si>
  <si>
    <t>31 DE 70</t>
  </si>
  <si>
    <t>32 DE 70</t>
  </si>
  <si>
    <t>33 DE 70</t>
  </si>
  <si>
    <t>34 DE 70</t>
  </si>
  <si>
    <t>35 DE 70</t>
  </si>
  <si>
    <t>36 DE 70</t>
  </si>
  <si>
    <t>37 DE 70</t>
  </si>
  <si>
    <t>38 DE 70</t>
  </si>
  <si>
    <t>39 DE 70</t>
  </si>
  <si>
    <t>40 DE 70</t>
  </si>
  <si>
    <t>41 DE 70</t>
  </si>
  <si>
    <t>42 DE 70</t>
  </si>
  <si>
    <t>43 DE 70</t>
  </si>
  <si>
    <t>44 DE 70</t>
  </si>
  <si>
    <t>45 DE 70</t>
  </si>
  <si>
    <t>46 DE 70</t>
  </si>
  <si>
    <t>47 DE 70</t>
  </si>
  <si>
    <t>48 DE 70</t>
  </si>
  <si>
    <t>49 DE 70</t>
  </si>
  <si>
    <t>50 DE 70</t>
  </si>
  <si>
    <t>51 DE 70</t>
  </si>
  <si>
    <t>52 DE 70</t>
  </si>
  <si>
    <t>53 DE 70</t>
  </si>
  <si>
    <t>54 DE 70</t>
  </si>
  <si>
    <t>55 DE 70</t>
  </si>
  <si>
    <t>56 DE 70</t>
  </si>
  <si>
    <t>57 DE 70</t>
  </si>
  <si>
    <t>58 DE 70</t>
  </si>
  <si>
    <t>59 DE 70</t>
  </si>
  <si>
    <t>60 DE 70</t>
  </si>
  <si>
    <t>61 DE 70</t>
  </si>
  <si>
    <t>62 DE 70</t>
  </si>
  <si>
    <t>63 DE 70</t>
  </si>
  <si>
    <t>64 DE 70</t>
  </si>
  <si>
    <t>65 DE 70</t>
  </si>
  <si>
    <t>66 DE 70</t>
  </si>
  <si>
    <t>67 DE 70</t>
  </si>
  <si>
    <t>68 DE 70</t>
  </si>
  <si>
    <t>69 DE 70</t>
  </si>
  <si>
    <t>70 DE 70</t>
  </si>
  <si>
    <t>2 DE 71</t>
  </si>
  <si>
    <t>3 DE 71</t>
  </si>
  <si>
    <t>4 DE 71</t>
  </si>
  <si>
    <t>5 DE 71</t>
  </si>
  <si>
    <t>6 DE 71</t>
  </si>
  <si>
    <t>7 DE 71</t>
  </si>
  <si>
    <t>8 DE 71</t>
  </si>
  <si>
    <t>9 DE 71</t>
  </si>
  <si>
    <t>10 DE 71</t>
  </si>
  <si>
    <t>11 DE 71</t>
  </si>
  <si>
    <t>12 DE 71</t>
  </si>
  <si>
    <t>13 DE 71</t>
  </si>
  <si>
    <t>14 DE 71</t>
  </si>
  <si>
    <t>15 DE 71</t>
  </si>
  <si>
    <t>16 DE 71</t>
  </si>
  <si>
    <t>17 DE 71</t>
  </si>
  <si>
    <t>18 DE 71</t>
  </si>
  <si>
    <t>19 DE 71</t>
  </si>
  <si>
    <t>20 DE 71</t>
  </si>
  <si>
    <t>21 DE 71</t>
  </si>
  <si>
    <t>22 DE 71</t>
  </si>
  <si>
    <t>23 DE 71</t>
  </si>
  <si>
    <t>24 DE 71</t>
  </si>
  <si>
    <t>25 DE 71</t>
  </si>
  <si>
    <t>26 DE 71</t>
  </si>
  <si>
    <t>27 DE 71</t>
  </si>
  <si>
    <t>28 DE 71</t>
  </si>
  <si>
    <t>29 DE 71</t>
  </si>
  <si>
    <t>30 DE 71</t>
  </si>
  <si>
    <t>31 DE 71</t>
  </si>
  <si>
    <t>32 DE 71</t>
  </si>
  <si>
    <t>33 DE 71</t>
  </si>
  <si>
    <t>34 DE 71</t>
  </si>
  <si>
    <t>35 DE 71</t>
  </si>
  <si>
    <t>36 DE 71</t>
  </si>
  <si>
    <t>37 DE 71</t>
  </si>
  <si>
    <t>38 DE 71</t>
  </si>
  <si>
    <t>39 DE 71</t>
  </si>
  <si>
    <t>40 DE 71</t>
  </si>
  <si>
    <t>41 DE 71</t>
  </si>
  <si>
    <t>42 DE 71</t>
  </si>
  <si>
    <t>43 DE 71</t>
  </si>
  <si>
    <t>44 DE 71</t>
  </si>
  <si>
    <t>45 DE 71</t>
  </si>
  <si>
    <t>46 DE 71</t>
  </si>
  <si>
    <t>47 DE 71</t>
  </si>
  <si>
    <t>48 DE 71</t>
  </si>
  <si>
    <t>49 DE 71</t>
  </si>
  <si>
    <t>50 DE 71</t>
  </si>
  <si>
    <t>51 DE 71</t>
  </si>
  <si>
    <t>52 DE 71</t>
  </si>
  <si>
    <t>53 DE 71</t>
  </si>
  <si>
    <t>54 DE 71</t>
  </si>
  <si>
    <t>55 DE 71</t>
  </si>
  <si>
    <t>56 DE 71</t>
  </si>
  <si>
    <t>57 DE 71</t>
  </si>
  <si>
    <t>58 DE 71</t>
  </si>
  <si>
    <t>59 DE 71</t>
  </si>
  <si>
    <t>60 DE 71</t>
  </si>
  <si>
    <t>61 DE 71</t>
  </si>
  <si>
    <t>62 DE 71</t>
  </si>
  <si>
    <t>63 DE 71</t>
  </si>
  <si>
    <t>64 DE 71</t>
  </si>
  <si>
    <t>65 DE 71</t>
  </si>
  <si>
    <t>66 DE 71</t>
  </si>
  <si>
    <t>67 DE 71</t>
  </si>
  <si>
    <t>68 DE 71</t>
  </si>
  <si>
    <t>69 DE 71</t>
  </si>
  <si>
    <t>70 DE 71</t>
  </si>
  <si>
    <t>71 DE 71</t>
  </si>
  <si>
    <t>2 DE 72</t>
  </si>
  <si>
    <t>3 DE 72</t>
  </si>
  <si>
    <t>4 DE 72</t>
  </si>
  <si>
    <t>5 DE 72</t>
  </si>
  <si>
    <t>6 DE 72</t>
  </si>
  <si>
    <t>7 DE 72</t>
  </si>
  <si>
    <t>8 DE 72</t>
  </si>
  <si>
    <t>9 DE 72</t>
  </si>
  <si>
    <t>10 DE 72</t>
  </si>
  <si>
    <t>11 DE 72</t>
  </si>
  <si>
    <t>12 DE 72</t>
  </si>
  <si>
    <t>13 DE 72</t>
  </si>
  <si>
    <t>14 DE 72</t>
  </si>
  <si>
    <t>15 DE 72</t>
  </si>
  <si>
    <t>16 DE 72</t>
  </si>
  <si>
    <t>17 DE 72</t>
  </si>
  <si>
    <t>18 DE 72</t>
  </si>
  <si>
    <t>19 DE 72</t>
  </si>
  <si>
    <t>20 DE 72</t>
  </si>
  <si>
    <t>21 DE 72</t>
  </si>
  <si>
    <t>22 DE 72</t>
  </si>
  <si>
    <t>23 DE 72</t>
  </si>
  <si>
    <t>24 DE 72</t>
  </si>
  <si>
    <t>25 DE 72</t>
  </si>
  <si>
    <t>26 DE 72</t>
  </si>
  <si>
    <t>27 DE 72</t>
  </si>
  <si>
    <t>28 DE 72</t>
  </si>
  <si>
    <t>29 DE 72</t>
  </si>
  <si>
    <t>30 DE 72</t>
  </si>
  <si>
    <t>31 DE 72</t>
  </si>
  <si>
    <t>32 DE 72</t>
  </si>
  <si>
    <t>33 DE 72</t>
  </si>
  <si>
    <t>34 DE 72</t>
  </si>
  <si>
    <t>35 DE 72</t>
  </si>
  <si>
    <t>36 DE 72</t>
  </si>
  <si>
    <t>37 DE 72</t>
  </si>
  <si>
    <t>38 DE 72</t>
  </si>
  <si>
    <t>39 DE 72</t>
  </si>
  <si>
    <t>40 DE 72</t>
  </si>
  <si>
    <t>41 DE 72</t>
  </si>
  <si>
    <t>42 DE 72</t>
  </si>
  <si>
    <t>43 DE 72</t>
  </si>
  <si>
    <t>44 DE 72</t>
  </si>
  <si>
    <t>45 DE 72</t>
  </si>
  <si>
    <t>46 DE 72</t>
  </si>
  <si>
    <t>47 DE 72</t>
  </si>
  <si>
    <t>48 DE 72</t>
  </si>
  <si>
    <t>49 DE 72</t>
  </si>
  <si>
    <t>50 DE 72</t>
  </si>
  <si>
    <t>51 DE 72</t>
  </si>
  <si>
    <t>52 DE 72</t>
  </si>
  <si>
    <t>53 DE 72</t>
  </si>
  <si>
    <t>54 DE 72</t>
  </si>
  <si>
    <t>55 DE 72</t>
  </si>
  <si>
    <t>56 DE 72</t>
  </si>
  <si>
    <t>57 DE 72</t>
  </si>
  <si>
    <t>58 DE 72</t>
  </si>
  <si>
    <t>59 DE 72</t>
  </si>
  <si>
    <t>60 DE 72</t>
  </si>
  <si>
    <t>61 DE 72</t>
  </si>
  <si>
    <t>62 DE 72</t>
  </si>
  <si>
    <t>63 DE 72</t>
  </si>
  <si>
    <t>64 DE 72</t>
  </si>
  <si>
    <t>65 DE 72</t>
  </si>
  <si>
    <t>66 DE 72</t>
  </si>
  <si>
    <t>67 DE 72</t>
  </si>
  <si>
    <t>68 DE 72</t>
  </si>
  <si>
    <t>69 DE 72</t>
  </si>
  <si>
    <t>70 DE 72</t>
  </si>
  <si>
    <t>71 DE 72</t>
  </si>
  <si>
    <t>72 DE 72</t>
  </si>
  <si>
    <t>2 DE 73</t>
  </si>
  <si>
    <t>3 DE 73</t>
  </si>
  <si>
    <t>4 DE 73</t>
  </si>
  <si>
    <t>5 DE 73</t>
  </si>
  <si>
    <t>6 DE 73</t>
  </si>
  <si>
    <t>7 DE 73</t>
  </si>
  <si>
    <t>8 DE 73</t>
  </si>
  <si>
    <t>9 DE 73</t>
  </si>
  <si>
    <t>10 DE 73</t>
  </si>
  <si>
    <t>11 DE 73</t>
  </si>
  <si>
    <t>12 DE 73</t>
  </si>
  <si>
    <t>13 DE 73</t>
  </si>
  <si>
    <t>14 DE 73</t>
  </si>
  <si>
    <t>15 DE 73</t>
  </si>
  <si>
    <t>16 DE 73</t>
  </si>
  <si>
    <t>17 DE 73</t>
  </si>
  <si>
    <t>18 DE 73</t>
  </si>
  <si>
    <t>19 DE 73</t>
  </si>
  <si>
    <t>20 DE 73</t>
  </si>
  <si>
    <t>21 DE 73</t>
  </si>
  <si>
    <t>22 DE 73</t>
  </si>
  <si>
    <t>23 DE 73</t>
  </si>
  <si>
    <t>24 DE 73</t>
  </si>
  <si>
    <t>25 DE 73</t>
  </si>
  <si>
    <t>26 DE 73</t>
  </si>
  <si>
    <t>27 DE 73</t>
  </si>
  <si>
    <t>28 DE 73</t>
  </si>
  <si>
    <t>29 DE 73</t>
  </si>
  <si>
    <t>30 DE 73</t>
  </si>
  <si>
    <t>31 DE 73</t>
  </si>
  <si>
    <t>32 DE 73</t>
  </si>
  <si>
    <t>33 DE 73</t>
  </si>
  <si>
    <t>34 DE 73</t>
  </si>
  <si>
    <t>35 DE 73</t>
  </si>
  <si>
    <t>36 DE 73</t>
  </si>
  <si>
    <t>37 DE 73</t>
  </si>
  <si>
    <t>38 DE 73</t>
  </si>
  <si>
    <t>39 DE 73</t>
  </si>
  <si>
    <t>40 DE 73</t>
  </si>
  <si>
    <t>41 DE 73</t>
  </si>
  <si>
    <t>42 DE 73</t>
  </si>
  <si>
    <t>43 DE 73</t>
  </si>
  <si>
    <t>44 DE 73</t>
  </si>
  <si>
    <t>45 DE 73</t>
  </si>
  <si>
    <t>46 DE 73</t>
  </si>
  <si>
    <t>47 DE 73</t>
  </si>
  <si>
    <t>48 DE 73</t>
  </si>
  <si>
    <t>49 DE 73</t>
  </si>
  <si>
    <t>50 DE 73</t>
  </si>
  <si>
    <t>51 DE 73</t>
  </si>
  <si>
    <t>52 DE 73</t>
  </si>
  <si>
    <t>53 DE 73</t>
  </si>
  <si>
    <t>54 DE 73</t>
  </si>
  <si>
    <t>55 DE 73</t>
  </si>
  <si>
    <t>56 DE 73</t>
  </si>
  <si>
    <t>57 DE 73</t>
  </si>
  <si>
    <t>58 DE 73</t>
  </si>
  <si>
    <t>59 DE 73</t>
  </si>
  <si>
    <t>60 DE 73</t>
  </si>
  <si>
    <t>61 DE 73</t>
  </si>
  <si>
    <t>62 DE 73</t>
  </si>
  <si>
    <t>63 DE 73</t>
  </si>
  <si>
    <t>64 DE 73</t>
  </si>
  <si>
    <t>65 DE 73</t>
  </si>
  <si>
    <t>66 DE 73</t>
  </si>
  <si>
    <t>67 DE 73</t>
  </si>
  <si>
    <t>68 DE 73</t>
  </si>
  <si>
    <t>69 DE 73</t>
  </si>
  <si>
    <t>70 DE 73</t>
  </si>
  <si>
    <t>71 DE 73</t>
  </si>
  <si>
    <t>72 DE 73</t>
  </si>
  <si>
    <t>73 DE 73</t>
  </si>
  <si>
    <t>2 DE 74</t>
  </si>
  <si>
    <t>3 DE 74</t>
  </si>
  <si>
    <t>4 DE 74</t>
  </si>
  <si>
    <t>5 DE 74</t>
  </si>
  <si>
    <t>6 DE 74</t>
  </si>
  <si>
    <t>7 DE 74</t>
  </si>
  <si>
    <t>8 DE 74</t>
  </si>
  <si>
    <t>9 DE 74</t>
  </si>
  <si>
    <t>10 DE 74</t>
  </si>
  <si>
    <t>11 DE 74</t>
  </si>
  <si>
    <t>12 DE 74</t>
  </si>
  <si>
    <t>13 DE 74</t>
  </si>
  <si>
    <t>14 DE 74</t>
  </si>
  <si>
    <t>15 DE 74</t>
  </si>
  <si>
    <t>16 DE 74</t>
  </si>
  <si>
    <t>17 DE 74</t>
  </si>
  <si>
    <t>18 DE 74</t>
  </si>
  <si>
    <t>19 DE 74</t>
  </si>
  <si>
    <t>20 DE 74</t>
  </si>
  <si>
    <t>21 DE 74</t>
  </si>
  <si>
    <t>22 DE 74</t>
  </si>
  <si>
    <t>23 DE 74</t>
  </si>
  <si>
    <t>24 DE 74</t>
  </si>
  <si>
    <t>25 DE 74</t>
  </si>
  <si>
    <t>26 DE 74</t>
  </si>
  <si>
    <t>27 DE 74</t>
  </si>
  <si>
    <t>28 DE 74</t>
  </si>
  <si>
    <t>29 DE 74</t>
  </si>
  <si>
    <t>30 DE 74</t>
  </si>
  <si>
    <t>31 DE 74</t>
  </si>
  <si>
    <t>32 DE 74</t>
  </si>
  <si>
    <t>33 DE 74</t>
  </si>
  <si>
    <t>34 DE 74</t>
  </si>
  <si>
    <t>35 DE 74</t>
  </si>
  <si>
    <t>36 DE 74</t>
  </si>
  <si>
    <t>37 DE 74</t>
  </si>
  <si>
    <t>38 DE 74</t>
  </si>
  <si>
    <t>39 DE 74</t>
  </si>
  <si>
    <t>40 DE 74</t>
  </si>
  <si>
    <t>41 DE 74</t>
  </si>
  <si>
    <t>42 DE 74</t>
  </si>
  <si>
    <t>43 DE 74</t>
  </si>
  <si>
    <t>44 DE 74</t>
  </si>
  <si>
    <t>45 DE 74</t>
  </si>
  <si>
    <t>46 DE 74</t>
  </si>
  <si>
    <t>47 DE 74</t>
  </si>
  <si>
    <t>48 DE 74</t>
  </si>
  <si>
    <t>49 DE 74</t>
  </si>
  <si>
    <t>50 DE 74</t>
  </si>
  <si>
    <t>51 DE 74</t>
  </si>
  <si>
    <t>52 DE 74</t>
  </si>
  <si>
    <t>53 DE 74</t>
  </si>
  <si>
    <t>54 DE 74</t>
  </si>
  <si>
    <t>55 DE 74</t>
  </si>
  <si>
    <t>56 DE 74</t>
  </si>
  <si>
    <t>57 DE 74</t>
  </si>
  <si>
    <t>58 DE 74</t>
  </si>
  <si>
    <t>59 DE 74</t>
  </si>
  <si>
    <t>60 DE 74</t>
  </si>
  <si>
    <t>61 DE 74</t>
  </si>
  <si>
    <t>62 DE 74</t>
  </si>
  <si>
    <t>63 DE 74</t>
  </si>
  <si>
    <t>64 DE 74</t>
  </si>
  <si>
    <t>65 DE 74</t>
  </si>
  <si>
    <t>66 DE 74</t>
  </si>
  <si>
    <t>67 DE 74</t>
  </si>
  <si>
    <t>68 DE 74</t>
  </si>
  <si>
    <t>69 DE 74</t>
  </si>
  <si>
    <t>70 DE 74</t>
  </si>
  <si>
    <t>71 DE 74</t>
  </si>
  <si>
    <t>72 DE 74</t>
  </si>
  <si>
    <t>73 DE 74</t>
  </si>
  <si>
    <t>74 DE 74</t>
  </si>
  <si>
    <t>2 DE 75</t>
  </si>
  <si>
    <t>3 DE 75</t>
  </si>
  <si>
    <t>4 DE 75</t>
  </si>
  <si>
    <t>5 DE 75</t>
  </si>
  <si>
    <t>6 DE 75</t>
  </si>
  <si>
    <t>7 DE 75</t>
  </si>
  <si>
    <t>8 DE 75</t>
  </si>
  <si>
    <t>9 DE 75</t>
  </si>
  <si>
    <t>10 DE 75</t>
  </si>
  <si>
    <t>11 DE 75</t>
  </si>
  <si>
    <t>12 DE 75</t>
  </si>
  <si>
    <t>13 DE 75</t>
  </si>
  <si>
    <t>14 DE 75</t>
  </si>
  <si>
    <t>15 DE 75</t>
  </si>
  <si>
    <t>16 DE 75</t>
  </si>
  <si>
    <t>17 DE 75</t>
  </si>
  <si>
    <t>18 DE 75</t>
  </si>
  <si>
    <t>19 DE 75</t>
  </si>
  <si>
    <t>20 DE 75</t>
  </si>
  <si>
    <t>21 DE 75</t>
  </si>
  <si>
    <t>22 DE 75</t>
  </si>
  <si>
    <t>23 DE 75</t>
  </si>
  <si>
    <t>24 DE 75</t>
  </si>
  <si>
    <t>25 DE 75</t>
  </si>
  <si>
    <t>26 DE 75</t>
  </si>
  <si>
    <t>27 DE 75</t>
  </si>
  <si>
    <t>28 DE 75</t>
  </si>
  <si>
    <t>29 DE 75</t>
  </si>
  <si>
    <t>30 DE 75</t>
  </si>
  <si>
    <t>31 DE 75</t>
  </si>
  <si>
    <t>32 DE 75</t>
  </si>
  <si>
    <t>33 DE 75</t>
  </si>
  <si>
    <t>34 DE 75</t>
  </si>
  <si>
    <t>35 DE 75</t>
  </si>
  <si>
    <t>36 DE 75</t>
  </si>
  <si>
    <t>37 DE 75</t>
  </si>
  <si>
    <t>38 DE 75</t>
  </si>
  <si>
    <t>39 DE 75</t>
  </si>
  <si>
    <t>40 DE 75</t>
  </si>
  <si>
    <t>41 DE 75</t>
  </si>
  <si>
    <t>42 DE 75</t>
  </si>
  <si>
    <t>43 DE 75</t>
  </si>
  <si>
    <t>44 DE 75</t>
  </si>
  <si>
    <t>45 DE 75</t>
  </si>
  <si>
    <t>46 DE 75</t>
  </si>
  <si>
    <t>47 DE 75</t>
  </si>
  <si>
    <t>48 DE 75</t>
  </si>
  <si>
    <t>49 DE 75</t>
  </si>
  <si>
    <t>50 DE 75</t>
  </si>
  <si>
    <t>51 DE 75</t>
  </si>
  <si>
    <t>52 DE 75</t>
  </si>
  <si>
    <t>53 DE 75</t>
  </si>
  <si>
    <t>54 DE 75</t>
  </si>
  <si>
    <t>55 DE 75</t>
  </si>
  <si>
    <t>56 DE 75</t>
  </si>
  <si>
    <t>57 DE 75</t>
  </si>
  <si>
    <t>58 DE 75</t>
  </si>
  <si>
    <t>59 DE 75</t>
  </si>
  <si>
    <t>60 DE 75</t>
  </si>
  <si>
    <t>61 DE 75</t>
  </si>
  <si>
    <t>62 DE 75</t>
  </si>
  <si>
    <t>63 DE 75</t>
  </si>
  <si>
    <t>64 DE 75</t>
  </si>
  <si>
    <t>65 DE 75</t>
  </si>
  <si>
    <t>66 DE 75</t>
  </si>
  <si>
    <t>67 DE 75</t>
  </si>
  <si>
    <t>68 DE 75</t>
  </si>
  <si>
    <t>69 DE 75</t>
  </si>
  <si>
    <t>70 DE 75</t>
  </si>
  <si>
    <t>71 DE 75</t>
  </si>
  <si>
    <t>72 DE 75</t>
  </si>
  <si>
    <t>73 DE 75</t>
  </si>
  <si>
    <t>74 DE 75</t>
  </si>
  <si>
    <t>75 DE 75</t>
  </si>
  <si>
    <t>2 DE 76</t>
  </si>
  <si>
    <t>3 DE 76</t>
  </si>
  <si>
    <t>4 DE 76</t>
  </si>
  <si>
    <t>5 DE 76</t>
  </si>
  <si>
    <t>6 DE 76</t>
  </si>
  <si>
    <t>7 DE 76</t>
  </si>
  <si>
    <t>8 DE 76</t>
  </si>
  <si>
    <t>9 DE 76</t>
  </si>
  <si>
    <t>10 DE 76</t>
  </si>
  <si>
    <t>11 DE 76</t>
  </si>
  <si>
    <t>12 DE 76</t>
  </si>
  <si>
    <t>13 DE 76</t>
  </si>
  <si>
    <t>14 DE 76</t>
  </si>
  <si>
    <t>15 DE 76</t>
  </si>
  <si>
    <t>16 DE 76</t>
  </si>
  <si>
    <t>17 DE 76</t>
  </si>
  <si>
    <t>18 DE 76</t>
  </si>
  <si>
    <t>19 DE 76</t>
  </si>
  <si>
    <t>20 DE 76</t>
  </si>
  <si>
    <t>21 DE 76</t>
  </si>
  <si>
    <t>22 DE 76</t>
  </si>
  <si>
    <t>23 DE 76</t>
  </si>
  <si>
    <t>24 DE 76</t>
  </si>
  <si>
    <t>25 DE 76</t>
  </si>
  <si>
    <t>26 DE 76</t>
  </si>
  <si>
    <t>27 DE 76</t>
  </si>
  <si>
    <t>28 DE 76</t>
  </si>
  <si>
    <t>29 DE 76</t>
  </si>
  <si>
    <t>30 DE 76</t>
  </si>
  <si>
    <t>31 DE 76</t>
  </si>
  <si>
    <t>32 DE 76</t>
  </si>
  <si>
    <t>33 DE 76</t>
  </si>
  <si>
    <t>34 DE 76</t>
  </si>
  <si>
    <t>35 DE 76</t>
  </si>
  <si>
    <t>36 DE 76</t>
  </si>
  <si>
    <t>37 DE 76</t>
  </si>
  <si>
    <t>38 DE 76</t>
  </si>
  <si>
    <t>39 DE 76</t>
  </si>
  <si>
    <t>40 DE 76</t>
  </si>
  <si>
    <t>41 DE 76</t>
  </si>
  <si>
    <t>42 DE 76</t>
  </si>
  <si>
    <t>43 DE 76</t>
  </si>
  <si>
    <t>44 DE 76</t>
  </si>
  <si>
    <t>45 DE 76</t>
  </si>
  <si>
    <t>46 DE 76</t>
  </si>
  <si>
    <t>47 DE 76</t>
  </si>
  <si>
    <t>48 DE 76</t>
  </si>
  <si>
    <t>49 DE 76</t>
  </si>
  <si>
    <t>50 DE 76</t>
  </si>
  <si>
    <t>51 DE 76</t>
  </si>
  <si>
    <t>52 DE 76</t>
  </si>
  <si>
    <t>53 DE 76</t>
  </si>
  <si>
    <t>54 DE 76</t>
  </si>
  <si>
    <t>55 DE 76</t>
  </si>
  <si>
    <t>56 DE 76</t>
  </si>
  <si>
    <t>57 DE 76</t>
  </si>
  <si>
    <t>58 DE 76</t>
  </si>
  <si>
    <t>59 DE 76</t>
  </si>
  <si>
    <t>60 DE 76</t>
  </si>
  <si>
    <t>61 DE 76</t>
  </si>
  <si>
    <t>62 DE 76</t>
  </si>
  <si>
    <t>63 DE 76</t>
  </si>
  <si>
    <t>64 DE 76</t>
  </si>
  <si>
    <t>65 DE 76</t>
  </si>
  <si>
    <t>66 DE 76</t>
  </si>
  <si>
    <t>67 DE 76</t>
  </si>
  <si>
    <t>68 DE 76</t>
  </si>
  <si>
    <t>69 DE 76</t>
  </si>
  <si>
    <t>70 DE 76</t>
  </si>
  <si>
    <t>71 DE 76</t>
  </si>
  <si>
    <t>72 DE 76</t>
  </si>
  <si>
    <t>73 DE 76</t>
  </si>
  <si>
    <t>74 DE 76</t>
  </si>
  <si>
    <t>75 DE 76</t>
  </si>
  <si>
    <t>76 DE 76</t>
  </si>
  <si>
    <t>2 DE 77</t>
  </si>
  <si>
    <t>3 DE 77</t>
  </si>
  <si>
    <t>4 DE 77</t>
  </si>
  <si>
    <t>5 DE 77</t>
  </si>
  <si>
    <t>6 DE 77</t>
  </si>
  <si>
    <t>7 DE 77</t>
  </si>
  <si>
    <t>8 DE 77</t>
  </si>
  <si>
    <t>9 DE 77</t>
  </si>
  <si>
    <t>10 DE 77</t>
  </si>
  <si>
    <t>11 DE 77</t>
  </si>
  <si>
    <t>12 DE 77</t>
  </si>
  <si>
    <t>13 DE 77</t>
  </si>
  <si>
    <t>14 DE 77</t>
  </si>
  <si>
    <t>15 DE 77</t>
  </si>
  <si>
    <t>16 DE 77</t>
  </si>
  <si>
    <t>17 DE 77</t>
  </si>
  <si>
    <t>18 DE 77</t>
  </si>
  <si>
    <t>19 DE 77</t>
  </si>
  <si>
    <t>20 DE 77</t>
  </si>
  <si>
    <t>21 DE 77</t>
  </si>
  <si>
    <t>22 DE 77</t>
  </si>
  <si>
    <t>23 DE 77</t>
  </si>
  <si>
    <t>24 DE 77</t>
  </si>
  <si>
    <t>25 DE 77</t>
  </si>
  <si>
    <t>26 DE 77</t>
  </si>
  <si>
    <t>27 DE 77</t>
  </si>
  <si>
    <t>28 DE 77</t>
  </si>
  <si>
    <t>29 DE 77</t>
  </si>
  <si>
    <t>30 DE 77</t>
  </si>
  <si>
    <t>31 DE 77</t>
  </si>
  <si>
    <t>32 DE 77</t>
  </si>
  <si>
    <t>33 DE 77</t>
  </si>
  <si>
    <t>34 DE 77</t>
  </si>
  <si>
    <t>35 DE 77</t>
  </si>
  <si>
    <t>36 DE 77</t>
  </si>
  <si>
    <t>37 DE 77</t>
  </si>
  <si>
    <t>38 DE 77</t>
  </si>
  <si>
    <t>39 DE 77</t>
  </si>
  <si>
    <t>40 DE 77</t>
  </si>
  <si>
    <t>41 DE 77</t>
  </si>
  <si>
    <t>42 DE 77</t>
  </si>
  <si>
    <t>43 DE 77</t>
  </si>
  <si>
    <t>44 DE 77</t>
  </si>
  <si>
    <t>45 DE 77</t>
  </si>
  <si>
    <t>46 DE 77</t>
  </si>
  <si>
    <t>47 DE 77</t>
  </si>
  <si>
    <t>48 DE 77</t>
  </si>
  <si>
    <t>49 DE 77</t>
  </si>
  <si>
    <t>50 DE 77</t>
  </si>
  <si>
    <t>51 DE 77</t>
  </si>
  <si>
    <t>52 DE 77</t>
  </si>
  <si>
    <t>53 DE 77</t>
  </si>
  <si>
    <t>54 DE 77</t>
  </si>
  <si>
    <t>55 DE 77</t>
  </si>
  <si>
    <t>56 DE 77</t>
  </si>
  <si>
    <t>57 DE 77</t>
  </si>
  <si>
    <t>58 DE 77</t>
  </si>
  <si>
    <t>59 DE 77</t>
  </si>
  <si>
    <t>60 DE 77</t>
  </si>
  <si>
    <t>61 DE 77</t>
  </si>
  <si>
    <t>62 DE 77</t>
  </si>
  <si>
    <t>63 DE 77</t>
  </si>
  <si>
    <t>64 DE 77</t>
  </si>
  <si>
    <t>65 DE 77</t>
  </si>
  <si>
    <t>66 DE 77</t>
  </si>
  <si>
    <t>67 DE 77</t>
  </si>
  <si>
    <t>68 DE 77</t>
  </si>
  <si>
    <t>69 DE 77</t>
  </si>
  <si>
    <t>70 DE 77</t>
  </si>
  <si>
    <t>71 DE 77</t>
  </si>
  <si>
    <t>72 DE 77</t>
  </si>
  <si>
    <t>73 DE 77</t>
  </si>
  <si>
    <t>74 DE 77</t>
  </si>
  <si>
    <t>75 DE 77</t>
  </si>
  <si>
    <t>76 DE 77</t>
  </si>
  <si>
    <t>77 DE 77</t>
  </si>
  <si>
    <t>2 DE 78</t>
  </si>
  <si>
    <t>3 DE 78</t>
  </si>
  <si>
    <t>4 DE 78</t>
  </si>
  <si>
    <t>5 DE 78</t>
  </si>
  <si>
    <t>6 DE 78</t>
  </si>
  <si>
    <t>7 DE 78</t>
  </si>
  <si>
    <t>8 DE 78</t>
  </si>
  <si>
    <t>9 DE 78</t>
  </si>
  <si>
    <t>10 DE 78</t>
  </si>
  <si>
    <t>11 DE 78</t>
  </si>
  <si>
    <t>12 DE 78</t>
  </si>
  <si>
    <t>13 DE 78</t>
  </si>
  <si>
    <t>14 DE 78</t>
  </si>
  <si>
    <t>15 DE 78</t>
  </si>
  <si>
    <t>16 DE 78</t>
  </si>
  <si>
    <t>17 DE 78</t>
  </si>
  <si>
    <t>18 DE 78</t>
  </si>
  <si>
    <t>19 DE 78</t>
  </si>
  <si>
    <t>20 DE 78</t>
  </si>
  <si>
    <t>21 DE 78</t>
  </si>
  <si>
    <t>22 DE 78</t>
  </si>
  <si>
    <t>23 DE 78</t>
  </si>
  <si>
    <t>24 DE 78</t>
  </si>
  <si>
    <t>25 DE 78</t>
  </si>
  <si>
    <t>26 DE 78</t>
  </si>
  <si>
    <t>27 DE 78</t>
  </si>
  <si>
    <t>28 DE 78</t>
  </si>
  <si>
    <t>29 DE 78</t>
  </si>
  <si>
    <t>30 DE 78</t>
  </si>
  <si>
    <t>31 DE 78</t>
  </si>
  <si>
    <t>32 DE 78</t>
  </si>
  <si>
    <t>33 DE 78</t>
  </si>
  <si>
    <t>34 DE 78</t>
  </si>
  <si>
    <t>35 DE 78</t>
  </si>
  <si>
    <t>36 DE 78</t>
  </si>
  <si>
    <t>37 DE 78</t>
  </si>
  <si>
    <t>38 DE 78</t>
  </si>
  <si>
    <t>39 DE 78</t>
  </si>
  <si>
    <t>40 DE 78</t>
  </si>
  <si>
    <t>41 DE 78</t>
  </si>
  <si>
    <t>42 DE 78</t>
  </si>
  <si>
    <t>43 DE 78</t>
  </si>
  <si>
    <t>44 DE 78</t>
  </si>
  <si>
    <t>45 DE 78</t>
  </si>
  <si>
    <t>46 DE 78</t>
  </si>
  <si>
    <t>47 DE 78</t>
  </si>
  <si>
    <t>48 DE 78</t>
  </si>
  <si>
    <t>49 DE 78</t>
  </si>
  <si>
    <t>50 DE 78</t>
  </si>
  <si>
    <t>51 DE 78</t>
  </si>
  <si>
    <t>52 DE 78</t>
  </si>
  <si>
    <t>53 DE 78</t>
  </si>
  <si>
    <t>54 DE 78</t>
  </si>
  <si>
    <t>55 DE 78</t>
  </si>
  <si>
    <t>56 DE 78</t>
  </si>
  <si>
    <t>57 DE 78</t>
  </si>
  <si>
    <t>58 DE 78</t>
  </si>
  <si>
    <t>59 DE 78</t>
  </si>
  <si>
    <t>60 DE 78</t>
  </si>
  <si>
    <t>61 DE 78</t>
  </si>
  <si>
    <t>62 DE 78</t>
  </si>
  <si>
    <t>63 DE 78</t>
  </si>
  <si>
    <t>64 DE 78</t>
  </si>
  <si>
    <t>65 DE 78</t>
  </si>
  <si>
    <t>66 DE 78</t>
  </si>
  <si>
    <t>67 DE 78</t>
  </si>
  <si>
    <t>68 DE 78</t>
  </si>
  <si>
    <t>69 DE 78</t>
  </si>
  <si>
    <t>70 DE 78</t>
  </si>
  <si>
    <t>71 DE 78</t>
  </si>
  <si>
    <t>72 DE 78</t>
  </si>
  <si>
    <t>73 DE 78</t>
  </si>
  <si>
    <t>74 DE 78</t>
  </si>
  <si>
    <t>75 DE 78</t>
  </si>
  <si>
    <t>76 DE 78</t>
  </si>
  <si>
    <t>77 DE 78</t>
  </si>
  <si>
    <t>78 DE 78</t>
  </si>
  <si>
    <t>2 DE 79</t>
  </si>
  <si>
    <t>3 DE 79</t>
  </si>
  <si>
    <t>4 DE 79</t>
  </si>
  <si>
    <t>5 DE 79</t>
  </si>
  <si>
    <t>6 DE 79</t>
  </si>
  <si>
    <t>7 DE 79</t>
  </si>
  <si>
    <t>8 DE 79</t>
  </si>
  <si>
    <t>9 DE 79</t>
  </si>
  <si>
    <t>10 DE 79</t>
  </si>
  <si>
    <t>11 DE 79</t>
  </si>
  <si>
    <t>12 DE 79</t>
  </si>
  <si>
    <t>13 DE 79</t>
  </si>
  <si>
    <t>14 DE 79</t>
  </si>
  <si>
    <t>15 DE 79</t>
  </si>
  <si>
    <t>16 DE 79</t>
  </si>
  <si>
    <t>17 DE 79</t>
  </si>
  <si>
    <t>18 DE 79</t>
  </si>
  <si>
    <t>19 DE 79</t>
  </si>
  <si>
    <t>20 DE 79</t>
  </si>
  <si>
    <t>21 DE 79</t>
  </si>
  <si>
    <t>22 DE 79</t>
  </si>
  <si>
    <t>23 DE 79</t>
  </si>
  <si>
    <t>24 DE 79</t>
  </si>
  <si>
    <t>25 DE 79</t>
  </si>
  <si>
    <t>26 DE 79</t>
  </si>
  <si>
    <t>27 DE 79</t>
  </si>
  <si>
    <t>28 DE 79</t>
  </si>
  <si>
    <t>29 DE 79</t>
  </si>
  <si>
    <t>30 DE 79</t>
  </si>
  <si>
    <t>31 DE 79</t>
  </si>
  <si>
    <t>32 DE 79</t>
  </si>
  <si>
    <t>33 DE 79</t>
  </si>
  <si>
    <t>34 DE 79</t>
  </si>
  <si>
    <t>35 DE 79</t>
  </si>
  <si>
    <t>36 DE 79</t>
  </si>
  <si>
    <t>37 DE 79</t>
  </si>
  <si>
    <t>38 DE 79</t>
  </si>
  <si>
    <t>39 DE 79</t>
  </si>
  <si>
    <t>40 DE 79</t>
  </si>
  <si>
    <t>41 DE 79</t>
  </si>
  <si>
    <t>42 DE 79</t>
  </si>
  <si>
    <t>43 DE 79</t>
  </si>
  <si>
    <t>44 DE 79</t>
  </si>
  <si>
    <t>45 DE 79</t>
  </si>
  <si>
    <t>46 DE 79</t>
  </si>
  <si>
    <t>47 DE 79</t>
  </si>
  <si>
    <t>48 DE 79</t>
  </si>
  <si>
    <t>49 DE 79</t>
  </si>
  <si>
    <t>50 DE 79</t>
  </si>
  <si>
    <t>51 DE 79</t>
  </si>
  <si>
    <t>52 DE 79</t>
  </si>
  <si>
    <t>53 DE 79</t>
  </si>
  <si>
    <t>54 DE 79</t>
  </si>
  <si>
    <t>55 DE 79</t>
  </si>
  <si>
    <t>56 DE 79</t>
  </si>
  <si>
    <t>57 DE 79</t>
  </si>
  <si>
    <t>58 DE 79</t>
  </si>
  <si>
    <t>59 DE 79</t>
  </si>
  <si>
    <t>60 DE 79</t>
  </si>
  <si>
    <t>61 DE 79</t>
  </si>
  <si>
    <t>62 DE 79</t>
  </si>
  <si>
    <t>63 DE 79</t>
  </si>
  <si>
    <t>64 DE 79</t>
  </si>
  <si>
    <t>65 DE 79</t>
  </si>
  <si>
    <t>66 DE 79</t>
  </si>
  <si>
    <t>67 DE 79</t>
  </si>
  <si>
    <t>68 DE 79</t>
  </si>
  <si>
    <t>69 DE 79</t>
  </si>
  <si>
    <t>70 DE 79</t>
  </si>
  <si>
    <t>71 DE 79</t>
  </si>
  <si>
    <t>72 DE 79</t>
  </si>
  <si>
    <t>73 DE 79</t>
  </si>
  <si>
    <t>74 DE 79</t>
  </si>
  <si>
    <t>75 DE 79</t>
  </si>
  <si>
    <t>76 DE 79</t>
  </si>
  <si>
    <t>77 DE 79</t>
  </si>
  <si>
    <t>78 DE 79</t>
  </si>
  <si>
    <t>79 DE 79</t>
  </si>
  <si>
    <t>2 DE 80</t>
  </si>
  <si>
    <t>3 DE 80</t>
  </si>
  <si>
    <t>4 DE 80</t>
  </si>
  <si>
    <t>5 DE 80</t>
  </si>
  <si>
    <t>6 DE 80</t>
  </si>
  <si>
    <t>7 DE 80</t>
  </si>
  <si>
    <t>8 DE 80</t>
  </si>
  <si>
    <t>9 DE 80</t>
  </si>
  <si>
    <t>10 DE 80</t>
  </si>
  <si>
    <t>11 DE 80</t>
  </si>
  <si>
    <t>12 DE 80</t>
  </si>
  <si>
    <t>13 DE 80</t>
  </si>
  <si>
    <t>14 DE 80</t>
  </si>
  <si>
    <t>15 DE 80</t>
  </si>
  <si>
    <t>16 DE 80</t>
  </si>
  <si>
    <t>17 DE 80</t>
  </si>
  <si>
    <t>18 DE 80</t>
  </si>
  <si>
    <t>19 DE 80</t>
  </si>
  <si>
    <t>20 DE 80</t>
  </si>
  <si>
    <t>21 DE 80</t>
  </si>
  <si>
    <t>22 DE 80</t>
  </si>
  <si>
    <t>23 DE 80</t>
  </si>
  <si>
    <t>24 DE 80</t>
  </si>
  <si>
    <t>25 DE 80</t>
  </si>
  <si>
    <t>26 DE 80</t>
  </si>
  <si>
    <t>27 DE 80</t>
  </si>
  <si>
    <t>28 DE 80</t>
  </si>
  <si>
    <t>29 DE 80</t>
  </si>
  <si>
    <t>30 DE 80</t>
  </si>
  <si>
    <t>31 DE 80</t>
  </si>
  <si>
    <t>32 DE 80</t>
  </si>
  <si>
    <t>33 DE 80</t>
  </si>
  <si>
    <t>34 DE 80</t>
  </si>
  <si>
    <t>35 DE 80</t>
  </si>
  <si>
    <t>36 DE 80</t>
  </si>
  <si>
    <t>37 DE 80</t>
  </si>
  <si>
    <t>38 DE 80</t>
  </si>
  <si>
    <t>39 DE 80</t>
  </si>
  <si>
    <t>40 DE 80</t>
  </si>
  <si>
    <t>41 DE 80</t>
  </si>
  <si>
    <t>42 DE 80</t>
  </si>
  <si>
    <t>43 DE 80</t>
  </si>
  <si>
    <t>44 DE 80</t>
  </si>
  <si>
    <t>45 DE 80</t>
  </si>
  <si>
    <t>46 DE 80</t>
  </si>
  <si>
    <t>47 DE 80</t>
  </si>
  <si>
    <t>48 DE 80</t>
  </si>
  <si>
    <t>49 DE 80</t>
  </si>
  <si>
    <t>50 DE 80</t>
  </si>
  <si>
    <t>51 DE 80</t>
  </si>
  <si>
    <t>52 DE 80</t>
  </si>
  <si>
    <t>53 DE 80</t>
  </si>
  <si>
    <t>54 DE 80</t>
  </si>
  <si>
    <t>55 DE 80</t>
  </si>
  <si>
    <t>56 DE 80</t>
  </si>
  <si>
    <t>57 DE 80</t>
  </si>
  <si>
    <t>58 DE 80</t>
  </si>
  <si>
    <t>59 DE 80</t>
  </si>
  <si>
    <t>60 DE 80</t>
  </si>
  <si>
    <t>61 DE 80</t>
  </si>
  <si>
    <t>62 DE 80</t>
  </si>
  <si>
    <t>63 DE 80</t>
  </si>
  <si>
    <t>64 DE 80</t>
  </si>
  <si>
    <t>65 DE 80</t>
  </si>
  <si>
    <t>66 DE 80</t>
  </si>
  <si>
    <t>67 DE 80</t>
  </si>
  <si>
    <t>68 DE 80</t>
  </si>
  <si>
    <t>69 DE 80</t>
  </si>
  <si>
    <t>70 DE 80</t>
  </si>
  <si>
    <t>71 DE 80</t>
  </si>
  <si>
    <t>72 DE 80</t>
  </si>
  <si>
    <t>73 DE 80</t>
  </si>
  <si>
    <t>74 DE 80</t>
  </si>
  <si>
    <t>75 DE 80</t>
  </si>
  <si>
    <t>76 DE 80</t>
  </si>
  <si>
    <t>77 DE 80</t>
  </si>
  <si>
    <t>78 DE 80</t>
  </si>
  <si>
    <t>79 DE 80</t>
  </si>
  <si>
    <t>80 DE 80</t>
  </si>
  <si>
    <t>2 DE 81</t>
  </si>
  <si>
    <t>3 DE 81</t>
  </si>
  <si>
    <t>4 DE 81</t>
  </si>
  <si>
    <t>5 DE 81</t>
  </si>
  <si>
    <t>6 DE 81</t>
  </si>
  <si>
    <t>7 DE 81</t>
  </si>
  <si>
    <t>8 DE 81</t>
  </si>
  <si>
    <t>9 DE 81</t>
  </si>
  <si>
    <t>10 DE 81</t>
  </si>
  <si>
    <t>11 DE 81</t>
  </si>
  <si>
    <t>12 DE 81</t>
  </si>
  <si>
    <t>13 DE 81</t>
  </si>
  <si>
    <t>14 DE 81</t>
  </si>
  <si>
    <t>15 DE 81</t>
  </si>
  <si>
    <t>16 DE 81</t>
  </si>
  <si>
    <t>17 DE 81</t>
  </si>
  <si>
    <t>18 DE 81</t>
  </si>
  <si>
    <t>19 DE 81</t>
  </si>
  <si>
    <t>20 DE 81</t>
  </si>
  <si>
    <t>21 DE 81</t>
  </si>
  <si>
    <t>22 DE 81</t>
  </si>
  <si>
    <t>23 DE 81</t>
  </si>
  <si>
    <t>24 DE 81</t>
  </si>
  <si>
    <t>25 DE 81</t>
  </si>
  <si>
    <t>26 DE 81</t>
  </si>
  <si>
    <t>27 DE 81</t>
  </si>
  <si>
    <t>28 DE 81</t>
  </si>
  <si>
    <t>29 DE 81</t>
  </si>
  <si>
    <t>30 DE 81</t>
  </si>
  <si>
    <t>31 DE 81</t>
  </si>
  <si>
    <t>32 DE 81</t>
  </si>
  <si>
    <t>33 DE 81</t>
  </si>
  <si>
    <t>34 DE 81</t>
  </si>
  <si>
    <t>35 DE 81</t>
  </si>
  <si>
    <t>36 DE 81</t>
  </si>
  <si>
    <t>37 DE 81</t>
  </si>
  <si>
    <t>38 DE 81</t>
  </si>
  <si>
    <t>39 DE 81</t>
  </si>
  <si>
    <t>40 DE 81</t>
  </si>
  <si>
    <t>41 DE 81</t>
  </si>
  <si>
    <t>42 DE 81</t>
  </si>
  <si>
    <t>43 DE 81</t>
  </si>
  <si>
    <t>44 DE 81</t>
  </si>
  <si>
    <t>45 DE 81</t>
  </si>
  <si>
    <t>46 DE 81</t>
  </si>
  <si>
    <t>47 DE 81</t>
  </si>
  <si>
    <t>48 DE 81</t>
  </si>
  <si>
    <t>49 DE 81</t>
  </si>
  <si>
    <t>50 DE 81</t>
  </si>
  <si>
    <t>51 DE 81</t>
  </si>
  <si>
    <t>52 DE 81</t>
  </si>
  <si>
    <t>53 DE 81</t>
  </si>
  <si>
    <t>54 DE 81</t>
  </si>
  <si>
    <t>55 DE 81</t>
  </si>
  <si>
    <t>56 DE 81</t>
  </si>
  <si>
    <t>57 DE 81</t>
  </si>
  <si>
    <t>58 DE 81</t>
  </si>
  <si>
    <t>59 DE 81</t>
  </si>
  <si>
    <t>60 DE 81</t>
  </si>
  <si>
    <t>61 DE 81</t>
  </si>
  <si>
    <t>62 DE 81</t>
  </si>
  <si>
    <t>63 DE 81</t>
  </si>
  <si>
    <t>64 DE 81</t>
  </si>
  <si>
    <t>65 DE 81</t>
  </si>
  <si>
    <t>66 DE 81</t>
  </si>
  <si>
    <t>67 DE 81</t>
  </si>
  <si>
    <t>68 DE 81</t>
  </si>
  <si>
    <t>69 DE 81</t>
  </si>
  <si>
    <t>70 DE 81</t>
  </si>
  <si>
    <t>71 DE 81</t>
  </si>
  <si>
    <t>72 DE 81</t>
  </si>
  <si>
    <t>73 DE 81</t>
  </si>
  <si>
    <t>74 DE 81</t>
  </si>
  <si>
    <t>75 DE 81</t>
  </si>
  <si>
    <t>76 DE 81</t>
  </si>
  <si>
    <t>77 DE 81</t>
  </si>
  <si>
    <t>78 DE 81</t>
  </si>
  <si>
    <t>79 DE 81</t>
  </si>
  <si>
    <t>80 DE 81</t>
  </si>
  <si>
    <t>81 DE 81</t>
  </si>
  <si>
    <t>2 DE 82</t>
  </si>
  <si>
    <t>3 DE 82</t>
  </si>
  <si>
    <t>4 DE 82</t>
  </si>
  <si>
    <t>5 DE 82</t>
  </si>
  <si>
    <t>6 DE 82</t>
  </si>
  <si>
    <t>7 DE 82</t>
  </si>
  <si>
    <t>8 DE 82</t>
  </si>
  <si>
    <t>9 DE 82</t>
  </si>
  <si>
    <t>10 DE 82</t>
  </si>
  <si>
    <t>11 DE 82</t>
  </si>
  <si>
    <t>12 DE 82</t>
  </si>
  <si>
    <t>13 DE 82</t>
  </si>
  <si>
    <t>14 DE 82</t>
  </si>
  <si>
    <t>15 DE 82</t>
  </si>
  <si>
    <t>16 DE 82</t>
  </si>
  <si>
    <t>17 DE 82</t>
  </si>
  <si>
    <t>18 DE 82</t>
  </si>
  <si>
    <t>19 DE 82</t>
  </si>
  <si>
    <t>20 DE 82</t>
  </si>
  <si>
    <t>21 DE 82</t>
  </si>
  <si>
    <t>22 DE 82</t>
  </si>
  <si>
    <t>23 DE 82</t>
  </si>
  <si>
    <t>24 DE 82</t>
  </si>
  <si>
    <t>25 DE 82</t>
  </si>
  <si>
    <t>26 DE 82</t>
  </si>
  <si>
    <t>27 DE 82</t>
  </si>
  <si>
    <t>28 DE 82</t>
  </si>
  <si>
    <t>29 DE 82</t>
  </si>
  <si>
    <t>30 DE 82</t>
  </si>
  <si>
    <t>31 DE 82</t>
  </si>
  <si>
    <t>32 DE 82</t>
  </si>
  <si>
    <t>33 DE 82</t>
  </si>
  <si>
    <t>34 DE 82</t>
  </si>
  <si>
    <t>35 DE 82</t>
  </si>
  <si>
    <t>36 DE 82</t>
  </si>
  <si>
    <t>37 DE 82</t>
  </si>
  <si>
    <t>38 DE 82</t>
  </si>
  <si>
    <t>39 DE 82</t>
  </si>
  <si>
    <t>40 DE 82</t>
  </si>
  <si>
    <t>41 DE 82</t>
  </si>
  <si>
    <t>42 DE 82</t>
  </si>
  <si>
    <t>43 DE 82</t>
  </si>
  <si>
    <t>44 DE 82</t>
  </si>
  <si>
    <t>45 DE 82</t>
  </si>
  <si>
    <t>46 DE 82</t>
  </si>
  <si>
    <t>47 DE 82</t>
  </si>
  <si>
    <t>48 DE 82</t>
  </si>
  <si>
    <t>49 DE 82</t>
  </si>
  <si>
    <t>50 DE 82</t>
  </si>
  <si>
    <t>51 DE 82</t>
  </si>
  <si>
    <t>52 DE 82</t>
  </si>
  <si>
    <t>53 DE 82</t>
  </si>
  <si>
    <t>54 DE 82</t>
  </si>
  <si>
    <t>55 DE 82</t>
  </si>
  <si>
    <t>56 DE 82</t>
  </si>
  <si>
    <t>57 DE 82</t>
  </si>
  <si>
    <t>58 DE 82</t>
  </si>
  <si>
    <t>59 DE 82</t>
  </si>
  <si>
    <t>60 DE 82</t>
  </si>
  <si>
    <t>61 DE 82</t>
  </si>
  <si>
    <t>62 DE 82</t>
  </si>
  <si>
    <t>63 DE 82</t>
  </si>
  <si>
    <t>64 DE 82</t>
  </si>
  <si>
    <t>65 DE 82</t>
  </si>
  <si>
    <t>66 DE 82</t>
  </si>
  <si>
    <t>67 DE 82</t>
  </si>
  <si>
    <t>68 DE 82</t>
  </si>
  <si>
    <t>69 DE 82</t>
  </si>
  <si>
    <t>70 DE 82</t>
  </si>
  <si>
    <t>71 DE 82</t>
  </si>
  <si>
    <t>72 DE 82</t>
  </si>
  <si>
    <t>73 DE 82</t>
  </si>
  <si>
    <t>74 DE 82</t>
  </si>
  <si>
    <t>75 DE 82</t>
  </si>
  <si>
    <t>76 DE 82</t>
  </si>
  <si>
    <t>77 DE 82</t>
  </si>
  <si>
    <t>78 DE 82</t>
  </si>
  <si>
    <t>79 DE 82</t>
  </si>
  <si>
    <t>80 DE 82</t>
  </si>
  <si>
    <t>81 DE 82</t>
  </si>
  <si>
    <t>82 DE 82</t>
  </si>
  <si>
    <t>2 DE 83</t>
  </si>
  <si>
    <t>3 DE 83</t>
  </si>
  <si>
    <t>4 DE 83</t>
  </si>
  <si>
    <t>5 DE 83</t>
  </si>
  <si>
    <t>6 DE 83</t>
  </si>
  <si>
    <t>7 DE 83</t>
  </si>
  <si>
    <t>8 DE 83</t>
  </si>
  <si>
    <t>9 DE 83</t>
  </si>
  <si>
    <t>10 DE 83</t>
  </si>
  <si>
    <t>11 DE 83</t>
  </si>
  <si>
    <t>12 DE 83</t>
  </si>
  <si>
    <t>13 DE 83</t>
  </si>
  <si>
    <t>14 DE 83</t>
  </si>
  <si>
    <t>15 DE 83</t>
  </si>
  <si>
    <t>16 DE 83</t>
  </si>
  <si>
    <t>17 DE 83</t>
  </si>
  <si>
    <t>18 DE 83</t>
  </si>
  <si>
    <t>19 DE 83</t>
  </si>
  <si>
    <t>20 DE 83</t>
  </si>
  <si>
    <t>21 DE 83</t>
  </si>
  <si>
    <t>22 DE 83</t>
  </si>
  <si>
    <t>23 DE 83</t>
  </si>
  <si>
    <t>24 DE 83</t>
  </si>
  <si>
    <t>25 DE 83</t>
  </si>
  <si>
    <t>26 DE 83</t>
  </si>
  <si>
    <t>27 DE 83</t>
  </si>
  <si>
    <t>28 DE 83</t>
  </si>
  <si>
    <t>29 DE 83</t>
  </si>
  <si>
    <t>30 DE 83</t>
  </si>
  <si>
    <t>31 DE 83</t>
  </si>
  <si>
    <t>32 DE 83</t>
  </si>
  <si>
    <t>33 DE 83</t>
  </si>
  <si>
    <t>34 DE 83</t>
  </si>
  <si>
    <t>35 DE 83</t>
  </si>
  <si>
    <t>36 DE 83</t>
  </si>
  <si>
    <t>37 DE 83</t>
  </si>
  <si>
    <t>38 DE 83</t>
  </si>
  <si>
    <t>39 DE 83</t>
  </si>
  <si>
    <t>40 DE 83</t>
  </si>
  <si>
    <t>41 DE 83</t>
  </si>
  <si>
    <t>42 DE 83</t>
  </si>
  <si>
    <t>43 DE 83</t>
  </si>
  <si>
    <t>44 DE 83</t>
  </si>
  <si>
    <t>45 DE 83</t>
  </si>
  <si>
    <t>46 DE 83</t>
  </si>
  <si>
    <t>47 DE 83</t>
  </si>
  <si>
    <t>48 DE 83</t>
  </si>
  <si>
    <t>49 DE 83</t>
  </si>
  <si>
    <t>50 DE 83</t>
  </si>
  <si>
    <t>51 DE 83</t>
  </si>
  <si>
    <t>52 DE 83</t>
  </si>
  <si>
    <t>53 DE 83</t>
  </si>
  <si>
    <t>54 DE 83</t>
  </si>
  <si>
    <t>55 DE 83</t>
  </si>
  <si>
    <t>56 DE 83</t>
  </si>
  <si>
    <t>57 DE 83</t>
  </si>
  <si>
    <t>58 DE 83</t>
  </si>
  <si>
    <t>59 DE 83</t>
  </si>
  <si>
    <t>60 DE 83</t>
  </si>
  <si>
    <t>61 DE 83</t>
  </si>
  <si>
    <t>62 DE 83</t>
  </si>
  <si>
    <t>63 DE 83</t>
  </si>
  <si>
    <t>64 DE 83</t>
  </si>
  <si>
    <t>65 DE 83</t>
  </si>
  <si>
    <t>66 DE 83</t>
  </si>
  <si>
    <t>67 DE 83</t>
  </si>
  <si>
    <t>68 DE 83</t>
  </si>
  <si>
    <t>69 DE 83</t>
  </si>
  <si>
    <t>70 DE 83</t>
  </si>
  <si>
    <t>71 DE 83</t>
  </si>
  <si>
    <t>72 DE 83</t>
  </si>
  <si>
    <t>73 DE 83</t>
  </si>
  <si>
    <t>74 DE 83</t>
  </si>
  <si>
    <t>75 DE 83</t>
  </si>
  <si>
    <t>76 DE 83</t>
  </si>
  <si>
    <t>77 DE 83</t>
  </si>
  <si>
    <t>78 DE 83</t>
  </si>
  <si>
    <t>79 DE 83</t>
  </si>
  <si>
    <t>80 DE 83</t>
  </si>
  <si>
    <t>81 DE 83</t>
  </si>
  <si>
    <t>82 DE 83</t>
  </si>
  <si>
    <t>83 DE 83</t>
  </si>
  <si>
    <t>2 DE 84</t>
  </si>
  <si>
    <t>3 DE 84</t>
  </si>
  <si>
    <t>4 DE 84</t>
  </si>
  <si>
    <t>5 DE 84</t>
  </si>
  <si>
    <t>6 DE 84</t>
  </si>
  <si>
    <t>7 DE 84</t>
  </si>
  <si>
    <t>8 DE 84</t>
  </si>
  <si>
    <t>9 DE 84</t>
  </si>
  <si>
    <t>10 DE 84</t>
  </si>
  <si>
    <t>11 DE 84</t>
  </si>
  <si>
    <t>12 DE 84</t>
  </si>
  <si>
    <t>13 DE 84</t>
  </si>
  <si>
    <t>14 DE 84</t>
  </si>
  <si>
    <t>15 DE 84</t>
  </si>
  <si>
    <t>16 DE 84</t>
  </si>
  <si>
    <t>17 DE 84</t>
  </si>
  <si>
    <t>18 DE 84</t>
  </si>
  <si>
    <t>19 DE 84</t>
  </si>
  <si>
    <t>20 DE 84</t>
  </si>
  <si>
    <t>21 DE 84</t>
  </si>
  <si>
    <t>22 DE 84</t>
  </si>
  <si>
    <t>23 DE 84</t>
  </si>
  <si>
    <t>24 DE 84</t>
  </si>
  <si>
    <t>25 DE 84</t>
  </si>
  <si>
    <t>26 DE 84</t>
  </si>
  <si>
    <t>27 DE 84</t>
  </si>
  <si>
    <t>28 DE 84</t>
  </si>
  <si>
    <t>29 DE 84</t>
  </si>
  <si>
    <t>30 DE 84</t>
  </si>
  <si>
    <t>31 DE 84</t>
  </si>
  <si>
    <t>32 DE 84</t>
  </si>
  <si>
    <t>33 DE 84</t>
  </si>
  <si>
    <t>34 DE 84</t>
  </si>
  <si>
    <t>35 DE 84</t>
  </si>
  <si>
    <t>36 DE 84</t>
  </si>
  <si>
    <t>37 DE 84</t>
  </si>
  <si>
    <t>38 DE 84</t>
  </si>
  <si>
    <t>39 DE 84</t>
  </si>
  <si>
    <t>40 DE 84</t>
  </si>
  <si>
    <t>41 DE 84</t>
  </si>
  <si>
    <t>42 DE 84</t>
  </si>
  <si>
    <t>43 DE 84</t>
  </si>
  <si>
    <t>44 DE 84</t>
  </si>
  <si>
    <t>45 DE 84</t>
  </si>
  <si>
    <t>46 DE 84</t>
  </si>
  <si>
    <t>47 DE 84</t>
  </si>
  <si>
    <t>48 DE 84</t>
  </si>
  <si>
    <t>49 DE 84</t>
  </si>
  <si>
    <t>50 DE 84</t>
  </si>
  <si>
    <t>51 DE 84</t>
  </si>
  <si>
    <t>52 DE 84</t>
  </si>
  <si>
    <t>53 DE 84</t>
  </si>
  <si>
    <t>54 DE 84</t>
  </si>
  <si>
    <t>55 DE 84</t>
  </si>
  <si>
    <t>56 DE 84</t>
  </si>
  <si>
    <t>57 DE 84</t>
  </si>
  <si>
    <t>58 DE 84</t>
  </si>
  <si>
    <t>59 DE 84</t>
  </si>
  <si>
    <t>60 DE 84</t>
  </si>
  <si>
    <t>61 DE 84</t>
  </si>
  <si>
    <t>62 DE 84</t>
  </si>
  <si>
    <t>63 DE 84</t>
  </si>
  <si>
    <t>64 DE 84</t>
  </si>
  <si>
    <t>65 DE 84</t>
  </si>
  <si>
    <t>66 DE 84</t>
  </si>
  <si>
    <t>67 DE 84</t>
  </si>
  <si>
    <t>68 DE 84</t>
  </si>
  <si>
    <t>69 DE 84</t>
  </si>
  <si>
    <t>70 DE 84</t>
  </si>
  <si>
    <t>71 DE 84</t>
  </si>
  <si>
    <t>72 DE 84</t>
  </si>
  <si>
    <t>73 DE 84</t>
  </si>
  <si>
    <t>74 DE 84</t>
  </si>
  <si>
    <t>75 DE 84</t>
  </si>
  <si>
    <t>76 DE 84</t>
  </si>
  <si>
    <t>77 DE 84</t>
  </si>
  <si>
    <t>78 DE 84</t>
  </si>
  <si>
    <t>79 DE 84</t>
  </si>
  <si>
    <t>80 DE 84</t>
  </si>
  <si>
    <t>81 DE 84</t>
  </si>
  <si>
    <t>82 DE 84</t>
  </si>
  <si>
    <t>83 DE 84</t>
  </si>
  <si>
    <t>84 DE 84</t>
  </si>
  <si>
    <t>2 DE 85</t>
  </si>
  <si>
    <t>3 DE 85</t>
  </si>
  <si>
    <t>4 DE 85</t>
  </si>
  <si>
    <t>5 DE 85</t>
  </si>
  <si>
    <t>6 DE 85</t>
  </si>
  <si>
    <t>7 DE 85</t>
  </si>
  <si>
    <t>8 DE 85</t>
  </si>
  <si>
    <t>9 DE 85</t>
  </si>
  <si>
    <t>10 DE 85</t>
  </si>
  <si>
    <t>11 DE 85</t>
  </si>
  <si>
    <t>12 DE 85</t>
  </si>
  <si>
    <t>13 DE 85</t>
  </si>
  <si>
    <t>14 DE 85</t>
  </si>
  <si>
    <t>15 DE 85</t>
  </si>
  <si>
    <t>16 DE 85</t>
  </si>
  <si>
    <t>17 DE 85</t>
  </si>
  <si>
    <t>18 DE 85</t>
  </si>
  <si>
    <t>19 DE 85</t>
  </si>
  <si>
    <t>20 DE 85</t>
  </si>
  <si>
    <t>21 DE 85</t>
  </si>
  <si>
    <t>22 DE 85</t>
  </si>
  <si>
    <t>23 DE 85</t>
  </si>
  <si>
    <t>24 DE 85</t>
  </si>
  <si>
    <t>25 DE 85</t>
  </si>
  <si>
    <t>26 DE 85</t>
  </si>
  <si>
    <t>27 DE 85</t>
  </si>
  <si>
    <t>28 DE 85</t>
  </si>
  <si>
    <t>29 DE 85</t>
  </si>
  <si>
    <t>30 DE 85</t>
  </si>
  <si>
    <t>31 DE 85</t>
  </si>
  <si>
    <t>32 DE 85</t>
  </si>
  <si>
    <t>33 DE 85</t>
  </si>
  <si>
    <t>34 DE 85</t>
  </si>
  <si>
    <t>35 DE 85</t>
  </si>
  <si>
    <t>36 DE 85</t>
  </si>
  <si>
    <t>37 DE 85</t>
  </si>
  <si>
    <t>38 DE 85</t>
  </si>
  <si>
    <t>39 DE 85</t>
  </si>
  <si>
    <t>40 DE 85</t>
  </si>
  <si>
    <t>41 DE 85</t>
  </si>
  <si>
    <t>42 DE 85</t>
  </si>
  <si>
    <t>43 DE 85</t>
  </si>
  <si>
    <t>44 DE 85</t>
  </si>
  <si>
    <t>45 DE 85</t>
  </si>
  <si>
    <t>46 DE 85</t>
  </si>
  <si>
    <t>47 DE 85</t>
  </si>
  <si>
    <t>48 DE 85</t>
  </si>
  <si>
    <t>49 DE 85</t>
  </si>
  <si>
    <t>50 DE 85</t>
  </si>
  <si>
    <t>51 DE 85</t>
  </si>
  <si>
    <t>52 DE 85</t>
  </si>
  <si>
    <t>53 DE 85</t>
  </si>
  <si>
    <t>54 DE 85</t>
  </si>
  <si>
    <t>55 DE 85</t>
  </si>
  <si>
    <t>56 DE 85</t>
  </si>
  <si>
    <t>57 DE 85</t>
  </si>
  <si>
    <t>58 DE 85</t>
  </si>
  <si>
    <t>59 DE 85</t>
  </si>
  <si>
    <t>60 DE 85</t>
  </si>
  <si>
    <t>61 DE 85</t>
  </si>
  <si>
    <t>62 DE 85</t>
  </si>
  <si>
    <t>63 DE 85</t>
  </si>
  <si>
    <t>64 DE 85</t>
  </si>
  <si>
    <t>65 DE 85</t>
  </si>
  <si>
    <t>66 DE 85</t>
  </si>
  <si>
    <t>67 DE 85</t>
  </si>
  <si>
    <t>68 DE 85</t>
  </si>
  <si>
    <t>69 DE 85</t>
  </si>
  <si>
    <t>70 DE 85</t>
  </si>
  <si>
    <t>71 DE 85</t>
  </si>
  <si>
    <t>72 DE 85</t>
  </si>
  <si>
    <t>73 DE 85</t>
  </si>
  <si>
    <t>74 DE 85</t>
  </si>
  <si>
    <t>75 DE 85</t>
  </si>
  <si>
    <t>76 DE 85</t>
  </si>
  <si>
    <t>77 DE 85</t>
  </si>
  <si>
    <t>78 DE 85</t>
  </si>
  <si>
    <t>79 DE 85</t>
  </si>
  <si>
    <t>80 DE 85</t>
  </si>
  <si>
    <t>81 DE 85</t>
  </si>
  <si>
    <t>82 DE 85</t>
  </si>
  <si>
    <t>83 DE 85</t>
  </si>
  <si>
    <t>84 DE 85</t>
  </si>
  <si>
    <t>85 DE 85</t>
  </si>
  <si>
    <t>2 DE 86</t>
  </si>
  <si>
    <t>3 DE 86</t>
  </si>
  <si>
    <t>4 DE 86</t>
  </si>
  <si>
    <t>5 DE 86</t>
  </si>
  <si>
    <t>6 DE 86</t>
  </si>
  <si>
    <t>7 DE 86</t>
  </si>
  <si>
    <t>8 DE 86</t>
  </si>
  <si>
    <t>9 DE 86</t>
  </si>
  <si>
    <t>10 DE 86</t>
  </si>
  <si>
    <t>11 DE 86</t>
  </si>
  <si>
    <t>12 DE 86</t>
  </si>
  <si>
    <t>13 DE 86</t>
  </si>
  <si>
    <t>14 DE 86</t>
  </si>
  <si>
    <t>15 DE 86</t>
  </si>
  <si>
    <t>16 DE 86</t>
  </si>
  <si>
    <t>17 DE 86</t>
  </si>
  <si>
    <t>18 DE 86</t>
  </si>
  <si>
    <t>19 DE 86</t>
  </si>
  <si>
    <t>20 DE 86</t>
  </si>
  <si>
    <t>21 DE 86</t>
  </si>
  <si>
    <t>22 DE 86</t>
  </si>
  <si>
    <t>23 DE 86</t>
  </si>
  <si>
    <t>24 DE 86</t>
  </si>
  <si>
    <t>25 DE 86</t>
  </si>
  <si>
    <t>26 DE 86</t>
  </si>
  <si>
    <t>27 DE 86</t>
  </si>
  <si>
    <t>28 DE 86</t>
  </si>
  <si>
    <t>29 DE 86</t>
  </si>
  <si>
    <t>30 DE 86</t>
  </si>
  <si>
    <t>31 DE 86</t>
  </si>
  <si>
    <t>32 DE 86</t>
  </si>
  <si>
    <t>33 DE 86</t>
  </si>
  <si>
    <t>34 DE 86</t>
  </si>
  <si>
    <t>35 DE 86</t>
  </si>
  <si>
    <t>36 DE 86</t>
  </si>
  <si>
    <t>37 DE 86</t>
  </si>
  <si>
    <t>38 DE 86</t>
  </si>
  <si>
    <t>39 DE 86</t>
  </si>
  <si>
    <t>40 DE 86</t>
  </si>
  <si>
    <t>41 DE 86</t>
  </si>
  <si>
    <t>42 DE 86</t>
  </si>
  <si>
    <t>43 DE 86</t>
  </si>
  <si>
    <t>44 DE 86</t>
  </si>
  <si>
    <t>45 DE 86</t>
  </si>
  <si>
    <t>46 DE 86</t>
  </si>
  <si>
    <t>47 DE 86</t>
  </si>
  <si>
    <t>48 DE 86</t>
  </si>
  <si>
    <t>49 DE 86</t>
  </si>
  <si>
    <t>50 DE 86</t>
  </si>
  <si>
    <t>51 DE 86</t>
  </si>
  <si>
    <t>52 DE 86</t>
  </si>
  <si>
    <t>53 DE 86</t>
  </si>
  <si>
    <t>54 DE 86</t>
  </si>
  <si>
    <t>55 DE 86</t>
  </si>
  <si>
    <t>56 DE 86</t>
  </si>
  <si>
    <t>57 DE 86</t>
  </si>
  <si>
    <t>58 DE 86</t>
  </si>
  <si>
    <t>59 DE 86</t>
  </si>
  <si>
    <t>60 DE 86</t>
  </si>
  <si>
    <t>61 DE 86</t>
  </si>
  <si>
    <t>62 DE 86</t>
  </si>
  <si>
    <t>63 DE 86</t>
  </si>
  <si>
    <t>64 DE 86</t>
  </si>
  <si>
    <t>65 DE 86</t>
  </si>
  <si>
    <t>66 DE 86</t>
  </si>
  <si>
    <t>67 DE 86</t>
  </si>
  <si>
    <t>68 DE 86</t>
  </si>
  <si>
    <t>69 DE 86</t>
  </si>
  <si>
    <t>70 DE 86</t>
  </si>
  <si>
    <t>71 DE 86</t>
  </si>
  <si>
    <t>72 DE 86</t>
  </si>
  <si>
    <t>73 DE 86</t>
  </si>
  <si>
    <t>74 DE 86</t>
  </si>
  <si>
    <t>75 DE 86</t>
  </si>
  <si>
    <t>76 DE 86</t>
  </si>
  <si>
    <t>77 DE 86</t>
  </si>
  <si>
    <t>78 DE 86</t>
  </si>
  <si>
    <t>79 DE 86</t>
  </si>
  <si>
    <t>80 DE 86</t>
  </si>
  <si>
    <t>81 DE 86</t>
  </si>
  <si>
    <t>82 DE 86</t>
  </si>
  <si>
    <t>83 DE 86</t>
  </si>
  <si>
    <t>84 DE 86</t>
  </si>
  <si>
    <t>85 DE 86</t>
  </si>
  <si>
    <t>86 DE 86</t>
  </si>
  <si>
    <t>2 DE 87</t>
  </si>
  <si>
    <t>3 DE 87</t>
  </si>
  <si>
    <t>4 DE 87</t>
  </si>
  <si>
    <t>5 DE 87</t>
  </si>
  <si>
    <t>6 DE 87</t>
  </si>
  <si>
    <t>7 DE 87</t>
  </si>
  <si>
    <t>8 DE 87</t>
  </si>
  <si>
    <t>9 DE 87</t>
  </si>
  <si>
    <t>10 DE 87</t>
  </si>
  <si>
    <t>11 DE 87</t>
  </si>
  <si>
    <t>12 DE 87</t>
  </si>
  <si>
    <t>13 DE 87</t>
  </si>
  <si>
    <t>14 DE 87</t>
  </si>
  <si>
    <t>15 DE 87</t>
  </si>
  <si>
    <t>16 DE 87</t>
  </si>
  <si>
    <t>17 DE 87</t>
  </si>
  <si>
    <t>18 DE 87</t>
  </si>
  <si>
    <t>19 DE 87</t>
  </si>
  <si>
    <t>20 DE 87</t>
  </si>
  <si>
    <t>21 DE 87</t>
  </si>
  <si>
    <t>22 DE 87</t>
  </si>
  <si>
    <t>23 DE 87</t>
  </si>
  <si>
    <t>24 DE 87</t>
  </si>
  <si>
    <t>25 DE 87</t>
  </si>
  <si>
    <t>26 DE 87</t>
  </si>
  <si>
    <t>27 DE 87</t>
  </si>
  <si>
    <t>28 DE 87</t>
  </si>
  <si>
    <t>29 DE 87</t>
  </si>
  <si>
    <t>30 DE 87</t>
  </si>
  <si>
    <t>31 DE 87</t>
  </si>
  <si>
    <t>32 DE 87</t>
  </si>
  <si>
    <t>33 DE 87</t>
  </si>
  <si>
    <t>34 DE 87</t>
  </si>
  <si>
    <t>35 DE 87</t>
  </si>
  <si>
    <t>36 DE 87</t>
  </si>
  <si>
    <t>37 DE 87</t>
  </si>
  <si>
    <t>38 DE 87</t>
  </si>
  <si>
    <t>39 DE 87</t>
  </si>
  <si>
    <t>40 DE 87</t>
  </si>
  <si>
    <t>41 DE 87</t>
  </si>
  <si>
    <t>42 DE 87</t>
  </si>
  <si>
    <t>43 DE 87</t>
  </si>
  <si>
    <t>44 DE 87</t>
  </si>
  <si>
    <t>45 DE 87</t>
  </si>
  <si>
    <t>46 DE 87</t>
  </si>
  <si>
    <t>47 DE 87</t>
  </si>
  <si>
    <t>48 DE 87</t>
  </si>
  <si>
    <t>49 DE 87</t>
  </si>
  <si>
    <t>50 DE 87</t>
  </si>
  <si>
    <t>51 DE 87</t>
  </si>
  <si>
    <t>52 DE 87</t>
  </si>
  <si>
    <t>53 DE 87</t>
  </si>
  <si>
    <t>54 DE 87</t>
  </si>
  <si>
    <t>55 DE 87</t>
  </si>
  <si>
    <t>56 DE 87</t>
  </si>
  <si>
    <t>57 DE 87</t>
  </si>
  <si>
    <t>58 DE 87</t>
  </si>
  <si>
    <t>59 DE 87</t>
  </si>
  <si>
    <t>60 DE 87</t>
  </si>
  <si>
    <t>61 DE 87</t>
  </si>
  <si>
    <t>62 DE 87</t>
  </si>
  <si>
    <t>63 DE 87</t>
  </si>
  <si>
    <t>64 DE 87</t>
  </si>
  <si>
    <t>65 DE 87</t>
  </si>
  <si>
    <t>66 DE 87</t>
  </si>
  <si>
    <t>67 DE 87</t>
  </si>
  <si>
    <t>68 DE 87</t>
  </si>
  <si>
    <t>69 DE 87</t>
  </si>
  <si>
    <t>70 DE 87</t>
  </si>
  <si>
    <t>71 DE 87</t>
  </si>
  <si>
    <t>72 DE 87</t>
  </si>
  <si>
    <t>73 DE 87</t>
  </si>
  <si>
    <t>74 DE 87</t>
  </si>
  <si>
    <t>75 DE 87</t>
  </si>
  <si>
    <t>76 DE 87</t>
  </si>
  <si>
    <t>77 DE 87</t>
  </si>
  <si>
    <t>78 DE 87</t>
  </si>
  <si>
    <t>79 DE 87</t>
  </si>
  <si>
    <t>80 DE 87</t>
  </si>
  <si>
    <t>81 DE 87</t>
  </si>
  <si>
    <t>82 DE 87</t>
  </si>
  <si>
    <t>83 DE 87</t>
  </si>
  <si>
    <t>84 DE 87</t>
  </si>
  <si>
    <t>85 DE 87</t>
  </si>
  <si>
    <t>86 DE 87</t>
  </si>
  <si>
    <t>87 DE 87</t>
  </si>
  <si>
    <t>2 DE 88</t>
  </si>
  <si>
    <t>3 DE 88</t>
  </si>
  <si>
    <t>4 DE 88</t>
  </si>
  <si>
    <t>5 DE 88</t>
  </si>
  <si>
    <t>6 DE 88</t>
  </si>
  <si>
    <t>7 DE 88</t>
  </si>
  <si>
    <t>8 DE 88</t>
  </si>
  <si>
    <t>9 DE 88</t>
  </si>
  <si>
    <t>10 DE 88</t>
  </si>
  <si>
    <t>11 DE 88</t>
  </si>
  <si>
    <t>12 DE 88</t>
  </si>
  <si>
    <t>13 DE 88</t>
  </si>
  <si>
    <t>14 DE 88</t>
  </si>
  <si>
    <t>15 DE 88</t>
  </si>
  <si>
    <t>16 DE 88</t>
  </si>
  <si>
    <t>17 DE 88</t>
  </si>
  <si>
    <t>18 DE 88</t>
  </si>
  <si>
    <t>19 DE 88</t>
  </si>
  <si>
    <t>20 DE 88</t>
  </si>
  <si>
    <t>21 DE 88</t>
  </si>
  <si>
    <t>22 DE 88</t>
  </si>
  <si>
    <t>23 DE 88</t>
  </si>
  <si>
    <t>24 DE 88</t>
  </si>
  <si>
    <t>25 DE 88</t>
  </si>
  <si>
    <t>26 DE 88</t>
  </si>
  <si>
    <t>27 DE 88</t>
  </si>
  <si>
    <t>28 DE 88</t>
  </si>
  <si>
    <t>29 DE 88</t>
  </si>
  <si>
    <t>30 DE 88</t>
  </si>
  <si>
    <t>31 DE 88</t>
  </si>
  <si>
    <t>32 DE 88</t>
  </si>
  <si>
    <t>33 DE 88</t>
  </si>
  <si>
    <t>34 DE 88</t>
  </si>
  <si>
    <t>35 DE 88</t>
  </si>
  <si>
    <t>36 DE 88</t>
  </si>
  <si>
    <t>37 DE 88</t>
  </si>
  <si>
    <t>38 DE 88</t>
  </si>
  <si>
    <t>39 DE 88</t>
  </si>
  <si>
    <t>40 DE 88</t>
  </si>
  <si>
    <t>41 DE 88</t>
  </si>
  <si>
    <t>42 DE 88</t>
  </si>
  <si>
    <t>43 DE 88</t>
  </si>
  <si>
    <t>44 DE 88</t>
  </si>
  <si>
    <t>45 DE 88</t>
  </si>
  <si>
    <t>46 DE 88</t>
  </si>
  <si>
    <t>47 DE 88</t>
  </si>
  <si>
    <t>48 DE 88</t>
  </si>
  <si>
    <t>49 DE 88</t>
  </si>
  <si>
    <t>50 DE 88</t>
  </si>
  <si>
    <t>51 DE 88</t>
  </si>
  <si>
    <t>52 DE 88</t>
  </si>
  <si>
    <t>53 DE 88</t>
  </si>
  <si>
    <t>54 DE 88</t>
  </si>
  <si>
    <t>55 DE 88</t>
  </si>
  <si>
    <t>56 DE 88</t>
  </si>
  <si>
    <t>57 DE 88</t>
  </si>
  <si>
    <t>58 DE 88</t>
  </si>
  <si>
    <t>59 DE 88</t>
  </si>
  <si>
    <t>60 DE 88</t>
  </si>
  <si>
    <t>61 DE 88</t>
  </si>
  <si>
    <t>62 DE 88</t>
  </si>
  <si>
    <t>63 DE 88</t>
  </si>
  <si>
    <t>64 DE 88</t>
  </si>
  <si>
    <t>65 DE 88</t>
  </si>
  <si>
    <t>66 DE 88</t>
  </si>
  <si>
    <t>67 DE 88</t>
  </si>
  <si>
    <t>68 DE 88</t>
  </si>
  <si>
    <t>69 DE 88</t>
  </si>
  <si>
    <t>70 DE 88</t>
  </si>
  <si>
    <t>71 DE 88</t>
  </si>
  <si>
    <t>72 DE 88</t>
  </si>
  <si>
    <t>73 DE 88</t>
  </si>
  <si>
    <t>74 DE 88</t>
  </si>
  <si>
    <t>75 DE 88</t>
  </si>
  <si>
    <t>76 DE 88</t>
  </si>
  <si>
    <t>77 DE 88</t>
  </si>
  <si>
    <t>78 DE 88</t>
  </si>
  <si>
    <t>79 DE 88</t>
  </si>
  <si>
    <t>80 DE 88</t>
  </si>
  <si>
    <t>81 DE 88</t>
  </si>
  <si>
    <t>82 DE 88</t>
  </si>
  <si>
    <t>83 DE 88</t>
  </si>
  <si>
    <t>84 DE 88</t>
  </si>
  <si>
    <t>85 DE 88</t>
  </si>
  <si>
    <t>86 DE 88</t>
  </si>
  <si>
    <t>87 DE 88</t>
  </si>
  <si>
    <t>88 DE 88</t>
  </si>
  <si>
    <t>2 DE 89</t>
  </si>
  <si>
    <t>3 DE 89</t>
  </si>
  <si>
    <t>4 DE 89</t>
  </si>
  <si>
    <t>5 DE 89</t>
  </si>
  <si>
    <t>6 DE 89</t>
  </si>
  <si>
    <t>7 DE 89</t>
  </si>
  <si>
    <t>8 DE 89</t>
  </si>
  <si>
    <t>9 DE 89</t>
  </si>
  <si>
    <t>10 DE 89</t>
  </si>
  <si>
    <t>11 DE 89</t>
  </si>
  <si>
    <t>12 DE 89</t>
  </si>
  <si>
    <t>13 DE 89</t>
  </si>
  <si>
    <t>14 DE 89</t>
  </si>
  <si>
    <t>15 DE 89</t>
  </si>
  <si>
    <t>16 DE 89</t>
  </si>
  <si>
    <t>17 DE 89</t>
  </si>
  <si>
    <t>18 DE 89</t>
  </si>
  <si>
    <t>19 DE 89</t>
  </si>
  <si>
    <t>20 DE 89</t>
  </si>
  <si>
    <t>21 DE 89</t>
  </si>
  <si>
    <t>22 DE 89</t>
  </si>
  <si>
    <t>23 DE 89</t>
  </si>
  <si>
    <t>24 DE 89</t>
  </si>
  <si>
    <t>25 DE 89</t>
  </si>
  <si>
    <t>26 DE 89</t>
  </si>
  <si>
    <t>27 DE 89</t>
  </si>
  <si>
    <t>28 DE 89</t>
  </si>
  <si>
    <t>29 DE 89</t>
  </si>
  <si>
    <t>30 DE 89</t>
  </si>
  <si>
    <t>31 DE 89</t>
  </si>
  <si>
    <t>32 DE 89</t>
  </si>
  <si>
    <t>33 DE 89</t>
  </si>
  <si>
    <t>34 DE 89</t>
  </si>
  <si>
    <t>35 DE 89</t>
  </si>
  <si>
    <t>36 DE 89</t>
  </si>
  <si>
    <t>37 DE 89</t>
  </si>
  <si>
    <t>38 DE 89</t>
  </si>
  <si>
    <t>39 DE 89</t>
  </si>
  <si>
    <t>40 DE 89</t>
  </si>
  <si>
    <t>41 DE 89</t>
  </si>
  <si>
    <t>42 DE 89</t>
  </si>
  <si>
    <t>43 DE 89</t>
  </si>
  <si>
    <t>44 DE 89</t>
  </si>
  <si>
    <t>45 DE 89</t>
  </si>
  <si>
    <t>46 DE 89</t>
  </si>
  <si>
    <t>47 DE 89</t>
  </si>
  <si>
    <t>48 DE 89</t>
  </si>
  <si>
    <t>49 DE 89</t>
  </si>
  <si>
    <t>50 DE 89</t>
  </si>
  <si>
    <t>51 DE 89</t>
  </si>
  <si>
    <t>52 DE 89</t>
  </si>
  <si>
    <t>53 DE 89</t>
  </si>
  <si>
    <t>54 DE 89</t>
  </si>
  <si>
    <t>55 DE 89</t>
  </si>
  <si>
    <t>56 DE 89</t>
  </si>
  <si>
    <t>57 DE 89</t>
  </si>
  <si>
    <t>58 DE 89</t>
  </si>
  <si>
    <t>59 DE 89</t>
  </si>
  <si>
    <t>60 DE 89</t>
  </si>
  <si>
    <t>61 DE 89</t>
  </si>
  <si>
    <t>62 DE 89</t>
  </si>
  <si>
    <t>63 DE 89</t>
  </si>
  <si>
    <t>64 DE 89</t>
  </si>
  <si>
    <t>65 DE 89</t>
  </si>
  <si>
    <t>66 DE 89</t>
  </si>
  <si>
    <t>67 DE 89</t>
  </si>
  <si>
    <t>68 DE 89</t>
  </si>
  <si>
    <t>69 DE 89</t>
  </si>
  <si>
    <t>70 DE 89</t>
  </si>
  <si>
    <t>71 DE 89</t>
  </si>
  <si>
    <t>72 DE 89</t>
  </si>
  <si>
    <t>73 DE 89</t>
  </si>
  <si>
    <t>74 DE 89</t>
  </si>
  <si>
    <t>75 DE 89</t>
  </si>
  <si>
    <t>76 DE 89</t>
  </si>
  <si>
    <t>77 DE 89</t>
  </si>
  <si>
    <t>78 DE 89</t>
  </si>
  <si>
    <t>79 DE 89</t>
  </si>
  <si>
    <t>80 DE 89</t>
  </si>
  <si>
    <t>81 DE 89</t>
  </si>
  <si>
    <t>82 DE 89</t>
  </si>
  <si>
    <t>83 DE 89</t>
  </si>
  <si>
    <t>84 DE 89</t>
  </si>
  <si>
    <t>85 DE 89</t>
  </si>
  <si>
    <t>86 DE 89</t>
  </si>
  <si>
    <t>87 DE 89</t>
  </si>
  <si>
    <t>88 DE 89</t>
  </si>
  <si>
    <t>89 DE 89</t>
  </si>
  <si>
    <t>2 DE 90</t>
  </si>
  <si>
    <t>3 DE 90</t>
  </si>
  <si>
    <t>4 DE 90</t>
  </si>
  <si>
    <t>5 DE 90</t>
  </si>
  <si>
    <t>6 DE 90</t>
  </si>
  <si>
    <t>7 DE 90</t>
  </si>
  <si>
    <t>8 DE 90</t>
  </si>
  <si>
    <t>9 DE 90</t>
  </si>
  <si>
    <t>10 DE 90</t>
  </si>
  <si>
    <t>11 DE 90</t>
  </si>
  <si>
    <t>12 DE 90</t>
  </si>
  <si>
    <t>13 DE 90</t>
  </si>
  <si>
    <t>14 DE 90</t>
  </si>
  <si>
    <t>15 DE 90</t>
  </si>
  <si>
    <t>16 DE 90</t>
  </si>
  <si>
    <t>17 DE 90</t>
  </si>
  <si>
    <t>18 DE 90</t>
  </si>
  <si>
    <t>19 DE 90</t>
  </si>
  <si>
    <t>20 DE 90</t>
  </si>
  <si>
    <t>21 DE 90</t>
  </si>
  <si>
    <t>22 DE 90</t>
  </si>
  <si>
    <t>23 DE 90</t>
  </si>
  <si>
    <t>24 DE 90</t>
  </si>
  <si>
    <t>25 DE 90</t>
  </si>
  <si>
    <t>26 DE 90</t>
  </si>
  <si>
    <t>27 DE 90</t>
  </si>
  <si>
    <t>28 DE 90</t>
  </si>
  <si>
    <t>29 DE 90</t>
  </si>
  <si>
    <t>30 DE 90</t>
  </si>
  <si>
    <t>31 DE 90</t>
  </si>
  <si>
    <t>32 DE 90</t>
  </si>
  <si>
    <t>33 DE 90</t>
  </si>
  <si>
    <t>34 DE 90</t>
  </si>
  <si>
    <t>35 DE 90</t>
  </si>
  <si>
    <t>36 DE 90</t>
  </si>
  <si>
    <t>37 DE 90</t>
  </si>
  <si>
    <t>38 DE 90</t>
  </si>
  <si>
    <t>39 DE 90</t>
  </si>
  <si>
    <t>40 DE 90</t>
  </si>
  <si>
    <t>41 DE 90</t>
  </si>
  <si>
    <t>42 DE 90</t>
  </si>
  <si>
    <t>43 DE 90</t>
  </si>
  <si>
    <t>44 DE 90</t>
  </si>
  <si>
    <t>45 DE 90</t>
  </si>
  <si>
    <t>46 DE 90</t>
  </si>
  <si>
    <t>47 DE 90</t>
  </si>
  <si>
    <t>48 DE 90</t>
  </si>
  <si>
    <t>49 DE 90</t>
  </si>
  <si>
    <t>50 DE 90</t>
  </si>
  <si>
    <t>51 DE 90</t>
  </si>
  <si>
    <t>52 DE 90</t>
  </si>
  <si>
    <t>53 DE 90</t>
  </si>
  <si>
    <t>54 DE 90</t>
  </si>
  <si>
    <t>55 DE 90</t>
  </si>
  <si>
    <t>56 DE 90</t>
  </si>
  <si>
    <t>57 DE 90</t>
  </si>
  <si>
    <t>58 DE 90</t>
  </si>
  <si>
    <t>59 DE 90</t>
  </si>
  <si>
    <t>60 DE 90</t>
  </si>
  <si>
    <t>61 DE 90</t>
  </si>
  <si>
    <t>62 DE 90</t>
  </si>
  <si>
    <t>63 DE 90</t>
  </si>
  <si>
    <t>64 DE 90</t>
  </si>
  <si>
    <t>65 DE 90</t>
  </si>
  <si>
    <t>66 DE 90</t>
  </si>
  <si>
    <t>67 DE 90</t>
  </si>
  <si>
    <t>68 DE 90</t>
  </si>
  <si>
    <t>69 DE 90</t>
  </si>
  <si>
    <t>70 DE 90</t>
  </si>
  <si>
    <t>71 DE 90</t>
  </si>
  <si>
    <t>72 DE 90</t>
  </si>
  <si>
    <t>73 DE 90</t>
  </si>
  <si>
    <t>74 DE 90</t>
  </si>
  <si>
    <t>75 DE 90</t>
  </si>
  <si>
    <t>76 DE 90</t>
  </si>
  <si>
    <t>77 DE 90</t>
  </si>
  <si>
    <t>78 DE 90</t>
  </si>
  <si>
    <t>79 DE 90</t>
  </si>
  <si>
    <t>80 DE 90</t>
  </si>
  <si>
    <t>81 DE 90</t>
  </si>
  <si>
    <t>82 DE 90</t>
  </si>
  <si>
    <t>83 DE 90</t>
  </si>
  <si>
    <t>84 DE 90</t>
  </si>
  <si>
    <t>85 DE 90</t>
  </si>
  <si>
    <t>86 DE 90</t>
  </si>
  <si>
    <t>87 DE 90</t>
  </si>
  <si>
    <t>88 DE 90</t>
  </si>
  <si>
    <t>89 DE 90</t>
  </si>
  <si>
    <t>90 DE 90</t>
  </si>
  <si>
    <t>2 DE 91</t>
  </si>
  <si>
    <t>3 DE 91</t>
  </si>
  <si>
    <t>4 DE 91</t>
  </si>
  <si>
    <t>5 DE 91</t>
  </si>
  <si>
    <t>6 DE 91</t>
  </si>
  <si>
    <t>7 DE 91</t>
  </si>
  <si>
    <t>8 DE 91</t>
  </si>
  <si>
    <t>9 DE 91</t>
  </si>
  <si>
    <t>10 DE 91</t>
  </si>
  <si>
    <t>11 DE 91</t>
  </si>
  <si>
    <t>12 DE 91</t>
  </si>
  <si>
    <t>13 DE 91</t>
  </si>
  <si>
    <t>14 DE 91</t>
  </si>
  <si>
    <t>15 DE 91</t>
  </si>
  <si>
    <t>16 DE 91</t>
  </si>
  <si>
    <t>17 DE 91</t>
  </si>
  <si>
    <t>18 DE 91</t>
  </si>
  <si>
    <t>19 DE 91</t>
  </si>
  <si>
    <t>20 DE 91</t>
  </si>
  <si>
    <t>21 DE 91</t>
  </si>
  <si>
    <t>22 DE 91</t>
  </si>
  <si>
    <t>23 DE 91</t>
  </si>
  <si>
    <t>24 DE 91</t>
  </si>
  <si>
    <t>25 DE 91</t>
  </si>
  <si>
    <t>26 DE 91</t>
  </si>
  <si>
    <t>27 DE 91</t>
  </si>
  <si>
    <t>28 DE 91</t>
  </si>
  <si>
    <t>29 DE 91</t>
  </si>
  <si>
    <t>30 DE 91</t>
  </si>
  <si>
    <t>31 DE 91</t>
  </si>
  <si>
    <t>32 DE 91</t>
  </si>
  <si>
    <t>33 DE 91</t>
  </si>
  <si>
    <t>34 DE 91</t>
  </si>
  <si>
    <t>35 DE 91</t>
  </si>
  <si>
    <t>36 DE 91</t>
  </si>
  <si>
    <t>37 DE 91</t>
  </si>
  <si>
    <t>38 DE 91</t>
  </si>
  <si>
    <t>39 DE 91</t>
  </si>
  <si>
    <t>40 DE 91</t>
  </si>
  <si>
    <t>41 DE 91</t>
  </si>
  <si>
    <t>42 DE 91</t>
  </si>
  <si>
    <t>43 DE 91</t>
  </si>
  <si>
    <t>44 DE 91</t>
  </si>
  <si>
    <t>45 DE 91</t>
  </si>
  <si>
    <t>46 DE 91</t>
  </si>
  <si>
    <t>47 DE 91</t>
  </si>
  <si>
    <t>48 DE 91</t>
  </si>
  <si>
    <t>49 DE 91</t>
  </si>
  <si>
    <t>50 DE 91</t>
  </si>
  <si>
    <t>51 DE 91</t>
  </si>
  <si>
    <t>52 DE 91</t>
  </si>
  <si>
    <t>53 DE 91</t>
  </si>
  <si>
    <t>54 DE 91</t>
  </si>
  <si>
    <t>55 DE 91</t>
  </si>
  <si>
    <t>56 DE 91</t>
  </si>
  <si>
    <t>57 DE 91</t>
  </si>
  <si>
    <t>58 DE 91</t>
  </si>
  <si>
    <t>59 DE 91</t>
  </si>
  <si>
    <t>60 DE 91</t>
  </si>
  <si>
    <t>61 DE 91</t>
  </si>
  <si>
    <t>62 DE 91</t>
  </si>
  <si>
    <t>63 DE 91</t>
  </si>
  <si>
    <t>64 DE 91</t>
  </si>
  <si>
    <t>65 DE 91</t>
  </si>
  <si>
    <t>66 DE 91</t>
  </si>
  <si>
    <t>67 DE 91</t>
  </si>
  <si>
    <t>68 DE 91</t>
  </si>
  <si>
    <t>69 DE 91</t>
  </si>
  <si>
    <t>70 DE 91</t>
  </si>
  <si>
    <t>71 DE 91</t>
  </si>
  <si>
    <t>72 DE 91</t>
  </si>
  <si>
    <t>73 DE 91</t>
  </si>
  <si>
    <t>74 DE 91</t>
  </si>
  <si>
    <t>75 DE 91</t>
  </si>
  <si>
    <t>76 DE 91</t>
  </si>
  <si>
    <t>77 DE 91</t>
  </si>
  <si>
    <t>78 DE 91</t>
  </si>
  <si>
    <t>79 DE 91</t>
  </si>
  <si>
    <t>80 DE 91</t>
  </si>
  <si>
    <t>81 DE 91</t>
  </si>
  <si>
    <t>82 DE 91</t>
  </si>
  <si>
    <t>83 DE 91</t>
  </si>
  <si>
    <t>84 DE 91</t>
  </si>
  <si>
    <t>85 DE 91</t>
  </si>
  <si>
    <t>86 DE 91</t>
  </si>
  <si>
    <t>87 DE 91</t>
  </si>
  <si>
    <t>88 DE 91</t>
  </si>
  <si>
    <t>89 DE 91</t>
  </si>
  <si>
    <t>90 DE 91</t>
  </si>
  <si>
    <t>91 DE 91</t>
  </si>
  <si>
    <t>2 DE 92</t>
  </si>
  <si>
    <t>3 DE 92</t>
  </si>
  <si>
    <t>4 DE 92</t>
  </si>
  <si>
    <t>5 DE 92</t>
  </si>
  <si>
    <t>6 DE 92</t>
  </si>
  <si>
    <t>7 DE 92</t>
  </si>
  <si>
    <t>8 DE 92</t>
  </si>
  <si>
    <t>9 DE 92</t>
  </si>
  <si>
    <t>10 DE 92</t>
  </si>
  <si>
    <t>11 DE 92</t>
  </si>
  <si>
    <t>12 DE 92</t>
  </si>
  <si>
    <t>13 DE 92</t>
  </si>
  <si>
    <t>14 DE 92</t>
  </si>
  <si>
    <t>15 DE 92</t>
  </si>
  <si>
    <t>16 DE 92</t>
  </si>
  <si>
    <t>17 DE 92</t>
  </si>
  <si>
    <t>18 DE 92</t>
  </si>
  <si>
    <t>19 DE 92</t>
  </si>
  <si>
    <t>20 DE 92</t>
  </si>
  <si>
    <t>21 DE 92</t>
  </si>
  <si>
    <t>22 DE 92</t>
  </si>
  <si>
    <t>23 DE 92</t>
  </si>
  <si>
    <t>24 DE 92</t>
  </si>
  <si>
    <t>25 DE 92</t>
  </si>
  <si>
    <t>26 DE 92</t>
  </si>
  <si>
    <t>27 DE 92</t>
  </si>
  <si>
    <t>28 DE 92</t>
  </si>
  <si>
    <t>29 DE 92</t>
  </si>
  <si>
    <t>30 DE 92</t>
  </si>
  <si>
    <t>31 DE 92</t>
  </si>
  <si>
    <t>32 DE 92</t>
  </si>
  <si>
    <t>33 DE 92</t>
  </si>
  <si>
    <t>34 DE 92</t>
  </si>
  <si>
    <t>35 DE 92</t>
  </si>
  <si>
    <t>36 DE 92</t>
  </si>
  <si>
    <t>37 DE 92</t>
  </si>
  <si>
    <t>38 DE 92</t>
  </si>
  <si>
    <t>39 DE 92</t>
  </si>
  <si>
    <t>40 DE 92</t>
  </si>
  <si>
    <t>41 DE 92</t>
  </si>
  <si>
    <t>42 DE 92</t>
  </si>
  <si>
    <t>43 DE 92</t>
  </si>
  <si>
    <t>44 DE 92</t>
  </si>
  <si>
    <t>45 DE 92</t>
  </si>
  <si>
    <t>46 DE 92</t>
  </si>
  <si>
    <t>47 DE 92</t>
  </si>
  <si>
    <t>48 DE 92</t>
  </si>
  <si>
    <t>49 DE 92</t>
  </si>
  <si>
    <t>50 DE 92</t>
  </si>
  <si>
    <t>51 DE 92</t>
  </si>
  <si>
    <t>52 DE 92</t>
  </si>
  <si>
    <t>53 DE 92</t>
  </si>
  <si>
    <t>54 DE 92</t>
  </si>
  <si>
    <t>55 DE 92</t>
  </si>
  <si>
    <t>56 DE 92</t>
  </si>
  <si>
    <t>57 DE 92</t>
  </si>
  <si>
    <t>58 DE 92</t>
  </si>
  <si>
    <t>59 DE 92</t>
  </si>
  <si>
    <t>60 DE 92</t>
  </si>
  <si>
    <t>61 DE 92</t>
  </si>
  <si>
    <t>62 DE 92</t>
  </si>
  <si>
    <t>63 DE 92</t>
  </si>
  <si>
    <t>64 DE 92</t>
  </si>
  <si>
    <t>65 DE 92</t>
  </si>
  <si>
    <t>66 DE 92</t>
  </si>
  <si>
    <t>67 DE 92</t>
  </si>
  <si>
    <t>68 DE 92</t>
  </si>
  <si>
    <t>69 DE 92</t>
  </si>
  <si>
    <t>70 DE 92</t>
  </si>
  <si>
    <t>71 DE 92</t>
  </si>
  <si>
    <t>72 DE 92</t>
  </si>
  <si>
    <t>73 DE 92</t>
  </si>
  <si>
    <t>74 DE 92</t>
  </si>
  <si>
    <t>75 DE 92</t>
  </si>
  <si>
    <t>76 DE 92</t>
  </si>
  <si>
    <t>77 DE 92</t>
  </si>
  <si>
    <t>78 DE 92</t>
  </si>
  <si>
    <t>79 DE 92</t>
  </si>
  <si>
    <t>80 DE 92</t>
  </si>
  <si>
    <t>81 DE 92</t>
  </si>
  <si>
    <t>82 DE 92</t>
  </si>
  <si>
    <t>83 DE 92</t>
  </si>
  <si>
    <t>84 DE 92</t>
  </si>
  <si>
    <t>85 DE 92</t>
  </si>
  <si>
    <t>86 DE 92</t>
  </si>
  <si>
    <t>87 DE 92</t>
  </si>
  <si>
    <t>88 DE 92</t>
  </si>
  <si>
    <t>89 DE 92</t>
  </si>
  <si>
    <t>90 DE 92</t>
  </si>
  <si>
    <t>91 DE 92</t>
  </si>
  <si>
    <t>92 DE 92</t>
  </si>
  <si>
    <t>2 DE 93</t>
  </si>
  <si>
    <t>3 DE 93</t>
  </si>
  <si>
    <t>4 DE 93</t>
  </si>
  <si>
    <t>5 DE 93</t>
  </si>
  <si>
    <t>6 DE 93</t>
  </si>
  <si>
    <t>7 DE 93</t>
  </si>
  <si>
    <t>8 DE 93</t>
  </si>
  <si>
    <t>9 DE 93</t>
  </si>
  <si>
    <t>10 DE 93</t>
  </si>
  <si>
    <t>11 DE 93</t>
  </si>
  <si>
    <t>12 DE 93</t>
  </si>
  <si>
    <t>13 DE 93</t>
  </si>
  <si>
    <t>14 DE 93</t>
  </si>
  <si>
    <t>15 DE 93</t>
  </si>
  <si>
    <t>16 DE 93</t>
  </si>
  <si>
    <t>17 DE 93</t>
  </si>
  <si>
    <t>18 DE 93</t>
  </si>
  <si>
    <t>19 DE 93</t>
  </si>
  <si>
    <t>20 DE 93</t>
  </si>
  <si>
    <t>21 DE 93</t>
  </si>
  <si>
    <t>22 DE 93</t>
  </si>
  <si>
    <t>23 DE 93</t>
  </si>
  <si>
    <t>24 DE 93</t>
  </si>
  <si>
    <t>25 DE 93</t>
  </si>
  <si>
    <t>26 DE 93</t>
  </si>
  <si>
    <t>27 DE 93</t>
  </si>
  <si>
    <t>28 DE 93</t>
  </si>
  <si>
    <t>29 DE 93</t>
  </si>
  <si>
    <t>30 DE 93</t>
  </si>
  <si>
    <t>31 DE 93</t>
  </si>
  <si>
    <t>32 DE 93</t>
  </si>
  <si>
    <t>33 DE 93</t>
  </si>
  <si>
    <t>34 DE 93</t>
  </si>
  <si>
    <t>35 DE 93</t>
  </si>
  <si>
    <t>36 DE 93</t>
  </si>
  <si>
    <t>37 DE 93</t>
  </si>
  <si>
    <t>38 DE 93</t>
  </si>
  <si>
    <t>39 DE 93</t>
  </si>
  <si>
    <t>40 DE 93</t>
  </si>
  <si>
    <t>41 DE 93</t>
  </si>
  <si>
    <t>42 DE 93</t>
  </si>
  <si>
    <t>43 DE 93</t>
  </si>
  <si>
    <t>44 DE 93</t>
  </si>
  <si>
    <t>45 DE 93</t>
  </si>
  <si>
    <t>46 DE 93</t>
  </si>
  <si>
    <t>47 DE 93</t>
  </si>
  <si>
    <t>48 DE 93</t>
  </si>
  <si>
    <t>49 DE 93</t>
  </si>
  <si>
    <t>50 DE 93</t>
  </si>
  <si>
    <t>51 DE 93</t>
  </si>
  <si>
    <t>52 DE 93</t>
  </si>
  <si>
    <t>53 DE 93</t>
  </si>
  <si>
    <t>54 DE 93</t>
  </si>
  <si>
    <t>55 DE 93</t>
  </si>
  <si>
    <t>56 DE 93</t>
  </si>
  <si>
    <t>57 DE 93</t>
  </si>
  <si>
    <t>58 DE 93</t>
  </si>
  <si>
    <t>59 DE 93</t>
  </si>
  <si>
    <t>60 DE 93</t>
  </si>
  <si>
    <t>61 DE 93</t>
  </si>
  <si>
    <t>62 DE 93</t>
  </si>
  <si>
    <t>63 DE 93</t>
  </si>
  <si>
    <t>64 DE 93</t>
  </si>
  <si>
    <t>65 DE 93</t>
  </si>
  <si>
    <t>66 DE 93</t>
  </si>
  <si>
    <t>67 DE 93</t>
  </si>
  <si>
    <t>68 DE 93</t>
  </si>
  <si>
    <t>69 DE 93</t>
  </si>
  <si>
    <t>70 DE 93</t>
  </si>
  <si>
    <t>71 DE 93</t>
  </si>
  <si>
    <t>72 DE 93</t>
  </si>
  <si>
    <t>73 DE 93</t>
  </si>
  <si>
    <t>74 DE 93</t>
  </si>
  <si>
    <t>75 DE 93</t>
  </si>
  <si>
    <t>76 DE 93</t>
  </si>
  <si>
    <t>77 DE 93</t>
  </si>
  <si>
    <t>78 DE 93</t>
  </si>
  <si>
    <t>79 DE 93</t>
  </si>
  <si>
    <t>80 DE 93</t>
  </si>
  <si>
    <t>81 DE 93</t>
  </si>
  <si>
    <t>82 DE 93</t>
  </si>
  <si>
    <t>83 DE 93</t>
  </si>
  <si>
    <t>84 DE 93</t>
  </si>
  <si>
    <t>85 DE 93</t>
  </si>
  <si>
    <t>86 DE 93</t>
  </si>
  <si>
    <t>87 DE 93</t>
  </si>
  <si>
    <t>88 DE 93</t>
  </si>
  <si>
    <t>89 DE 93</t>
  </si>
  <si>
    <t>90 DE 93</t>
  </si>
  <si>
    <t>91 DE 93</t>
  </si>
  <si>
    <t>92 DE 93</t>
  </si>
  <si>
    <t>93 DE 93</t>
  </si>
  <si>
    <t>2 DE 94</t>
  </si>
  <si>
    <t>3 DE 94</t>
  </si>
  <si>
    <t>4 DE 94</t>
  </si>
  <si>
    <t>5 DE 94</t>
  </si>
  <si>
    <t>6 DE 94</t>
  </si>
  <si>
    <t>7 DE 94</t>
  </si>
  <si>
    <t>8 DE 94</t>
  </si>
  <si>
    <t>9 DE 94</t>
  </si>
  <si>
    <t>10 DE 94</t>
  </si>
  <si>
    <t>11 DE 94</t>
  </si>
  <si>
    <t>12 DE 94</t>
  </si>
  <si>
    <t>13 DE 94</t>
  </si>
  <si>
    <t>14 DE 94</t>
  </si>
  <si>
    <t>15 DE 94</t>
  </si>
  <si>
    <t>16 DE 94</t>
  </si>
  <si>
    <t>17 DE 94</t>
  </si>
  <si>
    <t>18 DE 94</t>
  </si>
  <si>
    <t>19 DE 94</t>
  </si>
  <si>
    <t>20 DE 94</t>
  </si>
  <si>
    <t>21 DE 94</t>
  </si>
  <si>
    <t>22 DE 94</t>
  </si>
  <si>
    <t>23 DE 94</t>
  </si>
  <si>
    <t>24 DE 94</t>
  </si>
  <si>
    <t>25 DE 94</t>
  </si>
  <si>
    <t>26 DE 94</t>
  </si>
  <si>
    <t>27 DE 94</t>
  </si>
  <si>
    <t>28 DE 94</t>
  </si>
  <si>
    <t>29 DE 94</t>
  </si>
  <si>
    <t>30 DE 94</t>
  </si>
  <si>
    <t>31 DE 94</t>
  </si>
  <si>
    <t>32 DE 94</t>
  </si>
  <si>
    <t>33 DE 94</t>
  </si>
  <si>
    <t>34 DE 94</t>
  </si>
  <si>
    <t>35 DE 94</t>
  </si>
  <si>
    <t>36 DE 94</t>
  </si>
  <si>
    <t>37 DE 94</t>
  </si>
  <si>
    <t>38 DE 94</t>
  </si>
  <si>
    <t>39 DE 94</t>
  </si>
  <si>
    <t>40 DE 94</t>
  </si>
  <si>
    <t>41 DE 94</t>
  </si>
  <si>
    <t>42 DE 94</t>
  </si>
  <si>
    <t>43 DE 94</t>
  </si>
  <si>
    <t>44 DE 94</t>
  </si>
  <si>
    <t>45 DE 94</t>
  </si>
  <si>
    <t>46 DE 94</t>
  </si>
  <si>
    <t>47 DE 94</t>
  </si>
  <si>
    <t>48 DE 94</t>
  </si>
  <si>
    <t>49 DE 94</t>
  </si>
  <si>
    <t>50 DE 94</t>
  </si>
  <si>
    <t>51 DE 94</t>
  </si>
  <si>
    <t>52 DE 94</t>
  </si>
  <si>
    <t>53 DE 94</t>
  </si>
  <si>
    <t>54 DE 94</t>
  </si>
  <si>
    <t>55 DE 94</t>
  </si>
  <si>
    <t>56 DE 94</t>
  </si>
  <si>
    <t>57 DE 94</t>
  </si>
  <si>
    <t>58 DE 94</t>
  </si>
  <si>
    <t>59 DE 94</t>
  </si>
  <si>
    <t>60 DE 94</t>
  </si>
  <si>
    <t>61 DE 94</t>
  </si>
  <si>
    <t>62 DE 94</t>
  </si>
  <si>
    <t>63 DE 94</t>
  </si>
  <si>
    <t>64 DE 94</t>
  </si>
  <si>
    <t>65 DE 94</t>
  </si>
  <si>
    <t>66 DE 94</t>
  </si>
  <si>
    <t>67 DE 94</t>
  </si>
  <si>
    <t>68 DE 94</t>
  </si>
  <si>
    <t>69 DE 94</t>
  </si>
  <si>
    <t>70 DE 94</t>
  </si>
  <si>
    <t>71 DE 94</t>
  </si>
  <si>
    <t>72 DE 94</t>
  </si>
  <si>
    <t>73 DE 94</t>
  </si>
  <si>
    <t>74 DE 94</t>
  </si>
  <si>
    <t>75 DE 94</t>
  </si>
  <si>
    <t>76 DE 94</t>
  </si>
  <si>
    <t>77 DE 94</t>
  </si>
  <si>
    <t>78 DE 94</t>
  </si>
  <si>
    <t>79 DE 94</t>
  </si>
  <si>
    <t>80 DE 94</t>
  </si>
  <si>
    <t>81 DE 94</t>
  </si>
  <si>
    <t>82 DE 94</t>
  </si>
  <si>
    <t>83 DE 94</t>
  </si>
  <si>
    <t>84 DE 94</t>
  </si>
  <si>
    <t>85 DE 94</t>
  </si>
  <si>
    <t>86 DE 94</t>
  </si>
  <si>
    <t>87 DE 94</t>
  </si>
  <si>
    <t>88 DE 94</t>
  </si>
  <si>
    <t>89 DE 94</t>
  </si>
  <si>
    <t>90 DE 94</t>
  </si>
  <si>
    <t>91 DE 94</t>
  </si>
  <si>
    <t>92 DE 94</t>
  </si>
  <si>
    <t>93 DE 94</t>
  </si>
  <si>
    <t>94 DE 94</t>
  </si>
  <si>
    <t>2 DE 95</t>
  </si>
  <si>
    <t>3 DE 95</t>
  </si>
  <si>
    <t>4 DE 95</t>
  </si>
  <si>
    <t>5 DE 95</t>
  </si>
  <si>
    <t>6 DE 95</t>
  </si>
  <si>
    <t>7 DE 95</t>
  </si>
  <si>
    <t>8 DE 95</t>
  </si>
  <si>
    <t>9 DE 95</t>
  </si>
  <si>
    <t>10 DE 95</t>
  </si>
  <si>
    <t>11 DE 95</t>
  </si>
  <si>
    <t>12 DE 95</t>
  </si>
  <si>
    <t>13 DE 95</t>
  </si>
  <si>
    <t>14 DE 95</t>
  </si>
  <si>
    <t>15 DE 95</t>
  </si>
  <si>
    <t>16 DE 95</t>
  </si>
  <si>
    <t>17 DE 95</t>
  </si>
  <si>
    <t>18 DE 95</t>
  </si>
  <si>
    <t>19 DE 95</t>
  </si>
  <si>
    <t>20 DE 95</t>
  </si>
  <si>
    <t>21 DE 95</t>
  </si>
  <si>
    <t>22 DE 95</t>
  </si>
  <si>
    <t>23 DE 95</t>
  </si>
  <si>
    <t>24 DE 95</t>
  </si>
  <si>
    <t>25 DE 95</t>
  </si>
  <si>
    <t>26 DE 95</t>
  </si>
  <si>
    <t>27 DE 95</t>
  </si>
  <si>
    <t>28 DE 95</t>
  </si>
  <si>
    <t>29 DE 95</t>
  </si>
  <si>
    <t>30 DE 95</t>
  </si>
  <si>
    <t>31 DE 95</t>
  </si>
  <si>
    <t>32 DE 95</t>
  </si>
  <si>
    <t>33 DE 95</t>
  </si>
  <si>
    <t>34 DE 95</t>
  </si>
  <si>
    <t>35 DE 95</t>
  </si>
  <si>
    <t>36 DE 95</t>
  </si>
  <si>
    <t>37 DE 95</t>
  </si>
  <si>
    <t>38 DE 95</t>
  </si>
  <si>
    <t>39 DE 95</t>
  </si>
  <si>
    <t>40 DE 95</t>
  </si>
  <si>
    <t>41 DE 95</t>
  </si>
  <si>
    <t>42 DE 95</t>
  </si>
  <si>
    <t>43 DE 95</t>
  </si>
  <si>
    <t>44 DE 95</t>
  </si>
  <si>
    <t>45 DE 95</t>
  </si>
  <si>
    <t>46 DE 95</t>
  </si>
  <si>
    <t>47 DE 95</t>
  </si>
  <si>
    <t>48 DE 95</t>
  </si>
  <si>
    <t>49 DE 95</t>
  </si>
  <si>
    <t>50 DE 95</t>
  </si>
  <si>
    <t>51 DE 95</t>
  </si>
  <si>
    <t>52 DE 95</t>
  </si>
  <si>
    <t>53 DE 95</t>
  </si>
  <si>
    <t>54 DE 95</t>
  </si>
  <si>
    <t>55 DE 95</t>
  </si>
  <si>
    <t>56 DE 95</t>
  </si>
  <si>
    <t>57 DE 95</t>
  </si>
  <si>
    <t>58 DE 95</t>
  </si>
  <si>
    <t>59 DE 95</t>
  </si>
  <si>
    <t>60 DE 95</t>
  </si>
  <si>
    <t>61 DE 95</t>
  </si>
  <si>
    <t>62 DE 95</t>
  </si>
  <si>
    <t>63 DE 95</t>
  </si>
  <si>
    <t>64 DE 95</t>
  </si>
  <si>
    <t>65 DE 95</t>
  </si>
  <si>
    <t>66 DE 95</t>
  </si>
  <si>
    <t>67 DE 95</t>
  </si>
  <si>
    <t>68 DE 95</t>
  </si>
  <si>
    <t>69 DE 95</t>
  </si>
  <si>
    <t>70 DE 95</t>
  </si>
  <si>
    <t>71 DE 95</t>
  </si>
  <si>
    <t>72 DE 95</t>
  </si>
  <si>
    <t>73 DE 95</t>
  </si>
  <si>
    <t>74 DE 95</t>
  </si>
  <si>
    <t>75 DE 95</t>
  </si>
  <si>
    <t>76 DE 95</t>
  </si>
  <si>
    <t>77 DE 95</t>
  </si>
  <si>
    <t>78 DE 95</t>
  </si>
  <si>
    <t>79 DE 95</t>
  </si>
  <si>
    <t>80 DE 95</t>
  </si>
  <si>
    <t>81 DE 95</t>
  </si>
  <si>
    <t>82 DE 95</t>
  </si>
  <si>
    <t>83 DE 95</t>
  </si>
  <si>
    <t>84 DE 95</t>
  </si>
  <si>
    <t>85 DE 95</t>
  </si>
  <si>
    <t>86 DE 95</t>
  </si>
  <si>
    <t>87 DE 95</t>
  </si>
  <si>
    <t>88 DE 95</t>
  </si>
  <si>
    <t>89 DE 95</t>
  </si>
  <si>
    <t>90 DE 95</t>
  </si>
  <si>
    <t>91 DE 95</t>
  </si>
  <si>
    <t>92 DE 95</t>
  </si>
  <si>
    <t>93 DE 95</t>
  </si>
  <si>
    <t>94 DE 95</t>
  </si>
  <si>
    <t>95 DE 95</t>
  </si>
  <si>
    <t>2 DE 96</t>
  </si>
  <si>
    <t>3 DE 96</t>
  </si>
  <si>
    <t>4 DE 96</t>
  </si>
  <si>
    <t>5 DE 96</t>
  </si>
  <si>
    <t>6 DE 96</t>
  </si>
  <si>
    <t>7 DE 96</t>
  </si>
  <si>
    <t>8 DE 96</t>
  </si>
  <si>
    <t>9 DE 96</t>
  </si>
  <si>
    <t>10 DE 96</t>
  </si>
  <si>
    <t>11 DE 96</t>
  </si>
  <si>
    <t>12 DE 96</t>
  </si>
  <si>
    <t>13 DE 96</t>
  </si>
  <si>
    <t>14 DE 96</t>
  </si>
  <si>
    <t>15 DE 96</t>
  </si>
  <si>
    <t>16 DE 96</t>
  </si>
  <si>
    <t>17 DE 96</t>
  </si>
  <si>
    <t>18 DE 96</t>
  </si>
  <si>
    <t>19 DE 96</t>
  </si>
  <si>
    <t>20 DE 96</t>
  </si>
  <si>
    <t>21 DE 96</t>
  </si>
  <si>
    <t>22 DE 96</t>
  </si>
  <si>
    <t>23 DE 96</t>
  </si>
  <si>
    <t>24 DE 96</t>
  </si>
  <si>
    <t>25 DE 96</t>
  </si>
  <si>
    <t>26 DE 96</t>
  </si>
  <si>
    <t>27 DE 96</t>
  </si>
  <si>
    <t>28 DE 96</t>
  </si>
  <si>
    <t>29 DE 96</t>
  </si>
  <si>
    <t>30 DE 96</t>
  </si>
  <si>
    <t>31 DE 96</t>
  </si>
  <si>
    <t>32 DE 96</t>
  </si>
  <si>
    <t>33 DE 96</t>
  </si>
  <si>
    <t>34 DE 96</t>
  </si>
  <si>
    <t>35 DE 96</t>
  </si>
  <si>
    <t>36 DE 96</t>
  </si>
  <si>
    <t>37 DE 96</t>
  </si>
  <si>
    <t>38 DE 96</t>
  </si>
  <si>
    <t>39 DE 96</t>
  </si>
  <si>
    <t>40 DE 96</t>
  </si>
  <si>
    <t>41 DE 96</t>
  </si>
  <si>
    <t>42 DE 96</t>
  </si>
  <si>
    <t>43 DE 96</t>
  </si>
  <si>
    <t>44 DE 96</t>
  </si>
  <si>
    <t>45 DE 96</t>
  </si>
  <si>
    <t>46 DE 96</t>
  </si>
  <si>
    <t>47 DE 96</t>
  </si>
  <si>
    <t>48 DE 96</t>
  </si>
  <si>
    <t>49 DE 96</t>
  </si>
  <si>
    <t>50 DE 96</t>
  </si>
  <si>
    <t>51 DE 96</t>
  </si>
  <si>
    <t>52 DE 96</t>
  </si>
  <si>
    <t>53 DE 96</t>
  </si>
  <si>
    <t>54 DE 96</t>
  </si>
  <si>
    <t>55 DE 96</t>
  </si>
  <si>
    <t>56 DE 96</t>
  </si>
  <si>
    <t>57 DE 96</t>
  </si>
  <si>
    <t>58 DE 96</t>
  </si>
  <si>
    <t>59 DE 96</t>
  </si>
  <si>
    <t>60 DE 96</t>
  </si>
  <si>
    <t>61 DE 96</t>
  </si>
  <si>
    <t>62 DE 96</t>
  </si>
  <si>
    <t>63 DE 96</t>
  </si>
  <si>
    <t>64 DE 96</t>
  </si>
  <si>
    <t>65 DE 96</t>
  </si>
  <si>
    <t>66 DE 96</t>
  </si>
  <si>
    <t>67 DE 96</t>
  </si>
  <si>
    <t>68 DE 96</t>
  </si>
  <si>
    <t>69 DE 96</t>
  </si>
  <si>
    <t>70 DE 96</t>
  </si>
  <si>
    <t>71 DE 96</t>
  </si>
  <si>
    <t>72 DE 96</t>
  </si>
  <si>
    <t>73 DE 96</t>
  </si>
  <si>
    <t>74 DE 96</t>
  </si>
  <si>
    <t>75 DE 96</t>
  </si>
  <si>
    <t>76 DE 96</t>
  </si>
  <si>
    <t>77 DE 96</t>
  </si>
  <si>
    <t>78 DE 96</t>
  </si>
  <si>
    <t>79 DE 96</t>
  </si>
  <si>
    <t>80 DE 96</t>
  </si>
  <si>
    <t>81 DE 96</t>
  </si>
  <si>
    <t>82 DE 96</t>
  </si>
  <si>
    <t>83 DE 96</t>
  </si>
  <si>
    <t>84 DE 96</t>
  </si>
  <si>
    <t>85 DE 96</t>
  </si>
  <si>
    <t>86 DE 96</t>
  </si>
  <si>
    <t>87 DE 96</t>
  </si>
  <si>
    <t>88 DE 96</t>
  </si>
  <si>
    <t>89 DE 96</t>
  </si>
  <si>
    <t>90 DE 96</t>
  </si>
  <si>
    <t>91 DE 96</t>
  </si>
  <si>
    <t>92 DE 96</t>
  </si>
  <si>
    <t>93 DE 96</t>
  </si>
  <si>
    <t>94 DE 96</t>
  </si>
  <si>
    <t>95 DE 96</t>
  </si>
  <si>
    <t>96 DE 96</t>
  </si>
  <si>
    <t>2 DE 97</t>
  </si>
  <si>
    <t>3 DE 97</t>
  </si>
  <si>
    <t>4 DE 97</t>
  </si>
  <si>
    <t>5 DE 97</t>
  </si>
  <si>
    <t>6 DE 97</t>
  </si>
  <si>
    <t>7 DE 97</t>
  </si>
  <si>
    <t>8 DE 97</t>
  </si>
  <si>
    <t>9 DE 97</t>
  </si>
  <si>
    <t>10 DE 97</t>
  </si>
  <si>
    <t>11 DE 97</t>
  </si>
  <si>
    <t>12 DE 97</t>
  </si>
  <si>
    <t>13 DE 97</t>
  </si>
  <si>
    <t>14 DE 97</t>
  </si>
  <si>
    <t>15 DE 97</t>
  </si>
  <si>
    <t>16 DE 97</t>
  </si>
  <si>
    <t>17 DE 97</t>
  </si>
  <si>
    <t>18 DE 97</t>
  </si>
  <si>
    <t>19 DE 97</t>
  </si>
  <si>
    <t>20 DE 97</t>
  </si>
  <si>
    <t>21 DE 97</t>
  </si>
  <si>
    <t>22 DE 97</t>
  </si>
  <si>
    <t>23 DE 97</t>
  </si>
  <si>
    <t>24 DE 97</t>
  </si>
  <si>
    <t>25 DE 97</t>
  </si>
  <si>
    <t>26 DE 97</t>
  </si>
  <si>
    <t>27 DE 97</t>
  </si>
  <si>
    <t>28 DE 97</t>
  </si>
  <si>
    <t>29 DE 97</t>
  </si>
  <si>
    <t>30 DE 97</t>
  </si>
  <si>
    <t>31 DE 97</t>
  </si>
  <si>
    <t>32 DE 97</t>
  </si>
  <si>
    <t>33 DE 97</t>
  </si>
  <si>
    <t>34 DE 97</t>
  </si>
  <si>
    <t>35 DE 97</t>
  </si>
  <si>
    <t>36 DE 97</t>
  </si>
  <si>
    <t>37 DE 97</t>
  </si>
  <si>
    <t>38 DE 97</t>
  </si>
  <si>
    <t>39 DE 97</t>
  </si>
  <si>
    <t>40 DE 97</t>
  </si>
  <si>
    <t>41 DE 97</t>
  </si>
  <si>
    <t>42 DE 97</t>
  </si>
  <si>
    <t>43 DE 97</t>
  </si>
  <si>
    <t>44 DE 97</t>
  </si>
  <si>
    <t>45 DE 97</t>
  </si>
  <si>
    <t>46 DE 97</t>
  </si>
  <si>
    <t>47 DE 97</t>
  </si>
  <si>
    <t>48 DE 97</t>
  </si>
  <si>
    <t>49 DE 97</t>
  </si>
  <si>
    <t>50 DE 97</t>
  </si>
  <si>
    <t>51 DE 97</t>
  </si>
  <si>
    <t>52 DE 97</t>
  </si>
  <si>
    <t>53 DE 97</t>
  </si>
  <si>
    <t>54 DE 97</t>
  </si>
  <si>
    <t>55 DE 97</t>
  </si>
  <si>
    <t>56 DE 97</t>
  </si>
  <si>
    <t>57 DE 97</t>
  </si>
  <si>
    <t>58 DE 97</t>
  </si>
  <si>
    <t>59 DE 97</t>
  </si>
  <si>
    <t>60 DE 97</t>
  </si>
  <si>
    <t>61 DE 97</t>
  </si>
  <si>
    <t>62 DE 97</t>
  </si>
  <si>
    <t>63 DE 97</t>
  </si>
  <si>
    <t>64 DE 97</t>
  </si>
  <si>
    <t>65 DE 97</t>
  </si>
  <si>
    <t>66 DE 97</t>
  </si>
  <si>
    <t>67 DE 97</t>
  </si>
  <si>
    <t>68 DE 97</t>
  </si>
  <si>
    <t>69 DE 97</t>
  </si>
  <si>
    <t>70 DE 97</t>
  </si>
  <si>
    <t>71 DE 97</t>
  </si>
  <si>
    <t>72 DE 97</t>
  </si>
  <si>
    <t>73 DE 97</t>
  </si>
  <si>
    <t>74 DE 97</t>
  </si>
  <si>
    <t>75 DE 97</t>
  </si>
  <si>
    <t>76 DE 97</t>
  </si>
  <si>
    <t>77 DE 97</t>
  </si>
  <si>
    <t>78 DE 97</t>
  </si>
  <si>
    <t>79 DE 97</t>
  </si>
  <si>
    <t>80 DE 97</t>
  </si>
  <si>
    <t>81 DE 97</t>
  </si>
  <si>
    <t>82 DE 97</t>
  </si>
  <si>
    <t>83 DE 97</t>
  </si>
  <si>
    <t>84 DE 97</t>
  </si>
  <si>
    <t>85 DE 97</t>
  </si>
  <si>
    <t>86 DE 97</t>
  </si>
  <si>
    <t>87 DE 97</t>
  </si>
  <si>
    <t>88 DE 97</t>
  </si>
  <si>
    <t>89 DE 97</t>
  </si>
  <si>
    <t>90 DE 97</t>
  </si>
  <si>
    <t>91 DE 97</t>
  </si>
  <si>
    <t>92 DE 97</t>
  </si>
  <si>
    <t>93 DE 97</t>
  </si>
  <si>
    <t>94 DE 97</t>
  </si>
  <si>
    <t>95 DE 97</t>
  </si>
  <si>
    <t>96 DE 97</t>
  </si>
  <si>
    <t>97 DE 97</t>
  </si>
  <si>
    <t>2 DE 98</t>
  </si>
  <si>
    <t>3 DE 98</t>
  </si>
  <si>
    <t>4 DE 98</t>
  </si>
  <si>
    <t>5 DE 98</t>
  </si>
  <si>
    <t>6 DE 98</t>
  </si>
  <si>
    <t>7 DE 98</t>
  </si>
  <si>
    <t>8 DE 98</t>
  </si>
  <si>
    <t>9 DE 98</t>
  </si>
  <si>
    <t>10 DE 98</t>
  </si>
  <si>
    <t>11 DE 98</t>
  </si>
  <si>
    <t>12 DE 98</t>
  </si>
  <si>
    <t>13 DE 98</t>
  </si>
  <si>
    <t>14 DE 98</t>
  </si>
  <si>
    <t>15 DE 98</t>
  </si>
  <si>
    <t>16 DE 98</t>
  </si>
  <si>
    <t>17 DE 98</t>
  </si>
  <si>
    <t>18 DE 98</t>
  </si>
  <si>
    <t>19 DE 98</t>
  </si>
  <si>
    <t>20 DE 98</t>
  </si>
  <si>
    <t>21 DE 98</t>
  </si>
  <si>
    <t>22 DE 98</t>
  </si>
  <si>
    <t>23 DE 98</t>
  </si>
  <si>
    <t>24 DE 98</t>
  </si>
  <si>
    <t>25 DE 98</t>
  </si>
  <si>
    <t>26 DE 98</t>
  </si>
  <si>
    <t>27 DE 98</t>
  </si>
  <si>
    <t>28 DE 98</t>
  </si>
  <si>
    <t>29 DE 98</t>
  </si>
  <si>
    <t>30 DE 98</t>
  </si>
  <si>
    <t>31 DE 98</t>
  </si>
  <si>
    <t>32 DE 98</t>
  </si>
  <si>
    <t>33 DE 98</t>
  </si>
  <si>
    <t>34 DE 98</t>
  </si>
  <si>
    <t>35 DE 98</t>
  </si>
  <si>
    <t>36 DE 98</t>
  </si>
  <si>
    <t>37 DE 98</t>
  </si>
  <si>
    <t>38 DE 98</t>
  </si>
  <si>
    <t>39 DE 98</t>
  </si>
  <si>
    <t>40 DE 98</t>
  </si>
  <si>
    <t>41 DE 98</t>
  </si>
  <si>
    <t>42 DE 98</t>
  </si>
  <si>
    <t>43 DE 98</t>
  </si>
  <si>
    <t>44 DE 98</t>
  </si>
  <si>
    <t>45 DE 98</t>
  </si>
  <si>
    <t>46 DE 98</t>
  </si>
  <si>
    <t>47 DE 98</t>
  </si>
  <si>
    <t>48 DE 98</t>
  </si>
  <si>
    <t>49 DE 98</t>
  </si>
  <si>
    <t>50 DE 98</t>
  </si>
  <si>
    <t>51 DE 98</t>
  </si>
  <si>
    <t>52 DE 98</t>
  </si>
  <si>
    <t>53 DE 98</t>
  </si>
  <si>
    <t>54 DE 98</t>
  </si>
  <si>
    <t>55 DE 98</t>
  </si>
  <si>
    <t>56 DE 98</t>
  </si>
  <si>
    <t>57 DE 98</t>
  </si>
  <si>
    <t>58 DE 98</t>
  </si>
  <si>
    <t>59 DE 98</t>
  </si>
  <si>
    <t>60 DE 98</t>
  </si>
  <si>
    <t>61 DE 98</t>
  </si>
  <si>
    <t>62 DE 98</t>
  </si>
  <si>
    <t>63 DE 98</t>
  </si>
  <si>
    <t>64 DE 98</t>
  </si>
  <si>
    <t>65 DE 98</t>
  </si>
  <si>
    <t>66 DE 98</t>
  </si>
  <si>
    <t>67 DE 98</t>
  </si>
  <si>
    <t>68 DE 98</t>
  </si>
  <si>
    <t>69 DE 98</t>
  </si>
  <si>
    <t>70 DE 98</t>
  </si>
  <si>
    <t>71 DE 98</t>
  </si>
  <si>
    <t>72 DE 98</t>
  </si>
  <si>
    <t>73 DE 98</t>
  </si>
  <si>
    <t>74 DE 98</t>
  </si>
  <si>
    <t>75 DE 98</t>
  </si>
  <si>
    <t>76 DE 98</t>
  </si>
  <si>
    <t>77 DE 98</t>
  </si>
  <si>
    <t>78 DE 98</t>
  </si>
  <si>
    <t>79 DE 98</t>
  </si>
  <si>
    <t>80 DE 98</t>
  </si>
  <si>
    <t>81 DE 98</t>
  </si>
  <si>
    <t>82 DE 98</t>
  </si>
  <si>
    <t>83 DE 98</t>
  </si>
  <si>
    <t>84 DE 98</t>
  </si>
  <si>
    <t>85 DE 98</t>
  </si>
  <si>
    <t>86 DE 98</t>
  </si>
  <si>
    <t>87 DE 98</t>
  </si>
  <si>
    <t>88 DE 98</t>
  </si>
  <si>
    <t>89 DE 98</t>
  </si>
  <si>
    <t>90 DE 98</t>
  </si>
  <si>
    <t>91 DE 98</t>
  </si>
  <si>
    <t>92 DE 98</t>
  </si>
  <si>
    <t>93 DE 98</t>
  </si>
  <si>
    <t>94 DE 98</t>
  </si>
  <si>
    <t>95 DE 98</t>
  </si>
  <si>
    <t>96 DE 98</t>
  </si>
  <si>
    <t>97 DE 98</t>
  </si>
  <si>
    <t>98 DE 98</t>
  </si>
  <si>
    <t>2 DE 99</t>
  </si>
  <si>
    <t>3 DE 99</t>
  </si>
  <si>
    <t>4 DE 99</t>
  </si>
  <si>
    <t>5 DE 99</t>
  </si>
  <si>
    <t>6 DE 99</t>
  </si>
  <si>
    <t>7 DE 99</t>
  </si>
  <si>
    <t>8 DE 99</t>
  </si>
  <si>
    <t>9 DE 99</t>
  </si>
  <si>
    <t>10 DE 99</t>
  </si>
  <si>
    <t>11 DE 99</t>
  </si>
  <si>
    <t>12 DE 99</t>
  </si>
  <si>
    <t>13 DE 99</t>
  </si>
  <si>
    <t>14 DE 99</t>
  </si>
  <si>
    <t>15 DE 99</t>
  </si>
  <si>
    <t>16 DE 99</t>
  </si>
  <si>
    <t>17 DE 99</t>
  </si>
  <si>
    <t>18 DE 99</t>
  </si>
  <si>
    <t>19 DE 99</t>
  </si>
  <si>
    <t>20 DE 99</t>
  </si>
  <si>
    <t>21 DE 99</t>
  </si>
  <si>
    <t>22 DE 99</t>
  </si>
  <si>
    <t>23 DE 99</t>
  </si>
  <si>
    <t>24 DE 99</t>
  </si>
  <si>
    <t>25 DE 99</t>
  </si>
  <si>
    <t>26 DE 99</t>
  </si>
  <si>
    <t>27 DE 99</t>
  </si>
  <si>
    <t>28 DE 99</t>
  </si>
  <si>
    <t>29 DE 99</t>
  </si>
  <si>
    <t>30 DE 99</t>
  </si>
  <si>
    <t>31 DE 99</t>
  </si>
  <si>
    <t>32 DE 99</t>
  </si>
  <si>
    <t>33 DE 99</t>
  </si>
  <si>
    <t>34 DE 99</t>
  </si>
  <si>
    <t>35 DE 99</t>
  </si>
  <si>
    <t>36 DE 99</t>
  </si>
  <si>
    <t>37 DE 99</t>
  </si>
  <si>
    <t>38 DE 99</t>
  </si>
  <si>
    <t>39 DE 99</t>
  </si>
  <si>
    <t>40 DE 99</t>
  </si>
  <si>
    <t>41 DE 99</t>
  </si>
  <si>
    <t>42 DE 99</t>
  </si>
  <si>
    <t>43 DE 99</t>
  </si>
  <si>
    <t>44 DE 99</t>
  </si>
  <si>
    <t>45 DE 99</t>
  </si>
  <si>
    <t>46 DE 99</t>
  </si>
  <si>
    <t>47 DE 99</t>
  </si>
  <si>
    <t>48 DE 99</t>
  </si>
  <si>
    <t>49 DE 99</t>
  </si>
  <si>
    <t>50 DE 99</t>
  </si>
  <si>
    <t>51 DE 99</t>
  </si>
  <si>
    <t>52 DE 99</t>
  </si>
  <si>
    <t>53 DE 99</t>
  </si>
  <si>
    <t>54 DE 99</t>
  </si>
  <si>
    <t>55 DE 99</t>
  </si>
  <si>
    <t>56 DE 99</t>
  </si>
  <si>
    <t>57 DE 99</t>
  </si>
  <si>
    <t>58 DE 99</t>
  </si>
  <si>
    <t>59 DE 99</t>
  </si>
  <si>
    <t>60 DE 99</t>
  </si>
  <si>
    <t>61 DE 99</t>
  </si>
  <si>
    <t>62 DE 99</t>
  </si>
  <si>
    <t>63 DE 99</t>
  </si>
  <si>
    <t>64 DE 99</t>
  </si>
  <si>
    <t>65 DE 99</t>
  </si>
  <si>
    <t>66 DE 99</t>
  </si>
  <si>
    <t>67 DE 99</t>
  </si>
  <si>
    <t>68 DE 99</t>
  </si>
  <si>
    <t>69 DE 99</t>
  </si>
  <si>
    <t>70 DE 99</t>
  </si>
  <si>
    <t>71 DE 99</t>
  </si>
  <si>
    <t>72 DE 99</t>
  </si>
  <si>
    <t>73 DE 99</t>
  </si>
  <si>
    <t>74 DE 99</t>
  </si>
  <si>
    <t>75 DE 99</t>
  </si>
  <si>
    <t>76 DE 99</t>
  </si>
  <si>
    <t>77 DE 99</t>
  </si>
  <si>
    <t>78 DE 99</t>
  </si>
  <si>
    <t>79 DE 99</t>
  </si>
  <si>
    <t>80 DE 99</t>
  </si>
  <si>
    <t>81 DE 99</t>
  </si>
  <si>
    <t>82 DE 99</t>
  </si>
  <si>
    <t>83 DE 99</t>
  </si>
  <si>
    <t>84 DE 99</t>
  </si>
  <si>
    <t>85 DE 99</t>
  </si>
  <si>
    <t>86 DE 99</t>
  </si>
  <si>
    <t>87 DE 99</t>
  </si>
  <si>
    <t>88 DE 99</t>
  </si>
  <si>
    <t>89 DE 99</t>
  </si>
  <si>
    <t>90 DE 99</t>
  </si>
  <si>
    <t>91 DE 99</t>
  </si>
  <si>
    <t>92 DE 99</t>
  </si>
  <si>
    <t>93 DE 99</t>
  </si>
  <si>
    <t>94 DE 99</t>
  </si>
  <si>
    <t>95 DE 99</t>
  </si>
  <si>
    <t>96 DE 99</t>
  </si>
  <si>
    <t>97 DE 99</t>
  </si>
  <si>
    <t>98 DE 99</t>
  </si>
  <si>
    <t>99 DE 99</t>
  </si>
  <si>
    <t>23 DE 100</t>
  </si>
  <si>
    <t>24 DE 100</t>
  </si>
  <si>
    <t>25 DE 100</t>
  </si>
  <si>
    <t>26 DE 100</t>
  </si>
  <si>
    <t>27 DE 100</t>
  </si>
  <si>
    <t>28 DE 100</t>
  </si>
  <si>
    <t>29 DE 100</t>
  </si>
  <si>
    <t>30 DE 100</t>
  </si>
  <si>
    <t>31 DE 100</t>
  </si>
  <si>
    <t>32 DE 100</t>
  </si>
  <si>
    <t>33 DE 100</t>
  </si>
  <si>
    <t>34 DE 100</t>
  </si>
  <si>
    <t>35 DE 100</t>
  </si>
  <si>
    <t>36 DE 100</t>
  </si>
  <si>
    <t>37 DE 100</t>
  </si>
  <si>
    <t>38 DE 100</t>
  </si>
  <si>
    <t>39 DE 100</t>
  </si>
  <si>
    <t>40 DE 100</t>
  </si>
  <si>
    <t>41 DE 100</t>
  </si>
  <si>
    <t>42 DE 100</t>
  </si>
  <si>
    <t>43 DE 100</t>
  </si>
  <si>
    <t>44 DE 100</t>
  </si>
  <si>
    <t>45 DE 100</t>
  </si>
  <si>
    <t>46 DE 100</t>
  </si>
  <si>
    <t>47 DE 100</t>
  </si>
  <si>
    <t>48 DE 100</t>
  </si>
  <si>
    <t>49 DE 100</t>
  </si>
  <si>
    <t>50 DE 100</t>
  </si>
  <si>
    <t>51 DE 100</t>
  </si>
  <si>
    <t>52 DE 100</t>
  </si>
  <si>
    <t>53 DE 100</t>
  </si>
  <si>
    <t>54 DE 100</t>
  </si>
  <si>
    <t>55 DE 100</t>
  </si>
  <si>
    <t>56 DE 100</t>
  </si>
  <si>
    <t>57 DE 100</t>
  </si>
  <si>
    <t>58 DE 100</t>
  </si>
  <si>
    <t>59 DE 100</t>
  </si>
  <si>
    <t>60 DE 100</t>
  </si>
  <si>
    <t>61 DE 100</t>
  </si>
  <si>
    <t>62 DE 100</t>
  </si>
  <si>
    <t>63 DE 100</t>
  </si>
  <si>
    <t>64 DE 100</t>
  </si>
  <si>
    <t>65 DE 100</t>
  </si>
  <si>
    <t>66 DE 100</t>
  </si>
  <si>
    <t>67 DE 100</t>
  </si>
  <si>
    <t>68 DE 100</t>
  </si>
  <si>
    <t>69 DE 100</t>
  </si>
  <si>
    <t>70 DE 100</t>
  </si>
  <si>
    <t>71 DE 100</t>
  </si>
  <si>
    <t>72 DE 100</t>
  </si>
  <si>
    <t>73 DE 100</t>
  </si>
  <si>
    <t>74 DE 100</t>
  </si>
  <si>
    <t>75 DE 100</t>
  </si>
  <si>
    <t>76 DE 100</t>
  </si>
  <si>
    <t>77 DE 100</t>
  </si>
  <si>
    <t>78 DE 100</t>
  </si>
  <si>
    <t>79 DE 100</t>
  </si>
  <si>
    <t>80 DE 100</t>
  </si>
  <si>
    <t>81 DE 100</t>
  </si>
  <si>
    <t>82 DE 100</t>
  </si>
  <si>
    <t>83 DE 100</t>
  </si>
  <si>
    <t>84 DE 100</t>
  </si>
  <si>
    <t>85 DE 100</t>
  </si>
  <si>
    <t>86 DE 100</t>
  </si>
  <si>
    <t>87 DE 100</t>
  </si>
  <si>
    <t>88 DE 100</t>
  </si>
  <si>
    <t>89 DE 100</t>
  </si>
  <si>
    <t>90 DE 100</t>
  </si>
  <si>
    <t>91 DE 100</t>
  </si>
  <si>
    <t>92 DE 100</t>
  </si>
  <si>
    <t>93 DE 100</t>
  </si>
  <si>
    <t>94 DE 100</t>
  </si>
  <si>
    <t>95 DE 100</t>
  </si>
  <si>
    <t>96 DE 100</t>
  </si>
  <si>
    <t>97 DE 100</t>
  </si>
  <si>
    <t>98 DE 100</t>
  </si>
  <si>
    <t>99 DE 100</t>
  </si>
  <si>
    <t>100 DE 100</t>
  </si>
  <si>
    <t>100.10</t>
  </si>
  <si>
    <t>100.10.4</t>
  </si>
  <si>
    <t>100.10.19</t>
  </si>
  <si>
    <t>100.10.22</t>
  </si>
  <si>
    <t>100.40</t>
  </si>
  <si>
    <t>100.135.1</t>
  </si>
  <si>
    <t>100.135.2</t>
  </si>
  <si>
    <t>110.10</t>
  </si>
  <si>
    <t>110.10.9</t>
  </si>
  <si>
    <t>110.135.1</t>
  </si>
  <si>
    <t>110.135.2</t>
  </si>
  <si>
    <t>110.135.11</t>
  </si>
  <si>
    <t>110.145.5</t>
  </si>
  <si>
    <t>110.145.6</t>
  </si>
  <si>
    <t>120.10</t>
  </si>
  <si>
    <t>120.10.1</t>
  </si>
  <si>
    <t>120.10.2</t>
  </si>
  <si>
    <t>120.10.13</t>
  </si>
  <si>
    <t>120.10.14</t>
  </si>
  <si>
    <t>120.10.32</t>
  </si>
  <si>
    <t>120.10.34</t>
  </si>
  <si>
    <t>120.15</t>
  </si>
  <si>
    <t>120.15.1</t>
  </si>
  <si>
    <t>120.15.2</t>
  </si>
  <si>
    <t>120.15.3</t>
  </si>
  <si>
    <t>120.15.4</t>
  </si>
  <si>
    <t>120.15.5</t>
  </si>
  <si>
    <t>120.20</t>
  </si>
  <si>
    <t>120.30</t>
  </si>
  <si>
    <t>120.30.2</t>
  </si>
  <si>
    <t>120.30.3</t>
  </si>
  <si>
    <t>120.35</t>
  </si>
  <si>
    <t>220.45</t>
  </si>
  <si>
    <t>120.50</t>
  </si>
  <si>
    <t>120.50.1</t>
  </si>
  <si>
    <t>120.50.2</t>
  </si>
  <si>
    <t>120.50.3</t>
  </si>
  <si>
    <t>120.55</t>
  </si>
  <si>
    <t>120.55.1</t>
  </si>
  <si>
    <t>120.55.2</t>
  </si>
  <si>
    <t>120.55.3</t>
  </si>
  <si>
    <t>120.55.4</t>
  </si>
  <si>
    <t>120.60</t>
  </si>
  <si>
    <t>120.60.1</t>
  </si>
  <si>
    <t>120.65</t>
  </si>
  <si>
    <t>120.65.1</t>
  </si>
  <si>
    <t>120.70</t>
  </si>
  <si>
    <t>120.75</t>
  </si>
  <si>
    <t>120.80</t>
  </si>
  <si>
    <t>120.85</t>
  </si>
  <si>
    <t>120.90</t>
  </si>
  <si>
    <t>120.135.1</t>
  </si>
  <si>
    <t>120.135.2</t>
  </si>
  <si>
    <t>120.135.7</t>
  </si>
  <si>
    <t>120.135.9</t>
  </si>
  <si>
    <t>120.135.11</t>
  </si>
  <si>
    <t>120.135.13</t>
  </si>
  <si>
    <t>120.135.14</t>
  </si>
  <si>
    <t>120.135.15</t>
  </si>
  <si>
    <t>120.135.16</t>
  </si>
  <si>
    <t>120.155.1</t>
  </si>
  <si>
    <t>120.155.2</t>
  </si>
  <si>
    <t>120.165.1</t>
  </si>
  <si>
    <t>120.165.2</t>
  </si>
  <si>
    <t>120.165.3</t>
  </si>
  <si>
    <t>120.190.1</t>
  </si>
  <si>
    <t>120.190.2</t>
  </si>
  <si>
    <t>120.195.3</t>
  </si>
  <si>
    <t>120.195.9</t>
  </si>
  <si>
    <t>120.210.1</t>
  </si>
  <si>
    <t>120.215.4</t>
  </si>
  <si>
    <t>120.235.1</t>
  </si>
  <si>
    <t>120.235.2</t>
  </si>
  <si>
    <t>120.235.3</t>
  </si>
  <si>
    <t>130.10</t>
  </si>
  <si>
    <t>130.10.23</t>
  </si>
  <si>
    <t>130.10.27</t>
  </si>
  <si>
    <t>130.135.1</t>
  </si>
  <si>
    <t>130.135.2</t>
  </si>
  <si>
    <t>130.135.11</t>
  </si>
  <si>
    <t>130.135.21</t>
  </si>
  <si>
    <t>130.145.1</t>
  </si>
  <si>
    <t>130.145.2</t>
  </si>
  <si>
    <t>130.145.3</t>
  </si>
  <si>
    <t>130.150.1</t>
  </si>
  <si>
    <t>130.150.2</t>
  </si>
  <si>
    <t>130.150.3</t>
  </si>
  <si>
    <t>130.195.1</t>
  </si>
  <si>
    <t>130.195.10</t>
  </si>
  <si>
    <t>130.195.12</t>
  </si>
  <si>
    <t>130.195.2</t>
  </si>
  <si>
    <t>130.195.17</t>
  </si>
  <si>
    <t>130.195.22</t>
  </si>
  <si>
    <t>130.195.23</t>
  </si>
  <si>
    <t>130.195.26</t>
  </si>
  <si>
    <t>130.215.3</t>
  </si>
  <si>
    <t>140.135.12</t>
  </si>
  <si>
    <t>140.190.1</t>
  </si>
  <si>
    <t>140.190.2</t>
  </si>
  <si>
    <t>140.195.20</t>
  </si>
  <si>
    <t>150.10</t>
  </si>
  <si>
    <t>150.10.16</t>
  </si>
  <si>
    <t>150.135.1</t>
  </si>
  <si>
    <t>150.135.2</t>
  </si>
  <si>
    <t>150.135.4</t>
  </si>
  <si>
    <t>150.135.11</t>
  </si>
  <si>
    <t>150.135.24</t>
  </si>
  <si>
    <t>150.195.4</t>
  </si>
  <si>
    <t>150.195.16</t>
  </si>
  <si>
    <t>160.135.1</t>
  </si>
  <si>
    <t>160.135.2</t>
  </si>
  <si>
    <t>160.200.1</t>
  </si>
  <si>
    <t>160.200.2</t>
  </si>
  <si>
    <t>170.10</t>
  </si>
  <si>
    <t>170.10.6</t>
  </si>
  <si>
    <t>170.10.17</t>
  </si>
  <si>
    <t>170.10.18</t>
  </si>
  <si>
    <t>170.135.1</t>
  </si>
  <si>
    <t>170.135.2</t>
  </si>
  <si>
    <t>170.135.5</t>
  </si>
  <si>
    <t>170.135.6</t>
  </si>
  <si>
    <t>170.135.11</t>
  </si>
  <si>
    <t>170.135.20</t>
  </si>
  <si>
    <t>170.135.22</t>
  </si>
  <si>
    <t>180.05</t>
  </si>
  <si>
    <t>180.05.1</t>
  </si>
  <si>
    <t>180.05.2</t>
  </si>
  <si>
    <t>180.05.3</t>
  </si>
  <si>
    <t>180.10</t>
  </si>
  <si>
    <t>180.10.24</t>
  </si>
  <si>
    <t>180.45</t>
  </si>
  <si>
    <t>180.60</t>
  </si>
  <si>
    <t>180.60.1</t>
  </si>
  <si>
    <t>180.65</t>
  </si>
  <si>
    <t>180.65.2</t>
  </si>
  <si>
    <t>180.95</t>
  </si>
  <si>
    <t>180.135.1</t>
  </si>
  <si>
    <t>180.135.2</t>
  </si>
  <si>
    <t>180.135.11</t>
  </si>
  <si>
    <t>200.10</t>
  </si>
  <si>
    <t>200.10.7</t>
  </si>
  <si>
    <t>200.10.29</t>
  </si>
  <si>
    <t>200.10.31</t>
  </si>
  <si>
    <t>200.135.17</t>
  </si>
  <si>
    <t>210.60</t>
  </si>
  <si>
    <t>210.60.3</t>
  </si>
  <si>
    <t>210.135.18</t>
  </si>
  <si>
    <t>220.30</t>
  </si>
  <si>
    <t>220.30.1</t>
  </si>
  <si>
    <t>220.60</t>
  </si>
  <si>
    <t>220.60.2</t>
  </si>
  <si>
    <t>220.135.11</t>
  </si>
  <si>
    <t>300.10</t>
  </si>
  <si>
    <t>300.10.12</t>
  </si>
  <si>
    <t>300.10.20</t>
  </si>
  <si>
    <t>310.135.3</t>
  </si>
  <si>
    <t>310.210.3</t>
  </si>
  <si>
    <t>3101.10</t>
  </si>
  <si>
    <t>3101.10.21</t>
  </si>
  <si>
    <t>3101.195.5</t>
  </si>
  <si>
    <t>3102.10</t>
  </si>
  <si>
    <t>3102.10.30</t>
  </si>
  <si>
    <t>3102.10.33</t>
  </si>
  <si>
    <t>3102.135.10</t>
  </si>
  <si>
    <t>3102.195.27</t>
  </si>
  <si>
    <t>320.195.15</t>
  </si>
  <si>
    <t>320.215.2</t>
  </si>
  <si>
    <t>400.85</t>
  </si>
  <si>
    <t>400.135.1</t>
  </si>
  <si>
    <t>400.135.7</t>
  </si>
  <si>
    <t>400.135.16</t>
  </si>
  <si>
    <t>400.135.23</t>
  </si>
  <si>
    <t>410.10</t>
  </si>
  <si>
    <t>410.10.5</t>
  </si>
  <si>
    <t>410.10.8</t>
  </si>
  <si>
    <t>410.10.15</t>
  </si>
  <si>
    <t>410.10.25</t>
  </si>
  <si>
    <t>410.10.26</t>
  </si>
  <si>
    <t>410.25</t>
  </si>
  <si>
    <t>410.135.2</t>
  </si>
  <si>
    <t>410.145.4</t>
  </si>
  <si>
    <t>410.195.6</t>
  </si>
  <si>
    <t>410.195.11</t>
  </si>
  <si>
    <t>410.195.13</t>
  </si>
  <si>
    <t>410.195.14</t>
  </si>
  <si>
    <t>410.195.19</t>
  </si>
  <si>
    <t>410.195.25</t>
  </si>
  <si>
    <t>420.10</t>
  </si>
  <si>
    <t>420.10.3</t>
  </si>
  <si>
    <t>420.10.10</t>
  </si>
  <si>
    <t>420.10.11</t>
  </si>
  <si>
    <t>420.55</t>
  </si>
  <si>
    <t>420.55.1</t>
  </si>
  <si>
    <t>420.55.2</t>
  </si>
  <si>
    <t>420.55.3</t>
  </si>
  <si>
    <t>420.55.4</t>
  </si>
  <si>
    <t>420.70</t>
  </si>
  <si>
    <t>420.135.2</t>
  </si>
  <si>
    <t>420.140.1</t>
  </si>
  <si>
    <t>420.140.2</t>
  </si>
  <si>
    <t>420.140.3</t>
  </si>
  <si>
    <t>420.140.4</t>
  </si>
  <si>
    <t>420.140.5</t>
  </si>
  <si>
    <t>420.140.6</t>
  </si>
  <si>
    <t>420.140.7</t>
  </si>
  <si>
    <t>420.140.8</t>
  </si>
  <si>
    <t>420.155.1</t>
  </si>
  <si>
    <t>420.155.2</t>
  </si>
  <si>
    <t>420.195.3</t>
  </si>
  <si>
    <t>420.195.7</t>
  </si>
  <si>
    <t>420.195.18</t>
  </si>
  <si>
    <t>420.195.24</t>
  </si>
  <si>
    <t>420.210.2</t>
  </si>
  <si>
    <t>420.235.1</t>
  </si>
  <si>
    <t>420.235.2</t>
  </si>
  <si>
    <t>420.235.3</t>
  </si>
  <si>
    <t>430.10</t>
  </si>
  <si>
    <t>430.10.28</t>
  </si>
  <si>
    <t>430.20</t>
  </si>
  <si>
    <t xml:space="preserve">430. </t>
  </si>
  <si>
    <t>430.50</t>
  </si>
  <si>
    <t>430.50.1</t>
  </si>
  <si>
    <t>430.50.2</t>
  </si>
  <si>
    <t>430.50.3</t>
  </si>
  <si>
    <t>430.65</t>
  </si>
  <si>
    <t>430.65.1</t>
  </si>
  <si>
    <t>430.135.1</t>
  </si>
  <si>
    <t>430.135.2</t>
  </si>
  <si>
    <t>430.135.8</t>
  </si>
  <si>
    <t>430.135.9</t>
  </si>
  <si>
    <t>430.165.1</t>
  </si>
  <si>
    <t>430.165.2</t>
  </si>
  <si>
    <t>430.165.3</t>
  </si>
  <si>
    <t>430.210.1</t>
  </si>
  <si>
    <t>440.135.1</t>
  </si>
  <si>
    <t>440.170.1</t>
  </si>
  <si>
    <t>440.195.8</t>
  </si>
  <si>
    <t>440.195.21</t>
  </si>
  <si>
    <t>440.215.1</t>
  </si>
  <si>
    <t>450.10</t>
  </si>
  <si>
    <t>450.10.14</t>
  </si>
  <si>
    <t>450.75</t>
  </si>
  <si>
    <t>450.135.1</t>
  </si>
  <si>
    <t>450.135.2</t>
  </si>
  <si>
    <t>ACTAS</t>
  </si>
  <si>
    <t>Actas de Juramento de Colombiano por Adopción</t>
  </si>
  <si>
    <t>Actas del Comité Directivo</t>
  </si>
  <si>
    <t>Actas del Comité Distrital para la Lucha contra la Trata de Personas de Bogotá Distrito Capital</t>
  </si>
  <si>
    <t>CIRCULARES</t>
  </si>
  <si>
    <t>INFORMES</t>
  </si>
  <si>
    <t>Informes a Entidades de Control y Vigilancia</t>
  </si>
  <si>
    <t>Informes a Otras Entidades</t>
  </si>
  <si>
    <t>RESOLUCIONES</t>
  </si>
  <si>
    <t>Actas de Sala de Decisión</t>
  </si>
  <si>
    <t>Informe a Otras entidades</t>
  </si>
  <si>
    <t>Informes de Gestión</t>
  </si>
  <si>
    <t>INSTRUMENTOS DE REGISTRO Y CONTROL</t>
  </si>
  <si>
    <t>Instrumentos de Registro y Control de Notificaciones</t>
  </si>
  <si>
    <t>Instrumentos de Registro y Control de Reparto de Expedientes</t>
  </si>
  <si>
    <t>Actas de Conciliación</t>
  </si>
  <si>
    <t>Actas de Disposición de Bienes Decomisados</t>
  </si>
  <si>
    <t>Actas del Comité Civil de Convivencia Local</t>
  </si>
  <si>
    <t>Actas del Comité de Contratación</t>
  </si>
  <si>
    <t>Actas del Consejo de Planeación Local</t>
  </si>
  <si>
    <t>Actas del Consejo Local de Gobierno</t>
  </si>
  <si>
    <t>ACTUACIONES ADMINISTRATIVAS</t>
  </si>
  <si>
    <t>Actuaciones Administrativas de Control a Establecimientos de Comercio</t>
  </si>
  <si>
    <t>Actuaciones Administrativas de Control a Obras y Urbanismo</t>
  </si>
  <si>
    <t>Actuaciones Administrativas de Control de Tarifas en Estacionamientos Fuera de Vía</t>
  </si>
  <si>
    <t>Actuaciones Administrativas de Inspección, Vigilancia y Control en Metrología Legal</t>
  </si>
  <si>
    <t>Actuaciones Administrativas de Restitución del Espacio Público</t>
  </si>
  <si>
    <t>ANTEPROYECTOS DE PRESUPUESTO</t>
  </si>
  <si>
    <t>CERTIFICACIONES</t>
  </si>
  <si>
    <t>Certificaciones de Propiedad Horizontal</t>
  </si>
  <si>
    <t>Certificaciones de Residencia</t>
  </si>
  <si>
    <t>CIERRES PRESUPUESTALES</t>
  </si>
  <si>
    <t>COBROS PERSUASIVOS</t>
  </si>
  <si>
    <t>COMPROBANTES CONTABLES</t>
  </si>
  <si>
    <t>Comprobantes de Ajuste</t>
  </si>
  <si>
    <t>Comprobantes de Egreso</t>
  </si>
  <si>
    <t>Comprobantes de Ingreso</t>
  </si>
  <si>
    <t>COMPROBANTES DE ALMACÉN</t>
  </si>
  <si>
    <t>Comprobantes de Baja de Bienes</t>
  </si>
  <si>
    <t>Comprobantes de Ingreso de Bienes</t>
  </si>
  <si>
    <t>Comprobantes de Reintegro de Bienes</t>
  </si>
  <si>
    <t>Comprobantes de Salida de Bienes</t>
  </si>
  <si>
    <t>CONCEPTOS</t>
  </si>
  <si>
    <t>Conceptos Jurídicos</t>
  </si>
  <si>
    <t>CONCILIACIONES</t>
  </si>
  <si>
    <t>Conciliaciones Contables</t>
  </si>
  <si>
    <t>CONSECUTIVOS DE COMUNICACIONES OFICIALES</t>
  </si>
  <si>
    <t>CONTRATOS</t>
  </si>
  <si>
    <t>DECRETOS LOCALES</t>
  </si>
  <si>
    <t>DERECHOS DE PETICIÓN</t>
  </si>
  <si>
    <t>DESPACHOS COMISORIOS</t>
  </si>
  <si>
    <t>HISTORIALES DE VEHÍCULOS</t>
  </si>
  <si>
    <t>Informes de Control y Seguimiento a las PQRS</t>
  </si>
  <si>
    <t>Informes de Estados Contables</t>
  </si>
  <si>
    <t>Informes de Operativos a Espacio Público</t>
  </si>
  <si>
    <t>Informes de Operativos a Establecimientos de Comercio</t>
  </si>
  <si>
    <t>Informes de Operativos a Obras y Urbanismo</t>
  </si>
  <si>
    <t>Informes de Rendición de Cuentas</t>
  </si>
  <si>
    <t>INVENTARIOS</t>
  </si>
  <si>
    <t>Inventarios de Bienes Inmuebles</t>
  </si>
  <si>
    <t>Inventarios de Bienes Muebles</t>
  </si>
  <si>
    <t>LIBROS AUXILIARES DE CAJA MENOR</t>
  </si>
  <si>
    <t>LIBROS CONTABLES</t>
  </si>
  <si>
    <t>Libros Auxiliares</t>
  </si>
  <si>
    <t>Libros de Diario</t>
  </si>
  <si>
    <t>Libros Mayores</t>
  </si>
  <si>
    <t>MODIFICACIONES PRESUPUESTALES</t>
  </si>
  <si>
    <t>ÓRDENES DE PAGOS</t>
  </si>
  <si>
    <t>PIEZAS DE COMUNICACIÓN</t>
  </si>
  <si>
    <t>Piezas de Comunicación Externas</t>
  </si>
  <si>
    <t>Piezas de Comunicación Internas</t>
  </si>
  <si>
    <t>PLANES</t>
  </si>
  <si>
    <t>Planes Anuales de Adquisiciones</t>
  </si>
  <si>
    <t>Planes de Desarrollo Local</t>
  </si>
  <si>
    <t>PROGRAMAS</t>
  </si>
  <si>
    <t>Programas Anuales Mensualizados de Caja</t>
  </si>
  <si>
    <t>PROYECTOS</t>
  </si>
  <si>
    <t>Proyectos de Inversión Local</t>
  </si>
  <si>
    <t>QUERELLAS</t>
  </si>
  <si>
    <t>REGISTROS DE MEDIDAS CORRECTIVAS</t>
  </si>
  <si>
    <t>REGISTROS DE COMUNICACIONES OFICIALES</t>
  </si>
  <si>
    <t>Registros de Comunicaciones Oficiales Enviadas</t>
  </si>
  <si>
    <t>Registros de Comunicaciones Oficiales Internas</t>
  </si>
  <si>
    <t>Registros de Comunicaciones Oficiales Recibidas</t>
  </si>
  <si>
    <t>REGISTROS DE PERROS POTENCIALMENTE PELIGROSOS</t>
  </si>
  <si>
    <t>Actas del Comité Institucional de Gestión y Desempeño</t>
  </si>
  <si>
    <t>Actas del Comité Sectorial de Gestión y Desempeño</t>
  </si>
  <si>
    <t>Informes de Ejecución y Seguimiento de la Política Pública</t>
  </si>
  <si>
    <t>Instrumentos de Registro y Control de Aspectos Ambientales</t>
  </si>
  <si>
    <t>Instrumentos de Registro y Control de Identificación, Evaluación y Actualización de Aspectos e Impactos Ambientales</t>
  </si>
  <si>
    <t>Instrumentos de Registro y Control de los Requisitos Legales Ambientales</t>
  </si>
  <si>
    <t>INSTRUMENTOS DEL SISTEMA DE GESTIÓN DE LA CALIDAD</t>
  </si>
  <si>
    <t>Cuadros de Caracterización Documental</t>
  </si>
  <si>
    <t>Listados Maestros de Documentos Internos y Externos</t>
  </si>
  <si>
    <t>Manuales de Procedimientos</t>
  </si>
  <si>
    <t>Planes Anticorrupción y Atención al Ciudadano</t>
  </si>
  <si>
    <t>Planes de Emergencias Ambientales</t>
  </si>
  <si>
    <t>Planes de Formación y Toma de Conciencia en Gestión Ambiental</t>
  </si>
  <si>
    <t>Planes de Gestión Integral de Residuos Peligrosos</t>
  </si>
  <si>
    <t>Planes de Mejoramiento</t>
  </si>
  <si>
    <t>Planes Estratégicos Institucionales</t>
  </si>
  <si>
    <t>Planes Estratégicos Sectoriales</t>
  </si>
  <si>
    <t>Planes Institucionales de Gestión Ambiental</t>
  </si>
  <si>
    <t>Proyectos de Inversión</t>
  </si>
  <si>
    <t>Informes de Monitoreo de Medios</t>
  </si>
  <si>
    <t>Planes Estratégicos de Comunicaciones</t>
  </si>
  <si>
    <t>Actas del Comité Institucional de Coordinación de Control Interno</t>
  </si>
  <si>
    <t>Informes de Auditorías Internas</t>
  </si>
  <si>
    <t>Informes Ejecutivos del Sistema de Control Interno</t>
  </si>
  <si>
    <t>Planes Anuales de Auditoría</t>
  </si>
  <si>
    <t>Planes de Manejo de Riesgos</t>
  </si>
  <si>
    <t>PROCESOS DISCIPLINARIOS</t>
  </si>
  <si>
    <t>Procesos Disciplinarios Ordinarios</t>
  </si>
  <si>
    <t>Procesos Disciplinarios Verbales</t>
  </si>
  <si>
    <t>Actas de la Comisión Distrital para la Coordinación y Seguimiento de los Procesos Electorales</t>
  </si>
  <si>
    <t>Actas del Comité de Seguimiento a las Relaciones con el Concejo de Bogotá</t>
  </si>
  <si>
    <t>Actas del Comité de Seguimiento a las Relaciones con el Congreso de la República</t>
  </si>
  <si>
    <t>Informes de Control Político del Concejo de Bogotá</t>
  </si>
  <si>
    <t>Informes de Control Político del Congreso de la República</t>
  </si>
  <si>
    <t>Informes de Seguimiento a Proyectos de Ley</t>
  </si>
  <si>
    <t>Informes de Viabilidad Técnica y Jurídica a Proyectos de Acuerdo</t>
  </si>
  <si>
    <t>ACCIONES CONSTITUCIONALES</t>
  </si>
  <si>
    <t>Acciones de Grupo</t>
  </si>
  <si>
    <t>Acciones de Tutela</t>
  </si>
  <si>
    <t>Acciones Populares</t>
  </si>
  <si>
    <t>Actas del Comité Interno de Conciliación</t>
  </si>
  <si>
    <t>Conciliaciones Prejudiciales</t>
  </si>
  <si>
    <t>HISTORIALES DE ACTIVIDADES DE AGLOMERACIÓN DE PÚBLICO</t>
  </si>
  <si>
    <t>PROCESOS JUDICIALES</t>
  </si>
  <si>
    <t>REGISTROS DE REQUISITOS LEGALES</t>
  </si>
  <si>
    <t>Actas de la Comisión Intersectorial de Gestión y Desarrollo Local del Distrito Capital</t>
  </si>
  <si>
    <t>Actas del Consejo Consultivo de Descentralización y Desconcentración</t>
  </si>
  <si>
    <t>Actas del Consejo de Alcaldes</t>
  </si>
  <si>
    <t>Informes de Seguimiento a los Consejos Locales de Gobierno</t>
  </si>
  <si>
    <t>Conceptos Técnicos de Proyectos de Inversión</t>
  </si>
  <si>
    <t>Informes de Seguimiento a Obligaciones por Pagar</t>
  </si>
  <si>
    <t>Certificaciones de Sello Seguro</t>
  </si>
  <si>
    <t>Conceptos Previos para Juegos Localizados de Suerte y Azar</t>
  </si>
  <si>
    <t>HISTORIALES DE AUTORIZACIÓN Y SEGUIMIENTO A CONCURSOS</t>
  </si>
  <si>
    <t>HISTORIALES DE DELEGACIONES PARA SORTEOS, CONCURSOS Y ESPECTÁCULOS PÚBLICOS</t>
  </si>
  <si>
    <t>REGISTROS PARA PARQUES DE DIVERSIONES, ATRACCIONES O DISPOSITIVOS DE ENTRETENIMIENTO Y JUEGOS LOCALIZADOS DE HABILIDAD Y DESTREZA</t>
  </si>
  <si>
    <t>Acta del Comité Civil de Convivencia Distrital</t>
  </si>
  <si>
    <t>Acta de Comité Distrital de Atención a las Victimas de Graves Violaciones a los Derechos Humanos, Delitos de Lesa Humanidad y Crímenes de Guerra</t>
  </si>
  <si>
    <t>HISTORIALES DE INGRESO A CASAS DE REFUGIO</t>
  </si>
  <si>
    <t>Informes Anuales de Evaluación del Sistema Distrital de Derechos Humanos</t>
  </si>
  <si>
    <t>Programas Distritales de Educación en Derechos Humanos para la Paz y la Reconciliación</t>
  </si>
  <si>
    <t>Actas del Comité Distrital de Libertad Religiosa</t>
  </si>
  <si>
    <t>Planes de Acción de Formulación y Ejecución de la Política Pública sobre Libertad de Culto y Conciencia</t>
  </si>
  <si>
    <t>Actas del Consejo Consultivo y de Concertación para los Pueblos Indígenas en Bogotá D.C.</t>
  </si>
  <si>
    <t>Actas del Consejo Distrital de Comunidades Negras, Afrocolombianas Raizales y Palenqueras</t>
  </si>
  <si>
    <t>Informes de Fortalecimiento a los Pueblos Indígenas Asentados en el Distrito Capital</t>
  </si>
  <si>
    <t>Planes Integrales de Acciones Afirmativas para el Reconocimiento de la Diversidad Cultural y la Garantía de los Derechos de la Población Afrocolombiana, Negra y Palenquera</t>
  </si>
  <si>
    <t>Planes de Intervención Territorial</t>
  </si>
  <si>
    <t>Proyectos de Iniciativas Ciudadanas para la Promoción de los Derechos Humanos</t>
  </si>
  <si>
    <t>Informes del Banco de Documentos de Identidad Extraviados</t>
  </si>
  <si>
    <t>Actas de la Comisión de Personal</t>
  </si>
  <si>
    <t>Actas de Posesión de Jueces</t>
  </si>
  <si>
    <t>Actas del Comité de Convivencia Laboral</t>
  </si>
  <si>
    <t>Actas del Comité Interno de Reubicaciones</t>
  </si>
  <si>
    <t>Actas del Comité Paritario de Salud Ocupacional y Seguridad en el Trabajo</t>
  </si>
  <si>
    <t>AUTOLIQUIDACIONES DE APORTES AL SISTEMA DE SEGURIDAD SOCIAL</t>
  </si>
  <si>
    <t>HISTORIAS LABORALES</t>
  </si>
  <si>
    <t>Instrumentos de Registro y Control de los Requisitos Legales en Seguridad y Salud en el Trabajo</t>
  </si>
  <si>
    <t>NÓMINA</t>
  </si>
  <si>
    <t>Planes de Bienestar Social</t>
  </si>
  <si>
    <t>Planes de Evacuación y Emergencias</t>
  </si>
  <si>
    <t>Planes de Incentivos y Estímulos</t>
  </si>
  <si>
    <t>Planes de Intervención de Seguridad y Salud en el Trabajo</t>
  </si>
  <si>
    <t>Planes de Salud Ocupacional</t>
  </si>
  <si>
    <t>Planes Institucionales de Capacitación</t>
  </si>
  <si>
    <t>Actas de Eliminación Documental</t>
  </si>
  <si>
    <t>Actas de Transferencias Primarias</t>
  </si>
  <si>
    <t>Actas de Transferencias Secundarias</t>
  </si>
  <si>
    <t>HISTORIALES DE EQUIPO Y MAQUINARIA</t>
  </si>
  <si>
    <t>INSTRUMENTOS ARCHIVÍSTICOS</t>
  </si>
  <si>
    <t>Bancos Terminológicos</t>
  </si>
  <si>
    <t>Cuadros de Clasificación Documental</t>
  </si>
  <si>
    <t>Instrumentos de Descripción de Archivos</t>
  </si>
  <si>
    <t>Modelos de Requisitos</t>
  </si>
  <si>
    <t>Políticas de Gestión Documental</t>
  </si>
  <si>
    <t>Tablas de Control de Acceso</t>
  </si>
  <si>
    <t>Tablas de Retención Documental</t>
  </si>
  <si>
    <t>Tablas de Valoración Documental</t>
  </si>
  <si>
    <t>Planes de Conservación Documental</t>
  </si>
  <si>
    <t>Planes de Preservación Digital a Largo Plazo</t>
  </si>
  <si>
    <t>Planes Institucionales de Archivos</t>
  </si>
  <si>
    <t>Programas de Gestión Documental</t>
  </si>
  <si>
    <t>REGISTROS DE PARQUEO DE VEHÍCULOS OFICIALES</t>
  </si>
  <si>
    <t>REGISTROS DEL SERVICIO DE TRANSPORTE</t>
  </si>
  <si>
    <t>Actas del Comité Técnico de Sostenibilidad Contable</t>
  </si>
  <si>
    <t>Informes de Ejecución Presupuestal</t>
  </si>
  <si>
    <t>HISTORIALES DE EQUIPOS DE CÓMPUTO</t>
  </si>
  <si>
    <t>MANUALES</t>
  </si>
  <si>
    <t>Manuales de Aplicativos y Soluciones Informáticas</t>
  </si>
  <si>
    <t>Planes de Contingencia de Tecnologías de la Información</t>
  </si>
  <si>
    <t>Planes Estratégicos de Tecnologías de Información</t>
  </si>
  <si>
    <t>Proyectos de Diseño, Desarrollo e Implementación de Soluciones Informáticas</t>
  </si>
  <si>
    <t>REGISTROS DE SERVICIOS DE TECNOLOGÍAS E INFORMACIÓN</t>
  </si>
  <si>
    <t>311.10</t>
  </si>
  <si>
    <t>311.10.25</t>
  </si>
  <si>
    <t>311.10.140</t>
  </si>
  <si>
    <t>Actas del Comité Distrital del Programa Nacional de Casas de Justicia y Convivencia Ciudadana.</t>
  </si>
  <si>
    <t>311.10.215</t>
  </si>
  <si>
    <t>Actas del Consejo Distrital de Seguridad</t>
  </si>
  <si>
    <t>311.55</t>
  </si>
  <si>
    <t>311.150.5</t>
  </si>
  <si>
    <t>311.150.10</t>
  </si>
  <si>
    <t xml:space="preserve">Informes a Otros Organismos </t>
  </si>
  <si>
    <t>311.150.80</t>
  </si>
  <si>
    <t>320.10</t>
  </si>
  <si>
    <t>320.10.60</t>
  </si>
  <si>
    <t xml:space="preserve">Actas de Sala de Decisión </t>
  </si>
  <si>
    <t>320.150.5</t>
  </si>
  <si>
    <t>320.150.10</t>
  </si>
  <si>
    <t>320.150.60</t>
  </si>
  <si>
    <t xml:space="preserve">Informes de Gestión </t>
  </si>
  <si>
    <t>320.160.80</t>
  </si>
  <si>
    <t xml:space="preserve">Instrumentos de Registro y Control de Reparto de Expedientes </t>
  </si>
  <si>
    <t>321.10</t>
  </si>
  <si>
    <t>321.10.5</t>
  </si>
  <si>
    <t>321.10.10</t>
  </si>
  <si>
    <t>Actas de Conformación de Punto de Atención Comunitaria</t>
  </si>
  <si>
    <t>321.10.15</t>
  </si>
  <si>
    <t>321.10.55</t>
  </si>
  <si>
    <t xml:space="preserve">Actas de Mediación </t>
  </si>
  <si>
    <t>321.10.75</t>
  </si>
  <si>
    <t>Actas del Comité Coordinador de Inventarios</t>
  </si>
  <si>
    <t>321.10.205</t>
  </si>
  <si>
    <t>321.10.220</t>
  </si>
  <si>
    <t xml:space="preserve">Actas del Consejo Local de Gobierno </t>
  </si>
  <si>
    <t>321.10.225</t>
  </si>
  <si>
    <t>Actas del Consejo Local de Seguridad</t>
  </si>
  <si>
    <t>321.15</t>
  </si>
  <si>
    <t>321.15.5</t>
  </si>
  <si>
    <t>321.15.10</t>
  </si>
  <si>
    <t>321.15.15</t>
  </si>
  <si>
    <t>Actuaciones Administrativas de Control de Tarifas en  Estacionamientos Fuera de Vía</t>
  </si>
  <si>
    <t>321.15.20</t>
  </si>
  <si>
    <t>321.20</t>
  </si>
  <si>
    <t>321.30</t>
  </si>
  <si>
    <t>BANCOS DE PROGRAMAS Y PROYECTOS LOCALES</t>
  </si>
  <si>
    <t>321.45</t>
  </si>
  <si>
    <t>CERTIFICADOS</t>
  </si>
  <si>
    <t>321.45.5</t>
  </si>
  <si>
    <t>Certificados de Propiedad Horizontal</t>
  </si>
  <si>
    <t>321.45.10</t>
  </si>
  <si>
    <t xml:space="preserve">Certificados de Residencia </t>
  </si>
  <si>
    <t>321.50</t>
  </si>
  <si>
    <t>321.60</t>
  </si>
  <si>
    <t>COBRO PERSUASIVO</t>
  </si>
  <si>
    <t>321.65</t>
  </si>
  <si>
    <t>321.65.5</t>
  </si>
  <si>
    <t>321.65.10</t>
  </si>
  <si>
    <t>321.65.15</t>
  </si>
  <si>
    <t>321.65.20</t>
  </si>
  <si>
    <t>321.70</t>
  </si>
  <si>
    <t xml:space="preserve">COMPROBANTES DE CONTABILIDAD </t>
  </si>
  <si>
    <t>321.70.5</t>
  </si>
  <si>
    <t>Comprobantes de ajuste</t>
  </si>
  <si>
    <t>321.70.10</t>
  </si>
  <si>
    <t>321.70.15</t>
  </si>
  <si>
    <t>321.75</t>
  </si>
  <si>
    <t xml:space="preserve">CONCEPTOS </t>
  </si>
  <si>
    <t>321.75.5</t>
  </si>
  <si>
    <t>321.80</t>
  </si>
  <si>
    <t>321.80.5</t>
  </si>
  <si>
    <t>321.85</t>
  </si>
  <si>
    <t>321.90</t>
  </si>
  <si>
    <t>321.90.5</t>
  </si>
  <si>
    <t>Contratación Directa</t>
  </si>
  <si>
    <t>321.90.10</t>
  </si>
  <si>
    <t>Contratos por Concurso de Méritos</t>
  </si>
  <si>
    <t>321.90.15</t>
  </si>
  <si>
    <t>Contratos por Licitación Pública</t>
  </si>
  <si>
    <t>321.90.20</t>
  </si>
  <si>
    <t xml:space="preserve">Contratos por Selección Abreviada </t>
  </si>
  <si>
    <t>321.90.25</t>
  </si>
  <si>
    <t>Convenios</t>
  </si>
  <si>
    <t>EJECUCIONES PRESUPUESTALES</t>
  </si>
  <si>
    <t>321.150.5</t>
  </si>
  <si>
    <t>321.150.10</t>
  </si>
  <si>
    <t>321.150.35</t>
  </si>
  <si>
    <t>Informes de Control y  Seguimiento a las PQRS</t>
  </si>
  <si>
    <t>321.150.50</t>
  </si>
  <si>
    <t>321.150.60</t>
  </si>
  <si>
    <t>321.150.65</t>
  </si>
  <si>
    <t>321.150.70</t>
  </si>
  <si>
    <t>321.150.75</t>
  </si>
  <si>
    <t xml:space="preserve">Informes de Operativos a Obras y Urbanismo </t>
  </si>
  <si>
    <t>321.150.80</t>
  </si>
  <si>
    <t>321.170.5</t>
  </si>
  <si>
    <t>321.170.10</t>
  </si>
  <si>
    <t xml:space="preserve">LIBROS CONTABLES </t>
  </si>
  <si>
    <t>321.180.5</t>
  </si>
  <si>
    <t xml:space="preserve">Libros de Diario </t>
  </si>
  <si>
    <t>321.180.10</t>
  </si>
  <si>
    <t xml:space="preserve">Libros Auxiliares </t>
  </si>
  <si>
    <t>321.180.15</t>
  </si>
  <si>
    <t>321.210.5</t>
  </si>
  <si>
    <t xml:space="preserve">Piezas de Comunicación Externas </t>
  </si>
  <si>
    <t>321.210.10</t>
  </si>
  <si>
    <t>321.215.10</t>
  </si>
  <si>
    <t>321.215.50</t>
  </si>
  <si>
    <t>Planes Operativos para la Formación en Convivencia Pacífica</t>
  </si>
  <si>
    <t>321.235.5</t>
  </si>
  <si>
    <t>PROGRAMAS ANUALES MENSUALIZADOS DE CAJA PAC.</t>
  </si>
  <si>
    <t xml:space="preserve">PROYECTOS </t>
  </si>
  <si>
    <t>321.240.15</t>
  </si>
  <si>
    <t xml:space="preserve">QUERELLAS </t>
  </si>
  <si>
    <t>321.245.5</t>
  </si>
  <si>
    <t>Querellas de Amparo al Domicilio</t>
  </si>
  <si>
    <t>321.245.10</t>
  </si>
  <si>
    <t xml:space="preserve">Querellas por Amenaza de Ruina </t>
  </si>
  <si>
    <t>321.245.15</t>
  </si>
  <si>
    <t>Querellas por Perturbación a la Posesión</t>
  </si>
  <si>
    <t>321.245.20</t>
  </si>
  <si>
    <t>Querellas por Violación a las Reglas de Convivencia - Procedimiento Ordinario</t>
  </si>
  <si>
    <t>321.245.25</t>
  </si>
  <si>
    <t>Querellas por Violación a las Reglas de Convivencia - Procedimiento Sumario</t>
  </si>
  <si>
    <t>321.245.30</t>
  </si>
  <si>
    <t>Querellas por Violación a las Reglas de Convivencia - Procedimiento Verbal</t>
  </si>
  <si>
    <t xml:space="preserve">REGISTROS DE COMUNICACIONES OFICIALES </t>
  </si>
  <si>
    <t>321.250.5</t>
  </si>
  <si>
    <t xml:space="preserve">Registros de Comunicaciones Oficiales Enviadas </t>
  </si>
  <si>
    <t>321.250.10</t>
  </si>
  <si>
    <t>321.250.15</t>
  </si>
  <si>
    <t xml:space="preserve">Registros de Comunicaciones Oficiales Recibidas </t>
  </si>
  <si>
    <t>331.10</t>
  </si>
  <si>
    <t xml:space="preserve">ACTAS </t>
  </si>
  <si>
    <t>331.10.30</t>
  </si>
  <si>
    <t>331.10.90</t>
  </si>
  <si>
    <t>331.10.105</t>
  </si>
  <si>
    <t>Actas del Comité de Incentivos</t>
  </si>
  <si>
    <t>331.10.155</t>
  </si>
  <si>
    <t>331.10. 165</t>
  </si>
  <si>
    <t>Actas del Comité Paritario de Salud Ocupacional</t>
  </si>
  <si>
    <t>331.25</t>
  </si>
  <si>
    <t xml:space="preserve">HISTORIAS </t>
  </si>
  <si>
    <t>331.145.5</t>
  </si>
  <si>
    <t>Historias Clínicas</t>
  </si>
  <si>
    <t>331.145.15</t>
  </si>
  <si>
    <t>Historias Laborales</t>
  </si>
  <si>
    <t>331.150.5</t>
  </si>
  <si>
    <t>331.150.15</t>
  </si>
  <si>
    <t>Informes de Accidentes de Trabajo</t>
  </si>
  <si>
    <t>331.150.60</t>
  </si>
  <si>
    <t xml:space="preserve">INSTRUMENTOS DE REGISTRO Y CONTROL </t>
  </si>
  <si>
    <t>331.160.60</t>
  </si>
  <si>
    <t>NÓMINAS</t>
  </si>
  <si>
    <t>331.215.20</t>
  </si>
  <si>
    <t>Planes Anuales de Incentivos</t>
  </si>
  <si>
    <t>331.215.25</t>
  </si>
  <si>
    <t>Planes Anuales de Seguridad y Salud en el Trabajo</t>
  </si>
  <si>
    <t>331.215.35</t>
  </si>
  <si>
    <t>Planes de Bienestar del Personal</t>
  </si>
  <si>
    <t>331.215.60</t>
  </si>
  <si>
    <t>Planes de Emergencias y Evacuación</t>
  </si>
  <si>
    <t>331.215.75</t>
  </si>
  <si>
    <t>331.215.85</t>
  </si>
  <si>
    <t>Planes Estratégicos de Recursos Humanos</t>
  </si>
  <si>
    <t>Planes Institucionales de Capacitación del Personal</t>
  </si>
  <si>
    <t xml:space="preserve">PROGRAMAS </t>
  </si>
  <si>
    <t>331.235.10</t>
  </si>
  <si>
    <t xml:space="preserve">Programas de Bienestar Social del Personal </t>
  </si>
  <si>
    <t>331.235.15</t>
  </si>
  <si>
    <t>Programas de Capacitación de Personal</t>
  </si>
  <si>
    <t>331.235.25</t>
  </si>
  <si>
    <t>Programas de Incentivos para el Personal</t>
  </si>
  <si>
    <t>331.235.30</t>
  </si>
  <si>
    <t>Programas de Salud Ocupacional</t>
  </si>
  <si>
    <t>351.10</t>
  </si>
  <si>
    <t>351.10.35</t>
  </si>
  <si>
    <t>351.10.110</t>
  </si>
  <si>
    <t>351.10.115</t>
  </si>
  <si>
    <t>351.150.5</t>
  </si>
  <si>
    <t>351.150.10</t>
  </si>
  <si>
    <t>351.150.60</t>
  </si>
  <si>
    <t>351.150.85</t>
  </si>
  <si>
    <t xml:space="preserve">Informes de Seguimiento a Debates de Control Político </t>
  </si>
  <si>
    <t>351.150.95</t>
  </si>
  <si>
    <t>Informes de Seguimiento a Proposiciones</t>
  </si>
  <si>
    <t>Informes de Seguimiento a Proyectos de Acuerdo</t>
  </si>
  <si>
    <t>Informes del Banco de  Documentos de Identidad Extraviados</t>
  </si>
  <si>
    <t>351.210.5</t>
  </si>
  <si>
    <t>351.210.10</t>
  </si>
  <si>
    <t>361.150.5</t>
  </si>
  <si>
    <t>361.150.10</t>
  </si>
  <si>
    <t>361.150.60</t>
  </si>
  <si>
    <t>361.225.5</t>
  </si>
  <si>
    <t>361.225.10</t>
  </si>
  <si>
    <t>371.10</t>
  </si>
  <si>
    <t>371.10.95</t>
  </si>
  <si>
    <t>Actas del Comité de Coordinación del Sistema de Control Interno</t>
  </si>
  <si>
    <t>371.150.5</t>
  </si>
  <si>
    <t>371.150.10</t>
  </si>
  <si>
    <t>371.150.30</t>
  </si>
  <si>
    <t>371.150.60</t>
  </si>
  <si>
    <t xml:space="preserve">PLANES </t>
  </si>
  <si>
    <t>371.215.15</t>
  </si>
  <si>
    <t>371.215.80</t>
  </si>
  <si>
    <t>381.5</t>
  </si>
  <si>
    <t>381.5.5</t>
  </si>
  <si>
    <t>381.5.10</t>
  </si>
  <si>
    <t>381.5.15</t>
  </si>
  <si>
    <t>381.10</t>
  </si>
  <si>
    <t>381.10.85</t>
  </si>
  <si>
    <t>381.10.15</t>
  </si>
  <si>
    <t xml:space="preserve">Actas del Comité Interno de Conciliación </t>
  </si>
  <si>
    <t>381.75</t>
  </si>
  <si>
    <t>381.75.5</t>
  </si>
  <si>
    <t>381.80</t>
  </si>
  <si>
    <t>381.80.10</t>
  </si>
  <si>
    <t>381.90</t>
  </si>
  <si>
    <t>381.90.5</t>
  </si>
  <si>
    <t>381.90.10</t>
  </si>
  <si>
    <t>381.90.15</t>
  </si>
  <si>
    <t>381.90.20</t>
  </si>
  <si>
    <t>381.90.25</t>
  </si>
  <si>
    <t>381.150.5</t>
  </si>
  <si>
    <t>381.150.10</t>
  </si>
  <si>
    <t>381.150.60</t>
  </si>
  <si>
    <t xml:space="preserve">PROCESOS JUDICIALES </t>
  </si>
  <si>
    <t>381.230.5</t>
  </si>
  <si>
    <t xml:space="preserve">Procesos Ante el Tribunal de Arbitramento </t>
  </si>
  <si>
    <t>381.230.10</t>
  </si>
  <si>
    <t xml:space="preserve">Procesos Civiles </t>
  </si>
  <si>
    <t>381.230.15</t>
  </si>
  <si>
    <t>Procesos Contencioso Administrativos</t>
  </si>
  <si>
    <t>381.230.20</t>
  </si>
  <si>
    <t>Procesos Laborales</t>
  </si>
  <si>
    <t>411.10</t>
  </si>
  <si>
    <t>411.10.40</t>
  </si>
  <si>
    <t>411.10.185</t>
  </si>
  <si>
    <t>411.10.190</t>
  </si>
  <si>
    <t>411.150.5</t>
  </si>
  <si>
    <t>411.150.10</t>
  </si>
  <si>
    <t>411.150.60</t>
  </si>
  <si>
    <t>411.150.90</t>
  </si>
  <si>
    <t xml:space="preserve">Informes de Seguimiento a los Consejos Locales de Gobierno </t>
  </si>
  <si>
    <t>421.150.10</t>
  </si>
  <si>
    <t>421.150.60</t>
  </si>
  <si>
    <t>441.150.10</t>
  </si>
  <si>
    <t>441.150.60</t>
  </si>
  <si>
    <t>511.10</t>
  </si>
  <si>
    <t>511.10.120</t>
  </si>
  <si>
    <t xml:space="preserve">Actas del Comité de Seguridad y Convivencia </t>
  </si>
  <si>
    <t>511.10.135</t>
  </si>
  <si>
    <t>Actas del Comité Distrital de Atención a las Víctimas de Graves Violaciones a los Derechos Humanos, Delitos de Lesa Humanidad y Crímenes de Guerra</t>
  </si>
  <si>
    <t>511.10.160</t>
  </si>
  <si>
    <t>Actas del Comité para la Implementación del Número Único de Emergencias
y Seguridad del Distrito Capital</t>
  </si>
  <si>
    <t>511.10.170</t>
  </si>
  <si>
    <t xml:space="preserve">Actas del Comité Sectorial de Desarrollo Administrativo de Gobierno, Seguridad y Convivencia </t>
  </si>
  <si>
    <t>ESTUDIOS E INVESTIGACIONES PARA LA SEGURIDAD Y CONVIVENCIA</t>
  </si>
  <si>
    <t>511.150.5</t>
  </si>
  <si>
    <t>511.150.10</t>
  </si>
  <si>
    <t>511.150.60</t>
  </si>
  <si>
    <t>Informes de Seguimiento de Políticas Públicas</t>
  </si>
  <si>
    <t>511.160.10</t>
  </si>
  <si>
    <t>Instrumentos de Registro y Control de Acciones Preventivo-Pedagógicas en la Unidad Permanente de Justicia</t>
  </si>
  <si>
    <t>515.150.10</t>
  </si>
  <si>
    <t>515.150.55</t>
  </si>
  <si>
    <t>Informes de Fortalecimiento a  Grupos Étnicos</t>
  </si>
  <si>
    <t>515.150.60</t>
  </si>
  <si>
    <t>521.10.45</t>
  </si>
  <si>
    <t xml:space="preserve">Actas de la Junta de Distribución de Pabellones y Asignación de Celdas </t>
  </si>
  <si>
    <t>521.10.50</t>
  </si>
  <si>
    <t>Actas de la Junta de Evaluación de Trabajo, Estudio y Enseñanza</t>
  </si>
  <si>
    <t>521.10.100</t>
  </si>
  <si>
    <t>Actas del Comité de Derechos Humanos</t>
  </si>
  <si>
    <t>521.10.195</t>
  </si>
  <si>
    <t>Actas del Consejo de Disciplina</t>
  </si>
  <si>
    <t>521.10.200</t>
  </si>
  <si>
    <t>Actas del Consejo de Evaluación y Tratamiento</t>
  </si>
  <si>
    <t>521.10.210</t>
  </si>
  <si>
    <t>Actas del Consejo de Seguridad de la Cárcel Distrital</t>
  </si>
  <si>
    <t>521.45</t>
  </si>
  <si>
    <t>521.45.15</t>
  </si>
  <si>
    <t>Certificados para Redención de Pena</t>
  </si>
  <si>
    <t>HISTORIAS</t>
  </si>
  <si>
    <t>521.145.10</t>
  </si>
  <si>
    <t>Historias de las Personas Privadas de la Libertad</t>
  </si>
  <si>
    <t>521.150.5</t>
  </si>
  <si>
    <t>521.150.10</t>
  </si>
  <si>
    <t>521.150.60</t>
  </si>
  <si>
    <t>521.160.15</t>
  </si>
  <si>
    <t>Instrumentos de Registro y Control de Actividades Diarias</t>
  </si>
  <si>
    <t>521.160.30</t>
  </si>
  <si>
    <t>Instrumentos de Registro y Control de Evasión o Fuga</t>
  </si>
  <si>
    <t>521.160.70</t>
  </si>
  <si>
    <t>Instrumentos de Registro y Control de Notificaciones Jurídicas y Administrativas</t>
  </si>
  <si>
    <t>521.160.75</t>
  </si>
  <si>
    <t xml:space="preserve">Instrumentos de Registro y Control de Remisiones Judiciales </t>
  </si>
  <si>
    <t>521.160.85</t>
  </si>
  <si>
    <t>Instrumentos de Registro y Control de Suministro de Alimentos</t>
  </si>
  <si>
    <t>521.160.90</t>
  </si>
  <si>
    <t xml:space="preserve">Instrumentos de Registro y Control de Visitas </t>
  </si>
  <si>
    <t>521.160.95</t>
  </si>
  <si>
    <t xml:space="preserve">Instrumentos de Registro y Control de Visitas de Apoderados </t>
  </si>
  <si>
    <t>521.265.25</t>
  </si>
  <si>
    <t>Resoluciones Sancionatorias o Absolutorias</t>
  </si>
  <si>
    <t>531.35</t>
  </si>
  <si>
    <t>CÁTEDRAS EN DERECHOS HUMANOS</t>
  </si>
  <si>
    <t>GARANTÍAS PARA EL EJERCICIO DE LOS DERECHOS HUMANOS DE LAS PERSONAS LGBTI</t>
  </si>
  <si>
    <t>531.150.5</t>
  </si>
  <si>
    <t>531.150.10</t>
  </si>
  <si>
    <t>531.150.20</t>
  </si>
  <si>
    <t>Informes de Atención de Casas de Justicia</t>
  </si>
  <si>
    <t>531.150.60</t>
  </si>
  <si>
    <t>531.160.25</t>
  </si>
  <si>
    <t>Instrumentos de Registro y Control de Evaluación a Unidades de Acceso a la Justicia</t>
  </si>
  <si>
    <t xml:space="preserve">MEDIDAS PROVISIONALES DE PROTECCIÓN EN DERECHOS HUMANOS </t>
  </si>
  <si>
    <t>531.215.30</t>
  </si>
  <si>
    <t>Planes de Acción de Casas de Justicia</t>
  </si>
  <si>
    <t>531.215.95</t>
  </si>
  <si>
    <t>Plan Estratégico del Sistema Distrital de Justicia</t>
  </si>
  <si>
    <t>541.10</t>
  </si>
  <si>
    <t>541.10.80</t>
  </si>
  <si>
    <t>Actas del Comité de Apoyo y Seguimiento a la Línea de Emergencias 123</t>
  </si>
  <si>
    <t>541.150.10</t>
  </si>
  <si>
    <t>541.150.40</t>
  </si>
  <si>
    <t xml:space="preserve">Informes de Desempeño de los Operadores de la Sala Unificada de Recepción </t>
  </si>
  <si>
    <t>541.150.45</t>
  </si>
  <si>
    <t xml:space="preserve">Informes de Desempeño de los Operadores de las Agencias </t>
  </si>
  <si>
    <t>541.150.60</t>
  </si>
  <si>
    <t>541.160.5</t>
  </si>
  <si>
    <t>Instrumentos de Registro y Control a Incidentes de Alto Impacto</t>
  </si>
  <si>
    <t>541.160.35</t>
  </si>
  <si>
    <t>Instrumentos de Registro y Control de Fallas en el Sistema de Recepción y Despacho</t>
  </si>
  <si>
    <t>541.160.50</t>
  </si>
  <si>
    <t>Instrumentos de Registro y Control de Llamadas al NUSE</t>
  </si>
  <si>
    <t>541.160.65</t>
  </si>
  <si>
    <t xml:space="preserve">Instrumentos de Registro y Control de Material Probatorio en Cadena de Custodia </t>
  </si>
  <si>
    <t>PLANES INTEGRALES DE CONVIVENCIA Y SEGURIDAD CIUDADANA–PICS-</t>
  </si>
  <si>
    <t>541.220.5</t>
  </si>
  <si>
    <t>Estrategias de Intervención para la Convivencia y  Seguridad Ciudadana</t>
  </si>
  <si>
    <t>541.220.10</t>
  </si>
  <si>
    <t>Pactos de Convivencia</t>
  </si>
  <si>
    <t>611.10.130</t>
  </si>
  <si>
    <t>611.10.175</t>
  </si>
  <si>
    <t>Actas del Comité Técnico de Desempeño Institucional</t>
  </si>
  <si>
    <t>611.150.5</t>
  </si>
  <si>
    <t>611.150.10</t>
  </si>
  <si>
    <t>611.150.35</t>
  </si>
  <si>
    <t>611.150.60</t>
  </si>
  <si>
    <t>611.215.5</t>
  </si>
  <si>
    <t>Planes Anticorrupción y de Atención al Ciudadano</t>
  </si>
  <si>
    <t>621.10.20</t>
  </si>
  <si>
    <t>Actas de Eliminación de Documentos</t>
  </si>
  <si>
    <t>621.10.65</t>
  </si>
  <si>
    <t>621.10.70</t>
  </si>
  <si>
    <t>621.10.75</t>
  </si>
  <si>
    <t>621.10.145</t>
  </si>
  <si>
    <t>Actas del Comité Interno de Archivo</t>
  </si>
  <si>
    <t>621.40</t>
  </si>
  <si>
    <t>CERTIFICACIONES DE ALMACENAMIENTO, APROVECHAMIENTO, TRATAMIENTO O DISPOSICIÓN FINAL DE RESIDUOS</t>
  </si>
  <si>
    <t>621.65</t>
  </si>
  <si>
    <t>621.65.5</t>
  </si>
  <si>
    <t>621.65.10</t>
  </si>
  <si>
    <t>621.65.15</t>
  </si>
  <si>
    <t>621.65.20</t>
  </si>
  <si>
    <t>621.75</t>
  </si>
  <si>
    <t>621.75.10</t>
  </si>
  <si>
    <t>Conceptos Previos  para Juegos Localizados de Suerte y Azar</t>
  </si>
  <si>
    <t>621.85</t>
  </si>
  <si>
    <t>CUENTAS MENSUALES DE ALMACÉN</t>
  </si>
  <si>
    <t>621.150.10</t>
  </si>
  <si>
    <t>621.150.60</t>
  </si>
  <si>
    <t>621.155.5</t>
  </si>
  <si>
    <t>621.155.10</t>
  </si>
  <si>
    <t>621.155.15</t>
  </si>
  <si>
    <t>621.155.20</t>
  </si>
  <si>
    <t>621.155.25</t>
  </si>
  <si>
    <t>621.170.5</t>
  </si>
  <si>
    <t>621.170.10</t>
  </si>
  <si>
    <t>621.215.10</t>
  </si>
  <si>
    <t>621.215.70</t>
  </si>
  <si>
    <t>Planes de Gestión Integral de Residuos</t>
  </si>
  <si>
    <t>Planes Institucionales de Archivos - PINAR</t>
  </si>
  <si>
    <t>621.235.20</t>
  </si>
  <si>
    <t>621.250.5</t>
  </si>
  <si>
    <t>621.250.10</t>
  </si>
  <si>
    <t>621.250.15</t>
  </si>
  <si>
    <t>621.265.5</t>
  </si>
  <si>
    <t>Resoluciones de Autorización y Seguimiento a Concursos</t>
  </si>
  <si>
    <t>621.265.10</t>
  </si>
  <si>
    <t>Resoluciones de Pago a Delegados para Sorteos, Concursos y Espectáculos Públicos</t>
  </si>
  <si>
    <t>621.265.15</t>
  </si>
  <si>
    <t>Resoluciones de Registro para Parques de Diversiones, Atracciones o Dispositivos de Entretenimiento y Juegos  Localizados de Habilidad y  Destreza</t>
  </si>
  <si>
    <t>621.265.20</t>
  </si>
  <si>
    <t>Resoluciones para Actividades de Aglomeración de Público</t>
  </si>
  <si>
    <t>SISTEMA INTEGRADO DE CONSERVACIÓN Y PRESERVACIÓN</t>
  </si>
  <si>
    <t>631.10</t>
  </si>
  <si>
    <t>631.101.25</t>
  </si>
  <si>
    <t xml:space="preserve">Actas del Comité del Sistema Integrado de Gestión </t>
  </si>
  <si>
    <t>631.150.5</t>
  </si>
  <si>
    <t>631.150.10</t>
  </si>
  <si>
    <t>631.150.25</t>
  </si>
  <si>
    <t>Informes de Auditoría Interna al Sistema Integrado de Gestión</t>
  </si>
  <si>
    <t>631.150.60</t>
  </si>
  <si>
    <t>Informes de Seguimiento al Plan de Mejoramiento</t>
  </si>
  <si>
    <t>Informes de Servicios No Conforme</t>
  </si>
  <si>
    <t>631.160.20</t>
  </si>
  <si>
    <t>631.160.40</t>
  </si>
  <si>
    <t>631.160.45</t>
  </si>
  <si>
    <t>Instrumentos de Registro y Control de Inspecciones Ambientales</t>
  </si>
  <si>
    <t>631.160.55</t>
  </si>
  <si>
    <t xml:space="preserve">Instrumentos de Registro y Control de los Requisitos Legales Ambientales </t>
  </si>
  <si>
    <t>631.165.5</t>
  </si>
  <si>
    <t>Cuadros de Caracterización</t>
  </si>
  <si>
    <t>631.165.10</t>
  </si>
  <si>
    <t>Control de Documentos</t>
  </si>
  <si>
    <t>631.165.15</t>
  </si>
  <si>
    <t>631.165.20</t>
  </si>
  <si>
    <t>Manuales de  Calidad</t>
  </si>
  <si>
    <t>631.165.25</t>
  </si>
  <si>
    <t>Manuales de  Procedimientos</t>
  </si>
  <si>
    <t>631.185.5</t>
  </si>
  <si>
    <t>631.215.40</t>
  </si>
  <si>
    <t>631.215.45</t>
  </si>
  <si>
    <t>Planes de Continuidad de Negocio</t>
  </si>
  <si>
    <t>631.215.55</t>
  </si>
  <si>
    <t>631.215.65</t>
  </si>
  <si>
    <t>631.215.90</t>
  </si>
  <si>
    <t>Planes Estratégicos de Sistemas de Información PESI</t>
  </si>
  <si>
    <t>Planes Operativos o de Gestión</t>
  </si>
  <si>
    <t>631.240.5</t>
  </si>
  <si>
    <t>631.240.10</t>
  </si>
  <si>
    <t>641.10.18</t>
  </si>
  <si>
    <t>641.20</t>
  </si>
  <si>
    <t>641.50</t>
  </si>
  <si>
    <t>641.70</t>
  </si>
  <si>
    <t>641.70.5</t>
  </si>
  <si>
    <t>641.70.10</t>
  </si>
  <si>
    <t>641.70.15</t>
  </si>
  <si>
    <t>641.80</t>
  </si>
  <si>
    <t>CONCILIACIONES CONTABLES</t>
  </si>
  <si>
    <t>641.80.5</t>
  </si>
  <si>
    <t xml:space="preserve">Conciliaciones Contables </t>
  </si>
  <si>
    <t>641.95</t>
  </si>
  <si>
    <t xml:space="preserve">CUENTAS BANCARIAS </t>
  </si>
  <si>
    <t>641.150.10</t>
  </si>
  <si>
    <t>641.150.50</t>
  </si>
  <si>
    <t>641.150.60</t>
  </si>
  <si>
    <t>641.180.5</t>
  </si>
  <si>
    <t>641.180.10</t>
  </si>
  <si>
    <t>641.180.15</t>
  </si>
  <si>
    <t>641.235.5</t>
  </si>
  <si>
    <t>CD</t>
  </si>
  <si>
    <t>VHS</t>
  </si>
  <si>
    <t>BETAMAX</t>
  </si>
  <si>
    <t>BETACAM</t>
  </si>
  <si>
    <t>AZ</t>
  </si>
  <si>
    <t>LIBRO</t>
  </si>
  <si>
    <t>ENTIDAD PRODUCTORA</t>
  </si>
  <si>
    <t>UNIDAD ADMINISTRATIVA</t>
  </si>
  <si>
    <t>OFICINA PRODUCTORA</t>
  </si>
  <si>
    <t>Dirección Administrativa</t>
  </si>
  <si>
    <t>Dirección Financiera</t>
  </si>
  <si>
    <t>Oficina de Asuntos Disciplinarios</t>
  </si>
  <si>
    <t>Subsecretaría de Gestión Institucional</t>
  </si>
  <si>
    <t>Dirección Jurídica</t>
  </si>
  <si>
    <t>Dirección para la Gestión del Talento Humano</t>
  </si>
  <si>
    <t>Oficina Asesora de Planeación</t>
  </si>
  <si>
    <t>Subsecretaría de Gestión Local</t>
  </si>
  <si>
    <t>Dirección para la Gestión del Desarrollo Local</t>
  </si>
  <si>
    <t>Dirección de Contratación</t>
  </si>
  <si>
    <t>Subdirección de Asuntos Étnicos</t>
  </si>
  <si>
    <t>Oficina de Control Interno</t>
  </si>
  <si>
    <t>Despacho</t>
  </si>
  <si>
    <t>Dirección para la Gestión Policiva</t>
  </si>
  <si>
    <t>Dirección de Derechos Humanos</t>
  </si>
  <si>
    <t>Dirección de Convivencia y Diálogo Social</t>
  </si>
  <si>
    <t>Secretaría Distrital de Gobierno</t>
  </si>
  <si>
    <t>Dirección para la Gestión Administrativa Especial de Policía</t>
  </si>
  <si>
    <t>DEPENDENCIA</t>
  </si>
  <si>
    <t>Alcaldías Locales</t>
  </si>
  <si>
    <t>Oficina Asesora de Comunicaciones</t>
  </si>
  <si>
    <t>Dirección de Relaciones Políticas</t>
  </si>
  <si>
    <t>Subdirección de Asuntos de Libertad Religiosa y de Conciencia</t>
  </si>
  <si>
    <t>Dirección de Tecnologías e Información</t>
  </si>
  <si>
    <t>Subsecretaría para la Gobernabilidad y la Garantía de Derechos</t>
  </si>
  <si>
    <t>GRUPO PRODUCTOR</t>
  </si>
  <si>
    <t>180.230</t>
  </si>
  <si>
    <t>CÓDIGO</t>
  </si>
  <si>
    <t>OBJETO</t>
  </si>
  <si>
    <t>Inventario Documental en Estado Formal</t>
  </si>
  <si>
    <t>Inventario de Documentos de Apoyo</t>
  </si>
  <si>
    <t>Inventario para Transferencia Secundaria</t>
  </si>
  <si>
    <t>Inventario Documental en Estado Natural</t>
  </si>
  <si>
    <t>Inventario para Transferencia Primaria</t>
  </si>
  <si>
    <t>100.135</t>
  </si>
  <si>
    <t>100.265</t>
  </si>
  <si>
    <t>110.135</t>
  </si>
  <si>
    <t>110.145</t>
  </si>
  <si>
    <t>120.125</t>
  </si>
  <si>
    <t>120.135</t>
  </si>
  <si>
    <t>120.155</t>
  </si>
  <si>
    <t>120.160</t>
  </si>
  <si>
    <t>120.165</t>
  </si>
  <si>
    <t>120.175</t>
  </si>
  <si>
    <t>120.185</t>
  </si>
  <si>
    <t>120.190</t>
  </si>
  <si>
    <t>120.195</t>
  </si>
  <si>
    <t>120.210</t>
  </si>
  <si>
    <t>120.215</t>
  </si>
  <si>
    <t>120.220</t>
  </si>
  <si>
    <t>120.225</t>
  </si>
  <si>
    <t>120.235</t>
  </si>
  <si>
    <t>120.245</t>
  </si>
  <si>
    <t>120.265</t>
  </si>
  <si>
    <t>130.135</t>
  </si>
  <si>
    <t>130.145</t>
  </si>
  <si>
    <t>130.150</t>
  </si>
  <si>
    <t>130.195</t>
  </si>
  <si>
    <t>130.215</t>
  </si>
  <si>
    <t>140.135</t>
  </si>
  <si>
    <t>140.190</t>
  </si>
  <si>
    <t>140.195</t>
  </si>
  <si>
    <t>150.135</t>
  </si>
  <si>
    <t>150.195</t>
  </si>
  <si>
    <t>160.135</t>
  </si>
  <si>
    <t>160.200</t>
  </si>
  <si>
    <t>170.135</t>
  </si>
  <si>
    <t>180.135</t>
  </si>
  <si>
    <t>180.205</t>
  </si>
  <si>
    <t>180.265</t>
  </si>
  <si>
    <t>200.135</t>
  </si>
  <si>
    <t>210.135</t>
  </si>
  <si>
    <t>220.100</t>
  </si>
  <si>
    <t>220.105</t>
  </si>
  <si>
    <t>220.135</t>
  </si>
  <si>
    <t>220.220</t>
  </si>
  <si>
    <t>220.260</t>
  </si>
  <si>
    <t>220.265</t>
  </si>
  <si>
    <t>310.120</t>
  </si>
  <si>
    <t>310.135</t>
  </si>
  <si>
    <t>310.210</t>
  </si>
  <si>
    <t>320.195</t>
  </si>
  <si>
    <t>320.215</t>
  </si>
  <si>
    <t>400.135</t>
  </si>
  <si>
    <t>410.130</t>
  </si>
  <si>
    <t>410.135</t>
  </si>
  <si>
    <t>410.145</t>
  </si>
  <si>
    <t>410.180</t>
  </si>
  <si>
    <t>410.195</t>
  </si>
  <si>
    <t>410.210</t>
  </si>
  <si>
    <t>420.110</t>
  </si>
  <si>
    <t>420.125</t>
  </si>
  <si>
    <t>420.135</t>
  </si>
  <si>
    <t>420.140</t>
  </si>
  <si>
    <t>420.155</t>
  </si>
  <si>
    <t>420.195</t>
  </si>
  <si>
    <t>420.210</t>
  </si>
  <si>
    <t>420.235</t>
  </si>
  <si>
    <t>420.240</t>
  </si>
  <si>
    <t>420.255</t>
  </si>
  <si>
    <t>430.135</t>
  </si>
  <si>
    <t>430.160</t>
  </si>
  <si>
    <t>430.165</t>
  </si>
  <si>
    <t>430.175</t>
  </si>
  <si>
    <t>430.185</t>
  </si>
  <si>
    <t>430.210</t>
  </si>
  <si>
    <t>440.115</t>
  </si>
  <si>
    <t>440.135</t>
  </si>
  <si>
    <t>440.170</t>
  </si>
  <si>
    <t>440.195</t>
  </si>
  <si>
    <t>440.215</t>
  </si>
  <si>
    <t>440.250</t>
  </si>
  <si>
    <t>450.135</t>
  </si>
  <si>
    <t>3101.195</t>
  </si>
  <si>
    <t>3102.135</t>
  </si>
  <si>
    <t>3102.195</t>
  </si>
  <si>
    <t>DEPENDENCIA FX</t>
  </si>
  <si>
    <t>Consejo de Justicia</t>
  </si>
  <si>
    <t>321.105</t>
  </si>
  <si>
    <t>321.110</t>
  </si>
  <si>
    <t>321.115</t>
  </si>
  <si>
    <t>321.120</t>
  </si>
  <si>
    <t>321.140</t>
  </si>
  <si>
    <t>321.150</t>
  </si>
  <si>
    <t>321.265</t>
  </si>
  <si>
    <t>Dirección de Gestión Humana</t>
  </si>
  <si>
    <t>Dirección de Seguimiento y Análisis Estratégico</t>
  </si>
  <si>
    <t>Oficina Asesora Jurídica</t>
  </si>
  <si>
    <t>Subsecretaría de Asuntos Locales y Desarrollo Ciudadano</t>
  </si>
  <si>
    <t>Dirección de Apoyo a Localidades</t>
  </si>
  <si>
    <t>Dirección Ejecutiva Local</t>
  </si>
  <si>
    <t>Subsecretaría de Asuntos para la Convivencia y Seguridad Ciudadana</t>
  </si>
  <si>
    <t>Dirección de Asuntos Étnicos</t>
  </si>
  <si>
    <t>Dirección de Cárcel Distrital</t>
  </si>
  <si>
    <t>Dirección de Seguridad</t>
  </si>
  <si>
    <t>Subsecretaría de Planeación y Gestión</t>
  </si>
  <si>
    <t>331</t>
  </si>
  <si>
    <t>Secretaría de Gobierno</t>
  </si>
  <si>
    <t xml:space="preserve">320 </t>
  </si>
  <si>
    <t>100/ACTAS</t>
  </si>
  <si>
    <t>100/Actas de Juramento de Colombiano por Adopción</t>
  </si>
  <si>
    <t>100/Actas del Comité Directivo</t>
  </si>
  <si>
    <t>100/Actas del Comité Distrital para la Lucha contra la Trata de Personas de Bogotá Distrito Capital</t>
  </si>
  <si>
    <t>100/CIRCULARES</t>
  </si>
  <si>
    <t>100/INFORMES</t>
  </si>
  <si>
    <t>100/Informes a Entidades de Control y Vigilancia</t>
  </si>
  <si>
    <t>100/Informes a Otras Entidades</t>
  </si>
  <si>
    <t>100/RESOLUCIONES</t>
  </si>
  <si>
    <t>110/ACTAS</t>
  </si>
  <si>
    <t>110/Actas de Sala de Decisión</t>
  </si>
  <si>
    <t>110/INFORMES</t>
  </si>
  <si>
    <t>110/Informes a Entidades de Control y Vigilancia</t>
  </si>
  <si>
    <t>110/Informe a Otras entidades</t>
  </si>
  <si>
    <t>110/Informes de Gestión</t>
  </si>
  <si>
    <t>110/INSTRUMENTOS DE REGISTRO Y CONTROL</t>
  </si>
  <si>
    <t>110/Instrumentos de Registro y Control de Notificaciones</t>
  </si>
  <si>
    <t>110/Instrumentos de Registro y Control de Reparto de Expedientes</t>
  </si>
  <si>
    <t>120/ACTAS</t>
  </si>
  <si>
    <t>120/Actas de Conciliación</t>
  </si>
  <si>
    <t>120/Actas de Disposición de Bienes Decomisados</t>
  </si>
  <si>
    <t>120/Actas del Comité Civil de Convivencia Local</t>
  </si>
  <si>
    <t>120/Actas del Comité de Contratación</t>
  </si>
  <si>
    <t>120/Actas del Consejo de Planeación Local</t>
  </si>
  <si>
    <t>120/Actas del Consejo Local de Gobierno</t>
  </si>
  <si>
    <t>120/ACTUACIONES ADMINISTRATIVAS</t>
  </si>
  <si>
    <t>120/Actuaciones Administrativas de Control a Establecimientos de Comercio</t>
  </si>
  <si>
    <t>120/Actuaciones Administrativas de Control a Obras y Urbanismo</t>
  </si>
  <si>
    <t>120/Actuaciones Administrativas de Control de Tarifas en Estacionamientos Fuera de Vía</t>
  </si>
  <si>
    <t>120/Actuaciones Administrativas de Inspección, Vigilancia y Control en Metrología Legal</t>
  </si>
  <si>
    <t>120/Actuaciones Administrativas de Restitución del Espacio Público</t>
  </si>
  <si>
    <t>120/ANTEPROYECTOS DE PRESUPUESTO</t>
  </si>
  <si>
    <t>120/CERTIFICACIONES</t>
  </si>
  <si>
    <t>120/Certificaciones de Propiedad Horizontal</t>
  </si>
  <si>
    <t>120/Certificaciones de Residencia</t>
  </si>
  <si>
    <t>120/CIERRES PRESUPUESTALES</t>
  </si>
  <si>
    <t>120/COMPROBANTES CONTABLES</t>
  </si>
  <si>
    <t>120/Comprobantes de Ajuste</t>
  </si>
  <si>
    <t>120/Comprobantes de Egreso</t>
  </si>
  <si>
    <t>120/Comprobantes de Ingreso</t>
  </si>
  <si>
    <t>120/COMPROBANTES DE ALMACÉN</t>
  </si>
  <si>
    <t>120/Comprobantes de Baja de Bienes</t>
  </si>
  <si>
    <t>120/Comprobantes de Ingreso de Bienes</t>
  </si>
  <si>
    <t>120/Comprobantes de Reintegro de Bienes</t>
  </si>
  <si>
    <t>120/Comprobantes de Salida de Bienes</t>
  </si>
  <si>
    <t>120/CONCEPTOS</t>
  </si>
  <si>
    <t>120/Conceptos Jurídicos</t>
  </si>
  <si>
    <t>120/CONCILIACIONES</t>
  </si>
  <si>
    <t>120/Conciliaciones Contables</t>
  </si>
  <si>
    <t>120/CONSECUTIVOS DE COMUNICACIONES OFICIALES</t>
  </si>
  <si>
    <t>120/CONTRATOS</t>
  </si>
  <si>
    <t>120/DECRETOS LOCALES</t>
  </si>
  <si>
    <t>120/DERECHOS DE PETICIÓN</t>
  </si>
  <si>
    <t>120/DESPACHOS COMISORIOS</t>
  </si>
  <si>
    <t>120/HISTORIALES DE VEHÍCULOS</t>
  </si>
  <si>
    <t>120/INFORMES</t>
  </si>
  <si>
    <t>120/Informes a Entidades de Control y Vigilancia</t>
  </si>
  <si>
    <t>120/Informes a Otras Entidades</t>
  </si>
  <si>
    <t>120/Informes de Control y Seguimiento a las PQRS</t>
  </si>
  <si>
    <t>120/Informes de Estados Contables</t>
  </si>
  <si>
    <t>120/Informes de Gestión</t>
  </si>
  <si>
    <t>120/Informes de Operativos a Espacio Público</t>
  </si>
  <si>
    <t>120/Informes de Operativos a Establecimientos de Comercio</t>
  </si>
  <si>
    <t>120/Informes de Operativos a Obras y Urbanismo</t>
  </si>
  <si>
    <t>120/Informes de Rendición de Cuentas</t>
  </si>
  <si>
    <t>120/INVENTARIOS</t>
  </si>
  <si>
    <t>120/Inventarios de Bienes Inmuebles</t>
  </si>
  <si>
    <t>120/Inventarios de Bienes Muebles</t>
  </si>
  <si>
    <t>120/LIBROS AUXILIARES DE CAJA MENOR</t>
  </si>
  <si>
    <t>120/LIBROS CONTABLES</t>
  </si>
  <si>
    <t>120/Libros Auxiliares</t>
  </si>
  <si>
    <t>120/Libros de Diario</t>
  </si>
  <si>
    <t>120/Libros Mayores</t>
  </si>
  <si>
    <t>120/MODIFICACIONES PRESUPUESTALES</t>
  </si>
  <si>
    <t>120/ÓRDENES DE PAGOS</t>
  </si>
  <si>
    <t>120/PIEZAS DE COMUNICACIÓN</t>
  </si>
  <si>
    <t>120/Piezas de Comunicación Externas</t>
  </si>
  <si>
    <t>120/Piezas de Comunicación Internas</t>
  </si>
  <si>
    <t>120/PLANES</t>
  </si>
  <si>
    <t>120/Planes Anuales de Adquisiciones</t>
  </si>
  <si>
    <t>120/Planes de Desarrollo Local</t>
  </si>
  <si>
    <t>120/PROGRAMAS</t>
  </si>
  <si>
    <t>120/Programas Anuales Mensualizados de Caja</t>
  </si>
  <si>
    <t>120/PROYECTOS</t>
  </si>
  <si>
    <t>120/Proyectos de Inversión Local</t>
  </si>
  <si>
    <t>120/QUERELLAS</t>
  </si>
  <si>
    <t>120/REGISTROS DE MEDIDAS CORRECTIVAS</t>
  </si>
  <si>
    <t>120/REGISTROS DE COMUNICACIONES OFICIALES</t>
  </si>
  <si>
    <t>120/Registros de Comunicaciones Oficiales Enviadas</t>
  </si>
  <si>
    <t>120/Registros de Comunicaciones Oficiales Internas</t>
  </si>
  <si>
    <t>120/Registros de Comunicaciones Oficiales Recibidas</t>
  </si>
  <si>
    <t>120/REGISTROS DE PERROS POTENCIALMENTE PELIGROSOS</t>
  </si>
  <si>
    <t>120/RESOLUCIONES</t>
  </si>
  <si>
    <t>130/ACTAS</t>
  </si>
  <si>
    <t>130/Actas del Comité Institucional de Gestión y Desempeño</t>
  </si>
  <si>
    <t>130/Actas del Comité Sectorial de Gestión y Desempeño</t>
  </si>
  <si>
    <t>130/INFORMES</t>
  </si>
  <si>
    <t>130/Informes a Entidades de Control y Vigilancia</t>
  </si>
  <si>
    <t>130/Informes a Otras Entidades</t>
  </si>
  <si>
    <t>130/Informes de Gestión</t>
  </si>
  <si>
    <t>130/Informes de Ejecución y Seguimiento de la Política Pública</t>
  </si>
  <si>
    <t>130/INSTRUMENTOS DE REGISTRO Y CONTROL</t>
  </si>
  <si>
    <t>130/Instrumentos de Registro y Control de Aspectos Ambientales</t>
  </si>
  <si>
    <t>130/Instrumentos de Registro y Control de Identificación, Evaluación y Actualización de Aspectos e Impactos Ambientales</t>
  </si>
  <si>
    <t>130/Instrumentos de Registro y Control de los Requisitos Legales Ambientales</t>
  </si>
  <si>
    <t>130/INSTRUMENTOS DEL SISTEMA DE GESTIÓN DE LA CALIDAD</t>
  </si>
  <si>
    <t>130/Cuadros de Caracterización Documental</t>
  </si>
  <si>
    <t>130/Listados Maestros de Documentos Internos y Externos</t>
  </si>
  <si>
    <t>130/Manuales de Procedimientos</t>
  </si>
  <si>
    <t>130/PLANES</t>
  </si>
  <si>
    <t>130/Planes Anticorrupción y Atención al Ciudadano</t>
  </si>
  <si>
    <t>130/Planes de Emergencias Ambientales</t>
  </si>
  <si>
    <t>130/Planes de Formación y Toma de Conciencia en Gestión Ambiental</t>
  </si>
  <si>
    <t>130/Planes de Gestión Integral de Residuos Peligrosos</t>
  </si>
  <si>
    <t>130/Planes de Mejoramiento</t>
  </si>
  <si>
    <t>130/Planes Estratégicos Institucionales</t>
  </si>
  <si>
    <t>130/Planes Estratégicos Sectoriales</t>
  </si>
  <si>
    <t>130/Planes Institucionales de Gestión Ambiental</t>
  </si>
  <si>
    <t>130/PROYECTOS</t>
  </si>
  <si>
    <t>130/Proyectos de Inversión</t>
  </si>
  <si>
    <t>140/INFORMES</t>
  </si>
  <si>
    <t>140/Informes de Monitoreo de Medios</t>
  </si>
  <si>
    <t>140/PIEZAS DE COMUNICACIÓN</t>
  </si>
  <si>
    <t>140/Piezas de Comunicación Externas</t>
  </si>
  <si>
    <t>140/Piezas de Comunicación Internas</t>
  </si>
  <si>
    <t>140/PLANES</t>
  </si>
  <si>
    <t>140/Planes Estratégicos de Comunicaciones</t>
  </si>
  <si>
    <t>150/ACTAS</t>
  </si>
  <si>
    <t>150/Actas del Comité Institucional de Coordinación de Control Interno</t>
  </si>
  <si>
    <t>150/INFORMES</t>
  </si>
  <si>
    <t>150/Informes a Entidades de Control y Vigilancia</t>
  </si>
  <si>
    <t>150/Informes a Otras Entidades</t>
  </si>
  <si>
    <t>150/Informes de Auditorías Internas</t>
  </si>
  <si>
    <t>150/Informes de Gestión</t>
  </si>
  <si>
    <t>150/Informes Ejecutivos del Sistema de Control Interno</t>
  </si>
  <si>
    <t>150/PLANES</t>
  </si>
  <si>
    <t>150/Planes Anuales de Auditoría</t>
  </si>
  <si>
    <t>150/Planes de Manejo de Riesgos</t>
  </si>
  <si>
    <t>160/INFORMES</t>
  </si>
  <si>
    <t>160/Informes a Entidades de Control y Vigilancia</t>
  </si>
  <si>
    <t>160/Informes a Otras Entidades</t>
  </si>
  <si>
    <t>160/PROCESOS DISCIPLINARIOS</t>
  </si>
  <si>
    <t>160/Procesos Disciplinarios Ordinarios</t>
  </si>
  <si>
    <t>160/Procesos Disciplinarios Verbales</t>
  </si>
  <si>
    <t>170/ACTAS</t>
  </si>
  <si>
    <t>170/Actas de la Comisión Distrital para la Coordinación y Seguimiento de los Procesos Electorales</t>
  </si>
  <si>
    <t>170/Actas del Comité de Seguimiento a las Relaciones con el Concejo de Bogotá</t>
  </si>
  <si>
    <t>170/Actas del Comité de Seguimiento a las Relaciones con el Congreso de la República</t>
  </si>
  <si>
    <t>170/INFORMES</t>
  </si>
  <si>
    <t>170/Informes a Entidades de Control y Vigilancia</t>
  </si>
  <si>
    <t>170/Informes a Otras Entidades</t>
  </si>
  <si>
    <t>170/Informes de Control Político del Concejo de Bogotá</t>
  </si>
  <si>
    <t>170/Informes de Control Político del Congreso de la República</t>
  </si>
  <si>
    <t>170/Informes de Gestión</t>
  </si>
  <si>
    <t>170/Informes de Seguimiento a Proyectos de Ley</t>
  </si>
  <si>
    <t>170/Informes de Viabilidad Técnica y Jurídica a Proyectos de Acuerdo</t>
  </si>
  <si>
    <t>180/ACCIONES CONSTITUCIONALES</t>
  </si>
  <si>
    <t>180/Acciones de Grupo</t>
  </si>
  <si>
    <t>180/Acciones de Tutela</t>
  </si>
  <si>
    <t>180/Acciones Populares</t>
  </si>
  <si>
    <t>180/ACTAS</t>
  </si>
  <si>
    <t>180/Actas del Comité Interno de Conciliación</t>
  </si>
  <si>
    <t>180/COBROS PERSUASIVOS</t>
  </si>
  <si>
    <t>180/CONCEPTOS</t>
  </si>
  <si>
    <t>180/Conceptos Jurídicos</t>
  </si>
  <si>
    <t>180/CONCILIACIONES</t>
  </si>
  <si>
    <t>180/Conciliaciones Prejudiciales</t>
  </si>
  <si>
    <t>180/HISTORIALES DE ACTIVIDADES DE AGLOMERACIÓN DE PÚBLICO</t>
  </si>
  <si>
    <t>180/INFORMES</t>
  </si>
  <si>
    <t>180/Informes a Entidades de Control y Vigilancia</t>
  </si>
  <si>
    <t>180/Informes a Otras Entidades</t>
  </si>
  <si>
    <t>180/Informes de Gestión</t>
  </si>
  <si>
    <t>180/PROCESOS JUDICIALES</t>
  </si>
  <si>
    <t>180/REGISTROS DE REQUISITOS LEGALES</t>
  </si>
  <si>
    <t>180/RESOLUCIONES</t>
  </si>
  <si>
    <t>200/ACTAS</t>
  </si>
  <si>
    <t>200/Actas de la Comisión Intersectorial de Gestión y Desarrollo Local del Distrito Capital</t>
  </si>
  <si>
    <t>200/Actas del Consejo Consultivo de Descentralización y Desconcentración</t>
  </si>
  <si>
    <t>200/Actas del Consejo de Alcaldes</t>
  </si>
  <si>
    <t>200/INFORMES</t>
  </si>
  <si>
    <t>200/Informes de Seguimiento a los Consejos Locales de Gobierno</t>
  </si>
  <si>
    <t>210/CONCEPTOS</t>
  </si>
  <si>
    <t>210/Conceptos Técnicos de Proyectos de Inversión</t>
  </si>
  <si>
    <t>210/INFORMES</t>
  </si>
  <si>
    <t>210/Informes de Seguimiento a Obligaciones por Pagar</t>
  </si>
  <si>
    <t>220/COBROS PERSUASIVOS</t>
  </si>
  <si>
    <t>220/CERTIFICACIONES</t>
  </si>
  <si>
    <t>220/Certificaciones de Sello Seguro</t>
  </si>
  <si>
    <t>220/CONCEPTOS</t>
  </si>
  <si>
    <t>220/Conceptos Previos para Juegos Localizados de Suerte y Azar</t>
  </si>
  <si>
    <t>220/HISTORIALES DE AUTORIZACIÓN Y SEGUIMIENTO A CONCURSOS</t>
  </si>
  <si>
    <t>220/HISTORIALES DE DELEGACIONES PARA SORTEOS, CONCURSOS Y ESPECTÁCULOS PÚBLICOS</t>
  </si>
  <si>
    <t>220/INFORMES</t>
  </si>
  <si>
    <t>220/Informes de Gestión</t>
  </si>
  <si>
    <t>220/QUERELLAS</t>
  </si>
  <si>
    <t>220/REGISTROS PARA PARQUES DE DIVERSIONES, ATRACCIONES O DISPOSITIVOS DE ENTRETENIMIENTO Y JUEGOS LOCALIZADOS DE HABILIDAD Y DESTREZA</t>
  </si>
  <si>
    <t>220/RESOLUCIONES</t>
  </si>
  <si>
    <t>300/ACTAS</t>
  </si>
  <si>
    <t>300/Acta del Comité Civil de Convivencia Distrital</t>
  </si>
  <si>
    <t>300/Acta de Comité Distrital de Atención a las Victimas de Graves Violaciones a los Derechos Humanos, Delitos de Lesa Humanidad y Crímenes de Guerra</t>
  </si>
  <si>
    <t>310/HISTORIALES DE INGRESO A CASAS DE REFUGIO</t>
  </si>
  <si>
    <t>310/INFORMES</t>
  </si>
  <si>
    <t>310/Informes Anuales de Evaluación del Sistema Distrital de Derechos Humanos</t>
  </si>
  <si>
    <t>310/PROGRAMAS</t>
  </si>
  <si>
    <t>310/Programas Distritales de Educación en Derechos Humanos para la Paz y la Reconciliación</t>
  </si>
  <si>
    <t>3101/ACTAS</t>
  </si>
  <si>
    <t>3101/Actas del Comité Distrital de Libertad Religiosa</t>
  </si>
  <si>
    <t>3101/PLANES</t>
  </si>
  <si>
    <t>3101/Planes de Acción de Formulación y Ejecución de la Política Pública sobre Libertad de Culto y Conciencia</t>
  </si>
  <si>
    <t>3102/ACTAS</t>
  </si>
  <si>
    <t>3102/Actas del Consejo Consultivo y de Concertación para los Pueblos Indígenas en Bogotá D.C.</t>
  </si>
  <si>
    <t>3102/Actas del Consejo Distrital de Comunidades Negras, Afrocolombianas Raizales y Palenqueras</t>
  </si>
  <si>
    <t>3102/INFORMES</t>
  </si>
  <si>
    <t>3102/Informes de Fortalecimiento a los Pueblos Indígenas Asentados en el Distrito Capital</t>
  </si>
  <si>
    <t>3102/PLANES</t>
  </si>
  <si>
    <t>3102/Planes Integrales de Acciones Afirmativas para el Reconocimiento de la Diversidad Cultural y la Garantía de los Derechos de la Población Afrocolombiana, Negra y Palenquera</t>
  </si>
  <si>
    <t>320/PLANES</t>
  </si>
  <si>
    <t>320/Planes de Intervención Territorial</t>
  </si>
  <si>
    <t>320/PROYECTOS</t>
  </si>
  <si>
    <t>320/Proyectos de Iniciativas Ciudadanas para la Promoción de los Derechos Humanos</t>
  </si>
  <si>
    <t>400/DERECHOS DE PETICIÓN</t>
  </si>
  <si>
    <t>400/INFORMES</t>
  </si>
  <si>
    <t>400/Informes a Entidades de Control y Vigilancia</t>
  </si>
  <si>
    <t>400/Informes de Control y Seguimiento a las PQRS</t>
  </si>
  <si>
    <t>400/Informes de Rendición de Cuentas</t>
  </si>
  <si>
    <t>400/Informes del Banco de Documentos de Identidad Extraviados</t>
  </si>
  <si>
    <t>410/ACTAS</t>
  </si>
  <si>
    <t>410/Actas de la Comisión de Personal</t>
  </si>
  <si>
    <t>410/Actas de Posesión de Jueces</t>
  </si>
  <si>
    <t>410/Actas del Comité de Convivencia Laboral</t>
  </si>
  <si>
    <t>410/Actas del Comité Interno de Reubicaciones</t>
  </si>
  <si>
    <t>410/Actas del Comité Paritario de Salud Ocupacional y Seguridad en el Trabajo</t>
  </si>
  <si>
    <t>410/AUTOLIQUIDACIONES DE APORTES AL SISTEMA DE SEGURIDAD SOCIAL</t>
  </si>
  <si>
    <t>410/HISTORIAS LABORALES</t>
  </si>
  <si>
    <t>410/INFORMES</t>
  </si>
  <si>
    <t>410/Informes a Otras Entidades</t>
  </si>
  <si>
    <t>410/INSTRUMENTOS DE REGISTRO Y CONTROL</t>
  </si>
  <si>
    <t>410/Instrumentos de Registro y Control de los Requisitos Legales en Seguridad y Salud en el Trabajo</t>
  </si>
  <si>
    <t>410/NÓMINA</t>
  </si>
  <si>
    <t>410/PLANES</t>
  </si>
  <si>
    <t>410/Planes de Bienestar Social</t>
  </si>
  <si>
    <t>410/Planes de Evacuación y Emergencias</t>
  </si>
  <si>
    <t>410/Planes de Incentivos y Estímulos</t>
  </si>
  <si>
    <t>410/Planes de Intervención de Seguridad y Salud en el Trabajo</t>
  </si>
  <si>
    <t>410/Planes de Salud Ocupacional</t>
  </si>
  <si>
    <t>410/Planes Institucionales de Capacitación</t>
  </si>
  <si>
    <t>410/PROGRAMAS</t>
  </si>
  <si>
    <t>420/ACTAS</t>
  </si>
  <si>
    <t>420/Actas de Eliminación Documental</t>
  </si>
  <si>
    <t>420/Actas de Transferencias Primarias</t>
  </si>
  <si>
    <t>420/Actas de Transferencias Secundarias</t>
  </si>
  <si>
    <t>420/COMPROBANTES DE ALMACÉN</t>
  </si>
  <si>
    <t>420/Comprobantes de Baja de Bienes</t>
  </si>
  <si>
    <t>420/Comprobantes de Ingreso de Bienes</t>
  </si>
  <si>
    <t>420/Comprobantes de Reintegro de Bienes</t>
  </si>
  <si>
    <t>420/Comprobantes de Salida de Bienes</t>
  </si>
  <si>
    <t>420/CONSECUTIVOS DE COMUNICACIONES OFICIALES</t>
  </si>
  <si>
    <t>420/HISTORIALES DE EQUIPO Y MAQUINARIA</t>
  </si>
  <si>
    <t>420/HISTORIALES DE VEHÍCULOS</t>
  </si>
  <si>
    <t>420/INFORMES</t>
  </si>
  <si>
    <t>420/Informes a Otras Entidades</t>
  </si>
  <si>
    <t>420/INSTRUMENTOS ARCHIVÍSTICOS</t>
  </si>
  <si>
    <t>420/Bancos Terminológicos</t>
  </si>
  <si>
    <t>420/Cuadros de Clasificación Documental</t>
  </si>
  <si>
    <t>420/Instrumentos de Descripción de Archivos</t>
  </si>
  <si>
    <t>420/Modelos de Requisitos</t>
  </si>
  <si>
    <t>420/Políticas de Gestión Documental</t>
  </si>
  <si>
    <t>420/Tablas de Control de Acceso</t>
  </si>
  <si>
    <t>420/Tablas de Retención Documental</t>
  </si>
  <si>
    <t>420/Tablas de Valoración Documental</t>
  </si>
  <si>
    <t>420/INVENTARIOS</t>
  </si>
  <si>
    <t>420/Inventarios de Bienes Inmuebles</t>
  </si>
  <si>
    <t>420/Inventarios de Bienes Muebles</t>
  </si>
  <si>
    <t>420/PLANES</t>
  </si>
  <si>
    <t>420/Planes Anuales de Adquisiciones</t>
  </si>
  <si>
    <t>420/Planes de Conservación Documental</t>
  </si>
  <si>
    <t>420/Planes de Preservación Digital a Largo Plazo</t>
  </si>
  <si>
    <t>420/Planes Institucionales de Archivos</t>
  </si>
  <si>
    <t>420/PROGRAMAS</t>
  </si>
  <si>
    <t>420/Programas de Gestión Documental</t>
  </si>
  <si>
    <t>420/REGISTROS DE COMUNICACIONES OFICIALES</t>
  </si>
  <si>
    <t>420/Registros de Comunicaciones Oficiales Enviadas</t>
  </si>
  <si>
    <t>420/Registros de Comunicaciones Oficiales Internas</t>
  </si>
  <si>
    <t>420/Registros de Comunicaciones Oficiales Recibidas</t>
  </si>
  <si>
    <t>420/REGISTROS DE PARQUEO DE VEHÍCULOS OFICIALES</t>
  </si>
  <si>
    <t>420/REGISTROS DEL SERVICIO DE TRANSPORTE</t>
  </si>
  <si>
    <t>430/ACTAS</t>
  </si>
  <si>
    <t>430/Actas del Comité Técnico de Sostenibilidad Contable</t>
  </si>
  <si>
    <t>430/ANTEPROYECTOS DE PRESUPUESTO</t>
  </si>
  <si>
    <t>430/CIERRES PRESUPUESTALES</t>
  </si>
  <si>
    <t>430/COMPROBANTES CONTABLES</t>
  </si>
  <si>
    <t>430/Comprobantes de Ajuste</t>
  </si>
  <si>
    <t>430/Comprobantes de Egreso</t>
  </si>
  <si>
    <t>430/Comprobantes de Ingreso</t>
  </si>
  <si>
    <t>430/CONCILIACIONES</t>
  </si>
  <si>
    <t>430/Conciliaciones Contables</t>
  </si>
  <si>
    <t>430/INFORMES</t>
  </si>
  <si>
    <t>430/Informes a Entidades de Control y Vigilancia</t>
  </si>
  <si>
    <t>430/Informes a Otras Entidades</t>
  </si>
  <si>
    <t>430/Informes de Ejecución Presupuestal</t>
  </si>
  <si>
    <t>430/Informes de Estados Contables</t>
  </si>
  <si>
    <t>430/LIBROS AUXILIARES DE CAJA MENOR</t>
  </si>
  <si>
    <t>430/LIBROS CONTABLES</t>
  </si>
  <si>
    <t>430/Libros Auxiliares</t>
  </si>
  <si>
    <t>430/Libros de Diario</t>
  </si>
  <si>
    <t>430/Libros Mayores</t>
  </si>
  <si>
    <t>430/MODIFICACIONES PRESUPUESTALES</t>
  </si>
  <si>
    <t>430/ÓRDENES DE PAGOS</t>
  </si>
  <si>
    <t>430/PROGRAMAS</t>
  </si>
  <si>
    <t>430/Programas Anuales Mensualizados de Caja</t>
  </si>
  <si>
    <t>440/HISTORIALES DE EQUIPOS DE CÓMPUTO</t>
  </si>
  <si>
    <t>440/INFORMES</t>
  </si>
  <si>
    <t>440/Informes a Entidades de Control y Vigilancia</t>
  </si>
  <si>
    <t>440/MANUALES</t>
  </si>
  <si>
    <t>440/Manuales de Aplicativos y Soluciones Informáticas</t>
  </si>
  <si>
    <t>440/PLANES</t>
  </si>
  <si>
    <t>440/Planes de Contingencia de Tecnologías de la Información</t>
  </si>
  <si>
    <t>440/Planes Estratégicos de Tecnologías de Información</t>
  </si>
  <si>
    <t>440/PROYECTOS</t>
  </si>
  <si>
    <t>440/Proyectos de Diseño, Desarrollo e Implementación de Soluciones Informáticas</t>
  </si>
  <si>
    <t>440/REGISTROS DE SERVICIOS DE TECNOLOGÍAS E INFORMACIÓN</t>
  </si>
  <si>
    <t>450/ACTAS</t>
  </si>
  <si>
    <t>450/Actas del Comité de Contratación</t>
  </si>
  <si>
    <t>450/CONTRATOS</t>
  </si>
  <si>
    <t>450/INFORMES</t>
  </si>
  <si>
    <t>450/Informes a Entidades de Control y Vigilancia</t>
  </si>
  <si>
    <t>450/Informes a Otras Entidades</t>
  </si>
  <si>
    <t>311/ACTAS</t>
  </si>
  <si>
    <t>311/Actas de Juramento de Colombiano por Adopción</t>
  </si>
  <si>
    <t>311/Actas del Comité Distrital del Programa Nacional de Casas de Justicia y Convivencia Ciudadana.</t>
  </si>
  <si>
    <t>311/Actas del Consejo Distrital de Seguridad</t>
  </si>
  <si>
    <t>311/CIRCULARES</t>
  </si>
  <si>
    <t>311/INFORMES</t>
  </si>
  <si>
    <t>311/Informes a Entidades de Control y Vigilancia</t>
  </si>
  <si>
    <t xml:space="preserve">311/Informes a Otros Organismos </t>
  </si>
  <si>
    <t>311/Informes de Rendición de Cuentas</t>
  </si>
  <si>
    <t>311/RESOLUCIONES</t>
  </si>
  <si>
    <t>320/ACTAS</t>
  </si>
  <si>
    <t xml:space="preserve">320/Actas de Sala de Decisión </t>
  </si>
  <si>
    <t>320/INFORMES</t>
  </si>
  <si>
    <t>320/Informes a Entidades de Control y Vigilancia</t>
  </si>
  <si>
    <t xml:space="preserve">320/Informes a Otros Organismos </t>
  </si>
  <si>
    <t xml:space="preserve">320/Informes de Gestión </t>
  </si>
  <si>
    <t>320/INSTRUMENTOS DE REGISTRO Y CONTROL</t>
  </si>
  <si>
    <t xml:space="preserve">320/Instrumentos de Registro y Control de Reparto de Expedientes </t>
  </si>
  <si>
    <t>321/ACTAS</t>
  </si>
  <si>
    <t>321/Actas de Conciliación</t>
  </si>
  <si>
    <t>321/Actas de Conformación de Punto de Atención Comunitaria</t>
  </si>
  <si>
    <t>321/Actas de Disposición de Bienes Decomisados</t>
  </si>
  <si>
    <t xml:space="preserve">321/Actas de Mediación </t>
  </si>
  <si>
    <t>321/Actas del Comité Coordinador de Inventarios</t>
  </si>
  <si>
    <t>321/Actas del Consejo de Planeación Local</t>
  </si>
  <si>
    <t xml:space="preserve">321/Actas del Consejo Local de Gobierno </t>
  </si>
  <si>
    <t>321/Actas del Consejo Local de Seguridad</t>
  </si>
  <si>
    <t>321/ACTUACIONES ADMINISTRATIVAS</t>
  </si>
  <si>
    <t>321/Actuaciones Administrativas de Control a Establecimientos de Comercio</t>
  </si>
  <si>
    <t>321/Actuaciones Administrativas de Control a Obras y Urbanismo</t>
  </si>
  <si>
    <t>321/Actuaciones Administrativas de Control de Tarifas en  Estacionamientos Fuera de Vía</t>
  </si>
  <si>
    <t>321/Actuaciones Administrativas de Restitución del Espacio Público</t>
  </si>
  <si>
    <t>321/ANTEPROYECTOS DE PRESUPUESTO</t>
  </si>
  <si>
    <t>321/BANCOS DE PROGRAMAS Y PROYECTOS LOCALES</t>
  </si>
  <si>
    <t>321/CERTIFICADOS</t>
  </si>
  <si>
    <t>321/Certificados de Propiedad Horizontal</t>
  </si>
  <si>
    <t xml:space="preserve">321/Certificados de Residencia </t>
  </si>
  <si>
    <t>321/CIERRES PRESUPUESTALES</t>
  </si>
  <si>
    <t>321/COBRO PERSUASIVO</t>
  </si>
  <si>
    <t>321/COMPROBANTES DE ALMACÉN</t>
  </si>
  <si>
    <t>321/Comprobantes de Baja de Bienes</t>
  </si>
  <si>
    <t>321/Comprobantes de Ingreso de Bienes</t>
  </si>
  <si>
    <t>321/Comprobantes de Reintegro de Bienes</t>
  </si>
  <si>
    <t>321/Comprobantes de Salida de Bienes</t>
  </si>
  <si>
    <t xml:space="preserve">321/COMPROBANTES DE CONTABILIDAD </t>
  </si>
  <si>
    <t>321/Comprobantes de ajuste</t>
  </si>
  <si>
    <t>321/Comprobantes de Egreso</t>
  </si>
  <si>
    <t>321/Comprobantes de Ingreso</t>
  </si>
  <si>
    <t xml:space="preserve">321/CONCEPTOS </t>
  </si>
  <si>
    <t>321/Conceptos Jurídicos</t>
  </si>
  <si>
    <t>321/CONCILIACIONES</t>
  </si>
  <si>
    <t>321/Conciliaciones Contables</t>
  </si>
  <si>
    <t>321/CONSECUTIVOS DE COMUNICACIONES OFICIALES</t>
  </si>
  <si>
    <t>321/CONTRATOS</t>
  </si>
  <si>
    <t>321/Contratación Directa</t>
  </si>
  <si>
    <t>321/Contratos por Concurso de Méritos</t>
  </si>
  <si>
    <t>321/Contratos por Licitación Pública</t>
  </si>
  <si>
    <t xml:space="preserve">321/Contratos por Selección Abreviada </t>
  </si>
  <si>
    <t>321/Convenios</t>
  </si>
  <si>
    <t>321/DECRETOS LOCALES</t>
  </si>
  <si>
    <t>321/DERECHOS DE PETICIÓN</t>
  </si>
  <si>
    <t>321/DESPACHOS COMISORIOS</t>
  </si>
  <si>
    <t>321/EJECUCIONES PRESUPUESTALES</t>
  </si>
  <si>
    <t>321/HISTORIALES DE VEHÍCULOS</t>
  </si>
  <si>
    <t>321/INFORMES</t>
  </si>
  <si>
    <t>321/Informes a Entidades de Control y Vigilancia</t>
  </si>
  <si>
    <t xml:space="preserve">321/Informes a Otros Organismos </t>
  </si>
  <si>
    <t>321/Informes de Control y  Seguimiento a las PQRS</t>
  </si>
  <si>
    <t>321/Informes de Estados Contables</t>
  </si>
  <si>
    <t xml:space="preserve">321/Informes de Gestión </t>
  </si>
  <si>
    <t>321/Informes de Operativos a Espacio Público</t>
  </si>
  <si>
    <t>321/Informes de Operativos a Establecimientos de Comercio</t>
  </si>
  <si>
    <t xml:space="preserve">321/Informes de Operativos a Obras y Urbanismo </t>
  </si>
  <si>
    <t>321/Informes de Rendición de Cuentas</t>
  </si>
  <si>
    <t>321/INVENTARIOS</t>
  </si>
  <si>
    <t>321/Inventarios de Bienes Inmuebles</t>
  </si>
  <si>
    <t>321/Inventarios de Bienes Muebles</t>
  </si>
  <si>
    <t>321/LIBROS AUXILIARES DE CAJA MENOR</t>
  </si>
  <si>
    <t xml:space="preserve">321/LIBROS CONTABLES </t>
  </si>
  <si>
    <t xml:space="preserve">321/Libros de Diario </t>
  </si>
  <si>
    <t xml:space="preserve">321/Libros Auxiliares </t>
  </si>
  <si>
    <t>321/Libros Mayores</t>
  </si>
  <si>
    <t>321/MODIFICACIONES PRESUPUESTALES</t>
  </si>
  <si>
    <t>321/ÓRDENES DE PAGOS</t>
  </si>
  <si>
    <t>321/PIEZAS DE COMUNICACIÓN</t>
  </si>
  <si>
    <t xml:space="preserve">321/Piezas de Comunicación Externas </t>
  </si>
  <si>
    <t>321/Piezas de Comunicación Internas</t>
  </si>
  <si>
    <t>321/PLANES</t>
  </si>
  <si>
    <t>321/Planes de Desarrollo Local</t>
  </si>
  <si>
    <t>321/Planes Operativos para la Formación en Convivencia Pacífica</t>
  </si>
  <si>
    <t>321/PROGRAMAS ANUALES MENSUALIZADOS DE CAJA PAC.</t>
  </si>
  <si>
    <t xml:space="preserve">321/PROYECTOS </t>
  </si>
  <si>
    <t>321/Proyectos de Inversión Local</t>
  </si>
  <si>
    <t xml:space="preserve">321/QUERELLAS </t>
  </si>
  <si>
    <t>321/Querellas de Amparo al Domicilio</t>
  </si>
  <si>
    <t xml:space="preserve">321/Querellas por Amenaza de Ruina </t>
  </si>
  <si>
    <t>321/Querellas por Perturbación a la Posesión</t>
  </si>
  <si>
    <t>321/Querellas por Violación a las Reglas de Convivencia - Procedimiento Ordinario</t>
  </si>
  <si>
    <t>321/Querellas por Violación a las Reglas de Convivencia - Procedimiento Sumario</t>
  </si>
  <si>
    <t>321/Querellas por Violación a las Reglas de Convivencia - Procedimiento Verbal</t>
  </si>
  <si>
    <t xml:space="preserve">321/REGISTROS DE COMUNICACIONES OFICIALES </t>
  </si>
  <si>
    <t xml:space="preserve">321/Registros de Comunicaciones Oficiales Enviadas </t>
  </si>
  <si>
    <t>321/Registros de Comunicaciones Oficiales Internas</t>
  </si>
  <si>
    <t xml:space="preserve">321/Registros de Comunicaciones Oficiales Recibidas </t>
  </si>
  <si>
    <t>321/RESOLUCIONES</t>
  </si>
  <si>
    <t xml:space="preserve">331/ACTAS </t>
  </si>
  <si>
    <t>331/Actas de la Comisión de Personal</t>
  </si>
  <si>
    <t>331/Actas del Comité de Convivencia Laboral</t>
  </si>
  <si>
    <t>331/Actas del Comité de Incentivos</t>
  </si>
  <si>
    <t>331/Actas del Comité Interno de Reubicaciones</t>
  </si>
  <si>
    <t>331/Actas del Comité Paritario de Salud Ocupacional</t>
  </si>
  <si>
    <t>331/AUTOLIQUIDACIONES DE APORTES AL SISTEMA DE SEGURIDAD SOCIAL</t>
  </si>
  <si>
    <t xml:space="preserve">331/HISTORIAS </t>
  </si>
  <si>
    <t>331/Historias Clínicas</t>
  </si>
  <si>
    <t>331/Historias Laborales</t>
  </si>
  <si>
    <t>331/INFORMES</t>
  </si>
  <si>
    <t>331/Informes a Entidades de Control y Vigilancia</t>
  </si>
  <si>
    <t>331/Informes de Accidentes de Trabajo</t>
  </si>
  <si>
    <t xml:space="preserve">331/Informes de Gestión </t>
  </si>
  <si>
    <t xml:space="preserve">331/INSTRUMENTOS DE REGISTRO Y CONTROL </t>
  </si>
  <si>
    <t>331/Instrumentos de Registro y Control de los Requisitos Legales en Seguridad y Salud en el Trabajo</t>
  </si>
  <si>
    <t>331/NÓMINAS</t>
  </si>
  <si>
    <t>331/PLANES</t>
  </si>
  <si>
    <t>331/Planes Anuales de Incentivos</t>
  </si>
  <si>
    <t>331/Planes Anuales de Seguridad y Salud en el Trabajo</t>
  </si>
  <si>
    <t>331/Planes de Bienestar del Personal</t>
  </si>
  <si>
    <t>331/Planes de Emergencias y Evacuación</t>
  </si>
  <si>
    <t>331/Planes de Intervención de Seguridad y Salud en el Trabajo</t>
  </si>
  <si>
    <t>331/Planes Estratégicos de Recursos Humanos</t>
  </si>
  <si>
    <t>331/Planes Institucionales de Capacitación del Personal</t>
  </si>
  <si>
    <t xml:space="preserve">331/PROGRAMAS </t>
  </si>
  <si>
    <t xml:space="preserve">331/Programas de Bienestar Social del Personal </t>
  </si>
  <si>
    <t>331/Programas de Capacitación de Personal</t>
  </si>
  <si>
    <t>331/Programas de Incentivos para el Personal</t>
  </si>
  <si>
    <t>331/Programas de Salud Ocupacional</t>
  </si>
  <si>
    <t>351/ACTAS</t>
  </si>
  <si>
    <t>351/Actas de la Comisión Distrital para la Coordinación y Seguimiento de los Procesos Electorales</t>
  </si>
  <si>
    <t>351/Actas del Comité de Seguimiento a las Relaciones con el Concejo de Bogotá</t>
  </si>
  <si>
    <t>351/Actas del Comité de Seguimiento a las Relaciones con el Congreso de la República</t>
  </si>
  <si>
    <t>351/INFORMES</t>
  </si>
  <si>
    <t>351/Informes a Entidades de Control y Vigilancia</t>
  </si>
  <si>
    <t xml:space="preserve">351/Informes a Otros Organismos </t>
  </si>
  <si>
    <t xml:space="preserve">351/Informes de Gestión </t>
  </si>
  <si>
    <t xml:space="preserve">351/Informes de Seguimiento a Debates de Control Político </t>
  </si>
  <si>
    <t>351/Informes de Seguimiento a Proposiciones</t>
  </si>
  <si>
    <t>351/Informes de Seguimiento a Proyectos de Acuerdo</t>
  </si>
  <si>
    <t>351/Informes de Seguimiento a Proyectos de Ley</t>
  </si>
  <si>
    <t>351/Informes de Viabilidad Técnica y Jurídica a Proyectos de Acuerdo</t>
  </si>
  <si>
    <t>351/Informes del Banco de  Documentos de Identidad Extraviados</t>
  </si>
  <si>
    <t>351/PIEZAS DE COMUNICACIÓN</t>
  </si>
  <si>
    <t xml:space="preserve">351/Piezas de Comunicación Externas </t>
  </si>
  <si>
    <t>351/Piezas de Comunicación Internas</t>
  </si>
  <si>
    <t>361/INFORMES</t>
  </si>
  <si>
    <t>361/Informes a Entidades de Control y Vigilancia</t>
  </si>
  <si>
    <t xml:space="preserve">361/Informes a Otros Organismos </t>
  </si>
  <si>
    <t xml:space="preserve">361/Informes de Gestión </t>
  </si>
  <si>
    <t>361/PROCESOS DISCIPLINARIOS</t>
  </si>
  <si>
    <t>361/Procesos Disciplinarios Ordinarios</t>
  </si>
  <si>
    <t>361/Procesos Disciplinarios Verbales</t>
  </si>
  <si>
    <t xml:space="preserve">371/ACTAS </t>
  </si>
  <si>
    <t>371/Actas del Comité de Coordinación del Sistema de Control Interno</t>
  </si>
  <si>
    <t>371/INFORMES</t>
  </si>
  <si>
    <t>371/Informes a Entidades de Control y Vigilancia</t>
  </si>
  <si>
    <t xml:space="preserve">371/Informes a Otros Organismos </t>
  </si>
  <si>
    <t>371/Informes de Auditorías Internas</t>
  </si>
  <si>
    <t xml:space="preserve">371/Informes de Gestión </t>
  </si>
  <si>
    <t xml:space="preserve">371/PLANES </t>
  </si>
  <si>
    <t>371/Planes Anuales de Auditoría</t>
  </si>
  <si>
    <t>371/Planes de Manejo de Riesgos</t>
  </si>
  <si>
    <t>381/ACCIONES CONSTITUCIONALES</t>
  </si>
  <si>
    <t>381/Acciones de Grupo</t>
  </si>
  <si>
    <t>381/Acciones de Tutela</t>
  </si>
  <si>
    <t>381/Acciones Populares</t>
  </si>
  <si>
    <t>381/ACTAS</t>
  </si>
  <si>
    <t>381/Actas del Comité de Contratación</t>
  </si>
  <si>
    <t xml:space="preserve">381/Actas del Comité Interno de Conciliación </t>
  </si>
  <si>
    <t xml:space="preserve">381/CONCEPTOS </t>
  </si>
  <si>
    <t>381/Conceptos Jurídicos</t>
  </si>
  <si>
    <t>381/CONCILIACIONES</t>
  </si>
  <si>
    <t>381/Conciliaciones Prejudiciales</t>
  </si>
  <si>
    <t>381/CONTRATOS</t>
  </si>
  <si>
    <t>381/Contratación Directa</t>
  </si>
  <si>
    <t>381/Contratos por Concurso de Méritos</t>
  </si>
  <si>
    <t>381/Contratos por Licitación Pública</t>
  </si>
  <si>
    <t xml:space="preserve">381/Contratos por Selección Abreviada </t>
  </si>
  <si>
    <t>381/Convenios</t>
  </si>
  <si>
    <t>381/DERECHOS DE PETICIÓN</t>
  </si>
  <si>
    <t>381/INFORMES</t>
  </si>
  <si>
    <t>381/Informes a Entidades de Control y Vigilancia</t>
  </si>
  <si>
    <t xml:space="preserve">381/Informes a Otros Organismos </t>
  </si>
  <si>
    <t xml:space="preserve">381/Informes de Gestión </t>
  </si>
  <si>
    <t xml:space="preserve">381/PROCESOS JUDICIALES </t>
  </si>
  <si>
    <t xml:space="preserve">381/Procesos Ante el Tribunal de Arbitramento </t>
  </si>
  <si>
    <t xml:space="preserve">381/Procesos Civiles </t>
  </si>
  <si>
    <t>381/Procesos Contencioso Administrativos</t>
  </si>
  <si>
    <t>381/Procesos Laborales</t>
  </si>
  <si>
    <t>411/ACTAS</t>
  </si>
  <si>
    <t>411/Actas de la Comisión Intersectorial de Gestión y Desarrollo Local del Distrito Capital</t>
  </si>
  <si>
    <t>411/Actas del Consejo Consultivo de Descentralización y Desconcentración</t>
  </si>
  <si>
    <t>411/Actas del Consejo de Alcaldes</t>
  </si>
  <si>
    <t>411/INFORMES</t>
  </si>
  <si>
    <t>411/Informes a Entidades de Control y Vigilancia</t>
  </si>
  <si>
    <t xml:space="preserve">411/Informes a Otros Organismos </t>
  </si>
  <si>
    <t xml:space="preserve">411/Informes de Gestión </t>
  </si>
  <si>
    <t xml:space="preserve">411/Informes de Seguimiento a los Consejos Locales de Gobierno </t>
  </si>
  <si>
    <t>421/INFORMES</t>
  </si>
  <si>
    <t xml:space="preserve">421/Informes a Otros Organismos </t>
  </si>
  <si>
    <t xml:space="preserve">421/Informes de Gestión </t>
  </si>
  <si>
    <t>441/INFORMES</t>
  </si>
  <si>
    <t xml:space="preserve">441/Informes a Otros Organismos </t>
  </si>
  <si>
    <t xml:space="preserve">441/Informes de Gestión </t>
  </si>
  <si>
    <t xml:space="preserve">511/ACTAS </t>
  </si>
  <si>
    <t xml:space="preserve">511/Actas del Comité de Seguridad y Convivencia </t>
  </si>
  <si>
    <t>511/Actas del Comité Distrital de Atención a las Víctimas de Graves Violaciones a los Derechos Humanos, Delitos de Lesa Humanidad y Crímenes de Guerra</t>
  </si>
  <si>
    <t>511/Actas del Comité para la Implementación del Número Único de Emergencias</t>
  </si>
  <si>
    <t xml:space="preserve">511/Actas del Comité Sectorial de Desarrollo Administrativo de Gobierno, Seguridad y Convivencia </t>
  </si>
  <si>
    <t>511/ESTUDIOS E INVESTIGACIONES PARA LA SEGURIDAD Y CONVIVENCIA</t>
  </si>
  <si>
    <t>511/INFORMES</t>
  </si>
  <si>
    <t>511/Informes a Entidades de Control y Vigilancia</t>
  </si>
  <si>
    <t xml:space="preserve">511/Informes a Otros Organismos </t>
  </si>
  <si>
    <t xml:space="preserve">511/Informes de Gestión </t>
  </si>
  <si>
    <t>511/Informes de Seguimiento de Políticas Públicas</t>
  </si>
  <si>
    <t>511/INSTRUMENTOS DE REGISTRO Y CONTROL</t>
  </si>
  <si>
    <t>511/Instrumentos de Registro y Control de Acciones Preventivo-Pedagógicas en la Unidad Permanente de Justicia</t>
  </si>
  <si>
    <t>515/INFORMES</t>
  </si>
  <si>
    <t xml:space="preserve">515/Informes a Otros Organismos </t>
  </si>
  <si>
    <t>515/Informes de Fortalecimiento a  Grupos Étnicos</t>
  </si>
  <si>
    <t xml:space="preserve">515/Informes de Gestión </t>
  </si>
  <si>
    <t xml:space="preserve">521/ACTAS </t>
  </si>
  <si>
    <t xml:space="preserve">521/Actas de la Junta de Distribución de Pabellones y Asignación de Celdas </t>
  </si>
  <si>
    <t>521/Actas de la Junta de Evaluación de Trabajo, Estudio y Enseñanza</t>
  </si>
  <si>
    <t>521/Actas del Comité de Derechos Humanos</t>
  </si>
  <si>
    <t>521/Actas del Consejo de Disciplina</t>
  </si>
  <si>
    <t>521/Actas del Consejo de Evaluación y Tratamiento</t>
  </si>
  <si>
    <t>521/Actas del Consejo de Seguridad de la Cárcel Distrital</t>
  </si>
  <si>
    <t>521/CERTIFICADOS</t>
  </si>
  <si>
    <t>521/Certificados para Redención de Pena</t>
  </si>
  <si>
    <t>521/HISTORIAS</t>
  </si>
  <si>
    <t>521/Historias de las Personas Privadas de la Libertad</t>
  </si>
  <si>
    <t>521/INFORMES</t>
  </si>
  <si>
    <t>521/Informes a Entidades de Control y Vigilancia</t>
  </si>
  <si>
    <t xml:space="preserve">521/Informes a Otros Organismos </t>
  </si>
  <si>
    <t xml:space="preserve">521/Informes de Gestión </t>
  </si>
  <si>
    <t xml:space="preserve">521/INSTRUMENTOS DE REGISTRO Y CONTROL </t>
  </si>
  <si>
    <t>521/Instrumentos de Registro y Control de Actividades Diarias</t>
  </si>
  <si>
    <t>521/Instrumentos de Registro y Control de Evasión o Fuga</t>
  </si>
  <si>
    <t>521/Instrumentos de Registro y Control de Notificaciones Jurídicas y Administrativas</t>
  </si>
  <si>
    <t xml:space="preserve">521/Instrumentos de Registro y Control de Remisiones Judiciales </t>
  </si>
  <si>
    <t>521/Instrumentos de Registro y Control de Suministro de Alimentos</t>
  </si>
  <si>
    <t xml:space="preserve">521/Instrumentos de Registro y Control de Visitas </t>
  </si>
  <si>
    <t xml:space="preserve">521/Instrumentos de Registro y Control de Visitas de Apoderados </t>
  </si>
  <si>
    <t>521/RESOLUCIONES</t>
  </si>
  <si>
    <t>521/Resoluciones Sancionatorias o Absolutorias</t>
  </si>
  <si>
    <t>531/CÁTEDRAS EN DERECHOS HUMANOS</t>
  </si>
  <si>
    <t>531/GARANTÍAS PARA EL EJERCICIO DE LOS DERECHOS HUMANOS DE LAS PERSONAS LGBTI</t>
  </si>
  <si>
    <t>531/INFORMES</t>
  </si>
  <si>
    <t>531/Informes a Entidades de Control y Vigilancia</t>
  </si>
  <si>
    <t xml:space="preserve">531/Informes a Otros Organismos </t>
  </si>
  <si>
    <t>531/Informes de Atención de Casas de Justicia</t>
  </si>
  <si>
    <t xml:space="preserve">531/Informes de Gestión </t>
  </si>
  <si>
    <t>531/INSTRUMENTOS DE REGISTRO Y CONTROL</t>
  </si>
  <si>
    <t>531/Instrumentos de Registro y Control de Evaluación a Unidades de Acceso a la Justicia</t>
  </si>
  <si>
    <t xml:space="preserve">531/MEDIDAS PROVISIONALES DE PROTECCIÓN EN DERECHOS HUMANOS </t>
  </si>
  <si>
    <t xml:space="preserve">531/PLANES </t>
  </si>
  <si>
    <t>531/Planes de Acción de Casas de Justicia</t>
  </si>
  <si>
    <t>531/Plan Estratégico del Sistema Distrital de Justicia</t>
  </si>
  <si>
    <t>541/ACTAS</t>
  </si>
  <si>
    <t>541/Actas del Comité de Apoyo y Seguimiento a la Línea de Emergencias 123</t>
  </si>
  <si>
    <t>541/INFORMES</t>
  </si>
  <si>
    <t xml:space="preserve">541/Informes a Otros Organismos </t>
  </si>
  <si>
    <t xml:space="preserve">541/Informes de Desempeño de los Operadores de la Sala Unificada de Recepción </t>
  </si>
  <si>
    <t xml:space="preserve">541/Informes de Desempeño de los Operadores de las Agencias </t>
  </si>
  <si>
    <t xml:space="preserve">541/Informes de Gestión </t>
  </si>
  <si>
    <t xml:space="preserve">541/INSTRUMENTOS DE REGISTRO Y CONTROL </t>
  </si>
  <si>
    <t>541/Instrumentos de Registro y Control a Incidentes de Alto Impacto</t>
  </si>
  <si>
    <t>541/Instrumentos de Registro y Control de Fallas en el Sistema de Recepción y Despacho</t>
  </si>
  <si>
    <t>541/Instrumentos de Registro y Control de Llamadas al NUSE</t>
  </si>
  <si>
    <t xml:space="preserve">541/Instrumentos de Registro y Control de Material Probatorio en Cadena de Custodia </t>
  </si>
  <si>
    <t>541/PLANES</t>
  </si>
  <si>
    <t>541/PLANES INTEGRALES DE CONVIVENCIA Y SEGURIDAD CIUDADANA–PICS-</t>
  </si>
  <si>
    <t>541/Estrategias de Intervención para la Convivencia y  Seguridad Ciudadana</t>
  </si>
  <si>
    <t>541/Pactos de Convivencia</t>
  </si>
  <si>
    <t>611/ACTAS</t>
  </si>
  <si>
    <t>611/Actas del Comité Directivo</t>
  </si>
  <si>
    <t>611/Actas del Comité Técnico de Desempeño Institucional</t>
  </si>
  <si>
    <t>611/INFORMES</t>
  </si>
  <si>
    <t>611/Informes a Entidades de Control y Vigilancia</t>
  </si>
  <si>
    <t xml:space="preserve">611/Informes a Otros Organismos </t>
  </si>
  <si>
    <t>611/Informes de Control y  Seguimiento a las PQRS</t>
  </si>
  <si>
    <t xml:space="preserve">611/Informes de Gestión </t>
  </si>
  <si>
    <t>611/PLANES</t>
  </si>
  <si>
    <t>611/Planes Anticorrupción y de Atención al Ciudadano</t>
  </si>
  <si>
    <t>621/ACTAS</t>
  </si>
  <si>
    <t>621/Actas de Eliminación de Documentos</t>
  </si>
  <si>
    <t>621/Actas de Transferencias Primarias</t>
  </si>
  <si>
    <t>621/Actas de Transferencias Secundarias</t>
  </si>
  <si>
    <t>621/Actas del Comité Coordinador de Inventarios</t>
  </si>
  <si>
    <t>621/Actas del Comité Interno de Archivo</t>
  </si>
  <si>
    <t>621/CERTIFICACIONES DE ALMACENAMIENTO, APROVECHAMIENTO, TRATAMIENTO O DISPOSICIÓN FINAL DE RESIDUOS</t>
  </si>
  <si>
    <t>621/COMPROBANTES DE ALMACÉN</t>
  </si>
  <si>
    <t>621/Comprobantes de Baja de Bienes</t>
  </si>
  <si>
    <t>621/Comprobantes de Ingreso de Bienes</t>
  </si>
  <si>
    <t>621/Comprobantes de Reintegro de Bienes</t>
  </si>
  <si>
    <t>621/Comprobantes de Salida de Bienes</t>
  </si>
  <si>
    <t>621/CONCEPTOS</t>
  </si>
  <si>
    <t>621/Conceptos Previos  para Juegos Localizados de Suerte y Azar</t>
  </si>
  <si>
    <t>621/CONSECUTIVOS DE COMUNICACIONES OFICIALES</t>
  </si>
  <si>
    <t>621/CUENTAS MENSUALES DE ALMACÉN</t>
  </si>
  <si>
    <t>621/HISTORIALES DE EQUIPO Y MAQUINARIA</t>
  </si>
  <si>
    <t>621/HISTORIALES DE VEHÍCULOS</t>
  </si>
  <si>
    <t>621/INFORMES</t>
  </si>
  <si>
    <t xml:space="preserve">621/Informes a Otros Organismos </t>
  </si>
  <si>
    <t xml:space="preserve">621/Informes de Gestión </t>
  </si>
  <si>
    <t>621/INSTRUMENTOS ARCHIVÍSTICOS</t>
  </si>
  <si>
    <t>621/Bancos Terminológicos</t>
  </si>
  <si>
    <t>621/Cuadros de Clasificación Documental</t>
  </si>
  <si>
    <t>621/Instrumentos de Descripción de Archivos</t>
  </si>
  <si>
    <t>621/Tablas de Retención Documental</t>
  </si>
  <si>
    <t>621/Tablas de Valoración Documental</t>
  </si>
  <si>
    <t>621/INVENTARIOS</t>
  </si>
  <si>
    <t>621/Inventarios de Bienes Inmuebles</t>
  </si>
  <si>
    <t>621/Inventarios de Bienes Muebles</t>
  </si>
  <si>
    <t>621/PLANES</t>
  </si>
  <si>
    <t>621/Planes Anuales de Adquisiciones</t>
  </si>
  <si>
    <t>621/Planes de Gestión Integral de Residuos</t>
  </si>
  <si>
    <t>621/Planes Institucionales de Archivos - PINAR</t>
  </si>
  <si>
    <t>621/PROGRAMAS</t>
  </si>
  <si>
    <t>621/Programas de Gestión Documental</t>
  </si>
  <si>
    <t xml:space="preserve">621/REGISTROS DE COMUNICACIONES OFICIALES </t>
  </si>
  <si>
    <t xml:space="preserve">621/Registros de Comunicaciones Oficiales Enviadas </t>
  </si>
  <si>
    <t>621/Registros de Comunicaciones Oficiales Internas</t>
  </si>
  <si>
    <t xml:space="preserve">621/Registros de Comunicaciones Oficiales Recibidas </t>
  </si>
  <si>
    <t>621/REGISTROS DE PARQUEO DE VEHÍCULOS OFICIALES</t>
  </si>
  <si>
    <t>621/REGISTROS DEL SERVICIO DE TRANSPORTE</t>
  </si>
  <si>
    <t>621/RESOLUCIONES</t>
  </si>
  <si>
    <t>621/Resoluciones de Autorización y Seguimiento a Concursos</t>
  </si>
  <si>
    <t>621/Resoluciones de Pago a Delegados para Sorteos, Concursos y Espectáculos Públicos</t>
  </si>
  <si>
    <t>621/Resoluciones de Registro para Parques de Diversiones, Atracciones o Dispositivos de Entretenimiento y Juegos  Localizados de Habilidad y  Destreza</t>
  </si>
  <si>
    <t>621/Resoluciones para Actividades de Aglomeración de Público</t>
  </si>
  <si>
    <t>621/SISTEMA INTEGRADO DE CONSERVACIÓN Y PRESERVACIÓN</t>
  </si>
  <si>
    <t xml:space="preserve">631/ACTAS </t>
  </si>
  <si>
    <t xml:space="preserve">631/Actas del Comité del Sistema Integrado de Gestión </t>
  </si>
  <si>
    <t>631/INFORMES</t>
  </si>
  <si>
    <t>631/Informes a Entidades de Control y Vigilancia</t>
  </si>
  <si>
    <t xml:space="preserve">631/Informes a Otros Organismos </t>
  </si>
  <si>
    <t>631/Informes de Auditoría Interna al Sistema Integrado de Gestión</t>
  </si>
  <si>
    <t xml:space="preserve">631/Informes de Gestión </t>
  </si>
  <si>
    <t>631/Informes de Seguimiento al Plan de Mejoramiento</t>
  </si>
  <si>
    <t>631/Informes de Servicios No Conforme</t>
  </si>
  <si>
    <t xml:space="preserve">631/INSTRUMENTOS DE REGISTRO Y CONTROL </t>
  </si>
  <si>
    <t>631/Instrumentos de Registro y Control de Aspectos Ambientales</t>
  </si>
  <si>
    <t>631/Instrumentos de Registro y Control de Identificación, Evaluación y Actualización de Aspectos e Impactos Ambientales</t>
  </si>
  <si>
    <t>631/Instrumentos de Registro y Control de Inspecciones Ambientales</t>
  </si>
  <si>
    <t xml:space="preserve">631/Instrumentos de Registro y Control de los Requisitos Legales Ambientales </t>
  </si>
  <si>
    <t>631/INSTRUMENTOS DEL SISTEMA DE GESTIÓN DE LA CALIDAD</t>
  </si>
  <si>
    <t>631/Cuadros de Caracterización</t>
  </si>
  <si>
    <t>631/Control de Documentos</t>
  </si>
  <si>
    <t>631/Listados Maestros de Documentos Internos y Externos</t>
  </si>
  <si>
    <t>631/Manuales de  Calidad</t>
  </si>
  <si>
    <t>631/Manuales de  Procedimientos</t>
  </si>
  <si>
    <t>631/MANUALES</t>
  </si>
  <si>
    <t>631/PLANES</t>
  </si>
  <si>
    <t>631/Planes de Contingencia de Tecnologías de la Información</t>
  </si>
  <si>
    <t>631/Planes de Continuidad de Negocio</t>
  </si>
  <si>
    <t>631/Planes de Emergencias Ambientales</t>
  </si>
  <si>
    <t>631/Planes de Formación y Toma de Conciencia en Gestión Ambiental</t>
  </si>
  <si>
    <t>631/Planes Estratégicos de Sistemas de Información PESI</t>
  </si>
  <si>
    <t>631/Planes Estratégicos Institucionales</t>
  </si>
  <si>
    <t>631/Planes Institucionales de Gestión Ambiental</t>
  </si>
  <si>
    <t>631/Planes Operativos o de Gestión</t>
  </si>
  <si>
    <t>631/PROYECTOS</t>
  </si>
  <si>
    <t>631/Proyectos de Diseño, Desarrollo e Implementación de Soluciones Informáticas</t>
  </si>
  <si>
    <t>631/Proyectos de Inversión</t>
  </si>
  <si>
    <t>641/ACTAS</t>
  </si>
  <si>
    <t>641/Actas del Comité Técnico de Sostenibilidad Contable</t>
  </si>
  <si>
    <t>641/ANTEPROYECTOS DE PRESUPUESTO</t>
  </si>
  <si>
    <t>641/CIERRES PRESUPUESTALES</t>
  </si>
  <si>
    <t xml:space="preserve">641/COMPROBANTES DE CONTABILIDAD </t>
  </si>
  <si>
    <t>641/Comprobantes de Ajuste</t>
  </si>
  <si>
    <t>641/Comprobantes de Egreso</t>
  </si>
  <si>
    <t>641/Comprobantes de Ingreso</t>
  </si>
  <si>
    <t>641/CONCILIACIONES CONTABLES</t>
  </si>
  <si>
    <t xml:space="preserve">641/Conciliaciones Contables </t>
  </si>
  <si>
    <t xml:space="preserve">641/CUENTAS BANCARIAS </t>
  </si>
  <si>
    <t>641/EJECUCIONES PRESUPUESTALES</t>
  </si>
  <si>
    <t>641/INFORMES</t>
  </si>
  <si>
    <t xml:space="preserve">641/Informes a Otros Organismos </t>
  </si>
  <si>
    <t>641/Informes de Estados Contables</t>
  </si>
  <si>
    <t xml:space="preserve">641/Informes de Gestión </t>
  </si>
  <si>
    <t>641/LIBROS AUXILIARES DE CAJA MENOR</t>
  </si>
  <si>
    <t xml:space="preserve">641/LIBROS CONTABLES </t>
  </si>
  <si>
    <t xml:space="preserve">641/Libros de Diario </t>
  </si>
  <si>
    <t xml:space="preserve">641/Libros Auxiliares </t>
  </si>
  <si>
    <t>641/Libros Mayores</t>
  </si>
  <si>
    <t>641/MODIFICACIONES PRESUPUESTALES</t>
  </si>
  <si>
    <t>641/ÓRDENES DE PAGOS</t>
  </si>
  <si>
    <t>641/PROGRAMAS ANUALES MENSUALIZADOS DE CAJA PAC.</t>
  </si>
  <si>
    <t>331.1.45</t>
  </si>
  <si>
    <t>331.1.60</t>
  </si>
  <si>
    <t>441.1.50</t>
  </si>
  <si>
    <t>33121511.0</t>
  </si>
  <si>
    <t>3511.50</t>
  </si>
  <si>
    <t>531.1.30</t>
  </si>
  <si>
    <t>531.1.50</t>
  </si>
  <si>
    <t>531.1.60</t>
  </si>
  <si>
    <t>531.1.90</t>
  </si>
  <si>
    <t>541.1.50</t>
  </si>
  <si>
    <t>541.1.60</t>
  </si>
  <si>
    <t>3611.50</t>
  </si>
  <si>
    <t>631.1.60</t>
  </si>
  <si>
    <t>631.1.65</t>
  </si>
  <si>
    <t>631.21511.5</t>
  </si>
  <si>
    <t>641.1.20</t>
  </si>
  <si>
    <t>641.1.50</t>
  </si>
  <si>
    <t>641.1.75</t>
  </si>
  <si>
    <t>641.1.80</t>
  </si>
  <si>
    <t>641.1.95</t>
  </si>
  <si>
    <t>641.205</t>
  </si>
  <si>
    <t>631.215.125</t>
  </si>
  <si>
    <t>631.240</t>
  </si>
  <si>
    <t>641</t>
  </si>
  <si>
    <t>631.215</t>
  </si>
  <si>
    <t>631.215.100</t>
  </si>
  <si>
    <t>631.150.120</t>
  </si>
  <si>
    <t>631.150.110</t>
  </si>
  <si>
    <t>631.150</t>
  </si>
  <si>
    <t>311.150</t>
  </si>
  <si>
    <t>311.265</t>
  </si>
  <si>
    <t>320.150</t>
  </si>
  <si>
    <t>320.160</t>
  </si>
  <si>
    <t>321.170</t>
  </si>
  <si>
    <t>321.175</t>
  </si>
  <si>
    <t>321.180</t>
  </si>
  <si>
    <t>321.195</t>
  </si>
  <si>
    <t>321.205</t>
  </si>
  <si>
    <t>321.210</t>
  </si>
  <si>
    <t>321.215</t>
  </si>
  <si>
    <t>321.215.130</t>
  </si>
  <si>
    <t>321.240</t>
  </si>
  <si>
    <t>321.245</t>
  </si>
  <si>
    <t>321.250</t>
  </si>
  <si>
    <t>331.200</t>
  </si>
  <si>
    <t>331.215</t>
  </si>
  <si>
    <t>331.235</t>
  </si>
  <si>
    <t>351.150.100</t>
  </si>
  <si>
    <t>351.150.105</t>
  </si>
  <si>
    <t>351.150.125</t>
  </si>
  <si>
    <t>351.150.130</t>
  </si>
  <si>
    <t>351.210</t>
  </si>
  <si>
    <t>361.225</t>
  </si>
  <si>
    <t>371.150</t>
  </si>
  <si>
    <t>371.215</t>
  </si>
  <si>
    <t>381.110</t>
  </si>
  <si>
    <t>381.150</t>
  </si>
  <si>
    <t>381.230</t>
  </si>
  <si>
    <t>411.150</t>
  </si>
  <si>
    <t>421.150</t>
  </si>
  <si>
    <t>511.125</t>
  </si>
  <si>
    <t>511.150</t>
  </si>
  <si>
    <t>511.150.115</t>
  </si>
  <si>
    <t>511.160</t>
  </si>
  <si>
    <t>515.150</t>
  </si>
  <si>
    <t>521.145</t>
  </si>
  <si>
    <t>521.150</t>
  </si>
  <si>
    <t>521.160</t>
  </si>
  <si>
    <t>531.215</t>
  </si>
  <si>
    <t>541.215</t>
  </si>
  <si>
    <t>541.215.120</t>
  </si>
  <si>
    <t>541.220</t>
  </si>
  <si>
    <t>611.150</t>
  </si>
  <si>
    <t>611.215</t>
  </si>
  <si>
    <t>621.100</t>
  </si>
  <si>
    <t>621.135</t>
  </si>
  <si>
    <t>621.140</t>
  </si>
  <si>
    <t>621.150</t>
  </si>
  <si>
    <t>621.155</t>
  </si>
  <si>
    <t>621.170</t>
  </si>
  <si>
    <t>621.215</t>
  </si>
  <si>
    <t>621.215.105</t>
  </si>
  <si>
    <t>621.235</t>
  </si>
  <si>
    <t>621.250</t>
  </si>
  <si>
    <t>621.255</t>
  </si>
  <si>
    <t>621.260</t>
  </si>
  <si>
    <t>621.265</t>
  </si>
  <si>
    <t>621.270</t>
  </si>
  <si>
    <t>521</t>
  </si>
  <si>
    <t>611</t>
  </si>
  <si>
    <t>621</t>
  </si>
  <si>
    <t xml:space="preserve">Dirección Administrativa </t>
  </si>
  <si>
    <t xml:space="preserve">Dirección de Planeación y Sistemas de Información </t>
  </si>
  <si>
    <t xml:space="preserve">Dirección Financiera </t>
  </si>
  <si>
    <t>Dirección de Derechos Humanos y Apoyo a la Justicia</t>
  </si>
  <si>
    <t>CUADERNO</t>
  </si>
  <si>
    <t>CUADERNILLO</t>
  </si>
  <si>
    <t>LEGAJO</t>
  </si>
  <si>
    <t>FOLDER</t>
  </si>
  <si>
    <t>MICROFILME</t>
  </si>
  <si>
    <t>CASETE</t>
  </si>
  <si>
    <t>DVD</t>
  </si>
  <si>
    <t>DISQUETE</t>
  </si>
  <si>
    <t>DISCO DURO</t>
  </si>
  <si>
    <t>USB</t>
  </si>
  <si>
    <t>SD</t>
  </si>
  <si>
    <t>Se debe seleccionar el nombre asignado al conjunto de unidades documentales de estructura y contenidos homogéneos emanados de un mismo órgano o sujeto productor como consecuencia del ejercicio de sus funciones específicas.</t>
  </si>
  <si>
    <t>Plan Maestro para Equipamientos de Seguridad, Defensa y Justicia</t>
  </si>
  <si>
    <t>321/Planes Anuales de Adquisiciones</t>
  </si>
  <si>
    <t>541/Plan Maestro para Equipamientos de Seguridad, Defensa y Justicia</t>
  </si>
  <si>
    <t>Se debe seleccionar el nombre de la dependencia o unidad administrativa de mayor jerarquía de la cual dependa la oficina productora.
Si este campo NO es diligenciado, el formato no comenzará a codificar automáticamente.</t>
  </si>
  <si>
    <t>SERIE / SUBSERIE:</t>
  </si>
  <si>
    <t>CÓDIGO:</t>
  </si>
  <si>
    <t>NOMBRE DEL EXPEDIENTE:</t>
  </si>
  <si>
    <t>FOLIO</t>
  </si>
  <si>
    <t>FECHA</t>
  </si>
  <si>
    <t>DESCRIPCIÓN DEL DOCUMENTO Y/O ASUNTO</t>
  </si>
  <si>
    <t>UNIDAD ADMINISTRATIVA:</t>
  </si>
  <si>
    <t>OFICINA PRODUCTORA:</t>
  </si>
  <si>
    <r>
      <t xml:space="preserve">Este formato se encuentra programado en concordancia con las dependencias, series y subseries que aparecen consignadas en las dos versiones de Tabla de Retención Documental (TRD) de la Secretaría Distrital de Gobierno (SDG).
</t>
    </r>
    <r>
      <rPr>
        <b/>
        <sz val="11"/>
        <color theme="1"/>
        <rFont val="Garamond"/>
        <family val="1"/>
      </rPr>
      <t xml:space="preserve">NO elimine esta hoja.
- Al momento de imprimir, seleccione el rango de hojas específico.
</t>
    </r>
    <r>
      <rPr>
        <sz val="11"/>
        <color theme="1"/>
        <rFont val="Garamond"/>
        <family val="1"/>
      </rPr>
      <t xml:space="preserve">- </t>
    </r>
    <r>
      <rPr>
        <b/>
        <sz val="11"/>
        <color theme="1"/>
        <rFont val="Garamond"/>
        <family val="1"/>
      </rPr>
      <t xml:space="preserve">Recuerde subir completamente la barra de los desplegables para visualizar todas las opciones.
- Recuerde que al copiar la hoja formato, NO se arrastrarán las fórmulas.
- En caso de copiar la hoja formato, recuerde seleccionar la opción </t>
    </r>
    <r>
      <rPr>
        <b/>
        <i/>
        <sz val="11"/>
        <color theme="1"/>
        <rFont val="Garamond"/>
        <family val="1"/>
      </rPr>
      <t>"pegar valores"</t>
    </r>
    <r>
      <rPr>
        <b/>
        <sz val="11"/>
        <color theme="1"/>
        <rFont val="Garamond"/>
        <family val="1"/>
      </rPr>
      <t xml:space="preserve"> en el lugar de destino para no perder los datos.
</t>
    </r>
    <r>
      <rPr>
        <sz val="11"/>
        <color theme="1"/>
        <rFont val="Garamond"/>
        <family val="1"/>
      </rPr>
      <t>Por favor lea atentamente las siguientes instrucciones para completar el diligenciamiento del formato:</t>
    </r>
  </si>
  <si>
    <r>
      <t xml:space="preserve">ENTIDAD PRODUCTORA (TÍTULO DE LA SECRETARÍA EN EL FORMATO):
</t>
    </r>
    <r>
      <rPr>
        <sz val="11"/>
        <rFont val="Garamond"/>
        <family val="1"/>
      </rPr>
      <t>(Desplegable)</t>
    </r>
  </si>
  <si>
    <r>
      <t>Se debe seleccionar el nombre completo o razón social de la entidad que produce o produjo los documentos.
• Para la documentación producida entre el 2006 y 2016, seleccionar</t>
    </r>
    <r>
      <rPr>
        <i/>
        <sz val="11"/>
        <color theme="1"/>
        <rFont val="Garamond"/>
        <family val="1"/>
      </rPr>
      <t xml:space="preserve"> "Secretaría de Gobierno"
</t>
    </r>
    <r>
      <rPr>
        <sz val="11"/>
        <color theme="1"/>
        <rFont val="Garamond"/>
        <family val="1"/>
      </rPr>
      <t xml:space="preserve">• Para la documentación producida entre el 2017 y la Actualidad, seleccionar </t>
    </r>
    <r>
      <rPr>
        <i/>
        <sz val="11"/>
        <color theme="1"/>
        <rFont val="Garamond"/>
        <family val="1"/>
      </rPr>
      <t>"Secretaría Distrital de Gobierno"</t>
    </r>
    <r>
      <rPr>
        <sz val="11"/>
        <color theme="1"/>
        <rFont val="Garamond"/>
        <family val="1"/>
      </rPr>
      <t xml:space="preserve">
Si este campo NO es diligenciado, el formato no comenzará a codificar automáticamente.</t>
    </r>
  </si>
  <si>
    <r>
      <t xml:space="preserve">CÓDIGO (UNIDAD ADMINISTRATIVA):
</t>
    </r>
    <r>
      <rPr>
        <sz val="11"/>
        <rFont val="Garamond"/>
        <family val="1"/>
      </rPr>
      <t>(Automático-restringido)</t>
    </r>
  </si>
  <si>
    <t>Sistema convencional establecido por el Decreto Distrital que regula la estructura orgánico funcional de la Entidad identificando a cada una de las áreas que la componen jerárquicamente.</t>
  </si>
  <si>
    <r>
      <t xml:space="preserve">OFICINA PRODUCTORA:
</t>
    </r>
    <r>
      <rPr>
        <sz val="11"/>
        <rFont val="Garamond"/>
        <family val="1"/>
      </rPr>
      <t>(Desplegable)</t>
    </r>
  </si>
  <si>
    <t>Se debe seleccionar el nombre de la Unidad Administrativa que produce y conserva la documentación en ejercicio de sus funciones. 
Si este campo NO es diligenciado, el formato no comenzará a codificar automáticamente.</t>
  </si>
  <si>
    <r>
      <t xml:space="preserve">CÓDIGO (OFICINA PRODUCTORA):
</t>
    </r>
    <r>
      <rPr>
        <sz val="11"/>
        <rFont val="Garamond"/>
        <family val="1"/>
      </rPr>
      <t>(Automático-restringido)</t>
    </r>
  </si>
  <si>
    <r>
      <t xml:space="preserve">NOMBRE DE LA SERIE O SUBSERIE:
</t>
    </r>
    <r>
      <rPr>
        <sz val="11"/>
        <rFont val="Garamond"/>
        <family val="1"/>
      </rPr>
      <t>(Desplegable)</t>
    </r>
  </si>
  <si>
    <r>
      <t xml:space="preserve">CÓDIGO (SERIE / SUBSERIE):
</t>
    </r>
    <r>
      <rPr>
        <sz val="11"/>
        <rFont val="Garamond"/>
        <family val="1"/>
      </rPr>
      <t>(Automático-restringido)</t>
    </r>
  </si>
  <si>
    <t>Sistema convencional establecido por la Entidad que identifica a cada una de las Series, Subseries o asuntos relacionados, teniendo en cuenta las dos versiones de Tabla de Retención Documental (TRD) correspondientes y sus oficinas productoras. En caso de levantarse inventarios en estado natural NO se diligenciará este campo toda vez que, este inventario hace referencia directa a documentación que no tiene ningún criterio de organización según alguna de las 2 versiones de TRD.</t>
  </si>
  <si>
    <r>
      <t xml:space="preserve">INICIAL
</t>
    </r>
    <r>
      <rPr>
        <sz val="11"/>
        <rFont val="Garamond"/>
        <family val="1"/>
      </rPr>
      <t>(Manual-restringido)</t>
    </r>
  </si>
  <si>
    <r>
      <t xml:space="preserve">FINAL
</t>
    </r>
    <r>
      <rPr>
        <sz val="11"/>
        <rFont val="Garamond"/>
        <family val="1"/>
      </rPr>
      <t>(Manual-restringido)</t>
    </r>
  </si>
  <si>
    <t>*Formato formulado y programado por Andrés Uribe Gélvez del Grupo de Gestión del Patrimonio Documental (GPD) de la Dirección Administrativa para la Secretaría Distrital de Gobierno (SDG) de la Alcaldía Mayor de Bogotá. (2023)</t>
  </si>
  <si>
    <r>
      <t xml:space="preserve">UNIDAD
ADMINISTRATIVA:
</t>
    </r>
    <r>
      <rPr>
        <sz val="11"/>
        <rFont val="Garamond"/>
        <family val="1"/>
      </rPr>
      <t>(Desplegable)</t>
    </r>
  </si>
  <si>
    <t>Deben consignarse la descripción correspondiente a la información contenida en la carpeta, en donde como mínimo se deberán recuperar datos alfa-numéricos del expediente. 
Entre más datos sean consignados, más eficiente será el acceso a la información.
Debe coincidir exactamente con la descripción de la carpeta que se encuentra en el Formato Único de Inventario Documental (FUID).</t>
  </si>
  <si>
    <t xml:space="preserve">Instrucciones para el diligenciamiento del
FORMATO HOJA DE CONTROL DE EXPEDIENTES
</t>
  </si>
  <si>
    <r>
      <t xml:space="preserve">NOMBRE DEL EXPEDIENTES:
</t>
    </r>
    <r>
      <rPr>
        <sz val="11"/>
        <rFont val="Garamond"/>
        <family val="1"/>
      </rPr>
      <t>(Manual-libre)</t>
    </r>
  </si>
  <si>
    <r>
      <t xml:space="preserve">FECHA:
</t>
    </r>
    <r>
      <rPr>
        <sz val="11"/>
        <rFont val="Garamond"/>
        <family val="1"/>
      </rPr>
      <t>(Manual-restringido)</t>
    </r>
  </si>
  <si>
    <t>Se debe consignar la fecha del folio.
En caso de capturar la fecha de un documento anexo se deberá consignar N/A (No Aplica), con el objetivo de que no intervenga con el sentido lógico en el desarrollo del trámite.</t>
  </si>
  <si>
    <r>
      <t xml:space="preserve">FOLIOS:
</t>
    </r>
    <r>
      <rPr>
        <sz val="11"/>
        <rFont val="Garamond"/>
        <family val="1"/>
      </rPr>
      <t>(Manual-restringido)</t>
    </r>
  </si>
  <si>
    <t>Se deberá consignar el número del folio donde comienza la tipología documental, que fue asignado como resultado del proceso de foliación del expediente.</t>
  </si>
  <si>
    <t>Se deberá consignar el número del folio donde termina la tipología documental, que fue asignado como resultado del proceso de foliación del expediente.</t>
  </si>
  <si>
    <r>
      <t xml:space="preserve">DESCRIPCIÓN DEL DOCUMENTO Y/O ASUNTO:
</t>
    </r>
    <r>
      <rPr>
        <sz val="11"/>
        <rFont val="Garamond"/>
        <family val="1"/>
      </rPr>
      <t>(Manual-libre)</t>
    </r>
  </si>
  <si>
    <t>Se deberá describir la información correspondiente a la tipología documental recuperando todos los datos necesarios que faciliten su identificación. Como mínimo deberán consignarse un descriptor de carácter GENERAL  de la tipología,  más un descriptor ESPECÍFICO de esta, como valores numéricos, consecutivos de proceso, consecutivos de trámite, cédulas, nits y demás. Entre más datos sean recuperados más útil y funcional el diligenciamiento de este campo.
Se recomienda mantener una estructura homogénea a lo largo de las descripciones.</t>
  </si>
  <si>
    <t>Elaborado por:</t>
  </si>
  <si>
    <t>FORMATO HOJA DE CONTROL DE EXPEDIENTES</t>
  </si>
  <si>
    <t>Alcaldía Local de Usaquén - 1</t>
  </si>
  <si>
    <t>Alcaldía Local de Chapinero - 2</t>
  </si>
  <si>
    <t>Alcaldía Local de Santa Fe - 3</t>
  </si>
  <si>
    <t>Alcaldía Local de San Cristóbal - 4</t>
  </si>
  <si>
    <t>Alcaldía Local de Usme - 5</t>
  </si>
  <si>
    <t>Alcaldía Local de Tunjuelito - 6</t>
  </si>
  <si>
    <t>Alcaldía Local de Bosa - 7</t>
  </si>
  <si>
    <t>Alcaldía Local de Kennedy - 8</t>
  </si>
  <si>
    <t>Alcaldía Local de Fontibón - 9</t>
  </si>
  <si>
    <t>Alcaldía Local de Engativá - 10</t>
  </si>
  <si>
    <t>Alcaldía Local de Suba - 11</t>
  </si>
  <si>
    <t>Alcaldía Local de Teusaquillo - 12</t>
  </si>
  <si>
    <t>Alcaldía Local de Barrios Unidos - 13</t>
  </si>
  <si>
    <t>Alcaldía Local de Mártires - 14</t>
  </si>
  <si>
    <t>Alcaldía Local de Antonio Nariño - 15</t>
  </si>
  <si>
    <t>Alcaldía Local de Puente Aranda - 16</t>
  </si>
  <si>
    <t>Alcaldía Local de la Candelaria - 17</t>
  </si>
  <si>
    <t>Alcaldía Local Rafael Uribe Uribe - 18</t>
  </si>
  <si>
    <t>Alcaldía Local de Ciudad Bolívar - 19</t>
  </si>
  <si>
    <t>Alcaldía Local de Sumapaz -20</t>
  </si>
  <si>
    <t>S.F.</t>
  </si>
  <si>
    <t>Código: GDI-GPD-F003
Versión: 05
Vigencia: 13  de septiembre de 2023 
Caso HOLA: 343310</t>
  </si>
  <si>
    <t>Cargo:</t>
  </si>
  <si>
    <t>Estudio Previo: Incluye Análisis  de Sector, Análisis de Mercado y Matriz de Riesgo</t>
  </si>
  <si>
    <t>Certificado de Disponibilidad Presupuestal</t>
  </si>
  <si>
    <t>Aviso de Convocatoria</t>
  </si>
  <si>
    <t>Proyecto de pliego de condiciones</t>
  </si>
  <si>
    <t>Observaciones y Respuestas al Proyecto de Pliego de Condiciones</t>
  </si>
  <si>
    <t>Acto Administrativo que ordena la apertura</t>
  </si>
  <si>
    <t xml:space="preserve">Pliego de condiciones definitivo </t>
  </si>
  <si>
    <t>Observaciones y Respuestas al Pliego de Condiciones Definitivo</t>
  </si>
  <si>
    <t>Adendas (Si Aplica)</t>
  </si>
  <si>
    <t>Condiciones Generales del Contrato</t>
  </si>
  <si>
    <t>Certificado de Registro Presupuestal</t>
  </si>
  <si>
    <t>Póliza</t>
  </si>
  <si>
    <t>Memorando de delegación de Apoyo a la Supervisión (si aplica).</t>
  </si>
  <si>
    <t>CPS 871-2023 CIDOR CONSULTING ALLIANCE SAS</t>
  </si>
  <si>
    <t>Acta de audiencia pública de aclaraciones de pliego y de la revisión de la asignación de riesgos previsibles</t>
  </si>
  <si>
    <t xml:space="preserve">Memorando de designación de comité evaluador </t>
  </si>
  <si>
    <t xml:space="preserve">Informe de evaluación de propuestas </t>
  </si>
  <si>
    <t>Acta de audiencia de adjudicación y/o apertura de propuesta económica</t>
  </si>
  <si>
    <t xml:space="preserve">Acto Administrativo de adjudicación y/o declaratoria desierta </t>
  </si>
  <si>
    <t>Contrato (PDF Generado por SECOP II)</t>
  </si>
  <si>
    <t>Acta de inicio</t>
  </si>
  <si>
    <t>Ficha de Estadística Básica de Inversión Local EBI-L</t>
  </si>
  <si>
    <t>Documentos oferta selecionada</t>
  </si>
  <si>
    <t>Informe de Ejecución: Febrero: periodo: (16 de febrero al 05 de marzo) 
                                 Periodo Marzo: (06 de marzo al 05 de abril) 
                                 Periodo Abril (06 de abril al 05 de mayo))
Orden de Pago 01: Periodo: 14 de enero al 14 de febrero de 2024
Orden de Pago 02: Periodo: 15 de febrero al 15 de mayo de 2024 (Un CD)</t>
  </si>
  <si>
    <t xml:space="preserve">Informe de Ejecución: Mayo periodo: (06 de mayo al 05 de junio 2024) </t>
  </si>
  <si>
    <t xml:space="preserve">Acta Comité Tecnico # 05 </t>
  </si>
  <si>
    <t xml:space="preserve">Informe de Ejecución: Junio periodo: (06 de Junio al 05 de julio 2024) </t>
  </si>
  <si>
    <t xml:space="preserve">Informe de Ejecución: Julio periodo: (06 de Julio al 05 de Agosto 2024) </t>
  </si>
  <si>
    <t>Acta Comité Tecnico # 06</t>
  </si>
  <si>
    <t>Acta Comité Tecnico # 07</t>
  </si>
  <si>
    <t>Memorando de Ingreso Almacen 20245430090653</t>
  </si>
  <si>
    <t>Anexos memorando 20245430090653</t>
  </si>
  <si>
    <t>Ingreso Almacen</t>
  </si>
  <si>
    <t>Orden de Pago 03:  Periodo: 16 de mayo al 15 de agosto de 2024.</t>
  </si>
  <si>
    <t xml:space="preserve">Salida Almacen </t>
  </si>
  <si>
    <t xml:space="preserve">Informe de Ejecución: Agosto periodo: (06 de agosto al 05 de Septiembre 2024) </t>
  </si>
  <si>
    <t>Acta Comité Tecnico # 08</t>
  </si>
  <si>
    <t>Memorando de Ingreso Almacen 20245430112783</t>
  </si>
  <si>
    <t>Ingreso y Salida Almacen II con Anexos</t>
  </si>
  <si>
    <t xml:space="preserve">Informe de Ejecución: Septiembre periodo: (06 de septiembre al 05 de octubre 2024) </t>
  </si>
  <si>
    <t>Acta Comité Tecnico # 09</t>
  </si>
  <si>
    <t>Informe de Gestion Final</t>
  </si>
  <si>
    <t>Orden de Pago 04:  Periodo: 16 de agosto al 16 de octubre de 2024.</t>
  </si>
  <si>
    <t>Acta de Cierre de expediente</t>
  </si>
  <si>
    <t>Acta de Liquidacion CPS 871-2024 CIDOR ALLIANCE SAS</t>
  </si>
  <si>
    <t xml:space="preserve"> </t>
  </si>
  <si>
    <t>DIANA RUBIO</t>
  </si>
  <si>
    <t>Profesional de Administrativo Ambiente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</si>
</sst>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0"/>
      <name val="Arial"/>
      <family val="2"/>
    </font>
    <font>
      <sz val="9"/>
      <color theme="1"/>
      <name val="Arial"/>
      <family val="2"/>
    </font>
    <font>
      <sz val="10"/>
      <color theme="1"/>
      <name val="Calibri"/>
      <family val="2"/>
      <scheme val="minor"/>
    </font>
    <font>
      <b/>
      <sz val="10"/>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9"/>
      <color theme="1"/>
      <name val="Calibri"/>
      <family val="2"/>
      <scheme val="minor"/>
    </font>
    <font>
      <sz val="11"/>
      <color theme="1"/>
      <name val="Garamond"/>
      <family val="1"/>
    </font>
    <font>
      <b/>
      <sz val="12"/>
      <color theme="1"/>
      <name val="Garamond"/>
      <family val="1"/>
    </font>
    <font>
      <b/>
      <sz val="10"/>
      <color theme="1"/>
      <name val="Garamond"/>
      <family val="1"/>
    </font>
    <font>
      <b/>
      <sz val="11"/>
      <color theme="1"/>
      <name val="Garamond"/>
      <family val="1"/>
    </font>
    <font>
      <b/>
      <sz val="14"/>
      <color theme="1"/>
      <name val="Garamond"/>
      <family val="1"/>
    </font>
    <font>
      <b/>
      <sz val="20"/>
      <name val="Garamond"/>
      <family val="1"/>
    </font>
    <font>
      <sz val="11"/>
      <name val="Garamond"/>
      <family val="1"/>
    </font>
    <font>
      <b/>
      <i/>
      <sz val="11"/>
      <color theme="1"/>
      <name val="Garamond"/>
      <family val="1"/>
    </font>
    <font>
      <b/>
      <sz val="11"/>
      <name val="Garamond"/>
      <family val="1"/>
    </font>
    <font>
      <i/>
      <sz val="11"/>
      <color theme="1"/>
      <name val="Garamond"/>
      <family val="1"/>
    </font>
    <font>
      <sz val="8"/>
      <name val="Garamond"/>
      <family val="1"/>
    </font>
    <font>
      <b/>
      <sz val="16"/>
      <color theme="1"/>
      <name val="Garamond"/>
      <family val="1"/>
    </font>
    <font>
      <sz val="12"/>
      <color theme="1"/>
      <name val="Garamond"/>
      <family val="1"/>
    </font>
    <font>
      <sz val="16"/>
      <color theme="1"/>
      <name val="Garamond"/>
      <family val="1"/>
    </font>
    <font>
      <b/>
      <sz val="18"/>
      <name val="Garamond"/>
      <family val="1"/>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22">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0" fontId="1" fillId="0" borderId="0"/>
  </cellStyleXfs>
  <cellXfs count="163">
    <xf numFmtId="0" fontId="0" fillId="0" borderId="0" xfId="0"/>
    <xf numFmtId="0" fontId="0" fillId="2" borderId="2" xfId="0" applyFill="1" applyBorder="1" applyAlignment="1" applyProtection="1">
      <alignment horizontal="center" vertical="center" wrapText="1"/>
      <protection hidden="1"/>
    </xf>
    <xf numFmtId="0" fontId="4" fillId="3" borderId="2" xfId="0" applyFont="1" applyFill="1" applyBorder="1" applyAlignment="1" applyProtection="1">
      <alignment horizontal="center" vertical="center" wrapText="1"/>
      <protection hidden="1"/>
    </xf>
    <xf numFmtId="0" fontId="3" fillId="3" borderId="2" xfId="0" applyFont="1" applyFill="1" applyBorder="1" applyAlignment="1" applyProtection="1">
      <alignment wrapText="1"/>
      <protection hidden="1"/>
    </xf>
    <xf numFmtId="0" fontId="0" fillId="0" borderId="0" xfId="0" applyProtection="1">
      <protection hidden="1"/>
    </xf>
    <xf numFmtId="0" fontId="5" fillId="3" borderId="2" xfId="0" applyFont="1" applyFill="1" applyBorder="1" applyAlignment="1" applyProtection="1">
      <alignment horizontal="center" vertical="center"/>
      <protection hidden="1"/>
    </xf>
    <xf numFmtId="0" fontId="5" fillId="3" borderId="2" xfId="0" applyFont="1" applyFill="1" applyBorder="1" applyAlignment="1" applyProtection="1">
      <alignment horizontal="center" vertical="center" wrapText="1"/>
      <protection hidden="1"/>
    </xf>
    <xf numFmtId="0" fontId="4" fillId="3" borderId="5" xfId="0" applyFont="1" applyFill="1" applyBorder="1" applyAlignment="1" applyProtection="1">
      <alignment horizontal="center" vertical="center" wrapText="1"/>
      <protection hidden="1"/>
    </xf>
    <xf numFmtId="0" fontId="3" fillId="0" borderId="0" xfId="0" applyFont="1" applyAlignment="1" applyProtection="1">
      <alignment wrapText="1"/>
      <protection hidden="1"/>
    </xf>
    <xf numFmtId="0" fontId="5" fillId="3" borderId="5" xfId="0" applyFont="1" applyFill="1" applyBorder="1" applyAlignment="1" applyProtection="1">
      <alignment horizontal="center" vertical="center" wrapText="1"/>
      <protection hidden="1"/>
    </xf>
    <xf numFmtId="0" fontId="6" fillId="5" borderId="2" xfId="0" applyFont="1" applyFill="1" applyBorder="1" applyAlignment="1" applyProtection="1">
      <alignment horizontal="center" vertical="center"/>
      <protection hidden="1"/>
    </xf>
    <xf numFmtId="0" fontId="5" fillId="5" borderId="2" xfId="0" applyFont="1" applyFill="1" applyBorder="1" applyAlignment="1" applyProtection="1">
      <alignment horizontal="center" vertical="center"/>
      <protection hidden="1"/>
    </xf>
    <xf numFmtId="0" fontId="5" fillId="4" borderId="2" xfId="0" applyFont="1" applyFill="1" applyBorder="1" applyAlignment="1" applyProtection="1">
      <alignment horizontal="center" vertical="center"/>
      <protection hidden="1"/>
    </xf>
    <xf numFmtId="49" fontId="5" fillId="4" borderId="2" xfId="0" applyNumberFormat="1" applyFont="1" applyFill="1" applyBorder="1" applyAlignment="1" applyProtection="1">
      <alignment horizontal="center" vertical="center"/>
      <protection hidden="1"/>
    </xf>
    <xf numFmtId="0" fontId="0" fillId="0" borderId="2" xfId="0" applyBorder="1" applyAlignment="1" applyProtection="1">
      <alignment horizontal="center" vertical="center" wrapText="1"/>
      <protection hidden="1"/>
    </xf>
    <xf numFmtId="0" fontId="0" fillId="0" borderId="2" xfId="0" applyBorder="1" applyAlignment="1" applyProtection="1">
      <alignment horizontal="center" vertical="center"/>
      <protection hidden="1"/>
    </xf>
    <xf numFmtId="0" fontId="4" fillId="3" borderId="6"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left" vertical="top" wrapText="1"/>
      <protection hidden="1"/>
    </xf>
    <xf numFmtId="0" fontId="0" fillId="0" borderId="3" xfId="0" applyBorder="1" applyAlignment="1" applyProtection="1">
      <alignment horizontal="center" vertical="center" wrapText="1"/>
      <protection hidden="1"/>
    </xf>
    <xf numFmtId="0" fontId="7" fillId="0" borderId="2" xfId="0" applyFont="1" applyBorder="1" applyAlignment="1" applyProtection="1">
      <alignment horizontal="left" vertical="center"/>
      <protection hidden="1"/>
    </xf>
    <xf numFmtId="0" fontId="7" fillId="0" borderId="2" xfId="0" applyFont="1" applyBorder="1" applyAlignment="1" applyProtection="1">
      <alignment horizontal="left" vertical="top"/>
      <protection hidden="1"/>
    </xf>
    <xf numFmtId="0" fontId="4" fillId="3" borderId="4"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right" wrapText="1"/>
      <protection hidden="1"/>
    </xf>
    <xf numFmtId="0" fontId="0" fillId="0" borderId="2" xfId="0" applyBorder="1" applyAlignment="1" applyProtection="1">
      <alignment horizontal="left" vertical="top"/>
      <protection hidden="1"/>
    </xf>
    <xf numFmtId="0" fontId="0" fillId="0" borderId="2" xfId="0" applyBorder="1" applyProtection="1">
      <protection hidden="1"/>
    </xf>
    <xf numFmtId="0" fontId="7" fillId="0" borderId="2" xfId="0" applyFont="1" applyBorder="1" applyAlignment="1" applyProtection="1">
      <alignment horizontal="center" vertical="center"/>
      <protection hidden="1"/>
    </xf>
    <xf numFmtId="0" fontId="0" fillId="0" borderId="2" xfId="0" applyBorder="1" applyAlignment="1" applyProtection="1">
      <alignment horizontal="left" vertical="center"/>
      <protection hidden="1"/>
    </xf>
    <xf numFmtId="49" fontId="0" fillId="0" borderId="2" xfId="0" applyNumberFormat="1" applyBorder="1" applyAlignment="1" applyProtection="1">
      <alignment horizontal="center" vertical="center"/>
      <protection hidden="1"/>
    </xf>
    <xf numFmtId="0" fontId="0" fillId="2" borderId="2" xfId="0" applyFill="1" applyBorder="1" applyProtection="1">
      <protection hidden="1"/>
    </xf>
    <xf numFmtId="0" fontId="0" fillId="2" borderId="2" xfId="0" applyFill="1" applyBorder="1" applyAlignment="1" applyProtection="1">
      <alignment horizontal="center" vertical="center"/>
      <protection hidden="1"/>
    </xf>
    <xf numFmtId="0" fontId="5" fillId="0" borderId="0" xfId="0" applyFont="1" applyAlignment="1" applyProtection="1">
      <alignment horizontal="center" vertical="center"/>
      <protection hidden="1"/>
    </xf>
    <xf numFmtId="0" fontId="0" fillId="0" borderId="10" xfId="0" applyBorder="1" applyAlignment="1" applyProtection="1">
      <alignment horizontal="left" vertical="top"/>
      <protection hidden="1"/>
    </xf>
    <xf numFmtId="0" fontId="0" fillId="0" borderId="10" xfId="0" applyBorder="1" applyAlignment="1" applyProtection="1">
      <alignment vertical="top"/>
      <protection hidden="1"/>
    </xf>
    <xf numFmtId="0" fontId="0" fillId="2" borderId="6" xfId="0" applyFill="1" applyBorder="1" applyAlignment="1" applyProtection="1">
      <alignment horizontal="center" vertical="center"/>
      <protection hidden="1"/>
    </xf>
    <xf numFmtId="1" fontId="0" fillId="2" borderId="2" xfId="0" applyNumberFormat="1" applyFill="1" applyBorder="1" applyAlignment="1" applyProtection="1">
      <alignment horizontal="left"/>
      <protection hidden="1"/>
    </xf>
    <xf numFmtId="49" fontId="0" fillId="2" borderId="2" xfId="0" applyNumberFormat="1" applyFill="1" applyBorder="1" applyAlignment="1" applyProtection="1">
      <alignment horizontal="left"/>
      <protection hidden="1"/>
    </xf>
    <xf numFmtId="0" fontId="0" fillId="2" borderId="0" xfId="0" applyFill="1" applyProtection="1">
      <protection hidden="1"/>
    </xf>
    <xf numFmtId="0" fontId="0" fillId="2" borderId="0" xfId="0" applyFill="1" applyAlignment="1" applyProtection="1">
      <alignment wrapText="1"/>
      <protection hidden="1"/>
    </xf>
    <xf numFmtId="0" fontId="0" fillId="2" borderId="2" xfId="0" applyFill="1" applyBorder="1" applyAlignment="1" applyProtection="1">
      <alignment horizontal="left" vertical="center"/>
      <protection hidden="1"/>
    </xf>
    <xf numFmtId="49" fontId="0" fillId="2" borderId="2" xfId="0" applyNumberFormat="1" applyFill="1" applyBorder="1" applyAlignment="1" applyProtection="1">
      <alignment horizontal="center" vertical="center"/>
      <protection hidden="1"/>
    </xf>
    <xf numFmtId="0" fontId="5" fillId="2" borderId="0" xfId="0" applyFont="1" applyFill="1" applyAlignment="1" applyProtection="1">
      <alignment horizontal="center" vertical="center"/>
      <protection hidden="1"/>
    </xf>
    <xf numFmtId="0" fontId="0" fillId="2" borderId="2" xfId="0" applyFill="1" applyBorder="1" applyAlignment="1" applyProtection="1">
      <alignment horizontal="left" vertical="top"/>
      <protection hidden="1"/>
    </xf>
    <xf numFmtId="0" fontId="0" fillId="2" borderId="8" xfId="0" applyFill="1" applyBorder="1" applyAlignment="1" applyProtection="1">
      <alignment vertical="center" wrapText="1"/>
      <protection hidden="1"/>
    </xf>
    <xf numFmtId="0" fontId="0" fillId="2" borderId="9" xfId="0" applyFill="1" applyBorder="1" applyAlignment="1" applyProtection="1">
      <alignment vertical="center" wrapText="1"/>
      <protection hidden="1"/>
    </xf>
    <xf numFmtId="0" fontId="8" fillId="2" borderId="0" xfId="0" applyFont="1" applyFill="1" applyAlignment="1" applyProtection="1">
      <alignment horizontal="justify" vertical="justify"/>
      <protection hidden="1"/>
    </xf>
    <xf numFmtId="0" fontId="0" fillId="2" borderId="10" xfId="0" applyFill="1" applyBorder="1" applyAlignment="1" applyProtection="1">
      <alignment vertical="center" wrapText="1"/>
      <protection hidden="1"/>
    </xf>
    <xf numFmtId="0" fontId="0" fillId="2" borderId="5" xfId="0" applyFill="1" applyBorder="1" applyAlignment="1" applyProtection="1">
      <alignment vertical="top"/>
      <protection hidden="1"/>
    </xf>
    <xf numFmtId="0" fontId="0" fillId="2" borderId="5" xfId="0" applyFill="1" applyBorder="1" applyAlignment="1" applyProtection="1">
      <alignment vertical="top" wrapText="1"/>
      <protection hidden="1"/>
    </xf>
    <xf numFmtId="0" fontId="0" fillId="2" borderId="6" xfId="0" applyFill="1" applyBorder="1" applyAlignment="1" applyProtection="1">
      <alignment vertical="top"/>
      <protection hidden="1"/>
    </xf>
    <xf numFmtId="0" fontId="0" fillId="2" borderId="10" xfId="0" applyFill="1" applyBorder="1" applyAlignment="1" applyProtection="1">
      <alignment vertical="top"/>
      <protection hidden="1"/>
    </xf>
    <xf numFmtId="0" fontId="0" fillId="2" borderId="0" xfId="0" applyFill="1" applyAlignment="1" applyProtection="1">
      <alignment horizontal="left" vertical="top"/>
      <protection hidden="1"/>
    </xf>
    <xf numFmtId="49" fontId="0" fillId="2" borderId="2" xfId="0" applyNumberFormat="1" applyFill="1" applyBorder="1" applyProtection="1">
      <protection hidden="1"/>
    </xf>
    <xf numFmtId="49" fontId="0" fillId="2" borderId="0" xfId="0" applyNumberFormat="1" applyFill="1" applyProtection="1">
      <protection hidden="1"/>
    </xf>
    <xf numFmtId="0" fontId="2" fillId="2" borderId="0" xfId="0" applyFont="1" applyFill="1" applyAlignment="1" applyProtection="1">
      <alignment vertical="center"/>
      <protection hidden="1"/>
    </xf>
    <xf numFmtId="0" fontId="0" fillId="2" borderId="0" xfId="0" applyFill="1" applyAlignment="1" applyProtection="1">
      <alignment horizontal="center" vertical="center" wrapText="1"/>
      <protection hidden="1"/>
    </xf>
    <xf numFmtId="0" fontId="5" fillId="2" borderId="0" xfId="0" applyFont="1" applyFill="1" applyAlignment="1" applyProtection="1">
      <alignment horizontal="center" vertical="center" wrapText="1"/>
      <protection hidden="1"/>
    </xf>
    <xf numFmtId="0" fontId="0" fillId="2" borderId="0" xfId="0" applyFill="1" applyAlignment="1" applyProtection="1">
      <alignment horizontal="center" vertical="center"/>
      <protection hidden="1"/>
    </xf>
    <xf numFmtId="0" fontId="0" fillId="0" borderId="2" xfId="0" applyBorder="1"/>
    <xf numFmtId="0" fontId="0" fillId="0" borderId="5" xfId="0"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7" xfId="0" applyBorder="1" applyAlignment="1" applyProtection="1">
      <alignment horizontal="center" vertical="center" wrapText="1"/>
      <protection hidden="1"/>
    </xf>
    <xf numFmtId="0" fontId="0" fillId="2" borderId="0" xfId="0" applyFill="1" applyAlignment="1" applyProtection="1">
      <alignment vertical="center" wrapText="1"/>
      <protection hidden="1"/>
    </xf>
    <xf numFmtId="0" fontId="0" fillId="2" borderId="7" xfId="0" applyFill="1" applyBorder="1" applyAlignment="1" applyProtection="1">
      <alignment horizontal="left" vertical="center" wrapText="1"/>
      <protection hidden="1"/>
    </xf>
    <xf numFmtId="0" fontId="0" fillId="2" borderId="2" xfId="0" applyFill="1" applyBorder="1" applyAlignment="1" applyProtection="1">
      <alignment horizontal="left" vertical="center" wrapText="1"/>
      <protection hidden="1"/>
    </xf>
    <xf numFmtId="0" fontId="0" fillId="2" borderId="2" xfId="0" applyFill="1" applyBorder="1" applyAlignment="1" applyProtection="1">
      <alignment vertical="center" wrapText="1"/>
      <protection hidden="1"/>
    </xf>
    <xf numFmtId="0" fontId="0" fillId="0" borderId="2" xfId="0" applyBorder="1" applyAlignment="1" applyProtection="1">
      <alignment vertical="center" wrapText="1"/>
      <protection hidden="1"/>
    </xf>
    <xf numFmtId="0" fontId="0" fillId="2" borderId="10" xfId="0" applyFill="1" applyBorder="1" applyAlignment="1" applyProtection="1">
      <alignment horizontal="left" vertical="center" wrapText="1"/>
      <protection hidden="1"/>
    </xf>
    <xf numFmtId="0" fontId="0" fillId="2" borderId="7" xfId="0" applyFill="1" applyBorder="1" applyAlignment="1" applyProtection="1">
      <alignment vertical="center" wrapText="1"/>
      <protection hidden="1"/>
    </xf>
    <xf numFmtId="0" fontId="3" fillId="2" borderId="0" xfId="0" applyFont="1" applyFill="1" applyProtection="1">
      <protection hidden="1"/>
    </xf>
    <xf numFmtId="0" fontId="3" fillId="2" borderId="0" xfId="0" applyFont="1" applyFill="1" applyAlignment="1" applyProtection="1">
      <alignment wrapText="1"/>
      <protection hidden="1"/>
    </xf>
    <xf numFmtId="0" fontId="0" fillId="2" borderId="0" xfId="0" applyFill="1" applyAlignment="1" applyProtection="1">
      <alignment vertical="center"/>
      <protection hidden="1"/>
    </xf>
    <xf numFmtId="0" fontId="17" fillId="3" borderId="2" xfId="0" applyFont="1" applyFill="1" applyBorder="1" applyAlignment="1" applyProtection="1">
      <alignment horizontal="center" vertical="center" wrapText="1"/>
      <protection hidden="1"/>
    </xf>
    <xf numFmtId="0" fontId="7" fillId="2" borderId="0" xfId="0" applyFont="1" applyFill="1" applyAlignment="1" applyProtection="1">
      <alignment vertical="top" wrapText="1"/>
      <protection hidden="1"/>
    </xf>
    <xf numFmtId="0" fontId="0" fillId="2" borderId="0" xfId="0" applyFill="1" applyAlignment="1" applyProtection="1">
      <alignment vertical="top" wrapText="1"/>
      <protection hidden="1"/>
    </xf>
    <xf numFmtId="0" fontId="17" fillId="2" borderId="0" xfId="0" applyFont="1" applyFill="1" applyAlignment="1" applyProtection="1">
      <alignment horizontal="center" vertical="center" wrapText="1"/>
      <protection hidden="1"/>
    </xf>
    <xf numFmtId="0" fontId="9" fillId="2" borderId="0" xfId="0" applyFont="1" applyFill="1" applyProtection="1">
      <protection hidden="1"/>
    </xf>
    <xf numFmtId="0" fontId="13" fillId="2" borderId="11" xfId="0" applyFont="1" applyFill="1" applyBorder="1" applyAlignment="1" applyProtection="1">
      <alignment horizontal="center" vertical="center"/>
      <protection hidden="1"/>
    </xf>
    <xf numFmtId="0" fontId="13" fillId="2" borderId="14" xfId="0" applyFont="1" applyFill="1" applyBorder="1" applyAlignment="1" applyProtection="1">
      <alignment horizontal="center" vertical="center" wrapText="1"/>
      <protection hidden="1"/>
    </xf>
    <xf numFmtId="0" fontId="13" fillId="2" borderId="16" xfId="0" applyFont="1" applyFill="1" applyBorder="1" applyAlignment="1" applyProtection="1">
      <alignment horizontal="center" vertical="center" wrapText="1"/>
      <protection hidden="1"/>
    </xf>
    <xf numFmtId="0" fontId="13" fillId="2" borderId="12" xfId="0" applyFont="1" applyFill="1" applyBorder="1" applyAlignment="1" applyProtection="1">
      <alignment horizontal="center" vertical="center" wrapText="1"/>
      <protection hidden="1"/>
    </xf>
    <xf numFmtId="0" fontId="13" fillId="2" borderId="2" xfId="0" applyFont="1" applyFill="1" applyBorder="1" applyAlignment="1" applyProtection="1">
      <alignment horizontal="center" vertical="center" wrapText="1"/>
      <protection hidden="1"/>
    </xf>
    <xf numFmtId="0" fontId="22" fillId="2" borderId="12" xfId="0" applyFont="1" applyFill="1" applyBorder="1" applyAlignment="1" applyProtection="1">
      <alignment horizontal="center" vertical="center" wrapText="1"/>
      <protection locked="0" hidden="1"/>
    </xf>
    <xf numFmtId="0" fontId="22" fillId="2" borderId="2" xfId="0" applyFont="1" applyFill="1" applyBorder="1" applyAlignment="1" applyProtection="1">
      <alignment horizontal="center" vertical="center" wrapText="1"/>
      <protection locked="0" hidden="1"/>
    </xf>
    <xf numFmtId="0" fontId="20" fillId="3" borderId="2" xfId="0" applyFont="1" applyFill="1" applyBorder="1" applyAlignment="1" applyProtection="1">
      <alignment horizontal="center" vertical="center" wrapText="1"/>
      <protection hidden="1"/>
    </xf>
    <xf numFmtId="0" fontId="20" fillId="3" borderId="15" xfId="0" applyFont="1" applyFill="1" applyBorder="1" applyAlignment="1" applyProtection="1">
      <alignment horizontal="center" vertical="center" wrapText="1"/>
      <protection hidden="1"/>
    </xf>
    <xf numFmtId="0" fontId="10" fillId="2" borderId="2" xfId="0" applyFont="1" applyFill="1" applyBorder="1" applyAlignment="1" applyProtection="1">
      <alignment horizontal="center" vertical="center"/>
      <protection hidden="1"/>
    </xf>
    <xf numFmtId="14" fontId="0" fillId="2" borderId="2" xfId="0" applyNumberFormat="1" applyFill="1" applyBorder="1" applyAlignment="1" applyProtection="1">
      <alignment horizontal="center" vertical="center"/>
      <protection hidden="1"/>
    </xf>
    <xf numFmtId="0" fontId="0" fillId="0" borderId="3" xfId="0" applyBorder="1" applyAlignment="1" applyProtection="1">
      <alignment horizontal="left"/>
      <protection hidden="1"/>
    </xf>
    <xf numFmtId="0" fontId="0" fillId="2" borderId="3" xfId="0" applyFill="1" applyBorder="1" applyAlignment="1" applyProtection="1">
      <alignment horizontal="left"/>
      <protection hidden="1"/>
    </xf>
    <xf numFmtId="0" fontId="0" fillId="2" borderId="3" xfId="0" applyFill="1" applyBorder="1" applyProtection="1">
      <protection hidden="1"/>
    </xf>
    <xf numFmtId="14" fontId="0" fillId="2" borderId="7" xfId="0" applyNumberFormat="1" applyFill="1" applyBorder="1" applyProtection="1">
      <protection hidden="1"/>
    </xf>
    <xf numFmtId="0" fontId="0" fillId="2" borderId="7" xfId="0" applyFill="1" applyBorder="1" applyProtection="1">
      <protection hidden="1"/>
    </xf>
    <xf numFmtId="0" fontId="0" fillId="0" borderId="7" xfId="0" applyBorder="1" applyProtection="1">
      <protection hidden="1"/>
    </xf>
    <xf numFmtId="14" fontId="22" fillId="2" borderId="2" xfId="0" applyNumberFormat="1" applyFont="1" applyFill="1" applyBorder="1" applyAlignment="1" applyProtection="1">
      <alignment horizontal="center" vertical="center" wrapText="1"/>
      <protection locked="0" hidden="1"/>
    </xf>
    <xf numFmtId="0" fontId="22" fillId="2" borderId="15" xfId="0" applyFont="1" applyFill="1" applyBorder="1" applyAlignment="1" applyProtection="1">
      <alignment horizontal="center" vertical="center" wrapText="1"/>
      <protection locked="0" hidden="1"/>
    </xf>
    <xf numFmtId="14" fontId="22" fillId="2" borderId="17" xfId="0" applyNumberFormat="1" applyFont="1" applyFill="1" applyBorder="1" applyAlignment="1" applyProtection="1">
      <alignment horizontal="center" vertical="center" wrapText="1"/>
      <protection locked="0" hidden="1"/>
    </xf>
    <xf numFmtId="0" fontId="22" fillId="2" borderId="17" xfId="0" applyFont="1" applyFill="1" applyBorder="1" applyAlignment="1" applyProtection="1">
      <alignment horizontal="center" vertical="center" wrapText="1"/>
      <protection locked="0" hidden="1"/>
    </xf>
    <xf numFmtId="0" fontId="22" fillId="2" borderId="18" xfId="0" applyFont="1" applyFill="1" applyBorder="1" applyAlignment="1" applyProtection="1">
      <alignment horizontal="center" vertical="center" wrapText="1"/>
      <protection locked="0" hidden="1"/>
    </xf>
    <xf numFmtId="0" fontId="20" fillId="2" borderId="14" xfId="0" applyFont="1" applyFill="1" applyBorder="1" applyAlignment="1" applyProtection="1">
      <alignment horizontal="center" vertical="center" wrapText="1"/>
      <protection hidden="1"/>
    </xf>
    <xf numFmtId="0" fontId="20" fillId="2" borderId="2" xfId="0" applyFont="1" applyFill="1" applyBorder="1" applyAlignment="1" applyProtection="1">
      <alignment horizontal="center" vertical="center" wrapText="1"/>
      <protection hidden="1"/>
    </xf>
    <xf numFmtId="0" fontId="20" fillId="2" borderId="15" xfId="0" applyFont="1" applyFill="1" applyBorder="1" applyAlignment="1" applyProtection="1">
      <alignment horizontal="center" vertical="center" wrapText="1"/>
      <protection hidden="1"/>
    </xf>
    <xf numFmtId="0" fontId="22" fillId="2" borderId="14" xfId="0" applyFont="1" applyFill="1" applyBorder="1" applyAlignment="1" applyProtection="1">
      <alignment horizontal="left" vertical="center" wrapText="1"/>
      <protection locked="0"/>
    </xf>
    <xf numFmtId="0" fontId="22" fillId="2" borderId="2" xfId="0" applyFont="1" applyFill="1" applyBorder="1" applyAlignment="1" applyProtection="1">
      <alignment horizontal="left" vertical="center" wrapText="1"/>
      <protection locked="0"/>
    </xf>
    <xf numFmtId="0" fontId="22" fillId="2" borderId="14" xfId="0" applyFont="1" applyFill="1" applyBorder="1" applyAlignment="1" applyProtection="1">
      <alignment horizontal="left" vertical="top" wrapText="1"/>
      <protection locked="0"/>
    </xf>
    <xf numFmtId="0" fontId="22" fillId="2" borderId="2" xfId="0" applyFont="1" applyFill="1" applyBorder="1" applyAlignment="1" applyProtection="1">
      <alignment horizontal="left" vertical="top" wrapText="1"/>
      <protection locked="0"/>
    </xf>
    <xf numFmtId="0" fontId="20" fillId="3" borderId="2" xfId="0" applyFont="1" applyFill="1" applyBorder="1" applyAlignment="1" applyProtection="1">
      <alignment horizontal="center" vertical="center" wrapText="1"/>
      <protection hidden="1"/>
    </xf>
    <xf numFmtId="0" fontId="22" fillId="2" borderId="14" xfId="0" applyFont="1" applyFill="1" applyBorder="1" applyAlignment="1" applyProtection="1">
      <alignment horizontal="left" vertical="center" wrapText="1"/>
      <protection locked="0"/>
    </xf>
    <xf numFmtId="0" fontId="22" fillId="2" borderId="2" xfId="0" applyFont="1" applyFill="1" applyBorder="1" applyAlignment="1" applyProtection="1">
      <alignment horizontal="left" vertical="center" wrapText="1"/>
      <protection locked="0"/>
    </xf>
    <xf numFmtId="0" fontId="22" fillId="2" borderId="16" xfId="0" applyFont="1" applyFill="1" applyBorder="1" applyAlignment="1" applyProtection="1">
      <alignment horizontal="left" vertical="center" wrapText="1"/>
      <protection locked="0"/>
    </xf>
    <xf numFmtId="0" fontId="22" fillId="2" borderId="1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23" fillId="2" borderId="20" xfId="0" applyFont="1" applyFill="1" applyBorder="1" applyAlignment="1" applyProtection="1">
      <alignment horizontal="center" vertical="center" wrapText="1"/>
      <protection hidden="1"/>
    </xf>
    <xf numFmtId="0" fontId="22" fillId="2" borderId="14" xfId="0" applyFont="1" applyFill="1" applyBorder="1" applyAlignment="1" applyProtection="1">
      <alignment horizontal="left" vertical="top" wrapText="1"/>
      <protection locked="0"/>
    </xf>
    <xf numFmtId="0" fontId="22" fillId="2" borderId="2" xfId="0" applyFont="1" applyFill="1" applyBorder="1" applyAlignment="1" applyProtection="1">
      <alignment horizontal="left" vertical="top" wrapText="1"/>
      <protection locked="0"/>
    </xf>
    <xf numFmtId="0" fontId="22" fillId="2" borderId="21" xfId="0" applyFont="1" applyFill="1" applyBorder="1" applyAlignment="1" applyProtection="1">
      <alignment horizontal="left" vertical="top" wrapText="1"/>
      <protection locked="0"/>
    </xf>
    <xf numFmtId="0" fontId="22" fillId="2" borderId="7" xfId="0" applyFont="1" applyFill="1" applyBorder="1" applyAlignment="1" applyProtection="1">
      <alignment horizontal="left" vertical="top" wrapText="1"/>
      <protection locked="0"/>
    </xf>
    <xf numFmtId="0" fontId="11" fillId="2" borderId="0" xfId="0" applyFont="1" applyFill="1" applyAlignment="1" applyProtection="1">
      <alignment horizontal="center"/>
      <protection hidden="1"/>
    </xf>
    <xf numFmtId="0" fontId="20" fillId="3" borderId="12" xfId="0" applyFont="1" applyFill="1" applyBorder="1" applyAlignment="1" applyProtection="1">
      <alignment horizontal="center" vertical="center" wrapText="1"/>
      <protection hidden="1"/>
    </xf>
    <xf numFmtId="0" fontId="20" fillId="3" borderId="2" xfId="0" applyFont="1" applyFill="1" applyBorder="1" applyAlignment="1" applyProtection="1">
      <alignment horizontal="center" vertical="center" wrapText="1"/>
      <protection hidden="1"/>
    </xf>
    <xf numFmtId="0" fontId="20" fillId="3" borderId="13" xfId="0" applyFont="1" applyFill="1" applyBorder="1" applyAlignment="1" applyProtection="1">
      <alignment horizontal="center" vertical="center" wrapText="1"/>
      <protection hidden="1"/>
    </xf>
    <xf numFmtId="0" fontId="20" fillId="3" borderId="11" xfId="0" applyFont="1" applyFill="1" applyBorder="1" applyAlignment="1" applyProtection="1">
      <alignment horizontal="center" vertical="center" wrapText="1"/>
      <protection hidden="1"/>
    </xf>
    <xf numFmtId="0" fontId="20" fillId="3" borderId="14" xfId="0" applyFont="1" applyFill="1" applyBorder="1" applyAlignment="1" applyProtection="1">
      <alignment horizontal="center" vertical="center" wrapText="1"/>
      <protection hidden="1"/>
    </xf>
    <xf numFmtId="0" fontId="22" fillId="2" borderId="12" xfId="0" applyFont="1" applyFill="1" applyBorder="1" applyAlignment="1" applyProtection="1">
      <alignment horizontal="center" vertical="center"/>
      <protection hidden="1"/>
    </xf>
    <xf numFmtId="0" fontId="22" fillId="2" borderId="13" xfId="0" applyFont="1" applyFill="1" applyBorder="1" applyAlignment="1" applyProtection="1">
      <alignment horizontal="center" vertical="center"/>
      <protection hidden="1"/>
    </xf>
    <xf numFmtId="0" fontId="22" fillId="2" borderId="2" xfId="0" applyFont="1" applyFill="1" applyBorder="1" applyAlignment="1" applyProtection="1">
      <alignment horizontal="center" vertical="center"/>
      <protection hidden="1"/>
    </xf>
    <xf numFmtId="0" fontId="22" fillId="2" borderId="15" xfId="0" applyFont="1" applyFill="1" applyBorder="1" applyAlignment="1" applyProtection="1">
      <alignment horizontal="center" vertical="center"/>
      <protection hidden="1"/>
    </xf>
    <xf numFmtId="0" fontId="22" fillId="2" borderId="2" xfId="0" applyFont="1" applyFill="1" applyBorder="1" applyAlignment="1" applyProtection="1">
      <alignment horizontal="center" vertical="center" wrapText="1"/>
      <protection hidden="1"/>
    </xf>
    <xf numFmtId="0" fontId="22" fillId="2" borderId="15" xfId="0" applyFont="1" applyFill="1" applyBorder="1" applyAlignment="1" applyProtection="1">
      <alignment horizontal="center" vertical="center" wrapText="1"/>
      <protection hidden="1"/>
    </xf>
    <xf numFmtId="0" fontId="20" fillId="2" borderId="17" xfId="0" applyFont="1" applyFill="1" applyBorder="1" applyAlignment="1" applyProtection="1">
      <alignment horizontal="center" vertical="center"/>
      <protection locked="0"/>
    </xf>
    <xf numFmtId="0" fontId="20" fillId="2" borderId="18"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hidden="1"/>
    </xf>
    <xf numFmtId="0" fontId="21" fillId="2" borderId="2" xfId="0" applyFont="1" applyFill="1" applyBorder="1" applyAlignment="1" applyProtection="1">
      <alignment horizontal="center" vertical="center"/>
      <protection locked="0"/>
    </xf>
    <xf numFmtId="0" fontId="22" fillId="2" borderId="14" xfId="0" applyFont="1" applyFill="1" applyBorder="1" applyAlignment="1" applyProtection="1">
      <alignment horizontal="center" vertical="top" wrapText="1"/>
      <protection locked="0"/>
    </xf>
    <xf numFmtId="0" fontId="22" fillId="2" borderId="2" xfId="0" applyFont="1" applyFill="1" applyBorder="1" applyAlignment="1" applyProtection="1">
      <alignment horizontal="center" vertical="top" wrapText="1"/>
      <protection locked="0"/>
    </xf>
    <xf numFmtId="0" fontId="22" fillId="2" borderId="4" xfId="0" applyFont="1" applyFill="1" applyBorder="1" applyAlignment="1" applyProtection="1">
      <alignment horizontal="left" vertical="top" wrapText="1"/>
      <protection locked="0"/>
    </xf>
    <xf numFmtId="0" fontId="14" fillId="3" borderId="3" xfId="0" applyFont="1" applyFill="1" applyBorder="1" applyAlignment="1" applyProtection="1">
      <alignment horizontal="center" vertical="center" wrapText="1"/>
      <protection hidden="1"/>
    </xf>
    <xf numFmtId="0" fontId="14" fillId="3" borderId="1" xfId="0" applyFont="1" applyFill="1" applyBorder="1" applyAlignment="1" applyProtection="1">
      <alignment horizontal="center" vertical="center" wrapText="1"/>
      <protection hidden="1"/>
    </xf>
    <xf numFmtId="0" fontId="14" fillId="3" borderId="7"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center" vertical="center" wrapText="1"/>
      <protection hidden="1"/>
    </xf>
    <xf numFmtId="0" fontId="4" fillId="3" borderId="5" xfId="0" applyFont="1" applyFill="1" applyBorder="1" applyAlignment="1" applyProtection="1">
      <alignment horizontal="center" vertical="center" wrapText="1"/>
      <protection hidden="1"/>
    </xf>
    <xf numFmtId="0" fontId="4" fillId="3" borderId="6"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49" fontId="4" fillId="3" borderId="2" xfId="0" applyNumberFormat="1" applyFont="1" applyFill="1" applyBorder="1" applyAlignment="1" applyProtection="1">
      <alignment horizontal="center" vertical="center" wrapText="1"/>
      <protection hidden="1"/>
    </xf>
    <xf numFmtId="0" fontId="0" fillId="2" borderId="5" xfId="0" applyFill="1" applyBorder="1" applyAlignment="1" applyProtection="1">
      <alignment horizontal="center" vertical="top"/>
      <protection hidden="1"/>
    </xf>
    <xf numFmtId="0" fontId="0" fillId="2" borderId="4" xfId="0" applyFill="1" applyBorder="1" applyAlignment="1" applyProtection="1">
      <alignment horizontal="center" vertical="top"/>
      <protection hidden="1"/>
    </xf>
    <xf numFmtId="0" fontId="5" fillId="3" borderId="3"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center" vertical="center" wrapText="1"/>
      <protection hidden="1"/>
    </xf>
    <xf numFmtId="0" fontId="5" fillId="3" borderId="7" xfId="0" applyFont="1" applyFill="1" applyBorder="1" applyAlignment="1" applyProtection="1">
      <alignment horizontal="center" vertical="center" wrapText="1"/>
      <protection hidden="1"/>
    </xf>
    <xf numFmtId="0" fontId="4" fillId="3" borderId="2" xfId="0" applyFont="1" applyFill="1" applyBorder="1" applyAlignment="1" applyProtection="1">
      <alignment vertical="center" wrapText="1"/>
      <protection hidden="1"/>
    </xf>
    <xf numFmtId="0" fontId="0" fillId="2" borderId="0" xfId="0" applyFill="1" applyAlignment="1" applyProtection="1">
      <alignment horizontal="left" wrapText="1"/>
      <protection hidden="1"/>
    </xf>
    <xf numFmtId="0" fontId="8" fillId="2" borderId="0" xfId="0" applyFont="1" applyFill="1" applyAlignment="1" applyProtection="1">
      <alignment horizontal="left" wrapText="1"/>
      <protection hidden="1"/>
    </xf>
    <xf numFmtId="0" fontId="9" fillId="2" borderId="2" xfId="0" applyFont="1" applyFill="1" applyBorder="1" applyAlignment="1" applyProtection="1">
      <alignment horizontal="center" vertical="center" wrapText="1"/>
      <protection hidden="1"/>
    </xf>
    <xf numFmtId="0" fontId="9" fillId="2" borderId="2" xfId="0" applyFont="1" applyFill="1" applyBorder="1" applyAlignment="1" applyProtection="1">
      <alignment horizontal="left" vertical="center" wrapText="1"/>
      <protection hidden="1"/>
    </xf>
    <xf numFmtId="0" fontId="17" fillId="3" borderId="2" xfId="0" applyFont="1" applyFill="1" applyBorder="1" applyAlignment="1" applyProtection="1">
      <alignment horizontal="center" vertical="center" wrapText="1"/>
      <protection hidden="1"/>
    </xf>
    <xf numFmtId="0" fontId="9" fillId="2" borderId="2" xfId="0" applyFont="1" applyFill="1" applyBorder="1" applyAlignment="1" applyProtection="1">
      <alignment horizontal="left" vertical="top" wrapText="1"/>
      <protection hidden="1"/>
    </xf>
    <xf numFmtId="0" fontId="9" fillId="2" borderId="2" xfId="0" applyFont="1" applyFill="1" applyBorder="1" applyAlignment="1" applyProtection="1">
      <alignment horizontal="center" vertical="top" wrapText="1"/>
      <protection hidden="1"/>
    </xf>
    <xf numFmtId="0" fontId="8" fillId="2" borderId="0" xfId="0" applyFont="1" applyFill="1" applyAlignment="1" applyProtection="1">
      <alignment horizontal="center" vertical="top" wrapText="1"/>
      <protection hidden="1"/>
    </xf>
    <xf numFmtId="0" fontId="19" fillId="2" borderId="19" xfId="0" applyFont="1" applyFill="1" applyBorder="1" applyAlignment="1" applyProtection="1">
      <alignment horizontal="center" vertical="top" wrapText="1"/>
      <protection hidden="1"/>
    </xf>
    <xf numFmtId="0" fontId="17" fillId="3" borderId="5" xfId="0" applyFont="1" applyFill="1" applyBorder="1" applyAlignment="1" applyProtection="1">
      <alignment horizontal="center" vertical="center" wrapText="1"/>
      <protection hidden="1"/>
    </xf>
    <xf numFmtId="0" fontId="17" fillId="3" borderId="4" xfId="0" applyFont="1" applyFill="1" applyBorder="1" applyAlignment="1" applyProtection="1">
      <alignment horizontal="center" vertical="center" wrapText="1"/>
      <protection hidden="1"/>
    </xf>
    <xf numFmtId="0" fontId="15" fillId="2" borderId="0" xfId="0" applyFont="1" applyFill="1" applyAlignment="1" applyProtection="1">
      <alignment horizontal="left" vertical="top" wrapText="1"/>
      <protection hidden="1"/>
    </xf>
    <xf numFmtId="0" fontId="21" fillId="2" borderId="3" xfId="0" applyFont="1" applyFill="1" applyBorder="1" applyAlignment="1" applyProtection="1">
      <alignment horizontal="center" vertical="center" wrapText="1"/>
      <protection locked="0"/>
    </xf>
    <xf numFmtId="0" fontId="21" fillId="2" borderId="7" xfId="0" applyFont="1" applyFill="1" applyBorder="1" applyAlignment="1" applyProtection="1">
      <alignment horizontal="center" vertical="center" wrapText="1"/>
      <protection locked="0"/>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201705</xdr:rowOff>
    </xdr:from>
    <xdr:to>
      <xdr:col>0</xdr:col>
      <xdr:colOff>2377328</xdr:colOff>
      <xdr:row>0</xdr:row>
      <xdr:rowOff>807942</xdr:rowOff>
    </xdr:to>
    <xdr:pic>
      <xdr:nvPicPr>
        <xdr:cNvPr id="3" name="Imagen 2">
          <a:extLst>
            <a:ext uri="{FF2B5EF4-FFF2-40B4-BE49-F238E27FC236}">
              <a16:creationId xmlns:a16="http://schemas.microsoft.com/office/drawing/2014/main" id="{C6B1D0EB-72B0-4DF1-A3BA-659B50773805}"/>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669" t="19169" r="4526" b="13941"/>
        <a:stretch/>
      </xdr:blipFill>
      <xdr:spPr bwMode="auto">
        <a:xfrm>
          <a:off x="0" y="201705"/>
          <a:ext cx="2377328" cy="606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201705</xdr:rowOff>
    </xdr:from>
    <xdr:to>
      <xdr:col>0</xdr:col>
      <xdr:colOff>2377328</xdr:colOff>
      <xdr:row>0</xdr:row>
      <xdr:rowOff>807942</xdr:rowOff>
    </xdr:to>
    <xdr:pic>
      <xdr:nvPicPr>
        <xdr:cNvPr id="2" name="Imagen 1">
          <a:extLst>
            <a:ext uri="{FF2B5EF4-FFF2-40B4-BE49-F238E27FC236}">
              <a16:creationId xmlns:a16="http://schemas.microsoft.com/office/drawing/2014/main" id="{C6B1D0EB-72B0-4DF1-A3BA-659B50773805}"/>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669" t="19169" r="4526" b="13941"/>
        <a:stretch/>
      </xdr:blipFill>
      <xdr:spPr bwMode="auto">
        <a:xfrm>
          <a:off x="0" y="201705"/>
          <a:ext cx="2377328" cy="606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0"/>
  <sheetViews>
    <sheetView tabSelected="1" zoomScale="85" zoomScaleNormal="85" zoomScaleSheetLayoutView="70" zoomScalePageLayoutView="55" workbookViewId="0">
      <selection activeCell="D15" sqref="D15"/>
    </sheetView>
  </sheetViews>
  <sheetFormatPr baseColWidth="10" defaultColWidth="0" defaultRowHeight="15" zeroHeight="1" x14ac:dyDescent="0.25"/>
  <cols>
    <col min="1" max="1" width="38.42578125" style="36" customWidth="1"/>
    <col min="2" max="2" width="65.7109375" style="36" customWidth="1"/>
    <col min="3" max="3" width="30.7109375" style="36" customWidth="1"/>
    <col min="4" max="4" width="16.85546875" style="36" customWidth="1"/>
    <col min="5" max="5" width="15.7109375" style="36" customWidth="1"/>
    <col min="6" max="6" width="0.85546875" style="36" customWidth="1"/>
    <col min="7" max="16384" width="3.28515625" style="36" hidden="1"/>
  </cols>
  <sheetData>
    <row r="1" spans="1:5" ht="78" customHeight="1" thickBot="1" x14ac:dyDescent="0.3">
      <c r="A1" s="75"/>
      <c r="B1" s="111" t="s">
        <v>6985</v>
      </c>
      <c r="C1" s="111"/>
      <c r="D1" s="110" t="s">
        <v>7007</v>
      </c>
      <c r="E1" s="110"/>
    </row>
    <row r="2" spans="1:5" s="68" customFormat="1" ht="50.1" customHeight="1" x14ac:dyDescent="0.2">
      <c r="A2" s="76" t="s">
        <v>11</v>
      </c>
      <c r="B2" s="81" t="s">
        <v>5993</v>
      </c>
      <c r="C2" s="79" t="s">
        <v>6952</v>
      </c>
      <c r="D2" s="122" t="str">
        <f>IF($B$2="Secretaría Distrital de Gobierno","100",IF($B$2="Secretaría de Gobierno","311",""))</f>
        <v>100</v>
      </c>
      <c r="E2" s="123"/>
    </row>
    <row r="3" spans="1:5" s="68" customFormat="1" ht="50.1" customHeight="1" x14ac:dyDescent="0.2">
      <c r="A3" s="77" t="s">
        <v>6957</v>
      </c>
      <c r="B3" s="82" t="s">
        <v>5996</v>
      </c>
      <c r="C3" s="80" t="s">
        <v>6952</v>
      </c>
      <c r="D3" s="124">
        <f>IFERROR(IF($B$2="Secretaría Distrital de Gobierno",VLOOKUP($B$3,Instrucciones!$AZ$2:$BA$13,2,FALSE),VLOOKUP($B$3,Instrucciones!$AZ$14:$BA$24,2,FALSE)),"")</f>
        <v>120</v>
      </c>
      <c r="E3" s="125"/>
    </row>
    <row r="4" spans="1:5" s="68" customFormat="1" ht="50.1" customHeight="1" x14ac:dyDescent="0.2">
      <c r="A4" s="77" t="s">
        <v>6958</v>
      </c>
      <c r="B4" s="82" t="s">
        <v>6989</v>
      </c>
      <c r="C4" s="80" t="s">
        <v>6952</v>
      </c>
      <c r="D4" s="126" t="str">
        <f>IFERROR(IF(B4=0,"",VLOOKUP($B$4,Instrucciones!$AB$4:$AC$751,2,FALSE)),"")</f>
        <v/>
      </c>
      <c r="E4" s="127"/>
    </row>
    <row r="5" spans="1:5" s="68" customFormat="1" ht="80.099999999999994" customHeight="1" x14ac:dyDescent="0.2">
      <c r="A5" s="77" t="s">
        <v>6951</v>
      </c>
      <c r="B5" s="82" t="s">
        <v>5368</v>
      </c>
      <c r="C5" s="80" t="s">
        <v>6952</v>
      </c>
      <c r="D5" s="126" t="str">
        <f>IFERROR(VLOOKUP(CONCATENATE(Instrucciones!$Z$2,"/",$B5),Instrucciones!$AD$4:$AE$4000,2,FALSE),"")</f>
        <v>120.75</v>
      </c>
      <c r="E5" s="127"/>
    </row>
    <row r="6" spans="1:5" s="68" customFormat="1" ht="50.1" customHeight="1" thickBot="1" x14ac:dyDescent="0.25">
      <c r="A6" s="78" t="s">
        <v>6953</v>
      </c>
      <c r="B6" s="128" t="s">
        <v>7022</v>
      </c>
      <c r="C6" s="128"/>
      <c r="D6" s="128"/>
      <c r="E6" s="129"/>
    </row>
    <row r="7" spans="1:5" s="68" customFormat="1" ht="20.100000000000001" customHeight="1" x14ac:dyDescent="0.2">
      <c r="A7" s="130"/>
      <c r="B7" s="130"/>
      <c r="C7" s="130"/>
      <c r="D7" s="130"/>
      <c r="E7" s="130"/>
    </row>
    <row r="8" spans="1:5" s="68" customFormat="1" ht="30" customHeight="1" x14ac:dyDescent="0.2">
      <c r="A8" s="130"/>
      <c r="B8" s="130"/>
      <c r="C8" s="85" t="s">
        <v>6984</v>
      </c>
      <c r="D8" s="131" t="s">
        <v>7055</v>
      </c>
      <c r="E8" s="131"/>
    </row>
    <row r="9" spans="1:5" s="68" customFormat="1" ht="30" customHeight="1" x14ac:dyDescent="0.2">
      <c r="A9" s="130"/>
      <c r="B9" s="130"/>
      <c r="C9" s="85" t="s">
        <v>7008</v>
      </c>
      <c r="D9" s="161" t="s">
        <v>7056</v>
      </c>
      <c r="E9" s="162"/>
    </row>
    <row r="10" spans="1:5" s="68" customFormat="1" ht="20.100000000000001" customHeight="1" thickBot="1" x14ac:dyDescent="0.25">
      <c r="A10" s="116"/>
      <c r="B10" s="116"/>
      <c r="C10" s="116"/>
      <c r="D10" s="116"/>
      <c r="E10" s="116"/>
    </row>
    <row r="11" spans="1:5" s="69" customFormat="1" ht="39.950000000000003" customHeight="1" x14ac:dyDescent="0.2">
      <c r="A11" s="120" t="s">
        <v>6956</v>
      </c>
      <c r="B11" s="117"/>
      <c r="C11" s="117" t="s">
        <v>6955</v>
      </c>
      <c r="D11" s="117" t="s">
        <v>6954</v>
      </c>
      <c r="E11" s="119"/>
    </row>
    <row r="12" spans="1:5" s="69" customFormat="1" ht="39.950000000000003" customHeight="1" x14ac:dyDescent="0.2">
      <c r="A12" s="121"/>
      <c r="B12" s="118"/>
      <c r="C12" s="118"/>
      <c r="D12" s="83" t="s">
        <v>1</v>
      </c>
      <c r="E12" s="84" t="s">
        <v>2</v>
      </c>
    </row>
    <row r="13" spans="1:5" s="69" customFormat="1" ht="39.950000000000003" hidden="1" customHeight="1" x14ac:dyDescent="0.2">
      <c r="A13" s="98"/>
      <c r="B13" s="99"/>
      <c r="C13" s="99"/>
      <c r="D13" s="99"/>
      <c r="E13" s="100"/>
    </row>
    <row r="14" spans="1:5" ht="21" x14ac:dyDescent="0.25">
      <c r="A14" s="112" t="s">
        <v>7030</v>
      </c>
      <c r="B14" s="113"/>
      <c r="C14" s="93"/>
      <c r="D14" s="82">
        <v>1</v>
      </c>
      <c r="E14" s="94">
        <v>12</v>
      </c>
    </row>
    <row r="15" spans="1:5" ht="21" x14ac:dyDescent="0.25">
      <c r="A15" s="112" t="s">
        <v>7009</v>
      </c>
      <c r="B15" s="113"/>
      <c r="C15" s="93"/>
      <c r="D15" s="82">
        <v>13</v>
      </c>
      <c r="E15" s="94">
        <v>135</v>
      </c>
    </row>
    <row r="16" spans="1:5" ht="21" x14ac:dyDescent="0.25">
      <c r="A16" s="112" t="s">
        <v>7010</v>
      </c>
      <c r="B16" s="113"/>
      <c r="C16" s="93">
        <v>45187</v>
      </c>
      <c r="D16" s="82">
        <v>136</v>
      </c>
      <c r="E16" s="94">
        <v>136</v>
      </c>
    </row>
    <row r="17" spans="1:5" ht="21" x14ac:dyDescent="0.25">
      <c r="A17" s="112" t="s">
        <v>7011</v>
      </c>
      <c r="B17" s="113"/>
      <c r="C17" s="93"/>
      <c r="D17" s="82">
        <v>137</v>
      </c>
      <c r="E17" s="94">
        <v>140</v>
      </c>
    </row>
    <row r="18" spans="1:5" ht="21" x14ac:dyDescent="0.25">
      <c r="A18" s="114" t="s">
        <v>7012</v>
      </c>
      <c r="B18" s="115"/>
      <c r="C18" s="93"/>
      <c r="D18" s="82">
        <v>141</v>
      </c>
      <c r="E18" s="94">
        <v>188</v>
      </c>
    </row>
    <row r="19" spans="1:5" s="70" customFormat="1" ht="21" x14ac:dyDescent="0.25">
      <c r="A19" s="114" t="s">
        <v>7013</v>
      </c>
      <c r="B19" s="115"/>
      <c r="C19" s="93"/>
      <c r="D19" s="82">
        <v>189</v>
      </c>
      <c r="E19" s="94">
        <v>191</v>
      </c>
    </row>
    <row r="20" spans="1:5" ht="21" x14ac:dyDescent="0.25">
      <c r="A20" s="112" t="s">
        <v>7014</v>
      </c>
      <c r="B20" s="113"/>
      <c r="C20" s="93">
        <v>45247</v>
      </c>
      <c r="D20" s="82">
        <v>192</v>
      </c>
      <c r="E20" s="94">
        <v>195</v>
      </c>
    </row>
    <row r="21" spans="1:5" ht="21" x14ac:dyDescent="0.25">
      <c r="A21" s="112" t="s">
        <v>7015</v>
      </c>
      <c r="B21" s="113"/>
      <c r="C21" s="93"/>
      <c r="D21" s="82">
        <v>196</v>
      </c>
      <c r="E21" s="94">
        <v>243</v>
      </c>
    </row>
    <row r="22" spans="1:5" ht="21" x14ac:dyDescent="0.25">
      <c r="A22" s="112" t="s">
        <v>7023</v>
      </c>
      <c r="B22" s="113"/>
      <c r="C22" s="93"/>
      <c r="D22" s="82">
        <v>244</v>
      </c>
      <c r="E22" s="94">
        <v>245</v>
      </c>
    </row>
    <row r="23" spans="1:5" ht="50.1" hidden="1" customHeight="1" x14ac:dyDescent="0.25">
      <c r="A23" s="112" t="s">
        <v>7016</v>
      </c>
      <c r="B23" s="134"/>
      <c r="C23" s="93"/>
      <c r="D23" s="82"/>
      <c r="E23" s="94"/>
    </row>
    <row r="24" spans="1:5" ht="50.1" hidden="1" customHeight="1" x14ac:dyDescent="0.25">
      <c r="A24" s="112" t="s">
        <v>7017</v>
      </c>
      <c r="B24" s="113"/>
      <c r="C24" s="93"/>
      <c r="D24" s="82"/>
      <c r="E24" s="94"/>
    </row>
    <row r="25" spans="1:5" ht="21" x14ac:dyDescent="0.25">
      <c r="A25" s="112" t="s">
        <v>7024</v>
      </c>
      <c r="B25" s="113"/>
      <c r="C25" s="93">
        <v>45266</v>
      </c>
      <c r="D25" s="82">
        <v>246</v>
      </c>
      <c r="E25" s="94">
        <v>246</v>
      </c>
    </row>
    <row r="26" spans="1:5" ht="21" x14ac:dyDescent="0.25">
      <c r="A26" s="112" t="s">
        <v>7025</v>
      </c>
      <c r="B26" s="113"/>
      <c r="C26" s="93"/>
      <c r="D26" s="82">
        <v>247</v>
      </c>
      <c r="E26" s="94">
        <v>249</v>
      </c>
    </row>
    <row r="27" spans="1:5" ht="21" x14ac:dyDescent="0.25">
      <c r="A27" s="112" t="s">
        <v>7026</v>
      </c>
      <c r="B27" s="113"/>
      <c r="C27" s="93">
        <v>45281</v>
      </c>
      <c r="D27" s="82">
        <v>250</v>
      </c>
      <c r="E27" s="94">
        <v>252</v>
      </c>
    </row>
    <row r="28" spans="1:5" ht="21" x14ac:dyDescent="0.25">
      <c r="A28" s="112" t="s">
        <v>7031</v>
      </c>
      <c r="B28" s="113"/>
      <c r="C28" s="93"/>
      <c r="D28" s="82">
        <v>253</v>
      </c>
      <c r="E28" s="94">
        <v>305</v>
      </c>
    </row>
    <row r="29" spans="1:5" ht="21" x14ac:dyDescent="0.25">
      <c r="A29" s="112" t="s">
        <v>7027</v>
      </c>
      <c r="B29" s="113"/>
      <c r="C29" s="93">
        <v>45281</v>
      </c>
      <c r="D29" s="82">
        <v>306</v>
      </c>
      <c r="E29" s="94">
        <v>308</v>
      </c>
    </row>
    <row r="30" spans="1:5" ht="21" x14ac:dyDescent="0.25">
      <c r="A30" s="112" t="s">
        <v>7018</v>
      </c>
      <c r="B30" s="113"/>
      <c r="C30" s="93"/>
      <c r="D30" s="82">
        <v>309</v>
      </c>
      <c r="E30" s="94">
        <v>314</v>
      </c>
    </row>
    <row r="31" spans="1:5" ht="21" x14ac:dyDescent="0.25">
      <c r="A31" s="112" t="s">
        <v>7028</v>
      </c>
      <c r="B31" s="113"/>
      <c r="C31" s="93"/>
      <c r="D31" s="82">
        <v>315</v>
      </c>
      <c r="E31" s="94">
        <v>316</v>
      </c>
    </row>
    <row r="32" spans="1:5" ht="21" x14ac:dyDescent="0.25">
      <c r="A32" s="112" t="s">
        <v>7019</v>
      </c>
      <c r="B32" s="113"/>
      <c r="C32" s="93"/>
      <c r="D32" s="82">
        <v>317</v>
      </c>
      <c r="E32" s="94">
        <v>318</v>
      </c>
    </row>
    <row r="33" spans="1:5" ht="21" x14ac:dyDescent="0.25">
      <c r="A33" s="112" t="s">
        <v>7020</v>
      </c>
      <c r="B33" s="113"/>
      <c r="C33" s="93">
        <v>45288</v>
      </c>
      <c r="D33" s="82">
        <v>319</v>
      </c>
      <c r="E33" s="94">
        <v>333</v>
      </c>
    </row>
    <row r="34" spans="1:5" ht="21" x14ac:dyDescent="0.25">
      <c r="A34" s="112" t="s">
        <v>7029</v>
      </c>
      <c r="B34" s="113"/>
      <c r="C34" s="93">
        <v>45300</v>
      </c>
      <c r="D34" s="82">
        <v>334</v>
      </c>
      <c r="E34" s="94">
        <v>334</v>
      </c>
    </row>
    <row r="35" spans="1:5" ht="21" x14ac:dyDescent="0.25">
      <c r="A35" s="112" t="s">
        <v>7021</v>
      </c>
      <c r="B35" s="113"/>
      <c r="C35" s="93"/>
      <c r="D35" s="82">
        <v>335</v>
      </c>
      <c r="E35" s="94">
        <v>335</v>
      </c>
    </row>
    <row r="36" spans="1:5" ht="125.25" customHeight="1" x14ac:dyDescent="0.25">
      <c r="A36" s="106" t="s">
        <v>7032</v>
      </c>
      <c r="B36" s="107"/>
      <c r="C36" s="93"/>
      <c r="D36" s="82">
        <v>336</v>
      </c>
      <c r="E36" s="94">
        <v>702</v>
      </c>
    </row>
    <row r="37" spans="1:5" ht="21" x14ac:dyDescent="0.25">
      <c r="A37" s="106" t="s">
        <v>7033</v>
      </c>
      <c r="B37" s="107"/>
      <c r="C37" s="93">
        <v>45448</v>
      </c>
      <c r="D37" s="82">
        <v>703</v>
      </c>
      <c r="E37" s="94">
        <v>715</v>
      </c>
    </row>
    <row r="38" spans="1:5" ht="21" x14ac:dyDescent="0.25">
      <c r="A38" s="106" t="s">
        <v>7034</v>
      </c>
      <c r="B38" s="107"/>
      <c r="C38" s="93">
        <v>45453</v>
      </c>
      <c r="D38" s="82">
        <v>716</v>
      </c>
      <c r="E38" s="94">
        <v>719</v>
      </c>
    </row>
    <row r="39" spans="1:5" ht="21" x14ac:dyDescent="0.25">
      <c r="A39" s="106" t="s">
        <v>7035</v>
      </c>
      <c r="B39" s="107"/>
      <c r="C39" s="93">
        <v>45476</v>
      </c>
      <c r="D39" s="82">
        <v>720</v>
      </c>
      <c r="E39" s="94">
        <v>737</v>
      </c>
    </row>
    <row r="40" spans="1:5" ht="21" x14ac:dyDescent="0.25">
      <c r="A40" s="106" t="s">
        <v>7037</v>
      </c>
      <c r="B40" s="107"/>
      <c r="C40" s="93">
        <v>45476</v>
      </c>
      <c r="D40" s="82">
        <v>738</v>
      </c>
      <c r="E40" s="94">
        <v>741</v>
      </c>
    </row>
    <row r="41" spans="1:5" ht="21" x14ac:dyDescent="0.25">
      <c r="A41" s="106" t="s">
        <v>7036</v>
      </c>
      <c r="B41" s="107"/>
      <c r="C41" s="93">
        <v>45509</v>
      </c>
      <c r="D41" s="82">
        <v>742</v>
      </c>
      <c r="E41" s="94">
        <v>760</v>
      </c>
    </row>
    <row r="42" spans="1:5" ht="21" x14ac:dyDescent="0.25">
      <c r="A42" s="106" t="s">
        <v>7038</v>
      </c>
      <c r="B42" s="107"/>
      <c r="C42" s="93">
        <v>45512</v>
      </c>
      <c r="D42" s="82">
        <v>761</v>
      </c>
      <c r="E42" s="94">
        <v>762</v>
      </c>
    </row>
    <row r="43" spans="1:5" ht="21" x14ac:dyDescent="0.25">
      <c r="A43" s="106" t="s">
        <v>7039</v>
      </c>
      <c r="B43" s="107"/>
      <c r="C43" s="93">
        <v>45531</v>
      </c>
      <c r="D43" s="82">
        <v>763</v>
      </c>
      <c r="E43" s="94">
        <v>763</v>
      </c>
    </row>
    <row r="44" spans="1:5" ht="21" x14ac:dyDescent="0.25">
      <c r="A44" s="106" t="s">
        <v>7040</v>
      </c>
      <c r="B44" s="107"/>
      <c r="C44" s="93">
        <v>45531</v>
      </c>
      <c r="D44" s="82">
        <v>764</v>
      </c>
      <c r="E44" s="94">
        <v>848</v>
      </c>
    </row>
    <row r="45" spans="1:5" ht="21" x14ac:dyDescent="0.25">
      <c r="A45" s="106" t="s">
        <v>7041</v>
      </c>
      <c r="B45" s="107"/>
      <c r="C45" s="93">
        <v>45540</v>
      </c>
      <c r="D45" s="82">
        <v>849</v>
      </c>
      <c r="E45" s="94">
        <v>850</v>
      </c>
    </row>
    <row r="46" spans="1:5" ht="21" x14ac:dyDescent="0.25">
      <c r="A46" s="106" t="s">
        <v>7043</v>
      </c>
      <c r="B46" s="107"/>
      <c r="C46" s="93">
        <v>45541</v>
      </c>
      <c r="D46" s="82">
        <v>851</v>
      </c>
      <c r="E46" s="94">
        <v>851</v>
      </c>
    </row>
    <row r="47" spans="1:5" ht="21" x14ac:dyDescent="0.25">
      <c r="A47" s="106" t="s">
        <v>7042</v>
      </c>
      <c r="B47" s="107"/>
      <c r="C47" s="93">
        <v>45550</v>
      </c>
      <c r="D47" s="82">
        <v>852</v>
      </c>
      <c r="E47" s="94">
        <v>904</v>
      </c>
    </row>
    <row r="48" spans="1:5" ht="50.1" hidden="1" customHeight="1" x14ac:dyDescent="0.25">
      <c r="A48" s="106"/>
      <c r="B48" s="107"/>
      <c r="C48" s="93"/>
      <c r="D48" s="82"/>
      <c r="E48" s="94"/>
    </row>
    <row r="49" spans="1:5" ht="50.1" hidden="1" customHeight="1" x14ac:dyDescent="0.25">
      <c r="A49" s="106"/>
      <c r="B49" s="107"/>
      <c r="C49" s="93"/>
      <c r="D49" s="82"/>
      <c r="E49" s="94"/>
    </row>
    <row r="50" spans="1:5" ht="50.1" hidden="1" customHeight="1" x14ac:dyDescent="0.25">
      <c r="A50" s="132"/>
      <c r="B50" s="133"/>
      <c r="C50" s="93"/>
      <c r="D50" s="82"/>
      <c r="E50" s="94"/>
    </row>
    <row r="51" spans="1:5" ht="50.1" hidden="1" customHeight="1" x14ac:dyDescent="0.25">
      <c r="A51" s="106"/>
      <c r="B51" s="107"/>
      <c r="C51" s="93"/>
      <c r="D51" s="82"/>
      <c r="E51" s="94"/>
    </row>
    <row r="52" spans="1:5" ht="49.5" hidden="1" customHeight="1" x14ac:dyDescent="0.25">
      <c r="A52" s="106"/>
      <c r="B52" s="107"/>
      <c r="C52" s="93"/>
      <c r="D52" s="82"/>
      <c r="E52" s="94"/>
    </row>
    <row r="53" spans="1:5" ht="50.1" hidden="1" customHeight="1" x14ac:dyDescent="0.25">
      <c r="A53" s="106"/>
      <c r="B53" s="107"/>
      <c r="C53" s="93"/>
      <c r="D53" s="82"/>
      <c r="E53" s="94"/>
    </row>
    <row r="54" spans="1:5" ht="50.1" hidden="1" customHeight="1" x14ac:dyDescent="0.25">
      <c r="A54" s="106"/>
      <c r="B54" s="107"/>
      <c r="C54" s="93"/>
      <c r="D54" s="82"/>
      <c r="E54" s="94"/>
    </row>
    <row r="55" spans="1:5" ht="50.1" hidden="1" customHeight="1" x14ac:dyDescent="0.25">
      <c r="A55" s="106"/>
      <c r="B55" s="107"/>
      <c r="C55" s="93"/>
      <c r="D55" s="82"/>
      <c r="E55" s="94"/>
    </row>
    <row r="56" spans="1:5" ht="50.1" hidden="1" customHeight="1" x14ac:dyDescent="0.25">
      <c r="A56" s="106"/>
      <c r="B56" s="107"/>
      <c r="C56" s="93"/>
      <c r="D56" s="82"/>
      <c r="E56" s="94"/>
    </row>
    <row r="57" spans="1:5" ht="50.1" hidden="1" customHeight="1" x14ac:dyDescent="0.25">
      <c r="A57" s="106"/>
      <c r="B57" s="107"/>
      <c r="C57" s="93"/>
      <c r="D57" s="82"/>
      <c r="E57" s="94"/>
    </row>
    <row r="58" spans="1:5" ht="50.1" hidden="1" customHeight="1" x14ac:dyDescent="0.25">
      <c r="A58" s="106"/>
      <c r="B58" s="107"/>
      <c r="C58" s="93"/>
      <c r="D58" s="82"/>
      <c r="E58" s="94"/>
    </row>
    <row r="59" spans="1:5" ht="50.1" hidden="1" customHeight="1" x14ac:dyDescent="0.25">
      <c r="A59" s="106"/>
      <c r="B59" s="107"/>
      <c r="C59" s="93"/>
      <c r="D59" s="82"/>
      <c r="E59" s="94"/>
    </row>
    <row r="60" spans="1:5" ht="49.5" hidden="1" customHeight="1" thickBot="1" x14ac:dyDescent="0.3">
      <c r="A60" s="108"/>
      <c r="B60" s="109"/>
      <c r="C60" s="95"/>
      <c r="D60" s="96"/>
      <c r="E60" s="97"/>
    </row>
  </sheetData>
  <sheetProtection algorithmName="SHA-512" hashValue="rTDpXq4f+OBRlK1ravqw+wgfWBc7CWSbplwR8N6JY++7MHXTlPrqYtdWlgX+3oJLYZHcgp1PLMO/UgC5rwT6Ig==" saltValue="XbxrUpu/DfcdJ1XFY+zO2Q==" spinCount="100000" sheet="1" objects="1" scenarios="1" formatCells="0" formatColumns="0" formatRows="0" insertRows="0" deleteRows="0" sort="0" autoFilter="0"/>
  <autoFilter ref="A12:F12">
    <filterColumn colId="0" showButton="0"/>
  </autoFilter>
  <mergeCells count="62">
    <mergeCell ref="A28:B28"/>
    <mergeCell ref="A58:B58"/>
    <mergeCell ref="A21:B21"/>
    <mergeCell ref="A23:B23"/>
    <mergeCell ref="A24:B24"/>
    <mergeCell ref="A30:B30"/>
    <mergeCell ref="A32:B32"/>
    <mergeCell ref="A53:B53"/>
    <mergeCell ref="A54:B54"/>
    <mergeCell ref="A55:B55"/>
    <mergeCell ref="A56:B56"/>
    <mergeCell ref="A57:B57"/>
    <mergeCell ref="A46:B46"/>
    <mergeCell ref="A45:B45"/>
    <mergeCell ref="A44:B44"/>
    <mergeCell ref="A49:B49"/>
    <mergeCell ref="A48:B48"/>
    <mergeCell ref="A51:B51"/>
    <mergeCell ref="A52:B52"/>
    <mergeCell ref="A35:B35"/>
    <mergeCell ref="A37:B37"/>
    <mergeCell ref="A38:B38"/>
    <mergeCell ref="A47:B47"/>
    <mergeCell ref="A50:B50"/>
    <mergeCell ref="A39:B39"/>
    <mergeCell ref="A40:B40"/>
    <mergeCell ref="A41:B41"/>
    <mergeCell ref="A42:B42"/>
    <mergeCell ref="A43:B43"/>
    <mergeCell ref="A36:B36"/>
    <mergeCell ref="A34:B34"/>
    <mergeCell ref="D4:E4"/>
    <mergeCell ref="D9:E9"/>
    <mergeCell ref="A17:B17"/>
    <mergeCell ref="A7:E7"/>
    <mergeCell ref="D8:E8"/>
    <mergeCell ref="A8:B9"/>
    <mergeCell ref="A33:B33"/>
    <mergeCell ref="A18:B18"/>
    <mergeCell ref="A22:B22"/>
    <mergeCell ref="A25:B25"/>
    <mergeCell ref="A26:B26"/>
    <mergeCell ref="A27:B27"/>
    <mergeCell ref="A29:B29"/>
    <mergeCell ref="A31:B31"/>
    <mergeCell ref="A15:B15"/>
    <mergeCell ref="A59:B59"/>
    <mergeCell ref="A60:B60"/>
    <mergeCell ref="D1:E1"/>
    <mergeCell ref="B1:C1"/>
    <mergeCell ref="A14:B14"/>
    <mergeCell ref="A16:B16"/>
    <mergeCell ref="A19:B19"/>
    <mergeCell ref="A20:B20"/>
    <mergeCell ref="A10:E10"/>
    <mergeCell ref="C11:C12"/>
    <mergeCell ref="D11:E11"/>
    <mergeCell ref="A11:B12"/>
    <mergeCell ref="D2:E2"/>
    <mergeCell ref="D3:E3"/>
    <mergeCell ref="D5:E5"/>
    <mergeCell ref="B6:E6"/>
  </mergeCells>
  <printOptions horizontalCentered="1"/>
  <pageMargins left="0.70866141732283472" right="0.70866141732283472" top="0.74803149606299213" bottom="0.74803149606299213" header="0.31496062992125984" footer="0.31496062992125984"/>
  <pageSetup scale="53" fitToHeight="0" orientation="portrait" r:id="rId1"/>
  <headerFooter scaleWithDoc="0" alignWithMargins="0"/>
  <drawing r:id="rId2"/>
  <extLst>
    <ext xmlns:x14="http://schemas.microsoft.com/office/spreadsheetml/2009/9/main" uri="{CCE6A557-97BC-4b89-ADB6-D9C93CAAB3DF}">
      <x14:dataValidations xmlns:xm="http://schemas.microsoft.com/office/excel/2006/main" count="23">
        <x14:dataValidation type="list" allowBlank="1" showInputMessage="1" showErrorMessage="1">
          <x14:formula1>
            <xm:f>Instrucciones!$AY$2:$AY$3</xm:f>
          </x14:formula1>
          <xm:sqref>B2</xm:sqref>
        </x14:dataValidation>
        <x14:dataValidation type="list" showInputMessage="1" showErrorMessage="1" error="Unidad Administrativa NO válida">
          <x14:formula1>
            <xm:f>IF($B$2="Secretaría Distrital de Gobierno",Instrucciones!$AZ$2:$AZ$13,IF($B$2="Secretaría de Gobierno",Instrucciones!$AZ$14:$AZ$24,""))</xm:f>
          </x14:formula1>
          <xm:sqref>B3</xm:sqref>
        </x14:dataValidation>
        <x14:dataValidation type="list" allowBlank="1" showInputMessage="1" showErrorMessage="1" error="Nombre NO válido">
          <x14:formula1>
            <xm:f>IF($B$3=0,0,OFFSET(Instrucciones!$BF$1,1,MATCH(Instrucciones!$Z$2,Instrucciones!$BF$1:$CV$1,0)-1,89,1))</xm:f>
          </x14:formula1>
          <xm:sqref>B5</xm:sqref>
        </x14:dataValidation>
        <x14:dataValidation type="list" allowBlank="1" showDropDown="1" showInputMessage="1" showErrorMessage="1">
          <x14:formula1>
            <xm:f>Instrucciones!$AG$4:$AG$6213</xm:f>
          </x14:formula1>
          <xm:sqref>C14:C60</xm:sqref>
        </x14:dataValidation>
        <x14:dataValidation type="whole" allowBlank="1" showInputMessage="1" showErrorMessage="1">
          <x14:formula1>
            <xm:f>Instrucciones!AJ1048574</xm:f>
          </x14:formula1>
          <x14:formula2>
            <xm:f>Instrucciones!AJ1048575</xm:f>
          </x14:formula2>
          <xm:sqref>D36:D49 D51:D58</xm:sqref>
        </x14:dataValidation>
        <x14:dataValidation type="whole" allowBlank="1" showInputMessage="1" showErrorMessage="1">
          <x14:formula1>
            <xm:f>Instrucciones!AJ19</xm:f>
          </x14:formula1>
          <x14:formula2>
            <xm:f>Instrucciones!AJ20</xm:f>
          </x14:formula2>
          <xm:sqref>D59:D60</xm:sqref>
        </x14:dataValidation>
        <x14:dataValidation type="whole" allowBlank="1" showInputMessage="1" showErrorMessage="1">
          <x14:formula1>
            <xm:f>Instrucciones!AJ1048574</xm:f>
          </x14:formula1>
          <x14:formula2>
            <xm:f>Instrucciones!AJ1048575</xm:f>
          </x14:formula2>
          <xm:sqref>E36:E49 E51:E58</xm:sqref>
        </x14:dataValidation>
        <x14:dataValidation type="whole" allowBlank="1" showInputMessage="1" showErrorMessage="1">
          <x14:formula1>
            <xm:f>Instrucciones!AJ19</xm:f>
          </x14:formula1>
          <x14:formula2>
            <xm:f>Instrucciones!AJ20</xm:f>
          </x14:formula2>
          <xm:sqref>E59:E60</xm:sqref>
        </x14:dataValidation>
        <x14:dataValidation type="whole" allowBlank="1" showInputMessage="1" showErrorMessage="1">
          <x14:formula1>
            <xm:f>Instrucciones!AJ2</xm:f>
          </x14:formula1>
          <x14:formula2>
            <xm:f>Instrucciones!AJ3</xm:f>
          </x14:formula2>
          <xm:sqref>D50 D35</xm:sqref>
        </x14:dataValidation>
        <x14:dataValidation type="whole" allowBlank="1" showInputMessage="1" showErrorMessage="1">
          <x14:formula1>
            <xm:f>Instrucciones!AJ2</xm:f>
          </x14:formula1>
          <x14:formula2>
            <xm:f>Instrucciones!AJ3</xm:f>
          </x14:formula2>
          <xm:sqref>E50 E35</xm:sqref>
        </x14:dataValidation>
        <x14:dataValidation type="whole" allowBlank="1" showInputMessage="1" showErrorMessage="1">
          <x14:formula1>
            <xm:f>Instrucciones!AJ13</xm:f>
          </x14:formula1>
          <x14:formula2>
            <xm:f>Instrucciones!AJ14</xm:f>
          </x14:formula2>
          <xm:sqref>D30:D31</xm:sqref>
        </x14:dataValidation>
        <x14:dataValidation type="whole" allowBlank="1" showInputMessage="1" showErrorMessage="1">
          <x14:formula1>
            <xm:f>Instrucciones!AJ14</xm:f>
          </x14:formula1>
          <x14:formula2>
            <xm:f>Instrucciones!AJ15</xm:f>
          </x14:formula2>
          <xm:sqref>D32:D34</xm:sqref>
        </x14:dataValidation>
        <x14:dataValidation type="whole" allowBlank="1" showInputMessage="1" showErrorMessage="1">
          <x14:formula1>
            <xm:f>Instrucciones!AJ13</xm:f>
          </x14:formula1>
          <x14:formula2>
            <xm:f>Instrucciones!AJ14</xm:f>
          </x14:formula2>
          <xm:sqref>E30:E31</xm:sqref>
        </x14:dataValidation>
        <x14:dataValidation type="whole" allowBlank="1" showInputMessage="1" showErrorMessage="1">
          <x14:formula1>
            <xm:f>Instrucciones!AJ14</xm:f>
          </x14:formula1>
          <x14:formula2>
            <xm:f>Instrucciones!AJ15</xm:f>
          </x14:formula2>
          <xm:sqref>E32:E34</xm:sqref>
        </x14:dataValidation>
        <x14:dataValidation type="whole" allowBlank="1" showInputMessage="1" showErrorMessage="1">
          <x14:formula1>
            <xm:f>Instrucciones!AJ11</xm:f>
          </x14:formula1>
          <x14:formula2>
            <xm:f>Instrucciones!AJ12</xm:f>
          </x14:formula2>
          <xm:sqref>D23:D28</xm:sqref>
        </x14:dataValidation>
        <x14:dataValidation type="whole" allowBlank="1" showInputMessage="1" showErrorMessage="1">
          <x14:formula1>
            <xm:f>Instrucciones!AJ16</xm:f>
          </x14:formula1>
          <x14:formula2>
            <xm:f>Instrucciones!AJ17</xm:f>
          </x14:formula2>
          <xm:sqref>D29</xm:sqref>
        </x14:dataValidation>
        <x14:dataValidation type="whole" allowBlank="1" showInputMessage="1" showErrorMessage="1">
          <x14:formula1>
            <xm:f>Instrucciones!AJ11</xm:f>
          </x14:formula1>
          <x14:formula2>
            <xm:f>Instrucciones!AJ12</xm:f>
          </x14:formula2>
          <xm:sqref>E23:E28</xm:sqref>
        </x14:dataValidation>
        <x14:dataValidation type="whole" allowBlank="1" showInputMessage="1" showErrorMessage="1">
          <x14:formula1>
            <xm:f>Instrucciones!AJ16</xm:f>
          </x14:formula1>
          <x14:formula2>
            <xm:f>Instrucciones!AJ17</xm:f>
          </x14:formula2>
          <xm:sqref>E29</xm:sqref>
        </x14:dataValidation>
        <x14:dataValidation type="whole" allowBlank="1" showInputMessage="1" showErrorMessage="1">
          <x14:formula1>
            <xm:f>Instrucciones!AJ4</xm:f>
          </x14:formula1>
          <x14:formula2>
            <xm:f>Instrucciones!AJ5</xm:f>
          </x14:formula2>
          <xm:sqref>D14:D15</xm:sqref>
        </x14:dataValidation>
        <x14:dataValidation type="whole" allowBlank="1" showInputMessage="1" showErrorMessage="1">
          <x14:formula1>
            <xm:f>Instrucciones!AJ5</xm:f>
          </x14:formula1>
          <x14:formula2>
            <xm:f>Instrucciones!AJ6</xm:f>
          </x14:formula2>
          <xm:sqref>D16:D22</xm:sqref>
        </x14:dataValidation>
        <x14:dataValidation type="whole" allowBlank="1" showInputMessage="1" showErrorMessage="1">
          <x14:formula1>
            <xm:f>Instrucciones!AJ4</xm:f>
          </x14:formula1>
          <x14:formula2>
            <xm:f>Instrucciones!AJ5</xm:f>
          </x14:formula2>
          <xm:sqref>E14:E15</xm:sqref>
        </x14:dataValidation>
        <x14:dataValidation type="whole" allowBlank="1" showInputMessage="1" showErrorMessage="1">
          <x14:formula1>
            <xm:f>Instrucciones!AJ5</xm:f>
          </x14:formula1>
          <x14:formula2>
            <xm:f>Instrucciones!AJ6</xm:f>
          </x14:formula2>
          <xm:sqref>E16:E22</xm:sqref>
        </x14:dataValidation>
        <x14:dataValidation type="list" allowBlank="1" showInputMessage="1" showErrorMessage="1">
          <x14:formula1>
            <xm:f>IF(B3=0,Instrucciones!Z2,IF(B3=Instrucciones!BB4,Instrucciones!BC4:BC23,IF(B3=Instrucciones!BB30,Instrucciones!BC30:BC31,IF(B3=Instrucciones!BB32,Instrucciones!BC32:BC35,IF(B3=Instrucciones!BB36,Instrucciones!BC36:BC40,IF(B3=Instrucciones!BB49,Instrucciones!BC49:BC50,IF(B3=Instrucciones!BB51,Instrucciones!BC51:BC54,IF(B3=Instrucciones!BB55,Instrucciones!BC55:BC57,""))))))))</xm:f>
          </x14:formula1>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0"/>
  <sheetViews>
    <sheetView topLeftCell="A7" zoomScale="85" zoomScaleNormal="85" zoomScaleSheetLayoutView="70" zoomScalePageLayoutView="55" workbookViewId="0">
      <selection activeCell="D8" sqref="D8:E9"/>
    </sheetView>
  </sheetViews>
  <sheetFormatPr baseColWidth="10" defaultColWidth="0" defaultRowHeight="15" customHeight="1" zeroHeight="1" x14ac:dyDescent="0.25"/>
  <cols>
    <col min="1" max="1" width="38.42578125" style="36" customWidth="1"/>
    <col min="2" max="2" width="65.7109375" style="36" customWidth="1"/>
    <col min="3" max="3" width="28.42578125" style="36" customWidth="1"/>
    <col min="4" max="4" width="16.85546875" style="36" customWidth="1"/>
    <col min="5" max="5" width="15.7109375" style="36" customWidth="1"/>
    <col min="6" max="6" width="0.85546875" style="36" customWidth="1"/>
    <col min="7" max="16384" width="3.28515625" style="36" hidden="1"/>
  </cols>
  <sheetData>
    <row r="1" spans="1:5" ht="78" customHeight="1" thickBot="1" x14ac:dyDescent="0.3">
      <c r="A1" s="75"/>
      <c r="B1" s="111" t="s">
        <v>6985</v>
      </c>
      <c r="C1" s="111"/>
      <c r="D1" s="110" t="s">
        <v>7007</v>
      </c>
      <c r="E1" s="110"/>
    </row>
    <row r="2" spans="1:5" s="68" customFormat="1" ht="50.1" customHeight="1" x14ac:dyDescent="0.2">
      <c r="A2" s="76" t="s">
        <v>11</v>
      </c>
      <c r="B2" s="81" t="s">
        <v>5993</v>
      </c>
      <c r="C2" s="79" t="s">
        <v>6952</v>
      </c>
      <c r="D2" s="122" t="str">
        <f>IF($B$2="Secretaría Distrital de Gobierno","100",IF($B$2="Secretaría de Gobierno","311",""))</f>
        <v>100</v>
      </c>
      <c r="E2" s="123"/>
    </row>
    <row r="3" spans="1:5" s="68" customFormat="1" ht="50.1" customHeight="1" x14ac:dyDescent="0.2">
      <c r="A3" s="77" t="s">
        <v>6957</v>
      </c>
      <c r="B3" s="82" t="s">
        <v>5996</v>
      </c>
      <c r="C3" s="80" t="s">
        <v>6952</v>
      </c>
      <c r="D3" s="124">
        <f>IFERROR(IF($B$2="Secretaría Distrital de Gobierno",VLOOKUP($B$3,Instrucciones!$AZ$2:$BA$13,2,FALSE),VLOOKUP($B$3,Instrucciones!$AZ$14:$BA$24,2,FALSE)),"")</f>
        <v>120</v>
      </c>
      <c r="E3" s="125"/>
    </row>
    <row r="4" spans="1:5" s="68" customFormat="1" ht="50.1" customHeight="1" x14ac:dyDescent="0.2">
      <c r="A4" s="77" t="s">
        <v>6958</v>
      </c>
      <c r="B4" s="82" t="s">
        <v>6989</v>
      </c>
      <c r="C4" s="80" t="s">
        <v>6952</v>
      </c>
      <c r="D4" s="126" t="str">
        <f>IFERROR(IF(B4=0,"",VLOOKUP($B$4,Instrucciones!$AB$4:$AC$751,2,FALSE)),"")</f>
        <v/>
      </c>
      <c r="E4" s="127"/>
    </row>
    <row r="5" spans="1:5" s="68" customFormat="1" ht="80.099999999999994" customHeight="1" x14ac:dyDescent="0.2">
      <c r="A5" s="77" t="s">
        <v>6951</v>
      </c>
      <c r="B5" s="82" t="s">
        <v>5368</v>
      </c>
      <c r="C5" s="80" t="s">
        <v>6952</v>
      </c>
      <c r="D5" s="126" t="str">
        <f>IFERROR(VLOOKUP(CONCATENATE(Instrucciones!$Z$2,"/",$B5),Instrucciones!$AD$4:$AE$4000,2,FALSE),"")</f>
        <v>120.75</v>
      </c>
      <c r="E5" s="127"/>
    </row>
    <row r="6" spans="1:5" s="68" customFormat="1" ht="50.1" customHeight="1" thickBot="1" x14ac:dyDescent="0.25">
      <c r="A6" s="78" t="s">
        <v>6953</v>
      </c>
      <c r="B6" s="128" t="s">
        <v>7022</v>
      </c>
      <c r="C6" s="128"/>
      <c r="D6" s="128"/>
      <c r="E6" s="129"/>
    </row>
    <row r="7" spans="1:5" s="68" customFormat="1" ht="20.100000000000001" customHeight="1" x14ac:dyDescent="0.2">
      <c r="A7" s="130"/>
      <c r="B7" s="130"/>
      <c r="C7" s="130"/>
      <c r="D7" s="130"/>
      <c r="E7" s="130"/>
    </row>
    <row r="8" spans="1:5" s="68" customFormat="1" ht="30" customHeight="1" x14ac:dyDescent="0.2">
      <c r="A8" s="130"/>
      <c r="B8" s="130"/>
      <c r="C8" s="85" t="s">
        <v>6984</v>
      </c>
      <c r="D8" s="131" t="s">
        <v>7055</v>
      </c>
      <c r="E8" s="131"/>
    </row>
    <row r="9" spans="1:5" s="68" customFormat="1" ht="30" customHeight="1" x14ac:dyDescent="0.2">
      <c r="A9" s="130"/>
      <c r="B9" s="130"/>
      <c r="C9" s="85" t="s">
        <v>7008</v>
      </c>
      <c r="D9" s="161" t="s">
        <v>7056</v>
      </c>
      <c r="E9" s="162"/>
    </row>
    <row r="10" spans="1:5" s="68" customFormat="1" ht="20.100000000000001" customHeight="1" thickBot="1" x14ac:dyDescent="0.25">
      <c r="A10" s="116"/>
      <c r="B10" s="116"/>
      <c r="C10" s="116"/>
      <c r="D10" s="116"/>
      <c r="E10" s="116"/>
    </row>
    <row r="11" spans="1:5" s="69" customFormat="1" ht="39.950000000000003" customHeight="1" x14ac:dyDescent="0.2">
      <c r="A11" s="120" t="s">
        <v>6956</v>
      </c>
      <c r="B11" s="117"/>
      <c r="C11" s="117" t="s">
        <v>6955</v>
      </c>
      <c r="D11" s="117" t="s">
        <v>6954</v>
      </c>
      <c r="E11" s="119"/>
    </row>
    <row r="12" spans="1:5" s="69" customFormat="1" ht="39.950000000000003" customHeight="1" x14ac:dyDescent="0.2">
      <c r="A12" s="121"/>
      <c r="B12" s="118"/>
      <c r="C12" s="118"/>
      <c r="D12" s="105" t="s">
        <v>1</v>
      </c>
      <c r="E12" s="84" t="s">
        <v>2</v>
      </c>
    </row>
    <row r="13" spans="1:5" s="69" customFormat="1" ht="39.950000000000003" hidden="1" customHeight="1" x14ac:dyDescent="0.2">
      <c r="A13" s="98"/>
      <c r="B13" s="99"/>
      <c r="C13" s="99"/>
      <c r="D13" s="99"/>
      <c r="E13" s="100"/>
    </row>
    <row r="14" spans="1:5" ht="21" x14ac:dyDescent="0.25">
      <c r="A14" s="106" t="s">
        <v>7044</v>
      </c>
      <c r="B14" s="107"/>
      <c r="C14" s="93">
        <v>45538</v>
      </c>
      <c r="D14" s="82">
        <v>905</v>
      </c>
      <c r="E14" s="94">
        <v>916</v>
      </c>
    </row>
    <row r="15" spans="1:5" ht="21" x14ac:dyDescent="0.25">
      <c r="A15" s="106" t="s">
        <v>7045</v>
      </c>
      <c r="B15" s="107"/>
      <c r="C15" s="93">
        <v>45544</v>
      </c>
      <c r="D15" s="82">
        <v>917</v>
      </c>
      <c r="E15" s="94">
        <v>919</v>
      </c>
    </row>
    <row r="16" spans="1:5" ht="21" x14ac:dyDescent="0.25">
      <c r="A16" s="106" t="s">
        <v>7046</v>
      </c>
      <c r="B16" s="107"/>
      <c r="C16" s="93">
        <v>45581</v>
      </c>
      <c r="D16" s="82">
        <v>920</v>
      </c>
      <c r="E16" s="94">
        <v>920</v>
      </c>
    </row>
    <row r="17" spans="1:5" ht="21" x14ac:dyDescent="0.25">
      <c r="A17" s="112" t="s">
        <v>7047</v>
      </c>
      <c r="B17" s="113"/>
      <c r="C17" s="93">
        <v>45596</v>
      </c>
      <c r="D17" s="82">
        <v>921</v>
      </c>
      <c r="E17" s="94">
        <v>925</v>
      </c>
    </row>
    <row r="18" spans="1:5" ht="21" x14ac:dyDescent="0.25">
      <c r="A18" s="106" t="s">
        <v>7048</v>
      </c>
      <c r="B18" s="107"/>
      <c r="C18" s="93">
        <v>45575</v>
      </c>
      <c r="D18" s="82">
        <v>926</v>
      </c>
      <c r="E18" s="94">
        <v>940</v>
      </c>
    </row>
    <row r="19" spans="1:5" s="70" customFormat="1" ht="21" x14ac:dyDescent="0.25">
      <c r="A19" s="106" t="s">
        <v>7049</v>
      </c>
      <c r="B19" s="107"/>
      <c r="C19" s="93">
        <v>45582</v>
      </c>
      <c r="D19" s="82">
        <v>941</v>
      </c>
      <c r="E19" s="94">
        <v>945</v>
      </c>
    </row>
    <row r="20" spans="1:5" ht="21" x14ac:dyDescent="0.25">
      <c r="A20" s="112" t="s">
        <v>7050</v>
      </c>
      <c r="B20" s="113"/>
      <c r="C20" s="93">
        <v>45585</v>
      </c>
      <c r="D20" s="82">
        <v>946</v>
      </c>
      <c r="E20" s="94">
        <v>1025</v>
      </c>
    </row>
    <row r="21" spans="1:5" ht="21" x14ac:dyDescent="0.25">
      <c r="A21" s="106" t="s">
        <v>7051</v>
      </c>
      <c r="B21" s="107"/>
      <c r="C21" s="93">
        <v>45628</v>
      </c>
      <c r="D21" s="82">
        <v>1026</v>
      </c>
      <c r="E21" s="94">
        <v>1061</v>
      </c>
    </row>
    <row r="22" spans="1:5" ht="21" x14ac:dyDescent="0.25">
      <c r="A22" s="112" t="s">
        <v>7052</v>
      </c>
      <c r="B22" s="113"/>
      <c r="C22" s="93">
        <v>45628</v>
      </c>
      <c r="D22" s="82">
        <v>1062</v>
      </c>
      <c r="E22" s="94">
        <v>1062</v>
      </c>
    </row>
    <row r="23" spans="1:5" ht="50.1" hidden="1" customHeight="1" x14ac:dyDescent="0.25">
      <c r="A23" s="112"/>
      <c r="B23" s="134"/>
      <c r="C23" s="93"/>
      <c r="D23" s="82"/>
      <c r="E23" s="94"/>
    </row>
    <row r="24" spans="1:5" ht="50.1" hidden="1" customHeight="1" x14ac:dyDescent="0.25">
      <c r="A24" s="112"/>
      <c r="B24" s="113"/>
      <c r="C24" s="93"/>
      <c r="D24" s="82"/>
      <c r="E24" s="94"/>
    </row>
    <row r="25" spans="1:5" ht="21" x14ac:dyDescent="0.25">
      <c r="A25" s="112" t="s">
        <v>7053</v>
      </c>
      <c r="B25" s="113"/>
      <c r="C25" s="93">
        <v>45628</v>
      </c>
      <c r="D25" s="82">
        <v>1063</v>
      </c>
      <c r="E25" s="94">
        <v>1064</v>
      </c>
    </row>
    <row r="26" spans="1:5" ht="21" x14ac:dyDescent="0.25">
      <c r="A26" s="112"/>
      <c r="B26" s="113"/>
      <c r="C26" s="93"/>
      <c r="D26" s="82"/>
      <c r="E26" s="94"/>
    </row>
    <row r="27" spans="1:5" ht="21" x14ac:dyDescent="0.25">
      <c r="A27" s="112"/>
      <c r="B27" s="113"/>
      <c r="C27" s="93"/>
      <c r="D27" s="82"/>
      <c r="E27" s="94"/>
    </row>
    <row r="28" spans="1:5" ht="21" x14ac:dyDescent="0.25">
      <c r="A28" s="112"/>
      <c r="B28" s="113"/>
      <c r="C28" s="93"/>
      <c r="D28" s="82"/>
      <c r="E28" s="94"/>
    </row>
    <row r="29" spans="1:5" ht="21" x14ac:dyDescent="0.25">
      <c r="A29" s="112"/>
      <c r="B29" s="113"/>
      <c r="C29" s="93"/>
      <c r="D29" s="82"/>
      <c r="E29" s="94"/>
    </row>
    <row r="30" spans="1:5" ht="21" x14ac:dyDescent="0.25">
      <c r="A30" s="112"/>
      <c r="B30" s="113"/>
      <c r="C30" s="93"/>
      <c r="D30" s="82"/>
      <c r="E30" s="94"/>
    </row>
    <row r="31" spans="1:5" ht="21" hidden="1" x14ac:dyDescent="0.25">
      <c r="A31" s="103" t="s">
        <v>7054</v>
      </c>
      <c r="B31" s="104"/>
      <c r="C31" s="93"/>
      <c r="D31" s="82"/>
      <c r="E31" s="94"/>
    </row>
    <row r="32" spans="1:5" ht="21" hidden="1" x14ac:dyDescent="0.25">
      <c r="A32" s="103"/>
      <c r="B32" s="104"/>
      <c r="C32" s="93"/>
      <c r="D32" s="82"/>
      <c r="E32" s="94"/>
    </row>
    <row r="33" spans="1:5" ht="21" hidden="1" x14ac:dyDescent="0.25">
      <c r="A33" s="103"/>
      <c r="B33" s="104"/>
      <c r="C33" s="93"/>
      <c r="D33" s="82"/>
      <c r="E33" s="94"/>
    </row>
    <row r="34" spans="1:5" ht="21" hidden="1" x14ac:dyDescent="0.25">
      <c r="A34" s="103"/>
      <c r="B34" s="104"/>
      <c r="C34" s="93"/>
      <c r="D34" s="82"/>
      <c r="E34" s="94"/>
    </row>
    <row r="35" spans="1:5" ht="21" hidden="1" x14ac:dyDescent="0.25">
      <c r="A35" s="103"/>
      <c r="B35" s="104"/>
      <c r="C35" s="93"/>
      <c r="D35" s="82"/>
      <c r="E35" s="94"/>
    </row>
    <row r="36" spans="1:5" ht="125.25" hidden="1" customHeight="1" x14ac:dyDescent="0.25">
      <c r="A36" s="101"/>
      <c r="B36" s="102"/>
      <c r="C36" s="93"/>
      <c r="D36" s="82"/>
      <c r="E36" s="94"/>
    </row>
    <row r="37" spans="1:5" ht="21" hidden="1" x14ac:dyDescent="0.25">
      <c r="A37" s="101"/>
      <c r="B37" s="102"/>
      <c r="C37" s="93"/>
      <c r="D37" s="82"/>
      <c r="E37" s="94"/>
    </row>
    <row r="38" spans="1:5" ht="21" hidden="1" x14ac:dyDescent="0.25">
      <c r="A38" s="101"/>
      <c r="B38" s="102"/>
      <c r="C38" s="93"/>
      <c r="D38" s="82"/>
      <c r="E38" s="94"/>
    </row>
    <row r="39" spans="1:5" ht="21" hidden="1" x14ac:dyDescent="0.25">
      <c r="A39" s="101"/>
      <c r="B39" s="102"/>
      <c r="C39" s="93"/>
      <c r="D39" s="82"/>
      <c r="E39" s="94"/>
    </row>
    <row r="40" spans="1:5" ht="21" hidden="1" x14ac:dyDescent="0.25">
      <c r="A40" s="101"/>
      <c r="B40" s="102"/>
      <c r="C40" s="93"/>
      <c r="D40" s="82"/>
      <c r="E40" s="94"/>
    </row>
    <row r="41" spans="1:5" ht="21" hidden="1" x14ac:dyDescent="0.25">
      <c r="A41" s="101"/>
      <c r="B41" s="102"/>
      <c r="C41" s="93"/>
      <c r="D41" s="82"/>
      <c r="E41" s="94"/>
    </row>
    <row r="42" spans="1:5" ht="21" hidden="1" x14ac:dyDescent="0.25">
      <c r="A42" s="101"/>
      <c r="B42" s="102"/>
      <c r="C42" s="93"/>
      <c r="D42" s="82"/>
      <c r="E42" s="94"/>
    </row>
    <row r="43" spans="1:5" ht="21" hidden="1" x14ac:dyDescent="0.25">
      <c r="A43" s="101"/>
      <c r="B43" s="102"/>
      <c r="C43" s="93"/>
      <c r="D43" s="82"/>
      <c r="E43" s="94"/>
    </row>
    <row r="44" spans="1:5" ht="21" hidden="1" x14ac:dyDescent="0.25">
      <c r="A44" s="101"/>
      <c r="B44" s="102"/>
      <c r="C44" s="93"/>
      <c r="D44" s="82"/>
      <c r="E44" s="94"/>
    </row>
    <row r="45" spans="1:5" ht="21" hidden="1" x14ac:dyDescent="0.25">
      <c r="A45" s="101"/>
      <c r="B45" s="102"/>
      <c r="C45" s="93"/>
      <c r="D45" s="82"/>
      <c r="E45" s="94"/>
    </row>
    <row r="46" spans="1:5" ht="21" hidden="1" x14ac:dyDescent="0.25">
      <c r="A46" s="101"/>
      <c r="B46" s="102"/>
      <c r="C46" s="93"/>
      <c r="D46" s="82"/>
      <c r="E46" s="94"/>
    </row>
    <row r="47" spans="1:5" ht="21" hidden="1" x14ac:dyDescent="0.25">
      <c r="A47" s="101"/>
      <c r="B47" s="102"/>
      <c r="C47" s="93"/>
      <c r="D47" s="82"/>
      <c r="E47" s="94"/>
    </row>
    <row r="48" spans="1:5" ht="50.1" hidden="1" customHeight="1" x14ac:dyDescent="0.25">
      <c r="A48" s="106"/>
      <c r="B48" s="107"/>
      <c r="C48" s="93"/>
      <c r="D48" s="82"/>
      <c r="E48" s="94"/>
    </row>
    <row r="49" spans="1:5" ht="50.1" hidden="1" customHeight="1" x14ac:dyDescent="0.25">
      <c r="A49" s="106"/>
      <c r="B49" s="107"/>
      <c r="C49" s="93"/>
      <c r="D49" s="82"/>
      <c r="E49" s="94"/>
    </row>
    <row r="50" spans="1:5" ht="50.1" hidden="1" customHeight="1" x14ac:dyDescent="0.25">
      <c r="A50" s="132"/>
      <c r="B50" s="133"/>
      <c r="C50" s="93"/>
      <c r="D50" s="82"/>
      <c r="E50" s="94"/>
    </row>
    <row r="51" spans="1:5" ht="50.1" hidden="1" customHeight="1" x14ac:dyDescent="0.25">
      <c r="A51" s="106"/>
      <c r="B51" s="107"/>
      <c r="C51" s="93"/>
      <c r="D51" s="82"/>
      <c r="E51" s="94"/>
    </row>
    <row r="52" spans="1:5" ht="49.5" hidden="1" customHeight="1" x14ac:dyDescent="0.25">
      <c r="A52" s="106"/>
      <c r="B52" s="107"/>
      <c r="C52" s="93"/>
      <c r="D52" s="82"/>
      <c r="E52" s="94"/>
    </row>
    <row r="53" spans="1:5" ht="50.1" hidden="1" customHeight="1" x14ac:dyDescent="0.25">
      <c r="A53" s="106"/>
      <c r="B53" s="107"/>
      <c r="C53" s="93"/>
      <c r="D53" s="82"/>
      <c r="E53" s="94"/>
    </row>
    <row r="54" spans="1:5" ht="50.1" hidden="1" customHeight="1" x14ac:dyDescent="0.25">
      <c r="A54" s="106"/>
      <c r="B54" s="107"/>
      <c r="C54" s="93"/>
      <c r="D54" s="82"/>
      <c r="E54" s="94"/>
    </row>
    <row r="55" spans="1:5" ht="50.1" hidden="1" customHeight="1" x14ac:dyDescent="0.25">
      <c r="A55" s="106"/>
      <c r="B55" s="107"/>
      <c r="C55" s="93"/>
      <c r="D55" s="82"/>
      <c r="E55" s="94"/>
    </row>
    <row r="56" spans="1:5" ht="50.1" hidden="1" customHeight="1" x14ac:dyDescent="0.25">
      <c r="A56" s="106"/>
      <c r="B56" s="107"/>
      <c r="C56" s="93"/>
      <c r="D56" s="82"/>
      <c r="E56" s="94"/>
    </row>
    <row r="57" spans="1:5" ht="50.1" hidden="1" customHeight="1" x14ac:dyDescent="0.25">
      <c r="A57" s="106"/>
      <c r="B57" s="107"/>
      <c r="C57" s="93"/>
      <c r="D57" s="82"/>
      <c r="E57" s="94"/>
    </row>
    <row r="58" spans="1:5" ht="50.1" hidden="1" customHeight="1" x14ac:dyDescent="0.25">
      <c r="A58" s="106"/>
      <c r="B58" s="107"/>
      <c r="C58" s="93"/>
      <c r="D58" s="82"/>
      <c r="E58" s="94"/>
    </row>
    <row r="59" spans="1:5" ht="50.1" hidden="1" customHeight="1" x14ac:dyDescent="0.25">
      <c r="A59" s="106"/>
      <c r="B59" s="107"/>
      <c r="C59" s="93"/>
      <c r="D59" s="82"/>
      <c r="E59" s="94"/>
    </row>
    <row r="60" spans="1:5" ht="49.5" hidden="1" customHeight="1" thickBot="1" x14ac:dyDescent="0.3">
      <c r="A60" s="108"/>
      <c r="B60" s="109"/>
      <c r="C60" s="95"/>
      <c r="D60" s="96"/>
      <c r="E60" s="97"/>
    </row>
  </sheetData>
  <sheetProtection algorithmName="SHA-512" hashValue="rTDpXq4f+OBRlK1ravqw+wgfWBc7CWSbplwR8N6JY++7MHXTlPrqYtdWlgX+3oJLYZHcgp1PLMO/UgC5rwT6Ig==" saltValue="XbxrUpu/DfcdJ1XFY+zO2Q==" spinCount="100000" sheet="1" objects="1" scenarios="1" formatCells="0" formatColumns="0" formatRows="0" insertRows="0" deleteRows="0" sort="0" autoFilter="0"/>
  <autoFilter ref="A12:F12">
    <filterColumn colId="0" showButton="0"/>
  </autoFilter>
  <mergeCells count="45">
    <mergeCell ref="A10:E10"/>
    <mergeCell ref="B1:C1"/>
    <mergeCell ref="D1:E1"/>
    <mergeCell ref="D2:E2"/>
    <mergeCell ref="D3:E3"/>
    <mergeCell ref="D4:E4"/>
    <mergeCell ref="D5:E5"/>
    <mergeCell ref="B6:E6"/>
    <mergeCell ref="A7:E7"/>
    <mergeCell ref="A8:B9"/>
    <mergeCell ref="D8:E8"/>
    <mergeCell ref="D9:E9"/>
    <mergeCell ref="A22:B22"/>
    <mergeCell ref="A11:B12"/>
    <mergeCell ref="C11:C12"/>
    <mergeCell ref="D11:E11"/>
    <mergeCell ref="A14:B14"/>
    <mergeCell ref="A15:B15"/>
    <mergeCell ref="A16:B16"/>
    <mergeCell ref="A17:B17"/>
    <mergeCell ref="A18:B18"/>
    <mergeCell ref="A19:B19"/>
    <mergeCell ref="A20:B20"/>
    <mergeCell ref="A21:B21"/>
    <mergeCell ref="A29:B29"/>
    <mergeCell ref="A30:B30"/>
    <mergeCell ref="A23:B23"/>
    <mergeCell ref="A24:B24"/>
    <mergeCell ref="A25:B25"/>
    <mergeCell ref="A26:B26"/>
    <mergeCell ref="A27:B27"/>
    <mergeCell ref="A28:B28"/>
    <mergeCell ref="A48:B48"/>
    <mergeCell ref="A49:B49"/>
    <mergeCell ref="A50:B50"/>
    <mergeCell ref="A51:B51"/>
    <mergeCell ref="A52:B52"/>
    <mergeCell ref="A59:B59"/>
    <mergeCell ref="A60:B60"/>
    <mergeCell ref="A53:B53"/>
    <mergeCell ref="A54:B54"/>
    <mergeCell ref="A55:B55"/>
    <mergeCell ref="A56:B56"/>
    <mergeCell ref="A57:B57"/>
    <mergeCell ref="A58:B58"/>
  </mergeCells>
  <printOptions horizontalCentered="1"/>
  <pageMargins left="0.70866141732283472" right="0.70866141732283472" top="0.74803149606299213" bottom="0.74803149606299213" header="0.31496062992125984" footer="0.31496062992125984"/>
  <pageSetup scale="53" fitToHeight="0" orientation="portrait" r:id="rId1"/>
  <headerFooter scaleWithDoc="0" alignWithMargins="0"/>
  <drawing r:id="rId2"/>
  <extLst>
    <ext xmlns:x14="http://schemas.microsoft.com/office/spreadsheetml/2009/9/main" uri="{CCE6A557-97BC-4b89-ADB6-D9C93CAAB3DF}">
      <x14:dataValidations xmlns:xm="http://schemas.microsoft.com/office/excel/2006/main" count="23">
        <x14:dataValidation type="list" allowBlank="1" showInputMessage="1" showErrorMessage="1">
          <x14:formula1>
            <xm:f>IF(B3=0,Instrucciones!Z2,IF(B3=Instrucciones!BB4,Instrucciones!BC4:BC23,IF(B3=Instrucciones!BB30,Instrucciones!BC30:BC31,IF(B3=Instrucciones!BB32,Instrucciones!BC32:BC35,IF(B3=Instrucciones!BB36,Instrucciones!BC36:BC40,IF(B3=Instrucciones!BB49,Instrucciones!BC49:BC50,IF(B3=Instrucciones!BB51,Instrucciones!BC51:BC54,IF(B3=Instrucciones!BB55,Instrucciones!BC55:BC57,""))))))))</xm:f>
          </x14:formula1>
          <xm:sqref>B4</xm:sqref>
        </x14:dataValidation>
        <x14:dataValidation type="whole" allowBlank="1" showInputMessage="1" showErrorMessage="1">
          <x14:formula1>
            <xm:f>Instrucciones!AJ5</xm:f>
          </x14:formula1>
          <x14:formula2>
            <xm:f>Instrucciones!AJ6</xm:f>
          </x14:formula2>
          <xm:sqref>E16:E22</xm:sqref>
        </x14:dataValidation>
        <x14:dataValidation type="whole" allowBlank="1" showInputMessage="1" showErrorMessage="1">
          <x14:formula1>
            <xm:f>Instrucciones!AJ4</xm:f>
          </x14:formula1>
          <x14:formula2>
            <xm:f>Instrucciones!AJ5</xm:f>
          </x14:formula2>
          <xm:sqref>E14:E15</xm:sqref>
        </x14:dataValidation>
        <x14:dataValidation type="whole" allowBlank="1" showInputMessage="1" showErrorMessage="1">
          <x14:formula1>
            <xm:f>Instrucciones!AJ5</xm:f>
          </x14:formula1>
          <x14:formula2>
            <xm:f>Instrucciones!AJ6</xm:f>
          </x14:formula2>
          <xm:sqref>D16:D22</xm:sqref>
        </x14:dataValidation>
        <x14:dataValidation type="whole" allowBlank="1" showInputMessage="1" showErrorMessage="1">
          <x14:formula1>
            <xm:f>Instrucciones!AJ4</xm:f>
          </x14:formula1>
          <x14:formula2>
            <xm:f>Instrucciones!AJ5</xm:f>
          </x14:formula2>
          <xm:sqref>D14:D15</xm:sqref>
        </x14:dataValidation>
        <x14:dataValidation type="whole" allowBlank="1" showInputMessage="1" showErrorMessage="1">
          <x14:formula1>
            <xm:f>Instrucciones!AJ16</xm:f>
          </x14:formula1>
          <x14:formula2>
            <xm:f>Instrucciones!AJ17</xm:f>
          </x14:formula2>
          <xm:sqref>E29</xm:sqref>
        </x14:dataValidation>
        <x14:dataValidation type="whole" allowBlank="1" showInputMessage="1" showErrorMessage="1">
          <x14:formula1>
            <xm:f>Instrucciones!AJ11</xm:f>
          </x14:formula1>
          <x14:formula2>
            <xm:f>Instrucciones!AJ12</xm:f>
          </x14:formula2>
          <xm:sqref>E23:E28</xm:sqref>
        </x14:dataValidation>
        <x14:dataValidation type="whole" allowBlank="1" showInputMessage="1" showErrorMessage="1">
          <x14:formula1>
            <xm:f>Instrucciones!AJ16</xm:f>
          </x14:formula1>
          <x14:formula2>
            <xm:f>Instrucciones!AJ17</xm:f>
          </x14:formula2>
          <xm:sqref>D29</xm:sqref>
        </x14:dataValidation>
        <x14:dataValidation type="whole" allowBlank="1" showInputMessage="1" showErrorMessage="1">
          <x14:formula1>
            <xm:f>Instrucciones!AJ11</xm:f>
          </x14:formula1>
          <x14:formula2>
            <xm:f>Instrucciones!AJ12</xm:f>
          </x14:formula2>
          <xm:sqref>D23:D28</xm:sqref>
        </x14:dataValidation>
        <x14:dataValidation type="whole" allowBlank="1" showInputMessage="1" showErrorMessage="1">
          <x14:formula1>
            <xm:f>Instrucciones!AJ14</xm:f>
          </x14:formula1>
          <x14:formula2>
            <xm:f>Instrucciones!AJ15</xm:f>
          </x14:formula2>
          <xm:sqref>E32:E34</xm:sqref>
        </x14:dataValidation>
        <x14:dataValidation type="whole" allowBlank="1" showInputMessage="1" showErrorMessage="1">
          <x14:formula1>
            <xm:f>Instrucciones!AJ13</xm:f>
          </x14:formula1>
          <x14:formula2>
            <xm:f>Instrucciones!AJ14</xm:f>
          </x14:formula2>
          <xm:sqref>E30:E31</xm:sqref>
        </x14:dataValidation>
        <x14:dataValidation type="whole" allowBlank="1" showInputMessage="1" showErrorMessage="1">
          <x14:formula1>
            <xm:f>Instrucciones!AJ14</xm:f>
          </x14:formula1>
          <x14:formula2>
            <xm:f>Instrucciones!AJ15</xm:f>
          </x14:formula2>
          <xm:sqref>D32:D34</xm:sqref>
        </x14:dataValidation>
        <x14:dataValidation type="whole" allowBlank="1" showInputMessage="1" showErrorMessage="1">
          <x14:formula1>
            <xm:f>Instrucciones!AJ13</xm:f>
          </x14:formula1>
          <x14:formula2>
            <xm:f>Instrucciones!AJ14</xm:f>
          </x14:formula2>
          <xm:sqref>D30:D31</xm:sqref>
        </x14:dataValidation>
        <x14:dataValidation type="whole" allowBlank="1" showInputMessage="1" showErrorMessage="1">
          <x14:formula1>
            <xm:f>Instrucciones!AJ2</xm:f>
          </x14:formula1>
          <x14:formula2>
            <xm:f>Instrucciones!AJ3</xm:f>
          </x14:formula2>
          <xm:sqref>E50 E35</xm:sqref>
        </x14:dataValidation>
        <x14:dataValidation type="whole" allowBlank="1" showInputMessage="1" showErrorMessage="1">
          <x14:formula1>
            <xm:f>Instrucciones!AJ2</xm:f>
          </x14:formula1>
          <x14:formula2>
            <xm:f>Instrucciones!AJ3</xm:f>
          </x14:formula2>
          <xm:sqref>D50 D35</xm:sqref>
        </x14:dataValidation>
        <x14:dataValidation type="whole" allowBlank="1" showInputMessage="1" showErrorMessage="1">
          <x14:formula1>
            <xm:f>Instrucciones!AJ19</xm:f>
          </x14:formula1>
          <x14:formula2>
            <xm:f>Instrucciones!AJ20</xm:f>
          </x14:formula2>
          <xm:sqref>E59:E60</xm:sqref>
        </x14:dataValidation>
        <x14:dataValidation type="whole" allowBlank="1" showInputMessage="1" showErrorMessage="1">
          <x14:formula1>
            <xm:f>Instrucciones!AJ1048574</xm:f>
          </x14:formula1>
          <x14:formula2>
            <xm:f>Instrucciones!AJ1048575</xm:f>
          </x14:formula2>
          <xm:sqref>E36:E49 E51:E58</xm:sqref>
        </x14:dataValidation>
        <x14:dataValidation type="whole" allowBlank="1" showInputMessage="1" showErrorMessage="1">
          <x14:formula1>
            <xm:f>Instrucciones!AJ19</xm:f>
          </x14:formula1>
          <x14:formula2>
            <xm:f>Instrucciones!AJ20</xm:f>
          </x14:formula2>
          <xm:sqref>D59:D60</xm:sqref>
        </x14:dataValidation>
        <x14:dataValidation type="whole" allowBlank="1" showInputMessage="1" showErrorMessage="1">
          <x14:formula1>
            <xm:f>Instrucciones!AJ1048574</xm:f>
          </x14:formula1>
          <x14:formula2>
            <xm:f>Instrucciones!AJ1048575</xm:f>
          </x14:formula2>
          <xm:sqref>D36:D49 D51:D58</xm:sqref>
        </x14:dataValidation>
        <x14:dataValidation type="list" allowBlank="1" showDropDown="1" showInputMessage="1" showErrorMessage="1">
          <x14:formula1>
            <xm:f>Instrucciones!$AG$4:$AG$6213</xm:f>
          </x14:formula1>
          <xm:sqref>C14:C60</xm:sqref>
        </x14:dataValidation>
        <x14:dataValidation type="list" allowBlank="1" showInputMessage="1" showErrorMessage="1" error="Nombre NO válido">
          <x14:formula1>
            <xm:f>IF($B$3=0,0,OFFSET(Instrucciones!$BF$1,1,MATCH(Instrucciones!$Z$2,Instrucciones!$BF$1:$CV$1,0)-1,89,1))</xm:f>
          </x14:formula1>
          <xm:sqref>B5</xm:sqref>
        </x14:dataValidation>
        <x14:dataValidation type="list" showInputMessage="1" showErrorMessage="1" error="Unidad Administrativa NO válida">
          <x14:formula1>
            <xm:f>IF($B$2="Secretaría Distrital de Gobierno",Instrucciones!$AZ$2:$AZ$13,IF($B$2="Secretaría de Gobierno",Instrucciones!$AZ$14:$AZ$24,""))</xm:f>
          </x14:formula1>
          <xm:sqref>B3</xm:sqref>
        </x14:dataValidation>
        <x14:dataValidation type="list" allowBlank="1" showInputMessage="1" showErrorMessage="1">
          <x14:formula1>
            <xm:f>Instrucciones!$AY$2:$AY$3</xm:f>
          </x14:formula1>
          <xm:sqref>B2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50000"/>
  <sheetViews>
    <sheetView zoomScale="85" zoomScaleNormal="85" workbookViewId="0">
      <selection activeCell="A16" sqref="A16:XFD1048576"/>
    </sheetView>
  </sheetViews>
  <sheetFormatPr baseColWidth="10" defaultColWidth="0" defaultRowHeight="15" zeroHeight="1" x14ac:dyDescent="0.25"/>
  <cols>
    <col min="1" max="1" width="30.7109375" style="37" customWidth="1"/>
    <col min="2" max="2" width="30.7109375" style="36" customWidth="1"/>
    <col min="3" max="3" width="75.7109375" style="36" customWidth="1"/>
    <col min="4" max="4" width="30.7109375" style="36" customWidth="1"/>
    <col min="5" max="5" width="0.85546875" style="36" customWidth="1"/>
    <col min="6" max="25" width="11.42578125" style="36" hidden="1" customWidth="1"/>
    <col min="26" max="26" width="30.5703125" style="36" hidden="1" customWidth="1"/>
    <col min="27" max="27" width="11.42578125" style="36" hidden="1" customWidth="1"/>
    <col min="28" max="28" width="47" style="36" hidden="1" customWidth="1"/>
    <col min="29" max="29" width="11.42578125" style="36" hidden="1" customWidth="1"/>
    <col min="30" max="30" width="45.85546875" style="36" hidden="1" customWidth="1"/>
    <col min="31" max="31" width="11.42578125" style="52" hidden="1" customWidth="1"/>
    <col min="32" max="51" width="11.42578125" style="36" hidden="1" customWidth="1"/>
    <col min="52" max="52" width="34.28515625" style="36" hidden="1" customWidth="1"/>
    <col min="53" max="53" width="28.5703125" style="36" hidden="1" customWidth="1"/>
    <col min="54" max="54" width="34.28515625" style="36" hidden="1" customWidth="1"/>
    <col min="55" max="55" width="45.85546875" style="36" hidden="1" customWidth="1"/>
    <col min="56" max="57" width="11.42578125" style="36" hidden="1" customWidth="1"/>
    <col min="58" max="58" width="18" style="61" hidden="1" customWidth="1"/>
    <col min="59" max="59" width="20.140625" style="61" hidden="1" customWidth="1"/>
    <col min="60" max="100" width="11.42578125" style="61" hidden="1" customWidth="1"/>
    <col min="101" max="16384" width="11.42578125" style="36" hidden="1"/>
  </cols>
  <sheetData>
    <row r="1" spans="1:100" s="4" customFormat="1" ht="110.25" customHeight="1" x14ac:dyDescent="0.25">
      <c r="A1" s="135" t="s">
        <v>6975</v>
      </c>
      <c r="B1" s="136"/>
      <c r="C1" s="136"/>
      <c r="D1" s="137"/>
      <c r="E1" s="36"/>
      <c r="F1" s="36"/>
      <c r="G1" s="36"/>
      <c r="H1" s="36"/>
      <c r="I1" s="36"/>
      <c r="J1" s="36"/>
      <c r="K1" s="36"/>
      <c r="L1" s="36"/>
      <c r="M1" s="36"/>
      <c r="N1" s="36"/>
      <c r="O1" s="36"/>
      <c r="P1" s="36"/>
      <c r="Q1" s="36"/>
      <c r="R1" s="36"/>
      <c r="S1" s="36"/>
      <c r="T1" s="36"/>
      <c r="U1" s="36"/>
      <c r="V1" s="36"/>
      <c r="W1" s="36"/>
      <c r="X1" s="36"/>
      <c r="Y1" s="5" t="s">
        <v>6005</v>
      </c>
      <c r="Z1" s="6" t="s">
        <v>6093</v>
      </c>
      <c r="AA1" s="138" t="s">
        <v>10</v>
      </c>
      <c r="AB1" s="139" t="s">
        <v>5995</v>
      </c>
      <c r="AC1" s="7"/>
      <c r="AD1" s="138" t="s">
        <v>23</v>
      </c>
      <c r="AE1" s="142" t="s">
        <v>0</v>
      </c>
      <c r="AF1" s="138" t="s">
        <v>24</v>
      </c>
      <c r="AG1" s="138" t="s">
        <v>25</v>
      </c>
      <c r="AH1" s="138"/>
      <c r="AI1" s="138" t="s">
        <v>22</v>
      </c>
      <c r="AJ1" s="138"/>
      <c r="AK1" s="138"/>
      <c r="AL1" s="138"/>
      <c r="AM1" s="138" t="s">
        <v>12</v>
      </c>
      <c r="AN1" s="138"/>
      <c r="AO1" s="138"/>
      <c r="AP1" s="138"/>
      <c r="AQ1" s="138" t="s">
        <v>7</v>
      </c>
      <c r="AR1" s="138" t="s">
        <v>8</v>
      </c>
      <c r="AS1" s="138" t="s">
        <v>13</v>
      </c>
      <c r="AT1" s="138"/>
      <c r="AU1" s="138"/>
      <c r="AV1" s="138"/>
      <c r="AW1" s="138" t="s">
        <v>9</v>
      </c>
      <c r="AX1" s="8"/>
      <c r="AY1" s="6" t="s">
        <v>5974</v>
      </c>
      <c r="AZ1" s="145" t="s">
        <v>5975</v>
      </c>
      <c r="BA1" s="146"/>
      <c r="BB1" s="147"/>
      <c r="BC1" s="9" t="s">
        <v>5976</v>
      </c>
      <c r="BD1" s="9" t="s">
        <v>6002</v>
      </c>
      <c r="BE1" s="8"/>
      <c r="BF1" s="10">
        <v>100</v>
      </c>
      <c r="BG1" s="11">
        <v>110</v>
      </c>
      <c r="BH1" s="11">
        <v>120</v>
      </c>
      <c r="BI1" s="11">
        <v>130</v>
      </c>
      <c r="BJ1" s="11">
        <v>140</v>
      </c>
      <c r="BK1" s="11">
        <v>150</v>
      </c>
      <c r="BL1" s="11">
        <v>160</v>
      </c>
      <c r="BM1" s="11">
        <v>170</v>
      </c>
      <c r="BN1" s="11">
        <v>180</v>
      </c>
      <c r="BO1" s="11">
        <v>200</v>
      </c>
      <c r="BP1" s="11">
        <v>210</v>
      </c>
      <c r="BQ1" s="11">
        <v>220</v>
      </c>
      <c r="BR1" s="11">
        <v>300</v>
      </c>
      <c r="BS1" s="11">
        <v>310</v>
      </c>
      <c r="BT1" s="11">
        <v>3101</v>
      </c>
      <c r="BU1" s="11">
        <v>3102</v>
      </c>
      <c r="BV1" s="11">
        <v>320</v>
      </c>
      <c r="BW1" s="11">
        <v>400</v>
      </c>
      <c r="BX1" s="11">
        <v>410</v>
      </c>
      <c r="BY1" s="11">
        <v>420</v>
      </c>
      <c r="BZ1" s="11">
        <v>430</v>
      </c>
      <c r="CA1" s="11">
        <v>440</v>
      </c>
      <c r="CB1" s="11">
        <v>450</v>
      </c>
      <c r="CC1" s="12">
        <v>311</v>
      </c>
      <c r="CD1" s="13" t="s">
        <v>6115</v>
      </c>
      <c r="CE1" s="12">
        <v>321</v>
      </c>
      <c r="CF1" s="12">
        <v>331</v>
      </c>
      <c r="CG1" s="12">
        <v>351</v>
      </c>
      <c r="CH1" s="12">
        <v>361</v>
      </c>
      <c r="CI1" s="12">
        <v>371</v>
      </c>
      <c r="CJ1" s="12">
        <v>381</v>
      </c>
      <c r="CK1" s="12">
        <v>411</v>
      </c>
      <c r="CL1" s="12">
        <v>421</v>
      </c>
      <c r="CM1" s="12">
        <v>441</v>
      </c>
      <c r="CN1" s="12">
        <v>511</v>
      </c>
      <c r="CO1" s="12">
        <v>515</v>
      </c>
      <c r="CP1" s="12">
        <v>521</v>
      </c>
      <c r="CQ1" s="12">
        <v>531</v>
      </c>
      <c r="CR1" s="12">
        <v>541</v>
      </c>
      <c r="CS1" s="12">
        <v>611</v>
      </c>
      <c r="CT1" s="12">
        <v>621</v>
      </c>
      <c r="CU1" s="12">
        <v>631</v>
      </c>
      <c r="CV1" s="12">
        <v>641</v>
      </c>
    </row>
    <row r="2" spans="1:100" s="4" customFormat="1" ht="170.1" customHeight="1" x14ac:dyDescent="0.25">
      <c r="A2" s="151" t="s">
        <v>6959</v>
      </c>
      <c r="B2" s="151"/>
      <c r="C2" s="151"/>
      <c r="D2" s="151"/>
      <c r="E2" s="53"/>
      <c r="F2" s="53"/>
      <c r="G2" s="53"/>
      <c r="H2" s="53"/>
      <c r="I2" s="53"/>
      <c r="J2" s="53"/>
      <c r="K2" s="53"/>
      <c r="L2" s="53"/>
      <c r="M2" s="53"/>
      <c r="N2" s="53"/>
      <c r="O2" s="36"/>
      <c r="P2" s="36"/>
      <c r="Q2" s="36"/>
      <c r="R2" s="36"/>
      <c r="S2" s="36"/>
      <c r="T2" s="36"/>
      <c r="U2" s="36"/>
      <c r="V2" s="36"/>
      <c r="W2" s="36"/>
      <c r="X2" s="36"/>
      <c r="Y2" s="14" t="s">
        <v>6009</v>
      </c>
      <c r="Z2" s="15">
        <f>IF(Formato!D4="",Formato!D3,Formato!D4)</f>
        <v>120</v>
      </c>
      <c r="AA2" s="138"/>
      <c r="AB2" s="140"/>
      <c r="AC2" s="16" t="s">
        <v>6004</v>
      </c>
      <c r="AD2" s="138"/>
      <c r="AE2" s="142"/>
      <c r="AF2" s="138"/>
      <c r="AG2" s="138" t="s">
        <v>1</v>
      </c>
      <c r="AH2" s="138" t="s">
        <v>2</v>
      </c>
      <c r="AI2" s="138" t="s">
        <v>3</v>
      </c>
      <c r="AJ2" s="138" t="s">
        <v>4</v>
      </c>
      <c r="AK2" s="138" t="s">
        <v>5</v>
      </c>
      <c r="AL2" s="138" t="s">
        <v>6</v>
      </c>
      <c r="AM2" s="138" t="s">
        <v>18</v>
      </c>
      <c r="AN2" s="138" t="s">
        <v>19</v>
      </c>
      <c r="AO2" s="148" t="s">
        <v>26</v>
      </c>
      <c r="AP2" s="17" t="s">
        <v>20</v>
      </c>
      <c r="AQ2" s="138"/>
      <c r="AR2" s="138"/>
      <c r="AS2" s="2" t="s">
        <v>14</v>
      </c>
      <c r="AT2" s="2" t="s">
        <v>15</v>
      </c>
      <c r="AU2" s="2" t="s">
        <v>16</v>
      </c>
      <c r="AV2" s="2" t="s">
        <v>17</v>
      </c>
      <c r="AW2" s="138"/>
      <c r="AX2" s="8"/>
      <c r="AY2" s="18" t="s">
        <v>5993</v>
      </c>
      <c r="AZ2" s="19" t="s">
        <v>5989</v>
      </c>
      <c r="BA2" s="20">
        <v>100</v>
      </c>
      <c r="BB2" s="20" t="s">
        <v>5989</v>
      </c>
      <c r="BC2" s="20"/>
      <c r="BD2" s="20"/>
      <c r="BE2" s="8"/>
      <c r="BF2" s="14" t="s">
        <v>5321</v>
      </c>
      <c r="BG2" s="14" t="s">
        <v>5321</v>
      </c>
      <c r="BH2" s="14" t="s">
        <v>5321</v>
      </c>
      <c r="BI2" s="14" t="s">
        <v>5321</v>
      </c>
      <c r="BJ2" s="14" t="s">
        <v>5326</v>
      </c>
      <c r="BK2" s="14" t="s">
        <v>5321</v>
      </c>
      <c r="BL2" s="14" t="s">
        <v>5326</v>
      </c>
      <c r="BM2" s="14" t="s">
        <v>5321</v>
      </c>
      <c r="BN2" s="14" t="s">
        <v>5442</v>
      </c>
      <c r="BO2" s="14" t="s">
        <v>5321</v>
      </c>
      <c r="BP2" s="14" t="s">
        <v>5363</v>
      </c>
      <c r="BQ2" s="14" t="s">
        <v>5353</v>
      </c>
      <c r="BR2" s="14" t="s">
        <v>5321</v>
      </c>
      <c r="BS2" s="14" t="s">
        <v>5464</v>
      </c>
      <c r="BT2" s="14" t="s">
        <v>5321</v>
      </c>
      <c r="BU2" s="14" t="s">
        <v>5321</v>
      </c>
      <c r="BV2" s="14" t="s">
        <v>5392</v>
      </c>
      <c r="BW2" s="14" t="s">
        <v>5370</v>
      </c>
      <c r="BX2" s="14" t="s">
        <v>5321</v>
      </c>
      <c r="BY2" s="14" t="s">
        <v>5321</v>
      </c>
      <c r="BZ2" s="14" t="s">
        <v>5321</v>
      </c>
      <c r="CA2" s="14" t="s">
        <v>5512</v>
      </c>
      <c r="CB2" s="14" t="s">
        <v>5321</v>
      </c>
      <c r="CC2" s="1" t="s">
        <v>5321</v>
      </c>
      <c r="CD2" s="1" t="s">
        <v>5321</v>
      </c>
      <c r="CE2" s="1" t="s">
        <v>5321</v>
      </c>
      <c r="CF2" s="1" t="s">
        <v>5649</v>
      </c>
      <c r="CG2" s="1" t="s">
        <v>5321</v>
      </c>
      <c r="CH2" s="1" t="s">
        <v>5326</v>
      </c>
      <c r="CI2" s="1" t="s">
        <v>5649</v>
      </c>
      <c r="CJ2" s="1" t="s">
        <v>5442</v>
      </c>
      <c r="CK2" s="1" t="s">
        <v>5321</v>
      </c>
      <c r="CL2" s="1" t="s">
        <v>5326</v>
      </c>
      <c r="CM2" s="1" t="s">
        <v>5326</v>
      </c>
      <c r="CN2" s="1" t="s">
        <v>5649</v>
      </c>
      <c r="CO2" s="1" t="s">
        <v>5326</v>
      </c>
      <c r="CP2" s="1" t="s">
        <v>5649</v>
      </c>
      <c r="CQ2" s="1" t="s">
        <v>5822</v>
      </c>
      <c r="CR2" s="1" t="s">
        <v>5321</v>
      </c>
      <c r="CS2" s="1" t="s">
        <v>5321</v>
      </c>
      <c r="CT2" s="1" t="s">
        <v>5321</v>
      </c>
      <c r="CU2" s="1" t="s">
        <v>5649</v>
      </c>
      <c r="CV2" s="1" t="s">
        <v>5321</v>
      </c>
    </row>
    <row r="3" spans="1:100" s="4" customFormat="1" ht="120" customHeight="1" x14ac:dyDescent="0.25">
      <c r="A3" s="71" t="s">
        <v>6960</v>
      </c>
      <c r="B3" s="152" t="s">
        <v>6961</v>
      </c>
      <c r="C3" s="152"/>
      <c r="D3" s="152"/>
      <c r="E3" s="36"/>
      <c r="F3" s="36"/>
      <c r="G3" s="36"/>
      <c r="H3" s="36"/>
      <c r="I3" s="36"/>
      <c r="J3" s="36"/>
      <c r="K3" s="36"/>
      <c r="L3" s="36"/>
      <c r="M3" s="36"/>
      <c r="N3" s="36"/>
      <c r="O3" s="36"/>
      <c r="P3" s="36"/>
      <c r="Q3" s="36"/>
      <c r="R3" s="36"/>
      <c r="S3" s="36"/>
      <c r="T3" s="36"/>
      <c r="U3" s="36"/>
      <c r="V3" s="36"/>
      <c r="W3" s="36"/>
      <c r="X3" s="36"/>
      <c r="Y3" s="14" t="s">
        <v>6006</v>
      </c>
      <c r="AA3" s="138"/>
      <c r="AB3" s="141"/>
      <c r="AC3" s="21"/>
      <c r="AD3" s="138"/>
      <c r="AE3" s="142"/>
      <c r="AF3" s="138"/>
      <c r="AG3" s="138"/>
      <c r="AH3" s="138"/>
      <c r="AI3" s="138"/>
      <c r="AJ3" s="138"/>
      <c r="AK3" s="138"/>
      <c r="AL3" s="138"/>
      <c r="AM3" s="138"/>
      <c r="AN3" s="138"/>
      <c r="AO3" s="148"/>
      <c r="AP3" s="22" t="s">
        <v>21</v>
      </c>
      <c r="AQ3" s="138"/>
      <c r="AR3" s="138"/>
      <c r="AS3" s="3"/>
      <c r="AT3" s="3"/>
      <c r="AU3" s="3"/>
      <c r="AV3" s="3"/>
      <c r="AW3" s="138"/>
      <c r="AX3" s="8"/>
      <c r="AY3" s="18" t="s">
        <v>6114</v>
      </c>
      <c r="AZ3" s="14" t="s">
        <v>5994</v>
      </c>
      <c r="BA3" s="23">
        <v>110</v>
      </c>
      <c r="BB3" s="23" t="s">
        <v>5994</v>
      </c>
      <c r="BC3" s="23"/>
      <c r="BD3" s="23"/>
      <c r="BE3" s="8"/>
      <c r="BF3" s="14" t="s">
        <v>5322</v>
      </c>
      <c r="BG3" s="14" t="s">
        <v>5330</v>
      </c>
      <c r="BH3" s="14" t="s">
        <v>5336</v>
      </c>
      <c r="BI3" s="14" t="s">
        <v>5406</v>
      </c>
      <c r="BJ3" s="14" t="s">
        <v>5425</v>
      </c>
      <c r="BK3" s="14" t="s">
        <v>5427</v>
      </c>
      <c r="BL3" s="14" t="s">
        <v>5327</v>
      </c>
      <c r="BM3" s="14" t="s">
        <v>5435</v>
      </c>
      <c r="BN3" s="14" t="s">
        <v>5443</v>
      </c>
      <c r="BO3" s="14" t="s">
        <v>5451</v>
      </c>
      <c r="BP3" s="14" t="s">
        <v>5455</v>
      </c>
      <c r="BQ3" s="14" t="s">
        <v>5349</v>
      </c>
      <c r="BR3" s="14" t="s">
        <v>5462</v>
      </c>
      <c r="BS3" s="14" t="s">
        <v>5326</v>
      </c>
      <c r="BT3" s="14" t="s">
        <v>5467</v>
      </c>
      <c r="BU3" s="14" t="s">
        <v>5469</v>
      </c>
      <c r="BV3" s="14" t="s">
        <v>5473</v>
      </c>
      <c r="BW3" s="14" t="s">
        <v>5326</v>
      </c>
      <c r="BX3" s="14" t="s">
        <v>5476</v>
      </c>
      <c r="BY3" s="14" t="s">
        <v>5491</v>
      </c>
      <c r="BZ3" s="14" t="s">
        <v>5510</v>
      </c>
      <c r="CA3" s="14" t="s">
        <v>5326</v>
      </c>
      <c r="CB3" s="14" t="s">
        <v>5339</v>
      </c>
      <c r="CC3" s="1" t="s">
        <v>5322</v>
      </c>
      <c r="CD3" s="1" t="s">
        <v>5532</v>
      </c>
      <c r="CE3" s="1" t="s">
        <v>5336</v>
      </c>
      <c r="CF3" s="1" t="s">
        <v>5476</v>
      </c>
      <c r="CG3" s="1" t="s">
        <v>5435</v>
      </c>
      <c r="CH3" s="1" t="s">
        <v>5327</v>
      </c>
      <c r="CI3" s="1" t="s">
        <v>5713</v>
      </c>
      <c r="CJ3" s="1" t="s">
        <v>5443</v>
      </c>
      <c r="CK3" s="1" t="s">
        <v>5451</v>
      </c>
      <c r="CL3" s="1" t="s">
        <v>5528</v>
      </c>
      <c r="CM3" s="1" t="s">
        <v>5528</v>
      </c>
      <c r="CN3" s="1" t="s">
        <v>5766</v>
      </c>
      <c r="CO3" s="1" t="s">
        <v>5528</v>
      </c>
      <c r="CP3" s="1" t="s">
        <v>5785</v>
      </c>
      <c r="CQ3" s="1" t="s">
        <v>5823</v>
      </c>
      <c r="CR3" s="1" t="s">
        <v>5838</v>
      </c>
      <c r="CS3" s="1" t="s">
        <v>5323</v>
      </c>
      <c r="CT3" s="1" t="s">
        <v>5868</v>
      </c>
      <c r="CU3" s="1" t="s">
        <v>5914</v>
      </c>
      <c r="CV3" s="1" t="s">
        <v>5510</v>
      </c>
    </row>
    <row r="4" spans="1:100" s="4" customFormat="1" ht="120" customHeight="1" x14ac:dyDescent="0.25">
      <c r="A4" s="153" t="s">
        <v>6973</v>
      </c>
      <c r="B4" s="154" t="s">
        <v>6950</v>
      </c>
      <c r="C4" s="154"/>
      <c r="D4" s="154"/>
      <c r="E4" s="36"/>
      <c r="F4" s="36"/>
      <c r="G4" s="36"/>
      <c r="H4" s="36"/>
      <c r="I4" s="36"/>
      <c r="J4" s="36"/>
      <c r="K4" s="36"/>
      <c r="L4" s="36"/>
      <c r="M4" s="36"/>
      <c r="N4" s="36"/>
      <c r="O4" s="36"/>
      <c r="P4" s="36"/>
      <c r="Q4" s="36"/>
      <c r="R4" s="36"/>
      <c r="S4" s="36"/>
      <c r="T4" s="36"/>
      <c r="U4" s="36"/>
      <c r="V4" s="36"/>
      <c r="W4" s="36"/>
      <c r="X4" s="36"/>
      <c r="Y4" s="14" t="s">
        <v>6010</v>
      </c>
      <c r="AA4" s="24">
        <v>1</v>
      </c>
      <c r="AB4" s="25" t="s">
        <v>5989</v>
      </c>
      <c r="AC4" s="25">
        <v>100</v>
      </c>
      <c r="AD4" s="26" t="s">
        <v>6116</v>
      </c>
      <c r="AE4" s="27" t="s">
        <v>5077</v>
      </c>
      <c r="AF4" s="87" t="s">
        <v>5321</v>
      </c>
      <c r="AG4" s="86">
        <v>41275</v>
      </c>
      <c r="AH4" s="90">
        <v>9498</v>
      </c>
      <c r="AI4" s="28">
        <v>1</v>
      </c>
      <c r="AJ4" s="28">
        <v>1</v>
      </c>
      <c r="AK4" s="28" t="s">
        <v>27</v>
      </c>
      <c r="AL4" s="29" t="s">
        <v>5972</v>
      </c>
      <c r="AM4" s="24"/>
      <c r="AN4" s="24"/>
      <c r="AO4" s="24"/>
      <c r="AP4" s="24"/>
      <c r="AQ4" s="24">
        <v>1</v>
      </c>
      <c r="AR4" s="24" t="s">
        <v>6939</v>
      </c>
      <c r="AS4" s="24"/>
      <c r="AT4" s="24"/>
      <c r="AU4" s="24"/>
      <c r="AV4" s="24"/>
      <c r="AW4" s="24"/>
      <c r="AY4" s="30"/>
      <c r="AZ4" s="14" t="s">
        <v>5996</v>
      </c>
      <c r="BA4" s="31">
        <v>120</v>
      </c>
      <c r="BB4" s="32" t="s">
        <v>5996</v>
      </c>
      <c r="BC4" s="25" t="s">
        <v>6986</v>
      </c>
      <c r="BD4" s="23"/>
      <c r="BF4" s="14" t="s">
        <v>5323</v>
      </c>
      <c r="BG4" s="14" t="s">
        <v>5326</v>
      </c>
      <c r="BH4" s="14" t="s">
        <v>5337</v>
      </c>
      <c r="BI4" s="14" t="s">
        <v>5407</v>
      </c>
      <c r="BJ4" s="14" t="s">
        <v>5389</v>
      </c>
      <c r="BK4" s="14" t="s">
        <v>5326</v>
      </c>
      <c r="BL4" s="14" t="s">
        <v>5328</v>
      </c>
      <c r="BM4" s="14" t="s">
        <v>5436</v>
      </c>
      <c r="BN4" s="14" t="s">
        <v>5444</v>
      </c>
      <c r="BO4" s="14" t="s">
        <v>5452</v>
      </c>
      <c r="BP4" s="14" t="s">
        <v>5326</v>
      </c>
      <c r="BQ4" s="14" t="s">
        <v>5457</v>
      </c>
      <c r="BR4" s="14" t="s">
        <v>5463</v>
      </c>
      <c r="BS4" s="14" t="s">
        <v>5465</v>
      </c>
      <c r="BT4" s="14" t="s">
        <v>5392</v>
      </c>
      <c r="BU4" s="14" t="s">
        <v>5470</v>
      </c>
      <c r="BV4" s="14" t="s">
        <v>5397</v>
      </c>
      <c r="BW4" s="14" t="s">
        <v>5327</v>
      </c>
      <c r="BX4" s="14" t="s">
        <v>5477</v>
      </c>
      <c r="BY4" s="14" t="s">
        <v>5492</v>
      </c>
      <c r="BZ4" s="14" t="s">
        <v>5348</v>
      </c>
      <c r="CA4" s="14" t="s">
        <v>5327</v>
      </c>
      <c r="CB4" s="14" t="s">
        <v>5368</v>
      </c>
      <c r="CC4" s="1" t="s">
        <v>5522</v>
      </c>
      <c r="CD4" s="1" t="s">
        <v>5326</v>
      </c>
      <c r="CE4" s="1" t="s">
        <v>5542</v>
      </c>
      <c r="CF4" s="1" t="s">
        <v>5478</v>
      </c>
      <c r="CG4" s="1" t="s">
        <v>5436</v>
      </c>
      <c r="CH4" s="1" t="s">
        <v>5528</v>
      </c>
      <c r="CI4" s="1" t="s">
        <v>5326</v>
      </c>
      <c r="CJ4" s="1" t="s">
        <v>5444</v>
      </c>
      <c r="CK4" s="1" t="s">
        <v>5452</v>
      </c>
      <c r="CL4" s="1" t="s">
        <v>5536</v>
      </c>
      <c r="CM4" s="1" t="s">
        <v>5536</v>
      </c>
      <c r="CN4" s="1" t="s">
        <v>5768</v>
      </c>
      <c r="CO4" s="1" t="s">
        <v>5782</v>
      </c>
      <c r="CP4" s="1" t="s">
        <v>5787</v>
      </c>
      <c r="CQ4" s="1" t="s">
        <v>5326</v>
      </c>
      <c r="CR4" s="1" t="s">
        <v>5326</v>
      </c>
      <c r="CS4" s="1" t="s">
        <v>5860</v>
      </c>
      <c r="CT4" s="1" t="s">
        <v>5492</v>
      </c>
      <c r="CU4" s="1" t="s">
        <v>5326</v>
      </c>
      <c r="CV4" s="1" t="s">
        <v>5348</v>
      </c>
    </row>
    <row r="5" spans="1:100" s="4" customFormat="1" ht="120" customHeight="1" x14ac:dyDescent="0.25">
      <c r="A5" s="153"/>
      <c r="B5" s="71" t="s">
        <v>6962</v>
      </c>
      <c r="C5" s="154" t="s">
        <v>6963</v>
      </c>
      <c r="D5" s="154"/>
      <c r="E5" s="36"/>
      <c r="F5" s="36"/>
      <c r="G5" s="36"/>
      <c r="H5" s="36"/>
      <c r="I5" s="36"/>
      <c r="J5" s="36"/>
      <c r="K5" s="36"/>
      <c r="L5" s="36"/>
      <c r="M5" s="36"/>
      <c r="N5" s="36"/>
      <c r="O5" s="36"/>
      <c r="P5" s="36"/>
      <c r="Q5" s="36"/>
      <c r="R5" s="36"/>
      <c r="S5" s="36"/>
      <c r="T5" s="36"/>
      <c r="U5" s="36"/>
      <c r="V5" s="36"/>
      <c r="W5" s="36"/>
      <c r="X5" s="36"/>
      <c r="Y5" s="14" t="s">
        <v>6008</v>
      </c>
      <c r="AA5" s="24">
        <v>99999</v>
      </c>
      <c r="AB5" s="25"/>
      <c r="AC5" s="25">
        <v>100</v>
      </c>
      <c r="AD5" s="26" t="s">
        <v>6117</v>
      </c>
      <c r="AE5" s="27" t="s">
        <v>5078</v>
      </c>
      <c r="AF5" s="87" t="s">
        <v>5322</v>
      </c>
      <c r="AG5" s="86">
        <v>41276</v>
      </c>
      <c r="AH5" s="90">
        <v>47848</v>
      </c>
      <c r="AI5" s="28">
        <v>99999</v>
      </c>
      <c r="AJ5" s="28">
        <v>9999</v>
      </c>
      <c r="AK5" s="28" t="s">
        <v>28</v>
      </c>
      <c r="AL5" s="29" t="s">
        <v>6936</v>
      </c>
      <c r="AM5" s="24"/>
      <c r="AN5" s="24"/>
      <c r="AO5" s="24"/>
      <c r="AP5" s="24"/>
      <c r="AQ5" s="24">
        <v>9999</v>
      </c>
      <c r="AR5" s="24" t="s">
        <v>6940</v>
      </c>
      <c r="AS5" s="24"/>
      <c r="AT5" s="24"/>
      <c r="AU5" s="24"/>
      <c r="AV5" s="24"/>
      <c r="AW5" s="24"/>
      <c r="AY5" s="30"/>
      <c r="AZ5" s="14" t="s">
        <v>5983</v>
      </c>
      <c r="BA5" s="31">
        <v>130</v>
      </c>
      <c r="BB5" s="32"/>
      <c r="BC5" s="25" t="s">
        <v>6987</v>
      </c>
      <c r="BF5" s="14" t="s">
        <v>5324</v>
      </c>
      <c r="BG5" s="14" t="s">
        <v>5327</v>
      </c>
      <c r="BH5" s="14" t="s">
        <v>5338</v>
      </c>
      <c r="BI5" s="14" t="s">
        <v>5326</v>
      </c>
      <c r="BJ5" s="14" t="s">
        <v>5390</v>
      </c>
      <c r="BK5" s="14" t="s">
        <v>5327</v>
      </c>
      <c r="BL5" s="14" t="s">
        <v>5432</v>
      </c>
      <c r="BM5" s="14" t="s">
        <v>5437</v>
      </c>
      <c r="BN5" s="14" t="s">
        <v>5445</v>
      </c>
      <c r="BO5" s="14" t="s">
        <v>5453</v>
      </c>
      <c r="BP5" s="14" t="s">
        <v>5456</v>
      </c>
      <c r="BQ5" s="14" t="s">
        <v>5363</v>
      </c>
      <c r="BR5" s="14"/>
      <c r="BS5" s="14" t="s">
        <v>5395</v>
      </c>
      <c r="BT5" s="14" t="s">
        <v>5468</v>
      </c>
      <c r="BU5" s="14" t="s">
        <v>5326</v>
      </c>
      <c r="BV5" s="14" t="s">
        <v>5474</v>
      </c>
      <c r="BW5" s="14" t="s">
        <v>5373</v>
      </c>
      <c r="BX5" s="14" t="s">
        <v>5478</v>
      </c>
      <c r="BY5" s="14" t="s">
        <v>5493</v>
      </c>
      <c r="BZ5" s="14" t="s">
        <v>5352</v>
      </c>
      <c r="CA5" s="14" t="s">
        <v>5513</v>
      </c>
      <c r="CB5" s="14" t="s">
        <v>5326</v>
      </c>
      <c r="CC5" s="1" t="s">
        <v>5524</v>
      </c>
      <c r="CD5" s="1" t="s">
        <v>5327</v>
      </c>
      <c r="CE5" s="1" t="s">
        <v>5337</v>
      </c>
      <c r="CF5" s="1" t="s">
        <v>5653</v>
      </c>
      <c r="CG5" s="1" t="s">
        <v>5437</v>
      </c>
      <c r="CH5" s="1" t="s">
        <v>5536</v>
      </c>
      <c r="CI5" s="1" t="s">
        <v>5327</v>
      </c>
      <c r="CJ5" s="1" t="s">
        <v>5445</v>
      </c>
      <c r="CK5" s="1" t="s">
        <v>5453</v>
      </c>
      <c r="CL5" s="14"/>
      <c r="CM5" s="14"/>
      <c r="CN5" s="1" t="s">
        <v>5770</v>
      </c>
      <c r="CO5" s="1" t="s">
        <v>5536</v>
      </c>
      <c r="CP5" s="1" t="s">
        <v>5789</v>
      </c>
      <c r="CQ5" s="1" t="s">
        <v>5327</v>
      </c>
      <c r="CR5" s="1" t="s">
        <v>5528</v>
      </c>
      <c r="CS5" s="1" t="s">
        <v>5326</v>
      </c>
      <c r="CT5" s="1" t="s">
        <v>5493</v>
      </c>
      <c r="CU5" s="1" t="s">
        <v>5327</v>
      </c>
      <c r="CV5" s="1" t="s">
        <v>5352</v>
      </c>
    </row>
    <row r="6" spans="1:100" s="4" customFormat="1" ht="120" customHeight="1" x14ac:dyDescent="0.25">
      <c r="A6" s="153" t="s">
        <v>6964</v>
      </c>
      <c r="B6" s="154" t="s">
        <v>6965</v>
      </c>
      <c r="C6" s="154"/>
      <c r="D6" s="154"/>
      <c r="E6" s="36"/>
      <c r="F6" s="36"/>
      <c r="G6" s="36"/>
      <c r="H6" s="36"/>
      <c r="I6" s="36"/>
      <c r="J6" s="36"/>
      <c r="K6" s="36"/>
      <c r="L6" s="36"/>
      <c r="M6" s="36"/>
      <c r="N6" s="36"/>
      <c r="O6" s="36"/>
      <c r="P6" s="36"/>
      <c r="Q6" s="36"/>
      <c r="R6" s="36"/>
      <c r="S6" s="36"/>
      <c r="T6" s="36"/>
      <c r="U6" s="36"/>
      <c r="V6" s="36"/>
      <c r="W6" s="36"/>
      <c r="X6" s="36"/>
      <c r="Y6" s="14" t="s">
        <v>6007</v>
      </c>
      <c r="AA6" s="24"/>
      <c r="AB6" s="25"/>
      <c r="AC6" s="25">
        <v>100</v>
      </c>
      <c r="AD6" s="26" t="s">
        <v>6118</v>
      </c>
      <c r="AE6" s="27" t="s">
        <v>5079</v>
      </c>
      <c r="AF6" s="87" t="s">
        <v>5323</v>
      </c>
      <c r="AG6" s="86">
        <v>41277</v>
      </c>
      <c r="AH6" s="91" t="s">
        <v>7006</v>
      </c>
      <c r="AI6" s="28"/>
      <c r="AJ6" s="28"/>
      <c r="AK6" s="28" t="s">
        <v>30</v>
      </c>
      <c r="AL6" s="4" t="s">
        <v>6935</v>
      </c>
      <c r="AM6" s="24"/>
      <c r="AN6" s="24"/>
      <c r="AO6" s="24"/>
      <c r="AP6" s="24"/>
      <c r="AQ6" s="24"/>
      <c r="AR6" s="24" t="s">
        <v>5968</v>
      </c>
      <c r="AS6" s="24"/>
      <c r="AT6" s="24"/>
      <c r="AU6" s="24"/>
      <c r="AV6" s="24"/>
      <c r="AW6" s="24"/>
      <c r="AY6" s="30"/>
      <c r="AZ6" s="14" t="s">
        <v>5997</v>
      </c>
      <c r="BA6" s="31">
        <v>140</v>
      </c>
      <c r="BB6" s="32"/>
      <c r="BC6" s="25" t="s">
        <v>6988</v>
      </c>
      <c r="BF6" s="14" t="s">
        <v>5325</v>
      </c>
      <c r="BG6" s="14" t="s">
        <v>5331</v>
      </c>
      <c r="BH6" s="14" t="s">
        <v>5339</v>
      </c>
      <c r="BI6" s="14" t="s">
        <v>5327</v>
      </c>
      <c r="BJ6" s="14" t="s">
        <v>5391</v>
      </c>
      <c r="BK6" s="14" t="s">
        <v>5328</v>
      </c>
      <c r="BL6" s="14" t="s">
        <v>5433</v>
      </c>
      <c r="BM6" s="14" t="s">
        <v>5326</v>
      </c>
      <c r="BN6" s="14" t="s">
        <v>5321</v>
      </c>
      <c r="BO6" s="14" t="s">
        <v>5326</v>
      </c>
      <c r="BP6" s="14"/>
      <c r="BQ6" s="14" t="s">
        <v>5458</v>
      </c>
      <c r="BR6" s="14"/>
      <c r="BS6" s="14" t="s">
        <v>5466</v>
      </c>
      <c r="BT6" s="14"/>
      <c r="BU6" s="14" t="s">
        <v>5471</v>
      </c>
      <c r="BV6" s="14"/>
      <c r="BW6" s="14" t="s">
        <v>5378</v>
      </c>
      <c r="BX6" s="14" t="s">
        <v>5479</v>
      </c>
      <c r="BY6" s="14" t="s">
        <v>5358</v>
      </c>
      <c r="BZ6" s="14" t="s">
        <v>5354</v>
      </c>
      <c r="CA6" s="14" t="s">
        <v>5514</v>
      </c>
      <c r="CB6" s="14" t="s">
        <v>5327</v>
      </c>
      <c r="CC6" s="1" t="s">
        <v>5325</v>
      </c>
      <c r="CD6" s="1" t="s">
        <v>5528</v>
      </c>
      <c r="CE6" s="1" t="s">
        <v>5545</v>
      </c>
      <c r="CF6" s="1" t="s">
        <v>5479</v>
      </c>
      <c r="CG6" s="1" t="s">
        <v>5326</v>
      </c>
      <c r="CH6" s="1" t="s">
        <v>5432</v>
      </c>
      <c r="CI6" s="1" t="s">
        <v>5528</v>
      </c>
      <c r="CJ6" s="1" t="s">
        <v>5321</v>
      </c>
      <c r="CK6" s="1" t="s">
        <v>5326</v>
      </c>
      <c r="CL6" s="14"/>
      <c r="CM6" s="14"/>
      <c r="CN6" s="1" t="s">
        <v>5772</v>
      </c>
      <c r="CO6" s="14"/>
      <c r="CP6" s="1" t="s">
        <v>5791</v>
      </c>
      <c r="CQ6" s="1" t="s">
        <v>5528</v>
      </c>
      <c r="CR6" s="1" t="s">
        <v>5841</v>
      </c>
      <c r="CS6" s="1" t="s">
        <v>5327</v>
      </c>
      <c r="CT6" s="1" t="s">
        <v>5547</v>
      </c>
      <c r="CU6" s="1" t="s">
        <v>5528</v>
      </c>
      <c r="CV6" s="1" t="s">
        <v>5577</v>
      </c>
    </row>
    <row r="7" spans="1:100" s="4" customFormat="1" ht="120" customHeight="1" x14ac:dyDescent="0.25">
      <c r="A7" s="153"/>
      <c r="B7" s="71" t="s">
        <v>6966</v>
      </c>
      <c r="C7" s="154" t="s">
        <v>6963</v>
      </c>
      <c r="D7" s="154"/>
      <c r="E7" s="36"/>
      <c r="F7" s="36"/>
      <c r="G7" s="36"/>
      <c r="H7" s="36"/>
      <c r="I7" s="36"/>
      <c r="J7" s="36"/>
      <c r="K7" s="36"/>
      <c r="L7" s="36"/>
      <c r="M7" s="36"/>
      <c r="N7" s="36"/>
      <c r="O7" s="36"/>
      <c r="P7" s="36"/>
      <c r="Q7" s="36"/>
      <c r="R7" s="36"/>
      <c r="S7" s="36"/>
      <c r="T7" s="36"/>
      <c r="U7" s="36"/>
      <c r="V7" s="36"/>
      <c r="W7" s="36"/>
      <c r="X7" s="36"/>
      <c r="AA7" s="24"/>
      <c r="AB7" s="25"/>
      <c r="AC7" s="25">
        <v>100</v>
      </c>
      <c r="AD7" s="26" t="s">
        <v>6119</v>
      </c>
      <c r="AE7" s="27" t="s">
        <v>5080</v>
      </c>
      <c r="AF7" s="87" t="s">
        <v>5324</v>
      </c>
      <c r="AG7" s="86">
        <v>41278</v>
      </c>
      <c r="AH7" s="91"/>
      <c r="AI7" s="28"/>
      <c r="AJ7" s="28"/>
      <c r="AK7" s="28" t="s">
        <v>33</v>
      </c>
      <c r="AL7" s="15" t="s">
        <v>6938</v>
      </c>
      <c r="AM7" s="24"/>
      <c r="AN7" s="24"/>
      <c r="AO7" s="24"/>
      <c r="AP7" s="24"/>
      <c r="AQ7" s="24"/>
      <c r="AR7" s="24" t="s">
        <v>6941</v>
      </c>
      <c r="AS7" s="24"/>
      <c r="AT7" s="24"/>
      <c r="AU7" s="24"/>
      <c r="AV7" s="24"/>
      <c r="AW7" s="24"/>
      <c r="AY7" s="30"/>
      <c r="AZ7" s="14" t="s">
        <v>5988</v>
      </c>
      <c r="BA7" s="31">
        <v>150</v>
      </c>
      <c r="BB7" s="32"/>
      <c r="BC7" s="25" t="s">
        <v>6989</v>
      </c>
      <c r="BF7" s="14" t="s">
        <v>5326</v>
      </c>
      <c r="BG7" s="14" t="s">
        <v>5332</v>
      </c>
      <c r="BH7" s="14" t="s">
        <v>5340</v>
      </c>
      <c r="BI7" s="14" t="s">
        <v>5328</v>
      </c>
      <c r="BJ7" s="14" t="s">
        <v>5392</v>
      </c>
      <c r="BK7" s="14" t="s">
        <v>5428</v>
      </c>
      <c r="BL7" s="14" t="s">
        <v>5434</v>
      </c>
      <c r="BM7" s="14" t="s">
        <v>5327</v>
      </c>
      <c r="BN7" s="14" t="s">
        <v>5446</v>
      </c>
      <c r="BO7" s="14" t="s">
        <v>5454</v>
      </c>
      <c r="BP7" s="14"/>
      <c r="BQ7" s="14" t="s">
        <v>5459</v>
      </c>
      <c r="BR7" s="14"/>
      <c r="BS7" s="14"/>
      <c r="BT7" s="14"/>
      <c r="BU7" s="14" t="s">
        <v>5392</v>
      </c>
      <c r="BV7" s="14"/>
      <c r="BW7" s="14" t="s">
        <v>5475</v>
      </c>
      <c r="BX7" s="14" t="s">
        <v>5480</v>
      </c>
      <c r="BY7" s="14" t="s">
        <v>5359</v>
      </c>
      <c r="BZ7" s="14" t="s">
        <v>5355</v>
      </c>
      <c r="CA7" s="14" t="s">
        <v>5392</v>
      </c>
      <c r="CB7" s="14" t="s">
        <v>5328</v>
      </c>
      <c r="CC7" s="1" t="s">
        <v>5326</v>
      </c>
      <c r="CD7" s="1" t="s">
        <v>5536</v>
      </c>
      <c r="CE7" s="1" t="s">
        <v>5547</v>
      </c>
      <c r="CF7" s="1" t="s">
        <v>5656</v>
      </c>
      <c r="CG7" s="1" t="s">
        <v>5327</v>
      </c>
      <c r="CH7" s="1" t="s">
        <v>5433</v>
      </c>
      <c r="CI7" s="1" t="s">
        <v>5428</v>
      </c>
      <c r="CJ7" s="1" t="s">
        <v>5339</v>
      </c>
      <c r="CK7" s="1" t="s">
        <v>5327</v>
      </c>
      <c r="CL7" s="14"/>
      <c r="CM7" s="14"/>
      <c r="CN7" s="1" t="s">
        <v>5773</v>
      </c>
      <c r="CO7" s="14"/>
      <c r="CP7" s="1" t="s">
        <v>5793</v>
      </c>
      <c r="CQ7" s="1" t="s">
        <v>5827</v>
      </c>
      <c r="CR7" s="1" t="s">
        <v>5843</v>
      </c>
      <c r="CS7" s="1" t="s">
        <v>5528</v>
      </c>
      <c r="CT7" s="1" t="s">
        <v>5873</v>
      </c>
      <c r="CU7" s="1" t="s">
        <v>5918</v>
      </c>
      <c r="CV7" s="1" t="s">
        <v>5355</v>
      </c>
    </row>
    <row r="8" spans="1:100" s="4" customFormat="1" ht="120" customHeight="1" x14ac:dyDescent="0.25">
      <c r="A8" s="153" t="s">
        <v>6967</v>
      </c>
      <c r="B8" s="155" t="s">
        <v>6946</v>
      </c>
      <c r="C8" s="155"/>
      <c r="D8" s="155"/>
      <c r="E8" s="36"/>
      <c r="F8" s="36"/>
      <c r="G8" s="36"/>
      <c r="H8" s="36"/>
      <c r="I8" s="36"/>
      <c r="J8" s="36"/>
      <c r="K8" s="36"/>
      <c r="L8" s="36"/>
      <c r="M8" s="36"/>
      <c r="N8" s="36"/>
      <c r="O8" s="36"/>
      <c r="P8" s="36"/>
      <c r="Q8" s="36"/>
      <c r="R8" s="36"/>
      <c r="S8" s="36"/>
      <c r="T8" s="36"/>
      <c r="U8" s="36"/>
      <c r="V8" s="36"/>
      <c r="W8" s="36"/>
      <c r="X8" s="36"/>
      <c r="AA8" s="24"/>
      <c r="AB8" s="25"/>
      <c r="AC8" s="25">
        <v>100</v>
      </c>
      <c r="AD8" s="26" t="s">
        <v>6120</v>
      </c>
      <c r="AE8" s="27" t="s">
        <v>5081</v>
      </c>
      <c r="AF8" s="87" t="s">
        <v>5325</v>
      </c>
      <c r="AG8" s="86">
        <v>41279</v>
      </c>
      <c r="AH8" s="92"/>
      <c r="AI8" s="24"/>
      <c r="AJ8" s="24"/>
      <c r="AK8" s="24" t="s">
        <v>34</v>
      </c>
      <c r="AL8" s="33" t="s">
        <v>5973</v>
      </c>
      <c r="AM8" s="24"/>
      <c r="AN8" s="24"/>
      <c r="AO8" s="24"/>
      <c r="AP8" s="24"/>
      <c r="AQ8" s="24"/>
      <c r="AR8" s="24" t="s">
        <v>5969</v>
      </c>
      <c r="AS8" s="24"/>
      <c r="AT8" s="24"/>
      <c r="AU8" s="24"/>
      <c r="AV8" s="24"/>
      <c r="AW8" s="24"/>
      <c r="AY8" s="30"/>
      <c r="AZ8" s="14" t="s">
        <v>5979</v>
      </c>
      <c r="BA8" s="31">
        <v>160</v>
      </c>
      <c r="BB8" s="32"/>
      <c r="BC8" s="25" t="s">
        <v>6990</v>
      </c>
      <c r="BF8" s="14" t="s">
        <v>5327</v>
      </c>
      <c r="BG8" s="14" t="s">
        <v>5333</v>
      </c>
      <c r="BH8" s="14" t="s">
        <v>5341</v>
      </c>
      <c r="BI8" s="14" t="s">
        <v>5332</v>
      </c>
      <c r="BJ8" s="14" t="s">
        <v>5426</v>
      </c>
      <c r="BK8" s="14" t="s">
        <v>5332</v>
      </c>
      <c r="BL8" s="14"/>
      <c r="BM8" s="14" t="s">
        <v>5328</v>
      </c>
      <c r="BN8" s="14" t="s">
        <v>5353</v>
      </c>
      <c r="BO8" s="14"/>
      <c r="BP8" s="14"/>
      <c r="BQ8" s="14" t="s">
        <v>5460</v>
      </c>
      <c r="BR8" s="14"/>
      <c r="BS8" s="14"/>
      <c r="BT8" s="14"/>
      <c r="BU8" s="14" t="s">
        <v>5472</v>
      </c>
      <c r="BV8" s="14"/>
      <c r="BW8" s="14"/>
      <c r="BX8" s="14" t="s">
        <v>5481</v>
      </c>
      <c r="BY8" s="14" t="s">
        <v>5360</v>
      </c>
      <c r="BZ8" s="14" t="s">
        <v>5356</v>
      </c>
      <c r="CA8" s="14" t="s">
        <v>5515</v>
      </c>
      <c r="CB8" s="14"/>
      <c r="CC8" s="1" t="s">
        <v>5327</v>
      </c>
      <c r="CD8" s="1" t="s">
        <v>5333</v>
      </c>
      <c r="CE8" s="1" t="s">
        <v>5340</v>
      </c>
      <c r="CF8" s="1" t="s">
        <v>5481</v>
      </c>
      <c r="CG8" s="1" t="s">
        <v>5528</v>
      </c>
      <c r="CH8" s="1" t="s">
        <v>5434</v>
      </c>
      <c r="CI8" s="1" t="s">
        <v>5536</v>
      </c>
      <c r="CJ8" s="1" t="s">
        <v>5728</v>
      </c>
      <c r="CK8" s="1" t="s">
        <v>5528</v>
      </c>
      <c r="CL8" s="14"/>
      <c r="CM8" s="14"/>
      <c r="CN8" s="1" t="s">
        <v>5326</v>
      </c>
      <c r="CO8" s="14"/>
      <c r="CP8" s="1" t="s">
        <v>5795</v>
      </c>
      <c r="CQ8" s="1" t="s">
        <v>5536</v>
      </c>
      <c r="CR8" s="1" t="s">
        <v>5536</v>
      </c>
      <c r="CS8" s="1" t="s">
        <v>5603</v>
      </c>
      <c r="CT8" s="1" t="s">
        <v>5875</v>
      </c>
      <c r="CU8" s="1" t="s">
        <v>5536</v>
      </c>
      <c r="CV8" s="1" t="s">
        <v>5356</v>
      </c>
    </row>
    <row r="9" spans="1:100" s="4" customFormat="1" ht="120" customHeight="1" x14ac:dyDescent="0.25">
      <c r="A9" s="153"/>
      <c r="B9" s="71" t="s">
        <v>6968</v>
      </c>
      <c r="C9" s="155" t="s">
        <v>6969</v>
      </c>
      <c r="D9" s="155"/>
      <c r="E9" s="36"/>
      <c r="F9" s="36"/>
      <c r="G9" s="36"/>
      <c r="H9" s="36"/>
      <c r="I9" s="36"/>
      <c r="J9" s="36"/>
      <c r="K9" s="36"/>
      <c r="L9" s="36"/>
      <c r="M9" s="36"/>
      <c r="N9" s="36"/>
      <c r="O9" s="36"/>
      <c r="P9" s="36"/>
      <c r="Q9" s="36"/>
      <c r="R9" s="36"/>
      <c r="S9" s="36"/>
      <c r="T9" s="36"/>
      <c r="U9" s="36"/>
      <c r="V9" s="36"/>
      <c r="W9" s="36"/>
      <c r="X9" s="36"/>
      <c r="AA9" s="24"/>
      <c r="AB9" s="25"/>
      <c r="AC9" s="25">
        <v>100</v>
      </c>
      <c r="AD9" s="26" t="s">
        <v>6121</v>
      </c>
      <c r="AE9" s="27" t="s">
        <v>6011</v>
      </c>
      <c r="AF9" s="87" t="s">
        <v>5326</v>
      </c>
      <c r="AG9" s="86">
        <v>41280</v>
      </c>
      <c r="AH9" s="92"/>
      <c r="AI9" s="24"/>
      <c r="AJ9" s="24"/>
      <c r="AK9" s="24" t="s">
        <v>35</v>
      </c>
      <c r="AL9" s="29" t="s">
        <v>6937</v>
      </c>
      <c r="AM9" s="24"/>
      <c r="AN9" s="24"/>
      <c r="AO9" s="24"/>
      <c r="AP9" s="24"/>
      <c r="AQ9" s="24"/>
      <c r="AR9" s="24" t="s">
        <v>5970</v>
      </c>
      <c r="AS9" s="24"/>
      <c r="AT9" s="24"/>
      <c r="AU9" s="24"/>
      <c r="AV9" s="24"/>
      <c r="AW9" s="24"/>
      <c r="AY9" s="30"/>
      <c r="AZ9" s="14" t="s">
        <v>5998</v>
      </c>
      <c r="BA9" s="31">
        <v>170</v>
      </c>
      <c r="BB9" s="32"/>
      <c r="BC9" s="25" t="s">
        <v>6991</v>
      </c>
      <c r="BF9" s="14" t="s">
        <v>5328</v>
      </c>
      <c r="BG9" s="14" t="s">
        <v>5334</v>
      </c>
      <c r="BH9" s="14" t="s">
        <v>5342</v>
      </c>
      <c r="BI9" s="14" t="s">
        <v>5408</v>
      </c>
      <c r="BJ9" s="14"/>
      <c r="BK9" s="14" t="s">
        <v>5429</v>
      </c>
      <c r="BL9" s="14"/>
      <c r="BM9" s="14" t="s">
        <v>5438</v>
      </c>
      <c r="BN9" s="14" t="s">
        <v>5363</v>
      </c>
      <c r="BO9" s="14"/>
      <c r="BP9" s="14"/>
      <c r="BQ9" s="14" t="s">
        <v>5326</v>
      </c>
      <c r="BR9" s="14"/>
      <c r="BS9" s="14"/>
      <c r="BT9" s="14"/>
      <c r="BU9" s="14"/>
      <c r="BV9" s="14"/>
      <c r="BW9" s="14"/>
      <c r="BX9" s="14" t="s">
        <v>5482</v>
      </c>
      <c r="BY9" s="14" t="s">
        <v>5361</v>
      </c>
      <c r="BZ9" s="14" t="s">
        <v>5357</v>
      </c>
      <c r="CA9" s="14" t="s">
        <v>5516</v>
      </c>
      <c r="CB9" s="14"/>
      <c r="CC9" s="1" t="s">
        <v>5528</v>
      </c>
      <c r="CD9" s="1" t="s">
        <v>5538</v>
      </c>
      <c r="CE9" s="1" t="s">
        <v>5550</v>
      </c>
      <c r="CF9" s="1" t="s">
        <v>5658</v>
      </c>
      <c r="CG9" s="1" t="s">
        <v>5536</v>
      </c>
      <c r="CH9" s="14"/>
      <c r="CI9" s="1" t="s">
        <v>5718</v>
      </c>
      <c r="CJ9" s="1" t="s">
        <v>5583</v>
      </c>
      <c r="CK9" s="1" t="s">
        <v>5536</v>
      </c>
      <c r="CL9" s="14"/>
      <c r="CM9" s="14"/>
      <c r="CN9" s="1" t="s">
        <v>5327</v>
      </c>
      <c r="CO9" s="14"/>
      <c r="CP9" s="1" t="s">
        <v>5563</v>
      </c>
      <c r="CQ9" s="1" t="s">
        <v>5333</v>
      </c>
      <c r="CR9" s="1" t="s">
        <v>5667</v>
      </c>
      <c r="CS9" s="1" t="s">
        <v>5536</v>
      </c>
      <c r="CT9" s="1" t="s">
        <v>5358</v>
      </c>
      <c r="CU9" s="1" t="s">
        <v>5920</v>
      </c>
      <c r="CV9" s="1" t="s">
        <v>5357</v>
      </c>
    </row>
    <row r="10" spans="1:100" s="4" customFormat="1" ht="120" customHeight="1" x14ac:dyDescent="0.25">
      <c r="A10" s="71" t="s">
        <v>6976</v>
      </c>
      <c r="B10" s="155" t="s">
        <v>6974</v>
      </c>
      <c r="C10" s="155"/>
      <c r="D10" s="155"/>
      <c r="E10" s="36"/>
      <c r="F10" s="36"/>
      <c r="G10" s="36"/>
      <c r="H10" s="36"/>
      <c r="I10" s="36"/>
      <c r="J10" s="36"/>
      <c r="K10" s="36"/>
      <c r="L10" s="36"/>
      <c r="M10" s="36"/>
      <c r="N10" s="36"/>
      <c r="O10" s="36"/>
      <c r="P10" s="36"/>
      <c r="Q10" s="36"/>
      <c r="R10" s="36"/>
      <c r="S10" s="36"/>
      <c r="T10" s="36"/>
      <c r="U10" s="36"/>
      <c r="V10" s="36"/>
      <c r="W10" s="36"/>
      <c r="X10" s="36"/>
      <c r="AA10" s="24"/>
      <c r="AB10" s="25"/>
      <c r="AC10" s="25">
        <v>100</v>
      </c>
      <c r="AD10" s="26" t="s">
        <v>6122</v>
      </c>
      <c r="AE10" s="27" t="s">
        <v>5082</v>
      </c>
      <c r="AF10" s="87" t="s">
        <v>5327</v>
      </c>
      <c r="AG10" s="86">
        <v>41281</v>
      </c>
      <c r="AH10" s="92"/>
      <c r="AI10" s="24"/>
      <c r="AJ10" s="24"/>
      <c r="AK10" s="24" t="s">
        <v>36</v>
      </c>
      <c r="AL10" s="24"/>
      <c r="AM10" s="24"/>
      <c r="AN10" s="24"/>
      <c r="AO10" s="24"/>
      <c r="AP10" s="24"/>
      <c r="AQ10" s="24"/>
      <c r="AR10" s="24" t="s">
        <v>5971</v>
      </c>
      <c r="AS10" s="24"/>
      <c r="AT10" s="24"/>
      <c r="AU10" s="24"/>
      <c r="AV10" s="24"/>
      <c r="AW10" s="24"/>
      <c r="AY10" s="30"/>
      <c r="AZ10" s="14" t="s">
        <v>5981</v>
      </c>
      <c r="BA10" s="31">
        <v>180</v>
      </c>
      <c r="BB10" s="32"/>
      <c r="BC10" s="25" t="s">
        <v>6992</v>
      </c>
      <c r="BF10" s="58" t="s">
        <v>5329</v>
      </c>
      <c r="BG10" s="58" t="s">
        <v>5335</v>
      </c>
      <c r="BH10" s="14" t="s">
        <v>5343</v>
      </c>
      <c r="BI10" s="14" t="s">
        <v>5333</v>
      </c>
      <c r="BJ10" s="14"/>
      <c r="BK10" s="14" t="s">
        <v>5392</v>
      </c>
      <c r="BL10" s="14"/>
      <c r="BM10" s="14" t="s">
        <v>5439</v>
      </c>
      <c r="BN10" s="14" t="s">
        <v>5364</v>
      </c>
      <c r="BO10" s="14"/>
      <c r="BP10" s="14"/>
      <c r="BQ10" s="14" t="s">
        <v>5332</v>
      </c>
      <c r="BR10" s="14"/>
      <c r="BS10" s="14"/>
      <c r="BT10" s="14"/>
      <c r="BU10" s="14"/>
      <c r="BV10" s="14"/>
      <c r="BW10" s="14"/>
      <c r="BX10" s="14" t="s">
        <v>5326</v>
      </c>
      <c r="BY10" s="14" t="s">
        <v>5362</v>
      </c>
      <c r="BZ10" s="14" t="s">
        <v>5365</v>
      </c>
      <c r="CA10" s="14" t="s">
        <v>5397</v>
      </c>
      <c r="CB10" s="14"/>
      <c r="CC10" s="1" t="s">
        <v>5378</v>
      </c>
      <c r="CD10" s="14"/>
      <c r="CE10" s="1" t="s">
        <v>5552</v>
      </c>
      <c r="CF10" s="1" t="s">
        <v>5660</v>
      </c>
      <c r="CG10" s="1" t="s">
        <v>5699</v>
      </c>
      <c r="CH10" s="14"/>
      <c r="CI10" s="1" t="s">
        <v>5430</v>
      </c>
      <c r="CJ10" s="1" t="s">
        <v>5364</v>
      </c>
      <c r="CK10" s="1" t="s">
        <v>5759</v>
      </c>
      <c r="CL10" s="14"/>
      <c r="CM10" s="14"/>
      <c r="CN10" s="1" t="s">
        <v>5528</v>
      </c>
      <c r="CO10" s="14"/>
      <c r="CP10" s="1" t="s">
        <v>5798</v>
      </c>
      <c r="CQ10" s="1" t="s">
        <v>5830</v>
      </c>
      <c r="CR10" s="1" t="s">
        <v>5846</v>
      </c>
      <c r="CS10" s="1" t="s">
        <v>5392</v>
      </c>
      <c r="CT10" s="1" t="s">
        <v>5359</v>
      </c>
      <c r="CU10" s="1" t="s">
        <v>5921</v>
      </c>
      <c r="CV10" s="1" t="s">
        <v>5956</v>
      </c>
    </row>
    <row r="11" spans="1:100" s="4" customFormat="1" ht="120" customHeight="1" x14ac:dyDescent="0.25">
      <c r="A11" s="71" t="s">
        <v>6982</v>
      </c>
      <c r="B11" s="155" t="s">
        <v>6983</v>
      </c>
      <c r="C11" s="155"/>
      <c r="D11" s="155"/>
      <c r="E11" s="36"/>
      <c r="F11" s="36"/>
      <c r="G11" s="36"/>
      <c r="H11" s="36"/>
      <c r="I11" s="36"/>
      <c r="J11" s="36"/>
      <c r="K11" s="36"/>
      <c r="L11" s="36"/>
      <c r="M11" s="36"/>
      <c r="N11" s="36"/>
      <c r="O11" s="36"/>
      <c r="P11" s="36"/>
      <c r="Q11" s="36"/>
      <c r="R11" s="36"/>
      <c r="S11" s="36"/>
      <c r="T11" s="36"/>
      <c r="U11" s="36"/>
      <c r="V11" s="36"/>
      <c r="W11" s="36"/>
      <c r="X11" s="36"/>
      <c r="AA11" s="24"/>
      <c r="AB11" s="25"/>
      <c r="AC11" s="25">
        <v>100</v>
      </c>
      <c r="AD11" s="26" t="s">
        <v>6123</v>
      </c>
      <c r="AE11" s="27" t="s">
        <v>5083</v>
      </c>
      <c r="AF11" s="87" t="s">
        <v>5328</v>
      </c>
      <c r="AG11" s="86">
        <v>41282</v>
      </c>
      <c r="AH11" s="92"/>
      <c r="AI11" s="24"/>
      <c r="AJ11" s="24"/>
      <c r="AK11" s="24" t="s">
        <v>37</v>
      </c>
      <c r="AL11" s="24"/>
      <c r="AM11" s="24"/>
      <c r="AN11" s="24"/>
      <c r="AO11" s="24"/>
      <c r="AP11" s="24"/>
      <c r="AQ11" s="24"/>
      <c r="AR11" s="24" t="s">
        <v>6942</v>
      </c>
      <c r="AS11" s="24"/>
      <c r="AT11" s="24"/>
      <c r="AU11" s="24"/>
      <c r="AV11" s="24"/>
      <c r="AW11" s="24"/>
      <c r="AY11" s="30"/>
      <c r="AZ11" s="14" t="s">
        <v>5984</v>
      </c>
      <c r="BA11" s="31">
        <v>200</v>
      </c>
      <c r="BB11" s="32"/>
      <c r="BC11" s="25" t="s">
        <v>6993</v>
      </c>
      <c r="BF11" s="59"/>
      <c r="BG11" s="59"/>
      <c r="BH11" s="60" t="s">
        <v>5344</v>
      </c>
      <c r="BI11" s="14" t="s">
        <v>5409</v>
      </c>
      <c r="BJ11" s="14"/>
      <c r="BK11" s="14" t="s">
        <v>5430</v>
      </c>
      <c r="BL11" s="14"/>
      <c r="BM11" s="14" t="s">
        <v>5332</v>
      </c>
      <c r="BN11" s="14" t="s">
        <v>5365</v>
      </c>
      <c r="BO11" s="14"/>
      <c r="BP11" s="14"/>
      <c r="BQ11" s="14" t="s">
        <v>5399</v>
      </c>
      <c r="BR11" s="14"/>
      <c r="BS11" s="14"/>
      <c r="BT11" s="14"/>
      <c r="BU11" s="14"/>
      <c r="BV11" s="14"/>
      <c r="BW11" s="14"/>
      <c r="BX11" s="14" t="s">
        <v>5328</v>
      </c>
      <c r="BY11" s="14" t="s">
        <v>5367</v>
      </c>
      <c r="BZ11" s="14" t="s">
        <v>5366</v>
      </c>
      <c r="CA11" s="14" t="s">
        <v>5517</v>
      </c>
      <c r="CB11" s="14"/>
      <c r="CC11" s="1" t="s">
        <v>5329</v>
      </c>
      <c r="CD11" s="14"/>
      <c r="CE11" s="1" t="s">
        <v>5342</v>
      </c>
      <c r="CF11" s="1" t="s">
        <v>5662</v>
      </c>
      <c r="CG11" s="1" t="s">
        <v>5701</v>
      </c>
      <c r="CH11" s="14"/>
      <c r="CI11" s="1" t="s">
        <v>5431</v>
      </c>
      <c r="CJ11" s="1" t="s">
        <v>5365</v>
      </c>
      <c r="CK11" s="14"/>
      <c r="CL11" s="14"/>
      <c r="CM11" s="14"/>
      <c r="CN11" s="1" t="s">
        <v>5536</v>
      </c>
      <c r="CO11" s="14"/>
      <c r="CP11" s="1" t="s">
        <v>5799</v>
      </c>
      <c r="CQ11" s="1" t="s">
        <v>5831</v>
      </c>
      <c r="CR11" s="1" t="s">
        <v>5848</v>
      </c>
      <c r="CS11" s="1" t="s">
        <v>5866</v>
      </c>
      <c r="CT11" s="1" t="s">
        <v>5360</v>
      </c>
      <c r="CU11" s="1" t="s">
        <v>5667</v>
      </c>
      <c r="CV11" s="1" t="s">
        <v>5958</v>
      </c>
    </row>
    <row r="12" spans="1:100" s="4" customFormat="1" ht="120" customHeight="1" x14ac:dyDescent="0.25">
      <c r="A12" s="71" t="s">
        <v>6977</v>
      </c>
      <c r="B12" s="151" t="s">
        <v>6978</v>
      </c>
      <c r="C12" s="151"/>
      <c r="D12" s="151"/>
      <c r="E12" s="36"/>
      <c r="F12" s="36"/>
      <c r="G12" s="36"/>
      <c r="H12" s="36"/>
      <c r="I12" s="36"/>
      <c r="J12" s="36"/>
      <c r="K12" s="36"/>
      <c r="L12" s="36"/>
      <c r="M12" s="36"/>
      <c r="N12" s="36"/>
      <c r="O12" s="36"/>
      <c r="P12" s="36"/>
      <c r="Q12" s="36"/>
      <c r="R12" s="36"/>
      <c r="S12" s="36"/>
      <c r="T12" s="36"/>
      <c r="U12" s="36"/>
      <c r="V12" s="36"/>
      <c r="W12" s="36"/>
      <c r="X12" s="36"/>
      <c r="AA12" s="24"/>
      <c r="AB12" s="25"/>
      <c r="AC12" s="25">
        <v>100</v>
      </c>
      <c r="AD12" s="26" t="s">
        <v>6124</v>
      </c>
      <c r="AE12" s="27" t="s">
        <v>6012</v>
      </c>
      <c r="AF12" s="87" t="s">
        <v>5329</v>
      </c>
      <c r="AG12" s="86">
        <v>41283</v>
      </c>
      <c r="AH12" s="92"/>
      <c r="AI12" s="24"/>
      <c r="AJ12" s="24"/>
      <c r="AK12" s="24" t="s">
        <v>38</v>
      </c>
      <c r="AL12" s="24"/>
      <c r="AM12" s="24"/>
      <c r="AN12" s="24"/>
      <c r="AO12" s="24"/>
      <c r="AP12" s="24"/>
      <c r="AQ12" s="24"/>
      <c r="AR12" s="24" t="s">
        <v>6943</v>
      </c>
      <c r="AS12" s="24"/>
      <c r="AT12" s="24"/>
      <c r="AU12" s="24"/>
      <c r="AV12" s="24"/>
      <c r="AW12" s="24"/>
      <c r="AY12" s="30"/>
      <c r="AZ12" s="14" t="s">
        <v>6001</v>
      </c>
      <c r="BA12" s="31">
        <v>300</v>
      </c>
      <c r="BB12" s="32"/>
      <c r="BC12" s="25" t="s">
        <v>6994</v>
      </c>
      <c r="BF12" s="59"/>
      <c r="BG12" s="59"/>
      <c r="BH12" s="60" t="s">
        <v>5345</v>
      </c>
      <c r="BI12" s="14" t="s">
        <v>5410</v>
      </c>
      <c r="BJ12" s="14"/>
      <c r="BK12" s="14" t="s">
        <v>5431</v>
      </c>
      <c r="BL12" s="14"/>
      <c r="BM12" s="14" t="s">
        <v>5440</v>
      </c>
      <c r="BN12" s="14" t="s">
        <v>5447</v>
      </c>
      <c r="BO12" s="14"/>
      <c r="BP12" s="14"/>
      <c r="BQ12" s="14" t="s">
        <v>5461</v>
      </c>
      <c r="BR12" s="14"/>
      <c r="BS12" s="14"/>
      <c r="BT12" s="14"/>
      <c r="BU12" s="14"/>
      <c r="BV12" s="14"/>
      <c r="BW12" s="14"/>
      <c r="BX12" s="14" t="s">
        <v>5333</v>
      </c>
      <c r="BY12" s="14" t="s">
        <v>5494</v>
      </c>
      <c r="BZ12" s="14" t="s">
        <v>5326</v>
      </c>
      <c r="CA12" s="14" t="s">
        <v>5518</v>
      </c>
      <c r="CB12" s="14"/>
      <c r="CC12" s="14"/>
      <c r="CD12" s="14"/>
      <c r="CE12" s="1" t="s">
        <v>5343</v>
      </c>
      <c r="CF12" s="1" t="s">
        <v>5326</v>
      </c>
      <c r="CG12" s="1" t="s">
        <v>5702</v>
      </c>
      <c r="CH12" s="14"/>
      <c r="CI12" s="14"/>
      <c r="CJ12" s="1" t="s">
        <v>5447</v>
      </c>
      <c r="CK12" s="14"/>
      <c r="CL12" s="14"/>
      <c r="CM12" s="14"/>
      <c r="CN12" s="1" t="s">
        <v>5777</v>
      </c>
      <c r="CO12" s="14"/>
      <c r="CP12" s="1" t="s">
        <v>5801</v>
      </c>
      <c r="CQ12" s="1" t="s">
        <v>5718</v>
      </c>
      <c r="CR12" s="1" t="s">
        <v>5850</v>
      </c>
      <c r="CS12" s="14"/>
      <c r="CT12" s="1" t="s">
        <v>5361</v>
      </c>
      <c r="CU12" s="1" t="s">
        <v>5409</v>
      </c>
      <c r="CV12" s="1" t="s">
        <v>5960</v>
      </c>
    </row>
    <row r="13" spans="1:100" s="4" customFormat="1" ht="120" customHeight="1" x14ac:dyDescent="0.25">
      <c r="A13" s="158" t="s">
        <v>6979</v>
      </c>
      <c r="B13" s="71" t="s">
        <v>6970</v>
      </c>
      <c r="C13" s="151" t="s">
        <v>6980</v>
      </c>
      <c r="D13" s="151"/>
      <c r="E13" s="36"/>
      <c r="F13" s="36"/>
      <c r="G13" s="36"/>
      <c r="H13" s="36"/>
      <c r="I13" s="36"/>
      <c r="J13" s="36"/>
      <c r="K13" s="36"/>
      <c r="L13" s="36"/>
      <c r="M13" s="36"/>
      <c r="N13" s="36"/>
      <c r="O13" s="36"/>
      <c r="P13" s="36"/>
      <c r="Q13" s="36"/>
      <c r="R13" s="36"/>
      <c r="S13" s="36"/>
      <c r="T13" s="36"/>
      <c r="U13" s="36"/>
      <c r="V13" s="36"/>
      <c r="W13" s="36"/>
      <c r="X13" s="36"/>
      <c r="AA13" s="24"/>
      <c r="AB13" s="24" t="s">
        <v>5994</v>
      </c>
      <c r="AC13" s="24">
        <v>110</v>
      </c>
      <c r="AD13" s="26" t="s">
        <v>6125</v>
      </c>
      <c r="AE13" s="27" t="s">
        <v>5084</v>
      </c>
      <c r="AF13" s="87" t="s">
        <v>5321</v>
      </c>
      <c r="AG13" s="86">
        <v>41284</v>
      </c>
      <c r="AH13" s="92"/>
      <c r="AI13" s="24"/>
      <c r="AJ13" s="24"/>
      <c r="AK13" s="24" t="s">
        <v>39</v>
      </c>
      <c r="AL13" s="24"/>
      <c r="AM13" s="24"/>
      <c r="AN13" s="24"/>
      <c r="AO13" s="24"/>
      <c r="AP13" s="24"/>
      <c r="AQ13" s="24"/>
      <c r="AR13" s="24" t="s">
        <v>6944</v>
      </c>
      <c r="AS13" s="24"/>
      <c r="AT13" s="24"/>
      <c r="AU13" s="24"/>
      <c r="AV13" s="24"/>
      <c r="AW13" s="24"/>
      <c r="AY13" s="30"/>
      <c r="AZ13" s="14" t="s">
        <v>5980</v>
      </c>
      <c r="BA13" s="31">
        <v>400</v>
      </c>
      <c r="BB13" s="32"/>
      <c r="BC13" s="25" t="s">
        <v>6995</v>
      </c>
      <c r="BF13" s="59"/>
      <c r="BG13" s="59"/>
      <c r="BH13" s="60" t="s">
        <v>5346</v>
      </c>
      <c r="BI13" s="14" t="s">
        <v>5411</v>
      </c>
      <c r="BJ13" s="14"/>
      <c r="BK13" s="14"/>
      <c r="BL13" s="14"/>
      <c r="BM13" s="14" t="s">
        <v>5441</v>
      </c>
      <c r="BN13" s="14" t="s">
        <v>5448</v>
      </c>
      <c r="BO13" s="14"/>
      <c r="BP13" s="14"/>
      <c r="BQ13" s="14" t="s">
        <v>5329</v>
      </c>
      <c r="BR13" s="14"/>
      <c r="BS13" s="14"/>
      <c r="BT13" s="14"/>
      <c r="BU13" s="14"/>
      <c r="BV13" s="14"/>
      <c r="BW13" s="14"/>
      <c r="BX13" s="14" t="s">
        <v>5483</v>
      </c>
      <c r="BY13" s="14" t="s">
        <v>5372</v>
      </c>
      <c r="BZ13" s="14" t="s">
        <v>5327</v>
      </c>
      <c r="CA13" s="14"/>
      <c r="CB13" s="14"/>
      <c r="CC13" s="14"/>
      <c r="CD13" s="14"/>
      <c r="CE13" s="1" t="s">
        <v>5344</v>
      </c>
      <c r="CF13" s="1" t="s">
        <v>5327</v>
      </c>
      <c r="CG13" s="1" t="s">
        <v>5440</v>
      </c>
      <c r="CH13" s="14"/>
      <c r="CI13" s="14"/>
      <c r="CJ13" s="1" t="s">
        <v>5368</v>
      </c>
      <c r="CK13" s="14"/>
      <c r="CL13" s="14"/>
      <c r="CM13" s="14"/>
      <c r="CN13" s="1" t="s">
        <v>5333</v>
      </c>
      <c r="CO13" s="14"/>
      <c r="CP13" s="1" t="s">
        <v>5326</v>
      </c>
      <c r="CQ13" s="1" t="s">
        <v>5833</v>
      </c>
      <c r="CR13" s="1" t="s">
        <v>5852</v>
      </c>
      <c r="CS13" s="14"/>
      <c r="CT13" s="1" t="s">
        <v>5362</v>
      </c>
      <c r="CU13" s="1" t="s">
        <v>5410</v>
      </c>
      <c r="CV13" s="1" t="s">
        <v>5599</v>
      </c>
    </row>
    <row r="14" spans="1:100" s="4" customFormat="1" ht="120" customHeight="1" x14ac:dyDescent="0.25">
      <c r="A14" s="159"/>
      <c r="B14" s="71" t="s">
        <v>6971</v>
      </c>
      <c r="C14" s="151" t="s">
        <v>6981</v>
      </c>
      <c r="D14" s="151"/>
      <c r="E14" s="36"/>
      <c r="F14" s="36"/>
      <c r="G14" s="36"/>
      <c r="H14" s="36"/>
      <c r="I14" s="36"/>
      <c r="J14" s="36"/>
      <c r="K14" s="36"/>
      <c r="L14" s="36"/>
      <c r="M14" s="36"/>
      <c r="N14" s="36"/>
      <c r="O14" s="36"/>
      <c r="P14" s="36"/>
      <c r="Q14" s="36"/>
      <c r="R14" s="36"/>
      <c r="S14" s="36"/>
      <c r="T14" s="36"/>
      <c r="U14" s="36"/>
      <c r="V14" s="36"/>
      <c r="W14" s="36"/>
      <c r="X14" s="36"/>
      <c r="AA14" s="24"/>
      <c r="AB14" s="24"/>
      <c r="AC14" s="24">
        <v>110</v>
      </c>
      <c r="AD14" s="26" t="s">
        <v>6126</v>
      </c>
      <c r="AE14" s="27" t="s">
        <v>5085</v>
      </c>
      <c r="AF14" s="87" t="s">
        <v>5330</v>
      </c>
      <c r="AG14" s="86">
        <v>41285</v>
      </c>
      <c r="AH14" s="92"/>
      <c r="AI14" s="24"/>
      <c r="AJ14" s="24"/>
      <c r="AK14" s="24" t="s">
        <v>40</v>
      </c>
      <c r="AL14" s="24"/>
      <c r="AM14" s="24"/>
      <c r="AN14" s="24"/>
      <c r="AO14" s="24"/>
      <c r="AP14" s="24"/>
      <c r="AQ14" s="24"/>
      <c r="AR14" s="24" t="s">
        <v>6945</v>
      </c>
      <c r="AS14" s="24"/>
      <c r="AT14" s="24"/>
      <c r="AU14" s="24"/>
      <c r="AV14" s="24"/>
      <c r="AW14" s="24"/>
      <c r="AY14" s="30"/>
      <c r="AZ14" s="1" t="s">
        <v>5989</v>
      </c>
      <c r="BA14" s="34">
        <v>311</v>
      </c>
      <c r="BB14" s="32"/>
      <c r="BC14" s="25" t="s">
        <v>6996</v>
      </c>
      <c r="BF14" s="59"/>
      <c r="BG14" s="59"/>
      <c r="BH14" s="60" t="s">
        <v>5347</v>
      </c>
      <c r="BI14" s="14" t="s">
        <v>5412</v>
      </c>
      <c r="BJ14" s="14"/>
      <c r="BK14" s="14"/>
      <c r="BL14" s="14"/>
      <c r="BM14" s="14"/>
      <c r="BN14" s="14" t="s">
        <v>5326</v>
      </c>
      <c r="BO14" s="14"/>
      <c r="BP14" s="14"/>
      <c r="BQ14" s="14"/>
      <c r="BR14" s="14"/>
      <c r="BS14" s="14"/>
      <c r="BT14" s="14"/>
      <c r="BU14" s="14"/>
      <c r="BV14" s="14"/>
      <c r="BW14" s="14"/>
      <c r="BX14" s="14" t="s">
        <v>5484</v>
      </c>
      <c r="BY14" s="14" t="s">
        <v>5326</v>
      </c>
      <c r="BZ14" s="14" t="s">
        <v>5328</v>
      </c>
      <c r="CA14" s="14"/>
      <c r="CB14" s="14"/>
      <c r="CC14" s="14"/>
      <c r="CD14" s="14"/>
      <c r="CE14" s="1" t="s">
        <v>5557</v>
      </c>
      <c r="CF14" s="1" t="s">
        <v>5665</v>
      </c>
      <c r="CG14" s="1" t="s">
        <v>5441</v>
      </c>
      <c r="CH14" s="14"/>
      <c r="CI14" s="14"/>
      <c r="CJ14" s="1" t="s">
        <v>5590</v>
      </c>
      <c r="CK14" s="14"/>
      <c r="CL14" s="14"/>
      <c r="CM14" s="14"/>
      <c r="CN14" s="1" t="s">
        <v>5779</v>
      </c>
      <c r="CO14" s="14"/>
      <c r="CP14" s="1" t="s">
        <v>5327</v>
      </c>
      <c r="CQ14" s="1" t="s">
        <v>5835</v>
      </c>
      <c r="CR14" s="1" t="s">
        <v>5392</v>
      </c>
      <c r="CS14" s="14"/>
      <c r="CT14" s="1" t="s">
        <v>5363</v>
      </c>
      <c r="CU14" s="1" t="s">
        <v>5925</v>
      </c>
      <c r="CV14" s="1" t="s">
        <v>5326</v>
      </c>
    </row>
    <row r="15" spans="1:100" s="4" customFormat="1" ht="99.95" customHeight="1" x14ac:dyDescent="0.25">
      <c r="A15" s="157" t="s">
        <v>6972</v>
      </c>
      <c r="B15" s="157"/>
      <c r="C15" s="157"/>
      <c r="D15" s="157"/>
      <c r="E15" s="36"/>
      <c r="F15" s="36"/>
      <c r="G15" s="36"/>
      <c r="H15" s="36"/>
      <c r="I15" s="36"/>
      <c r="J15" s="36"/>
      <c r="K15" s="36"/>
      <c r="L15" s="36"/>
      <c r="M15" s="36"/>
      <c r="N15" s="36"/>
      <c r="O15" s="36"/>
      <c r="P15" s="36"/>
      <c r="Q15" s="36"/>
      <c r="R15" s="36"/>
      <c r="S15" s="36"/>
      <c r="T15" s="36"/>
      <c r="U15" s="36"/>
      <c r="V15" s="36"/>
      <c r="W15" s="36"/>
      <c r="X15" s="36"/>
      <c r="AA15" s="24"/>
      <c r="AB15" s="24"/>
      <c r="AC15" s="24">
        <v>110</v>
      </c>
      <c r="AD15" s="26" t="s">
        <v>6127</v>
      </c>
      <c r="AE15" s="27" t="s">
        <v>6013</v>
      </c>
      <c r="AF15" s="87" t="s">
        <v>5326</v>
      </c>
      <c r="AG15" s="86">
        <v>41286</v>
      </c>
      <c r="AH15" s="92"/>
      <c r="AI15" s="24"/>
      <c r="AJ15" s="24"/>
      <c r="AK15" s="24" t="s">
        <v>41</v>
      </c>
      <c r="AL15" s="24"/>
      <c r="AM15" s="24"/>
      <c r="AN15" s="24"/>
      <c r="AO15" s="24"/>
      <c r="AP15" s="24"/>
      <c r="AQ15" s="24"/>
      <c r="AS15" s="24"/>
      <c r="AT15" s="24"/>
      <c r="AU15" s="24"/>
      <c r="AV15" s="24"/>
      <c r="AW15" s="24"/>
      <c r="AY15" s="30"/>
      <c r="AZ15" s="1" t="s">
        <v>6094</v>
      </c>
      <c r="BA15" s="35" t="s">
        <v>6115</v>
      </c>
      <c r="BB15" s="32"/>
      <c r="BC15" s="25" t="s">
        <v>6997</v>
      </c>
      <c r="BF15" s="59"/>
      <c r="BG15" s="59"/>
      <c r="BH15" s="60" t="s">
        <v>5348</v>
      </c>
      <c r="BI15" s="14" t="s">
        <v>5413</v>
      </c>
      <c r="BJ15" s="14"/>
      <c r="BK15" s="14"/>
      <c r="BL15" s="14"/>
      <c r="BM15" s="14"/>
      <c r="BN15" s="14" t="s">
        <v>5327</v>
      </c>
      <c r="BO15" s="14"/>
      <c r="BP15" s="14"/>
      <c r="BQ15" s="14"/>
      <c r="BR15" s="14"/>
      <c r="BS15" s="14"/>
      <c r="BT15" s="14"/>
      <c r="BU15" s="14"/>
      <c r="BV15" s="14"/>
      <c r="BW15" s="14"/>
      <c r="BX15" s="14" t="s">
        <v>5392</v>
      </c>
      <c r="BY15" s="14" t="s">
        <v>5328</v>
      </c>
      <c r="BZ15" s="14" t="s">
        <v>5511</v>
      </c>
      <c r="CA15" s="14"/>
      <c r="CB15" s="14"/>
      <c r="CC15" s="14"/>
      <c r="CD15" s="14"/>
      <c r="CE15" s="1" t="s">
        <v>5347</v>
      </c>
      <c r="CF15" s="1" t="s">
        <v>5536</v>
      </c>
      <c r="CG15" s="1" t="s">
        <v>5703</v>
      </c>
      <c r="CH15" s="14"/>
      <c r="CI15" s="14"/>
      <c r="CJ15" s="1" t="s">
        <v>5592</v>
      </c>
      <c r="CK15" s="14"/>
      <c r="CL15" s="14"/>
      <c r="CM15" s="14"/>
      <c r="CN15" s="14"/>
      <c r="CO15" s="14"/>
      <c r="CP15" s="1" t="s">
        <v>5528</v>
      </c>
      <c r="CQ15" s="14"/>
      <c r="CR15" s="1" t="s">
        <v>6947</v>
      </c>
      <c r="CS15" s="14"/>
      <c r="CT15" s="1" t="s">
        <v>5883</v>
      </c>
      <c r="CU15" s="1" t="s">
        <v>5927</v>
      </c>
      <c r="CV15" s="1" t="s">
        <v>5528</v>
      </c>
    </row>
    <row r="16" spans="1:100" s="4" customFormat="1" ht="99.95" hidden="1" customHeight="1" x14ac:dyDescent="0.25">
      <c r="A16" s="74"/>
      <c r="B16" s="160"/>
      <c r="C16" s="160"/>
      <c r="D16" s="160"/>
      <c r="E16" s="36"/>
      <c r="F16" s="36"/>
      <c r="G16" s="36"/>
      <c r="H16" s="36"/>
      <c r="I16" s="36"/>
      <c r="J16" s="36"/>
      <c r="K16" s="36"/>
      <c r="L16" s="36"/>
      <c r="M16" s="36"/>
      <c r="N16" s="36"/>
      <c r="O16" s="36"/>
      <c r="P16" s="36"/>
      <c r="Q16" s="36"/>
      <c r="R16" s="36"/>
      <c r="S16" s="36"/>
      <c r="T16" s="36"/>
      <c r="U16" s="36"/>
      <c r="V16" s="36"/>
      <c r="W16" s="36"/>
      <c r="X16" s="36"/>
      <c r="AA16" s="24"/>
      <c r="AB16" s="24"/>
      <c r="AC16" s="24">
        <v>110</v>
      </c>
      <c r="AD16" s="26" t="s">
        <v>6128</v>
      </c>
      <c r="AE16" s="27" t="s">
        <v>5086</v>
      </c>
      <c r="AF16" s="87" t="s">
        <v>5327</v>
      </c>
      <c r="AG16" s="86">
        <v>41287</v>
      </c>
      <c r="AH16" s="92"/>
      <c r="AI16" s="24"/>
      <c r="AJ16" s="24"/>
      <c r="AK16" s="24" t="s">
        <v>42</v>
      </c>
      <c r="AL16" s="24"/>
      <c r="AM16" s="24"/>
      <c r="AN16" s="24"/>
      <c r="AO16" s="24"/>
      <c r="AP16" s="24"/>
      <c r="AQ16" s="24"/>
      <c r="AR16" s="24"/>
      <c r="AS16" s="24"/>
      <c r="AT16" s="24"/>
      <c r="AU16" s="24"/>
      <c r="AV16" s="24"/>
      <c r="AW16" s="24"/>
      <c r="AY16" s="30"/>
      <c r="AZ16" s="1" t="s">
        <v>5996</v>
      </c>
      <c r="BA16" s="34">
        <v>321</v>
      </c>
      <c r="BB16" s="32"/>
      <c r="BC16" s="25" t="s">
        <v>6998</v>
      </c>
      <c r="BF16" s="59"/>
      <c r="BG16" s="59"/>
      <c r="BH16" s="60" t="s">
        <v>5349</v>
      </c>
      <c r="BI16" s="14" t="s">
        <v>5414</v>
      </c>
      <c r="BJ16" s="14"/>
      <c r="BK16" s="14"/>
      <c r="BL16" s="14"/>
      <c r="BM16" s="14"/>
      <c r="BN16" s="14" t="s">
        <v>5328</v>
      </c>
      <c r="BO16" s="14"/>
      <c r="BP16" s="14"/>
      <c r="BQ16" s="14"/>
      <c r="BR16" s="14"/>
      <c r="BS16" s="14"/>
      <c r="BT16" s="14"/>
      <c r="BU16" s="14"/>
      <c r="BV16" s="14"/>
      <c r="BW16" s="14"/>
      <c r="BX16" s="14" t="s">
        <v>5485</v>
      </c>
      <c r="BY16" s="14" t="s">
        <v>5495</v>
      </c>
      <c r="BZ16" s="14" t="s">
        <v>5374</v>
      </c>
      <c r="CA16" s="14"/>
      <c r="CB16" s="14"/>
      <c r="CC16" s="14"/>
      <c r="CD16" s="14"/>
      <c r="CE16" s="1" t="s">
        <v>5348</v>
      </c>
      <c r="CF16" s="1" t="s">
        <v>5667</v>
      </c>
      <c r="CG16" s="1" t="s">
        <v>5389</v>
      </c>
      <c r="CH16" s="14"/>
      <c r="CI16" s="14"/>
      <c r="CJ16" s="1" t="s">
        <v>5594</v>
      </c>
      <c r="CK16" s="14"/>
      <c r="CL16" s="14"/>
      <c r="CM16" s="14"/>
      <c r="CN16" s="14"/>
      <c r="CO16" s="14"/>
      <c r="CP16" s="1" t="s">
        <v>5536</v>
      </c>
      <c r="CQ16" s="14"/>
      <c r="CR16" s="1" t="s">
        <v>5853</v>
      </c>
      <c r="CS16" s="14"/>
      <c r="CT16" s="1" t="s">
        <v>5367</v>
      </c>
      <c r="CU16" s="1" t="s">
        <v>5412</v>
      </c>
      <c r="CV16" s="1" t="s">
        <v>5374</v>
      </c>
    </row>
    <row r="17" spans="1:100" s="4" customFormat="1" ht="99.95" hidden="1" customHeight="1" x14ac:dyDescent="0.25">
      <c r="A17" s="74"/>
      <c r="B17" s="160"/>
      <c r="C17" s="160"/>
      <c r="D17" s="160"/>
      <c r="E17" s="36"/>
      <c r="F17" s="36"/>
      <c r="G17" s="36"/>
      <c r="H17" s="36"/>
      <c r="I17" s="36"/>
      <c r="J17" s="36"/>
      <c r="K17" s="36"/>
      <c r="L17" s="36"/>
      <c r="M17" s="36"/>
      <c r="N17" s="36"/>
      <c r="O17" s="36"/>
      <c r="P17" s="36"/>
      <c r="Q17" s="36"/>
      <c r="R17" s="36"/>
      <c r="S17" s="36"/>
      <c r="T17" s="36"/>
      <c r="U17" s="36"/>
      <c r="V17" s="36"/>
      <c r="W17" s="36"/>
      <c r="X17" s="36"/>
      <c r="AA17" s="24"/>
      <c r="AB17" s="24"/>
      <c r="AC17" s="24">
        <v>110</v>
      </c>
      <c r="AD17" s="26" t="s">
        <v>6129</v>
      </c>
      <c r="AE17" s="27" t="s">
        <v>5087</v>
      </c>
      <c r="AF17" s="87" t="s">
        <v>5331</v>
      </c>
      <c r="AG17" s="86">
        <v>41288</v>
      </c>
      <c r="AH17" s="92"/>
      <c r="AI17" s="24"/>
      <c r="AJ17" s="24"/>
      <c r="AK17" s="24" t="s">
        <v>43</v>
      </c>
      <c r="AL17" s="24"/>
      <c r="AM17" s="24"/>
      <c r="AN17" s="24"/>
      <c r="AO17" s="24"/>
      <c r="AP17" s="24"/>
      <c r="AQ17" s="24"/>
      <c r="AR17" s="24"/>
      <c r="AS17" s="24"/>
      <c r="AT17" s="24"/>
      <c r="AU17" s="24"/>
      <c r="AV17" s="24"/>
      <c r="AW17" s="24"/>
      <c r="AY17" s="30"/>
      <c r="AZ17" s="1" t="s">
        <v>6102</v>
      </c>
      <c r="BA17" s="34">
        <v>331</v>
      </c>
      <c r="BB17" s="32"/>
      <c r="BC17" s="25" t="s">
        <v>6999</v>
      </c>
      <c r="BF17" s="59"/>
      <c r="BG17" s="59"/>
      <c r="BH17" s="60" t="s">
        <v>5350</v>
      </c>
      <c r="BI17" s="14" t="s">
        <v>5415</v>
      </c>
      <c r="BJ17" s="14"/>
      <c r="BK17" s="14"/>
      <c r="BL17" s="14"/>
      <c r="BM17" s="14"/>
      <c r="BN17" s="14" t="s">
        <v>5332</v>
      </c>
      <c r="BO17" s="14"/>
      <c r="BP17" s="14"/>
      <c r="BQ17" s="14"/>
      <c r="BR17" s="14"/>
      <c r="BS17" s="14"/>
      <c r="BT17" s="14"/>
      <c r="BU17" s="14"/>
      <c r="BV17" s="14"/>
      <c r="BW17" s="14"/>
      <c r="BX17" s="14" t="s">
        <v>5486</v>
      </c>
      <c r="BY17" s="14" t="s">
        <v>5496</v>
      </c>
      <c r="BZ17" s="14" t="s">
        <v>5382</v>
      </c>
      <c r="CA17" s="14"/>
      <c r="CB17" s="14"/>
      <c r="CC17" s="14"/>
      <c r="CD17" s="14"/>
      <c r="CE17" s="1" t="s">
        <v>5561</v>
      </c>
      <c r="CF17" s="1" t="s">
        <v>5483</v>
      </c>
      <c r="CG17" s="1" t="s">
        <v>5620</v>
      </c>
      <c r="CH17" s="14"/>
      <c r="CI17" s="14"/>
      <c r="CJ17" s="1" t="s">
        <v>5596</v>
      </c>
      <c r="CK17" s="14"/>
      <c r="CL17" s="14"/>
      <c r="CM17" s="14"/>
      <c r="CN17" s="14"/>
      <c r="CO17" s="14"/>
      <c r="CP17" s="1" t="s">
        <v>5667</v>
      </c>
      <c r="CQ17" s="14"/>
      <c r="CR17" s="1" t="s">
        <v>5855</v>
      </c>
      <c r="CS17" s="14"/>
      <c r="CT17" s="1" t="s">
        <v>5885</v>
      </c>
      <c r="CU17" s="1" t="s">
        <v>5929</v>
      </c>
      <c r="CV17" s="1" t="s">
        <v>5536</v>
      </c>
    </row>
    <row r="18" spans="1:100" s="4" customFormat="1" ht="99" hidden="1" customHeight="1" x14ac:dyDescent="0.25">
      <c r="A18" s="156"/>
      <c r="B18" s="156"/>
      <c r="C18" s="156"/>
      <c r="D18" s="156"/>
      <c r="E18" s="36"/>
      <c r="F18" s="36"/>
      <c r="G18" s="36"/>
      <c r="H18" s="36"/>
      <c r="I18" s="36"/>
      <c r="J18" s="36"/>
      <c r="K18" s="36"/>
      <c r="L18" s="36"/>
      <c r="M18" s="36"/>
      <c r="N18" s="36"/>
      <c r="O18" s="36"/>
      <c r="P18" s="36"/>
      <c r="Q18" s="36"/>
      <c r="R18" s="36"/>
      <c r="S18" s="36"/>
      <c r="T18" s="36"/>
      <c r="U18" s="36"/>
      <c r="V18" s="36"/>
      <c r="W18" s="36"/>
      <c r="X18" s="36"/>
      <c r="AA18" s="24"/>
      <c r="AB18" s="24"/>
      <c r="AC18" s="24">
        <v>110</v>
      </c>
      <c r="AD18" s="26" t="s">
        <v>6130</v>
      </c>
      <c r="AE18" s="27" t="s">
        <v>5088</v>
      </c>
      <c r="AF18" s="87" t="s">
        <v>5332</v>
      </c>
      <c r="AG18" s="86">
        <v>41289</v>
      </c>
      <c r="AH18" s="92"/>
      <c r="AI18" s="24"/>
      <c r="AJ18" s="24"/>
      <c r="AK18" s="24" t="s">
        <v>44</v>
      </c>
      <c r="AL18" s="24"/>
      <c r="AM18" s="24"/>
      <c r="AN18" s="24"/>
      <c r="AO18" s="24"/>
      <c r="AP18" s="24"/>
      <c r="AQ18" s="24"/>
      <c r="AR18" s="24"/>
      <c r="AS18" s="24"/>
      <c r="AT18" s="24"/>
      <c r="AU18" s="24"/>
      <c r="AV18" s="24"/>
      <c r="AW18" s="24"/>
      <c r="AY18" s="30"/>
      <c r="AZ18" s="1" t="s">
        <v>6103</v>
      </c>
      <c r="BA18" s="34">
        <v>351</v>
      </c>
      <c r="BB18" s="32"/>
      <c r="BC18" s="25" t="s">
        <v>7000</v>
      </c>
      <c r="BF18" s="59"/>
      <c r="BG18" s="59"/>
      <c r="BH18" s="60" t="s">
        <v>5351</v>
      </c>
      <c r="BI18" s="14" t="s">
        <v>5392</v>
      </c>
      <c r="BJ18" s="14"/>
      <c r="BK18" s="14"/>
      <c r="BL18" s="14"/>
      <c r="BM18" s="14"/>
      <c r="BN18" s="14" t="s">
        <v>5449</v>
      </c>
      <c r="BO18" s="14"/>
      <c r="BP18" s="14"/>
      <c r="BQ18" s="14"/>
      <c r="BR18" s="14"/>
      <c r="BS18" s="14"/>
      <c r="BT18" s="14"/>
      <c r="BU18" s="14"/>
      <c r="BV18" s="14"/>
      <c r="BW18" s="14"/>
      <c r="BX18" s="14" t="s">
        <v>5487</v>
      </c>
      <c r="BY18" s="14" t="s">
        <v>5497</v>
      </c>
      <c r="BZ18" s="14" t="s">
        <v>5383</v>
      </c>
      <c r="CA18" s="14"/>
      <c r="CB18" s="14"/>
      <c r="CC18" s="14"/>
      <c r="CD18" s="14"/>
      <c r="CE18" s="1" t="s">
        <v>5563</v>
      </c>
      <c r="CF18" s="1" t="s">
        <v>5669</v>
      </c>
      <c r="CG18" s="1" t="s">
        <v>5391</v>
      </c>
      <c r="CH18" s="14"/>
      <c r="CI18" s="14"/>
      <c r="CJ18" s="1" t="s">
        <v>5598</v>
      </c>
      <c r="CK18" s="14"/>
      <c r="CL18" s="14"/>
      <c r="CM18" s="14"/>
      <c r="CN18" s="14"/>
      <c r="CO18" s="14"/>
      <c r="CP18" s="1" t="s">
        <v>5806</v>
      </c>
      <c r="CQ18" s="14"/>
      <c r="CR18" s="1" t="s">
        <v>5857</v>
      </c>
      <c r="CS18" s="14"/>
      <c r="CT18" s="1" t="s">
        <v>5494</v>
      </c>
      <c r="CU18" s="1" t="s">
        <v>5931</v>
      </c>
      <c r="CV18" s="1" t="s">
        <v>5382</v>
      </c>
    </row>
    <row r="19" spans="1:100" s="4" customFormat="1" ht="99.95" hidden="1" customHeight="1" x14ac:dyDescent="0.25">
      <c r="A19" s="72"/>
      <c r="B19" s="73"/>
      <c r="C19" s="73"/>
      <c r="D19" s="36"/>
      <c r="E19" s="36"/>
      <c r="F19" s="36"/>
      <c r="G19" s="36"/>
      <c r="H19" s="36"/>
      <c r="I19" s="36"/>
      <c r="J19" s="36"/>
      <c r="K19" s="36"/>
      <c r="L19" s="36"/>
      <c r="M19" s="36"/>
      <c r="N19" s="36"/>
      <c r="O19" s="36"/>
      <c r="P19" s="36"/>
      <c r="Q19" s="36"/>
      <c r="R19" s="36"/>
      <c r="S19" s="36"/>
      <c r="T19" s="36"/>
      <c r="U19" s="36"/>
      <c r="V19" s="36"/>
      <c r="W19" s="36"/>
      <c r="X19" s="36"/>
      <c r="AA19" s="24"/>
      <c r="AB19" s="24"/>
      <c r="AC19" s="24">
        <v>110</v>
      </c>
      <c r="AD19" s="26" t="s">
        <v>6131</v>
      </c>
      <c r="AE19" s="27" t="s">
        <v>6014</v>
      </c>
      <c r="AF19" s="87" t="s">
        <v>5333</v>
      </c>
      <c r="AG19" s="86">
        <v>41290</v>
      </c>
      <c r="AH19" s="92"/>
      <c r="AI19" s="24"/>
      <c r="AJ19" s="24"/>
      <c r="AK19" s="24" t="s">
        <v>45</v>
      </c>
      <c r="AL19" s="24"/>
      <c r="AM19" s="24"/>
      <c r="AN19" s="24"/>
      <c r="AO19" s="24"/>
      <c r="AP19" s="24"/>
      <c r="AQ19" s="24"/>
      <c r="AR19" s="24"/>
      <c r="AS19" s="24"/>
      <c r="AT19" s="24"/>
      <c r="AU19" s="24"/>
      <c r="AV19" s="24"/>
      <c r="AW19" s="24"/>
      <c r="AY19" s="30"/>
      <c r="AZ19" s="1" t="s">
        <v>5979</v>
      </c>
      <c r="BA19" s="34">
        <v>361</v>
      </c>
      <c r="BB19" s="32"/>
      <c r="BC19" s="25" t="s">
        <v>7001</v>
      </c>
      <c r="BF19" s="59"/>
      <c r="BG19" s="59"/>
      <c r="BH19" s="60" t="s">
        <v>5352</v>
      </c>
      <c r="BI19" s="14" t="s">
        <v>5416</v>
      </c>
      <c r="BJ19" s="14"/>
      <c r="BK19" s="14"/>
      <c r="BL19" s="14"/>
      <c r="BM19" s="14"/>
      <c r="BN19" s="14" t="s">
        <v>5450</v>
      </c>
      <c r="BO19" s="14"/>
      <c r="BP19" s="14"/>
      <c r="BQ19" s="14"/>
      <c r="BR19" s="14"/>
      <c r="BS19" s="14"/>
      <c r="BT19" s="14"/>
      <c r="BU19" s="14"/>
      <c r="BV19" s="14"/>
      <c r="BW19" s="14"/>
      <c r="BX19" s="14" t="s">
        <v>5488</v>
      </c>
      <c r="BY19" s="14" t="s">
        <v>5498</v>
      </c>
      <c r="BZ19" s="14" t="s">
        <v>5384</v>
      </c>
      <c r="CA19" s="14"/>
      <c r="CB19" s="14"/>
      <c r="CC19" s="14"/>
      <c r="CD19" s="14"/>
      <c r="CE19" s="1" t="s">
        <v>5565</v>
      </c>
      <c r="CF19" s="1" t="s">
        <v>5392</v>
      </c>
      <c r="CG19" s="14"/>
      <c r="CH19" s="14"/>
      <c r="CI19" s="14"/>
      <c r="CJ19" s="1" t="s">
        <v>5370</v>
      </c>
      <c r="CK19" s="14"/>
      <c r="CL19" s="14"/>
      <c r="CM19" s="14"/>
      <c r="CN19" s="14"/>
      <c r="CO19" s="14"/>
      <c r="CP19" s="1" t="s">
        <v>5808</v>
      </c>
      <c r="CQ19" s="14"/>
      <c r="CR19" s="14"/>
      <c r="CS19" s="14"/>
      <c r="CT19" s="1" t="s">
        <v>5372</v>
      </c>
      <c r="CU19" s="1" t="s">
        <v>5414</v>
      </c>
      <c r="CV19" s="1" t="s">
        <v>5613</v>
      </c>
    </row>
    <row r="20" spans="1:100" s="4" customFormat="1" ht="99.95" hidden="1" customHeight="1" x14ac:dyDescent="0.25">
      <c r="A20" s="72"/>
      <c r="B20" s="73"/>
      <c r="C20" s="73"/>
      <c r="D20" s="36"/>
      <c r="E20" s="36"/>
      <c r="F20" s="36"/>
      <c r="G20" s="36"/>
      <c r="H20" s="36"/>
      <c r="I20" s="36"/>
      <c r="J20" s="36"/>
      <c r="K20" s="36"/>
      <c r="L20" s="36"/>
      <c r="M20" s="36"/>
      <c r="N20" s="36"/>
      <c r="O20" s="36"/>
      <c r="P20" s="36"/>
      <c r="Q20" s="36"/>
      <c r="R20" s="36"/>
      <c r="S20" s="36"/>
      <c r="T20" s="36"/>
      <c r="U20" s="36"/>
      <c r="V20" s="36"/>
      <c r="W20" s="36"/>
      <c r="X20" s="36"/>
      <c r="AA20" s="24"/>
      <c r="AB20" s="24"/>
      <c r="AC20" s="24">
        <v>110</v>
      </c>
      <c r="AD20" s="26" t="s">
        <v>6132</v>
      </c>
      <c r="AE20" s="27" t="s">
        <v>5089</v>
      </c>
      <c r="AF20" s="87" t="s">
        <v>5334</v>
      </c>
      <c r="AG20" s="86">
        <v>41291</v>
      </c>
      <c r="AH20" s="92"/>
      <c r="AI20" s="24"/>
      <c r="AJ20" s="24"/>
      <c r="AK20" s="24" t="s">
        <v>46</v>
      </c>
      <c r="AL20" s="24"/>
      <c r="AM20" s="24"/>
      <c r="AN20" s="24"/>
      <c r="AO20" s="24"/>
      <c r="AP20" s="24"/>
      <c r="AQ20" s="24"/>
      <c r="AR20" s="24"/>
      <c r="AS20" s="24"/>
      <c r="AT20" s="24"/>
      <c r="AU20" s="24"/>
      <c r="AV20" s="24"/>
      <c r="AW20" s="24"/>
      <c r="AY20" s="30"/>
      <c r="AZ20" s="1" t="s">
        <v>5988</v>
      </c>
      <c r="BA20" s="34">
        <v>371</v>
      </c>
      <c r="BB20" s="32"/>
      <c r="BC20" s="25" t="s">
        <v>7002</v>
      </c>
      <c r="BF20" s="59"/>
      <c r="BG20" s="59"/>
      <c r="BH20" s="60" t="s">
        <v>5354</v>
      </c>
      <c r="BI20" s="14" t="s">
        <v>5417</v>
      </c>
      <c r="BJ20" s="14"/>
      <c r="BK20" s="14"/>
      <c r="BL20" s="14"/>
      <c r="BM20" s="14"/>
      <c r="BN20" s="14" t="s">
        <v>5329</v>
      </c>
      <c r="BO20" s="14"/>
      <c r="BP20" s="14"/>
      <c r="BQ20" s="14"/>
      <c r="BR20" s="14"/>
      <c r="BS20" s="14"/>
      <c r="BT20" s="14"/>
      <c r="BU20" s="14"/>
      <c r="BV20" s="14"/>
      <c r="BW20" s="14"/>
      <c r="BX20" s="14" t="s">
        <v>5489</v>
      </c>
      <c r="BY20" s="14" t="s">
        <v>5499</v>
      </c>
      <c r="BZ20" s="14" t="s">
        <v>5385</v>
      </c>
      <c r="CA20" s="14"/>
      <c r="CB20" s="14"/>
      <c r="CC20" s="14"/>
      <c r="CD20" s="14"/>
      <c r="CE20" s="1" t="s">
        <v>5567</v>
      </c>
      <c r="CF20" s="1" t="s">
        <v>5671</v>
      </c>
      <c r="CG20" s="14"/>
      <c r="CH20" s="14"/>
      <c r="CI20" s="14"/>
      <c r="CJ20" s="1" t="s">
        <v>5326</v>
      </c>
      <c r="CK20" s="14"/>
      <c r="CL20" s="14"/>
      <c r="CM20" s="14"/>
      <c r="CN20" s="14"/>
      <c r="CO20" s="14"/>
      <c r="CP20" s="1" t="s">
        <v>5810</v>
      </c>
      <c r="CQ20" s="14"/>
      <c r="CR20" s="14"/>
      <c r="CS20" s="14"/>
      <c r="CT20" s="1" t="s">
        <v>5326</v>
      </c>
      <c r="CU20" s="1" t="s">
        <v>5934</v>
      </c>
      <c r="CV20" s="1" t="s">
        <v>5615</v>
      </c>
    </row>
    <row r="21" spans="1:100" s="4" customFormat="1" ht="50.1" hidden="1" customHeight="1" x14ac:dyDescent="0.25">
      <c r="A21" s="150"/>
      <c r="B21" s="150"/>
      <c r="C21" s="150"/>
      <c r="D21" s="36"/>
      <c r="E21" s="36"/>
      <c r="F21" s="36"/>
      <c r="G21" s="36"/>
      <c r="H21" s="36"/>
      <c r="I21" s="36"/>
      <c r="J21" s="36"/>
      <c r="K21" s="36"/>
      <c r="L21" s="36"/>
      <c r="M21" s="36"/>
      <c r="N21" s="36"/>
      <c r="O21" s="36"/>
      <c r="P21" s="36"/>
      <c r="Q21" s="36"/>
      <c r="R21" s="36"/>
      <c r="S21" s="36"/>
      <c r="T21" s="36"/>
      <c r="U21" s="36"/>
      <c r="V21" s="36"/>
      <c r="W21" s="36"/>
      <c r="X21" s="36"/>
      <c r="AA21" s="24"/>
      <c r="AB21" s="24"/>
      <c r="AC21" s="24">
        <v>110</v>
      </c>
      <c r="AD21" s="26" t="s">
        <v>6133</v>
      </c>
      <c r="AE21" s="27" t="s">
        <v>5090</v>
      </c>
      <c r="AF21" s="87" t="s">
        <v>5335</v>
      </c>
      <c r="AG21" s="86">
        <v>41292</v>
      </c>
      <c r="AH21" s="92"/>
      <c r="AI21" s="24"/>
      <c r="AJ21" s="24"/>
      <c r="AK21" s="24" t="s">
        <v>47</v>
      </c>
      <c r="AL21" s="24"/>
      <c r="AM21" s="24"/>
      <c r="AN21" s="24"/>
      <c r="AO21" s="24"/>
      <c r="AP21" s="24"/>
      <c r="AQ21" s="24"/>
      <c r="AR21" s="24"/>
      <c r="AS21" s="24"/>
      <c r="AT21" s="24"/>
      <c r="AU21" s="24"/>
      <c r="AV21" s="24"/>
      <c r="AW21" s="24"/>
      <c r="AY21" s="30"/>
      <c r="AZ21" s="1" t="s">
        <v>6104</v>
      </c>
      <c r="BA21" s="34">
        <v>381</v>
      </c>
      <c r="BB21" s="32"/>
      <c r="BC21" s="25" t="s">
        <v>7003</v>
      </c>
      <c r="BF21" s="59"/>
      <c r="BG21" s="59"/>
      <c r="BH21" s="60" t="s">
        <v>5355</v>
      </c>
      <c r="BI21" s="14" t="s">
        <v>5418</v>
      </c>
      <c r="BJ21" s="14"/>
      <c r="BK21" s="14"/>
      <c r="BL21" s="14"/>
      <c r="BM21" s="14"/>
      <c r="BN21" s="14"/>
      <c r="BO21" s="14"/>
      <c r="BP21" s="14"/>
      <c r="BQ21" s="14"/>
      <c r="BR21" s="14"/>
      <c r="BS21" s="14"/>
      <c r="BT21" s="14"/>
      <c r="BU21" s="14"/>
      <c r="BV21" s="14"/>
      <c r="BW21" s="14"/>
      <c r="BX21" s="14" t="s">
        <v>5490</v>
      </c>
      <c r="BY21" s="14" t="s">
        <v>5500</v>
      </c>
      <c r="BZ21" s="14" t="s">
        <v>5386</v>
      </c>
      <c r="CA21" s="14"/>
      <c r="CB21" s="14"/>
      <c r="CC21" s="14"/>
      <c r="CD21" s="14"/>
      <c r="CE21" s="1" t="s">
        <v>5352</v>
      </c>
      <c r="CF21" s="1" t="s">
        <v>5673</v>
      </c>
      <c r="CG21" s="14"/>
      <c r="CH21" s="14"/>
      <c r="CI21" s="14"/>
      <c r="CJ21" s="1" t="s">
        <v>5327</v>
      </c>
      <c r="CK21" s="14"/>
      <c r="CL21" s="14"/>
      <c r="CM21" s="14"/>
      <c r="CN21" s="14"/>
      <c r="CO21" s="14"/>
      <c r="CP21" s="1" t="s">
        <v>5812</v>
      </c>
      <c r="CQ21" s="14"/>
      <c r="CR21" s="14"/>
      <c r="CS21" s="14"/>
      <c r="CT21" s="1" t="s">
        <v>5528</v>
      </c>
      <c r="CU21" s="1" t="s">
        <v>5936</v>
      </c>
      <c r="CV21" s="1" t="s">
        <v>5617</v>
      </c>
    </row>
    <row r="22" spans="1:100" s="4" customFormat="1" ht="24.95" hidden="1" customHeight="1" x14ac:dyDescent="0.25">
      <c r="A22" s="149"/>
      <c r="B22" s="149"/>
      <c r="C22" s="149"/>
      <c r="D22" s="36"/>
      <c r="E22" s="36"/>
      <c r="F22" s="36"/>
      <c r="G22" s="36"/>
      <c r="H22" s="36"/>
      <c r="I22" s="36"/>
      <c r="J22" s="36"/>
      <c r="K22" s="36"/>
      <c r="L22" s="36"/>
      <c r="M22" s="36"/>
      <c r="N22" s="36"/>
      <c r="O22" s="36"/>
      <c r="P22" s="36"/>
      <c r="Q22" s="36"/>
      <c r="R22" s="36"/>
      <c r="S22" s="36"/>
      <c r="T22" s="36"/>
      <c r="U22" s="36"/>
      <c r="V22" s="36"/>
      <c r="W22" s="36"/>
      <c r="X22" s="36"/>
      <c r="AA22" s="24"/>
      <c r="AB22" s="24" t="s">
        <v>5996</v>
      </c>
      <c r="AC22" s="24">
        <v>120</v>
      </c>
      <c r="AD22" s="26" t="s">
        <v>6134</v>
      </c>
      <c r="AE22" s="27" t="s">
        <v>5091</v>
      </c>
      <c r="AF22" s="87" t="s">
        <v>5321</v>
      </c>
      <c r="AG22" s="86">
        <v>41293</v>
      </c>
      <c r="AH22" s="92"/>
      <c r="AI22" s="24"/>
      <c r="AJ22" s="24"/>
      <c r="AK22" s="24" t="s">
        <v>48</v>
      </c>
      <c r="AL22" s="24"/>
      <c r="AM22" s="24"/>
      <c r="AN22" s="24"/>
      <c r="AO22" s="24"/>
      <c r="AP22" s="24"/>
      <c r="AQ22" s="24"/>
      <c r="AR22" s="24"/>
      <c r="AS22" s="24"/>
      <c r="AT22" s="24"/>
      <c r="AU22" s="24"/>
      <c r="AV22" s="24"/>
      <c r="AW22" s="24"/>
      <c r="AY22" s="30"/>
      <c r="AZ22" s="1" t="s">
        <v>6105</v>
      </c>
      <c r="BA22" s="34">
        <v>411</v>
      </c>
      <c r="BB22" s="32"/>
      <c r="BC22" s="25" t="s">
        <v>7004</v>
      </c>
      <c r="BF22" s="59"/>
      <c r="BG22" s="59"/>
      <c r="BH22" s="60" t="s">
        <v>5356</v>
      </c>
      <c r="BI22" s="14" t="s">
        <v>5419</v>
      </c>
      <c r="BJ22" s="14"/>
      <c r="BK22" s="14"/>
      <c r="BL22" s="14"/>
      <c r="BM22" s="14"/>
      <c r="BN22" s="14"/>
      <c r="BO22" s="14"/>
      <c r="BP22" s="14"/>
      <c r="BQ22" s="14"/>
      <c r="BR22" s="14"/>
      <c r="BS22" s="14"/>
      <c r="BT22" s="14"/>
      <c r="BU22" s="14"/>
      <c r="BV22" s="14"/>
      <c r="BW22" s="14"/>
      <c r="BX22" s="14" t="s">
        <v>5395</v>
      </c>
      <c r="BY22" s="14" t="s">
        <v>5501</v>
      </c>
      <c r="BZ22" s="14" t="s">
        <v>5387</v>
      </c>
      <c r="CA22" s="14"/>
      <c r="CB22" s="14"/>
      <c r="CC22" s="14"/>
      <c r="CD22" s="14"/>
      <c r="CE22" s="1" t="s">
        <v>5570</v>
      </c>
      <c r="CF22" s="1" t="s">
        <v>5675</v>
      </c>
      <c r="CG22" s="14"/>
      <c r="CH22" s="14"/>
      <c r="CI22" s="14"/>
      <c r="CJ22" s="1" t="s">
        <v>5528</v>
      </c>
      <c r="CK22" s="14"/>
      <c r="CL22" s="14"/>
      <c r="CM22" s="14"/>
      <c r="CN22" s="14"/>
      <c r="CO22" s="14"/>
      <c r="CP22" s="1" t="s">
        <v>5814</v>
      </c>
      <c r="CQ22" s="14"/>
      <c r="CR22" s="14"/>
      <c r="CS22" s="14"/>
      <c r="CT22" s="1" t="s">
        <v>5536</v>
      </c>
      <c r="CU22" s="1" t="s">
        <v>5513</v>
      </c>
      <c r="CV22" s="1" t="s">
        <v>5386</v>
      </c>
    </row>
    <row r="23" spans="1:100" s="4" customFormat="1" ht="50.1" hidden="1" customHeight="1" x14ac:dyDescent="0.25">
      <c r="A23" s="55"/>
      <c r="B23" s="55"/>
      <c r="C23" s="55"/>
      <c r="D23" s="36"/>
      <c r="E23" s="36"/>
      <c r="F23" s="36"/>
      <c r="G23" s="36"/>
      <c r="H23" s="36"/>
      <c r="I23" s="36"/>
      <c r="J23" s="36"/>
      <c r="K23" s="36"/>
      <c r="L23" s="36"/>
      <c r="M23" s="36"/>
      <c r="N23" s="36"/>
      <c r="O23" s="36"/>
      <c r="P23" s="36"/>
      <c r="Q23" s="36"/>
      <c r="R23" s="36"/>
      <c r="S23" s="36"/>
      <c r="T23" s="36"/>
      <c r="U23" s="36"/>
      <c r="V23" s="36"/>
      <c r="W23" s="36"/>
      <c r="X23" s="36"/>
      <c r="AA23" s="24"/>
      <c r="AB23" s="24"/>
      <c r="AC23" s="24">
        <v>120</v>
      </c>
      <c r="AD23" s="26" t="s">
        <v>6135</v>
      </c>
      <c r="AE23" s="27" t="s">
        <v>5092</v>
      </c>
      <c r="AF23" s="87" t="s">
        <v>5336</v>
      </c>
      <c r="AG23" s="86">
        <v>41294</v>
      </c>
      <c r="AH23" s="92"/>
      <c r="AI23" s="24"/>
      <c r="AJ23" s="24"/>
      <c r="AK23" s="24" t="s">
        <v>49</v>
      </c>
      <c r="AL23" s="24"/>
      <c r="AM23" s="24"/>
      <c r="AN23" s="24"/>
      <c r="AO23" s="24"/>
      <c r="AP23" s="24"/>
      <c r="AQ23" s="24"/>
      <c r="AR23" s="24"/>
      <c r="AS23" s="24"/>
      <c r="AT23" s="24"/>
      <c r="AU23" s="24"/>
      <c r="AV23" s="24"/>
      <c r="AW23" s="24"/>
      <c r="AY23" s="30"/>
      <c r="AZ23" s="1" t="s">
        <v>6108</v>
      </c>
      <c r="BA23" s="34">
        <v>511</v>
      </c>
      <c r="BB23" s="32"/>
      <c r="BC23" s="25" t="s">
        <v>7005</v>
      </c>
      <c r="BF23" s="59"/>
      <c r="BG23" s="59"/>
      <c r="BH23" s="60" t="s">
        <v>5357</v>
      </c>
      <c r="BI23" s="14" t="s">
        <v>5420</v>
      </c>
      <c r="BJ23" s="14"/>
      <c r="BK23" s="14"/>
      <c r="BL23" s="14"/>
      <c r="BM23" s="14"/>
      <c r="BN23" s="14"/>
      <c r="BO23" s="14"/>
      <c r="BP23" s="14"/>
      <c r="BQ23" s="14"/>
      <c r="BR23" s="14"/>
      <c r="BS23" s="14"/>
      <c r="BT23" s="14"/>
      <c r="BU23" s="14"/>
      <c r="BV23" s="14"/>
      <c r="BW23" s="14"/>
      <c r="BX23" s="14"/>
      <c r="BY23" s="14" t="s">
        <v>5502</v>
      </c>
      <c r="BZ23" s="14" t="s">
        <v>5388</v>
      </c>
      <c r="CA23" s="14"/>
      <c r="CB23" s="14"/>
      <c r="CC23" s="14"/>
      <c r="CD23" s="14"/>
      <c r="CE23" s="1" t="s">
        <v>5358</v>
      </c>
      <c r="CF23" s="1" t="s">
        <v>5677</v>
      </c>
      <c r="CG23" s="14"/>
      <c r="CH23" s="14"/>
      <c r="CI23" s="14"/>
      <c r="CJ23" s="1" t="s">
        <v>5536</v>
      </c>
      <c r="CK23" s="14"/>
      <c r="CL23" s="14"/>
      <c r="CM23" s="14"/>
      <c r="CN23" s="14"/>
      <c r="CO23" s="14"/>
      <c r="CP23" s="1" t="s">
        <v>5816</v>
      </c>
      <c r="CQ23" s="14"/>
      <c r="CR23" s="14"/>
      <c r="CS23" s="14"/>
      <c r="CT23" s="1" t="s">
        <v>5495</v>
      </c>
      <c r="CU23" s="1" t="s">
        <v>5392</v>
      </c>
      <c r="CV23" s="1" t="s">
        <v>5387</v>
      </c>
    </row>
    <row r="24" spans="1:100" s="4" customFormat="1" ht="50.1" hidden="1" customHeight="1" x14ac:dyDescent="0.25">
      <c r="A24" s="56"/>
      <c r="B24" s="56"/>
      <c r="C24" s="56"/>
      <c r="D24" s="36"/>
      <c r="E24" s="36"/>
      <c r="F24" s="36"/>
      <c r="G24" s="36"/>
      <c r="H24" s="36"/>
      <c r="I24" s="36"/>
      <c r="J24" s="36"/>
      <c r="K24" s="36"/>
      <c r="L24" s="36"/>
      <c r="M24" s="36"/>
      <c r="N24" s="36"/>
      <c r="O24" s="36"/>
      <c r="P24" s="36"/>
      <c r="Q24" s="36"/>
      <c r="R24" s="36"/>
      <c r="S24" s="36"/>
      <c r="T24" s="36"/>
      <c r="U24" s="36"/>
      <c r="V24" s="36"/>
      <c r="W24" s="36"/>
      <c r="X24" s="36"/>
      <c r="AA24" s="24"/>
      <c r="AB24" s="24"/>
      <c r="AC24" s="24">
        <v>120</v>
      </c>
      <c r="AD24" s="26" t="s">
        <v>6136</v>
      </c>
      <c r="AE24" s="27" t="s">
        <v>5093</v>
      </c>
      <c r="AF24" s="87" t="s">
        <v>5337</v>
      </c>
      <c r="AG24" s="86">
        <v>41295</v>
      </c>
      <c r="AH24" s="92"/>
      <c r="AI24" s="24"/>
      <c r="AJ24" s="24"/>
      <c r="AK24" s="24" t="s">
        <v>50</v>
      </c>
      <c r="AL24" s="24"/>
      <c r="AM24" s="24"/>
      <c r="AN24" s="24"/>
      <c r="AO24" s="24"/>
      <c r="AP24" s="24"/>
      <c r="AQ24" s="24"/>
      <c r="AR24" s="24"/>
      <c r="AS24" s="24"/>
      <c r="AT24" s="24"/>
      <c r="AU24" s="24"/>
      <c r="AV24" s="24"/>
      <c r="AW24" s="24"/>
      <c r="AY24" s="30"/>
      <c r="AZ24" s="1" t="s">
        <v>6112</v>
      </c>
      <c r="BA24" s="34">
        <v>611</v>
      </c>
      <c r="BB24" s="23" t="s">
        <v>5983</v>
      </c>
      <c r="BC24" s="23"/>
      <c r="BD24" s="23"/>
      <c r="BF24" s="59"/>
      <c r="BG24" s="59"/>
      <c r="BH24" s="60" t="s">
        <v>5358</v>
      </c>
      <c r="BI24" s="14" t="s">
        <v>5421</v>
      </c>
      <c r="BJ24" s="14"/>
      <c r="BK24" s="14"/>
      <c r="BL24" s="14"/>
      <c r="BM24" s="14"/>
      <c r="BN24" s="14"/>
      <c r="BO24" s="14"/>
      <c r="BP24" s="14"/>
      <c r="BQ24" s="14"/>
      <c r="BR24" s="14"/>
      <c r="BS24" s="14"/>
      <c r="BT24" s="14"/>
      <c r="BU24" s="14"/>
      <c r="BV24" s="14"/>
      <c r="BW24" s="14"/>
      <c r="BX24" s="14"/>
      <c r="BY24" s="14" t="s">
        <v>5503</v>
      </c>
      <c r="BZ24" s="14" t="s">
        <v>5395</v>
      </c>
      <c r="CA24" s="14"/>
      <c r="CB24" s="14"/>
      <c r="CC24" s="14"/>
      <c r="CD24" s="14"/>
      <c r="CE24" s="1" t="s">
        <v>5359</v>
      </c>
      <c r="CF24" s="1" t="s">
        <v>5488</v>
      </c>
      <c r="CG24" s="14"/>
      <c r="CH24" s="14"/>
      <c r="CI24" s="14"/>
      <c r="CJ24" s="1" t="s">
        <v>5742</v>
      </c>
      <c r="CK24" s="14"/>
      <c r="CL24" s="14"/>
      <c r="CM24" s="14"/>
      <c r="CN24" s="14"/>
      <c r="CO24" s="14"/>
      <c r="CP24" s="1" t="s">
        <v>5818</v>
      </c>
      <c r="CQ24" s="14"/>
      <c r="CR24" s="14"/>
      <c r="CS24" s="14"/>
      <c r="CT24" s="1" t="s">
        <v>5496</v>
      </c>
      <c r="CU24" s="1" t="s">
        <v>5515</v>
      </c>
      <c r="CV24" s="1" t="s">
        <v>5388</v>
      </c>
    </row>
    <row r="25" spans="1:100" ht="50.1" hidden="1" customHeight="1" x14ac:dyDescent="0.25">
      <c r="A25" s="54"/>
      <c r="B25" s="54"/>
      <c r="C25" s="54"/>
      <c r="Z25" s="4"/>
      <c r="AA25" s="28"/>
      <c r="AB25" s="28"/>
      <c r="AC25" s="24">
        <v>120</v>
      </c>
      <c r="AD25" s="38" t="s">
        <v>6137</v>
      </c>
      <c r="AE25" s="39" t="s">
        <v>5094</v>
      </c>
      <c r="AF25" s="88" t="s">
        <v>5338</v>
      </c>
      <c r="AG25" s="86">
        <v>41296</v>
      </c>
      <c r="AH25" s="91"/>
      <c r="AI25" s="28"/>
      <c r="AJ25" s="28"/>
      <c r="AK25" s="28" t="s">
        <v>51</v>
      </c>
      <c r="AL25" s="28"/>
      <c r="AM25" s="28"/>
      <c r="AN25" s="28"/>
      <c r="AO25" s="28"/>
      <c r="AP25" s="28"/>
      <c r="AQ25" s="28"/>
      <c r="AR25" s="28"/>
      <c r="AS25" s="28"/>
      <c r="AT25" s="28"/>
      <c r="AU25" s="28"/>
      <c r="AV25" s="28"/>
      <c r="AW25" s="28"/>
      <c r="AY25" s="40"/>
      <c r="BA25" s="35"/>
      <c r="BB25" s="41" t="s">
        <v>5997</v>
      </c>
      <c r="BC25" s="41"/>
      <c r="BD25" s="41"/>
      <c r="BH25" s="62" t="s">
        <v>5359</v>
      </c>
      <c r="BI25" s="63" t="s">
        <v>5422</v>
      </c>
      <c r="BJ25" s="64"/>
      <c r="BK25" s="64"/>
      <c r="BL25" s="64"/>
      <c r="BM25" s="64"/>
      <c r="BN25" s="64"/>
      <c r="BO25" s="64"/>
      <c r="BP25" s="64"/>
      <c r="BQ25" s="64"/>
      <c r="BR25" s="64"/>
      <c r="BS25" s="64"/>
      <c r="BT25" s="64"/>
      <c r="BU25" s="64"/>
      <c r="BV25" s="64"/>
      <c r="BW25" s="64"/>
      <c r="BX25" s="64"/>
      <c r="BY25" s="63" t="s">
        <v>5379</v>
      </c>
      <c r="BZ25" s="63" t="s">
        <v>5396</v>
      </c>
      <c r="CA25" s="64"/>
      <c r="CB25" s="64"/>
      <c r="CC25" s="65"/>
      <c r="CD25" s="65"/>
      <c r="CE25" s="64" t="s">
        <v>5360</v>
      </c>
      <c r="CF25" s="64" t="s">
        <v>5680</v>
      </c>
      <c r="CG25" s="65"/>
      <c r="CH25" s="65"/>
      <c r="CI25" s="65"/>
      <c r="CJ25" s="64" t="s">
        <v>5744</v>
      </c>
      <c r="CK25" s="65"/>
      <c r="CL25" s="65"/>
      <c r="CM25" s="65"/>
      <c r="CN25" s="65"/>
      <c r="CO25" s="65"/>
      <c r="CP25" s="64" t="s">
        <v>5329</v>
      </c>
      <c r="CQ25" s="65"/>
      <c r="CR25" s="65"/>
      <c r="CS25" s="65"/>
      <c r="CT25" s="64" t="s">
        <v>5497</v>
      </c>
      <c r="CU25" s="64" t="s">
        <v>5940</v>
      </c>
      <c r="CV25" s="64" t="s">
        <v>5626</v>
      </c>
    </row>
    <row r="26" spans="1:100" ht="50.1" hidden="1" customHeight="1" x14ac:dyDescent="0.25">
      <c r="A26" s="54"/>
      <c r="B26" s="54"/>
      <c r="C26" s="54"/>
      <c r="Z26" s="4"/>
      <c r="AA26" s="28"/>
      <c r="AB26" s="28"/>
      <c r="AC26" s="24">
        <v>120</v>
      </c>
      <c r="AD26" s="38" t="s">
        <v>6138</v>
      </c>
      <c r="AE26" s="39" t="s">
        <v>5095</v>
      </c>
      <c r="AF26" s="88" t="s">
        <v>5339</v>
      </c>
      <c r="AG26" s="86">
        <v>41297</v>
      </c>
      <c r="AH26" s="91"/>
      <c r="AI26" s="28"/>
      <c r="AJ26" s="28"/>
      <c r="AK26" s="28" t="s">
        <v>52</v>
      </c>
      <c r="AL26" s="28"/>
      <c r="AM26" s="28"/>
      <c r="AN26" s="28"/>
      <c r="AO26" s="28"/>
      <c r="AP26" s="28"/>
      <c r="AQ26" s="28"/>
      <c r="AR26" s="28"/>
      <c r="AS26" s="28"/>
      <c r="AT26" s="28"/>
      <c r="AU26" s="28"/>
      <c r="AV26" s="28"/>
      <c r="AW26" s="28"/>
      <c r="AY26" s="40"/>
      <c r="AZ26" s="42"/>
      <c r="BA26" s="35"/>
      <c r="BB26" s="41" t="s">
        <v>5988</v>
      </c>
      <c r="BC26" s="41"/>
      <c r="BD26" s="41"/>
      <c r="BH26" s="62" t="s">
        <v>5360</v>
      </c>
      <c r="BI26" s="63" t="s">
        <v>5423</v>
      </c>
      <c r="BJ26" s="64"/>
      <c r="BK26" s="64"/>
      <c r="BL26" s="64"/>
      <c r="BM26" s="64"/>
      <c r="BN26" s="64"/>
      <c r="BO26" s="64"/>
      <c r="BP26" s="64"/>
      <c r="BQ26" s="64"/>
      <c r="BR26" s="64"/>
      <c r="BS26" s="64"/>
      <c r="BT26" s="64"/>
      <c r="BU26" s="64"/>
      <c r="BV26" s="64"/>
      <c r="BW26" s="64"/>
      <c r="BX26" s="64"/>
      <c r="BY26" s="63" t="s">
        <v>5380</v>
      </c>
      <c r="BZ26" s="64"/>
      <c r="CA26" s="64"/>
      <c r="CB26" s="64"/>
      <c r="CC26" s="65"/>
      <c r="CD26" s="65"/>
      <c r="CE26" s="64" t="s">
        <v>5361</v>
      </c>
      <c r="CF26" s="64" t="s">
        <v>5681</v>
      </c>
      <c r="CG26" s="65"/>
      <c r="CH26" s="65"/>
      <c r="CI26" s="65"/>
      <c r="CJ26" s="64" t="s">
        <v>5746</v>
      </c>
      <c r="CK26" s="65"/>
      <c r="CL26" s="65"/>
      <c r="CM26" s="65"/>
      <c r="CN26" s="65"/>
      <c r="CO26" s="65"/>
      <c r="CP26" s="64" t="s">
        <v>5820</v>
      </c>
      <c r="CQ26" s="65"/>
      <c r="CR26" s="65"/>
      <c r="CS26" s="65"/>
      <c r="CT26" s="64" t="s">
        <v>5498</v>
      </c>
      <c r="CU26" s="64" t="s">
        <v>5417</v>
      </c>
      <c r="CV26" s="65"/>
    </row>
    <row r="27" spans="1:100" ht="50.1" hidden="1" customHeight="1" x14ac:dyDescent="0.25">
      <c r="Z27" s="4"/>
      <c r="AA27" s="28"/>
      <c r="AB27" s="28"/>
      <c r="AC27" s="24">
        <v>120</v>
      </c>
      <c r="AD27" s="38" t="s">
        <v>6139</v>
      </c>
      <c r="AE27" s="39" t="s">
        <v>5096</v>
      </c>
      <c r="AF27" s="88" t="s">
        <v>5340</v>
      </c>
      <c r="AG27" s="86">
        <v>41298</v>
      </c>
      <c r="AH27" s="91"/>
      <c r="AI27" s="28"/>
      <c r="AJ27" s="28"/>
      <c r="AK27" s="28" t="s">
        <v>53</v>
      </c>
      <c r="AL27" s="28"/>
      <c r="AM27" s="28"/>
      <c r="AN27" s="28"/>
      <c r="AO27" s="28"/>
      <c r="AP27" s="28"/>
      <c r="AQ27" s="28"/>
      <c r="AR27" s="28"/>
      <c r="AS27" s="28"/>
      <c r="AT27" s="28"/>
      <c r="AU27" s="28"/>
      <c r="AV27" s="28"/>
      <c r="AW27" s="28"/>
      <c r="AY27" s="40"/>
      <c r="AZ27" s="43"/>
      <c r="BA27" s="35"/>
      <c r="BB27" s="41" t="s">
        <v>5979</v>
      </c>
      <c r="BC27" s="41"/>
      <c r="BD27" s="41"/>
      <c r="BH27" s="62" t="s">
        <v>5361</v>
      </c>
      <c r="BI27" s="63" t="s">
        <v>5397</v>
      </c>
      <c r="BJ27" s="64"/>
      <c r="BK27" s="64"/>
      <c r="BL27" s="64"/>
      <c r="BM27" s="64"/>
      <c r="BN27" s="64"/>
      <c r="BO27" s="64"/>
      <c r="BP27" s="64"/>
      <c r="BQ27" s="64"/>
      <c r="BR27" s="64"/>
      <c r="BS27" s="64"/>
      <c r="BT27" s="64"/>
      <c r="BU27" s="64"/>
      <c r="BV27" s="64"/>
      <c r="BW27" s="64"/>
      <c r="BX27" s="64"/>
      <c r="BY27" s="63" t="s">
        <v>5381</v>
      </c>
      <c r="BZ27" s="64"/>
      <c r="CA27" s="64"/>
      <c r="CB27" s="64"/>
      <c r="CC27" s="65"/>
      <c r="CD27" s="65"/>
      <c r="CE27" s="64" t="s">
        <v>5362</v>
      </c>
      <c r="CF27" s="64" t="s">
        <v>5682</v>
      </c>
      <c r="CG27" s="65"/>
      <c r="CH27" s="65"/>
      <c r="CI27" s="65"/>
      <c r="CJ27" s="64" t="s">
        <v>5748</v>
      </c>
      <c r="CK27" s="65"/>
      <c r="CL27" s="65"/>
      <c r="CM27" s="65"/>
      <c r="CN27" s="65"/>
      <c r="CO27" s="65"/>
      <c r="CP27" s="65"/>
      <c r="CQ27" s="65"/>
      <c r="CR27" s="65"/>
      <c r="CS27" s="65"/>
      <c r="CT27" s="64" t="s">
        <v>5502</v>
      </c>
      <c r="CU27" s="64" t="s">
        <v>5418</v>
      </c>
      <c r="CV27" s="65"/>
    </row>
    <row r="28" spans="1:100" ht="15" hidden="1" customHeight="1" x14ac:dyDescent="0.25">
      <c r="A28" s="44"/>
      <c r="Z28" s="4"/>
      <c r="AA28" s="28"/>
      <c r="AB28" s="28"/>
      <c r="AC28" s="24">
        <v>120</v>
      </c>
      <c r="AD28" s="38" t="s">
        <v>6140</v>
      </c>
      <c r="AE28" s="39" t="s">
        <v>5097</v>
      </c>
      <c r="AF28" s="88" t="s">
        <v>5341</v>
      </c>
      <c r="AG28" s="86">
        <v>41299</v>
      </c>
      <c r="AH28" s="91"/>
      <c r="AI28" s="28"/>
      <c r="AJ28" s="28"/>
      <c r="AK28" s="28" t="s">
        <v>54</v>
      </c>
      <c r="AL28" s="28"/>
      <c r="AM28" s="28"/>
      <c r="AN28" s="28"/>
      <c r="AO28" s="28"/>
      <c r="AP28" s="28"/>
      <c r="AQ28" s="28"/>
      <c r="AR28" s="28"/>
      <c r="AS28" s="28"/>
      <c r="AT28" s="28"/>
      <c r="AU28" s="28"/>
      <c r="AV28" s="28"/>
      <c r="AW28" s="28"/>
      <c r="AY28" s="40"/>
      <c r="AZ28" s="45"/>
      <c r="BA28" s="35"/>
      <c r="BB28" s="41" t="s">
        <v>5998</v>
      </c>
      <c r="BC28" s="41"/>
      <c r="BD28" s="41"/>
      <c r="BH28" s="62" t="s">
        <v>5362</v>
      </c>
      <c r="BI28" s="63" t="s">
        <v>5424</v>
      </c>
      <c r="BJ28" s="64"/>
      <c r="BK28" s="64"/>
      <c r="BL28" s="64"/>
      <c r="BM28" s="64"/>
      <c r="BN28" s="64"/>
      <c r="BO28" s="64"/>
      <c r="BP28" s="64"/>
      <c r="BQ28" s="64"/>
      <c r="BR28" s="64"/>
      <c r="BS28" s="64"/>
      <c r="BT28" s="64"/>
      <c r="BU28" s="64"/>
      <c r="BV28" s="64"/>
      <c r="BW28" s="64"/>
      <c r="BX28" s="64"/>
      <c r="BY28" s="63" t="s">
        <v>5392</v>
      </c>
      <c r="BZ28" s="64"/>
      <c r="CA28" s="64"/>
      <c r="CB28" s="64"/>
      <c r="CC28" s="65"/>
      <c r="CD28" s="65"/>
      <c r="CE28" s="64" t="s">
        <v>5577</v>
      </c>
      <c r="CF28" s="64" t="s">
        <v>5684</v>
      </c>
      <c r="CG28" s="65"/>
      <c r="CH28" s="65"/>
      <c r="CI28" s="65"/>
      <c r="CJ28" s="64" t="s">
        <v>5750</v>
      </c>
      <c r="CK28" s="65"/>
      <c r="CL28" s="65"/>
      <c r="CM28" s="65"/>
      <c r="CN28" s="65"/>
      <c r="CO28" s="65"/>
      <c r="CP28" s="65"/>
      <c r="CQ28" s="65"/>
      <c r="CR28" s="65"/>
      <c r="CS28" s="65"/>
      <c r="CT28" s="64" t="s">
        <v>5503</v>
      </c>
      <c r="CU28" s="64" t="s">
        <v>5944</v>
      </c>
      <c r="CV28" s="65"/>
    </row>
    <row r="29" spans="1:100" ht="75" hidden="1" x14ac:dyDescent="0.25">
      <c r="A29" s="44"/>
      <c r="Z29" s="4"/>
      <c r="AA29" s="28"/>
      <c r="AB29" s="28"/>
      <c r="AC29" s="24">
        <v>120</v>
      </c>
      <c r="AD29" s="38" t="s">
        <v>6141</v>
      </c>
      <c r="AE29" s="39" t="s">
        <v>5098</v>
      </c>
      <c r="AF29" s="88" t="s">
        <v>5342</v>
      </c>
      <c r="AG29" s="86">
        <v>41300</v>
      </c>
      <c r="AH29" s="91"/>
      <c r="AI29" s="28"/>
      <c r="AJ29" s="28"/>
      <c r="AK29" s="28" t="s">
        <v>55</v>
      </c>
      <c r="AL29" s="28"/>
      <c r="AM29" s="28"/>
      <c r="AN29" s="28"/>
      <c r="AO29" s="28"/>
      <c r="AP29" s="28"/>
      <c r="AQ29" s="28"/>
      <c r="AR29" s="28"/>
      <c r="AS29" s="28"/>
      <c r="AT29" s="28"/>
      <c r="AU29" s="28"/>
      <c r="AV29" s="28"/>
      <c r="AW29" s="28"/>
      <c r="AY29" s="40"/>
      <c r="AZ29" s="42"/>
      <c r="BA29" s="35"/>
      <c r="BB29" s="41" t="s">
        <v>5981</v>
      </c>
      <c r="BC29" s="41"/>
      <c r="BD29" s="41"/>
      <c r="BH29" s="62" t="s">
        <v>5363</v>
      </c>
      <c r="BI29" s="64"/>
      <c r="BJ29" s="64"/>
      <c r="BK29" s="64"/>
      <c r="BL29" s="64"/>
      <c r="BM29" s="64"/>
      <c r="BN29" s="64"/>
      <c r="BO29" s="64"/>
      <c r="BP29" s="64"/>
      <c r="BQ29" s="64"/>
      <c r="BR29" s="64"/>
      <c r="BS29" s="64"/>
      <c r="BT29" s="64"/>
      <c r="BU29" s="64"/>
      <c r="BV29" s="64"/>
      <c r="BW29" s="64"/>
      <c r="BX29" s="64"/>
      <c r="BY29" s="63" t="s">
        <v>5393</v>
      </c>
      <c r="BZ29" s="64"/>
      <c r="CA29" s="64"/>
      <c r="CB29" s="64"/>
      <c r="CC29" s="65"/>
      <c r="CD29" s="65"/>
      <c r="CE29" s="64" t="s">
        <v>5579</v>
      </c>
      <c r="CF29" s="64" t="s">
        <v>5686</v>
      </c>
      <c r="CG29" s="65"/>
      <c r="CH29" s="65"/>
      <c r="CI29" s="65"/>
      <c r="CJ29" s="65"/>
      <c r="CK29" s="65"/>
      <c r="CL29" s="65"/>
      <c r="CM29" s="65"/>
      <c r="CN29" s="65"/>
      <c r="CO29" s="65"/>
      <c r="CP29" s="65"/>
      <c r="CQ29" s="65"/>
      <c r="CR29" s="65"/>
      <c r="CS29" s="65"/>
      <c r="CT29" s="64" t="s">
        <v>5379</v>
      </c>
      <c r="CU29" s="64" t="s">
        <v>5421</v>
      </c>
      <c r="CV29" s="65"/>
    </row>
    <row r="30" spans="1:100" ht="75" hidden="1" x14ac:dyDescent="0.25">
      <c r="Z30" s="4"/>
      <c r="AA30" s="28"/>
      <c r="AB30" s="28"/>
      <c r="AC30" s="24">
        <v>120</v>
      </c>
      <c r="AD30" s="38" t="s">
        <v>6142</v>
      </c>
      <c r="AE30" s="39" t="s">
        <v>5099</v>
      </c>
      <c r="AF30" s="88" t="s">
        <v>5343</v>
      </c>
      <c r="AG30" s="86">
        <v>41301</v>
      </c>
      <c r="AH30" s="91"/>
      <c r="AI30" s="28"/>
      <c r="AJ30" s="28"/>
      <c r="AK30" s="28" t="s">
        <v>56</v>
      </c>
      <c r="AL30" s="28"/>
      <c r="AM30" s="28"/>
      <c r="AN30" s="28"/>
      <c r="AO30" s="28"/>
      <c r="AP30" s="28"/>
      <c r="AQ30" s="28"/>
      <c r="AR30" s="28"/>
      <c r="AS30" s="28"/>
      <c r="AT30" s="28"/>
      <c r="AU30" s="28"/>
      <c r="AV30" s="28"/>
      <c r="AW30" s="28"/>
      <c r="AY30" s="40"/>
      <c r="AZ30" s="42"/>
      <c r="BA30" s="35"/>
      <c r="BB30" s="143" t="s">
        <v>5984</v>
      </c>
      <c r="BC30" s="41" t="s">
        <v>5990</v>
      </c>
      <c r="BD30" s="41"/>
      <c r="BH30" s="62" t="s">
        <v>5364</v>
      </c>
      <c r="BI30" s="64"/>
      <c r="BJ30" s="64"/>
      <c r="BK30" s="64"/>
      <c r="BL30" s="64"/>
      <c r="BM30" s="64"/>
      <c r="BN30" s="64"/>
      <c r="BO30" s="64"/>
      <c r="BP30" s="64"/>
      <c r="BQ30" s="64"/>
      <c r="BR30" s="64"/>
      <c r="BS30" s="64"/>
      <c r="BT30" s="64"/>
      <c r="BU30" s="64"/>
      <c r="BV30" s="64"/>
      <c r="BW30" s="64"/>
      <c r="BX30" s="64"/>
      <c r="BY30" s="63" t="s">
        <v>5504</v>
      </c>
      <c r="BZ30" s="64"/>
      <c r="CA30" s="64"/>
      <c r="CB30" s="64"/>
      <c r="CC30" s="65"/>
      <c r="CD30" s="65"/>
      <c r="CE30" s="64" t="s">
        <v>5356</v>
      </c>
      <c r="CF30" s="64" t="s">
        <v>5688</v>
      </c>
      <c r="CG30" s="65"/>
      <c r="CH30" s="65"/>
      <c r="CI30" s="65"/>
      <c r="CJ30" s="65"/>
      <c r="CK30" s="65"/>
      <c r="CL30" s="65"/>
      <c r="CM30" s="65"/>
      <c r="CN30" s="65"/>
      <c r="CO30" s="65"/>
      <c r="CP30" s="65"/>
      <c r="CQ30" s="65"/>
      <c r="CR30" s="65"/>
      <c r="CS30" s="65"/>
      <c r="CT30" s="64" t="s">
        <v>5380</v>
      </c>
      <c r="CU30" s="64" t="s">
        <v>5423</v>
      </c>
      <c r="CV30" s="65"/>
    </row>
    <row r="31" spans="1:100" ht="60" hidden="1" x14ac:dyDescent="0.25">
      <c r="Z31" s="4"/>
      <c r="AA31" s="28"/>
      <c r="AB31" s="28"/>
      <c r="AC31" s="24">
        <v>120</v>
      </c>
      <c r="AD31" s="38" t="s">
        <v>6143</v>
      </c>
      <c r="AE31" s="39" t="s">
        <v>5100</v>
      </c>
      <c r="AF31" s="88" t="s">
        <v>5344</v>
      </c>
      <c r="AG31" s="86">
        <v>41302</v>
      </c>
      <c r="AH31" s="91"/>
      <c r="AI31" s="28"/>
      <c r="AJ31" s="28"/>
      <c r="AK31" s="28" t="s">
        <v>57</v>
      </c>
      <c r="AL31" s="28"/>
      <c r="AM31" s="28"/>
      <c r="AN31" s="28"/>
      <c r="AO31" s="28"/>
      <c r="AP31" s="28"/>
      <c r="AQ31" s="28"/>
      <c r="AR31" s="28"/>
      <c r="AS31" s="28"/>
      <c r="AT31" s="28"/>
      <c r="AU31" s="28"/>
      <c r="AV31" s="28"/>
      <c r="AW31" s="28"/>
      <c r="AY31" s="40"/>
      <c r="AZ31" s="28"/>
      <c r="BA31" s="35"/>
      <c r="BB31" s="144"/>
      <c r="BC31" s="41" t="s">
        <v>5985</v>
      </c>
      <c r="BD31" s="41"/>
      <c r="BH31" s="62" t="s">
        <v>5365</v>
      </c>
      <c r="BI31" s="64"/>
      <c r="BJ31" s="64"/>
      <c r="BK31" s="64"/>
      <c r="BL31" s="64"/>
      <c r="BM31" s="64"/>
      <c r="BN31" s="64"/>
      <c r="BO31" s="64"/>
      <c r="BP31" s="64"/>
      <c r="BQ31" s="64"/>
      <c r="BR31" s="64"/>
      <c r="BS31" s="64"/>
      <c r="BT31" s="64"/>
      <c r="BU31" s="64"/>
      <c r="BV31" s="64"/>
      <c r="BW31" s="64"/>
      <c r="BX31" s="64"/>
      <c r="BY31" s="63" t="s">
        <v>5505</v>
      </c>
      <c r="BZ31" s="64"/>
      <c r="CA31" s="64"/>
      <c r="CB31" s="64"/>
      <c r="CC31" s="65"/>
      <c r="CD31" s="65"/>
      <c r="CE31" s="64" t="s">
        <v>5357</v>
      </c>
      <c r="CF31" s="64" t="s">
        <v>5690</v>
      </c>
      <c r="CG31" s="65"/>
      <c r="CH31" s="65"/>
      <c r="CI31" s="65"/>
      <c r="CJ31" s="65"/>
      <c r="CK31" s="65"/>
      <c r="CL31" s="65"/>
      <c r="CM31" s="65"/>
      <c r="CN31" s="65"/>
      <c r="CO31" s="65"/>
      <c r="CP31" s="65"/>
      <c r="CQ31" s="65"/>
      <c r="CR31" s="65"/>
      <c r="CS31" s="65"/>
      <c r="CT31" s="64" t="s">
        <v>5381</v>
      </c>
      <c r="CU31" s="64" t="s">
        <v>5945</v>
      </c>
      <c r="CV31" s="65"/>
    </row>
    <row r="32" spans="1:100" ht="60" hidden="1" x14ac:dyDescent="0.25">
      <c r="Z32" s="4"/>
      <c r="AA32" s="28"/>
      <c r="AB32" s="28"/>
      <c r="AC32" s="24">
        <v>120</v>
      </c>
      <c r="AD32" s="38" t="s">
        <v>6144</v>
      </c>
      <c r="AE32" s="39" t="s">
        <v>5101</v>
      </c>
      <c r="AF32" s="88" t="s">
        <v>5345</v>
      </c>
      <c r="AG32" s="86">
        <v>41303</v>
      </c>
      <c r="AH32" s="91"/>
      <c r="AI32" s="28"/>
      <c r="AJ32" s="28"/>
      <c r="AK32" s="28" t="s">
        <v>58</v>
      </c>
      <c r="AL32" s="28"/>
      <c r="AM32" s="28"/>
      <c r="AN32" s="28"/>
      <c r="AO32" s="28"/>
      <c r="AP32" s="28"/>
      <c r="AQ32" s="28"/>
      <c r="AR32" s="28"/>
      <c r="AS32" s="28"/>
      <c r="AT32" s="28"/>
      <c r="AU32" s="28"/>
      <c r="AV32" s="28"/>
      <c r="AW32" s="28"/>
      <c r="AY32" s="40"/>
      <c r="AZ32" s="28"/>
      <c r="BA32" s="35"/>
      <c r="BB32" s="46" t="s">
        <v>6001</v>
      </c>
      <c r="BC32" s="47" t="s">
        <v>5991</v>
      </c>
      <c r="BD32" s="41"/>
      <c r="BH32" s="62" t="s">
        <v>5366</v>
      </c>
      <c r="BI32" s="64"/>
      <c r="BJ32" s="64"/>
      <c r="BK32" s="64"/>
      <c r="BL32" s="64"/>
      <c r="BM32" s="64"/>
      <c r="BN32" s="64"/>
      <c r="BO32" s="64"/>
      <c r="BP32" s="64"/>
      <c r="BQ32" s="64"/>
      <c r="BR32" s="64"/>
      <c r="BS32" s="64"/>
      <c r="BT32" s="64"/>
      <c r="BU32" s="64"/>
      <c r="BV32" s="64"/>
      <c r="BW32" s="64"/>
      <c r="BX32" s="64"/>
      <c r="BY32" s="63" t="s">
        <v>5506</v>
      </c>
      <c r="BZ32" s="64"/>
      <c r="CA32" s="64"/>
      <c r="CB32" s="64"/>
      <c r="CC32" s="65"/>
      <c r="CD32" s="65"/>
      <c r="CE32" s="64" t="s">
        <v>5583</v>
      </c>
      <c r="CF32" s="65"/>
      <c r="CG32" s="65"/>
      <c r="CH32" s="65"/>
      <c r="CI32" s="65"/>
      <c r="CJ32" s="65"/>
      <c r="CK32" s="65"/>
      <c r="CL32" s="65"/>
      <c r="CM32" s="65"/>
      <c r="CN32" s="65"/>
      <c r="CO32" s="65"/>
      <c r="CP32" s="65"/>
      <c r="CQ32" s="65"/>
      <c r="CR32" s="65"/>
      <c r="CS32" s="65"/>
      <c r="CT32" s="64" t="s">
        <v>5392</v>
      </c>
      <c r="CU32" s="64" t="s">
        <v>5397</v>
      </c>
      <c r="CV32" s="65"/>
    </row>
    <row r="33" spans="26:100" ht="135" hidden="1" x14ac:dyDescent="0.25">
      <c r="Z33" s="4"/>
      <c r="AA33" s="28"/>
      <c r="AB33" s="28"/>
      <c r="AC33" s="24">
        <v>120</v>
      </c>
      <c r="AD33" s="38" t="s">
        <v>6145</v>
      </c>
      <c r="AE33" s="39" t="s">
        <v>5102</v>
      </c>
      <c r="AF33" s="88" t="s">
        <v>5346</v>
      </c>
      <c r="AG33" s="86">
        <v>41304</v>
      </c>
      <c r="AH33" s="91"/>
      <c r="AI33" s="28"/>
      <c r="AJ33" s="28"/>
      <c r="AK33" s="28" t="s">
        <v>59</v>
      </c>
      <c r="AL33" s="28"/>
      <c r="AM33" s="28"/>
      <c r="AN33" s="28"/>
      <c r="AO33" s="28"/>
      <c r="AP33" s="28"/>
      <c r="AQ33" s="28"/>
      <c r="AR33" s="28"/>
      <c r="AS33" s="28"/>
      <c r="AT33" s="28"/>
      <c r="AU33" s="28"/>
      <c r="AV33" s="28"/>
      <c r="AW33" s="28"/>
      <c r="AY33" s="40"/>
      <c r="AZ33" s="28"/>
      <c r="BA33" s="35"/>
      <c r="BB33" s="48"/>
      <c r="BC33" s="41" t="s">
        <v>5992</v>
      </c>
      <c r="BD33" s="41"/>
      <c r="BH33" s="62" t="s">
        <v>5367</v>
      </c>
      <c r="BI33" s="64"/>
      <c r="BJ33" s="64"/>
      <c r="BK33" s="64"/>
      <c r="BL33" s="64"/>
      <c r="BM33" s="64"/>
      <c r="BN33" s="64"/>
      <c r="BO33" s="64"/>
      <c r="BP33" s="64"/>
      <c r="BQ33" s="64"/>
      <c r="BR33" s="64"/>
      <c r="BS33" s="64"/>
      <c r="BT33" s="64"/>
      <c r="BU33" s="64"/>
      <c r="BV33" s="64"/>
      <c r="BW33" s="64"/>
      <c r="BX33" s="64"/>
      <c r="BY33" s="63" t="s">
        <v>5395</v>
      </c>
      <c r="BZ33" s="64"/>
      <c r="CA33" s="64"/>
      <c r="CB33" s="64"/>
      <c r="CC33" s="65"/>
      <c r="CD33" s="65"/>
      <c r="CE33" s="64" t="s">
        <v>5364</v>
      </c>
      <c r="CF33" s="65"/>
      <c r="CG33" s="65"/>
      <c r="CH33" s="65"/>
      <c r="CI33" s="65"/>
      <c r="CJ33" s="65"/>
      <c r="CK33" s="65"/>
      <c r="CL33" s="65"/>
      <c r="CM33" s="65"/>
      <c r="CN33" s="65"/>
      <c r="CO33" s="65"/>
      <c r="CP33" s="65"/>
      <c r="CQ33" s="65"/>
      <c r="CR33" s="65"/>
      <c r="CS33" s="65"/>
      <c r="CT33" s="64" t="s">
        <v>5393</v>
      </c>
      <c r="CU33" s="64" t="s">
        <v>5517</v>
      </c>
      <c r="CV33" s="65"/>
    </row>
    <row r="34" spans="26:100" ht="60" hidden="1" x14ac:dyDescent="0.25">
      <c r="Z34" s="4"/>
      <c r="AA34" s="28"/>
      <c r="AB34" s="28"/>
      <c r="AC34" s="24">
        <v>120</v>
      </c>
      <c r="AD34" s="38" t="s">
        <v>6146</v>
      </c>
      <c r="AE34" s="39" t="s">
        <v>5103</v>
      </c>
      <c r="AF34" s="88" t="s">
        <v>5347</v>
      </c>
      <c r="AG34" s="86">
        <v>41305</v>
      </c>
      <c r="AH34" s="91"/>
      <c r="AI34" s="28"/>
      <c r="AJ34" s="28"/>
      <c r="AK34" s="28" t="s">
        <v>60</v>
      </c>
      <c r="AL34" s="28"/>
      <c r="AM34" s="28"/>
      <c r="AN34" s="28"/>
      <c r="AO34" s="28"/>
      <c r="AP34" s="28"/>
      <c r="AQ34" s="28"/>
      <c r="AR34" s="28"/>
      <c r="AS34" s="28"/>
      <c r="AT34" s="28"/>
      <c r="AU34" s="28"/>
      <c r="AV34" s="28"/>
      <c r="AW34" s="28"/>
      <c r="AY34" s="40"/>
      <c r="BB34" s="47"/>
      <c r="BC34" s="41" t="s">
        <v>5999</v>
      </c>
      <c r="BH34" s="62" t="s">
        <v>5368</v>
      </c>
      <c r="BI34" s="64"/>
      <c r="BJ34" s="64"/>
      <c r="BK34" s="64"/>
      <c r="BL34" s="64"/>
      <c r="BM34" s="64"/>
      <c r="BN34" s="64"/>
      <c r="BO34" s="64"/>
      <c r="BP34" s="64"/>
      <c r="BQ34" s="64"/>
      <c r="BR34" s="64"/>
      <c r="BS34" s="64"/>
      <c r="BT34" s="64"/>
      <c r="BU34" s="64"/>
      <c r="BV34" s="64"/>
      <c r="BW34" s="64"/>
      <c r="BX34" s="64"/>
      <c r="BY34" s="63" t="s">
        <v>5507</v>
      </c>
      <c r="BZ34" s="64"/>
      <c r="CA34" s="64"/>
      <c r="CB34" s="64"/>
      <c r="CC34" s="65"/>
      <c r="CD34" s="65"/>
      <c r="CE34" s="64" t="s">
        <v>5365</v>
      </c>
      <c r="CF34" s="65"/>
      <c r="CG34" s="65"/>
      <c r="CH34" s="65"/>
      <c r="CI34" s="65"/>
      <c r="CJ34" s="65"/>
      <c r="CK34" s="65"/>
      <c r="CL34" s="65"/>
      <c r="CM34" s="65"/>
      <c r="CN34" s="65"/>
      <c r="CO34" s="65"/>
      <c r="CP34" s="65"/>
      <c r="CQ34" s="65"/>
      <c r="CR34" s="65"/>
      <c r="CS34" s="65"/>
      <c r="CT34" s="64" t="s">
        <v>5897</v>
      </c>
      <c r="CU34" s="64" t="s">
        <v>5424</v>
      </c>
      <c r="CV34" s="65"/>
    </row>
    <row r="35" spans="26:100" ht="75" hidden="1" x14ac:dyDescent="0.25">
      <c r="Z35" s="4"/>
      <c r="AA35" s="28"/>
      <c r="AB35" s="28"/>
      <c r="AC35" s="24">
        <v>120</v>
      </c>
      <c r="AD35" s="38" t="s">
        <v>6147</v>
      </c>
      <c r="AE35" s="39" t="s">
        <v>5104</v>
      </c>
      <c r="AF35" s="88" t="s">
        <v>5348</v>
      </c>
      <c r="AG35" s="86">
        <v>41306</v>
      </c>
      <c r="AH35" s="91"/>
      <c r="AI35" s="28"/>
      <c r="AJ35" s="28"/>
      <c r="AK35" s="28" t="s">
        <v>61</v>
      </c>
      <c r="AL35" s="28"/>
      <c r="AM35" s="28"/>
      <c r="AN35" s="28"/>
      <c r="AO35" s="28"/>
      <c r="AP35" s="28"/>
      <c r="AQ35" s="28"/>
      <c r="AR35" s="28"/>
      <c r="AS35" s="28"/>
      <c r="AT35" s="28"/>
      <c r="AU35" s="28"/>
      <c r="AV35" s="28"/>
      <c r="AW35" s="28"/>
      <c r="AY35" s="40"/>
      <c r="BB35" s="41"/>
      <c r="BC35" s="41" t="s">
        <v>5987</v>
      </c>
      <c r="BH35" s="62" t="s">
        <v>5369</v>
      </c>
      <c r="BI35" s="64"/>
      <c r="BJ35" s="64"/>
      <c r="BK35" s="64"/>
      <c r="BL35" s="64"/>
      <c r="BM35" s="64"/>
      <c r="BN35" s="64"/>
      <c r="BO35" s="64"/>
      <c r="BP35" s="64"/>
      <c r="BQ35" s="64"/>
      <c r="BR35" s="64"/>
      <c r="BS35" s="64"/>
      <c r="BT35" s="64"/>
      <c r="BU35" s="64"/>
      <c r="BV35" s="64"/>
      <c r="BW35" s="64"/>
      <c r="BX35" s="64"/>
      <c r="BY35" s="63" t="s">
        <v>5401</v>
      </c>
      <c r="BZ35" s="64"/>
      <c r="CA35" s="64"/>
      <c r="CB35" s="64"/>
      <c r="CC35" s="65"/>
      <c r="CD35" s="65"/>
      <c r="CE35" s="64" t="s">
        <v>5366</v>
      </c>
      <c r="CF35" s="65"/>
      <c r="CG35" s="65"/>
      <c r="CH35" s="65"/>
      <c r="CI35" s="65"/>
      <c r="CJ35" s="65"/>
      <c r="CK35" s="65"/>
      <c r="CL35" s="65"/>
      <c r="CM35" s="65"/>
      <c r="CN35" s="65"/>
      <c r="CO35" s="65"/>
      <c r="CP35" s="65"/>
      <c r="CQ35" s="65"/>
      <c r="CR35" s="65"/>
      <c r="CS35" s="65"/>
      <c r="CT35" s="64" t="s">
        <v>5898</v>
      </c>
      <c r="CU35" s="65"/>
      <c r="CV35" s="65"/>
    </row>
    <row r="36" spans="26:100" ht="90" hidden="1" x14ac:dyDescent="0.25">
      <c r="Z36" s="4"/>
      <c r="AA36" s="28"/>
      <c r="AB36" s="28"/>
      <c r="AC36" s="24">
        <v>120</v>
      </c>
      <c r="AD36" s="38" t="s">
        <v>6148</v>
      </c>
      <c r="AE36" s="39" t="s">
        <v>5105</v>
      </c>
      <c r="AF36" s="88" t="s">
        <v>5349</v>
      </c>
      <c r="AG36" s="86">
        <v>41307</v>
      </c>
      <c r="AH36" s="91"/>
      <c r="AI36" s="28"/>
      <c r="AJ36" s="28"/>
      <c r="AK36" s="28" t="s">
        <v>62</v>
      </c>
      <c r="AL36" s="28"/>
      <c r="AM36" s="28"/>
      <c r="AN36" s="28"/>
      <c r="AO36" s="28"/>
      <c r="AP36" s="28"/>
      <c r="AQ36" s="28"/>
      <c r="AR36" s="28"/>
      <c r="AS36" s="28"/>
      <c r="AT36" s="28"/>
      <c r="AU36" s="28"/>
      <c r="AV36" s="28"/>
      <c r="AW36" s="28"/>
      <c r="AY36" s="40"/>
      <c r="AZ36" s="49"/>
      <c r="BA36" s="49"/>
      <c r="BB36" s="49" t="s">
        <v>5980</v>
      </c>
      <c r="BC36" s="41" t="s">
        <v>5982</v>
      </c>
      <c r="BD36" s="41"/>
      <c r="BH36" s="62" t="s">
        <v>5370</v>
      </c>
      <c r="BI36" s="64"/>
      <c r="BJ36" s="64"/>
      <c r="BK36" s="64"/>
      <c r="BL36" s="64"/>
      <c r="BM36" s="64"/>
      <c r="BN36" s="64"/>
      <c r="BO36" s="64"/>
      <c r="BP36" s="64"/>
      <c r="BQ36" s="64"/>
      <c r="BR36" s="64"/>
      <c r="BS36" s="64"/>
      <c r="BT36" s="64"/>
      <c r="BU36" s="64"/>
      <c r="BV36" s="64"/>
      <c r="BW36" s="64"/>
      <c r="BX36" s="64"/>
      <c r="BY36" s="63" t="s">
        <v>5402</v>
      </c>
      <c r="BZ36" s="64"/>
      <c r="CA36" s="64"/>
      <c r="CB36" s="64"/>
      <c r="CC36" s="65"/>
      <c r="CD36" s="65"/>
      <c r="CE36" s="64" t="s">
        <v>5367</v>
      </c>
      <c r="CF36" s="65"/>
      <c r="CG36" s="65"/>
      <c r="CH36" s="65"/>
      <c r="CI36" s="65"/>
      <c r="CJ36" s="65"/>
      <c r="CK36" s="65"/>
      <c r="CL36" s="65"/>
      <c r="CM36" s="65"/>
      <c r="CN36" s="65"/>
      <c r="CO36" s="65"/>
      <c r="CP36" s="65"/>
      <c r="CQ36" s="65"/>
      <c r="CR36" s="65"/>
      <c r="CS36" s="65"/>
      <c r="CT36" s="64" t="s">
        <v>5395</v>
      </c>
      <c r="CU36" s="65"/>
      <c r="CV36" s="65"/>
    </row>
    <row r="37" spans="26:100" ht="90" hidden="1" x14ac:dyDescent="0.25">
      <c r="Z37" s="4"/>
      <c r="AA37" s="28"/>
      <c r="AB37" s="28"/>
      <c r="AC37" s="24">
        <v>120</v>
      </c>
      <c r="AD37" s="38" t="s">
        <v>6149</v>
      </c>
      <c r="AE37" s="39" t="s">
        <v>5106</v>
      </c>
      <c r="AF37" s="88" t="s">
        <v>5350</v>
      </c>
      <c r="AG37" s="86">
        <v>41308</v>
      </c>
      <c r="AH37" s="91"/>
      <c r="AI37" s="28"/>
      <c r="AJ37" s="28"/>
      <c r="AK37" s="28" t="s">
        <v>63</v>
      </c>
      <c r="AL37" s="28"/>
      <c r="AM37" s="28"/>
      <c r="AN37" s="28"/>
      <c r="AO37" s="28"/>
      <c r="AP37" s="28"/>
      <c r="AQ37" s="28"/>
      <c r="AR37" s="28"/>
      <c r="AS37" s="28"/>
      <c r="AT37" s="28"/>
      <c r="AU37" s="28"/>
      <c r="AV37" s="28"/>
      <c r="AW37" s="28"/>
      <c r="AY37" s="40"/>
      <c r="AZ37" s="49"/>
      <c r="BA37" s="49"/>
      <c r="BB37" s="49"/>
      <c r="BC37" s="41" t="s">
        <v>5977</v>
      </c>
      <c r="BD37" s="41"/>
      <c r="BH37" s="62" t="s">
        <v>5371</v>
      </c>
      <c r="BI37" s="64"/>
      <c r="BJ37" s="64"/>
      <c r="BK37" s="64"/>
      <c r="BL37" s="64"/>
      <c r="BM37" s="64"/>
      <c r="BN37" s="64"/>
      <c r="BO37" s="64"/>
      <c r="BP37" s="64"/>
      <c r="BQ37" s="64"/>
      <c r="BR37" s="64"/>
      <c r="BS37" s="64"/>
      <c r="BT37" s="64"/>
      <c r="BU37" s="64"/>
      <c r="BV37" s="64"/>
      <c r="BW37" s="64"/>
      <c r="BX37" s="64"/>
      <c r="BY37" s="63" t="s">
        <v>5403</v>
      </c>
      <c r="BZ37" s="64"/>
      <c r="CA37" s="64"/>
      <c r="CB37" s="64"/>
      <c r="CC37" s="65"/>
      <c r="CD37" s="65"/>
      <c r="CE37" s="64" t="s">
        <v>5368</v>
      </c>
      <c r="CF37" s="65"/>
      <c r="CG37" s="65"/>
      <c r="CH37" s="65"/>
      <c r="CI37" s="65"/>
      <c r="CJ37" s="65"/>
      <c r="CK37" s="65"/>
      <c r="CL37" s="65"/>
      <c r="CM37" s="65"/>
      <c r="CN37" s="65"/>
      <c r="CO37" s="65"/>
      <c r="CP37" s="65"/>
      <c r="CQ37" s="65"/>
      <c r="CR37" s="65"/>
      <c r="CS37" s="65"/>
      <c r="CT37" s="64" t="s">
        <v>5507</v>
      </c>
      <c r="CU37" s="65"/>
      <c r="CV37" s="65"/>
    </row>
    <row r="38" spans="26:100" ht="90" hidden="1" x14ac:dyDescent="0.25">
      <c r="Z38" s="4"/>
      <c r="AA38" s="28"/>
      <c r="AB38" s="28"/>
      <c r="AC38" s="24">
        <v>120</v>
      </c>
      <c r="AD38" s="38" t="s">
        <v>6150</v>
      </c>
      <c r="AE38" s="39" t="s">
        <v>5107</v>
      </c>
      <c r="AF38" s="88" t="s">
        <v>5351</v>
      </c>
      <c r="AG38" s="86">
        <v>41309</v>
      </c>
      <c r="AH38" s="91"/>
      <c r="AI38" s="28"/>
      <c r="AJ38" s="28"/>
      <c r="AK38" s="28" t="s">
        <v>64</v>
      </c>
      <c r="AL38" s="28"/>
      <c r="AM38" s="28"/>
      <c r="AN38" s="28"/>
      <c r="AO38" s="28"/>
      <c r="AP38" s="28"/>
      <c r="AQ38" s="28"/>
      <c r="AR38" s="28"/>
      <c r="AS38" s="28"/>
      <c r="AT38" s="28"/>
      <c r="AU38" s="28"/>
      <c r="AV38" s="28"/>
      <c r="AW38" s="28"/>
      <c r="AY38" s="40"/>
      <c r="AZ38" s="49"/>
      <c r="BA38" s="49"/>
      <c r="BB38" s="49"/>
      <c r="BC38" s="41" t="s">
        <v>5978</v>
      </c>
      <c r="BD38" s="41"/>
      <c r="BH38" s="62" t="s">
        <v>5372</v>
      </c>
      <c r="BI38" s="64"/>
      <c r="BJ38" s="64"/>
      <c r="BK38" s="64"/>
      <c r="BL38" s="64"/>
      <c r="BM38" s="64"/>
      <c r="BN38" s="64"/>
      <c r="BO38" s="64"/>
      <c r="BP38" s="64"/>
      <c r="BQ38" s="64"/>
      <c r="BR38" s="64"/>
      <c r="BS38" s="64"/>
      <c r="BT38" s="64"/>
      <c r="BU38" s="64"/>
      <c r="BV38" s="64"/>
      <c r="BW38" s="64"/>
      <c r="BX38" s="64"/>
      <c r="BY38" s="63" t="s">
        <v>5404</v>
      </c>
      <c r="BZ38" s="64"/>
      <c r="CA38" s="64"/>
      <c r="CB38" s="64"/>
      <c r="CC38" s="65"/>
      <c r="CD38" s="65"/>
      <c r="CE38" s="64" t="s">
        <v>5590</v>
      </c>
      <c r="CF38" s="65"/>
      <c r="CG38" s="65"/>
      <c r="CH38" s="65"/>
      <c r="CI38" s="65"/>
      <c r="CJ38" s="65"/>
      <c r="CK38" s="65"/>
      <c r="CL38" s="65"/>
      <c r="CM38" s="65"/>
      <c r="CN38" s="65"/>
      <c r="CO38" s="65"/>
      <c r="CP38" s="65"/>
      <c r="CQ38" s="65"/>
      <c r="CR38" s="65"/>
      <c r="CS38" s="65"/>
      <c r="CT38" s="64" t="s">
        <v>5642</v>
      </c>
      <c r="CU38" s="65"/>
      <c r="CV38" s="65"/>
    </row>
    <row r="39" spans="26:100" ht="90" hidden="1" x14ac:dyDescent="0.25">
      <c r="Z39" s="4"/>
      <c r="AA39" s="28"/>
      <c r="AB39" s="28"/>
      <c r="AC39" s="24">
        <v>120</v>
      </c>
      <c r="AD39" s="38" t="s">
        <v>6151</v>
      </c>
      <c r="AE39" s="39" t="s">
        <v>5108</v>
      </c>
      <c r="AF39" s="88" t="s">
        <v>5352</v>
      </c>
      <c r="AG39" s="86">
        <v>41310</v>
      </c>
      <c r="AH39" s="91"/>
      <c r="AI39" s="28"/>
      <c r="AJ39" s="28"/>
      <c r="AK39" s="28" t="s">
        <v>65</v>
      </c>
      <c r="AL39" s="28"/>
      <c r="AM39" s="28"/>
      <c r="AN39" s="28"/>
      <c r="AO39" s="28"/>
      <c r="AP39" s="28"/>
      <c r="AQ39" s="28"/>
      <c r="AR39" s="28"/>
      <c r="AS39" s="28"/>
      <c r="AT39" s="28"/>
      <c r="AU39" s="28"/>
      <c r="AV39" s="28"/>
      <c r="AW39" s="28"/>
      <c r="AY39" s="40"/>
      <c r="AZ39" s="49"/>
      <c r="BA39" s="49"/>
      <c r="BB39" s="49"/>
      <c r="BC39" s="41" t="s">
        <v>6000</v>
      </c>
      <c r="BD39" s="41"/>
      <c r="BH39" s="62" t="s">
        <v>5326</v>
      </c>
      <c r="BI39" s="64"/>
      <c r="BJ39" s="64"/>
      <c r="BK39" s="64"/>
      <c r="BL39" s="64"/>
      <c r="BM39" s="64"/>
      <c r="BN39" s="64"/>
      <c r="BO39" s="64"/>
      <c r="BP39" s="64"/>
      <c r="BQ39" s="64"/>
      <c r="BR39" s="64"/>
      <c r="BS39" s="64"/>
      <c r="BT39" s="64"/>
      <c r="BU39" s="64"/>
      <c r="BV39" s="64"/>
      <c r="BW39" s="64"/>
      <c r="BX39" s="64"/>
      <c r="BY39" s="63" t="s">
        <v>5508</v>
      </c>
      <c r="BZ39" s="64"/>
      <c r="CA39" s="64"/>
      <c r="CB39" s="64"/>
      <c r="CC39" s="65"/>
      <c r="CD39" s="65"/>
      <c r="CE39" s="64" t="s">
        <v>5592</v>
      </c>
      <c r="CF39" s="65"/>
      <c r="CG39" s="65"/>
      <c r="CH39" s="65"/>
      <c r="CI39" s="65"/>
      <c r="CJ39" s="65"/>
      <c r="CK39" s="65"/>
      <c r="CL39" s="65"/>
      <c r="CM39" s="65"/>
      <c r="CN39" s="65"/>
      <c r="CO39" s="65"/>
      <c r="CP39" s="65"/>
      <c r="CQ39" s="65"/>
      <c r="CR39" s="65"/>
      <c r="CS39" s="65"/>
      <c r="CT39" s="64" t="s">
        <v>5644</v>
      </c>
      <c r="CU39" s="65"/>
      <c r="CV39" s="65"/>
    </row>
    <row r="40" spans="26:100" ht="90" hidden="1" x14ac:dyDescent="0.25">
      <c r="Z40" s="4"/>
      <c r="AA40" s="28"/>
      <c r="AB40" s="28"/>
      <c r="AC40" s="24">
        <v>120</v>
      </c>
      <c r="AD40" s="38" t="s">
        <v>6152</v>
      </c>
      <c r="AE40" s="39" t="s">
        <v>5110</v>
      </c>
      <c r="AF40" s="88" t="s">
        <v>5354</v>
      </c>
      <c r="AG40" s="86">
        <v>41311</v>
      </c>
      <c r="AH40" s="91"/>
      <c r="AI40" s="28"/>
      <c r="AJ40" s="28"/>
      <c r="AK40" s="28" t="s">
        <v>66</v>
      </c>
      <c r="AL40" s="28"/>
      <c r="AM40" s="28"/>
      <c r="AN40" s="28"/>
      <c r="AO40" s="28"/>
      <c r="AP40" s="28"/>
      <c r="AQ40" s="28"/>
      <c r="AR40" s="28"/>
      <c r="AS40" s="28"/>
      <c r="AT40" s="28"/>
      <c r="AU40" s="28"/>
      <c r="AV40" s="28"/>
      <c r="AW40" s="28"/>
      <c r="AY40" s="40"/>
      <c r="BB40" s="49"/>
      <c r="BC40" s="41" t="s">
        <v>5986</v>
      </c>
      <c r="BD40" s="41"/>
      <c r="BH40" s="62" t="s">
        <v>5327</v>
      </c>
      <c r="BI40" s="64"/>
      <c r="BJ40" s="64"/>
      <c r="BK40" s="64"/>
      <c r="BL40" s="64"/>
      <c r="BM40" s="64"/>
      <c r="BN40" s="64"/>
      <c r="BO40" s="64"/>
      <c r="BP40" s="64"/>
      <c r="BQ40" s="64"/>
      <c r="BR40" s="64"/>
      <c r="BS40" s="64"/>
      <c r="BT40" s="64"/>
      <c r="BU40" s="64"/>
      <c r="BV40" s="64"/>
      <c r="BW40" s="64"/>
      <c r="BX40" s="64"/>
      <c r="BY40" s="63" t="s">
        <v>5509</v>
      </c>
      <c r="BZ40" s="64"/>
      <c r="CA40" s="64"/>
      <c r="CB40" s="64"/>
      <c r="CC40" s="65"/>
      <c r="CD40" s="65"/>
      <c r="CE40" s="64" t="s">
        <v>5594</v>
      </c>
      <c r="CF40" s="65"/>
      <c r="CG40" s="65"/>
      <c r="CH40" s="65"/>
      <c r="CI40" s="65"/>
      <c r="CJ40" s="65"/>
      <c r="CK40" s="65"/>
      <c r="CL40" s="65"/>
      <c r="CM40" s="65"/>
      <c r="CN40" s="65"/>
      <c r="CO40" s="65"/>
      <c r="CP40" s="65"/>
      <c r="CQ40" s="65"/>
      <c r="CR40" s="65"/>
      <c r="CS40" s="65"/>
      <c r="CT40" s="64" t="s">
        <v>5403</v>
      </c>
      <c r="CU40" s="65"/>
      <c r="CV40" s="65"/>
    </row>
    <row r="41" spans="26:100" ht="90" hidden="1" x14ac:dyDescent="0.25">
      <c r="Z41" s="4"/>
      <c r="AA41" s="28"/>
      <c r="AB41" s="28"/>
      <c r="AC41" s="24">
        <v>120</v>
      </c>
      <c r="AD41" s="38" t="s">
        <v>6153</v>
      </c>
      <c r="AE41" s="39" t="s">
        <v>5111</v>
      </c>
      <c r="AF41" s="88" t="s">
        <v>5355</v>
      </c>
      <c r="AG41" s="86">
        <v>41312</v>
      </c>
      <c r="AH41" s="91"/>
      <c r="AI41" s="28"/>
      <c r="AJ41" s="28"/>
      <c r="AK41" s="28" t="s">
        <v>67</v>
      </c>
      <c r="AL41" s="28"/>
      <c r="AM41" s="28"/>
      <c r="AN41" s="28"/>
      <c r="AO41" s="28"/>
      <c r="AP41" s="28"/>
      <c r="AQ41" s="28"/>
      <c r="AR41" s="28"/>
      <c r="AS41" s="28"/>
      <c r="AT41" s="28"/>
      <c r="AU41" s="28"/>
      <c r="AV41" s="28"/>
      <c r="AW41" s="28"/>
      <c r="AY41" s="40"/>
      <c r="BB41" s="1" t="s">
        <v>5989</v>
      </c>
      <c r="BD41" s="41"/>
      <c r="BH41" s="62" t="s">
        <v>5328</v>
      </c>
      <c r="BI41" s="64"/>
      <c r="BJ41" s="64"/>
      <c r="BK41" s="64"/>
      <c r="BL41" s="64"/>
      <c r="BM41" s="64"/>
      <c r="BN41" s="64"/>
      <c r="BO41" s="64"/>
      <c r="BP41" s="64"/>
      <c r="BQ41" s="64"/>
      <c r="BR41" s="64"/>
      <c r="BS41" s="64"/>
      <c r="BT41" s="64"/>
      <c r="BU41" s="64"/>
      <c r="BV41" s="64"/>
      <c r="BW41" s="64"/>
      <c r="BX41" s="64"/>
      <c r="BY41" s="64"/>
      <c r="BZ41" s="64"/>
      <c r="CA41" s="64"/>
      <c r="CB41" s="64"/>
      <c r="CC41" s="65"/>
      <c r="CD41" s="65"/>
      <c r="CE41" s="64" t="s">
        <v>5596</v>
      </c>
      <c r="CF41" s="65"/>
      <c r="CG41" s="65"/>
      <c r="CH41" s="65"/>
      <c r="CI41" s="65"/>
      <c r="CJ41" s="65"/>
      <c r="CK41" s="65"/>
      <c r="CL41" s="65"/>
      <c r="CM41" s="65"/>
      <c r="CN41" s="65"/>
      <c r="CO41" s="65"/>
      <c r="CP41" s="65"/>
      <c r="CQ41" s="65"/>
      <c r="CR41" s="65"/>
      <c r="CS41" s="65"/>
      <c r="CT41" s="64" t="s">
        <v>5647</v>
      </c>
      <c r="CU41" s="65"/>
      <c r="CV41" s="65"/>
    </row>
    <row r="42" spans="26:100" ht="90" hidden="1" x14ac:dyDescent="0.25">
      <c r="Z42" s="4"/>
      <c r="AA42" s="28"/>
      <c r="AB42" s="28"/>
      <c r="AC42" s="24">
        <v>120</v>
      </c>
      <c r="AD42" s="38" t="s">
        <v>6154</v>
      </c>
      <c r="AE42" s="39" t="s">
        <v>5112</v>
      </c>
      <c r="AF42" s="88" t="s">
        <v>5356</v>
      </c>
      <c r="AG42" s="86">
        <v>41313</v>
      </c>
      <c r="AH42" s="91"/>
      <c r="AI42" s="28"/>
      <c r="AJ42" s="28"/>
      <c r="AK42" s="28" t="s">
        <v>68</v>
      </c>
      <c r="AL42" s="28"/>
      <c r="AM42" s="28"/>
      <c r="AN42" s="28"/>
      <c r="AO42" s="28"/>
      <c r="AP42" s="28"/>
      <c r="AQ42" s="28"/>
      <c r="AR42" s="28"/>
      <c r="AS42" s="28"/>
      <c r="AT42" s="28"/>
      <c r="AU42" s="28"/>
      <c r="AV42" s="28"/>
      <c r="AW42" s="28"/>
      <c r="AY42" s="40"/>
      <c r="BB42" s="1" t="s">
        <v>6094</v>
      </c>
      <c r="BD42" s="41"/>
      <c r="BH42" s="62" t="s">
        <v>5373</v>
      </c>
      <c r="BI42" s="64"/>
      <c r="BJ42" s="64"/>
      <c r="BK42" s="64"/>
      <c r="BL42" s="64"/>
      <c r="BM42" s="64"/>
      <c r="BN42" s="64"/>
      <c r="BO42" s="64"/>
      <c r="BP42" s="64"/>
      <c r="BQ42" s="64"/>
      <c r="BR42" s="64"/>
      <c r="BS42" s="64"/>
      <c r="BT42" s="64"/>
      <c r="BU42" s="64"/>
      <c r="BV42" s="64"/>
      <c r="BW42" s="64"/>
      <c r="BX42" s="64"/>
      <c r="BY42" s="64"/>
      <c r="BZ42" s="64"/>
      <c r="CA42" s="64"/>
      <c r="CB42" s="64"/>
      <c r="CC42" s="65"/>
      <c r="CD42" s="65"/>
      <c r="CE42" s="64" t="s">
        <v>5598</v>
      </c>
      <c r="CF42" s="65"/>
      <c r="CG42" s="65"/>
      <c r="CH42" s="65"/>
      <c r="CI42" s="65"/>
      <c r="CJ42" s="65"/>
      <c r="CK42" s="65"/>
      <c r="CL42" s="65"/>
      <c r="CM42" s="65"/>
      <c r="CN42" s="65"/>
      <c r="CO42" s="65"/>
      <c r="CP42" s="65"/>
      <c r="CQ42" s="65"/>
      <c r="CR42" s="65"/>
      <c r="CS42" s="65"/>
      <c r="CT42" s="64" t="s">
        <v>5508</v>
      </c>
      <c r="CU42" s="65"/>
      <c r="CV42" s="65"/>
    </row>
    <row r="43" spans="26:100" ht="90" hidden="1" x14ac:dyDescent="0.25">
      <c r="Z43" s="4"/>
      <c r="AA43" s="28"/>
      <c r="AB43" s="28"/>
      <c r="AC43" s="24">
        <v>120</v>
      </c>
      <c r="AD43" s="38" t="s">
        <v>6155</v>
      </c>
      <c r="AE43" s="39" t="s">
        <v>5113</v>
      </c>
      <c r="AF43" s="88" t="s">
        <v>5357</v>
      </c>
      <c r="AG43" s="86">
        <v>41314</v>
      </c>
      <c r="AH43" s="91"/>
      <c r="AI43" s="28"/>
      <c r="AJ43" s="28"/>
      <c r="AK43" s="28" t="s">
        <v>69</v>
      </c>
      <c r="AL43" s="28"/>
      <c r="AM43" s="28"/>
      <c r="AN43" s="28"/>
      <c r="AO43" s="28"/>
      <c r="AP43" s="28"/>
      <c r="AQ43" s="28"/>
      <c r="AR43" s="28"/>
      <c r="AS43" s="28"/>
      <c r="AT43" s="28"/>
      <c r="AU43" s="28"/>
      <c r="AV43" s="28"/>
      <c r="AW43" s="28"/>
      <c r="AY43" s="40"/>
      <c r="BB43" s="1" t="s">
        <v>5996</v>
      </c>
      <c r="BD43" s="41"/>
      <c r="BH43" s="62" t="s">
        <v>5374</v>
      </c>
      <c r="BI43" s="64"/>
      <c r="BJ43" s="64"/>
      <c r="BK43" s="64"/>
      <c r="BL43" s="64"/>
      <c r="BM43" s="64"/>
      <c r="BN43" s="64"/>
      <c r="BO43" s="64"/>
      <c r="BP43" s="64"/>
      <c r="BQ43" s="64"/>
      <c r="BR43" s="64"/>
      <c r="BS43" s="64"/>
      <c r="BT43" s="64"/>
      <c r="BU43" s="64"/>
      <c r="BV43" s="64"/>
      <c r="BW43" s="64"/>
      <c r="BX43" s="64"/>
      <c r="BY43" s="64"/>
      <c r="BZ43" s="64"/>
      <c r="CA43" s="64"/>
      <c r="CB43" s="64"/>
      <c r="CC43" s="65"/>
      <c r="CD43" s="65"/>
      <c r="CE43" s="64" t="s">
        <v>5369</v>
      </c>
      <c r="CF43" s="65"/>
      <c r="CG43" s="65"/>
      <c r="CH43" s="65"/>
      <c r="CI43" s="65"/>
      <c r="CJ43" s="65"/>
      <c r="CK43" s="65"/>
      <c r="CL43" s="65"/>
      <c r="CM43" s="65"/>
      <c r="CN43" s="65"/>
      <c r="CO43" s="65"/>
      <c r="CP43" s="65"/>
      <c r="CQ43" s="65"/>
      <c r="CR43" s="65"/>
      <c r="CS43" s="65"/>
      <c r="CT43" s="64" t="s">
        <v>5509</v>
      </c>
      <c r="CU43" s="65"/>
      <c r="CV43" s="65"/>
    </row>
    <row r="44" spans="26:100" ht="45" hidden="1" x14ac:dyDescent="0.25">
      <c r="Z44" s="4"/>
      <c r="AA44" s="28"/>
      <c r="AB44" s="28"/>
      <c r="AC44" s="24">
        <v>120</v>
      </c>
      <c r="AD44" s="38" t="s">
        <v>6156</v>
      </c>
      <c r="AE44" s="39" t="s">
        <v>5114</v>
      </c>
      <c r="AF44" s="88" t="s">
        <v>5358</v>
      </c>
      <c r="AG44" s="86">
        <v>41315</v>
      </c>
      <c r="AH44" s="91"/>
      <c r="AI44" s="28"/>
      <c r="AJ44" s="28"/>
      <c r="AK44" s="28" t="s">
        <v>70</v>
      </c>
      <c r="AL44" s="28"/>
      <c r="AM44" s="28"/>
      <c r="AN44" s="28"/>
      <c r="AO44" s="28"/>
      <c r="AP44" s="28"/>
      <c r="AQ44" s="28"/>
      <c r="AR44" s="28"/>
      <c r="AS44" s="28"/>
      <c r="AT44" s="28"/>
      <c r="AU44" s="28"/>
      <c r="AV44" s="28"/>
      <c r="AW44" s="28"/>
      <c r="AY44" s="40"/>
      <c r="BB44" s="1" t="s">
        <v>6102</v>
      </c>
      <c r="BD44" s="41"/>
      <c r="BH44" s="62" t="s">
        <v>5332</v>
      </c>
      <c r="BI44" s="64"/>
      <c r="BJ44" s="64"/>
      <c r="BK44" s="64"/>
      <c r="BL44" s="64"/>
      <c r="BM44" s="64"/>
      <c r="BN44" s="64"/>
      <c r="BO44" s="64"/>
      <c r="BP44" s="64"/>
      <c r="BQ44" s="64"/>
      <c r="BR44" s="64"/>
      <c r="BS44" s="64"/>
      <c r="BT44" s="64"/>
      <c r="BU44" s="64"/>
      <c r="BV44" s="64"/>
      <c r="BW44" s="64"/>
      <c r="BX44" s="64"/>
      <c r="BY44" s="64"/>
      <c r="BZ44" s="64"/>
      <c r="CA44" s="64"/>
      <c r="CB44" s="64"/>
      <c r="CC44" s="65"/>
      <c r="CD44" s="65"/>
      <c r="CE44" s="64" t="s">
        <v>5370</v>
      </c>
      <c r="CF44" s="65"/>
      <c r="CG44" s="65"/>
      <c r="CH44" s="65"/>
      <c r="CI44" s="65"/>
      <c r="CJ44" s="65"/>
      <c r="CK44" s="65"/>
      <c r="CL44" s="65"/>
      <c r="CM44" s="65"/>
      <c r="CN44" s="65"/>
      <c r="CO44" s="65"/>
      <c r="CP44" s="65"/>
      <c r="CQ44" s="65"/>
      <c r="CR44" s="65"/>
      <c r="CS44" s="65"/>
      <c r="CT44" s="64" t="s">
        <v>5329</v>
      </c>
      <c r="CU44" s="65"/>
      <c r="CV44" s="65"/>
    </row>
    <row r="45" spans="26:100" ht="105" hidden="1" x14ac:dyDescent="0.25">
      <c r="Z45" s="4"/>
      <c r="AA45" s="28"/>
      <c r="AB45" s="28"/>
      <c r="AC45" s="24">
        <v>120</v>
      </c>
      <c r="AD45" s="38" t="s">
        <v>6157</v>
      </c>
      <c r="AE45" s="39" t="s">
        <v>5115</v>
      </c>
      <c r="AF45" s="88" t="s">
        <v>5359</v>
      </c>
      <c r="AG45" s="86">
        <v>41316</v>
      </c>
      <c r="AH45" s="91"/>
      <c r="AI45" s="28"/>
      <c r="AJ45" s="28"/>
      <c r="AK45" s="28" t="s">
        <v>71</v>
      </c>
      <c r="AL45" s="28"/>
      <c r="AM45" s="28"/>
      <c r="AN45" s="28"/>
      <c r="AO45" s="28"/>
      <c r="AP45" s="28"/>
      <c r="AQ45" s="28"/>
      <c r="AR45" s="28"/>
      <c r="AS45" s="28"/>
      <c r="AT45" s="28"/>
      <c r="AU45" s="28"/>
      <c r="AV45" s="28"/>
      <c r="AW45" s="28"/>
      <c r="AY45" s="40"/>
      <c r="BB45" s="1" t="s">
        <v>6103</v>
      </c>
      <c r="BC45" s="41"/>
      <c r="BD45" s="50"/>
      <c r="BH45" s="62" t="s">
        <v>5375</v>
      </c>
      <c r="BI45" s="64"/>
      <c r="BJ45" s="64"/>
      <c r="BK45" s="64"/>
      <c r="BL45" s="64"/>
      <c r="BM45" s="64"/>
      <c r="BN45" s="64"/>
      <c r="BO45" s="64"/>
      <c r="BP45" s="64"/>
      <c r="BQ45" s="64"/>
      <c r="BR45" s="64"/>
      <c r="BS45" s="64"/>
      <c r="BT45" s="64"/>
      <c r="BU45" s="64"/>
      <c r="BV45" s="64"/>
      <c r="BW45" s="64"/>
      <c r="BX45" s="64"/>
      <c r="BY45" s="64"/>
      <c r="BZ45" s="64"/>
      <c r="CA45" s="64"/>
      <c r="CB45" s="64"/>
      <c r="CC45" s="65"/>
      <c r="CD45" s="65"/>
      <c r="CE45" s="64" t="s">
        <v>5371</v>
      </c>
      <c r="CF45" s="65"/>
      <c r="CG45" s="65"/>
      <c r="CH45" s="65"/>
      <c r="CI45" s="65"/>
      <c r="CJ45" s="65"/>
      <c r="CK45" s="65"/>
      <c r="CL45" s="65"/>
      <c r="CM45" s="65"/>
      <c r="CN45" s="65"/>
      <c r="CO45" s="65"/>
      <c r="CP45" s="65"/>
      <c r="CQ45" s="65"/>
      <c r="CR45" s="65"/>
      <c r="CS45" s="65"/>
      <c r="CT45" s="64" t="s">
        <v>5904</v>
      </c>
      <c r="CU45" s="65"/>
      <c r="CV45" s="65"/>
    </row>
    <row r="46" spans="26:100" ht="135" hidden="1" x14ac:dyDescent="0.25">
      <c r="Z46" s="4"/>
      <c r="AA46" s="28"/>
      <c r="AB46" s="28"/>
      <c r="AC46" s="24">
        <v>120</v>
      </c>
      <c r="AD46" s="38" t="s">
        <v>6158</v>
      </c>
      <c r="AE46" s="39" t="s">
        <v>5116</v>
      </c>
      <c r="AF46" s="88" t="s">
        <v>5360</v>
      </c>
      <c r="AG46" s="86">
        <v>41317</v>
      </c>
      <c r="AH46" s="91"/>
      <c r="AI46" s="28"/>
      <c r="AJ46" s="28"/>
      <c r="AK46" s="28" t="s">
        <v>72</v>
      </c>
      <c r="AL46" s="28"/>
      <c r="AM46" s="28"/>
      <c r="AN46" s="28"/>
      <c r="AO46" s="28"/>
      <c r="AP46" s="28"/>
      <c r="AQ46" s="28"/>
      <c r="AR46" s="28"/>
      <c r="AS46" s="28"/>
      <c r="AT46" s="28"/>
      <c r="AU46" s="28"/>
      <c r="AV46" s="28"/>
      <c r="AW46" s="28"/>
      <c r="AY46" s="40"/>
      <c r="BB46" s="1" t="s">
        <v>5979</v>
      </c>
      <c r="BD46" s="50"/>
      <c r="BH46" s="62" t="s">
        <v>5376</v>
      </c>
      <c r="BI46" s="64"/>
      <c r="BJ46" s="64"/>
      <c r="BK46" s="64"/>
      <c r="BL46" s="64"/>
      <c r="BM46" s="64"/>
      <c r="BN46" s="64"/>
      <c r="BO46" s="64"/>
      <c r="BP46" s="64"/>
      <c r="BQ46" s="64"/>
      <c r="BR46" s="64"/>
      <c r="BS46" s="64"/>
      <c r="BT46" s="64"/>
      <c r="BU46" s="64"/>
      <c r="BV46" s="64"/>
      <c r="BW46" s="64"/>
      <c r="BX46" s="64"/>
      <c r="BY46" s="64"/>
      <c r="BZ46" s="64"/>
      <c r="CA46" s="64"/>
      <c r="CB46" s="64"/>
      <c r="CC46" s="65"/>
      <c r="CD46" s="65"/>
      <c r="CE46" s="64" t="s">
        <v>5599</v>
      </c>
      <c r="CF46" s="65"/>
      <c r="CG46" s="65"/>
      <c r="CH46" s="65"/>
      <c r="CI46" s="65"/>
      <c r="CJ46" s="65"/>
      <c r="CK46" s="65"/>
      <c r="CL46" s="65"/>
      <c r="CM46" s="65"/>
      <c r="CN46" s="65"/>
      <c r="CO46" s="65"/>
      <c r="CP46" s="65"/>
      <c r="CQ46" s="65"/>
      <c r="CR46" s="65"/>
      <c r="CS46" s="65"/>
      <c r="CT46" s="64" t="s">
        <v>5906</v>
      </c>
      <c r="CU46" s="65"/>
      <c r="CV46" s="65"/>
    </row>
    <row r="47" spans="26:100" ht="270" hidden="1" x14ac:dyDescent="0.25">
      <c r="Z47" s="4"/>
      <c r="AA47" s="28"/>
      <c r="AB47" s="28"/>
      <c r="AC47" s="24">
        <v>120</v>
      </c>
      <c r="AD47" s="38" t="s">
        <v>6159</v>
      </c>
      <c r="AE47" s="39" t="s">
        <v>5117</v>
      </c>
      <c r="AF47" s="88" t="s">
        <v>5361</v>
      </c>
      <c r="AG47" s="86">
        <v>41318</v>
      </c>
      <c r="AH47" s="91"/>
      <c r="AI47" s="28"/>
      <c r="AJ47" s="28"/>
      <c r="AK47" s="28" t="s">
        <v>73</v>
      </c>
      <c r="AL47" s="28"/>
      <c r="AM47" s="28"/>
      <c r="AN47" s="28"/>
      <c r="AO47" s="28"/>
      <c r="AP47" s="28"/>
      <c r="AQ47" s="28"/>
      <c r="AR47" s="28"/>
      <c r="AS47" s="28"/>
      <c r="AT47" s="28"/>
      <c r="AU47" s="28"/>
      <c r="AV47" s="28"/>
      <c r="AW47" s="28"/>
      <c r="AY47" s="40"/>
      <c r="BB47" s="1" t="s">
        <v>5988</v>
      </c>
      <c r="BD47" s="50"/>
      <c r="BH47" s="62" t="s">
        <v>5377</v>
      </c>
      <c r="BI47" s="64"/>
      <c r="BJ47" s="64"/>
      <c r="BK47" s="64"/>
      <c r="BL47" s="64"/>
      <c r="BM47" s="64"/>
      <c r="BN47" s="64"/>
      <c r="BO47" s="64"/>
      <c r="BP47" s="64"/>
      <c r="BQ47" s="64"/>
      <c r="BR47" s="64"/>
      <c r="BS47" s="64"/>
      <c r="BT47" s="64"/>
      <c r="BU47" s="64"/>
      <c r="BV47" s="64"/>
      <c r="BW47" s="64"/>
      <c r="BX47" s="64"/>
      <c r="BY47" s="64"/>
      <c r="BZ47" s="64"/>
      <c r="CA47" s="64"/>
      <c r="CB47" s="64"/>
      <c r="CC47" s="65"/>
      <c r="CD47" s="65"/>
      <c r="CE47" s="64" t="s">
        <v>5372</v>
      </c>
      <c r="CF47" s="65"/>
      <c r="CG47" s="65"/>
      <c r="CH47" s="65"/>
      <c r="CI47" s="65"/>
      <c r="CJ47" s="65"/>
      <c r="CK47" s="65"/>
      <c r="CL47" s="65"/>
      <c r="CM47" s="65"/>
      <c r="CN47" s="65"/>
      <c r="CO47" s="65"/>
      <c r="CP47" s="65"/>
      <c r="CQ47" s="65"/>
      <c r="CR47" s="65"/>
      <c r="CS47" s="65"/>
      <c r="CT47" s="64" t="s">
        <v>5908</v>
      </c>
      <c r="CU47" s="65"/>
      <c r="CV47" s="65"/>
    </row>
    <row r="48" spans="26:100" ht="105" hidden="1" x14ac:dyDescent="0.25">
      <c r="Z48" s="4"/>
      <c r="AA48" s="28"/>
      <c r="AB48" s="28"/>
      <c r="AC48" s="24">
        <v>120</v>
      </c>
      <c r="AD48" s="38" t="s">
        <v>6160</v>
      </c>
      <c r="AE48" s="39" t="s">
        <v>5118</v>
      </c>
      <c r="AF48" s="88" t="s">
        <v>5362</v>
      </c>
      <c r="AG48" s="86">
        <v>41319</v>
      </c>
      <c r="AH48" s="91"/>
      <c r="AI48" s="28"/>
      <c r="AJ48" s="28"/>
      <c r="AK48" s="28" t="s">
        <v>74</v>
      </c>
      <c r="AL48" s="28"/>
      <c r="AM48" s="28"/>
      <c r="AN48" s="28"/>
      <c r="AO48" s="28"/>
      <c r="AP48" s="28"/>
      <c r="AQ48" s="28"/>
      <c r="AR48" s="28"/>
      <c r="AS48" s="28"/>
      <c r="AT48" s="28"/>
      <c r="AU48" s="28"/>
      <c r="AV48" s="28"/>
      <c r="AW48" s="28"/>
      <c r="AY48" s="40"/>
      <c r="BB48" s="1" t="s">
        <v>6104</v>
      </c>
      <c r="BD48" s="50"/>
      <c r="BH48" s="62" t="s">
        <v>5378</v>
      </c>
      <c r="BI48" s="64"/>
      <c r="BJ48" s="64"/>
      <c r="BK48" s="64"/>
      <c r="BL48" s="64"/>
      <c r="BM48" s="64"/>
      <c r="BN48" s="64"/>
      <c r="BO48" s="64"/>
      <c r="BP48" s="64"/>
      <c r="BQ48" s="64"/>
      <c r="BR48" s="64"/>
      <c r="BS48" s="64"/>
      <c r="BT48" s="64"/>
      <c r="BU48" s="64"/>
      <c r="BV48" s="64"/>
      <c r="BW48" s="64"/>
      <c r="BX48" s="64"/>
      <c r="BY48" s="64"/>
      <c r="BZ48" s="64"/>
      <c r="CA48" s="64"/>
      <c r="CB48" s="64"/>
      <c r="CC48" s="65"/>
      <c r="CD48" s="65"/>
      <c r="CE48" s="64" t="s">
        <v>5326</v>
      </c>
      <c r="CF48" s="65"/>
      <c r="CG48" s="65"/>
      <c r="CH48" s="65"/>
      <c r="CI48" s="65"/>
      <c r="CJ48" s="65"/>
      <c r="CK48" s="65"/>
      <c r="CL48" s="65"/>
      <c r="CM48" s="65"/>
      <c r="CN48" s="65"/>
      <c r="CO48" s="65"/>
      <c r="CP48" s="65"/>
      <c r="CQ48" s="65"/>
      <c r="CR48" s="65"/>
      <c r="CS48" s="65"/>
      <c r="CT48" s="64" t="s">
        <v>5910</v>
      </c>
      <c r="CU48" s="65"/>
      <c r="CV48" s="65"/>
    </row>
    <row r="49" spans="26:100" ht="105" hidden="1" x14ac:dyDescent="0.25">
      <c r="Z49" s="4"/>
      <c r="AA49" s="28"/>
      <c r="AB49" s="28"/>
      <c r="AC49" s="24">
        <v>120</v>
      </c>
      <c r="AD49" s="38" t="s">
        <v>6161</v>
      </c>
      <c r="AE49" s="39" t="s">
        <v>5119</v>
      </c>
      <c r="AF49" s="88" t="s">
        <v>5363</v>
      </c>
      <c r="AG49" s="86">
        <v>41320</v>
      </c>
      <c r="AH49" s="91"/>
      <c r="AI49" s="28"/>
      <c r="AJ49" s="28"/>
      <c r="AK49" s="28" t="s">
        <v>75</v>
      </c>
      <c r="AL49" s="28"/>
      <c r="AM49" s="28"/>
      <c r="AN49" s="28"/>
      <c r="AO49" s="28"/>
      <c r="AP49" s="28"/>
      <c r="AQ49" s="28"/>
      <c r="AR49" s="28"/>
      <c r="AS49" s="28"/>
      <c r="AT49" s="28"/>
      <c r="AU49" s="28"/>
      <c r="AV49" s="28"/>
      <c r="AW49" s="28"/>
      <c r="AY49" s="40"/>
      <c r="BB49" s="1" t="s">
        <v>6105</v>
      </c>
      <c r="BC49" s="28" t="s">
        <v>6106</v>
      </c>
      <c r="BD49" s="50"/>
      <c r="BH49" s="62" t="s">
        <v>5379</v>
      </c>
      <c r="BI49" s="64"/>
      <c r="BJ49" s="64"/>
      <c r="BK49" s="64"/>
      <c r="BL49" s="64"/>
      <c r="BM49" s="64"/>
      <c r="BN49" s="64"/>
      <c r="BO49" s="64"/>
      <c r="BP49" s="64"/>
      <c r="BQ49" s="64"/>
      <c r="BR49" s="64"/>
      <c r="BS49" s="64"/>
      <c r="BT49" s="64"/>
      <c r="BU49" s="64"/>
      <c r="BV49" s="64"/>
      <c r="BW49" s="64"/>
      <c r="BX49" s="64"/>
      <c r="BY49" s="64"/>
      <c r="BZ49" s="64"/>
      <c r="CA49" s="64"/>
      <c r="CB49" s="64"/>
      <c r="CC49" s="65"/>
      <c r="CD49" s="65"/>
      <c r="CE49" s="64" t="s">
        <v>5327</v>
      </c>
      <c r="CF49" s="65"/>
      <c r="CG49" s="65"/>
      <c r="CH49" s="65"/>
      <c r="CI49" s="65"/>
      <c r="CJ49" s="65"/>
      <c r="CK49" s="65"/>
      <c r="CL49" s="65"/>
      <c r="CM49" s="65"/>
      <c r="CN49" s="65"/>
      <c r="CO49" s="65"/>
      <c r="CP49" s="65"/>
      <c r="CQ49" s="65"/>
      <c r="CR49" s="65"/>
      <c r="CS49" s="65"/>
      <c r="CT49" s="64" t="s">
        <v>5911</v>
      </c>
      <c r="CU49" s="65"/>
      <c r="CV49" s="65"/>
    </row>
    <row r="50" spans="26:100" ht="45" hidden="1" x14ac:dyDescent="0.25">
      <c r="Z50" s="4"/>
      <c r="AA50" s="28"/>
      <c r="AB50" s="28"/>
      <c r="AC50" s="24">
        <v>120</v>
      </c>
      <c r="AD50" s="38" t="s">
        <v>6162</v>
      </c>
      <c r="AE50" s="39" t="s">
        <v>5120</v>
      </c>
      <c r="AF50" s="88" t="s">
        <v>5364</v>
      </c>
      <c r="AG50" s="86">
        <v>41321</v>
      </c>
      <c r="AH50" s="91"/>
      <c r="AI50" s="28"/>
      <c r="AJ50" s="28"/>
      <c r="AK50" s="28" t="s">
        <v>76</v>
      </c>
      <c r="AL50" s="28"/>
      <c r="AM50" s="28"/>
      <c r="AN50" s="28"/>
      <c r="AO50" s="28"/>
      <c r="AP50" s="28"/>
      <c r="AQ50" s="28"/>
      <c r="AR50" s="28"/>
      <c r="AS50" s="28"/>
      <c r="AT50" s="28"/>
      <c r="AU50" s="28"/>
      <c r="AV50" s="28"/>
      <c r="AW50" s="28"/>
      <c r="AY50" s="40"/>
      <c r="BC50" s="28" t="s">
        <v>6107</v>
      </c>
      <c r="BD50" s="50"/>
      <c r="BH50" s="62" t="s">
        <v>5380</v>
      </c>
      <c r="BI50" s="64"/>
      <c r="BJ50" s="64"/>
      <c r="BK50" s="64"/>
      <c r="BL50" s="64"/>
      <c r="BM50" s="64"/>
      <c r="BN50" s="64"/>
      <c r="BO50" s="64"/>
      <c r="BP50" s="64"/>
      <c r="BQ50" s="64"/>
      <c r="BR50" s="64"/>
      <c r="BS50" s="64"/>
      <c r="BT50" s="64"/>
      <c r="BU50" s="64"/>
      <c r="BV50" s="64"/>
      <c r="BW50" s="64"/>
      <c r="BX50" s="64"/>
      <c r="BY50" s="64"/>
      <c r="BZ50" s="64"/>
      <c r="CA50" s="64"/>
      <c r="CB50" s="64"/>
      <c r="CC50" s="65"/>
      <c r="CD50" s="65"/>
      <c r="CE50" s="64" t="s">
        <v>5528</v>
      </c>
      <c r="CF50" s="65"/>
      <c r="CG50" s="65"/>
      <c r="CH50" s="65"/>
      <c r="CI50" s="65"/>
      <c r="CJ50" s="65"/>
      <c r="CK50" s="65"/>
      <c r="CL50" s="65"/>
      <c r="CM50" s="65"/>
      <c r="CN50" s="65"/>
      <c r="CO50" s="65"/>
      <c r="CP50" s="65"/>
      <c r="CQ50" s="65"/>
      <c r="CR50" s="65"/>
      <c r="CS50" s="65"/>
      <c r="CT50" s="65"/>
      <c r="CU50" s="65"/>
      <c r="CV50" s="65"/>
    </row>
    <row r="51" spans="26:100" ht="90" hidden="1" x14ac:dyDescent="0.25">
      <c r="Z51" s="4"/>
      <c r="AA51" s="28"/>
      <c r="AB51" s="28"/>
      <c r="AC51" s="24">
        <v>120</v>
      </c>
      <c r="AD51" s="38" t="s">
        <v>6163</v>
      </c>
      <c r="AE51" s="39" t="s">
        <v>5121</v>
      </c>
      <c r="AF51" s="88" t="s">
        <v>5365</v>
      </c>
      <c r="AG51" s="86">
        <v>41322</v>
      </c>
      <c r="AH51" s="91"/>
      <c r="AI51" s="28"/>
      <c r="AJ51" s="28"/>
      <c r="AK51" s="28" t="s">
        <v>77</v>
      </c>
      <c r="AL51" s="28"/>
      <c r="AM51" s="28"/>
      <c r="AN51" s="28"/>
      <c r="AO51" s="28"/>
      <c r="AP51" s="28"/>
      <c r="AQ51" s="28"/>
      <c r="AR51" s="28"/>
      <c r="AS51" s="28"/>
      <c r="AT51" s="28"/>
      <c r="AU51" s="28"/>
      <c r="AV51" s="28"/>
      <c r="AW51" s="28"/>
      <c r="AY51" s="40"/>
      <c r="BB51" s="1" t="s">
        <v>6108</v>
      </c>
      <c r="BC51" s="28" t="s">
        <v>6109</v>
      </c>
      <c r="BD51" s="50"/>
      <c r="BH51" s="62" t="s">
        <v>5381</v>
      </c>
      <c r="BI51" s="64"/>
      <c r="BJ51" s="64"/>
      <c r="BK51" s="64"/>
      <c r="BL51" s="64"/>
      <c r="BM51" s="64"/>
      <c r="BN51" s="64"/>
      <c r="BO51" s="64"/>
      <c r="BP51" s="64"/>
      <c r="BQ51" s="64"/>
      <c r="BR51" s="64"/>
      <c r="BS51" s="64"/>
      <c r="BT51" s="64"/>
      <c r="BU51" s="64"/>
      <c r="BV51" s="64"/>
      <c r="BW51" s="64"/>
      <c r="BX51" s="64"/>
      <c r="BY51" s="64"/>
      <c r="BZ51" s="64"/>
      <c r="CA51" s="64"/>
      <c r="CB51" s="64"/>
      <c r="CC51" s="65"/>
      <c r="CD51" s="65"/>
      <c r="CE51" s="64" t="s">
        <v>5603</v>
      </c>
      <c r="CF51" s="65"/>
      <c r="CG51" s="65"/>
      <c r="CH51" s="65"/>
      <c r="CI51" s="65"/>
      <c r="CJ51" s="65"/>
      <c r="CK51" s="65"/>
      <c r="CL51" s="65"/>
      <c r="CM51" s="65"/>
      <c r="CN51" s="65"/>
      <c r="CO51" s="65"/>
      <c r="CP51" s="65"/>
      <c r="CQ51" s="65"/>
      <c r="CR51" s="65"/>
      <c r="CS51" s="65"/>
      <c r="CT51" s="65"/>
      <c r="CU51" s="65"/>
      <c r="CV51" s="65"/>
    </row>
    <row r="52" spans="26:100" ht="60" hidden="1" x14ac:dyDescent="0.25">
      <c r="Z52" s="4"/>
      <c r="AA52" s="28"/>
      <c r="AB52" s="28"/>
      <c r="AC52" s="24">
        <v>120</v>
      </c>
      <c r="AD52" s="38" t="s">
        <v>6164</v>
      </c>
      <c r="AE52" s="39" t="s">
        <v>5122</v>
      </c>
      <c r="AF52" s="88" t="s">
        <v>5366</v>
      </c>
      <c r="AG52" s="86">
        <v>41323</v>
      </c>
      <c r="AH52" s="91"/>
      <c r="AI52" s="28"/>
      <c r="AJ52" s="28"/>
      <c r="AK52" s="28" t="s">
        <v>78</v>
      </c>
      <c r="AL52" s="28"/>
      <c r="AM52" s="28"/>
      <c r="AN52" s="28"/>
      <c r="AO52" s="28"/>
      <c r="AP52" s="28"/>
      <c r="AQ52" s="28"/>
      <c r="AR52" s="28"/>
      <c r="AS52" s="28"/>
      <c r="AT52" s="28"/>
      <c r="AU52" s="28"/>
      <c r="AV52" s="28"/>
      <c r="AW52" s="28"/>
      <c r="AY52" s="40"/>
      <c r="BC52" s="28" t="s">
        <v>6110</v>
      </c>
      <c r="BD52" s="50"/>
      <c r="BH52" s="62" t="s">
        <v>5382</v>
      </c>
      <c r="BI52" s="64"/>
      <c r="BJ52" s="64"/>
      <c r="BK52" s="64"/>
      <c r="BL52" s="64"/>
      <c r="BM52" s="64"/>
      <c r="BN52" s="64"/>
      <c r="BO52" s="64"/>
      <c r="BP52" s="64"/>
      <c r="BQ52" s="64"/>
      <c r="BR52" s="64"/>
      <c r="BS52" s="64"/>
      <c r="BT52" s="64"/>
      <c r="BU52" s="64"/>
      <c r="BV52" s="64"/>
      <c r="BW52" s="64"/>
      <c r="BX52" s="64"/>
      <c r="BY52" s="64"/>
      <c r="BZ52" s="64"/>
      <c r="CA52" s="64"/>
      <c r="CB52" s="64"/>
      <c r="CC52" s="65"/>
      <c r="CD52" s="65"/>
      <c r="CE52" s="64" t="s">
        <v>5374</v>
      </c>
      <c r="CF52" s="65"/>
      <c r="CG52" s="65"/>
      <c r="CH52" s="65"/>
      <c r="CI52" s="65"/>
      <c r="CJ52" s="65"/>
      <c r="CK52" s="65"/>
      <c r="CL52" s="65"/>
      <c r="CM52" s="65"/>
      <c r="CN52" s="65"/>
      <c r="CO52" s="65"/>
      <c r="CP52" s="65"/>
      <c r="CQ52" s="65"/>
      <c r="CR52" s="65"/>
      <c r="CS52" s="65"/>
      <c r="CT52" s="65"/>
      <c r="CU52" s="65"/>
      <c r="CV52" s="65"/>
    </row>
    <row r="53" spans="26:100" ht="30" hidden="1" x14ac:dyDescent="0.25">
      <c r="Z53" s="4"/>
      <c r="AA53" s="28"/>
      <c r="AB53" s="28"/>
      <c r="AC53" s="24">
        <v>120</v>
      </c>
      <c r="AD53" s="38" t="s">
        <v>6165</v>
      </c>
      <c r="AE53" s="39" t="s">
        <v>5123</v>
      </c>
      <c r="AF53" s="88" t="s">
        <v>5367</v>
      </c>
      <c r="AG53" s="86">
        <v>41324</v>
      </c>
      <c r="AH53" s="91"/>
      <c r="AI53" s="28"/>
      <c r="AJ53" s="28"/>
      <c r="AK53" s="28" t="s">
        <v>79</v>
      </c>
      <c r="AL53" s="28"/>
      <c r="AM53" s="28"/>
      <c r="AN53" s="28"/>
      <c r="AO53" s="28"/>
      <c r="AP53" s="28"/>
      <c r="AQ53" s="28"/>
      <c r="AR53" s="28"/>
      <c r="AS53" s="28"/>
      <c r="AT53" s="28"/>
      <c r="AU53" s="28"/>
      <c r="AV53" s="28"/>
      <c r="AW53" s="28"/>
      <c r="AY53" s="40"/>
      <c r="BC53" s="28" t="s">
        <v>6934</v>
      </c>
      <c r="BD53" s="50"/>
      <c r="BH53" s="62" t="s">
        <v>5383</v>
      </c>
      <c r="BI53" s="64"/>
      <c r="BJ53" s="64"/>
      <c r="BK53" s="64"/>
      <c r="BL53" s="64"/>
      <c r="BM53" s="64"/>
      <c r="BN53" s="64"/>
      <c r="BO53" s="64"/>
      <c r="BP53" s="64"/>
      <c r="BQ53" s="64"/>
      <c r="BR53" s="64"/>
      <c r="BS53" s="64"/>
      <c r="BT53" s="64"/>
      <c r="BU53" s="64"/>
      <c r="BV53" s="64"/>
      <c r="BW53" s="64"/>
      <c r="BX53" s="64"/>
      <c r="BY53" s="64"/>
      <c r="BZ53" s="64"/>
      <c r="CA53" s="64"/>
      <c r="CB53" s="64"/>
      <c r="CC53" s="65"/>
      <c r="CD53" s="65"/>
      <c r="CE53" s="64" t="s">
        <v>5536</v>
      </c>
      <c r="CF53" s="65"/>
      <c r="CG53" s="65"/>
      <c r="CH53" s="65"/>
      <c r="CI53" s="65"/>
      <c r="CJ53" s="65"/>
      <c r="CK53" s="65"/>
      <c r="CL53" s="65"/>
      <c r="CM53" s="65"/>
      <c r="CN53" s="65"/>
      <c r="CO53" s="65"/>
      <c r="CP53" s="65"/>
      <c r="CQ53" s="65"/>
      <c r="CR53" s="65"/>
      <c r="CS53" s="65"/>
      <c r="CT53" s="65"/>
      <c r="CU53" s="65"/>
      <c r="CV53" s="65"/>
    </row>
    <row r="54" spans="26:100" ht="75" hidden="1" x14ac:dyDescent="0.25">
      <c r="Z54" s="4"/>
      <c r="AA54" s="28"/>
      <c r="AB54" s="28"/>
      <c r="AC54" s="24">
        <v>120</v>
      </c>
      <c r="AD54" s="38" t="s">
        <v>6166</v>
      </c>
      <c r="AE54" s="39" t="s">
        <v>5124</v>
      </c>
      <c r="AF54" s="88" t="s">
        <v>5368</v>
      </c>
      <c r="AG54" s="86">
        <v>41325</v>
      </c>
      <c r="AH54" s="91"/>
      <c r="AI54" s="28"/>
      <c r="AJ54" s="28"/>
      <c r="AK54" s="28" t="s">
        <v>80</v>
      </c>
      <c r="AL54" s="28"/>
      <c r="AM54" s="28"/>
      <c r="AN54" s="28"/>
      <c r="AO54" s="28"/>
      <c r="AP54" s="28"/>
      <c r="AQ54" s="28"/>
      <c r="AR54" s="28"/>
      <c r="AS54" s="28"/>
      <c r="AT54" s="28"/>
      <c r="AU54" s="28"/>
      <c r="AV54" s="28"/>
      <c r="AW54" s="28"/>
      <c r="AY54" s="40"/>
      <c r="BC54" s="28" t="s">
        <v>6111</v>
      </c>
      <c r="BD54" s="50"/>
      <c r="BH54" s="62" t="s">
        <v>5384</v>
      </c>
      <c r="BI54" s="64"/>
      <c r="BJ54" s="64"/>
      <c r="BK54" s="64"/>
      <c r="BL54" s="64"/>
      <c r="BM54" s="64"/>
      <c r="BN54" s="64"/>
      <c r="BO54" s="64"/>
      <c r="BP54" s="64"/>
      <c r="BQ54" s="64"/>
      <c r="BR54" s="64"/>
      <c r="BS54" s="64"/>
      <c r="BT54" s="64"/>
      <c r="BU54" s="64"/>
      <c r="BV54" s="64"/>
      <c r="BW54" s="64"/>
      <c r="BX54" s="64"/>
      <c r="BY54" s="64"/>
      <c r="BZ54" s="64"/>
      <c r="CA54" s="64"/>
      <c r="CB54" s="64"/>
      <c r="CC54" s="65"/>
      <c r="CD54" s="65"/>
      <c r="CE54" s="64" t="s">
        <v>5375</v>
      </c>
      <c r="CF54" s="65"/>
      <c r="CG54" s="65"/>
      <c r="CH54" s="65"/>
      <c r="CI54" s="65"/>
      <c r="CJ54" s="65"/>
      <c r="CK54" s="65"/>
      <c r="CL54" s="65"/>
      <c r="CM54" s="65"/>
      <c r="CN54" s="65"/>
      <c r="CO54" s="65"/>
      <c r="CP54" s="65"/>
      <c r="CQ54" s="65"/>
      <c r="CR54" s="65"/>
      <c r="CS54" s="65"/>
      <c r="CT54" s="65"/>
      <c r="CU54" s="65"/>
      <c r="CV54" s="65"/>
    </row>
    <row r="55" spans="26:100" ht="105" hidden="1" x14ac:dyDescent="0.25">
      <c r="Z55" s="4"/>
      <c r="AA55" s="28"/>
      <c r="AB55" s="28"/>
      <c r="AC55" s="24">
        <v>120</v>
      </c>
      <c r="AD55" s="38" t="s">
        <v>6167</v>
      </c>
      <c r="AE55" s="39" t="s">
        <v>5125</v>
      </c>
      <c r="AF55" s="88" t="s">
        <v>5369</v>
      </c>
      <c r="AG55" s="86">
        <v>41326</v>
      </c>
      <c r="AH55" s="91"/>
      <c r="AI55" s="28"/>
      <c r="AJ55" s="28"/>
      <c r="AK55" s="28" t="s">
        <v>81</v>
      </c>
      <c r="AL55" s="28"/>
      <c r="AM55" s="28"/>
      <c r="AN55" s="28"/>
      <c r="AO55" s="28"/>
      <c r="AP55" s="28"/>
      <c r="AQ55" s="28"/>
      <c r="AR55" s="28"/>
      <c r="AS55" s="28"/>
      <c r="AT55" s="28"/>
      <c r="AU55" s="28"/>
      <c r="AV55" s="28"/>
      <c r="AW55" s="28"/>
      <c r="AY55" s="40"/>
      <c r="BB55" s="1" t="s">
        <v>6112</v>
      </c>
      <c r="BC55" s="28" t="s">
        <v>6931</v>
      </c>
      <c r="BD55" s="50"/>
      <c r="BH55" s="62" t="s">
        <v>5385</v>
      </c>
      <c r="BI55" s="64"/>
      <c r="BJ55" s="64"/>
      <c r="BK55" s="64"/>
      <c r="BL55" s="64"/>
      <c r="BM55" s="64"/>
      <c r="BN55" s="64"/>
      <c r="BO55" s="64"/>
      <c r="BP55" s="64"/>
      <c r="BQ55" s="64"/>
      <c r="BR55" s="64"/>
      <c r="BS55" s="64"/>
      <c r="BT55" s="64"/>
      <c r="BU55" s="64"/>
      <c r="BV55" s="64"/>
      <c r="BW55" s="64"/>
      <c r="BX55" s="64"/>
      <c r="BY55" s="64"/>
      <c r="BZ55" s="64"/>
      <c r="CA55" s="64"/>
      <c r="CB55" s="64"/>
      <c r="CC55" s="65"/>
      <c r="CD55" s="65"/>
      <c r="CE55" s="64" t="s">
        <v>5376</v>
      </c>
      <c r="CF55" s="65"/>
      <c r="CG55" s="65"/>
      <c r="CH55" s="65"/>
      <c r="CI55" s="65"/>
      <c r="CJ55" s="65"/>
      <c r="CK55" s="65"/>
      <c r="CL55" s="65"/>
      <c r="CM55" s="65"/>
      <c r="CN55" s="65"/>
      <c r="CO55" s="65"/>
      <c r="CP55" s="65"/>
      <c r="CQ55" s="65"/>
      <c r="CR55" s="65"/>
      <c r="CS55" s="65"/>
      <c r="CT55" s="65"/>
      <c r="CU55" s="65"/>
      <c r="CV55" s="65"/>
    </row>
    <row r="56" spans="26:100" ht="75" hidden="1" x14ac:dyDescent="0.25">
      <c r="Z56" s="4"/>
      <c r="AA56" s="28"/>
      <c r="AB56" s="28"/>
      <c r="AC56" s="24">
        <v>120</v>
      </c>
      <c r="AD56" s="38" t="s">
        <v>6168</v>
      </c>
      <c r="AE56" s="39" t="s">
        <v>5126</v>
      </c>
      <c r="AF56" s="88" t="s">
        <v>5370</v>
      </c>
      <c r="AG56" s="86">
        <v>41327</v>
      </c>
      <c r="AH56" s="91"/>
      <c r="AI56" s="28"/>
      <c r="AJ56" s="28"/>
      <c r="AK56" s="28" t="s">
        <v>82</v>
      </c>
      <c r="AL56" s="28"/>
      <c r="AM56" s="28"/>
      <c r="AN56" s="28"/>
      <c r="AO56" s="28"/>
      <c r="AP56" s="28"/>
      <c r="AQ56" s="28"/>
      <c r="AR56" s="28"/>
      <c r="AS56" s="28"/>
      <c r="AT56" s="28"/>
      <c r="AU56" s="28"/>
      <c r="AV56" s="28"/>
      <c r="AW56" s="28"/>
      <c r="AY56" s="40"/>
      <c r="BC56" s="28" t="s">
        <v>6932</v>
      </c>
      <c r="BD56" s="50"/>
      <c r="BH56" s="62" t="s">
        <v>5386</v>
      </c>
      <c r="BI56" s="64"/>
      <c r="BJ56" s="64"/>
      <c r="BK56" s="64"/>
      <c r="BL56" s="64"/>
      <c r="BM56" s="64"/>
      <c r="BN56" s="64"/>
      <c r="BO56" s="64"/>
      <c r="BP56" s="64"/>
      <c r="BQ56" s="64"/>
      <c r="BR56" s="64"/>
      <c r="BS56" s="64"/>
      <c r="BT56" s="64"/>
      <c r="BU56" s="64"/>
      <c r="BV56" s="64"/>
      <c r="BW56" s="64"/>
      <c r="BX56" s="64"/>
      <c r="BY56" s="64"/>
      <c r="BZ56" s="64"/>
      <c r="CA56" s="64"/>
      <c r="CB56" s="64"/>
      <c r="CC56" s="65"/>
      <c r="CD56" s="65"/>
      <c r="CE56" s="64" t="s">
        <v>5609</v>
      </c>
      <c r="CF56" s="65"/>
      <c r="CG56" s="65"/>
      <c r="CH56" s="65"/>
      <c r="CI56" s="65"/>
      <c r="CJ56" s="65"/>
      <c r="CK56" s="65"/>
      <c r="CL56" s="65"/>
      <c r="CM56" s="65"/>
      <c r="CN56" s="65"/>
      <c r="CO56" s="65"/>
      <c r="CP56" s="65"/>
      <c r="CQ56" s="65"/>
      <c r="CR56" s="65"/>
      <c r="CS56" s="65"/>
      <c r="CT56" s="65"/>
      <c r="CU56" s="65"/>
      <c r="CV56" s="65"/>
    </row>
    <row r="57" spans="26:100" ht="60" hidden="1" x14ac:dyDescent="0.25">
      <c r="Z57" s="4"/>
      <c r="AA57" s="28"/>
      <c r="AB57" s="28"/>
      <c r="AC57" s="24">
        <v>120</v>
      </c>
      <c r="AD57" s="38" t="s">
        <v>6169</v>
      </c>
      <c r="AE57" s="39" t="s">
        <v>5127</v>
      </c>
      <c r="AF57" s="88" t="s">
        <v>5371</v>
      </c>
      <c r="AG57" s="86">
        <v>41328</v>
      </c>
      <c r="AH57" s="91"/>
      <c r="AI57" s="28"/>
      <c r="AJ57" s="28"/>
      <c r="AK57" s="28" t="s">
        <v>83</v>
      </c>
      <c r="AL57" s="28"/>
      <c r="AM57" s="28"/>
      <c r="AN57" s="28"/>
      <c r="AO57" s="28"/>
      <c r="AP57" s="28"/>
      <c r="AQ57" s="28"/>
      <c r="AR57" s="28"/>
      <c r="AS57" s="28"/>
      <c r="AT57" s="28"/>
      <c r="AU57" s="28"/>
      <c r="AV57" s="28"/>
      <c r="AW57" s="28"/>
      <c r="AY57" s="40"/>
      <c r="BC57" s="28" t="s">
        <v>6933</v>
      </c>
      <c r="BD57" s="50"/>
      <c r="BH57" s="62" t="s">
        <v>5387</v>
      </c>
      <c r="BI57" s="64"/>
      <c r="BJ57" s="64"/>
      <c r="BK57" s="64"/>
      <c r="BL57" s="64"/>
      <c r="BM57" s="64"/>
      <c r="BN57" s="64"/>
      <c r="BO57" s="64"/>
      <c r="BP57" s="64"/>
      <c r="BQ57" s="64"/>
      <c r="BR57" s="64"/>
      <c r="BS57" s="64"/>
      <c r="BT57" s="64"/>
      <c r="BU57" s="64"/>
      <c r="BV57" s="64"/>
      <c r="BW57" s="64"/>
      <c r="BX57" s="64"/>
      <c r="BY57" s="64"/>
      <c r="BZ57" s="64"/>
      <c r="CA57" s="64"/>
      <c r="CB57" s="64"/>
      <c r="CC57" s="65"/>
      <c r="CD57" s="65"/>
      <c r="CE57" s="64" t="s">
        <v>5378</v>
      </c>
      <c r="CF57" s="65"/>
      <c r="CG57" s="65"/>
      <c r="CH57" s="65"/>
      <c r="CI57" s="65"/>
      <c r="CJ57" s="65"/>
      <c r="CK57" s="65"/>
      <c r="CL57" s="65"/>
      <c r="CM57" s="65"/>
      <c r="CN57" s="65"/>
      <c r="CO57" s="65"/>
      <c r="CP57" s="65"/>
      <c r="CQ57" s="65"/>
      <c r="CR57" s="65"/>
      <c r="CS57" s="65"/>
      <c r="CT57" s="65"/>
      <c r="CU57" s="65"/>
      <c r="CV57" s="65"/>
    </row>
    <row r="58" spans="26:100" ht="30" hidden="1" x14ac:dyDescent="0.25">
      <c r="Z58" s="4"/>
      <c r="AA58" s="28"/>
      <c r="AB58" s="28"/>
      <c r="AC58" s="24">
        <v>120</v>
      </c>
      <c r="AD58" s="38" t="s">
        <v>6170</v>
      </c>
      <c r="AE58" s="39" t="s">
        <v>6015</v>
      </c>
      <c r="AF58" s="88" t="s">
        <v>5372</v>
      </c>
      <c r="AG58" s="86">
        <v>41329</v>
      </c>
      <c r="AH58" s="91"/>
      <c r="AI58" s="28"/>
      <c r="AJ58" s="28"/>
      <c r="AK58" s="28" t="s">
        <v>84</v>
      </c>
      <c r="AL58" s="28"/>
      <c r="AM58" s="28"/>
      <c r="AN58" s="28"/>
      <c r="AO58" s="28"/>
      <c r="AP58" s="28"/>
      <c r="AQ58" s="28"/>
      <c r="AR58" s="28"/>
      <c r="AS58" s="28"/>
      <c r="AT58" s="28"/>
      <c r="AU58" s="28"/>
      <c r="AV58" s="28"/>
      <c r="AW58" s="28"/>
      <c r="AY58" s="40"/>
      <c r="BD58" s="50"/>
      <c r="BH58" s="62" t="s">
        <v>5388</v>
      </c>
      <c r="BI58" s="64"/>
      <c r="BJ58" s="64"/>
      <c r="BK58" s="64"/>
      <c r="BL58" s="64"/>
      <c r="BM58" s="64"/>
      <c r="BN58" s="64"/>
      <c r="BO58" s="64"/>
      <c r="BP58" s="64"/>
      <c r="BQ58" s="64"/>
      <c r="BR58" s="64"/>
      <c r="BS58" s="64"/>
      <c r="BT58" s="64"/>
      <c r="BU58" s="64"/>
      <c r="BV58" s="64"/>
      <c r="BW58" s="64"/>
      <c r="BX58" s="64"/>
      <c r="BY58" s="64"/>
      <c r="BZ58" s="64"/>
      <c r="CA58" s="64"/>
      <c r="CB58" s="64"/>
      <c r="CC58" s="65"/>
      <c r="CD58" s="65"/>
      <c r="CE58" s="64" t="s">
        <v>5379</v>
      </c>
      <c r="CF58" s="65"/>
      <c r="CG58" s="65"/>
      <c r="CH58" s="65"/>
      <c r="CI58" s="65"/>
      <c r="CJ58" s="65"/>
      <c r="CK58" s="65"/>
      <c r="CL58" s="65"/>
      <c r="CM58" s="65"/>
      <c r="CN58" s="65"/>
      <c r="CO58" s="65"/>
      <c r="CP58" s="65"/>
      <c r="CQ58" s="65"/>
      <c r="CR58" s="65"/>
      <c r="CS58" s="65"/>
      <c r="CT58" s="65"/>
      <c r="CU58" s="65"/>
      <c r="CV58" s="65"/>
    </row>
    <row r="59" spans="26:100" ht="45" hidden="1" x14ac:dyDescent="0.25">
      <c r="Z59" s="4"/>
      <c r="AA59" s="28"/>
      <c r="AB59" s="28"/>
      <c r="AC59" s="24">
        <v>120</v>
      </c>
      <c r="AD59" s="38" t="s">
        <v>6171</v>
      </c>
      <c r="AE59" s="39" t="s">
        <v>6016</v>
      </c>
      <c r="AF59" s="88" t="s">
        <v>5326</v>
      </c>
      <c r="AG59" s="86">
        <v>41330</v>
      </c>
      <c r="AH59" s="91"/>
      <c r="AI59" s="28"/>
      <c r="AJ59" s="28"/>
      <c r="AK59" s="28" t="s">
        <v>85</v>
      </c>
      <c r="AL59" s="28"/>
      <c r="AM59" s="28"/>
      <c r="AN59" s="28"/>
      <c r="AO59" s="28"/>
      <c r="AP59" s="28"/>
      <c r="AQ59" s="28"/>
      <c r="AR59" s="28"/>
      <c r="AS59" s="28"/>
      <c r="AT59" s="28"/>
      <c r="AU59" s="28"/>
      <c r="AV59" s="28"/>
      <c r="AW59" s="28"/>
      <c r="AY59" s="40"/>
      <c r="BD59" s="50"/>
      <c r="BH59" s="62" t="s">
        <v>5389</v>
      </c>
      <c r="BI59" s="64"/>
      <c r="BJ59" s="64"/>
      <c r="BK59" s="64"/>
      <c r="BL59" s="64"/>
      <c r="BM59" s="64"/>
      <c r="BN59" s="64"/>
      <c r="BO59" s="64"/>
      <c r="BP59" s="64"/>
      <c r="BQ59" s="64"/>
      <c r="BR59" s="64"/>
      <c r="BS59" s="64"/>
      <c r="BT59" s="64"/>
      <c r="BU59" s="64"/>
      <c r="BV59" s="64"/>
      <c r="BW59" s="64"/>
      <c r="BX59" s="64"/>
      <c r="BY59" s="64"/>
      <c r="BZ59" s="64"/>
      <c r="CA59" s="64"/>
      <c r="CB59" s="64"/>
      <c r="CC59" s="65"/>
      <c r="CD59" s="65"/>
      <c r="CE59" s="64" t="s">
        <v>5380</v>
      </c>
      <c r="CF59" s="65"/>
      <c r="CG59" s="65"/>
      <c r="CH59" s="65"/>
      <c r="CI59" s="65"/>
      <c r="CJ59" s="65"/>
      <c r="CK59" s="65"/>
      <c r="CL59" s="65"/>
      <c r="CM59" s="65"/>
      <c r="CN59" s="65"/>
      <c r="CO59" s="65"/>
      <c r="CP59" s="65"/>
      <c r="CQ59" s="65"/>
      <c r="CR59" s="65"/>
      <c r="CS59" s="65"/>
      <c r="CT59" s="65"/>
      <c r="CU59" s="65"/>
      <c r="CV59" s="65"/>
    </row>
    <row r="60" spans="26:100" ht="45" hidden="1" x14ac:dyDescent="0.25">
      <c r="Z60" s="4"/>
      <c r="AA60" s="28"/>
      <c r="AB60" s="28"/>
      <c r="AC60" s="24">
        <v>120</v>
      </c>
      <c r="AD60" s="38" t="s">
        <v>6172</v>
      </c>
      <c r="AE60" s="39" t="s">
        <v>5128</v>
      </c>
      <c r="AF60" s="88" t="s">
        <v>5327</v>
      </c>
      <c r="AG60" s="86">
        <v>41331</v>
      </c>
      <c r="AH60" s="91"/>
      <c r="AI60" s="28"/>
      <c r="AJ60" s="28"/>
      <c r="AK60" s="28" t="s">
        <v>86</v>
      </c>
      <c r="AL60" s="28"/>
      <c r="AM60" s="28"/>
      <c r="AN60" s="28"/>
      <c r="AO60" s="28"/>
      <c r="AP60" s="28"/>
      <c r="AQ60" s="28"/>
      <c r="AR60" s="28"/>
      <c r="AS60" s="28"/>
      <c r="AT60" s="28"/>
      <c r="AU60" s="28"/>
      <c r="AV60" s="28"/>
      <c r="AW60" s="28"/>
      <c r="AY60" s="40"/>
      <c r="BD60" s="50"/>
      <c r="BH60" s="62" t="s">
        <v>5390</v>
      </c>
      <c r="BI60" s="64"/>
      <c r="BJ60" s="64"/>
      <c r="BK60" s="64"/>
      <c r="BL60" s="64"/>
      <c r="BM60" s="64"/>
      <c r="BN60" s="64"/>
      <c r="BO60" s="64"/>
      <c r="BP60" s="64"/>
      <c r="BQ60" s="64"/>
      <c r="BR60" s="64"/>
      <c r="BS60" s="64"/>
      <c r="BT60" s="64"/>
      <c r="BU60" s="64"/>
      <c r="BV60" s="64"/>
      <c r="BW60" s="64"/>
      <c r="BX60" s="64"/>
      <c r="BY60" s="64"/>
      <c r="BZ60" s="64"/>
      <c r="CA60" s="64"/>
      <c r="CB60" s="64"/>
      <c r="CC60" s="65"/>
      <c r="CD60" s="65"/>
      <c r="CE60" s="64" t="s">
        <v>5381</v>
      </c>
      <c r="CF60" s="65"/>
      <c r="CG60" s="65"/>
      <c r="CH60" s="65"/>
      <c r="CI60" s="65"/>
      <c r="CJ60" s="65"/>
      <c r="CK60" s="65"/>
      <c r="CL60" s="65"/>
      <c r="CM60" s="65"/>
      <c r="CN60" s="65"/>
      <c r="CO60" s="65"/>
      <c r="CP60" s="65"/>
      <c r="CQ60" s="65"/>
      <c r="CR60" s="65"/>
      <c r="CS60" s="65"/>
      <c r="CT60" s="65"/>
      <c r="CU60" s="65"/>
      <c r="CV60" s="65"/>
    </row>
    <row r="61" spans="26:100" ht="60" hidden="1" x14ac:dyDescent="0.25">
      <c r="Z61" s="4"/>
      <c r="AA61" s="28"/>
      <c r="AB61" s="28"/>
      <c r="AC61" s="24">
        <v>120</v>
      </c>
      <c r="AD61" s="38" t="s">
        <v>6173</v>
      </c>
      <c r="AE61" s="39" t="s">
        <v>5129</v>
      </c>
      <c r="AF61" s="88" t="s">
        <v>5328</v>
      </c>
      <c r="AG61" s="86">
        <v>41332</v>
      </c>
      <c r="AH61" s="91"/>
      <c r="AI61" s="28"/>
      <c r="AJ61" s="28"/>
      <c r="AK61" s="28" t="s">
        <v>87</v>
      </c>
      <c r="AL61" s="28"/>
      <c r="AM61" s="28"/>
      <c r="AN61" s="28"/>
      <c r="AO61" s="28"/>
      <c r="AP61" s="28"/>
      <c r="AQ61" s="28"/>
      <c r="AR61" s="28"/>
      <c r="AS61" s="28"/>
      <c r="AT61" s="28"/>
      <c r="AU61" s="28"/>
      <c r="AV61" s="28"/>
      <c r="AW61" s="28"/>
      <c r="AY61" s="40"/>
      <c r="BD61" s="50"/>
      <c r="BH61" s="62" t="s">
        <v>5391</v>
      </c>
      <c r="BI61" s="64"/>
      <c r="BJ61" s="64"/>
      <c r="BK61" s="64"/>
      <c r="BL61" s="64"/>
      <c r="BM61" s="64"/>
      <c r="BN61" s="64"/>
      <c r="BO61" s="64"/>
      <c r="BP61" s="64"/>
      <c r="BQ61" s="64"/>
      <c r="BR61" s="64"/>
      <c r="BS61" s="64"/>
      <c r="BT61" s="64"/>
      <c r="BU61" s="64"/>
      <c r="BV61" s="64"/>
      <c r="BW61" s="64"/>
      <c r="BX61" s="64"/>
      <c r="BY61" s="64"/>
      <c r="BZ61" s="64"/>
      <c r="CA61" s="64"/>
      <c r="CB61" s="64"/>
      <c r="CC61" s="65"/>
      <c r="CD61" s="65"/>
      <c r="CE61" s="64" t="s">
        <v>5382</v>
      </c>
      <c r="CF61" s="65"/>
      <c r="CG61" s="65"/>
      <c r="CH61" s="65"/>
      <c r="CI61" s="65"/>
      <c r="CJ61" s="65"/>
      <c r="CK61" s="65"/>
      <c r="CL61" s="65"/>
      <c r="CM61" s="65"/>
      <c r="CN61" s="65"/>
      <c r="CO61" s="65"/>
      <c r="CP61" s="65"/>
      <c r="CQ61" s="65"/>
      <c r="CR61" s="65"/>
      <c r="CS61" s="65"/>
      <c r="CT61" s="65"/>
      <c r="CU61" s="65"/>
      <c r="CV61" s="65"/>
    </row>
    <row r="62" spans="26:100" ht="30" hidden="1" x14ac:dyDescent="0.25">
      <c r="Z62" s="4"/>
      <c r="AA62" s="28"/>
      <c r="AB62" s="28"/>
      <c r="AC62" s="24">
        <v>120</v>
      </c>
      <c r="AD62" s="38" t="s">
        <v>6174</v>
      </c>
      <c r="AE62" s="39" t="s">
        <v>5130</v>
      </c>
      <c r="AF62" s="88" t="s">
        <v>5373</v>
      </c>
      <c r="AG62" s="86">
        <v>41333</v>
      </c>
      <c r="AH62" s="91"/>
      <c r="AI62" s="28"/>
      <c r="AJ62" s="28"/>
      <c r="AK62" s="28" t="s">
        <v>88</v>
      </c>
      <c r="AL62" s="28"/>
      <c r="AM62" s="28"/>
      <c r="AN62" s="28"/>
      <c r="AO62" s="28"/>
      <c r="AP62" s="28"/>
      <c r="AQ62" s="28"/>
      <c r="AR62" s="28"/>
      <c r="AS62" s="28"/>
      <c r="AT62" s="28"/>
      <c r="AU62" s="28"/>
      <c r="AV62" s="28"/>
      <c r="AW62" s="28"/>
      <c r="AY62" s="40"/>
      <c r="BD62" s="50"/>
      <c r="BH62" s="62" t="s">
        <v>5392</v>
      </c>
      <c r="BI62" s="64"/>
      <c r="BJ62" s="64"/>
      <c r="BK62" s="64"/>
      <c r="BL62" s="64"/>
      <c r="BM62" s="64"/>
      <c r="BN62" s="64"/>
      <c r="BO62" s="64"/>
      <c r="BP62" s="64"/>
      <c r="BQ62" s="64"/>
      <c r="BR62" s="64"/>
      <c r="BS62" s="64"/>
      <c r="BT62" s="64"/>
      <c r="BU62" s="64"/>
      <c r="BV62" s="64"/>
      <c r="BW62" s="64"/>
      <c r="BX62" s="64"/>
      <c r="BY62" s="64"/>
      <c r="BZ62" s="64"/>
      <c r="CA62" s="64"/>
      <c r="CB62" s="64"/>
      <c r="CC62" s="65"/>
      <c r="CD62" s="65"/>
      <c r="CE62" s="64" t="s">
        <v>5613</v>
      </c>
      <c r="CF62" s="65"/>
      <c r="CG62" s="65"/>
      <c r="CH62" s="65"/>
      <c r="CI62" s="65"/>
      <c r="CJ62" s="65"/>
      <c r="CK62" s="65"/>
      <c r="CL62" s="65"/>
      <c r="CM62" s="65"/>
      <c r="CN62" s="65"/>
      <c r="CO62" s="65"/>
      <c r="CP62" s="65"/>
      <c r="CQ62" s="65"/>
      <c r="CR62" s="65"/>
      <c r="CS62" s="65"/>
      <c r="CT62" s="65"/>
      <c r="CU62" s="65"/>
      <c r="CV62" s="65"/>
    </row>
    <row r="63" spans="26:100" ht="60" hidden="1" x14ac:dyDescent="0.25">
      <c r="Z63" s="4"/>
      <c r="AA63" s="28"/>
      <c r="AB63" s="28"/>
      <c r="AC63" s="24">
        <v>120</v>
      </c>
      <c r="AD63" s="38" t="s">
        <v>6175</v>
      </c>
      <c r="AE63" s="39" t="s">
        <v>5131</v>
      </c>
      <c r="AF63" s="88" t="s">
        <v>5374</v>
      </c>
      <c r="AG63" s="86">
        <v>41334</v>
      </c>
      <c r="AH63" s="91"/>
      <c r="AI63" s="28"/>
      <c r="AJ63" s="28"/>
      <c r="AK63" s="28" t="s">
        <v>89</v>
      </c>
      <c r="AL63" s="28"/>
      <c r="AM63" s="28"/>
      <c r="AN63" s="28"/>
      <c r="AO63" s="28"/>
      <c r="AP63" s="28"/>
      <c r="AQ63" s="28"/>
      <c r="AR63" s="28"/>
      <c r="AS63" s="28"/>
      <c r="AT63" s="28"/>
      <c r="AU63" s="28"/>
      <c r="AV63" s="28"/>
      <c r="AW63" s="28"/>
      <c r="AY63" s="40"/>
      <c r="BD63" s="50"/>
      <c r="BH63" s="62" t="s">
        <v>5393</v>
      </c>
      <c r="BI63" s="64"/>
      <c r="BJ63" s="64"/>
      <c r="BK63" s="64"/>
      <c r="BL63" s="64"/>
      <c r="BM63" s="64"/>
      <c r="BN63" s="64"/>
      <c r="BO63" s="64"/>
      <c r="BP63" s="64"/>
      <c r="BQ63" s="64"/>
      <c r="BR63" s="64"/>
      <c r="BS63" s="64"/>
      <c r="BT63" s="64"/>
      <c r="BU63" s="64"/>
      <c r="BV63" s="64"/>
      <c r="BW63" s="64"/>
      <c r="BX63" s="64"/>
      <c r="BY63" s="64"/>
      <c r="BZ63" s="64"/>
      <c r="CA63" s="64"/>
      <c r="CB63" s="64"/>
      <c r="CC63" s="65"/>
      <c r="CD63" s="65"/>
      <c r="CE63" s="64" t="s">
        <v>5615</v>
      </c>
      <c r="CF63" s="65"/>
      <c r="CG63" s="65"/>
      <c r="CH63" s="65"/>
      <c r="CI63" s="65"/>
      <c r="CJ63" s="65"/>
      <c r="CK63" s="65"/>
      <c r="CL63" s="65"/>
      <c r="CM63" s="65"/>
      <c r="CN63" s="65"/>
      <c r="CO63" s="65"/>
      <c r="CP63" s="65"/>
      <c r="CQ63" s="65"/>
      <c r="CR63" s="65"/>
      <c r="CS63" s="65"/>
      <c r="CT63" s="65"/>
      <c r="CU63" s="65"/>
      <c r="CV63" s="65"/>
    </row>
    <row r="64" spans="26:100" ht="45" hidden="1" x14ac:dyDescent="0.25">
      <c r="Z64" s="4"/>
      <c r="AA64" s="28"/>
      <c r="AB64" s="28"/>
      <c r="AC64" s="24">
        <v>120</v>
      </c>
      <c r="AD64" s="38" t="s">
        <v>6176</v>
      </c>
      <c r="AE64" s="39" t="s">
        <v>5132</v>
      </c>
      <c r="AF64" s="88" t="s">
        <v>5332</v>
      </c>
      <c r="AG64" s="86">
        <v>41335</v>
      </c>
      <c r="AH64" s="91"/>
      <c r="AI64" s="28"/>
      <c r="AJ64" s="28"/>
      <c r="AK64" s="28" t="s">
        <v>90</v>
      </c>
      <c r="AL64" s="28"/>
      <c r="AM64" s="28"/>
      <c r="AN64" s="28"/>
      <c r="AO64" s="28"/>
      <c r="AP64" s="28"/>
      <c r="AQ64" s="28"/>
      <c r="AR64" s="28"/>
      <c r="AS64" s="28"/>
      <c r="AT64" s="28"/>
      <c r="AU64" s="28"/>
      <c r="AV64" s="28"/>
      <c r="AW64" s="28"/>
      <c r="AY64" s="40"/>
      <c r="BD64" s="50"/>
      <c r="BH64" s="62" t="s">
        <v>5394</v>
      </c>
      <c r="BI64" s="64"/>
      <c r="BJ64" s="64"/>
      <c r="BK64" s="64"/>
      <c r="BL64" s="64"/>
      <c r="BM64" s="64"/>
      <c r="BN64" s="64"/>
      <c r="BO64" s="64"/>
      <c r="BP64" s="64"/>
      <c r="BQ64" s="64"/>
      <c r="BR64" s="64"/>
      <c r="BS64" s="64"/>
      <c r="BT64" s="64"/>
      <c r="BU64" s="64"/>
      <c r="BV64" s="64"/>
      <c r="BW64" s="64"/>
      <c r="BX64" s="64"/>
      <c r="BY64" s="64"/>
      <c r="BZ64" s="64"/>
      <c r="CA64" s="64"/>
      <c r="CB64" s="64"/>
      <c r="CC64" s="65"/>
      <c r="CD64" s="65"/>
      <c r="CE64" s="64" t="s">
        <v>5617</v>
      </c>
      <c r="CF64" s="65"/>
      <c r="CG64" s="65"/>
      <c r="CH64" s="65"/>
      <c r="CI64" s="65"/>
      <c r="CJ64" s="65"/>
      <c r="CK64" s="65"/>
      <c r="CL64" s="65"/>
      <c r="CM64" s="65"/>
      <c r="CN64" s="65"/>
      <c r="CO64" s="65"/>
      <c r="CP64" s="65"/>
      <c r="CQ64" s="65"/>
      <c r="CR64" s="65"/>
      <c r="CS64" s="65"/>
      <c r="CT64" s="65"/>
      <c r="CU64" s="65"/>
      <c r="CV64" s="65"/>
    </row>
    <row r="65" spans="26:100" ht="30" hidden="1" x14ac:dyDescent="0.25">
      <c r="Z65" s="4"/>
      <c r="AA65" s="28"/>
      <c r="AB65" s="28"/>
      <c r="AC65" s="24">
        <v>120</v>
      </c>
      <c r="AD65" s="38" t="s">
        <v>6177</v>
      </c>
      <c r="AE65" s="39" t="s">
        <v>5133</v>
      </c>
      <c r="AF65" s="88" t="s">
        <v>5375</v>
      </c>
      <c r="AG65" s="86">
        <v>41336</v>
      </c>
      <c r="AH65" s="91"/>
      <c r="AI65" s="28"/>
      <c r="AJ65" s="28"/>
      <c r="AK65" s="28" t="s">
        <v>91</v>
      </c>
      <c r="AL65" s="28"/>
      <c r="AM65" s="28"/>
      <c r="AN65" s="28"/>
      <c r="AO65" s="28"/>
      <c r="AP65" s="28"/>
      <c r="AQ65" s="28"/>
      <c r="AR65" s="28"/>
      <c r="AS65" s="28"/>
      <c r="AT65" s="28"/>
      <c r="AU65" s="28"/>
      <c r="AV65" s="28"/>
      <c r="AW65" s="28"/>
      <c r="AY65" s="40"/>
      <c r="BD65" s="50"/>
      <c r="BH65" s="62" t="s">
        <v>5395</v>
      </c>
      <c r="BI65" s="64"/>
      <c r="BJ65" s="64"/>
      <c r="BK65" s="64"/>
      <c r="BL65" s="64"/>
      <c r="BM65" s="64"/>
      <c r="BN65" s="64"/>
      <c r="BO65" s="64"/>
      <c r="BP65" s="64"/>
      <c r="BQ65" s="64"/>
      <c r="BR65" s="64"/>
      <c r="BS65" s="64"/>
      <c r="BT65" s="64"/>
      <c r="BU65" s="64"/>
      <c r="BV65" s="64"/>
      <c r="BW65" s="64"/>
      <c r="BX65" s="64"/>
      <c r="BY65" s="64"/>
      <c r="BZ65" s="64"/>
      <c r="CA65" s="64"/>
      <c r="CB65" s="64"/>
      <c r="CC65" s="65"/>
      <c r="CD65" s="65"/>
      <c r="CE65" s="64" t="s">
        <v>5386</v>
      </c>
      <c r="CF65" s="65"/>
      <c r="CG65" s="65"/>
      <c r="CH65" s="65"/>
      <c r="CI65" s="65"/>
      <c r="CJ65" s="65"/>
      <c r="CK65" s="65"/>
      <c r="CL65" s="65"/>
      <c r="CM65" s="65"/>
      <c r="CN65" s="65"/>
      <c r="CO65" s="65"/>
      <c r="CP65" s="65"/>
      <c r="CQ65" s="65"/>
      <c r="CR65" s="65"/>
      <c r="CS65" s="65"/>
      <c r="CT65" s="65"/>
      <c r="CU65" s="65"/>
      <c r="CV65" s="65"/>
    </row>
    <row r="66" spans="26:100" ht="60" hidden="1" x14ac:dyDescent="0.25">
      <c r="Z66" s="4"/>
      <c r="AA66" s="28"/>
      <c r="AB66" s="28"/>
      <c r="AC66" s="24">
        <v>120</v>
      </c>
      <c r="AD66" s="38" t="s">
        <v>6178</v>
      </c>
      <c r="AE66" s="39" t="s">
        <v>5134</v>
      </c>
      <c r="AF66" s="88" t="s">
        <v>5376</v>
      </c>
      <c r="AG66" s="86">
        <v>41337</v>
      </c>
      <c r="AH66" s="91"/>
      <c r="AI66" s="28"/>
      <c r="AJ66" s="28"/>
      <c r="AK66" s="28" t="s">
        <v>92</v>
      </c>
      <c r="AL66" s="28"/>
      <c r="AM66" s="28"/>
      <c r="AN66" s="28"/>
      <c r="AO66" s="28"/>
      <c r="AP66" s="28"/>
      <c r="AQ66" s="28"/>
      <c r="AR66" s="28"/>
      <c r="AS66" s="28"/>
      <c r="AT66" s="28"/>
      <c r="AU66" s="28"/>
      <c r="AV66" s="28"/>
      <c r="AW66" s="28"/>
      <c r="AY66" s="40"/>
      <c r="BD66" s="50"/>
      <c r="BH66" s="62" t="s">
        <v>5396</v>
      </c>
      <c r="BI66" s="64"/>
      <c r="BJ66" s="64"/>
      <c r="BK66" s="64"/>
      <c r="BL66" s="64"/>
      <c r="BM66" s="64"/>
      <c r="BN66" s="64"/>
      <c r="BO66" s="64"/>
      <c r="BP66" s="64"/>
      <c r="BQ66" s="64"/>
      <c r="BR66" s="64"/>
      <c r="BS66" s="64"/>
      <c r="BT66" s="64"/>
      <c r="BU66" s="64"/>
      <c r="BV66" s="64"/>
      <c r="BW66" s="64"/>
      <c r="BX66" s="64"/>
      <c r="BY66" s="64"/>
      <c r="BZ66" s="64"/>
      <c r="CA66" s="64"/>
      <c r="CB66" s="64"/>
      <c r="CC66" s="65"/>
      <c r="CD66" s="65"/>
      <c r="CE66" s="64" t="s">
        <v>5387</v>
      </c>
      <c r="CF66" s="65"/>
      <c r="CG66" s="65"/>
      <c r="CH66" s="65"/>
      <c r="CI66" s="65"/>
      <c r="CJ66" s="65"/>
      <c r="CK66" s="65"/>
      <c r="CL66" s="65"/>
      <c r="CM66" s="65"/>
      <c r="CN66" s="65"/>
      <c r="CO66" s="65"/>
      <c r="CP66" s="65"/>
      <c r="CQ66" s="65"/>
      <c r="CR66" s="65"/>
      <c r="CS66" s="65"/>
      <c r="CT66" s="65"/>
      <c r="CU66" s="65"/>
      <c r="CV66" s="65"/>
    </row>
    <row r="67" spans="26:100" ht="30" hidden="1" x14ac:dyDescent="0.25">
      <c r="Z67" s="4"/>
      <c r="AA67" s="28"/>
      <c r="AB67" s="28"/>
      <c r="AC67" s="24">
        <v>120</v>
      </c>
      <c r="AD67" s="38" t="s">
        <v>6179</v>
      </c>
      <c r="AE67" s="39" t="s">
        <v>5135</v>
      </c>
      <c r="AF67" s="88" t="s">
        <v>5377</v>
      </c>
      <c r="AG67" s="86">
        <v>41338</v>
      </c>
      <c r="AH67" s="91"/>
      <c r="AI67" s="28"/>
      <c r="AJ67" s="28"/>
      <c r="AK67" s="28" t="s">
        <v>93</v>
      </c>
      <c r="AL67" s="28"/>
      <c r="AM67" s="28"/>
      <c r="AN67" s="28"/>
      <c r="AO67" s="28"/>
      <c r="AP67" s="28"/>
      <c r="AQ67" s="28"/>
      <c r="AR67" s="28"/>
      <c r="AS67" s="28"/>
      <c r="AT67" s="28"/>
      <c r="AU67" s="28"/>
      <c r="AV67" s="28"/>
      <c r="AW67" s="28"/>
      <c r="AY67" s="40"/>
      <c r="BD67" s="50"/>
      <c r="BH67" s="62" t="s">
        <v>5397</v>
      </c>
      <c r="BI67" s="64"/>
      <c r="BJ67" s="64"/>
      <c r="BK67" s="64"/>
      <c r="BL67" s="64"/>
      <c r="BM67" s="64"/>
      <c r="BN67" s="64"/>
      <c r="BO67" s="64"/>
      <c r="BP67" s="64"/>
      <c r="BQ67" s="64"/>
      <c r="BR67" s="64"/>
      <c r="BS67" s="64"/>
      <c r="BT67" s="64"/>
      <c r="BU67" s="64"/>
      <c r="BV67" s="64"/>
      <c r="BW67" s="64"/>
      <c r="BX67" s="64"/>
      <c r="BY67" s="64"/>
      <c r="BZ67" s="64"/>
      <c r="CA67" s="64"/>
      <c r="CB67" s="64"/>
      <c r="CC67" s="65"/>
      <c r="CD67" s="65"/>
      <c r="CE67" s="64" t="s">
        <v>5388</v>
      </c>
      <c r="CF67" s="65"/>
      <c r="CG67" s="65"/>
      <c r="CH67" s="65"/>
      <c r="CI67" s="65"/>
      <c r="CJ67" s="65"/>
      <c r="CK67" s="65"/>
      <c r="CL67" s="65"/>
      <c r="CM67" s="65"/>
      <c r="CN67" s="65"/>
      <c r="CO67" s="65"/>
      <c r="CP67" s="65"/>
      <c r="CQ67" s="65"/>
      <c r="CR67" s="65"/>
      <c r="CS67" s="65"/>
      <c r="CT67" s="65"/>
      <c r="CU67" s="65"/>
      <c r="CV67" s="65"/>
    </row>
    <row r="68" spans="26:100" ht="60" hidden="1" x14ac:dyDescent="0.25">
      <c r="Z68" s="4"/>
      <c r="AA68" s="28"/>
      <c r="AB68" s="28"/>
      <c r="AC68" s="24">
        <v>120</v>
      </c>
      <c r="AD68" s="38" t="s">
        <v>6180</v>
      </c>
      <c r="AE68" s="39" t="s">
        <v>5136</v>
      </c>
      <c r="AF68" s="88" t="s">
        <v>5378</v>
      </c>
      <c r="AG68" s="86">
        <v>41339</v>
      </c>
      <c r="AH68" s="91"/>
      <c r="AI68" s="28"/>
      <c r="AJ68" s="28"/>
      <c r="AK68" s="28" t="s">
        <v>94</v>
      </c>
      <c r="AL68" s="28"/>
      <c r="AM68" s="28"/>
      <c r="AN68" s="28"/>
      <c r="AO68" s="28"/>
      <c r="AP68" s="28"/>
      <c r="AQ68" s="28"/>
      <c r="AR68" s="28"/>
      <c r="AS68" s="28"/>
      <c r="AT68" s="28"/>
      <c r="AU68" s="28"/>
      <c r="AV68" s="28"/>
      <c r="AW68" s="28"/>
      <c r="AY68" s="40"/>
      <c r="BD68" s="50"/>
      <c r="BH68" s="62" t="s">
        <v>5398</v>
      </c>
      <c r="BI68" s="64"/>
      <c r="BJ68" s="64"/>
      <c r="BK68" s="64"/>
      <c r="BL68" s="64"/>
      <c r="BM68" s="64"/>
      <c r="BN68" s="64"/>
      <c r="BO68" s="64"/>
      <c r="BP68" s="64"/>
      <c r="BQ68" s="64"/>
      <c r="BR68" s="64"/>
      <c r="BS68" s="64"/>
      <c r="BT68" s="64"/>
      <c r="BU68" s="64"/>
      <c r="BV68" s="64"/>
      <c r="BW68" s="64"/>
      <c r="BX68" s="64"/>
      <c r="BY68" s="64"/>
      <c r="BZ68" s="64"/>
      <c r="CA68" s="64"/>
      <c r="CB68" s="64"/>
      <c r="CC68" s="65"/>
      <c r="CD68" s="65"/>
      <c r="CE68" s="64" t="s">
        <v>5389</v>
      </c>
      <c r="CF68" s="65"/>
      <c r="CG68" s="65"/>
      <c r="CH68" s="65"/>
      <c r="CI68" s="65"/>
      <c r="CJ68" s="65"/>
      <c r="CK68" s="65"/>
      <c r="CL68" s="65"/>
      <c r="CM68" s="65"/>
      <c r="CN68" s="65"/>
      <c r="CO68" s="65"/>
      <c r="CP68" s="65"/>
      <c r="CQ68" s="65"/>
      <c r="CR68" s="65"/>
      <c r="CS68" s="65"/>
      <c r="CT68" s="65"/>
      <c r="CU68" s="65"/>
      <c r="CV68" s="65"/>
    </row>
    <row r="69" spans="26:100" ht="45" hidden="1" x14ac:dyDescent="0.25">
      <c r="Z69" s="4"/>
      <c r="AA69" s="28"/>
      <c r="AB69" s="28"/>
      <c r="AC69" s="24">
        <v>120</v>
      </c>
      <c r="AD69" s="38" t="s">
        <v>6181</v>
      </c>
      <c r="AE69" s="39" t="s">
        <v>6017</v>
      </c>
      <c r="AF69" s="88" t="s">
        <v>5379</v>
      </c>
      <c r="AG69" s="86">
        <v>41340</v>
      </c>
      <c r="AH69" s="91"/>
      <c r="AI69" s="28"/>
      <c r="AJ69" s="28"/>
      <c r="AK69" s="28" t="s">
        <v>95</v>
      </c>
      <c r="AL69" s="28"/>
      <c r="AM69" s="28"/>
      <c r="AN69" s="28"/>
      <c r="AO69" s="28"/>
      <c r="AP69" s="28"/>
      <c r="AQ69" s="28"/>
      <c r="AR69" s="28"/>
      <c r="AS69" s="28"/>
      <c r="AT69" s="28"/>
      <c r="AU69" s="28"/>
      <c r="AV69" s="28"/>
      <c r="AW69" s="28"/>
      <c r="AY69" s="40"/>
      <c r="BD69" s="50"/>
      <c r="BH69" s="62" t="s">
        <v>5399</v>
      </c>
      <c r="BI69" s="64"/>
      <c r="BJ69" s="64"/>
      <c r="BK69" s="64"/>
      <c r="BL69" s="64"/>
      <c r="BM69" s="64"/>
      <c r="BN69" s="64"/>
      <c r="BO69" s="64"/>
      <c r="BP69" s="64"/>
      <c r="BQ69" s="64"/>
      <c r="BR69" s="64"/>
      <c r="BS69" s="64"/>
      <c r="BT69" s="64"/>
      <c r="BU69" s="64"/>
      <c r="BV69" s="64"/>
      <c r="BW69" s="64"/>
      <c r="BX69" s="64"/>
      <c r="BY69" s="64"/>
      <c r="BZ69" s="64"/>
      <c r="CA69" s="64"/>
      <c r="CB69" s="64"/>
      <c r="CC69" s="65"/>
      <c r="CD69" s="65"/>
      <c r="CE69" s="64" t="s">
        <v>5620</v>
      </c>
      <c r="CF69" s="65"/>
      <c r="CG69" s="65"/>
      <c r="CH69" s="65"/>
      <c r="CI69" s="65"/>
      <c r="CJ69" s="65"/>
      <c r="CK69" s="65"/>
      <c r="CL69" s="65"/>
      <c r="CM69" s="65"/>
      <c r="CN69" s="65"/>
      <c r="CO69" s="65"/>
      <c r="CP69" s="65"/>
      <c r="CQ69" s="65"/>
      <c r="CR69" s="65"/>
      <c r="CS69" s="65"/>
      <c r="CT69" s="65"/>
      <c r="CU69" s="65"/>
      <c r="CV69" s="65"/>
    </row>
    <row r="70" spans="26:100" ht="75" hidden="1" x14ac:dyDescent="0.25">
      <c r="Z70" s="4"/>
      <c r="AA70" s="28"/>
      <c r="AB70" s="28"/>
      <c r="AC70" s="24">
        <v>120</v>
      </c>
      <c r="AD70" s="38" t="s">
        <v>6182</v>
      </c>
      <c r="AE70" s="39" t="s">
        <v>5137</v>
      </c>
      <c r="AF70" s="88" t="s">
        <v>5380</v>
      </c>
      <c r="AG70" s="86">
        <v>41341</v>
      </c>
      <c r="AH70" s="91"/>
      <c r="AI70" s="28"/>
      <c r="AJ70" s="28"/>
      <c r="AK70" s="28" t="s">
        <v>96</v>
      </c>
      <c r="AL70" s="28"/>
      <c r="AM70" s="28"/>
      <c r="AN70" s="28"/>
      <c r="AO70" s="28"/>
      <c r="AP70" s="28"/>
      <c r="AQ70" s="28"/>
      <c r="AR70" s="28"/>
      <c r="AS70" s="28"/>
      <c r="AT70" s="28"/>
      <c r="AU70" s="28"/>
      <c r="AV70" s="28"/>
      <c r="AW70" s="28"/>
      <c r="AY70" s="40"/>
      <c r="BD70" s="50"/>
      <c r="BH70" s="62" t="s">
        <v>5400</v>
      </c>
      <c r="BI70" s="64"/>
      <c r="BJ70" s="64"/>
      <c r="BK70" s="64"/>
      <c r="BL70" s="64"/>
      <c r="BM70" s="64"/>
      <c r="BN70" s="64"/>
      <c r="BO70" s="64"/>
      <c r="BP70" s="64"/>
      <c r="BQ70" s="64"/>
      <c r="BR70" s="64"/>
      <c r="BS70" s="64"/>
      <c r="BT70" s="64"/>
      <c r="BU70" s="64"/>
      <c r="BV70" s="64"/>
      <c r="BW70" s="64"/>
      <c r="BX70" s="64"/>
      <c r="BY70" s="64"/>
      <c r="BZ70" s="64"/>
      <c r="CA70" s="64"/>
      <c r="CB70" s="64"/>
      <c r="CC70" s="65"/>
      <c r="CD70" s="65"/>
      <c r="CE70" s="64" t="s">
        <v>5391</v>
      </c>
      <c r="CF70" s="65"/>
      <c r="CG70" s="65"/>
      <c r="CH70" s="65"/>
      <c r="CI70" s="65"/>
      <c r="CJ70" s="65"/>
      <c r="CK70" s="65"/>
      <c r="CL70" s="65"/>
      <c r="CM70" s="65"/>
      <c r="CN70" s="65"/>
      <c r="CO70" s="65"/>
      <c r="CP70" s="65"/>
      <c r="CQ70" s="65"/>
      <c r="CR70" s="65"/>
      <c r="CS70" s="65"/>
      <c r="CT70" s="65"/>
      <c r="CU70" s="65"/>
      <c r="CV70" s="65"/>
    </row>
    <row r="71" spans="26:100" ht="75" hidden="1" x14ac:dyDescent="0.25">
      <c r="Z71" s="4"/>
      <c r="AA71" s="28"/>
      <c r="AB71" s="28"/>
      <c r="AC71" s="24">
        <v>120</v>
      </c>
      <c r="AD71" s="38" t="s">
        <v>6183</v>
      </c>
      <c r="AE71" s="39" t="s">
        <v>5138</v>
      </c>
      <c r="AF71" s="88" t="s">
        <v>5381</v>
      </c>
      <c r="AG71" s="86">
        <v>41342</v>
      </c>
      <c r="AH71" s="91"/>
      <c r="AI71" s="28"/>
      <c r="AJ71" s="28"/>
      <c r="AK71" s="28" t="s">
        <v>97</v>
      </c>
      <c r="AL71" s="28"/>
      <c r="AM71" s="28"/>
      <c r="AN71" s="28"/>
      <c r="AO71" s="28"/>
      <c r="AP71" s="28"/>
      <c r="AQ71" s="28"/>
      <c r="AR71" s="28"/>
      <c r="AS71" s="28"/>
      <c r="AT71" s="28"/>
      <c r="AU71" s="28"/>
      <c r="AV71" s="28"/>
      <c r="AW71" s="28"/>
      <c r="AY71" s="40"/>
      <c r="BD71" s="50"/>
      <c r="BH71" s="62" t="s">
        <v>5401</v>
      </c>
      <c r="BI71" s="64"/>
      <c r="BJ71" s="64"/>
      <c r="BK71" s="64"/>
      <c r="BL71" s="64"/>
      <c r="BM71" s="64"/>
      <c r="BN71" s="64"/>
      <c r="BO71" s="64"/>
      <c r="BP71" s="64"/>
      <c r="BQ71" s="64"/>
      <c r="BR71" s="64"/>
      <c r="BS71" s="64"/>
      <c r="BT71" s="64"/>
      <c r="BU71" s="64"/>
      <c r="BV71" s="64"/>
      <c r="BW71" s="64"/>
      <c r="BX71" s="64"/>
      <c r="BY71" s="64"/>
      <c r="BZ71" s="64"/>
      <c r="CA71" s="64"/>
      <c r="CB71" s="64"/>
      <c r="CC71" s="65"/>
      <c r="CD71" s="65"/>
      <c r="CE71" s="64" t="s">
        <v>5392</v>
      </c>
      <c r="CF71" s="65"/>
      <c r="CG71" s="65"/>
      <c r="CH71" s="65"/>
      <c r="CI71" s="65"/>
      <c r="CJ71" s="65"/>
      <c r="CK71" s="65"/>
      <c r="CL71" s="65"/>
      <c r="CM71" s="65"/>
      <c r="CN71" s="65"/>
      <c r="CO71" s="65"/>
      <c r="CP71" s="65"/>
      <c r="CQ71" s="65"/>
      <c r="CR71" s="65"/>
      <c r="CS71" s="65"/>
      <c r="CT71" s="65"/>
      <c r="CU71" s="65"/>
      <c r="CV71" s="65"/>
    </row>
    <row r="72" spans="26:100" ht="90" hidden="1" x14ac:dyDescent="0.25">
      <c r="Z72" s="4"/>
      <c r="AA72" s="28"/>
      <c r="AB72" s="28"/>
      <c r="AC72" s="24">
        <v>120</v>
      </c>
      <c r="AD72" s="38" t="s">
        <v>6184</v>
      </c>
      <c r="AE72" s="39" t="s">
        <v>6018</v>
      </c>
      <c r="AF72" s="88" t="s">
        <v>5382</v>
      </c>
      <c r="AG72" s="86">
        <v>41343</v>
      </c>
      <c r="AH72" s="91"/>
      <c r="AI72" s="28"/>
      <c r="AJ72" s="28"/>
      <c r="AK72" s="28" t="s">
        <v>98</v>
      </c>
      <c r="AL72" s="28"/>
      <c r="AM72" s="28"/>
      <c r="AN72" s="28"/>
      <c r="AO72" s="28"/>
      <c r="AP72" s="28"/>
      <c r="AQ72" s="28"/>
      <c r="AR72" s="28"/>
      <c r="AS72" s="28"/>
      <c r="AT72" s="28"/>
      <c r="AU72" s="28"/>
      <c r="AV72" s="28"/>
      <c r="AW72" s="28"/>
      <c r="AY72" s="40"/>
      <c r="BD72" s="50"/>
      <c r="BH72" s="62" t="s">
        <v>5402</v>
      </c>
      <c r="BI72" s="64"/>
      <c r="BJ72" s="64"/>
      <c r="BK72" s="64"/>
      <c r="BL72" s="64"/>
      <c r="BM72" s="64"/>
      <c r="BN72" s="64"/>
      <c r="BO72" s="64"/>
      <c r="BP72" s="64"/>
      <c r="BQ72" s="64"/>
      <c r="BR72" s="64"/>
      <c r="BS72" s="64"/>
      <c r="BT72" s="64"/>
      <c r="BU72" s="64"/>
      <c r="BV72" s="64"/>
      <c r="BW72" s="64"/>
      <c r="BX72" s="64"/>
      <c r="BY72" s="64"/>
      <c r="BZ72" s="64"/>
      <c r="CA72" s="64"/>
      <c r="CB72" s="64"/>
      <c r="CC72" s="65"/>
      <c r="CD72" s="65"/>
      <c r="CE72" s="64" t="s">
        <v>5393</v>
      </c>
      <c r="CF72" s="65"/>
      <c r="CG72" s="65"/>
      <c r="CH72" s="65"/>
      <c r="CI72" s="65"/>
      <c r="CJ72" s="65"/>
      <c r="CK72" s="65"/>
      <c r="CL72" s="65"/>
      <c r="CM72" s="65"/>
      <c r="CN72" s="65"/>
      <c r="CO72" s="65"/>
      <c r="CP72" s="65"/>
      <c r="CQ72" s="65"/>
      <c r="CR72" s="65"/>
      <c r="CS72" s="65"/>
      <c r="CT72" s="65"/>
      <c r="CU72" s="65"/>
      <c r="CV72" s="65"/>
    </row>
    <row r="73" spans="26:100" ht="90" hidden="1" x14ac:dyDescent="0.25">
      <c r="Z73" s="4"/>
      <c r="AA73" s="28"/>
      <c r="AB73" s="28"/>
      <c r="AC73" s="24">
        <v>120</v>
      </c>
      <c r="AD73" s="38" t="s">
        <v>6185</v>
      </c>
      <c r="AE73" s="39" t="s">
        <v>6019</v>
      </c>
      <c r="AF73" s="88" t="s">
        <v>5383</v>
      </c>
      <c r="AG73" s="86">
        <v>41344</v>
      </c>
      <c r="AH73" s="91"/>
      <c r="AI73" s="28"/>
      <c r="AJ73" s="28"/>
      <c r="AK73" s="28" t="s">
        <v>99</v>
      </c>
      <c r="AL73" s="28"/>
      <c r="AM73" s="28"/>
      <c r="AN73" s="28"/>
      <c r="AO73" s="28"/>
      <c r="AP73" s="28"/>
      <c r="AQ73" s="28"/>
      <c r="AR73" s="28"/>
      <c r="AS73" s="28"/>
      <c r="AT73" s="28"/>
      <c r="AU73" s="28"/>
      <c r="AV73" s="28"/>
      <c r="AW73" s="28"/>
      <c r="AY73" s="40"/>
      <c r="BD73" s="50"/>
      <c r="BH73" s="62" t="s">
        <v>5403</v>
      </c>
      <c r="BI73" s="64"/>
      <c r="BJ73" s="64"/>
      <c r="BK73" s="64"/>
      <c r="BL73" s="64"/>
      <c r="BM73" s="64"/>
      <c r="BN73" s="64"/>
      <c r="BO73" s="64"/>
      <c r="BP73" s="64"/>
      <c r="BQ73" s="64"/>
      <c r="BR73" s="64"/>
      <c r="BS73" s="64"/>
      <c r="BT73" s="64"/>
      <c r="BU73" s="64"/>
      <c r="BV73" s="64"/>
      <c r="BW73" s="64"/>
      <c r="BX73" s="64"/>
      <c r="BY73" s="64"/>
      <c r="BZ73" s="64"/>
      <c r="CA73" s="64"/>
      <c r="CB73" s="64"/>
      <c r="CC73" s="65"/>
      <c r="CD73" s="65"/>
      <c r="CE73" s="64" t="s">
        <v>5394</v>
      </c>
      <c r="CF73" s="65"/>
      <c r="CG73" s="65"/>
      <c r="CH73" s="65"/>
      <c r="CI73" s="65"/>
      <c r="CJ73" s="65"/>
      <c r="CK73" s="65"/>
      <c r="CL73" s="65"/>
      <c r="CM73" s="65"/>
      <c r="CN73" s="65"/>
      <c r="CO73" s="65"/>
      <c r="CP73" s="65"/>
      <c r="CQ73" s="65"/>
      <c r="CR73" s="65"/>
      <c r="CS73" s="65"/>
      <c r="CT73" s="65"/>
      <c r="CU73" s="65"/>
      <c r="CV73" s="65"/>
    </row>
    <row r="74" spans="26:100" ht="105" hidden="1" x14ac:dyDescent="0.25">
      <c r="Z74" s="4"/>
      <c r="AA74" s="28"/>
      <c r="AB74" s="28"/>
      <c r="AC74" s="24">
        <v>120</v>
      </c>
      <c r="AD74" s="38" t="s">
        <v>6186</v>
      </c>
      <c r="AE74" s="39" t="s">
        <v>5139</v>
      </c>
      <c r="AF74" s="88" t="s">
        <v>5384</v>
      </c>
      <c r="AG74" s="86">
        <v>41345</v>
      </c>
      <c r="AH74" s="91"/>
      <c r="AI74" s="28"/>
      <c r="AJ74" s="28"/>
      <c r="AK74" s="28" t="s">
        <v>100</v>
      </c>
      <c r="AL74" s="28"/>
      <c r="AM74" s="28"/>
      <c r="AN74" s="28"/>
      <c r="AO74" s="28"/>
      <c r="AP74" s="28"/>
      <c r="AQ74" s="28"/>
      <c r="AR74" s="28"/>
      <c r="AS74" s="28"/>
      <c r="AT74" s="28"/>
      <c r="AU74" s="28"/>
      <c r="AV74" s="28"/>
      <c r="AW74" s="28"/>
      <c r="AY74" s="40"/>
      <c r="BD74" s="50"/>
      <c r="BH74" s="62" t="s">
        <v>5404</v>
      </c>
      <c r="BI74" s="64"/>
      <c r="BJ74" s="64"/>
      <c r="BK74" s="64"/>
      <c r="BL74" s="64"/>
      <c r="BM74" s="64"/>
      <c r="BN74" s="64"/>
      <c r="BO74" s="64"/>
      <c r="BP74" s="64"/>
      <c r="BQ74" s="64"/>
      <c r="BR74" s="64"/>
      <c r="BS74" s="64"/>
      <c r="BT74" s="64"/>
      <c r="BU74" s="64"/>
      <c r="BV74" s="64"/>
      <c r="BW74" s="64"/>
      <c r="BX74" s="64"/>
      <c r="BY74" s="64"/>
      <c r="BZ74" s="64"/>
      <c r="CA74" s="64"/>
      <c r="CB74" s="64"/>
      <c r="CC74" s="65"/>
      <c r="CD74" s="65"/>
      <c r="CE74" s="64" t="s">
        <v>5624</v>
      </c>
      <c r="CF74" s="65"/>
      <c r="CG74" s="65"/>
      <c r="CH74" s="65"/>
      <c r="CI74" s="65"/>
      <c r="CJ74" s="65"/>
      <c r="CK74" s="65"/>
      <c r="CL74" s="65"/>
      <c r="CM74" s="65"/>
      <c r="CN74" s="65"/>
      <c r="CO74" s="65"/>
      <c r="CP74" s="65"/>
      <c r="CQ74" s="65"/>
      <c r="CR74" s="65"/>
      <c r="CS74" s="65"/>
      <c r="CT74" s="65"/>
      <c r="CU74" s="65"/>
      <c r="CV74" s="65"/>
    </row>
    <row r="75" spans="26:100" ht="90" hidden="1" x14ac:dyDescent="0.25">
      <c r="Z75" s="4"/>
      <c r="AA75" s="28"/>
      <c r="AB75" s="28"/>
      <c r="AC75" s="24">
        <v>120</v>
      </c>
      <c r="AD75" s="38" t="s">
        <v>6187</v>
      </c>
      <c r="AE75" s="39" t="s">
        <v>5140</v>
      </c>
      <c r="AF75" s="88" t="s">
        <v>5385</v>
      </c>
      <c r="AG75" s="86">
        <v>41346</v>
      </c>
      <c r="AH75" s="91"/>
      <c r="AI75" s="28"/>
      <c r="AJ75" s="28"/>
      <c r="AK75" s="28" t="s">
        <v>101</v>
      </c>
      <c r="AL75" s="28"/>
      <c r="AM75" s="28"/>
      <c r="AN75" s="28"/>
      <c r="AO75" s="28"/>
      <c r="AP75" s="28"/>
      <c r="AQ75" s="28"/>
      <c r="AR75" s="28"/>
      <c r="AS75" s="28"/>
      <c r="AT75" s="28"/>
      <c r="AU75" s="28"/>
      <c r="AV75" s="28"/>
      <c r="AW75" s="28"/>
      <c r="AY75" s="40"/>
      <c r="BD75" s="50"/>
      <c r="BH75" s="62" t="s">
        <v>5405</v>
      </c>
      <c r="BI75" s="64"/>
      <c r="BJ75" s="64"/>
      <c r="BK75" s="64"/>
      <c r="BL75" s="64"/>
      <c r="BM75" s="64"/>
      <c r="BN75" s="64"/>
      <c r="BO75" s="64"/>
      <c r="BP75" s="64"/>
      <c r="BQ75" s="64"/>
      <c r="BR75" s="64"/>
      <c r="BS75" s="64"/>
      <c r="BT75" s="64"/>
      <c r="BU75" s="64"/>
      <c r="BV75" s="64"/>
      <c r="BW75" s="64"/>
      <c r="BX75" s="64"/>
      <c r="BY75" s="64"/>
      <c r="BZ75" s="64"/>
      <c r="CA75" s="64"/>
      <c r="CB75" s="64"/>
      <c r="CC75" s="65"/>
      <c r="CD75" s="65"/>
      <c r="CE75" s="64" t="s">
        <v>5626</v>
      </c>
      <c r="CF75" s="65"/>
      <c r="CG75" s="65"/>
      <c r="CH75" s="65"/>
      <c r="CI75" s="65"/>
      <c r="CJ75" s="65"/>
      <c r="CK75" s="65"/>
      <c r="CL75" s="65"/>
      <c r="CM75" s="65"/>
      <c r="CN75" s="65"/>
      <c r="CO75" s="65"/>
      <c r="CP75" s="65"/>
      <c r="CQ75" s="65"/>
      <c r="CR75" s="65"/>
      <c r="CS75" s="65"/>
      <c r="CT75" s="65"/>
      <c r="CU75" s="65"/>
      <c r="CV75" s="65"/>
    </row>
    <row r="76" spans="26:100" ht="30" hidden="1" x14ac:dyDescent="0.25">
      <c r="Z76" s="4"/>
      <c r="AA76" s="28"/>
      <c r="AB76" s="28"/>
      <c r="AC76" s="24">
        <v>120</v>
      </c>
      <c r="AD76" s="38" t="s">
        <v>6188</v>
      </c>
      <c r="AE76" s="39" t="s">
        <v>5141</v>
      </c>
      <c r="AF76" s="88" t="s">
        <v>5386</v>
      </c>
      <c r="AG76" s="86">
        <v>41347</v>
      </c>
      <c r="AH76" s="91"/>
      <c r="AI76" s="28"/>
      <c r="AJ76" s="28"/>
      <c r="AK76" s="28" t="s">
        <v>102</v>
      </c>
      <c r="AL76" s="28"/>
      <c r="AM76" s="28"/>
      <c r="AN76" s="28"/>
      <c r="AO76" s="28"/>
      <c r="AP76" s="28"/>
      <c r="AQ76" s="28"/>
      <c r="AR76" s="28"/>
      <c r="AS76" s="28"/>
      <c r="AT76" s="28"/>
      <c r="AU76" s="28"/>
      <c r="AV76" s="28"/>
      <c r="AW76" s="28"/>
      <c r="AY76" s="40"/>
      <c r="BD76" s="50"/>
      <c r="BH76" s="66" t="s">
        <v>5329</v>
      </c>
      <c r="BI76" s="64"/>
      <c r="BJ76" s="64"/>
      <c r="BK76" s="64"/>
      <c r="BL76" s="64"/>
      <c r="BM76" s="64"/>
      <c r="BN76" s="64"/>
      <c r="BO76" s="64"/>
      <c r="BP76" s="64"/>
      <c r="BQ76" s="64"/>
      <c r="BR76" s="64"/>
      <c r="BS76" s="64"/>
      <c r="BT76" s="64"/>
      <c r="BU76" s="64"/>
      <c r="BV76" s="64"/>
      <c r="BW76" s="64"/>
      <c r="BX76" s="64"/>
      <c r="BY76" s="64"/>
      <c r="BZ76" s="64"/>
      <c r="CA76" s="64"/>
      <c r="CB76" s="64"/>
      <c r="CC76" s="65"/>
      <c r="CD76" s="65"/>
      <c r="CE76" s="64" t="s">
        <v>5627</v>
      </c>
      <c r="CF76" s="65"/>
      <c r="CG76" s="65"/>
      <c r="CH76" s="65"/>
      <c r="CI76" s="65"/>
      <c r="CJ76" s="65"/>
      <c r="CK76" s="65"/>
      <c r="CL76" s="65"/>
      <c r="CM76" s="65"/>
      <c r="CN76" s="65"/>
      <c r="CO76" s="65"/>
      <c r="CP76" s="65"/>
      <c r="CQ76" s="65"/>
      <c r="CR76" s="65"/>
      <c r="CS76" s="65"/>
      <c r="CT76" s="65"/>
      <c r="CU76" s="65"/>
      <c r="CV76" s="65"/>
    </row>
    <row r="77" spans="26:100" ht="60" hidden="1" x14ac:dyDescent="0.25">
      <c r="Z77" s="4"/>
      <c r="AA77" s="28"/>
      <c r="AB77" s="28"/>
      <c r="AC77" s="24">
        <v>120</v>
      </c>
      <c r="AD77" s="38" t="s">
        <v>6189</v>
      </c>
      <c r="AE77" s="39" t="s">
        <v>6020</v>
      </c>
      <c r="AF77" s="88" t="s">
        <v>5387</v>
      </c>
      <c r="AG77" s="86">
        <v>41348</v>
      </c>
      <c r="AH77" s="91"/>
      <c r="AI77" s="28"/>
      <c r="AJ77" s="28"/>
      <c r="AK77" s="28" t="s">
        <v>103</v>
      </c>
      <c r="AL77" s="28"/>
      <c r="AM77" s="28"/>
      <c r="AN77" s="28"/>
      <c r="AO77" s="28"/>
      <c r="AP77" s="28"/>
      <c r="AQ77" s="28"/>
      <c r="AR77" s="28"/>
      <c r="AS77" s="28"/>
      <c r="AT77" s="28"/>
      <c r="AU77" s="28"/>
      <c r="AV77" s="28"/>
      <c r="AW77" s="28"/>
      <c r="AY77" s="40"/>
      <c r="BD77" s="50"/>
      <c r="BI77" s="67"/>
      <c r="BJ77" s="64"/>
      <c r="BK77" s="64"/>
      <c r="BL77" s="64"/>
      <c r="BM77" s="64"/>
      <c r="BN77" s="64"/>
      <c r="BO77" s="64"/>
      <c r="BP77" s="64"/>
      <c r="BQ77" s="64"/>
      <c r="BR77" s="64"/>
      <c r="BS77" s="64"/>
      <c r="BT77" s="64"/>
      <c r="BU77" s="64"/>
      <c r="BV77" s="64"/>
      <c r="BW77" s="64"/>
      <c r="BX77" s="64"/>
      <c r="BY77" s="64"/>
      <c r="BZ77" s="64"/>
      <c r="CA77" s="64"/>
      <c r="CB77" s="64"/>
      <c r="CC77" s="65"/>
      <c r="CD77" s="65"/>
      <c r="CE77" s="64" t="s">
        <v>5398</v>
      </c>
      <c r="CF77" s="65"/>
      <c r="CG77" s="65"/>
      <c r="CH77" s="65"/>
      <c r="CI77" s="65"/>
      <c r="CJ77" s="65"/>
      <c r="CK77" s="65"/>
      <c r="CL77" s="65"/>
      <c r="CM77" s="65"/>
      <c r="CN77" s="65"/>
      <c r="CO77" s="65"/>
      <c r="CP77" s="65"/>
      <c r="CQ77" s="65"/>
      <c r="CR77" s="65"/>
      <c r="CS77" s="65"/>
      <c r="CT77" s="65"/>
      <c r="CU77" s="65"/>
      <c r="CV77" s="65"/>
    </row>
    <row r="78" spans="26:100" hidden="1" x14ac:dyDescent="0.25">
      <c r="Z78" s="4"/>
      <c r="AA78" s="28"/>
      <c r="AB78" s="28"/>
      <c r="AC78" s="24">
        <v>120</v>
      </c>
      <c r="AD78" s="38" t="s">
        <v>6190</v>
      </c>
      <c r="AE78" s="39" t="s">
        <v>6021</v>
      </c>
      <c r="AF78" s="88" t="s">
        <v>5388</v>
      </c>
      <c r="AG78" s="86">
        <v>41349</v>
      </c>
      <c r="AH78" s="91"/>
      <c r="AI78" s="28"/>
      <c r="AJ78" s="28"/>
      <c r="AK78" s="28" t="s">
        <v>104</v>
      </c>
      <c r="AL78" s="28"/>
      <c r="AM78" s="28"/>
      <c r="AN78" s="28"/>
      <c r="AO78" s="28"/>
      <c r="AP78" s="28"/>
      <c r="AQ78" s="28"/>
      <c r="AR78" s="28"/>
      <c r="AS78" s="28"/>
      <c r="AT78" s="28"/>
      <c r="AU78" s="28"/>
      <c r="AV78" s="28"/>
      <c r="AW78" s="28"/>
      <c r="AY78" s="40"/>
      <c r="BD78" s="50"/>
      <c r="BI78" s="67"/>
      <c r="BJ78" s="64"/>
      <c r="BK78" s="64"/>
      <c r="BL78" s="64"/>
      <c r="BM78" s="64"/>
      <c r="BN78" s="64"/>
      <c r="BO78" s="64"/>
      <c r="BP78" s="64"/>
      <c r="BQ78" s="64"/>
      <c r="BR78" s="64"/>
      <c r="BS78" s="64"/>
      <c r="BT78" s="64"/>
      <c r="BU78" s="64"/>
      <c r="BV78" s="64"/>
      <c r="BW78" s="64"/>
      <c r="BX78" s="64"/>
      <c r="BY78" s="64"/>
      <c r="BZ78" s="64"/>
      <c r="CA78" s="64"/>
      <c r="CB78" s="64"/>
      <c r="CC78" s="65"/>
      <c r="CD78" s="65"/>
      <c r="CE78" s="64" t="s">
        <v>5629</v>
      </c>
      <c r="CF78" s="65"/>
      <c r="CG78" s="65"/>
      <c r="CH78" s="65"/>
      <c r="CI78" s="65"/>
      <c r="CJ78" s="65"/>
      <c r="CK78" s="65"/>
      <c r="CL78" s="65"/>
      <c r="CM78" s="65"/>
      <c r="CN78" s="65"/>
      <c r="CO78" s="65"/>
      <c r="CP78" s="65"/>
      <c r="CQ78" s="65"/>
      <c r="CR78" s="65"/>
      <c r="CS78" s="65"/>
      <c r="CT78" s="65"/>
      <c r="CU78" s="65"/>
      <c r="CV78" s="65"/>
    </row>
    <row r="79" spans="26:100" ht="45" hidden="1" x14ac:dyDescent="0.25">
      <c r="Z79" s="4"/>
      <c r="AA79" s="28"/>
      <c r="AB79" s="28"/>
      <c r="AC79" s="24">
        <v>120</v>
      </c>
      <c r="AD79" s="38" t="s">
        <v>6191</v>
      </c>
      <c r="AE79" s="39" t="s">
        <v>6022</v>
      </c>
      <c r="AF79" s="88" t="s">
        <v>5389</v>
      </c>
      <c r="AG79" s="86">
        <v>41350</v>
      </c>
      <c r="AH79" s="91"/>
      <c r="AI79" s="28"/>
      <c r="AJ79" s="28"/>
      <c r="AK79" s="28" t="s">
        <v>105</v>
      </c>
      <c r="AL79" s="28"/>
      <c r="AM79" s="28"/>
      <c r="AN79" s="28"/>
      <c r="AO79" s="28"/>
      <c r="AP79" s="28"/>
      <c r="AQ79" s="28"/>
      <c r="AR79" s="28"/>
      <c r="AS79" s="28"/>
      <c r="AT79" s="28"/>
      <c r="AU79" s="28"/>
      <c r="AV79" s="28"/>
      <c r="AW79" s="28"/>
      <c r="AY79" s="40"/>
      <c r="BD79" s="50"/>
      <c r="BI79" s="67"/>
      <c r="BJ79" s="64"/>
      <c r="BK79" s="64"/>
      <c r="BL79" s="64"/>
      <c r="BM79" s="64"/>
      <c r="BN79" s="64"/>
      <c r="BO79" s="64"/>
      <c r="BP79" s="64"/>
      <c r="BQ79" s="64"/>
      <c r="BR79" s="64"/>
      <c r="BS79" s="64"/>
      <c r="BT79" s="64"/>
      <c r="BU79" s="64"/>
      <c r="BV79" s="64"/>
      <c r="BW79" s="64"/>
      <c r="BX79" s="64"/>
      <c r="BY79" s="64"/>
      <c r="BZ79" s="64"/>
      <c r="CA79" s="64"/>
      <c r="CB79" s="64"/>
      <c r="CC79" s="65"/>
      <c r="CD79" s="65"/>
      <c r="CE79" s="64" t="s">
        <v>5631</v>
      </c>
      <c r="CF79" s="65"/>
      <c r="CG79" s="65"/>
      <c r="CH79" s="65"/>
      <c r="CI79" s="65"/>
      <c r="CJ79" s="65"/>
      <c r="CK79" s="65"/>
      <c r="CL79" s="65"/>
      <c r="CM79" s="65"/>
      <c r="CN79" s="65"/>
      <c r="CO79" s="65"/>
      <c r="CP79" s="65"/>
      <c r="CQ79" s="65"/>
      <c r="CR79" s="65"/>
      <c r="CS79" s="65"/>
      <c r="CT79" s="65"/>
      <c r="CU79" s="65"/>
      <c r="CV79" s="65"/>
    </row>
    <row r="80" spans="26:100" ht="60" hidden="1" x14ac:dyDescent="0.25">
      <c r="Z80" s="4"/>
      <c r="AA80" s="28"/>
      <c r="AB80" s="28"/>
      <c r="AC80" s="24">
        <v>120</v>
      </c>
      <c r="AD80" s="38" t="s">
        <v>6192</v>
      </c>
      <c r="AE80" s="39" t="s">
        <v>5142</v>
      </c>
      <c r="AF80" s="88" t="s">
        <v>5390</v>
      </c>
      <c r="AG80" s="86">
        <v>41351</v>
      </c>
      <c r="AH80" s="91"/>
      <c r="AI80" s="28"/>
      <c r="AJ80" s="28"/>
      <c r="AK80" s="28" t="s">
        <v>106</v>
      </c>
      <c r="AL80" s="28"/>
      <c r="AM80" s="28"/>
      <c r="AN80" s="28"/>
      <c r="AO80" s="28"/>
      <c r="AP80" s="28"/>
      <c r="AQ80" s="28"/>
      <c r="AR80" s="28"/>
      <c r="AS80" s="28"/>
      <c r="AT80" s="28"/>
      <c r="AU80" s="28"/>
      <c r="AV80" s="28"/>
      <c r="AW80" s="28"/>
      <c r="AY80" s="40"/>
      <c r="BD80" s="50"/>
      <c r="BI80" s="67"/>
      <c r="BJ80" s="64"/>
      <c r="BK80" s="64"/>
      <c r="BL80" s="64"/>
      <c r="BM80" s="64"/>
      <c r="BN80" s="64"/>
      <c r="BO80" s="64"/>
      <c r="BP80" s="64"/>
      <c r="BQ80" s="64"/>
      <c r="BR80" s="64"/>
      <c r="BS80" s="64"/>
      <c r="BT80" s="64"/>
      <c r="BU80" s="64"/>
      <c r="BV80" s="64"/>
      <c r="BW80" s="64"/>
      <c r="BX80" s="64"/>
      <c r="BY80" s="64"/>
      <c r="BZ80" s="64"/>
      <c r="CA80" s="64"/>
      <c r="CB80" s="64"/>
      <c r="CC80" s="65"/>
      <c r="CD80" s="65"/>
      <c r="CE80" s="64" t="s">
        <v>5633</v>
      </c>
      <c r="CF80" s="65"/>
      <c r="CG80" s="65"/>
      <c r="CH80" s="65"/>
      <c r="CI80" s="65"/>
      <c r="CJ80" s="65"/>
      <c r="CK80" s="65"/>
      <c r="CL80" s="65"/>
      <c r="CM80" s="65"/>
      <c r="CN80" s="65"/>
      <c r="CO80" s="65"/>
      <c r="CP80" s="65"/>
      <c r="CQ80" s="65"/>
      <c r="CR80" s="65"/>
      <c r="CS80" s="65"/>
      <c r="CT80" s="65"/>
      <c r="CU80" s="65"/>
      <c r="CV80" s="65"/>
    </row>
    <row r="81" spans="26:100" ht="75" hidden="1" x14ac:dyDescent="0.25">
      <c r="Z81" s="4"/>
      <c r="AA81" s="28"/>
      <c r="AB81" s="28"/>
      <c r="AC81" s="24">
        <v>120</v>
      </c>
      <c r="AD81" s="38" t="s">
        <v>6193</v>
      </c>
      <c r="AE81" s="39" t="s">
        <v>5143</v>
      </c>
      <c r="AF81" s="88" t="s">
        <v>5391</v>
      </c>
      <c r="AG81" s="86">
        <v>41352</v>
      </c>
      <c r="AH81" s="91"/>
      <c r="AI81" s="28"/>
      <c r="AJ81" s="28"/>
      <c r="AK81" s="28" t="s">
        <v>107</v>
      </c>
      <c r="AL81" s="28"/>
      <c r="AM81" s="28"/>
      <c r="AN81" s="28"/>
      <c r="AO81" s="28"/>
      <c r="AP81" s="28"/>
      <c r="AQ81" s="28"/>
      <c r="AR81" s="28"/>
      <c r="AS81" s="28"/>
      <c r="AT81" s="28"/>
      <c r="AU81" s="28"/>
      <c r="AV81" s="28"/>
      <c r="AW81" s="28"/>
      <c r="AY81" s="40"/>
      <c r="BD81" s="50"/>
      <c r="BI81" s="67"/>
      <c r="BJ81" s="64"/>
      <c r="BK81" s="64"/>
      <c r="BL81" s="64"/>
      <c r="BM81" s="64"/>
      <c r="BN81" s="64"/>
      <c r="BO81" s="64"/>
      <c r="BP81" s="64"/>
      <c r="BQ81" s="64"/>
      <c r="BR81" s="64"/>
      <c r="BS81" s="64"/>
      <c r="BT81" s="64"/>
      <c r="BU81" s="64"/>
      <c r="BV81" s="64"/>
      <c r="BW81" s="64"/>
      <c r="BX81" s="64"/>
      <c r="BY81" s="64"/>
      <c r="BZ81" s="64"/>
      <c r="CA81" s="64"/>
      <c r="CB81" s="64"/>
      <c r="CC81" s="65"/>
      <c r="CD81" s="65"/>
      <c r="CE81" s="64" t="s">
        <v>5635</v>
      </c>
      <c r="CF81" s="65"/>
      <c r="CG81" s="65"/>
      <c r="CH81" s="65"/>
      <c r="CI81" s="65"/>
      <c r="CJ81" s="65"/>
      <c r="CK81" s="65"/>
      <c r="CL81" s="65"/>
      <c r="CM81" s="65"/>
      <c r="CN81" s="65"/>
      <c r="CO81" s="65"/>
      <c r="CP81" s="65"/>
      <c r="CQ81" s="65"/>
      <c r="CR81" s="65"/>
      <c r="CS81" s="65"/>
      <c r="CT81" s="65"/>
      <c r="CU81" s="65"/>
      <c r="CV81" s="65"/>
    </row>
    <row r="82" spans="26:100" ht="150" hidden="1" x14ac:dyDescent="0.25">
      <c r="Z82" s="4"/>
      <c r="AA82" s="28"/>
      <c r="AB82" s="28"/>
      <c r="AC82" s="24">
        <v>120</v>
      </c>
      <c r="AD82" s="38" t="s">
        <v>6194</v>
      </c>
      <c r="AE82" s="39" t="s">
        <v>6023</v>
      </c>
      <c r="AF82" s="88" t="s">
        <v>5392</v>
      </c>
      <c r="AG82" s="86">
        <v>41353</v>
      </c>
      <c r="AH82" s="91"/>
      <c r="AI82" s="28"/>
      <c r="AJ82" s="28"/>
      <c r="AK82" s="28" t="s">
        <v>108</v>
      </c>
      <c r="AL82" s="28"/>
      <c r="AM82" s="28"/>
      <c r="AN82" s="28"/>
      <c r="AO82" s="28"/>
      <c r="AP82" s="28"/>
      <c r="AQ82" s="28"/>
      <c r="AR82" s="28"/>
      <c r="AS82" s="28"/>
      <c r="AT82" s="28"/>
      <c r="AU82" s="28"/>
      <c r="AV82" s="28"/>
      <c r="AW82" s="28"/>
      <c r="AY82" s="40"/>
      <c r="BD82" s="50"/>
      <c r="BI82" s="67"/>
      <c r="BJ82" s="64"/>
      <c r="BK82" s="64"/>
      <c r="BL82" s="64"/>
      <c r="BM82" s="64"/>
      <c r="BN82" s="64"/>
      <c r="BO82" s="64"/>
      <c r="BP82" s="64"/>
      <c r="BQ82" s="64"/>
      <c r="BR82" s="64"/>
      <c r="BS82" s="64"/>
      <c r="BT82" s="64"/>
      <c r="BU82" s="64"/>
      <c r="BV82" s="64"/>
      <c r="BW82" s="64"/>
      <c r="BX82" s="64"/>
      <c r="BY82" s="64"/>
      <c r="BZ82" s="64"/>
      <c r="CA82" s="64"/>
      <c r="CB82" s="64"/>
      <c r="CC82" s="65"/>
      <c r="CD82" s="65"/>
      <c r="CE82" s="64" t="s">
        <v>5637</v>
      </c>
      <c r="CF82" s="65"/>
      <c r="CG82" s="65"/>
      <c r="CH82" s="65"/>
      <c r="CI82" s="65"/>
      <c r="CJ82" s="65"/>
      <c r="CK82" s="65"/>
      <c r="CL82" s="65"/>
      <c r="CM82" s="65"/>
      <c r="CN82" s="65"/>
      <c r="CO82" s="65"/>
      <c r="CP82" s="65"/>
      <c r="CQ82" s="65"/>
      <c r="CR82" s="65"/>
      <c r="CS82" s="65"/>
      <c r="CT82" s="65"/>
      <c r="CU82" s="65"/>
      <c r="CV82" s="65"/>
    </row>
    <row r="83" spans="26:100" ht="150" hidden="1" x14ac:dyDescent="0.25">
      <c r="Z83" s="4"/>
      <c r="AA83" s="28"/>
      <c r="AB83" s="28"/>
      <c r="AC83" s="24">
        <v>120</v>
      </c>
      <c r="AD83" s="38" t="s">
        <v>6195</v>
      </c>
      <c r="AE83" s="39" t="s">
        <v>5144</v>
      </c>
      <c r="AF83" s="88" t="s">
        <v>5393</v>
      </c>
      <c r="AG83" s="86">
        <v>41354</v>
      </c>
      <c r="AH83" s="91"/>
      <c r="AI83" s="28"/>
      <c r="AJ83" s="28"/>
      <c r="AK83" s="28" t="s">
        <v>109</v>
      </c>
      <c r="AL83" s="28"/>
      <c r="AM83" s="28"/>
      <c r="AN83" s="28"/>
      <c r="AO83" s="28"/>
      <c r="AP83" s="28"/>
      <c r="AQ83" s="28"/>
      <c r="AR83" s="28"/>
      <c r="AS83" s="28"/>
      <c r="AT83" s="28"/>
      <c r="AU83" s="28"/>
      <c r="AV83" s="28"/>
      <c r="AW83" s="28"/>
      <c r="AY83" s="40"/>
      <c r="BD83" s="50"/>
      <c r="BI83" s="67"/>
      <c r="BJ83" s="64"/>
      <c r="BK83" s="64"/>
      <c r="BL83" s="64"/>
      <c r="BM83" s="64"/>
      <c r="BN83" s="64"/>
      <c r="BO83" s="64"/>
      <c r="BP83" s="64"/>
      <c r="BQ83" s="64"/>
      <c r="BR83" s="64"/>
      <c r="BS83" s="64"/>
      <c r="BT83" s="64"/>
      <c r="BU83" s="64"/>
      <c r="BV83" s="64"/>
      <c r="BW83" s="64"/>
      <c r="BX83" s="64"/>
      <c r="BY83" s="64"/>
      <c r="BZ83" s="64"/>
      <c r="CA83" s="64"/>
      <c r="CB83" s="64"/>
      <c r="CC83" s="65"/>
      <c r="CD83" s="65"/>
      <c r="CE83" s="64" t="s">
        <v>5639</v>
      </c>
      <c r="CF83" s="65"/>
      <c r="CG83" s="65"/>
      <c r="CH83" s="65"/>
      <c r="CI83" s="65"/>
      <c r="CJ83" s="65"/>
      <c r="CK83" s="65"/>
      <c r="CL83" s="65"/>
      <c r="CM83" s="65"/>
      <c r="CN83" s="65"/>
      <c r="CO83" s="65"/>
      <c r="CP83" s="65"/>
      <c r="CQ83" s="65"/>
      <c r="CR83" s="65"/>
      <c r="CS83" s="65"/>
      <c r="CT83" s="65"/>
      <c r="CU83" s="65"/>
      <c r="CV83" s="65"/>
    </row>
    <row r="84" spans="26:100" ht="135" hidden="1" x14ac:dyDescent="0.25">
      <c r="Z84" s="4"/>
      <c r="AA84" s="28"/>
      <c r="AB84" s="28"/>
      <c r="AC84" s="24">
        <v>120</v>
      </c>
      <c r="AD84" s="38" t="s">
        <v>6196</v>
      </c>
      <c r="AE84" s="39" t="s">
        <v>5145</v>
      </c>
      <c r="AF84" s="88" t="s">
        <v>5394</v>
      </c>
      <c r="AG84" s="86">
        <v>41355</v>
      </c>
      <c r="AH84" s="91"/>
      <c r="AI84" s="28"/>
      <c r="AJ84" s="28"/>
      <c r="AK84" s="28" t="s">
        <v>110</v>
      </c>
      <c r="AL84" s="28"/>
      <c r="AM84" s="28"/>
      <c r="AN84" s="28"/>
      <c r="AO84" s="28"/>
      <c r="AP84" s="28"/>
      <c r="AQ84" s="28"/>
      <c r="AR84" s="28"/>
      <c r="AS84" s="28"/>
      <c r="AT84" s="28"/>
      <c r="AU84" s="28"/>
      <c r="AV84" s="28"/>
      <c r="AW84" s="28"/>
      <c r="AY84" s="40"/>
      <c r="BD84" s="50"/>
      <c r="BI84" s="67"/>
      <c r="BJ84" s="64"/>
      <c r="BK84" s="64"/>
      <c r="BL84" s="64"/>
      <c r="BM84" s="64"/>
      <c r="BN84" s="64"/>
      <c r="BO84" s="64"/>
      <c r="BP84" s="64"/>
      <c r="BQ84" s="64"/>
      <c r="BR84" s="64"/>
      <c r="BS84" s="64"/>
      <c r="BT84" s="64"/>
      <c r="BU84" s="64"/>
      <c r="BV84" s="64"/>
      <c r="BW84" s="64"/>
      <c r="BX84" s="64"/>
      <c r="BY84" s="64"/>
      <c r="BZ84" s="64"/>
      <c r="CA84" s="64"/>
      <c r="CB84" s="64"/>
      <c r="CC84" s="65"/>
      <c r="CD84" s="65"/>
      <c r="CE84" s="64" t="s">
        <v>5641</v>
      </c>
      <c r="CF84" s="65"/>
      <c r="CG84" s="65"/>
      <c r="CH84" s="65"/>
      <c r="CI84" s="65"/>
      <c r="CJ84" s="65"/>
      <c r="CK84" s="65"/>
      <c r="CL84" s="65"/>
      <c r="CM84" s="65"/>
      <c r="CN84" s="65"/>
      <c r="CO84" s="65"/>
      <c r="CP84" s="65"/>
      <c r="CQ84" s="65"/>
      <c r="CR84" s="65"/>
      <c r="CS84" s="65"/>
      <c r="CT84" s="65"/>
      <c r="CU84" s="65"/>
      <c r="CV84" s="65"/>
    </row>
    <row r="85" spans="26:100" ht="75" hidden="1" x14ac:dyDescent="0.25">
      <c r="Z85" s="4"/>
      <c r="AA85" s="28"/>
      <c r="AB85" s="28"/>
      <c r="AC85" s="24">
        <v>120</v>
      </c>
      <c r="AD85" s="38" t="s">
        <v>6197</v>
      </c>
      <c r="AE85" s="39" t="s">
        <v>6024</v>
      </c>
      <c r="AF85" s="88" t="s">
        <v>5395</v>
      </c>
      <c r="AG85" s="86">
        <v>41356</v>
      </c>
      <c r="AH85" s="91"/>
      <c r="AI85" s="28"/>
      <c r="AJ85" s="28"/>
      <c r="AK85" s="28" t="s">
        <v>111</v>
      </c>
      <c r="AL85" s="28"/>
      <c r="AM85" s="28"/>
      <c r="AN85" s="28"/>
      <c r="AO85" s="28"/>
      <c r="AP85" s="28"/>
      <c r="AQ85" s="28"/>
      <c r="AR85" s="28"/>
      <c r="AS85" s="28"/>
      <c r="AT85" s="28"/>
      <c r="AU85" s="28"/>
      <c r="AV85" s="28"/>
      <c r="AW85" s="28"/>
      <c r="AY85" s="40"/>
      <c r="BD85" s="50"/>
      <c r="BI85" s="67"/>
      <c r="BJ85" s="64"/>
      <c r="BK85" s="64"/>
      <c r="BL85" s="64"/>
      <c r="BM85" s="64"/>
      <c r="BN85" s="64"/>
      <c r="BO85" s="64"/>
      <c r="BP85" s="64"/>
      <c r="BQ85" s="64"/>
      <c r="BR85" s="64"/>
      <c r="BS85" s="64"/>
      <c r="BT85" s="64"/>
      <c r="BU85" s="64"/>
      <c r="BV85" s="64"/>
      <c r="BW85" s="64"/>
      <c r="BX85" s="64"/>
      <c r="BY85" s="64"/>
      <c r="BZ85" s="64"/>
      <c r="CA85" s="64"/>
      <c r="CB85" s="64"/>
      <c r="CC85" s="65"/>
      <c r="CD85" s="65"/>
      <c r="CE85" s="64" t="s">
        <v>5642</v>
      </c>
      <c r="CF85" s="65"/>
      <c r="CG85" s="65"/>
      <c r="CH85" s="65"/>
      <c r="CI85" s="65"/>
      <c r="CJ85" s="65"/>
      <c r="CK85" s="65"/>
      <c r="CL85" s="65"/>
      <c r="CM85" s="65"/>
      <c r="CN85" s="65"/>
      <c r="CO85" s="65"/>
      <c r="CP85" s="65"/>
      <c r="CQ85" s="65"/>
      <c r="CR85" s="65"/>
      <c r="CS85" s="65"/>
      <c r="CT85" s="65"/>
      <c r="CU85" s="65"/>
      <c r="CV85" s="65"/>
    </row>
    <row r="86" spans="26:100" ht="90" hidden="1" x14ac:dyDescent="0.25">
      <c r="Z86" s="4"/>
      <c r="AA86" s="28"/>
      <c r="AB86" s="28"/>
      <c r="AC86" s="24">
        <v>120</v>
      </c>
      <c r="AD86" s="38" t="s">
        <v>6198</v>
      </c>
      <c r="AE86" s="39" t="s">
        <v>5146</v>
      </c>
      <c r="AF86" s="88" t="s">
        <v>5396</v>
      </c>
      <c r="AG86" s="86">
        <v>41357</v>
      </c>
      <c r="AH86" s="91"/>
      <c r="AI86" s="28"/>
      <c r="AJ86" s="28"/>
      <c r="AK86" s="28" t="s">
        <v>112</v>
      </c>
      <c r="AL86" s="28"/>
      <c r="AM86" s="28"/>
      <c r="AN86" s="28"/>
      <c r="AO86" s="28"/>
      <c r="AP86" s="28"/>
      <c r="AQ86" s="28"/>
      <c r="AR86" s="28"/>
      <c r="AS86" s="28"/>
      <c r="AT86" s="28"/>
      <c r="AU86" s="28"/>
      <c r="AV86" s="28"/>
      <c r="AW86" s="28"/>
      <c r="AY86" s="40"/>
      <c r="BD86" s="50"/>
      <c r="BI86" s="67"/>
      <c r="BJ86" s="64"/>
      <c r="BK86" s="64"/>
      <c r="BL86" s="64"/>
      <c r="BM86" s="64"/>
      <c r="BN86" s="64"/>
      <c r="BO86" s="64"/>
      <c r="BP86" s="64"/>
      <c r="BQ86" s="64"/>
      <c r="BR86" s="64"/>
      <c r="BS86" s="64"/>
      <c r="BT86" s="64"/>
      <c r="BU86" s="64"/>
      <c r="BV86" s="64"/>
      <c r="BW86" s="64"/>
      <c r="BX86" s="64"/>
      <c r="BY86" s="64"/>
      <c r="BZ86" s="64"/>
      <c r="CA86" s="64"/>
      <c r="CB86" s="64"/>
      <c r="CC86" s="65"/>
      <c r="CD86" s="65"/>
      <c r="CE86" s="64" t="s">
        <v>5644</v>
      </c>
      <c r="CF86" s="65"/>
      <c r="CG86" s="65"/>
      <c r="CH86" s="65"/>
      <c r="CI86" s="65"/>
      <c r="CJ86" s="65"/>
      <c r="CK86" s="65"/>
      <c r="CL86" s="65"/>
      <c r="CM86" s="65"/>
      <c r="CN86" s="65"/>
      <c r="CO86" s="65"/>
      <c r="CP86" s="65"/>
      <c r="CQ86" s="65"/>
      <c r="CR86" s="65"/>
      <c r="CS86" s="65"/>
      <c r="CT86" s="65"/>
      <c r="CU86" s="65"/>
      <c r="CV86" s="65"/>
    </row>
    <row r="87" spans="26:100" ht="90" hidden="1" x14ac:dyDescent="0.25">
      <c r="Z87" s="4"/>
      <c r="AA87" s="28"/>
      <c r="AB87" s="28"/>
      <c r="AC87" s="24">
        <v>120</v>
      </c>
      <c r="AD87" s="38" t="s">
        <v>6199</v>
      </c>
      <c r="AE87" s="39" t="s">
        <v>6025</v>
      </c>
      <c r="AF87" s="88" t="s">
        <v>5397</v>
      </c>
      <c r="AG87" s="86">
        <v>41358</v>
      </c>
      <c r="AH87" s="91"/>
      <c r="AI87" s="28"/>
      <c r="AJ87" s="28"/>
      <c r="AK87" s="28" t="s">
        <v>113</v>
      </c>
      <c r="AL87" s="28"/>
      <c r="AM87" s="28"/>
      <c r="AN87" s="28"/>
      <c r="AO87" s="28"/>
      <c r="AP87" s="28"/>
      <c r="AQ87" s="28"/>
      <c r="AR87" s="28"/>
      <c r="AS87" s="28"/>
      <c r="AT87" s="28"/>
      <c r="AU87" s="28"/>
      <c r="AV87" s="28"/>
      <c r="AW87" s="28"/>
      <c r="AY87" s="40"/>
      <c r="BD87" s="50"/>
      <c r="BI87" s="67"/>
      <c r="BJ87" s="64"/>
      <c r="BK87" s="64"/>
      <c r="BL87" s="64"/>
      <c r="BM87" s="64"/>
      <c r="BN87" s="64"/>
      <c r="BO87" s="64"/>
      <c r="BP87" s="64"/>
      <c r="BQ87" s="64"/>
      <c r="BR87" s="64"/>
      <c r="BS87" s="64"/>
      <c r="BT87" s="64"/>
      <c r="BU87" s="64"/>
      <c r="BV87" s="64"/>
      <c r="BW87" s="64"/>
      <c r="BX87" s="64"/>
      <c r="BY87" s="64"/>
      <c r="BZ87" s="64"/>
      <c r="CA87" s="64"/>
      <c r="CB87" s="64"/>
      <c r="CC87" s="65"/>
      <c r="CD87" s="65"/>
      <c r="CE87" s="64" t="s">
        <v>5403</v>
      </c>
      <c r="CF87" s="65"/>
      <c r="CG87" s="65"/>
      <c r="CH87" s="65"/>
      <c r="CI87" s="65"/>
      <c r="CJ87" s="65"/>
      <c r="CK87" s="65"/>
      <c r="CL87" s="65"/>
      <c r="CM87" s="65"/>
      <c r="CN87" s="65"/>
      <c r="CO87" s="65"/>
      <c r="CP87" s="65"/>
      <c r="CQ87" s="65"/>
      <c r="CR87" s="65"/>
      <c r="CS87" s="65"/>
      <c r="CT87" s="65"/>
      <c r="CU87" s="65"/>
      <c r="CV87" s="65"/>
    </row>
    <row r="88" spans="26:100" ht="90" hidden="1" x14ac:dyDescent="0.25">
      <c r="Z88" s="4"/>
      <c r="AA88" s="28"/>
      <c r="AB88" s="28"/>
      <c r="AC88" s="24">
        <v>120</v>
      </c>
      <c r="AD88" s="38" t="s">
        <v>6200</v>
      </c>
      <c r="AE88" s="39" t="s">
        <v>5147</v>
      </c>
      <c r="AF88" s="88" t="s">
        <v>5398</v>
      </c>
      <c r="AG88" s="86">
        <v>41359</v>
      </c>
      <c r="AH88" s="91"/>
      <c r="AI88" s="28"/>
      <c r="AJ88" s="28"/>
      <c r="AK88" s="28" t="s">
        <v>114</v>
      </c>
      <c r="AL88" s="28"/>
      <c r="AM88" s="28"/>
      <c r="AN88" s="28"/>
      <c r="AO88" s="28"/>
      <c r="AP88" s="28"/>
      <c r="AQ88" s="28"/>
      <c r="AR88" s="28"/>
      <c r="AS88" s="28"/>
      <c r="AT88" s="28"/>
      <c r="AU88" s="28"/>
      <c r="AV88" s="28"/>
      <c r="AW88" s="28"/>
      <c r="AY88" s="40"/>
      <c r="BD88" s="50"/>
      <c r="BI88" s="67"/>
      <c r="BJ88" s="64"/>
      <c r="BK88" s="64"/>
      <c r="BL88" s="64"/>
      <c r="BM88" s="64"/>
      <c r="BN88" s="64"/>
      <c r="BO88" s="64"/>
      <c r="BP88" s="64"/>
      <c r="BQ88" s="64"/>
      <c r="BR88" s="64"/>
      <c r="BS88" s="64"/>
      <c r="BT88" s="64"/>
      <c r="BU88" s="64"/>
      <c r="BV88" s="64"/>
      <c r="BW88" s="64"/>
      <c r="BX88" s="64"/>
      <c r="BY88" s="64"/>
      <c r="BZ88" s="64"/>
      <c r="CA88" s="64"/>
      <c r="CB88" s="64"/>
      <c r="CC88" s="65"/>
      <c r="CD88" s="65"/>
      <c r="CE88" s="64" t="s">
        <v>5647</v>
      </c>
      <c r="CF88" s="65"/>
      <c r="CG88" s="65"/>
      <c r="CH88" s="65"/>
      <c r="CI88" s="65"/>
      <c r="CJ88" s="65"/>
      <c r="CK88" s="65"/>
      <c r="CL88" s="65"/>
      <c r="CM88" s="65"/>
      <c r="CN88" s="65"/>
      <c r="CO88" s="65"/>
      <c r="CP88" s="65"/>
      <c r="CQ88" s="65"/>
      <c r="CR88" s="65"/>
      <c r="CS88" s="65"/>
      <c r="CT88" s="65"/>
      <c r="CU88" s="65"/>
      <c r="CV88" s="65"/>
    </row>
    <row r="89" spans="26:100" ht="30" hidden="1" x14ac:dyDescent="0.25">
      <c r="Z89" s="4"/>
      <c r="AA89" s="28"/>
      <c r="AB89" s="28"/>
      <c r="AC89" s="24">
        <v>120</v>
      </c>
      <c r="AD89" s="38" t="s">
        <v>6201</v>
      </c>
      <c r="AE89" s="39" t="s">
        <v>6026</v>
      </c>
      <c r="AF89" s="88" t="s">
        <v>5399</v>
      </c>
      <c r="AG89" s="86">
        <v>41360</v>
      </c>
      <c r="AH89" s="91"/>
      <c r="AI89" s="28"/>
      <c r="AJ89" s="28"/>
      <c r="AK89" s="28" t="s">
        <v>115</v>
      </c>
      <c r="AL89" s="28"/>
      <c r="AM89" s="28"/>
      <c r="AN89" s="28"/>
      <c r="AO89" s="28"/>
      <c r="AP89" s="28"/>
      <c r="AQ89" s="28"/>
      <c r="AR89" s="28"/>
      <c r="AS89" s="28"/>
      <c r="AT89" s="28"/>
      <c r="AU89" s="28"/>
      <c r="AV89" s="28"/>
      <c r="AW89" s="28"/>
      <c r="AY89" s="40"/>
      <c r="BD89" s="50"/>
      <c r="BI89" s="67"/>
      <c r="BJ89" s="64"/>
      <c r="BK89" s="64"/>
      <c r="BL89" s="64"/>
      <c r="BM89" s="64"/>
      <c r="BN89" s="64"/>
      <c r="BO89" s="64"/>
      <c r="BP89" s="64"/>
      <c r="BQ89" s="64"/>
      <c r="BR89" s="64"/>
      <c r="BS89" s="64"/>
      <c r="BT89" s="64"/>
      <c r="BU89" s="64"/>
      <c r="BV89" s="64"/>
      <c r="BW89" s="64"/>
      <c r="BX89" s="64"/>
      <c r="BY89" s="64"/>
      <c r="BZ89" s="64"/>
      <c r="CA89" s="64"/>
      <c r="CB89" s="64"/>
      <c r="CC89" s="65"/>
      <c r="CD89" s="65"/>
      <c r="CE89" s="64" t="s">
        <v>5329</v>
      </c>
      <c r="CF89" s="65"/>
      <c r="CG89" s="65"/>
      <c r="CH89" s="65"/>
      <c r="CI89" s="65"/>
      <c r="CJ89" s="65"/>
      <c r="CK89" s="65"/>
      <c r="CL89" s="65"/>
      <c r="CM89" s="65"/>
      <c r="CN89" s="65"/>
      <c r="CO89" s="65"/>
      <c r="CP89" s="65"/>
      <c r="CQ89" s="65"/>
      <c r="CR89" s="65"/>
      <c r="CS89" s="65"/>
      <c r="CT89" s="65"/>
      <c r="CU89" s="65"/>
      <c r="CV89" s="65"/>
    </row>
    <row r="90" spans="26:100" hidden="1" x14ac:dyDescent="0.25">
      <c r="Z90" s="4"/>
      <c r="AA90" s="28"/>
      <c r="AB90" s="28"/>
      <c r="AC90" s="24">
        <v>120</v>
      </c>
      <c r="AD90" s="38" t="s">
        <v>6202</v>
      </c>
      <c r="AE90" s="39" t="s">
        <v>6027</v>
      </c>
      <c r="AF90" s="88" t="s">
        <v>5400</v>
      </c>
      <c r="AG90" s="86">
        <v>41361</v>
      </c>
      <c r="AH90" s="91"/>
      <c r="AI90" s="28"/>
      <c r="AJ90" s="28"/>
      <c r="AK90" s="28" t="s">
        <v>116</v>
      </c>
      <c r="AL90" s="28"/>
      <c r="AM90" s="28"/>
      <c r="AN90" s="28"/>
      <c r="AO90" s="28"/>
      <c r="AP90" s="28"/>
      <c r="AQ90" s="28"/>
      <c r="AR90" s="28"/>
      <c r="AS90" s="28"/>
      <c r="AT90" s="28"/>
      <c r="AU90" s="28"/>
      <c r="AV90" s="28"/>
      <c r="AW90" s="28"/>
      <c r="AY90" s="40"/>
      <c r="BD90" s="50"/>
    </row>
    <row r="91" spans="26:100" hidden="1" x14ac:dyDescent="0.25">
      <c r="Z91" s="4"/>
      <c r="AA91" s="28"/>
      <c r="AB91" s="28"/>
      <c r="AC91" s="24">
        <v>120</v>
      </c>
      <c r="AD91" s="38" t="s">
        <v>6203</v>
      </c>
      <c r="AE91" s="39" t="s">
        <v>6028</v>
      </c>
      <c r="AF91" s="88" t="s">
        <v>5401</v>
      </c>
      <c r="AG91" s="86">
        <v>41362</v>
      </c>
      <c r="AH91" s="91"/>
      <c r="AI91" s="28"/>
      <c r="AJ91" s="28"/>
      <c r="AK91" s="28" t="s">
        <v>117</v>
      </c>
      <c r="AL91" s="28"/>
      <c r="AM91" s="28"/>
      <c r="AN91" s="28"/>
      <c r="AO91" s="28"/>
      <c r="AP91" s="28"/>
      <c r="AQ91" s="28"/>
      <c r="AR91" s="28"/>
      <c r="AS91" s="28"/>
      <c r="AT91" s="28"/>
      <c r="AU91" s="28"/>
      <c r="AV91" s="28"/>
      <c r="AW91" s="28"/>
      <c r="AY91" s="40"/>
      <c r="BD91" s="50"/>
    </row>
    <row r="92" spans="26:100" hidden="1" x14ac:dyDescent="0.25">
      <c r="Z92" s="4"/>
      <c r="AA92" s="28"/>
      <c r="AB92" s="28"/>
      <c r="AC92" s="24">
        <v>120</v>
      </c>
      <c r="AD92" s="38" t="s">
        <v>6204</v>
      </c>
      <c r="AE92" s="39" t="s">
        <v>5148</v>
      </c>
      <c r="AF92" s="88" t="s">
        <v>5402</v>
      </c>
      <c r="AG92" s="86">
        <v>41363</v>
      </c>
      <c r="AH92" s="91"/>
      <c r="AI92" s="28"/>
      <c r="AJ92" s="28"/>
      <c r="AK92" s="28" t="s">
        <v>118</v>
      </c>
      <c r="AL92" s="28"/>
      <c r="AM92" s="28"/>
      <c r="AN92" s="28"/>
      <c r="AO92" s="28"/>
      <c r="AP92" s="28"/>
      <c r="AQ92" s="28"/>
      <c r="AR92" s="28"/>
      <c r="AS92" s="28"/>
      <c r="AT92" s="28"/>
      <c r="AU92" s="28"/>
      <c r="AV92" s="28"/>
      <c r="AW92" s="28"/>
      <c r="AY92" s="40"/>
      <c r="BD92" s="50"/>
    </row>
    <row r="93" spans="26:100" hidden="1" x14ac:dyDescent="0.25">
      <c r="Z93" s="4"/>
      <c r="AA93" s="28"/>
      <c r="AB93" s="28"/>
      <c r="AC93" s="24">
        <v>120</v>
      </c>
      <c r="AD93" s="38" t="s">
        <v>6205</v>
      </c>
      <c r="AE93" s="39" t="s">
        <v>5149</v>
      </c>
      <c r="AF93" s="88" t="s">
        <v>5403</v>
      </c>
      <c r="AG93" s="86">
        <v>41364</v>
      </c>
      <c r="AH93" s="91"/>
      <c r="AI93" s="28"/>
      <c r="AJ93" s="28"/>
      <c r="AK93" s="28" t="s">
        <v>119</v>
      </c>
      <c r="AL93" s="28"/>
      <c r="AM93" s="28"/>
      <c r="AN93" s="28"/>
      <c r="AO93" s="28"/>
      <c r="AP93" s="28"/>
      <c r="AQ93" s="28"/>
      <c r="AR93" s="28"/>
      <c r="AS93" s="28"/>
      <c r="AT93" s="28"/>
      <c r="AU93" s="28"/>
      <c r="AV93" s="28"/>
      <c r="AW93" s="28"/>
      <c r="AY93" s="40"/>
      <c r="BD93" s="50"/>
    </row>
    <row r="94" spans="26:100" hidden="1" x14ac:dyDescent="0.25">
      <c r="Z94" s="4"/>
      <c r="AA94" s="28"/>
      <c r="AB94" s="28"/>
      <c r="AC94" s="24">
        <v>120</v>
      </c>
      <c r="AD94" s="38" t="s">
        <v>6206</v>
      </c>
      <c r="AE94" s="39" t="s">
        <v>5150</v>
      </c>
      <c r="AF94" s="88" t="s">
        <v>5404</v>
      </c>
      <c r="AG94" s="86">
        <v>41365</v>
      </c>
      <c r="AH94" s="91"/>
      <c r="AI94" s="28"/>
      <c r="AJ94" s="28"/>
      <c r="AK94" s="28" t="s">
        <v>120</v>
      </c>
      <c r="AL94" s="28"/>
      <c r="AM94" s="28"/>
      <c r="AN94" s="28"/>
      <c r="AO94" s="28"/>
      <c r="AP94" s="28"/>
      <c r="AQ94" s="28"/>
      <c r="AR94" s="28"/>
      <c r="AS94" s="28"/>
      <c r="AT94" s="28"/>
      <c r="AU94" s="28"/>
      <c r="AV94" s="28"/>
      <c r="AW94" s="28"/>
      <c r="AY94" s="40"/>
      <c r="BD94" s="50"/>
    </row>
    <row r="95" spans="26:100" hidden="1" x14ac:dyDescent="0.25">
      <c r="Z95" s="4"/>
      <c r="AA95" s="28"/>
      <c r="AB95" s="28"/>
      <c r="AC95" s="24">
        <v>120</v>
      </c>
      <c r="AD95" s="38" t="s">
        <v>6207</v>
      </c>
      <c r="AE95" s="39" t="s">
        <v>6029</v>
      </c>
      <c r="AF95" s="88" t="s">
        <v>5405</v>
      </c>
      <c r="AG95" s="86">
        <v>41366</v>
      </c>
      <c r="AH95" s="91"/>
      <c r="AI95" s="28"/>
      <c r="AJ95" s="28"/>
      <c r="AK95" s="28" t="s">
        <v>121</v>
      </c>
      <c r="AL95" s="28"/>
      <c r="AM95" s="28"/>
      <c r="AN95" s="28"/>
      <c r="AO95" s="28"/>
      <c r="AP95" s="28"/>
      <c r="AQ95" s="28"/>
      <c r="AR95" s="28"/>
      <c r="AS95" s="28"/>
      <c r="AT95" s="28"/>
      <c r="AU95" s="28"/>
      <c r="AV95" s="28"/>
      <c r="AW95" s="28"/>
      <c r="AY95" s="40"/>
      <c r="BD95" s="50"/>
    </row>
    <row r="96" spans="26:100" hidden="1" x14ac:dyDescent="0.25">
      <c r="Z96" s="4"/>
      <c r="AA96" s="28"/>
      <c r="AB96" s="28"/>
      <c r="AC96" s="24">
        <v>120</v>
      </c>
      <c r="AD96" s="38" t="s">
        <v>6208</v>
      </c>
      <c r="AE96" s="39" t="s">
        <v>6030</v>
      </c>
      <c r="AF96" s="88" t="s">
        <v>5329</v>
      </c>
      <c r="AG96" s="86">
        <v>41367</v>
      </c>
      <c r="AH96" s="91"/>
      <c r="AI96" s="28"/>
      <c r="AJ96" s="28"/>
      <c r="AK96" s="28" t="s">
        <v>122</v>
      </c>
      <c r="AL96" s="28"/>
      <c r="AM96" s="28"/>
      <c r="AN96" s="28"/>
      <c r="AO96" s="28"/>
      <c r="AP96" s="28"/>
      <c r="AQ96" s="28"/>
      <c r="AR96" s="28"/>
      <c r="AS96" s="28"/>
      <c r="AT96" s="28"/>
      <c r="AU96" s="28"/>
      <c r="AV96" s="28"/>
      <c r="AW96" s="28"/>
      <c r="AY96" s="40"/>
      <c r="BD96" s="50"/>
    </row>
    <row r="97" spans="26:56" hidden="1" x14ac:dyDescent="0.25">
      <c r="Z97" s="4"/>
      <c r="AA97" s="28"/>
      <c r="AB97" s="28" t="s">
        <v>5983</v>
      </c>
      <c r="AC97" s="28">
        <v>130</v>
      </c>
      <c r="AD97" s="38" t="s">
        <v>6209</v>
      </c>
      <c r="AE97" s="39" t="s">
        <v>5151</v>
      </c>
      <c r="AF97" s="88" t="s">
        <v>5321</v>
      </c>
      <c r="AG97" s="86">
        <v>41368</v>
      </c>
      <c r="AH97" s="91"/>
      <c r="AI97" s="28"/>
      <c r="AJ97" s="28"/>
      <c r="AK97" s="28" t="s">
        <v>123</v>
      </c>
      <c r="AL97" s="28"/>
      <c r="AM97" s="28"/>
      <c r="AN97" s="28"/>
      <c r="AO97" s="28"/>
      <c r="AP97" s="28"/>
      <c r="AQ97" s="28"/>
      <c r="AR97" s="28"/>
      <c r="AS97" s="28"/>
      <c r="AT97" s="28"/>
      <c r="AU97" s="28"/>
      <c r="AV97" s="28"/>
      <c r="AW97" s="28"/>
      <c r="AY97" s="40"/>
      <c r="BD97" s="50"/>
    </row>
    <row r="98" spans="26:56" hidden="1" x14ac:dyDescent="0.25">
      <c r="Z98" s="4"/>
      <c r="AA98" s="28"/>
      <c r="AB98" s="28"/>
      <c r="AC98" s="28">
        <v>130</v>
      </c>
      <c r="AD98" s="38" t="s">
        <v>6210</v>
      </c>
      <c r="AE98" s="39" t="s">
        <v>5152</v>
      </c>
      <c r="AF98" s="88" t="s">
        <v>5406</v>
      </c>
      <c r="AG98" s="86">
        <v>41369</v>
      </c>
      <c r="AH98" s="91"/>
      <c r="AI98" s="28"/>
      <c r="AJ98" s="28"/>
      <c r="AK98" s="28" t="s">
        <v>124</v>
      </c>
      <c r="AL98" s="28"/>
      <c r="AM98" s="28"/>
      <c r="AN98" s="28"/>
      <c r="AO98" s="28"/>
      <c r="AP98" s="28"/>
      <c r="AQ98" s="28"/>
      <c r="AR98" s="28"/>
      <c r="AS98" s="28"/>
      <c r="AT98" s="28"/>
      <c r="AU98" s="28"/>
      <c r="AV98" s="28"/>
      <c r="AW98" s="28"/>
      <c r="AY98" s="40"/>
      <c r="BD98" s="50"/>
    </row>
    <row r="99" spans="26:56" hidden="1" x14ac:dyDescent="0.25">
      <c r="Z99" s="4"/>
      <c r="AA99" s="28"/>
      <c r="AB99" s="28"/>
      <c r="AC99" s="28">
        <v>130</v>
      </c>
      <c r="AD99" s="38" t="s">
        <v>6211</v>
      </c>
      <c r="AE99" s="39" t="s">
        <v>5153</v>
      </c>
      <c r="AF99" s="88" t="s">
        <v>5407</v>
      </c>
      <c r="AG99" s="86">
        <v>41370</v>
      </c>
      <c r="AH99" s="91"/>
      <c r="AI99" s="28"/>
      <c r="AJ99" s="28"/>
      <c r="AK99" s="28" t="s">
        <v>125</v>
      </c>
      <c r="AL99" s="28"/>
      <c r="AM99" s="28"/>
      <c r="AN99" s="28"/>
      <c r="AO99" s="28"/>
      <c r="AP99" s="28"/>
      <c r="AQ99" s="28"/>
      <c r="AR99" s="28"/>
      <c r="AS99" s="28"/>
      <c r="AT99" s="28"/>
      <c r="AU99" s="28"/>
      <c r="AV99" s="28"/>
      <c r="AW99" s="28"/>
      <c r="AY99" s="40"/>
      <c r="BD99" s="50"/>
    </row>
    <row r="100" spans="26:56" hidden="1" x14ac:dyDescent="0.25">
      <c r="Z100" s="4"/>
      <c r="AA100" s="28"/>
      <c r="AB100" s="28"/>
      <c r="AC100" s="28">
        <v>130</v>
      </c>
      <c r="AD100" s="38" t="s">
        <v>6212</v>
      </c>
      <c r="AE100" s="39" t="s">
        <v>6031</v>
      </c>
      <c r="AF100" s="88" t="s">
        <v>5326</v>
      </c>
      <c r="AG100" s="86">
        <v>41371</v>
      </c>
      <c r="AH100" s="91"/>
      <c r="AI100" s="28"/>
      <c r="AJ100" s="28"/>
      <c r="AK100" s="28" t="s">
        <v>126</v>
      </c>
      <c r="AL100" s="28"/>
      <c r="AM100" s="28"/>
      <c r="AN100" s="28"/>
      <c r="AO100" s="28"/>
      <c r="AP100" s="28"/>
      <c r="AQ100" s="28"/>
      <c r="AR100" s="28"/>
      <c r="AS100" s="28"/>
      <c r="AT100" s="28"/>
      <c r="AU100" s="28"/>
      <c r="AV100" s="28"/>
      <c r="AW100" s="28"/>
      <c r="AY100" s="40"/>
      <c r="BD100" s="50"/>
    </row>
    <row r="101" spans="26:56" hidden="1" x14ac:dyDescent="0.25">
      <c r="Z101" s="4"/>
      <c r="AA101" s="28"/>
      <c r="AB101" s="28"/>
      <c r="AC101" s="28">
        <v>130</v>
      </c>
      <c r="AD101" s="38" t="s">
        <v>6213</v>
      </c>
      <c r="AE101" s="39" t="s">
        <v>5154</v>
      </c>
      <c r="AF101" s="88" t="s">
        <v>5327</v>
      </c>
      <c r="AG101" s="86">
        <v>41372</v>
      </c>
      <c r="AH101" s="91"/>
      <c r="AI101" s="28"/>
      <c r="AJ101" s="28"/>
      <c r="AK101" s="28" t="s">
        <v>127</v>
      </c>
      <c r="AL101" s="28"/>
      <c r="AM101" s="28"/>
      <c r="AN101" s="28"/>
      <c r="AO101" s="28"/>
      <c r="AP101" s="28"/>
      <c r="AQ101" s="28"/>
      <c r="AR101" s="28"/>
      <c r="AS101" s="28"/>
      <c r="AT101" s="28"/>
      <c r="AU101" s="28"/>
      <c r="AV101" s="28"/>
      <c r="AW101" s="28"/>
      <c r="AY101" s="40"/>
      <c r="BD101" s="50"/>
    </row>
    <row r="102" spans="26:56" hidden="1" x14ac:dyDescent="0.25">
      <c r="Z102" s="4"/>
      <c r="AA102" s="28"/>
      <c r="AB102" s="28"/>
      <c r="AC102" s="28">
        <v>130</v>
      </c>
      <c r="AD102" s="38" t="s">
        <v>6214</v>
      </c>
      <c r="AE102" s="39" t="s">
        <v>5155</v>
      </c>
      <c r="AF102" s="88" t="s">
        <v>5328</v>
      </c>
      <c r="AG102" s="86">
        <v>41373</v>
      </c>
      <c r="AH102" s="91"/>
      <c r="AI102" s="28"/>
      <c r="AJ102" s="28"/>
      <c r="AK102" s="28" t="s">
        <v>128</v>
      </c>
      <c r="AL102" s="28"/>
      <c r="AM102" s="28"/>
      <c r="AN102" s="28"/>
      <c r="AO102" s="28"/>
      <c r="AP102" s="28"/>
      <c r="AQ102" s="28"/>
      <c r="AR102" s="28"/>
      <c r="AS102" s="28"/>
      <c r="AT102" s="28"/>
      <c r="AU102" s="28"/>
      <c r="AV102" s="28"/>
      <c r="AW102" s="28"/>
      <c r="AY102" s="40"/>
      <c r="BD102" s="50"/>
    </row>
    <row r="103" spans="26:56" hidden="1" x14ac:dyDescent="0.25">
      <c r="Z103" s="4"/>
      <c r="AA103" s="28"/>
      <c r="AB103" s="28"/>
      <c r="AC103" s="28">
        <v>130</v>
      </c>
      <c r="AD103" s="38" t="s">
        <v>6215</v>
      </c>
      <c r="AE103" s="39" t="s">
        <v>5156</v>
      </c>
      <c r="AF103" s="88" t="s">
        <v>5332</v>
      </c>
      <c r="AG103" s="86">
        <v>41374</v>
      </c>
      <c r="AH103" s="91"/>
      <c r="AI103" s="28"/>
      <c r="AJ103" s="28"/>
      <c r="AK103" s="28" t="s">
        <v>129</v>
      </c>
      <c r="AL103" s="28"/>
      <c r="AM103" s="28"/>
      <c r="AN103" s="28"/>
      <c r="AO103" s="28"/>
      <c r="AP103" s="28"/>
      <c r="AQ103" s="28"/>
      <c r="AR103" s="28"/>
      <c r="AS103" s="28"/>
      <c r="AT103" s="28"/>
      <c r="AU103" s="28"/>
      <c r="AV103" s="28"/>
      <c r="AW103" s="28"/>
      <c r="AY103" s="40"/>
      <c r="BD103" s="50"/>
    </row>
    <row r="104" spans="26:56" hidden="1" x14ac:dyDescent="0.25">
      <c r="Z104" s="4"/>
      <c r="AA104" s="28"/>
      <c r="AB104" s="28"/>
      <c r="AC104" s="28">
        <v>130</v>
      </c>
      <c r="AD104" s="38" t="s">
        <v>6216</v>
      </c>
      <c r="AE104" s="39" t="s">
        <v>5157</v>
      </c>
      <c r="AF104" s="88" t="s">
        <v>5408</v>
      </c>
      <c r="AG104" s="86">
        <v>41375</v>
      </c>
      <c r="AH104" s="91"/>
      <c r="AI104" s="28"/>
      <c r="AJ104" s="28"/>
      <c r="AK104" s="28" t="s">
        <v>29</v>
      </c>
      <c r="AL104" s="28"/>
      <c r="AM104" s="28"/>
      <c r="AN104" s="28"/>
      <c r="AO104" s="28"/>
      <c r="AP104" s="28"/>
      <c r="AQ104" s="28"/>
      <c r="AR104" s="28"/>
      <c r="AS104" s="28"/>
      <c r="AT104" s="28"/>
      <c r="AU104" s="28"/>
      <c r="AV104" s="28"/>
      <c r="AW104" s="28"/>
      <c r="AY104" s="40"/>
      <c r="BD104" s="50"/>
    </row>
    <row r="105" spans="26:56" hidden="1" x14ac:dyDescent="0.25">
      <c r="Z105" s="4"/>
      <c r="AA105" s="28"/>
      <c r="AB105" s="28"/>
      <c r="AC105" s="28">
        <v>130</v>
      </c>
      <c r="AD105" s="38" t="s">
        <v>6217</v>
      </c>
      <c r="AE105" s="39" t="s">
        <v>6032</v>
      </c>
      <c r="AF105" s="88" t="s">
        <v>5333</v>
      </c>
      <c r="AG105" s="86">
        <v>41376</v>
      </c>
      <c r="AH105" s="91"/>
      <c r="AI105" s="28"/>
      <c r="AJ105" s="28"/>
      <c r="AK105" s="28" t="s">
        <v>31</v>
      </c>
      <c r="AL105" s="28"/>
      <c r="AM105" s="28"/>
      <c r="AN105" s="28"/>
      <c r="AO105" s="28"/>
      <c r="AP105" s="28"/>
      <c r="AQ105" s="28"/>
      <c r="AR105" s="28"/>
      <c r="AS105" s="28"/>
      <c r="AT105" s="28"/>
      <c r="AU105" s="28"/>
      <c r="AV105" s="28"/>
      <c r="AW105" s="28"/>
      <c r="AY105" s="40"/>
      <c r="BD105" s="50"/>
    </row>
    <row r="106" spans="26:56" hidden="1" x14ac:dyDescent="0.25">
      <c r="Z106" s="4"/>
      <c r="AA106" s="28"/>
      <c r="AB106" s="28"/>
      <c r="AC106" s="28">
        <v>130</v>
      </c>
      <c r="AD106" s="38" t="s">
        <v>6218</v>
      </c>
      <c r="AE106" s="39" t="s">
        <v>5158</v>
      </c>
      <c r="AF106" s="88" t="s">
        <v>5409</v>
      </c>
      <c r="AG106" s="86">
        <v>41377</v>
      </c>
      <c r="AH106" s="91"/>
      <c r="AI106" s="28"/>
      <c r="AJ106" s="28"/>
      <c r="AK106" s="28" t="s">
        <v>151</v>
      </c>
      <c r="AL106" s="28"/>
      <c r="AM106" s="28"/>
      <c r="AN106" s="28"/>
      <c r="AO106" s="28"/>
      <c r="AP106" s="28"/>
      <c r="AQ106" s="28"/>
      <c r="AR106" s="28"/>
      <c r="AS106" s="28"/>
      <c r="AT106" s="28"/>
      <c r="AU106" s="28"/>
      <c r="AV106" s="28"/>
      <c r="AW106" s="28"/>
      <c r="AY106" s="40"/>
      <c r="BD106" s="50"/>
    </row>
    <row r="107" spans="26:56" hidden="1" x14ac:dyDescent="0.25">
      <c r="Z107" s="4"/>
      <c r="AA107" s="28"/>
      <c r="AB107" s="28"/>
      <c r="AC107" s="28">
        <v>130</v>
      </c>
      <c r="AD107" s="38" t="s">
        <v>6219</v>
      </c>
      <c r="AE107" s="39" t="s">
        <v>5159</v>
      </c>
      <c r="AF107" s="88" t="s">
        <v>5410</v>
      </c>
      <c r="AG107" s="86">
        <v>41378</v>
      </c>
      <c r="AH107" s="91"/>
      <c r="AI107" s="28"/>
      <c r="AJ107" s="28"/>
      <c r="AK107" s="28" t="s">
        <v>154</v>
      </c>
      <c r="AL107" s="28"/>
      <c r="AM107" s="28"/>
      <c r="AN107" s="28"/>
      <c r="AO107" s="28"/>
      <c r="AP107" s="28"/>
      <c r="AQ107" s="28"/>
      <c r="AR107" s="28"/>
      <c r="AS107" s="28"/>
      <c r="AT107" s="28"/>
      <c r="AU107" s="28"/>
      <c r="AV107" s="28"/>
      <c r="AW107" s="28"/>
      <c r="AY107" s="40"/>
      <c r="BD107" s="50"/>
    </row>
    <row r="108" spans="26:56" hidden="1" x14ac:dyDescent="0.25">
      <c r="Z108" s="4"/>
      <c r="AA108" s="28"/>
      <c r="AB108" s="28"/>
      <c r="AC108" s="28">
        <v>130</v>
      </c>
      <c r="AD108" s="38" t="s">
        <v>6220</v>
      </c>
      <c r="AE108" s="39" t="s">
        <v>5160</v>
      </c>
      <c r="AF108" s="88" t="s">
        <v>5411</v>
      </c>
      <c r="AG108" s="86">
        <v>41379</v>
      </c>
      <c r="AH108" s="91"/>
      <c r="AI108" s="28"/>
      <c r="AJ108" s="28"/>
      <c r="AK108" s="28" t="s">
        <v>158</v>
      </c>
      <c r="AL108" s="28"/>
      <c r="AM108" s="28"/>
      <c r="AN108" s="28"/>
      <c r="AO108" s="28"/>
      <c r="AP108" s="28"/>
      <c r="AQ108" s="28"/>
      <c r="AR108" s="28"/>
      <c r="AS108" s="28"/>
      <c r="AT108" s="28"/>
      <c r="AU108" s="28"/>
      <c r="AV108" s="28"/>
      <c r="AW108" s="28"/>
      <c r="AY108" s="40"/>
      <c r="BD108" s="50"/>
    </row>
    <row r="109" spans="26:56" hidden="1" x14ac:dyDescent="0.25">
      <c r="Z109" s="4"/>
      <c r="AA109" s="28"/>
      <c r="AB109" s="28"/>
      <c r="AC109" s="28">
        <v>130</v>
      </c>
      <c r="AD109" s="38" t="s">
        <v>6221</v>
      </c>
      <c r="AE109" s="39" t="s">
        <v>6033</v>
      </c>
      <c r="AF109" s="88" t="s">
        <v>5412</v>
      </c>
      <c r="AG109" s="86">
        <v>41380</v>
      </c>
      <c r="AH109" s="91"/>
      <c r="AI109" s="28"/>
      <c r="AJ109" s="28"/>
      <c r="AK109" s="28" t="s">
        <v>163</v>
      </c>
      <c r="AL109" s="28"/>
      <c r="AM109" s="28"/>
      <c r="AN109" s="28"/>
      <c r="AO109" s="28"/>
      <c r="AP109" s="28"/>
      <c r="AQ109" s="28"/>
      <c r="AR109" s="28"/>
      <c r="AS109" s="28"/>
      <c r="AT109" s="28"/>
      <c r="AU109" s="28"/>
      <c r="AV109" s="28"/>
      <c r="AW109" s="28"/>
      <c r="AY109" s="40"/>
      <c r="BD109" s="50"/>
    </row>
    <row r="110" spans="26:56" hidden="1" x14ac:dyDescent="0.25">
      <c r="Z110" s="4"/>
      <c r="AA110" s="28"/>
      <c r="AB110" s="28"/>
      <c r="AC110" s="28">
        <v>130</v>
      </c>
      <c r="AD110" s="38" t="s">
        <v>6222</v>
      </c>
      <c r="AE110" s="39" t="s">
        <v>5161</v>
      </c>
      <c r="AF110" s="88" t="s">
        <v>5413</v>
      </c>
      <c r="AG110" s="86">
        <v>41381</v>
      </c>
      <c r="AH110" s="91"/>
      <c r="AI110" s="28"/>
      <c r="AJ110" s="28"/>
      <c r="AK110" s="28" t="s">
        <v>169</v>
      </c>
      <c r="AL110" s="28"/>
      <c r="AM110" s="28"/>
      <c r="AN110" s="28"/>
      <c r="AO110" s="28"/>
      <c r="AP110" s="28"/>
      <c r="AQ110" s="28"/>
      <c r="AR110" s="28"/>
      <c r="AS110" s="28"/>
      <c r="AT110" s="28"/>
      <c r="AU110" s="28"/>
      <c r="AV110" s="28"/>
      <c r="AW110" s="28"/>
      <c r="AY110" s="40"/>
      <c r="BD110" s="50"/>
    </row>
    <row r="111" spans="26:56" hidden="1" x14ac:dyDescent="0.25">
      <c r="Z111" s="4"/>
      <c r="AA111" s="28"/>
      <c r="AB111" s="28"/>
      <c r="AC111" s="28">
        <v>130</v>
      </c>
      <c r="AD111" s="38" t="s">
        <v>6223</v>
      </c>
      <c r="AE111" s="39" t="s">
        <v>5162</v>
      </c>
      <c r="AF111" s="88" t="s">
        <v>5414</v>
      </c>
      <c r="AG111" s="86">
        <v>41382</v>
      </c>
      <c r="AH111" s="91"/>
      <c r="AI111" s="28"/>
      <c r="AJ111" s="28"/>
      <c r="AK111" s="28" t="s">
        <v>176</v>
      </c>
      <c r="AL111" s="28"/>
      <c r="AM111" s="28"/>
      <c r="AN111" s="28"/>
      <c r="AO111" s="28"/>
      <c r="AP111" s="28"/>
      <c r="AQ111" s="28"/>
      <c r="AR111" s="28"/>
      <c r="AS111" s="28"/>
      <c r="AT111" s="28"/>
      <c r="AU111" s="28"/>
      <c r="AV111" s="28"/>
      <c r="AW111" s="28"/>
      <c r="AY111" s="40"/>
      <c r="BD111" s="50"/>
    </row>
    <row r="112" spans="26:56" hidden="1" x14ac:dyDescent="0.25">
      <c r="Z112" s="4"/>
      <c r="AA112" s="28"/>
      <c r="AB112" s="28"/>
      <c r="AC112" s="28">
        <v>130</v>
      </c>
      <c r="AD112" s="38" t="s">
        <v>6224</v>
      </c>
      <c r="AE112" s="39" t="s">
        <v>5163</v>
      </c>
      <c r="AF112" s="88" t="s">
        <v>5415</v>
      </c>
      <c r="AG112" s="86">
        <v>41383</v>
      </c>
      <c r="AH112" s="91"/>
      <c r="AI112" s="28"/>
      <c r="AJ112" s="28"/>
      <c r="AK112" s="28" t="s">
        <v>184</v>
      </c>
      <c r="AL112" s="28"/>
      <c r="AM112" s="28"/>
      <c r="AN112" s="28"/>
      <c r="AO112" s="28"/>
      <c r="AP112" s="28"/>
      <c r="AQ112" s="28"/>
      <c r="AR112" s="28"/>
      <c r="AS112" s="28"/>
      <c r="AT112" s="28"/>
      <c r="AU112" s="28"/>
      <c r="AV112" s="28"/>
      <c r="AW112" s="28"/>
      <c r="AY112" s="40"/>
      <c r="BD112" s="50"/>
    </row>
    <row r="113" spans="26:56" hidden="1" x14ac:dyDescent="0.25">
      <c r="Z113" s="4"/>
      <c r="AA113" s="28"/>
      <c r="AB113" s="28"/>
      <c r="AC113" s="28">
        <v>130</v>
      </c>
      <c r="AD113" s="38" t="s">
        <v>6225</v>
      </c>
      <c r="AE113" s="39" t="s">
        <v>6034</v>
      </c>
      <c r="AF113" s="88" t="s">
        <v>5392</v>
      </c>
      <c r="AG113" s="86">
        <v>41384</v>
      </c>
      <c r="AH113" s="91"/>
      <c r="AI113" s="28"/>
      <c r="AJ113" s="28"/>
      <c r="AK113" s="28" t="s">
        <v>193</v>
      </c>
      <c r="AL113" s="28"/>
      <c r="AM113" s="28"/>
      <c r="AN113" s="28"/>
      <c r="AO113" s="28"/>
      <c r="AP113" s="28"/>
      <c r="AQ113" s="28"/>
      <c r="AR113" s="28"/>
      <c r="AS113" s="28"/>
      <c r="AT113" s="28"/>
      <c r="AU113" s="28"/>
      <c r="AV113" s="28"/>
      <c r="AW113" s="28"/>
      <c r="AY113" s="40"/>
      <c r="BD113" s="50"/>
    </row>
    <row r="114" spans="26:56" hidden="1" x14ac:dyDescent="0.25">
      <c r="Z114" s="4"/>
      <c r="AA114" s="28"/>
      <c r="AB114" s="28"/>
      <c r="AC114" s="28">
        <v>130</v>
      </c>
      <c r="AD114" s="38" t="s">
        <v>6226</v>
      </c>
      <c r="AE114" s="39" t="s">
        <v>5164</v>
      </c>
      <c r="AF114" s="88" t="s">
        <v>5416</v>
      </c>
      <c r="AG114" s="86">
        <v>41385</v>
      </c>
      <c r="AH114" s="91"/>
      <c r="AI114" s="28"/>
      <c r="AJ114" s="28"/>
      <c r="AK114" s="28" t="s">
        <v>203</v>
      </c>
      <c r="AL114" s="28"/>
      <c r="AM114" s="28"/>
      <c r="AN114" s="28"/>
      <c r="AO114" s="28"/>
      <c r="AP114" s="28"/>
      <c r="AQ114" s="28"/>
      <c r="AR114" s="28"/>
      <c r="AS114" s="28"/>
      <c r="AT114" s="28"/>
      <c r="AU114" s="28"/>
      <c r="AV114" s="28"/>
      <c r="AW114" s="28"/>
      <c r="AY114" s="40"/>
      <c r="BD114" s="50"/>
    </row>
    <row r="115" spans="26:56" hidden="1" x14ac:dyDescent="0.25">
      <c r="Z115" s="4"/>
      <c r="AA115" s="28"/>
      <c r="AB115" s="28"/>
      <c r="AC115" s="28">
        <v>130</v>
      </c>
      <c r="AD115" s="38" t="s">
        <v>6227</v>
      </c>
      <c r="AE115" s="39" t="s">
        <v>5165</v>
      </c>
      <c r="AF115" s="88" t="s">
        <v>5417</v>
      </c>
      <c r="AG115" s="86">
        <v>41386</v>
      </c>
      <c r="AH115" s="91"/>
      <c r="AI115" s="28"/>
      <c r="AJ115" s="28"/>
      <c r="AK115" s="28" t="s">
        <v>214</v>
      </c>
      <c r="AL115" s="28"/>
      <c r="AM115" s="28"/>
      <c r="AN115" s="28"/>
      <c r="AO115" s="28"/>
      <c r="AP115" s="28"/>
      <c r="AQ115" s="28"/>
      <c r="AR115" s="28"/>
      <c r="AS115" s="28"/>
      <c r="AT115" s="28"/>
      <c r="AU115" s="28"/>
      <c r="AV115" s="28"/>
      <c r="AW115" s="28"/>
      <c r="AY115" s="40"/>
      <c r="BD115" s="50"/>
    </row>
    <row r="116" spans="26:56" hidden="1" x14ac:dyDescent="0.25">
      <c r="Z116" s="4"/>
      <c r="AA116" s="28"/>
      <c r="AB116" s="28"/>
      <c r="AC116" s="28">
        <v>130</v>
      </c>
      <c r="AD116" s="38" t="s">
        <v>6228</v>
      </c>
      <c r="AE116" s="39" t="s">
        <v>5166</v>
      </c>
      <c r="AF116" s="88" t="s">
        <v>5418</v>
      </c>
      <c r="AG116" s="86">
        <v>41387</v>
      </c>
      <c r="AH116" s="91"/>
      <c r="AI116" s="28"/>
      <c r="AJ116" s="28"/>
      <c r="AK116" s="28" t="s">
        <v>226</v>
      </c>
      <c r="AL116" s="28"/>
      <c r="AM116" s="28"/>
      <c r="AN116" s="28"/>
      <c r="AO116" s="28"/>
      <c r="AP116" s="28"/>
      <c r="AQ116" s="28"/>
      <c r="AR116" s="28"/>
      <c r="AS116" s="28"/>
      <c r="AT116" s="28"/>
      <c r="AU116" s="28"/>
      <c r="AV116" s="28"/>
      <c r="AW116" s="28"/>
      <c r="AY116" s="40"/>
      <c r="BD116" s="50"/>
    </row>
    <row r="117" spans="26:56" hidden="1" x14ac:dyDescent="0.25">
      <c r="Z117" s="4"/>
      <c r="AA117" s="28"/>
      <c r="AB117" s="28"/>
      <c r="AC117" s="28">
        <v>130</v>
      </c>
      <c r="AD117" s="38" t="s">
        <v>6229</v>
      </c>
      <c r="AE117" s="39" t="s">
        <v>5167</v>
      </c>
      <c r="AF117" s="88" t="s">
        <v>5419</v>
      </c>
      <c r="AG117" s="86">
        <v>41388</v>
      </c>
      <c r="AH117" s="91"/>
      <c r="AI117" s="28"/>
      <c r="AJ117" s="28"/>
      <c r="AK117" s="28" t="s">
        <v>239</v>
      </c>
      <c r="AL117" s="28"/>
      <c r="AM117" s="28"/>
      <c r="AN117" s="28"/>
      <c r="AO117" s="28"/>
      <c r="AP117" s="28"/>
      <c r="AQ117" s="28"/>
      <c r="AR117" s="28"/>
      <c r="AS117" s="28"/>
      <c r="AT117" s="28"/>
      <c r="AU117" s="28"/>
      <c r="AV117" s="28"/>
      <c r="AW117" s="28"/>
      <c r="AY117" s="40"/>
      <c r="BD117" s="50"/>
    </row>
    <row r="118" spans="26:56" hidden="1" x14ac:dyDescent="0.25">
      <c r="Z118" s="4"/>
      <c r="AA118" s="28"/>
      <c r="AB118" s="28"/>
      <c r="AC118" s="28">
        <v>130</v>
      </c>
      <c r="AD118" s="38" t="s">
        <v>6230</v>
      </c>
      <c r="AE118" s="39" t="s">
        <v>5168</v>
      </c>
      <c r="AF118" s="88" t="s">
        <v>5420</v>
      </c>
      <c r="AG118" s="86">
        <v>41389</v>
      </c>
      <c r="AH118" s="91"/>
      <c r="AI118" s="28"/>
      <c r="AJ118" s="28"/>
      <c r="AK118" s="28" t="s">
        <v>253</v>
      </c>
      <c r="AL118" s="28"/>
      <c r="AM118" s="28"/>
      <c r="AN118" s="28"/>
      <c r="AO118" s="28"/>
      <c r="AP118" s="28"/>
      <c r="AQ118" s="28"/>
      <c r="AR118" s="28"/>
      <c r="AS118" s="28"/>
      <c r="AT118" s="28"/>
      <c r="AU118" s="28"/>
      <c r="AV118" s="28"/>
      <c r="AW118" s="28"/>
      <c r="AY118" s="40"/>
      <c r="BD118" s="50"/>
    </row>
    <row r="119" spans="26:56" hidden="1" x14ac:dyDescent="0.25">
      <c r="Z119" s="4"/>
      <c r="AA119" s="28"/>
      <c r="AB119" s="28"/>
      <c r="AC119" s="28">
        <v>130</v>
      </c>
      <c r="AD119" s="38" t="s">
        <v>6231</v>
      </c>
      <c r="AE119" s="39" t="s">
        <v>5169</v>
      </c>
      <c r="AF119" s="88" t="s">
        <v>5421</v>
      </c>
      <c r="AG119" s="86">
        <v>41390</v>
      </c>
      <c r="AH119" s="91"/>
      <c r="AI119" s="28"/>
      <c r="AJ119" s="28"/>
      <c r="AK119" s="28" t="s">
        <v>268</v>
      </c>
      <c r="AL119" s="28"/>
      <c r="AM119" s="28"/>
      <c r="AN119" s="28"/>
      <c r="AO119" s="28"/>
      <c r="AP119" s="28"/>
      <c r="AQ119" s="28"/>
      <c r="AR119" s="28"/>
      <c r="AS119" s="28"/>
      <c r="AT119" s="28"/>
      <c r="AU119" s="28"/>
      <c r="AV119" s="28"/>
      <c r="AW119" s="28"/>
      <c r="AY119" s="40"/>
      <c r="BD119" s="50"/>
    </row>
    <row r="120" spans="26:56" hidden="1" x14ac:dyDescent="0.25">
      <c r="Z120" s="4"/>
      <c r="AA120" s="28"/>
      <c r="AB120" s="28"/>
      <c r="AC120" s="28">
        <v>130</v>
      </c>
      <c r="AD120" s="38" t="s">
        <v>6232</v>
      </c>
      <c r="AE120" s="39" t="s">
        <v>5170</v>
      </c>
      <c r="AF120" s="88" t="s">
        <v>5422</v>
      </c>
      <c r="AG120" s="86">
        <v>41391</v>
      </c>
      <c r="AH120" s="91"/>
      <c r="AI120" s="28"/>
      <c r="AJ120" s="28"/>
      <c r="AK120" s="28" t="s">
        <v>284</v>
      </c>
      <c r="AL120" s="28"/>
      <c r="AM120" s="28"/>
      <c r="AN120" s="28"/>
      <c r="AO120" s="28"/>
      <c r="AP120" s="28"/>
      <c r="AQ120" s="28"/>
      <c r="AR120" s="28"/>
      <c r="AS120" s="28"/>
      <c r="AT120" s="28"/>
      <c r="AU120" s="28"/>
      <c r="AV120" s="28"/>
      <c r="AW120" s="28"/>
      <c r="AY120" s="40"/>
      <c r="BD120" s="50"/>
    </row>
    <row r="121" spans="26:56" hidden="1" x14ac:dyDescent="0.25">
      <c r="Z121" s="4"/>
      <c r="AA121" s="28"/>
      <c r="AB121" s="28"/>
      <c r="AC121" s="28">
        <v>130</v>
      </c>
      <c r="AD121" s="38" t="s">
        <v>6233</v>
      </c>
      <c r="AE121" s="39" t="s">
        <v>5171</v>
      </c>
      <c r="AF121" s="88" t="s">
        <v>5423</v>
      </c>
      <c r="AG121" s="86">
        <v>41392</v>
      </c>
      <c r="AH121" s="91"/>
      <c r="AI121" s="28"/>
      <c r="AJ121" s="28"/>
      <c r="AK121" s="28" t="s">
        <v>301</v>
      </c>
      <c r="AL121" s="28"/>
      <c r="AM121" s="28"/>
      <c r="AN121" s="28"/>
      <c r="AO121" s="28"/>
      <c r="AP121" s="28"/>
      <c r="AQ121" s="28"/>
      <c r="AR121" s="28"/>
      <c r="AS121" s="28"/>
      <c r="AT121" s="28"/>
      <c r="AU121" s="28"/>
      <c r="AV121" s="28"/>
      <c r="AW121" s="28"/>
      <c r="AY121" s="40"/>
      <c r="BD121" s="50"/>
    </row>
    <row r="122" spans="26:56" hidden="1" x14ac:dyDescent="0.25">
      <c r="Z122" s="4"/>
      <c r="AA122" s="28"/>
      <c r="AB122" s="28"/>
      <c r="AC122" s="28">
        <v>130</v>
      </c>
      <c r="AD122" s="38" t="s">
        <v>6234</v>
      </c>
      <c r="AE122" s="39" t="s">
        <v>6035</v>
      </c>
      <c r="AF122" s="88" t="s">
        <v>5397</v>
      </c>
      <c r="AG122" s="86">
        <v>41393</v>
      </c>
      <c r="AH122" s="91"/>
      <c r="AI122" s="28"/>
      <c r="AJ122" s="28"/>
      <c r="AK122" s="28" t="s">
        <v>319</v>
      </c>
      <c r="AL122" s="28"/>
      <c r="AM122" s="28"/>
      <c r="AN122" s="28"/>
      <c r="AO122" s="28"/>
      <c r="AP122" s="28"/>
      <c r="AQ122" s="28"/>
      <c r="AR122" s="28"/>
      <c r="AS122" s="28"/>
      <c r="AT122" s="28"/>
      <c r="AU122" s="28"/>
      <c r="AV122" s="28"/>
      <c r="AW122" s="28"/>
      <c r="AY122" s="40"/>
      <c r="BD122" s="50"/>
    </row>
    <row r="123" spans="26:56" hidden="1" x14ac:dyDescent="0.25">
      <c r="Z123" s="4"/>
      <c r="AA123" s="28"/>
      <c r="AB123" s="28"/>
      <c r="AC123" s="28">
        <v>130</v>
      </c>
      <c r="AD123" s="38" t="s">
        <v>6235</v>
      </c>
      <c r="AE123" s="39" t="s">
        <v>5172</v>
      </c>
      <c r="AF123" s="88" t="s">
        <v>5424</v>
      </c>
      <c r="AG123" s="86">
        <v>41394</v>
      </c>
      <c r="AH123" s="91"/>
      <c r="AI123" s="28"/>
      <c r="AJ123" s="28"/>
      <c r="AK123" s="28" t="s">
        <v>338</v>
      </c>
      <c r="AL123" s="28"/>
      <c r="AM123" s="28"/>
      <c r="AN123" s="28"/>
      <c r="AO123" s="28"/>
      <c r="AP123" s="28"/>
      <c r="AQ123" s="28"/>
      <c r="AR123" s="28"/>
      <c r="AS123" s="28"/>
      <c r="AT123" s="28"/>
      <c r="AU123" s="28"/>
      <c r="AV123" s="28"/>
      <c r="AW123" s="28"/>
      <c r="AY123" s="40"/>
      <c r="BD123" s="50"/>
    </row>
    <row r="124" spans="26:56" hidden="1" x14ac:dyDescent="0.25">
      <c r="Z124" s="4"/>
      <c r="AA124" s="28"/>
      <c r="AB124" s="28" t="s">
        <v>5997</v>
      </c>
      <c r="AC124" s="28">
        <v>140</v>
      </c>
      <c r="AD124" s="38" t="s">
        <v>6236</v>
      </c>
      <c r="AE124" s="39" t="s">
        <v>6036</v>
      </c>
      <c r="AF124" s="88" t="s">
        <v>5326</v>
      </c>
      <c r="AG124" s="86">
        <v>41395</v>
      </c>
      <c r="AH124" s="91"/>
      <c r="AI124" s="28"/>
      <c r="AJ124" s="28"/>
      <c r="AK124" s="28" t="s">
        <v>358</v>
      </c>
      <c r="AL124" s="28"/>
      <c r="AM124" s="28"/>
      <c r="AN124" s="28"/>
      <c r="AO124" s="28"/>
      <c r="AP124" s="28"/>
      <c r="AQ124" s="28"/>
      <c r="AR124" s="28"/>
      <c r="AS124" s="28"/>
      <c r="AT124" s="28"/>
      <c r="AU124" s="28"/>
      <c r="AV124" s="28"/>
      <c r="AW124" s="28"/>
      <c r="AY124" s="40"/>
      <c r="BD124" s="50"/>
    </row>
    <row r="125" spans="26:56" hidden="1" x14ac:dyDescent="0.25">
      <c r="Z125" s="4"/>
      <c r="AA125" s="28"/>
      <c r="AB125" s="28"/>
      <c r="AC125" s="28">
        <v>140</v>
      </c>
      <c r="AD125" s="38" t="s">
        <v>6237</v>
      </c>
      <c r="AE125" s="39" t="s">
        <v>5173</v>
      </c>
      <c r="AF125" s="88" t="s">
        <v>5425</v>
      </c>
      <c r="AG125" s="86">
        <v>41396</v>
      </c>
      <c r="AH125" s="91"/>
      <c r="AI125" s="28"/>
      <c r="AJ125" s="28"/>
      <c r="AK125" s="28" t="s">
        <v>379</v>
      </c>
      <c r="AL125" s="28"/>
      <c r="AM125" s="28"/>
      <c r="AN125" s="28"/>
      <c r="AO125" s="28"/>
      <c r="AP125" s="28"/>
      <c r="AQ125" s="28"/>
      <c r="AR125" s="28"/>
      <c r="AS125" s="28"/>
      <c r="AT125" s="28"/>
      <c r="AU125" s="28"/>
      <c r="AV125" s="28"/>
      <c r="AW125" s="28"/>
      <c r="AY125" s="40"/>
      <c r="BD125" s="50"/>
    </row>
    <row r="126" spans="26:56" hidden="1" x14ac:dyDescent="0.25">
      <c r="Z126" s="4"/>
      <c r="AA126" s="28"/>
      <c r="AB126" s="28"/>
      <c r="AC126" s="28">
        <v>140</v>
      </c>
      <c r="AD126" s="38" t="s">
        <v>6238</v>
      </c>
      <c r="AE126" s="39" t="s">
        <v>6037</v>
      </c>
      <c r="AF126" s="88" t="s">
        <v>5389</v>
      </c>
      <c r="AG126" s="86">
        <v>41397</v>
      </c>
      <c r="AH126" s="91"/>
      <c r="AI126" s="28"/>
      <c r="AJ126" s="28"/>
      <c r="AK126" s="28" t="s">
        <v>401</v>
      </c>
      <c r="AL126" s="28"/>
      <c r="AM126" s="28"/>
      <c r="AN126" s="28"/>
      <c r="AO126" s="28"/>
      <c r="AP126" s="28"/>
      <c r="AQ126" s="28"/>
      <c r="AR126" s="28"/>
      <c r="AS126" s="28"/>
      <c r="AT126" s="28"/>
      <c r="AU126" s="28"/>
      <c r="AV126" s="28"/>
      <c r="AW126" s="28"/>
      <c r="AY126" s="40"/>
      <c r="BD126" s="50"/>
    </row>
    <row r="127" spans="26:56" hidden="1" x14ac:dyDescent="0.25">
      <c r="Z127" s="4"/>
      <c r="AA127" s="28"/>
      <c r="AB127" s="28"/>
      <c r="AC127" s="28">
        <v>140</v>
      </c>
      <c r="AD127" s="38" t="s">
        <v>6239</v>
      </c>
      <c r="AE127" s="39" t="s">
        <v>5174</v>
      </c>
      <c r="AF127" s="88" t="s">
        <v>5390</v>
      </c>
      <c r="AG127" s="86">
        <v>41398</v>
      </c>
      <c r="AH127" s="91"/>
      <c r="AI127" s="28"/>
      <c r="AJ127" s="28"/>
      <c r="AK127" s="28" t="s">
        <v>424</v>
      </c>
      <c r="AL127" s="28"/>
      <c r="AM127" s="28"/>
      <c r="AN127" s="28"/>
      <c r="AO127" s="28"/>
      <c r="AP127" s="28"/>
      <c r="AQ127" s="28"/>
      <c r="AR127" s="28"/>
      <c r="AS127" s="28"/>
      <c r="AT127" s="28"/>
      <c r="AU127" s="28"/>
      <c r="AV127" s="28"/>
      <c r="AW127" s="28"/>
      <c r="AY127" s="40"/>
      <c r="BD127" s="50"/>
    </row>
    <row r="128" spans="26:56" hidden="1" x14ac:dyDescent="0.25">
      <c r="Z128" s="4"/>
      <c r="AA128" s="28"/>
      <c r="AB128" s="28"/>
      <c r="AC128" s="28">
        <v>140</v>
      </c>
      <c r="AD128" s="38" t="s">
        <v>6240</v>
      </c>
      <c r="AE128" s="39" t="s">
        <v>5175</v>
      </c>
      <c r="AF128" s="88" t="s">
        <v>5391</v>
      </c>
      <c r="AG128" s="86">
        <v>41399</v>
      </c>
      <c r="AH128" s="91"/>
      <c r="AI128" s="28"/>
      <c r="AJ128" s="28"/>
      <c r="AK128" s="28" t="s">
        <v>448</v>
      </c>
      <c r="AL128" s="28"/>
      <c r="AM128" s="28"/>
      <c r="AN128" s="28"/>
      <c r="AO128" s="28"/>
      <c r="AP128" s="28"/>
      <c r="AQ128" s="28"/>
      <c r="AR128" s="28"/>
      <c r="AS128" s="28"/>
      <c r="AT128" s="28"/>
      <c r="AU128" s="28"/>
      <c r="AV128" s="28"/>
      <c r="AW128" s="28"/>
      <c r="AY128" s="40"/>
      <c r="BD128" s="50"/>
    </row>
    <row r="129" spans="26:56" hidden="1" x14ac:dyDescent="0.25">
      <c r="Z129" s="4"/>
      <c r="AA129" s="28"/>
      <c r="AB129" s="28"/>
      <c r="AC129" s="28">
        <v>140</v>
      </c>
      <c r="AD129" s="38" t="s">
        <v>6241</v>
      </c>
      <c r="AE129" s="39" t="s">
        <v>6038</v>
      </c>
      <c r="AF129" s="88" t="s">
        <v>5392</v>
      </c>
      <c r="AG129" s="86">
        <v>41400</v>
      </c>
      <c r="AH129" s="91"/>
      <c r="AI129" s="28"/>
      <c r="AJ129" s="28"/>
      <c r="AK129" s="28" t="s">
        <v>473</v>
      </c>
      <c r="AL129" s="28"/>
      <c r="AM129" s="28"/>
      <c r="AN129" s="28"/>
      <c r="AO129" s="28"/>
      <c r="AP129" s="28"/>
      <c r="AQ129" s="28"/>
      <c r="AR129" s="28"/>
      <c r="AS129" s="28"/>
      <c r="AT129" s="28"/>
      <c r="AU129" s="28"/>
      <c r="AV129" s="28"/>
      <c r="AW129" s="28"/>
      <c r="AY129" s="40"/>
      <c r="BD129" s="50"/>
    </row>
    <row r="130" spans="26:56" hidden="1" x14ac:dyDescent="0.25">
      <c r="Z130" s="4"/>
      <c r="AA130" s="28"/>
      <c r="AB130" s="28"/>
      <c r="AC130" s="28">
        <v>140</v>
      </c>
      <c r="AD130" s="38" t="s">
        <v>6242</v>
      </c>
      <c r="AE130" s="39" t="s">
        <v>5176</v>
      </c>
      <c r="AF130" s="88" t="s">
        <v>5426</v>
      </c>
      <c r="AG130" s="86">
        <v>41401</v>
      </c>
      <c r="AH130" s="91"/>
      <c r="AI130" s="28"/>
      <c r="AJ130" s="28"/>
      <c r="AK130" s="28" t="s">
        <v>499</v>
      </c>
      <c r="AL130" s="28"/>
      <c r="AM130" s="28"/>
      <c r="AN130" s="28"/>
      <c r="AO130" s="28"/>
      <c r="AP130" s="28"/>
      <c r="AQ130" s="28"/>
      <c r="AR130" s="28"/>
      <c r="AS130" s="28"/>
      <c r="AT130" s="28"/>
      <c r="AU130" s="28"/>
      <c r="AV130" s="28"/>
      <c r="AW130" s="28"/>
      <c r="AY130" s="40"/>
      <c r="BD130" s="50"/>
    </row>
    <row r="131" spans="26:56" hidden="1" x14ac:dyDescent="0.25">
      <c r="Z131" s="4"/>
      <c r="AA131" s="28"/>
      <c r="AB131" s="28" t="s">
        <v>5988</v>
      </c>
      <c r="AC131" s="28">
        <v>150</v>
      </c>
      <c r="AD131" s="38" t="s">
        <v>6243</v>
      </c>
      <c r="AE131" s="39" t="s">
        <v>5177</v>
      </c>
      <c r="AF131" s="88" t="s">
        <v>5321</v>
      </c>
      <c r="AG131" s="86">
        <v>41402</v>
      </c>
      <c r="AH131" s="91"/>
      <c r="AI131" s="28"/>
      <c r="AJ131" s="28"/>
      <c r="AK131" s="28" t="s">
        <v>526</v>
      </c>
      <c r="AL131" s="28"/>
      <c r="AM131" s="28"/>
      <c r="AN131" s="28"/>
      <c r="AO131" s="28"/>
      <c r="AP131" s="28"/>
      <c r="AQ131" s="28"/>
      <c r="AR131" s="28"/>
      <c r="AS131" s="28"/>
      <c r="AT131" s="28"/>
      <c r="AU131" s="28"/>
      <c r="AV131" s="28"/>
      <c r="AW131" s="28"/>
      <c r="AY131" s="40"/>
      <c r="BD131" s="50"/>
    </row>
    <row r="132" spans="26:56" hidden="1" x14ac:dyDescent="0.25">
      <c r="Z132" s="4"/>
      <c r="AA132" s="28"/>
      <c r="AB132" s="28"/>
      <c r="AC132" s="28">
        <v>150</v>
      </c>
      <c r="AD132" s="38" t="s">
        <v>6244</v>
      </c>
      <c r="AE132" s="39" t="s">
        <v>5178</v>
      </c>
      <c r="AF132" s="88" t="s">
        <v>5427</v>
      </c>
      <c r="AG132" s="86">
        <v>41403</v>
      </c>
      <c r="AH132" s="91"/>
      <c r="AI132" s="28"/>
      <c r="AJ132" s="28"/>
      <c r="AK132" s="28" t="s">
        <v>554</v>
      </c>
      <c r="AL132" s="28"/>
      <c r="AM132" s="28"/>
      <c r="AN132" s="28"/>
      <c r="AO132" s="28"/>
      <c r="AP132" s="28"/>
      <c r="AQ132" s="28"/>
      <c r="AR132" s="28"/>
      <c r="AS132" s="28"/>
      <c r="AT132" s="28"/>
      <c r="AU132" s="28"/>
      <c r="AV132" s="28"/>
      <c r="AW132" s="28"/>
      <c r="AY132" s="40"/>
      <c r="BD132" s="50"/>
    </row>
    <row r="133" spans="26:56" hidden="1" x14ac:dyDescent="0.25">
      <c r="Z133" s="4"/>
      <c r="AA133" s="28"/>
      <c r="AB133" s="28"/>
      <c r="AC133" s="28">
        <v>150</v>
      </c>
      <c r="AD133" s="38" t="s">
        <v>6245</v>
      </c>
      <c r="AE133" s="39" t="s">
        <v>6039</v>
      </c>
      <c r="AF133" s="88" t="s">
        <v>5326</v>
      </c>
      <c r="AG133" s="86">
        <v>41404</v>
      </c>
      <c r="AH133" s="91"/>
      <c r="AI133" s="28"/>
      <c r="AJ133" s="28"/>
      <c r="AK133" s="28" t="s">
        <v>583</v>
      </c>
      <c r="AL133" s="28"/>
      <c r="AM133" s="28"/>
      <c r="AN133" s="28"/>
      <c r="AO133" s="28"/>
      <c r="AP133" s="28"/>
      <c r="AQ133" s="28"/>
      <c r="AR133" s="28"/>
      <c r="AS133" s="28"/>
      <c r="AT133" s="28"/>
      <c r="AU133" s="28"/>
      <c r="AV133" s="28"/>
      <c r="AW133" s="28"/>
      <c r="AY133" s="40"/>
      <c r="BD133" s="50"/>
    </row>
    <row r="134" spans="26:56" hidden="1" x14ac:dyDescent="0.25">
      <c r="Z134" s="4"/>
      <c r="AA134" s="28"/>
      <c r="AB134" s="28"/>
      <c r="AC134" s="28">
        <v>150</v>
      </c>
      <c r="AD134" s="38" t="s">
        <v>6246</v>
      </c>
      <c r="AE134" s="39" t="s">
        <v>5179</v>
      </c>
      <c r="AF134" s="88" t="s">
        <v>5327</v>
      </c>
      <c r="AG134" s="86">
        <v>41405</v>
      </c>
      <c r="AH134" s="91"/>
      <c r="AI134" s="28"/>
      <c r="AJ134" s="28"/>
      <c r="AK134" s="28" t="s">
        <v>613</v>
      </c>
      <c r="AL134" s="28"/>
      <c r="AM134" s="28"/>
      <c r="AN134" s="28"/>
      <c r="AO134" s="28"/>
      <c r="AP134" s="28"/>
      <c r="AQ134" s="28"/>
      <c r="AR134" s="28"/>
      <c r="AS134" s="28"/>
      <c r="AT134" s="28"/>
      <c r="AU134" s="28"/>
      <c r="AV134" s="28"/>
      <c r="AW134" s="28"/>
      <c r="AY134" s="40"/>
      <c r="BD134" s="50"/>
    </row>
    <row r="135" spans="26:56" hidden="1" x14ac:dyDescent="0.25">
      <c r="Z135" s="4"/>
      <c r="AA135" s="28"/>
      <c r="AB135" s="28"/>
      <c r="AC135" s="28">
        <v>150</v>
      </c>
      <c r="AD135" s="38" t="s">
        <v>6247</v>
      </c>
      <c r="AE135" s="39" t="s">
        <v>5180</v>
      </c>
      <c r="AF135" s="88" t="s">
        <v>5328</v>
      </c>
      <c r="AG135" s="86">
        <v>41406</v>
      </c>
      <c r="AH135" s="91"/>
      <c r="AI135" s="28"/>
      <c r="AJ135" s="28"/>
      <c r="AK135" s="28" t="s">
        <v>644</v>
      </c>
      <c r="AL135" s="28"/>
      <c r="AM135" s="28"/>
      <c r="AN135" s="28"/>
      <c r="AO135" s="28"/>
      <c r="AP135" s="28"/>
      <c r="AQ135" s="28"/>
      <c r="AR135" s="28"/>
      <c r="AS135" s="28"/>
      <c r="AT135" s="28"/>
      <c r="AU135" s="28"/>
      <c r="AV135" s="28"/>
      <c r="AW135" s="28"/>
      <c r="AY135" s="40"/>
      <c r="BD135" s="50"/>
    </row>
    <row r="136" spans="26:56" hidden="1" x14ac:dyDescent="0.25">
      <c r="Z136" s="4"/>
      <c r="AA136" s="28"/>
      <c r="AB136" s="28"/>
      <c r="AC136" s="28">
        <v>150</v>
      </c>
      <c r="AD136" s="38" t="s">
        <v>6248</v>
      </c>
      <c r="AE136" s="39" t="s">
        <v>5181</v>
      </c>
      <c r="AF136" s="88" t="s">
        <v>5428</v>
      </c>
      <c r="AG136" s="86">
        <v>41407</v>
      </c>
      <c r="AH136" s="91"/>
      <c r="AI136" s="28"/>
      <c r="AJ136" s="28"/>
      <c r="AK136" s="28" t="s">
        <v>676</v>
      </c>
      <c r="AL136" s="28"/>
      <c r="AM136" s="28"/>
      <c r="AN136" s="28"/>
      <c r="AO136" s="28"/>
      <c r="AP136" s="28"/>
      <c r="AQ136" s="28"/>
      <c r="AR136" s="28"/>
      <c r="AS136" s="28"/>
      <c r="AT136" s="28"/>
      <c r="AU136" s="28"/>
      <c r="AV136" s="28"/>
      <c r="AW136" s="28"/>
      <c r="AY136" s="40"/>
      <c r="BD136" s="50"/>
    </row>
    <row r="137" spans="26:56" hidden="1" x14ac:dyDescent="0.25">
      <c r="Z137" s="4"/>
      <c r="AA137" s="28"/>
      <c r="AB137" s="28"/>
      <c r="AC137" s="28">
        <v>150</v>
      </c>
      <c r="AD137" s="38" t="s">
        <v>6249</v>
      </c>
      <c r="AE137" s="39" t="s">
        <v>5182</v>
      </c>
      <c r="AF137" s="88" t="s">
        <v>5332</v>
      </c>
      <c r="AG137" s="86">
        <v>41408</v>
      </c>
      <c r="AH137" s="91"/>
      <c r="AI137" s="28"/>
      <c r="AJ137" s="28"/>
      <c r="AK137" s="28" t="s">
        <v>709</v>
      </c>
      <c r="AL137" s="28"/>
      <c r="AM137" s="28"/>
      <c r="AN137" s="28"/>
      <c r="AO137" s="28"/>
      <c r="AP137" s="28"/>
      <c r="AQ137" s="28"/>
      <c r="AR137" s="28"/>
      <c r="AS137" s="28"/>
      <c r="AT137" s="28"/>
      <c r="AU137" s="28"/>
      <c r="AV137" s="28"/>
      <c r="AW137" s="28"/>
      <c r="AY137" s="40"/>
      <c r="BD137" s="50"/>
    </row>
    <row r="138" spans="26:56" hidden="1" x14ac:dyDescent="0.25">
      <c r="Z138" s="4"/>
      <c r="AA138" s="28"/>
      <c r="AB138" s="28"/>
      <c r="AC138" s="28">
        <v>150</v>
      </c>
      <c r="AD138" s="38" t="s">
        <v>6250</v>
      </c>
      <c r="AE138" s="39" t="s">
        <v>5183</v>
      </c>
      <c r="AF138" s="88" t="s">
        <v>5429</v>
      </c>
      <c r="AG138" s="86">
        <v>41409</v>
      </c>
      <c r="AH138" s="91"/>
      <c r="AI138" s="28"/>
      <c r="AJ138" s="28"/>
      <c r="AK138" s="28" t="s">
        <v>743</v>
      </c>
      <c r="AL138" s="28"/>
      <c r="AM138" s="28"/>
      <c r="AN138" s="28"/>
      <c r="AO138" s="28"/>
      <c r="AP138" s="28"/>
      <c r="AQ138" s="28"/>
      <c r="AR138" s="28"/>
      <c r="AS138" s="28"/>
      <c r="AT138" s="28"/>
      <c r="AU138" s="28"/>
      <c r="AV138" s="28"/>
      <c r="AW138" s="28"/>
      <c r="AY138" s="40"/>
      <c r="BD138" s="50"/>
    </row>
    <row r="139" spans="26:56" hidden="1" x14ac:dyDescent="0.25">
      <c r="Z139" s="4"/>
      <c r="AA139" s="28"/>
      <c r="AB139" s="28"/>
      <c r="AC139" s="28">
        <v>150</v>
      </c>
      <c r="AD139" s="38" t="s">
        <v>6251</v>
      </c>
      <c r="AE139" s="39" t="s">
        <v>6040</v>
      </c>
      <c r="AF139" s="88" t="s">
        <v>5392</v>
      </c>
      <c r="AG139" s="86">
        <v>41410</v>
      </c>
      <c r="AH139" s="91"/>
      <c r="AI139" s="28"/>
      <c r="AJ139" s="28"/>
      <c r="AK139" s="28" t="s">
        <v>778</v>
      </c>
      <c r="AL139" s="28"/>
      <c r="AM139" s="28"/>
      <c r="AN139" s="28"/>
      <c r="AO139" s="28"/>
      <c r="AP139" s="28"/>
      <c r="AQ139" s="28"/>
      <c r="AR139" s="28"/>
      <c r="AS139" s="28"/>
      <c r="AT139" s="28"/>
      <c r="AU139" s="28"/>
      <c r="AV139" s="28"/>
      <c r="AW139" s="28"/>
      <c r="AY139" s="40"/>
      <c r="BD139" s="50"/>
    </row>
    <row r="140" spans="26:56" hidden="1" x14ac:dyDescent="0.25">
      <c r="Z140" s="4"/>
      <c r="AA140" s="28"/>
      <c r="AB140" s="28"/>
      <c r="AC140" s="28">
        <v>150</v>
      </c>
      <c r="AD140" s="38" t="s">
        <v>6252</v>
      </c>
      <c r="AE140" s="39" t="s">
        <v>5184</v>
      </c>
      <c r="AF140" s="88" t="s">
        <v>5430</v>
      </c>
      <c r="AG140" s="86">
        <v>41411</v>
      </c>
      <c r="AH140" s="91"/>
      <c r="AI140" s="28"/>
      <c r="AJ140" s="28"/>
      <c r="AK140" s="28" t="s">
        <v>814</v>
      </c>
      <c r="AL140" s="28"/>
      <c r="AM140" s="28"/>
      <c r="AN140" s="28"/>
      <c r="AO140" s="28"/>
      <c r="AP140" s="28"/>
      <c r="AQ140" s="28"/>
      <c r="AR140" s="28"/>
      <c r="AS140" s="28"/>
      <c r="AT140" s="28"/>
      <c r="AU140" s="28"/>
      <c r="AV140" s="28"/>
      <c r="AW140" s="28"/>
      <c r="AY140" s="40"/>
      <c r="BD140" s="50"/>
    </row>
    <row r="141" spans="26:56" hidden="1" x14ac:dyDescent="0.25">
      <c r="Z141" s="4"/>
      <c r="AA141" s="28"/>
      <c r="AB141" s="28"/>
      <c r="AC141" s="28">
        <v>150</v>
      </c>
      <c r="AD141" s="38" t="s">
        <v>6253</v>
      </c>
      <c r="AE141" s="39" t="s">
        <v>5185</v>
      </c>
      <c r="AF141" s="88" t="s">
        <v>5431</v>
      </c>
      <c r="AG141" s="86">
        <v>41412</v>
      </c>
      <c r="AH141" s="91"/>
      <c r="AI141" s="28"/>
      <c r="AJ141" s="28"/>
      <c r="AK141" s="28" t="s">
        <v>851</v>
      </c>
      <c r="AL141" s="28"/>
      <c r="AM141" s="28"/>
      <c r="AN141" s="28"/>
      <c r="AO141" s="28"/>
      <c r="AP141" s="28"/>
      <c r="AQ141" s="28"/>
      <c r="AR141" s="28"/>
      <c r="AS141" s="28"/>
      <c r="AT141" s="28"/>
      <c r="AU141" s="28"/>
      <c r="AV141" s="28"/>
      <c r="AW141" s="28"/>
      <c r="AY141" s="40"/>
      <c r="BD141" s="50"/>
    </row>
    <row r="142" spans="26:56" hidden="1" x14ac:dyDescent="0.25">
      <c r="Z142" s="4"/>
      <c r="AA142" s="28"/>
      <c r="AB142" s="28" t="s">
        <v>5979</v>
      </c>
      <c r="AC142" s="28">
        <v>160</v>
      </c>
      <c r="AD142" s="38" t="s">
        <v>6254</v>
      </c>
      <c r="AE142" s="39" t="s">
        <v>6041</v>
      </c>
      <c r="AF142" s="88" t="s">
        <v>5326</v>
      </c>
      <c r="AG142" s="86">
        <v>41413</v>
      </c>
      <c r="AH142" s="91"/>
      <c r="AI142" s="28"/>
      <c r="AJ142" s="28"/>
      <c r="AK142" s="28" t="s">
        <v>889</v>
      </c>
      <c r="AL142" s="28"/>
      <c r="AM142" s="28"/>
      <c r="AN142" s="28"/>
      <c r="AO142" s="28"/>
      <c r="AP142" s="28"/>
      <c r="AQ142" s="28"/>
      <c r="AR142" s="28"/>
      <c r="AS142" s="28"/>
      <c r="AT142" s="28"/>
      <c r="AU142" s="28"/>
      <c r="AV142" s="28"/>
      <c r="AW142" s="28"/>
      <c r="AY142" s="40"/>
      <c r="BD142" s="50"/>
    </row>
    <row r="143" spans="26:56" hidden="1" x14ac:dyDescent="0.25">
      <c r="Z143" s="4"/>
      <c r="AA143" s="28"/>
      <c r="AB143" s="28"/>
      <c r="AC143" s="28">
        <v>160</v>
      </c>
      <c r="AD143" s="38" t="s">
        <v>6255</v>
      </c>
      <c r="AE143" s="39" t="s">
        <v>5186</v>
      </c>
      <c r="AF143" s="88" t="s">
        <v>5327</v>
      </c>
      <c r="AG143" s="86">
        <v>41414</v>
      </c>
      <c r="AH143" s="91"/>
      <c r="AI143" s="28"/>
      <c r="AJ143" s="28"/>
      <c r="AK143" s="28" t="s">
        <v>928</v>
      </c>
      <c r="AL143" s="28"/>
      <c r="AM143" s="28"/>
      <c r="AN143" s="28"/>
      <c r="AO143" s="28"/>
      <c r="AP143" s="28"/>
      <c r="AQ143" s="28"/>
      <c r="AR143" s="28"/>
      <c r="AS143" s="28"/>
      <c r="AT143" s="28"/>
      <c r="AU143" s="28"/>
      <c r="AV143" s="28"/>
      <c r="AW143" s="28"/>
      <c r="AY143" s="40"/>
      <c r="BD143" s="50"/>
    </row>
    <row r="144" spans="26:56" hidden="1" x14ac:dyDescent="0.25">
      <c r="Z144" s="4"/>
      <c r="AA144" s="28"/>
      <c r="AB144" s="28"/>
      <c r="AC144" s="28">
        <v>160</v>
      </c>
      <c r="AD144" s="38" t="s">
        <v>6256</v>
      </c>
      <c r="AE144" s="39" t="s">
        <v>5187</v>
      </c>
      <c r="AF144" s="88" t="s">
        <v>5328</v>
      </c>
      <c r="AG144" s="86">
        <v>41415</v>
      </c>
      <c r="AH144" s="91"/>
      <c r="AI144" s="28"/>
      <c r="AJ144" s="28"/>
      <c r="AK144" s="28" t="s">
        <v>968</v>
      </c>
      <c r="AL144" s="28"/>
      <c r="AM144" s="28"/>
      <c r="AN144" s="28"/>
      <c r="AO144" s="28"/>
      <c r="AP144" s="28"/>
      <c r="AQ144" s="28"/>
      <c r="AR144" s="28"/>
      <c r="AS144" s="28"/>
      <c r="AT144" s="28"/>
      <c r="AU144" s="28"/>
      <c r="AV144" s="28"/>
      <c r="AW144" s="28"/>
      <c r="AY144" s="40"/>
      <c r="BD144" s="50"/>
    </row>
    <row r="145" spans="26:56" hidden="1" x14ac:dyDescent="0.25">
      <c r="Z145" s="4"/>
      <c r="AA145" s="28"/>
      <c r="AB145" s="28"/>
      <c r="AC145" s="28">
        <v>160</v>
      </c>
      <c r="AD145" s="38" t="s">
        <v>6257</v>
      </c>
      <c r="AE145" s="39" t="s">
        <v>6042</v>
      </c>
      <c r="AF145" s="88" t="s">
        <v>5432</v>
      </c>
      <c r="AG145" s="86">
        <v>41416</v>
      </c>
      <c r="AH145" s="91"/>
      <c r="AI145" s="28"/>
      <c r="AJ145" s="28"/>
      <c r="AK145" s="28" t="s">
        <v>1009</v>
      </c>
      <c r="AL145" s="28"/>
      <c r="AM145" s="28"/>
      <c r="AN145" s="28"/>
      <c r="AO145" s="28"/>
      <c r="AP145" s="28"/>
      <c r="AQ145" s="28"/>
      <c r="AR145" s="28"/>
      <c r="AS145" s="28"/>
      <c r="AT145" s="28"/>
      <c r="AU145" s="28"/>
      <c r="AV145" s="28"/>
      <c r="AW145" s="28"/>
      <c r="AY145" s="40"/>
      <c r="BD145" s="50"/>
    </row>
    <row r="146" spans="26:56" hidden="1" x14ac:dyDescent="0.25">
      <c r="Z146" s="4"/>
      <c r="AA146" s="28"/>
      <c r="AB146" s="28"/>
      <c r="AC146" s="28">
        <v>160</v>
      </c>
      <c r="AD146" s="38" t="s">
        <v>6258</v>
      </c>
      <c r="AE146" s="39" t="s">
        <v>5188</v>
      </c>
      <c r="AF146" s="88" t="s">
        <v>5433</v>
      </c>
      <c r="AG146" s="86">
        <v>41417</v>
      </c>
      <c r="AH146" s="91"/>
      <c r="AI146" s="28"/>
      <c r="AJ146" s="28"/>
      <c r="AK146" s="28" t="s">
        <v>1051</v>
      </c>
      <c r="AL146" s="28"/>
      <c r="AM146" s="28"/>
      <c r="AN146" s="28"/>
      <c r="AO146" s="28"/>
      <c r="AP146" s="28"/>
      <c r="AQ146" s="28"/>
      <c r="AR146" s="28"/>
      <c r="AS146" s="28"/>
      <c r="AT146" s="28"/>
      <c r="AU146" s="28"/>
      <c r="AV146" s="28"/>
      <c r="AW146" s="28"/>
      <c r="AY146" s="40"/>
      <c r="BD146" s="50"/>
    </row>
    <row r="147" spans="26:56" hidden="1" x14ac:dyDescent="0.25">
      <c r="Z147" s="4"/>
      <c r="AA147" s="28"/>
      <c r="AB147" s="28"/>
      <c r="AC147" s="28">
        <v>160</v>
      </c>
      <c r="AD147" s="38" t="s">
        <v>6259</v>
      </c>
      <c r="AE147" s="39" t="s">
        <v>5189</v>
      </c>
      <c r="AF147" s="88" t="s">
        <v>5434</v>
      </c>
      <c r="AG147" s="86">
        <v>41418</v>
      </c>
      <c r="AH147" s="91"/>
      <c r="AI147" s="28"/>
      <c r="AJ147" s="28"/>
      <c r="AK147" s="28" t="s">
        <v>1094</v>
      </c>
      <c r="AL147" s="28"/>
      <c r="AM147" s="28"/>
      <c r="AN147" s="28"/>
      <c r="AO147" s="28"/>
      <c r="AP147" s="28"/>
      <c r="AQ147" s="28"/>
      <c r="AR147" s="28"/>
      <c r="AS147" s="28"/>
      <c r="AT147" s="28"/>
      <c r="AU147" s="28"/>
      <c r="AV147" s="28"/>
      <c r="AW147" s="28"/>
      <c r="AY147" s="40"/>
      <c r="BD147" s="50"/>
    </row>
    <row r="148" spans="26:56" hidden="1" x14ac:dyDescent="0.25">
      <c r="Z148" s="4"/>
      <c r="AA148" s="28"/>
      <c r="AB148" s="28" t="s">
        <v>5998</v>
      </c>
      <c r="AC148" s="28">
        <v>170</v>
      </c>
      <c r="AD148" s="38" t="s">
        <v>6260</v>
      </c>
      <c r="AE148" s="39" t="s">
        <v>5190</v>
      </c>
      <c r="AF148" s="88" t="s">
        <v>5321</v>
      </c>
      <c r="AG148" s="86">
        <v>41419</v>
      </c>
      <c r="AH148" s="91"/>
      <c r="AI148" s="28"/>
      <c r="AJ148" s="28"/>
      <c r="AK148" s="28" t="s">
        <v>1138</v>
      </c>
      <c r="AL148" s="28"/>
      <c r="AM148" s="28"/>
      <c r="AN148" s="28"/>
      <c r="AO148" s="28"/>
      <c r="AP148" s="28"/>
      <c r="AQ148" s="28"/>
      <c r="AR148" s="28"/>
      <c r="AS148" s="28"/>
      <c r="AT148" s="28"/>
      <c r="AU148" s="28"/>
      <c r="AV148" s="28"/>
      <c r="AW148" s="28"/>
      <c r="AY148" s="40"/>
      <c r="BD148" s="50"/>
    </row>
    <row r="149" spans="26:56" hidden="1" x14ac:dyDescent="0.25">
      <c r="Z149" s="4"/>
      <c r="AA149" s="28"/>
      <c r="AB149" s="28"/>
      <c r="AC149" s="28">
        <v>170</v>
      </c>
      <c r="AD149" s="38" t="s">
        <v>6261</v>
      </c>
      <c r="AE149" s="39" t="s">
        <v>5191</v>
      </c>
      <c r="AF149" s="88" t="s">
        <v>5435</v>
      </c>
      <c r="AG149" s="86">
        <v>41420</v>
      </c>
      <c r="AH149" s="91"/>
      <c r="AI149" s="28"/>
      <c r="AJ149" s="28"/>
      <c r="AK149" s="28" t="s">
        <v>1183</v>
      </c>
      <c r="AL149" s="28"/>
      <c r="AM149" s="28"/>
      <c r="AN149" s="28"/>
      <c r="AO149" s="28"/>
      <c r="AP149" s="28"/>
      <c r="AQ149" s="28"/>
      <c r="AR149" s="28"/>
      <c r="AS149" s="28"/>
      <c r="AT149" s="28"/>
      <c r="AU149" s="28"/>
      <c r="AV149" s="28"/>
      <c r="AW149" s="28"/>
      <c r="AY149" s="40"/>
      <c r="BD149" s="50"/>
    </row>
    <row r="150" spans="26:56" hidden="1" x14ac:dyDescent="0.25">
      <c r="Z150" s="4"/>
      <c r="AA150" s="28"/>
      <c r="AB150" s="28"/>
      <c r="AC150" s="28">
        <v>170</v>
      </c>
      <c r="AD150" s="38" t="s">
        <v>6262</v>
      </c>
      <c r="AE150" s="39" t="s">
        <v>5192</v>
      </c>
      <c r="AF150" s="88" t="s">
        <v>5436</v>
      </c>
      <c r="AG150" s="86">
        <v>41421</v>
      </c>
      <c r="AH150" s="91"/>
      <c r="AI150" s="28"/>
      <c r="AJ150" s="28"/>
      <c r="AK150" s="28" t="s">
        <v>1229</v>
      </c>
      <c r="AL150" s="28"/>
      <c r="AM150" s="28"/>
      <c r="AN150" s="28"/>
      <c r="AO150" s="28"/>
      <c r="AP150" s="28"/>
      <c r="AQ150" s="28"/>
      <c r="AR150" s="28"/>
      <c r="AS150" s="28"/>
      <c r="AT150" s="28"/>
      <c r="AU150" s="28"/>
      <c r="AV150" s="28"/>
      <c r="AW150" s="28"/>
      <c r="AY150" s="40"/>
      <c r="BD150" s="50"/>
    </row>
    <row r="151" spans="26:56" hidden="1" x14ac:dyDescent="0.25">
      <c r="Z151" s="4"/>
      <c r="AA151" s="28"/>
      <c r="AB151" s="28"/>
      <c r="AC151" s="28">
        <v>170</v>
      </c>
      <c r="AD151" s="38" t="s">
        <v>6263</v>
      </c>
      <c r="AE151" s="39" t="s">
        <v>5193</v>
      </c>
      <c r="AF151" s="88" t="s">
        <v>5437</v>
      </c>
      <c r="AG151" s="86">
        <v>41422</v>
      </c>
      <c r="AH151" s="91"/>
      <c r="AI151" s="28"/>
      <c r="AJ151" s="28"/>
      <c r="AK151" s="28" t="s">
        <v>1276</v>
      </c>
      <c r="AL151" s="28"/>
      <c r="AM151" s="28"/>
      <c r="AN151" s="28"/>
      <c r="AO151" s="28"/>
      <c r="AP151" s="28"/>
      <c r="AQ151" s="28"/>
      <c r="AR151" s="28"/>
      <c r="AS151" s="28"/>
      <c r="AT151" s="28"/>
      <c r="AU151" s="28"/>
      <c r="AV151" s="28"/>
      <c r="AW151" s="28"/>
      <c r="AY151" s="40"/>
      <c r="BD151" s="50"/>
    </row>
    <row r="152" spans="26:56" hidden="1" x14ac:dyDescent="0.25">
      <c r="Z152" s="4"/>
      <c r="AA152" s="28"/>
      <c r="AB152" s="28"/>
      <c r="AC152" s="28">
        <v>170</v>
      </c>
      <c r="AD152" s="38" t="s">
        <v>6264</v>
      </c>
      <c r="AE152" s="39" t="s">
        <v>6043</v>
      </c>
      <c r="AF152" s="88" t="s">
        <v>5326</v>
      </c>
      <c r="AG152" s="86">
        <v>41423</v>
      </c>
      <c r="AH152" s="91"/>
      <c r="AI152" s="28"/>
      <c r="AJ152" s="28"/>
      <c r="AK152" s="28" t="s">
        <v>1324</v>
      </c>
      <c r="AL152" s="28"/>
      <c r="AM152" s="28"/>
      <c r="AN152" s="28"/>
      <c r="AO152" s="28"/>
      <c r="AP152" s="28"/>
      <c r="AQ152" s="28"/>
      <c r="AR152" s="28"/>
      <c r="AS152" s="28"/>
      <c r="AT152" s="28"/>
      <c r="AU152" s="28"/>
      <c r="AV152" s="28"/>
      <c r="AW152" s="28"/>
      <c r="AY152" s="40"/>
      <c r="BD152" s="50"/>
    </row>
    <row r="153" spans="26:56" hidden="1" x14ac:dyDescent="0.25">
      <c r="Z153" s="4"/>
      <c r="AA153" s="28"/>
      <c r="AB153" s="28"/>
      <c r="AC153" s="28">
        <v>170</v>
      </c>
      <c r="AD153" s="38" t="s">
        <v>6265</v>
      </c>
      <c r="AE153" s="39" t="s">
        <v>5194</v>
      </c>
      <c r="AF153" s="88" t="s">
        <v>5327</v>
      </c>
      <c r="AG153" s="86">
        <v>41424</v>
      </c>
      <c r="AH153" s="91"/>
      <c r="AI153" s="28"/>
      <c r="AJ153" s="28"/>
      <c r="AK153" s="28" t="s">
        <v>1373</v>
      </c>
      <c r="AL153" s="28"/>
      <c r="AM153" s="28"/>
      <c r="AN153" s="28"/>
      <c r="AO153" s="28"/>
      <c r="AP153" s="28"/>
      <c r="AQ153" s="28"/>
      <c r="AR153" s="28"/>
      <c r="AS153" s="28"/>
      <c r="AT153" s="28"/>
      <c r="AU153" s="28"/>
      <c r="AV153" s="28"/>
      <c r="AW153" s="28"/>
      <c r="AY153" s="40"/>
      <c r="BD153" s="50"/>
    </row>
    <row r="154" spans="26:56" hidden="1" x14ac:dyDescent="0.25">
      <c r="Z154" s="4"/>
      <c r="AA154" s="28"/>
      <c r="AB154" s="28"/>
      <c r="AC154" s="28">
        <v>170</v>
      </c>
      <c r="AD154" s="38" t="s">
        <v>6266</v>
      </c>
      <c r="AE154" s="39" t="s">
        <v>5195</v>
      </c>
      <c r="AF154" s="88" t="s">
        <v>5328</v>
      </c>
      <c r="AG154" s="86">
        <v>41425</v>
      </c>
      <c r="AH154" s="91"/>
      <c r="AI154" s="28"/>
      <c r="AJ154" s="28"/>
      <c r="AK154" s="28" t="s">
        <v>1423</v>
      </c>
      <c r="AL154" s="28"/>
      <c r="AM154" s="28"/>
      <c r="AN154" s="28"/>
      <c r="AO154" s="28"/>
      <c r="AP154" s="28"/>
      <c r="AQ154" s="28"/>
      <c r="AR154" s="28"/>
      <c r="AS154" s="28"/>
      <c r="AT154" s="28"/>
      <c r="AU154" s="28"/>
      <c r="AV154" s="28"/>
      <c r="AW154" s="28"/>
      <c r="AY154" s="40"/>
      <c r="BD154" s="50"/>
    </row>
    <row r="155" spans="26:56" hidden="1" x14ac:dyDescent="0.25">
      <c r="Z155" s="4"/>
      <c r="AA155" s="28"/>
      <c r="AB155" s="28"/>
      <c r="AC155" s="28">
        <v>170</v>
      </c>
      <c r="AD155" s="38" t="s">
        <v>6267</v>
      </c>
      <c r="AE155" s="39" t="s">
        <v>5196</v>
      </c>
      <c r="AF155" s="88" t="s">
        <v>5438</v>
      </c>
      <c r="AG155" s="86">
        <v>41426</v>
      </c>
      <c r="AH155" s="91"/>
      <c r="AI155" s="28"/>
      <c r="AJ155" s="28"/>
      <c r="AK155" s="28" t="s">
        <v>1474</v>
      </c>
      <c r="AL155" s="28"/>
      <c r="AM155" s="28"/>
      <c r="AN155" s="28"/>
      <c r="AO155" s="28"/>
      <c r="AP155" s="28"/>
      <c r="AQ155" s="28"/>
      <c r="AR155" s="28"/>
      <c r="AS155" s="28"/>
      <c r="AT155" s="28"/>
      <c r="AU155" s="28"/>
      <c r="AV155" s="28"/>
      <c r="AW155" s="28"/>
      <c r="AY155" s="40"/>
      <c r="BD155" s="50"/>
    </row>
    <row r="156" spans="26:56" hidden="1" x14ac:dyDescent="0.25">
      <c r="Z156" s="4"/>
      <c r="AA156" s="28"/>
      <c r="AB156" s="28"/>
      <c r="AC156" s="28">
        <v>170</v>
      </c>
      <c r="AD156" s="38" t="s">
        <v>6268</v>
      </c>
      <c r="AE156" s="39" t="s">
        <v>5197</v>
      </c>
      <c r="AF156" s="88" t="s">
        <v>5439</v>
      </c>
      <c r="AG156" s="86">
        <v>41427</v>
      </c>
      <c r="AH156" s="91"/>
      <c r="AI156" s="28"/>
      <c r="AJ156" s="28"/>
      <c r="AK156" s="28" t="s">
        <v>1526</v>
      </c>
      <c r="AL156" s="28"/>
      <c r="AM156" s="28"/>
      <c r="AN156" s="28"/>
      <c r="AO156" s="28"/>
      <c r="AP156" s="28"/>
      <c r="AQ156" s="28"/>
      <c r="AR156" s="28"/>
      <c r="AS156" s="28"/>
      <c r="AT156" s="28"/>
      <c r="AU156" s="28"/>
      <c r="AV156" s="28"/>
      <c r="AW156" s="28"/>
      <c r="AY156" s="40"/>
      <c r="BD156" s="50"/>
    </row>
    <row r="157" spans="26:56" hidden="1" x14ac:dyDescent="0.25">
      <c r="Z157" s="4"/>
      <c r="AA157" s="28"/>
      <c r="AB157" s="28"/>
      <c r="AC157" s="28">
        <v>170</v>
      </c>
      <c r="AD157" s="38" t="s">
        <v>6269</v>
      </c>
      <c r="AE157" s="39" t="s">
        <v>5198</v>
      </c>
      <c r="AF157" s="88" t="s">
        <v>5332</v>
      </c>
      <c r="AG157" s="86">
        <v>41428</v>
      </c>
      <c r="AH157" s="91"/>
      <c r="AI157" s="28"/>
      <c r="AJ157" s="28"/>
      <c r="AK157" s="28" t="s">
        <v>1579</v>
      </c>
      <c r="AL157" s="28"/>
      <c r="AM157" s="28"/>
      <c r="AN157" s="28"/>
      <c r="AO157" s="28"/>
      <c r="AP157" s="28"/>
      <c r="AQ157" s="28"/>
      <c r="AR157" s="28"/>
      <c r="AS157" s="28"/>
      <c r="AT157" s="28"/>
      <c r="AU157" s="28"/>
      <c r="AV157" s="28"/>
      <c r="AW157" s="28"/>
      <c r="AY157" s="40"/>
      <c r="BD157" s="50"/>
    </row>
    <row r="158" spans="26:56" hidden="1" x14ac:dyDescent="0.25">
      <c r="Z158" s="4"/>
      <c r="AA158" s="28"/>
      <c r="AB158" s="28"/>
      <c r="AC158" s="28">
        <v>170</v>
      </c>
      <c r="AD158" s="38" t="s">
        <v>6270</v>
      </c>
      <c r="AE158" s="39" t="s">
        <v>5199</v>
      </c>
      <c r="AF158" s="88" t="s">
        <v>5440</v>
      </c>
      <c r="AG158" s="86">
        <v>41429</v>
      </c>
      <c r="AH158" s="91"/>
      <c r="AI158" s="28"/>
      <c r="AJ158" s="28"/>
      <c r="AK158" s="28" t="s">
        <v>1633</v>
      </c>
      <c r="AL158" s="28"/>
      <c r="AM158" s="28"/>
      <c r="AN158" s="28"/>
      <c r="AO158" s="28"/>
      <c r="AP158" s="28"/>
      <c r="AQ158" s="28"/>
      <c r="AR158" s="28"/>
      <c r="AS158" s="28"/>
      <c r="AT158" s="28"/>
      <c r="AU158" s="28"/>
      <c r="AV158" s="28"/>
      <c r="AW158" s="28"/>
      <c r="AY158" s="40"/>
      <c r="BD158" s="50"/>
    </row>
    <row r="159" spans="26:56" hidden="1" x14ac:dyDescent="0.25">
      <c r="Z159" s="4"/>
      <c r="AA159" s="28"/>
      <c r="AB159" s="28"/>
      <c r="AC159" s="28">
        <v>170</v>
      </c>
      <c r="AD159" s="38" t="s">
        <v>6271</v>
      </c>
      <c r="AE159" s="39" t="s">
        <v>5200</v>
      </c>
      <c r="AF159" s="88" t="s">
        <v>5441</v>
      </c>
      <c r="AG159" s="86">
        <v>41430</v>
      </c>
      <c r="AH159" s="91"/>
      <c r="AI159" s="28"/>
      <c r="AJ159" s="28"/>
      <c r="AK159" s="28" t="s">
        <v>1688</v>
      </c>
      <c r="AL159" s="28"/>
      <c r="AM159" s="28"/>
      <c r="AN159" s="28"/>
      <c r="AO159" s="28"/>
      <c r="AP159" s="28"/>
      <c r="AQ159" s="28"/>
      <c r="AR159" s="28"/>
      <c r="AS159" s="28"/>
      <c r="AT159" s="28"/>
      <c r="AU159" s="28"/>
      <c r="AV159" s="28"/>
      <c r="AW159" s="28"/>
      <c r="AY159" s="40"/>
      <c r="BD159" s="50"/>
    </row>
    <row r="160" spans="26:56" hidden="1" x14ac:dyDescent="0.25">
      <c r="Z160" s="4"/>
      <c r="AA160" s="28"/>
      <c r="AB160" s="28" t="s">
        <v>5981</v>
      </c>
      <c r="AC160" s="28">
        <v>180</v>
      </c>
      <c r="AD160" s="38" t="s">
        <v>6272</v>
      </c>
      <c r="AE160" s="39" t="s">
        <v>5201</v>
      </c>
      <c r="AF160" s="88" t="s">
        <v>5442</v>
      </c>
      <c r="AG160" s="86">
        <v>41431</v>
      </c>
      <c r="AH160" s="91"/>
      <c r="AI160" s="28"/>
      <c r="AJ160" s="28"/>
      <c r="AK160" s="28" t="s">
        <v>1744</v>
      </c>
      <c r="AL160" s="28"/>
      <c r="AM160" s="28"/>
      <c r="AN160" s="28"/>
      <c r="AO160" s="28"/>
      <c r="AP160" s="28"/>
      <c r="AQ160" s="28"/>
      <c r="AR160" s="28"/>
      <c r="AS160" s="28"/>
      <c r="AT160" s="28"/>
      <c r="AU160" s="28"/>
      <c r="AV160" s="28"/>
      <c r="AW160" s="28"/>
      <c r="AY160" s="40"/>
      <c r="BD160" s="50"/>
    </row>
    <row r="161" spans="26:56" hidden="1" x14ac:dyDescent="0.25">
      <c r="Z161" s="4"/>
      <c r="AA161" s="28"/>
      <c r="AB161" s="28"/>
      <c r="AC161" s="28">
        <v>180</v>
      </c>
      <c r="AD161" s="38" t="s">
        <v>6273</v>
      </c>
      <c r="AE161" s="39" t="s">
        <v>5202</v>
      </c>
      <c r="AF161" s="88" t="s">
        <v>5443</v>
      </c>
      <c r="AG161" s="86">
        <v>41432</v>
      </c>
      <c r="AH161" s="91"/>
      <c r="AI161" s="28"/>
      <c r="AJ161" s="28"/>
      <c r="AK161" s="28" t="s">
        <v>1801</v>
      </c>
      <c r="AL161" s="28"/>
      <c r="AM161" s="28"/>
      <c r="AN161" s="28"/>
      <c r="AO161" s="28"/>
      <c r="AP161" s="28"/>
      <c r="AQ161" s="28"/>
      <c r="AR161" s="28"/>
      <c r="AS161" s="28"/>
      <c r="AT161" s="28"/>
      <c r="AU161" s="28"/>
      <c r="AV161" s="28"/>
      <c r="AW161" s="28"/>
      <c r="AY161" s="40"/>
      <c r="BD161" s="50"/>
    </row>
    <row r="162" spans="26:56" hidden="1" x14ac:dyDescent="0.25">
      <c r="Z162" s="4"/>
      <c r="AA162" s="28"/>
      <c r="AB162" s="28"/>
      <c r="AC162" s="28">
        <v>180</v>
      </c>
      <c r="AD162" s="38" t="s">
        <v>6274</v>
      </c>
      <c r="AE162" s="39" t="s">
        <v>5203</v>
      </c>
      <c r="AF162" s="88" t="s">
        <v>5444</v>
      </c>
      <c r="AG162" s="86">
        <v>41433</v>
      </c>
      <c r="AH162" s="91"/>
      <c r="AI162" s="28"/>
      <c r="AJ162" s="28"/>
      <c r="AK162" s="28" t="s">
        <v>1859</v>
      </c>
      <c r="AL162" s="28"/>
      <c r="AM162" s="28"/>
      <c r="AN162" s="28"/>
      <c r="AO162" s="28"/>
      <c r="AP162" s="28"/>
      <c r="AQ162" s="28"/>
      <c r="AR162" s="28"/>
      <c r="AS162" s="28"/>
      <c r="AT162" s="28"/>
      <c r="AU162" s="28"/>
      <c r="AV162" s="28"/>
      <c r="AW162" s="28"/>
      <c r="AY162" s="40"/>
      <c r="BD162" s="50"/>
    </row>
    <row r="163" spans="26:56" hidden="1" x14ac:dyDescent="0.25">
      <c r="Z163" s="4"/>
      <c r="AA163" s="28"/>
      <c r="AB163" s="28"/>
      <c r="AC163" s="28">
        <v>180</v>
      </c>
      <c r="AD163" s="38" t="s">
        <v>6275</v>
      </c>
      <c r="AE163" s="39" t="s">
        <v>5204</v>
      </c>
      <c r="AF163" s="88" t="s">
        <v>5445</v>
      </c>
      <c r="AG163" s="86">
        <v>41434</v>
      </c>
      <c r="AH163" s="91"/>
      <c r="AI163" s="28"/>
      <c r="AJ163" s="28"/>
      <c r="AK163" s="28" t="s">
        <v>1918</v>
      </c>
      <c r="AL163" s="28"/>
      <c r="AM163" s="28"/>
      <c r="AN163" s="28"/>
      <c r="AO163" s="28"/>
      <c r="AP163" s="28"/>
      <c r="AQ163" s="28"/>
      <c r="AR163" s="28"/>
      <c r="AS163" s="28"/>
      <c r="AT163" s="28"/>
      <c r="AU163" s="28"/>
      <c r="AV163" s="28"/>
      <c r="AW163" s="28"/>
      <c r="AY163" s="40"/>
      <c r="BD163" s="50"/>
    </row>
    <row r="164" spans="26:56" hidden="1" x14ac:dyDescent="0.25">
      <c r="Z164" s="4"/>
      <c r="AA164" s="28"/>
      <c r="AB164" s="28"/>
      <c r="AC164" s="28">
        <v>180</v>
      </c>
      <c r="AD164" s="38" t="s">
        <v>6276</v>
      </c>
      <c r="AE164" s="39" t="s">
        <v>5205</v>
      </c>
      <c r="AF164" s="88" t="s">
        <v>5321</v>
      </c>
      <c r="AG164" s="86">
        <v>41435</v>
      </c>
      <c r="AH164" s="91"/>
      <c r="AI164" s="28"/>
      <c r="AJ164" s="28"/>
      <c r="AK164" s="28" t="s">
        <v>1978</v>
      </c>
      <c r="AL164" s="28"/>
      <c r="AM164" s="28"/>
      <c r="AN164" s="28"/>
      <c r="AO164" s="28"/>
      <c r="AP164" s="28"/>
      <c r="AQ164" s="28"/>
      <c r="AR164" s="28"/>
      <c r="AS164" s="28"/>
      <c r="AT164" s="28"/>
      <c r="AU164" s="28"/>
      <c r="AV164" s="28"/>
      <c r="AW164" s="28"/>
      <c r="AY164" s="40"/>
      <c r="BD164" s="50"/>
    </row>
    <row r="165" spans="26:56" hidden="1" x14ac:dyDescent="0.25">
      <c r="Z165" s="4"/>
      <c r="AA165" s="28"/>
      <c r="AB165" s="28"/>
      <c r="AC165" s="28">
        <v>180</v>
      </c>
      <c r="AD165" s="38" t="s">
        <v>6277</v>
      </c>
      <c r="AE165" s="39" t="s">
        <v>5206</v>
      </c>
      <c r="AF165" s="88" t="s">
        <v>5446</v>
      </c>
      <c r="AG165" s="86">
        <v>41436</v>
      </c>
      <c r="AH165" s="91"/>
      <c r="AI165" s="28"/>
      <c r="AJ165" s="28"/>
      <c r="AK165" s="28" t="s">
        <v>2039</v>
      </c>
      <c r="AL165" s="28"/>
      <c r="AM165" s="28"/>
      <c r="AN165" s="28"/>
      <c r="AO165" s="28"/>
      <c r="AP165" s="28"/>
      <c r="AQ165" s="28"/>
      <c r="AR165" s="28"/>
      <c r="AS165" s="28"/>
      <c r="AT165" s="28"/>
      <c r="AU165" s="28"/>
      <c r="AV165" s="28"/>
      <c r="AW165" s="28"/>
      <c r="AY165" s="40"/>
      <c r="BD165" s="50"/>
    </row>
    <row r="166" spans="26:56" hidden="1" x14ac:dyDescent="0.25">
      <c r="Z166" s="4"/>
      <c r="AA166" s="28"/>
      <c r="AB166" s="28"/>
      <c r="AC166" s="28">
        <v>180</v>
      </c>
      <c r="AD166" s="38" t="s">
        <v>6278</v>
      </c>
      <c r="AE166" s="39" t="s">
        <v>5207</v>
      </c>
      <c r="AF166" s="88" t="s">
        <v>5353</v>
      </c>
      <c r="AG166" s="86">
        <v>41437</v>
      </c>
      <c r="AH166" s="91"/>
      <c r="AI166" s="28"/>
      <c r="AJ166" s="28"/>
      <c r="AK166" s="28" t="s">
        <v>2101</v>
      </c>
      <c r="AL166" s="28"/>
      <c r="AM166" s="28"/>
      <c r="AN166" s="28"/>
      <c r="AO166" s="28"/>
      <c r="AP166" s="28"/>
      <c r="AQ166" s="28"/>
      <c r="AR166" s="28"/>
      <c r="AS166" s="28"/>
      <c r="AT166" s="28"/>
      <c r="AU166" s="28"/>
      <c r="AV166" s="28"/>
      <c r="AW166" s="28"/>
      <c r="AY166" s="40"/>
      <c r="BD166" s="50"/>
    </row>
    <row r="167" spans="26:56" hidden="1" x14ac:dyDescent="0.25">
      <c r="Z167" s="4"/>
      <c r="AA167" s="28"/>
      <c r="AB167" s="28"/>
      <c r="AC167" s="28">
        <v>180</v>
      </c>
      <c r="AD167" s="38" t="s">
        <v>6279</v>
      </c>
      <c r="AE167" s="39" t="s">
        <v>5208</v>
      </c>
      <c r="AF167" s="88" t="s">
        <v>5363</v>
      </c>
      <c r="AG167" s="86">
        <v>41438</v>
      </c>
      <c r="AH167" s="91"/>
      <c r="AI167" s="28"/>
      <c r="AJ167" s="28"/>
      <c r="AK167" s="28" t="s">
        <v>2164</v>
      </c>
      <c r="AL167" s="28"/>
      <c r="AM167" s="28"/>
      <c r="AN167" s="28"/>
      <c r="AO167" s="28"/>
      <c r="AP167" s="28"/>
      <c r="AQ167" s="28"/>
      <c r="AR167" s="28"/>
      <c r="AS167" s="28"/>
      <c r="AT167" s="28"/>
      <c r="AU167" s="28"/>
      <c r="AV167" s="28"/>
      <c r="AW167" s="28"/>
      <c r="AY167" s="40"/>
      <c r="BD167" s="50"/>
    </row>
    <row r="168" spans="26:56" hidden="1" x14ac:dyDescent="0.25">
      <c r="Z168" s="4"/>
      <c r="AA168" s="28"/>
      <c r="AB168" s="28"/>
      <c r="AC168" s="28">
        <v>180</v>
      </c>
      <c r="AD168" s="38" t="s">
        <v>6280</v>
      </c>
      <c r="AE168" s="39" t="s">
        <v>5209</v>
      </c>
      <c r="AF168" s="88" t="s">
        <v>5364</v>
      </c>
      <c r="AG168" s="86">
        <v>41439</v>
      </c>
      <c r="AH168" s="91"/>
      <c r="AI168" s="28"/>
      <c r="AJ168" s="28"/>
      <c r="AK168" s="28" t="s">
        <v>2228</v>
      </c>
      <c r="AL168" s="28"/>
      <c r="AM168" s="28"/>
      <c r="AN168" s="28"/>
      <c r="AO168" s="28"/>
      <c r="AP168" s="28"/>
      <c r="AQ168" s="28"/>
      <c r="AR168" s="28"/>
      <c r="AS168" s="28"/>
      <c r="AT168" s="28"/>
      <c r="AU168" s="28"/>
      <c r="AV168" s="28"/>
      <c r="AW168" s="28"/>
      <c r="AY168" s="40"/>
      <c r="BD168" s="50"/>
    </row>
    <row r="169" spans="26:56" hidden="1" x14ac:dyDescent="0.25">
      <c r="Z169" s="4"/>
      <c r="AA169" s="28"/>
      <c r="AB169" s="28"/>
      <c r="AC169" s="28">
        <v>180</v>
      </c>
      <c r="AD169" s="38" t="s">
        <v>6281</v>
      </c>
      <c r="AE169" s="39" t="s">
        <v>5210</v>
      </c>
      <c r="AF169" s="88" t="s">
        <v>5365</v>
      </c>
      <c r="AG169" s="86">
        <v>41440</v>
      </c>
      <c r="AH169" s="91"/>
      <c r="AI169" s="28"/>
      <c r="AJ169" s="28"/>
      <c r="AK169" s="28" t="s">
        <v>2293</v>
      </c>
      <c r="AL169" s="28"/>
      <c r="AM169" s="28"/>
      <c r="AN169" s="28"/>
      <c r="AO169" s="28"/>
      <c r="AP169" s="28"/>
      <c r="AQ169" s="28"/>
      <c r="AR169" s="28"/>
      <c r="AS169" s="28"/>
      <c r="AT169" s="28"/>
      <c r="AU169" s="28"/>
      <c r="AV169" s="28"/>
      <c r="AW169" s="28"/>
      <c r="AY169" s="40"/>
      <c r="BD169" s="50"/>
    </row>
    <row r="170" spans="26:56" hidden="1" x14ac:dyDescent="0.25">
      <c r="Z170" s="4"/>
      <c r="AA170" s="28"/>
      <c r="AB170" s="28"/>
      <c r="AC170" s="28">
        <v>180</v>
      </c>
      <c r="AD170" s="38" t="s">
        <v>6282</v>
      </c>
      <c r="AE170" s="39" t="s">
        <v>5211</v>
      </c>
      <c r="AF170" s="88" t="s">
        <v>5447</v>
      </c>
      <c r="AG170" s="86">
        <v>41441</v>
      </c>
      <c r="AH170" s="91"/>
      <c r="AI170" s="28"/>
      <c r="AJ170" s="28"/>
      <c r="AK170" s="28" t="s">
        <v>2359</v>
      </c>
      <c r="AL170" s="28"/>
      <c r="AM170" s="28"/>
      <c r="AN170" s="28"/>
      <c r="AO170" s="28"/>
      <c r="AP170" s="28"/>
      <c r="AQ170" s="28"/>
      <c r="AR170" s="28"/>
      <c r="AS170" s="28"/>
      <c r="AT170" s="28"/>
      <c r="AU170" s="28"/>
      <c r="AV170" s="28"/>
      <c r="AW170" s="28"/>
      <c r="AY170" s="40"/>
      <c r="BD170" s="50"/>
    </row>
    <row r="171" spans="26:56" hidden="1" x14ac:dyDescent="0.25">
      <c r="Z171" s="4"/>
      <c r="AA171" s="28"/>
      <c r="AB171" s="28"/>
      <c r="AC171" s="28">
        <v>180</v>
      </c>
      <c r="AD171" s="38" t="s">
        <v>6283</v>
      </c>
      <c r="AE171" s="39" t="s">
        <v>5212</v>
      </c>
      <c r="AF171" s="88" t="s">
        <v>5448</v>
      </c>
      <c r="AG171" s="86">
        <v>41442</v>
      </c>
      <c r="AH171" s="91"/>
      <c r="AI171" s="28"/>
      <c r="AJ171" s="28"/>
      <c r="AK171" s="28" t="s">
        <v>2426</v>
      </c>
      <c r="AL171" s="28"/>
      <c r="AM171" s="28"/>
      <c r="AN171" s="28"/>
      <c r="AO171" s="28"/>
      <c r="AP171" s="28"/>
      <c r="AQ171" s="28"/>
      <c r="AR171" s="28"/>
      <c r="AS171" s="28"/>
      <c r="AT171" s="28"/>
      <c r="AU171" s="28"/>
      <c r="AV171" s="28"/>
      <c r="AW171" s="28"/>
      <c r="AY171" s="40"/>
      <c r="BD171" s="50"/>
    </row>
    <row r="172" spans="26:56" hidden="1" x14ac:dyDescent="0.25">
      <c r="Z172" s="4"/>
      <c r="AA172" s="28"/>
      <c r="AB172" s="28"/>
      <c r="AC172" s="28">
        <v>180</v>
      </c>
      <c r="AD172" s="38" t="s">
        <v>6284</v>
      </c>
      <c r="AE172" s="39" t="s">
        <v>6044</v>
      </c>
      <c r="AF172" s="88" t="s">
        <v>5326</v>
      </c>
      <c r="AG172" s="86">
        <v>41443</v>
      </c>
      <c r="AH172" s="91"/>
      <c r="AI172" s="28"/>
      <c r="AJ172" s="28"/>
      <c r="AK172" s="28" t="s">
        <v>2494</v>
      </c>
      <c r="AL172" s="28"/>
      <c r="AM172" s="28"/>
      <c r="AN172" s="28"/>
      <c r="AO172" s="28"/>
      <c r="AP172" s="28"/>
      <c r="AQ172" s="28"/>
      <c r="AR172" s="28"/>
      <c r="AS172" s="28"/>
      <c r="AT172" s="28"/>
      <c r="AU172" s="28"/>
      <c r="AV172" s="28"/>
      <c r="AW172" s="28"/>
      <c r="AY172" s="40"/>
      <c r="BD172" s="50"/>
    </row>
    <row r="173" spans="26:56" hidden="1" x14ac:dyDescent="0.25">
      <c r="Z173" s="4"/>
      <c r="AA173" s="28"/>
      <c r="AB173" s="28"/>
      <c r="AC173" s="28">
        <v>180</v>
      </c>
      <c r="AD173" s="38" t="s">
        <v>6285</v>
      </c>
      <c r="AE173" s="39" t="s">
        <v>5213</v>
      </c>
      <c r="AF173" s="88" t="s">
        <v>5327</v>
      </c>
      <c r="AG173" s="86">
        <v>41444</v>
      </c>
      <c r="AH173" s="91"/>
      <c r="AI173" s="28"/>
      <c r="AJ173" s="28"/>
      <c r="AK173" s="28" t="s">
        <v>2563</v>
      </c>
      <c r="AL173" s="28"/>
      <c r="AM173" s="28"/>
      <c r="AN173" s="28"/>
      <c r="AO173" s="28"/>
      <c r="AP173" s="28"/>
      <c r="AQ173" s="28"/>
      <c r="AR173" s="28"/>
      <c r="AS173" s="28"/>
      <c r="AT173" s="28"/>
      <c r="AU173" s="28"/>
      <c r="AV173" s="28"/>
      <c r="AW173" s="28"/>
      <c r="AY173" s="40"/>
      <c r="BD173" s="50"/>
    </row>
    <row r="174" spans="26:56" hidden="1" x14ac:dyDescent="0.25">
      <c r="Z174" s="4"/>
      <c r="AA174" s="28"/>
      <c r="AB174" s="28"/>
      <c r="AC174" s="28">
        <v>180</v>
      </c>
      <c r="AD174" s="38" t="s">
        <v>6286</v>
      </c>
      <c r="AE174" s="39" t="s">
        <v>5214</v>
      </c>
      <c r="AF174" s="88" t="s">
        <v>5328</v>
      </c>
      <c r="AG174" s="86">
        <v>41445</v>
      </c>
      <c r="AH174" s="91"/>
      <c r="AI174" s="28"/>
      <c r="AJ174" s="28"/>
      <c r="AK174" s="28" t="s">
        <v>2633</v>
      </c>
      <c r="AL174" s="28"/>
      <c r="AM174" s="28"/>
      <c r="AN174" s="28"/>
      <c r="AO174" s="28"/>
      <c r="AP174" s="28"/>
      <c r="AQ174" s="28"/>
      <c r="AR174" s="28"/>
      <c r="AS174" s="28"/>
      <c r="AT174" s="28"/>
      <c r="AU174" s="28"/>
      <c r="AV174" s="28"/>
      <c r="AW174" s="28"/>
      <c r="AY174" s="40"/>
      <c r="BD174" s="50"/>
    </row>
    <row r="175" spans="26:56" hidden="1" x14ac:dyDescent="0.25">
      <c r="Z175" s="4"/>
      <c r="AA175" s="28"/>
      <c r="AB175" s="28"/>
      <c r="AC175" s="28">
        <v>180</v>
      </c>
      <c r="AD175" s="38" t="s">
        <v>6287</v>
      </c>
      <c r="AE175" s="39" t="s">
        <v>5215</v>
      </c>
      <c r="AF175" s="88" t="s">
        <v>5332</v>
      </c>
      <c r="AG175" s="86">
        <v>41446</v>
      </c>
      <c r="AH175" s="91"/>
      <c r="AI175" s="28"/>
      <c r="AJ175" s="28"/>
      <c r="AK175" s="28" t="s">
        <v>2704</v>
      </c>
      <c r="AL175" s="28"/>
      <c r="AM175" s="28"/>
      <c r="AN175" s="28"/>
      <c r="AO175" s="28"/>
      <c r="AP175" s="28"/>
      <c r="AQ175" s="28"/>
      <c r="AR175" s="28"/>
      <c r="AS175" s="28"/>
      <c r="AT175" s="28"/>
      <c r="AU175" s="28"/>
      <c r="AV175" s="28"/>
      <c r="AW175" s="28"/>
      <c r="AY175" s="40"/>
      <c r="BD175" s="50"/>
    </row>
    <row r="176" spans="26:56" hidden="1" x14ac:dyDescent="0.25">
      <c r="Z176" s="4"/>
      <c r="AA176" s="28"/>
      <c r="AB176" s="28"/>
      <c r="AC176" s="28">
        <v>180</v>
      </c>
      <c r="AD176" s="38" t="s">
        <v>6288</v>
      </c>
      <c r="AE176" s="39" t="s">
        <v>6045</v>
      </c>
      <c r="AF176" s="88" t="s">
        <v>5449</v>
      </c>
      <c r="AG176" s="86">
        <v>41447</v>
      </c>
      <c r="AH176" s="91"/>
      <c r="AI176" s="28"/>
      <c r="AJ176" s="28"/>
      <c r="AK176" s="28" t="s">
        <v>2776</v>
      </c>
      <c r="AL176" s="28"/>
      <c r="AM176" s="28"/>
      <c r="AN176" s="28"/>
      <c r="AO176" s="28"/>
      <c r="AP176" s="28"/>
      <c r="AQ176" s="28"/>
      <c r="AR176" s="28"/>
      <c r="AS176" s="28"/>
      <c r="AT176" s="28"/>
      <c r="AU176" s="28"/>
      <c r="AV176" s="28"/>
      <c r="AW176" s="28"/>
      <c r="AY176" s="40"/>
      <c r="BD176" s="50"/>
    </row>
    <row r="177" spans="26:56" hidden="1" x14ac:dyDescent="0.25">
      <c r="Z177" s="4"/>
      <c r="AA177" s="28"/>
      <c r="AB177" s="28"/>
      <c r="AC177" s="28">
        <v>180</v>
      </c>
      <c r="AD177" s="38" t="s">
        <v>6289</v>
      </c>
      <c r="AE177" s="39" t="s">
        <v>6003</v>
      </c>
      <c r="AF177" s="88" t="s">
        <v>5450</v>
      </c>
      <c r="AG177" s="86">
        <v>41448</v>
      </c>
      <c r="AH177" s="91"/>
      <c r="AI177" s="28"/>
      <c r="AJ177" s="28"/>
      <c r="AK177" s="28" t="s">
        <v>2849</v>
      </c>
      <c r="AL177" s="28"/>
      <c r="AM177" s="28"/>
      <c r="AN177" s="28"/>
      <c r="AO177" s="28"/>
      <c r="AP177" s="28"/>
      <c r="AQ177" s="28"/>
      <c r="AR177" s="28"/>
      <c r="AS177" s="28"/>
      <c r="AT177" s="28"/>
      <c r="AU177" s="28"/>
      <c r="AV177" s="28"/>
      <c r="AW177" s="28"/>
      <c r="AY177" s="40"/>
      <c r="BD177" s="50"/>
    </row>
    <row r="178" spans="26:56" hidden="1" x14ac:dyDescent="0.25">
      <c r="Z178" s="4"/>
      <c r="AA178" s="28"/>
      <c r="AB178" s="28"/>
      <c r="AC178" s="28">
        <v>180</v>
      </c>
      <c r="AD178" s="38" t="s">
        <v>6290</v>
      </c>
      <c r="AE178" s="39" t="s">
        <v>6046</v>
      </c>
      <c r="AF178" s="88" t="s">
        <v>5329</v>
      </c>
      <c r="AG178" s="86">
        <v>41449</v>
      </c>
      <c r="AH178" s="91"/>
      <c r="AI178" s="28"/>
      <c r="AJ178" s="28"/>
      <c r="AK178" s="28" t="s">
        <v>2923</v>
      </c>
      <c r="AL178" s="28"/>
      <c r="AM178" s="28"/>
      <c r="AN178" s="28"/>
      <c r="AO178" s="28"/>
      <c r="AP178" s="28"/>
      <c r="AQ178" s="28"/>
      <c r="AR178" s="28"/>
      <c r="AS178" s="28"/>
      <c r="AT178" s="28"/>
      <c r="AU178" s="28"/>
      <c r="AV178" s="28"/>
      <c r="AW178" s="28"/>
      <c r="AY178" s="40"/>
      <c r="BD178" s="50"/>
    </row>
    <row r="179" spans="26:56" hidden="1" x14ac:dyDescent="0.25">
      <c r="Z179" s="4"/>
      <c r="AA179" s="28"/>
      <c r="AB179" s="28" t="s">
        <v>5984</v>
      </c>
      <c r="AC179" s="28">
        <v>200</v>
      </c>
      <c r="AD179" s="38" t="s">
        <v>6291</v>
      </c>
      <c r="AE179" s="39" t="s">
        <v>5216</v>
      </c>
      <c r="AF179" s="88" t="s">
        <v>5321</v>
      </c>
      <c r="AG179" s="86">
        <v>41450</v>
      </c>
      <c r="AH179" s="91"/>
      <c r="AI179" s="28"/>
      <c r="AJ179" s="28"/>
      <c r="AK179" s="28" t="s">
        <v>2998</v>
      </c>
      <c r="AL179" s="28"/>
      <c r="AM179" s="28"/>
      <c r="AN179" s="28"/>
      <c r="AO179" s="28"/>
      <c r="AP179" s="28"/>
      <c r="AQ179" s="28"/>
      <c r="AR179" s="28"/>
      <c r="AS179" s="28"/>
      <c r="AT179" s="28"/>
      <c r="AU179" s="28"/>
      <c r="AV179" s="28"/>
      <c r="AW179" s="28"/>
      <c r="AY179" s="40"/>
      <c r="BD179" s="50"/>
    </row>
    <row r="180" spans="26:56" hidden="1" x14ac:dyDescent="0.25">
      <c r="Z180" s="4"/>
      <c r="AA180" s="28"/>
      <c r="AB180" s="28"/>
      <c r="AC180" s="28">
        <v>200</v>
      </c>
      <c r="AD180" s="38" t="s">
        <v>6292</v>
      </c>
      <c r="AE180" s="39" t="s">
        <v>5217</v>
      </c>
      <c r="AF180" s="88" t="s">
        <v>5451</v>
      </c>
      <c r="AG180" s="86">
        <v>41451</v>
      </c>
      <c r="AH180" s="91"/>
      <c r="AI180" s="28"/>
      <c r="AJ180" s="28"/>
      <c r="AK180" s="28" t="s">
        <v>3074</v>
      </c>
      <c r="AL180" s="28"/>
      <c r="AM180" s="28"/>
      <c r="AN180" s="28"/>
      <c r="AO180" s="28"/>
      <c r="AP180" s="28"/>
      <c r="AQ180" s="28"/>
      <c r="AR180" s="28"/>
      <c r="AS180" s="28"/>
      <c r="AT180" s="28"/>
      <c r="AU180" s="28"/>
      <c r="AV180" s="28"/>
      <c r="AW180" s="28"/>
      <c r="AY180" s="40"/>
      <c r="BD180" s="50"/>
    </row>
    <row r="181" spans="26:56" hidden="1" x14ac:dyDescent="0.25">
      <c r="Z181" s="4"/>
      <c r="AA181" s="28"/>
      <c r="AB181" s="28"/>
      <c r="AC181" s="28">
        <v>200</v>
      </c>
      <c r="AD181" s="38" t="s">
        <v>6293</v>
      </c>
      <c r="AE181" s="39" t="s">
        <v>5218</v>
      </c>
      <c r="AF181" s="88" t="s">
        <v>5452</v>
      </c>
      <c r="AG181" s="86">
        <v>41452</v>
      </c>
      <c r="AH181" s="91"/>
      <c r="AI181" s="28"/>
      <c r="AJ181" s="28"/>
      <c r="AK181" s="28" t="s">
        <v>3151</v>
      </c>
      <c r="AL181" s="28"/>
      <c r="AM181" s="28"/>
      <c r="AN181" s="28"/>
      <c r="AO181" s="28"/>
      <c r="AP181" s="28"/>
      <c r="AQ181" s="28"/>
      <c r="AR181" s="28"/>
      <c r="AS181" s="28"/>
      <c r="AT181" s="28"/>
      <c r="AU181" s="28"/>
      <c r="AV181" s="28"/>
      <c r="AW181" s="28"/>
      <c r="AY181" s="40"/>
      <c r="BD181" s="50"/>
    </row>
    <row r="182" spans="26:56" hidden="1" x14ac:dyDescent="0.25">
      <c r="Z182" s="4"/>
      <c r="AA182" s="28"/>
      <c r="AB182" s="28"/>
      <c r="AC182" s="28">
        <v>200</v>
      </c>
      <c r="AD182" s="38" t="s">
        <v>6294</v>
      </c>
      <c r="AE182" s="39" t="s">
        <v>5219</v>
      </c>
      <c r="AF182" s="88" t="s">
        <v>5453</v>
      </c>
      <c r="AG182" s="86">
        <v>41453</v>
      </c>
      <c r="AH182" s="91"/>
      <c r="AI182" s="28"/>
      <c r="AJ182" s="28"/>
      <c r="AK182" s="28" t="s">
        <v>3229</v>
      </c>
      <c r="AL182" s="28"/>
      <c r="AM182" s="28"/>
      <c r="AN182" s="28"/>
      <c r="AO182" s="28"/>
      <c r="AP182" s="28"/>
      <c r="AQ182" s="28"/>
      <c r="AR182" s="28"/>
      <c r="AS182" s="28"/>
      <c r="AT182" s="28"/>
      <c r="AU182" s="28"/>
      <c r="AV182" s="28"/>
      <c r="AW182" s="28"/>
      <c r="AY182" s="40"/>
      <c r="BD182" s="50"/>
    </row>
    <row r="183" spans="26:56" hidden="1" x14ac:dyDescent="0.25">
      <c r="Z183" s="4"/>
      <c r="AA183" s="28"/>
      <c r="AB183" s="28"/>
      <c r="AC183" s="28">
        <v>200</v>
      </c>
      <c r="AD183" s="38" t="s">
        <v>6295</v>
      </c>
      <c r="AE183" s="39" t="s">
        <v>6047</v>
      </c>
      <c r="AF183" s="88" t="s">
        <v>5326</v>
      </c>
      <c r="AG183" s="86">
        <v>41454</v>
      </c>
      <c r="AH183" s="91"/>
      <c r="AI183" s="28"/>
      <c r="AJ183" s="28"/>
      <c r="AK183" s="28" t="s">
        <v>3308</v>
      </c>
      <c r="AL183" s="28"/>
      <c r="AM183" s="28"/>
      <c r="AN183" s="28"/>
      <c r="AO183" s="28"/>
      <c r="AP183" s="28"/>
      <c r="AQ183" s="28"/>
      <c r="AR183" s="28"/>
      <c r="AS183" s="28"/>
      <c r="AT183" s="28"/>
      <c r="AU183" s="28"/>
      <c r="AV183" s="28"/>
      <c r="AW183" s="28"/>
      <c r="AY183" s="40"/>
      <c r="BD183" s="50"/>
    </row>
    <row r="184" spans="26:56" hidden="1" x14ac:dyDescent="0.25">
      <c r="Z184" s="4"/>
      <c r="AA184" s="28"/>
      <c r="AB184" s="28"/>
      <c r="AC184" s="28">
        <v>200</v>
      </c>
      <c r="AD184" s="38" t="s">
        <v>6296</v>
      </c>
      <c r="AE184" s="39" t="s">
        <v>5220</v>
      </c>
      <c r="AF184" s="88" t="s">
        <v>5454</v>
      </c>
      <c r="AG184" s="86">
        <v>41455</v>
      </c>
      <c r="AH184" s="91"/>
      <c r="AI184" s="28"/>
      <c r="AJ184" s="28"/>
      <c r="AK184" s="28" t="s">
        <v>3388</v>
      </c>
      <c r="AL184" s="28"/>
      <c r="AM184" s="28"/>
      <c r="AN184" s="28"/>
      <c r="AO184" s="28"/>
      <c r="AP184" s="28"/>
      <c r="AQ184" s="28"/>
      <c r="AR184" s="28"/>
      <c r="AS184" s="28"/>
      <c r="AT184" s="28"/>
      <c r="AU184" s="28"/>
      <c r="AV184" s="28"/>
      <c r="AW184" s="28"/>
      <c r="AY184" s="40"/>
      <c r="BD184" s="50"/>
    </row>
    <row r="185" spans="26:56" hidden="1" x14ac:dyDescent="0.25">
      <c r="Z185" s="4"/>
      <c r="AA185" s="28"/>
      <c r="AB185" s="28" t="s">
        <v>5985</v>
      </c>
      <c r="AC185" s="28">
        <v>210</v>
      </c>
      <c r="AD185" s="38" t="s">
        <v>6297</v>
      </c>
      <c r="AE185" s="39" t="s">
        <v>5221</v>
      </c>
      <c r="AF185" s="88" t="s">
        <v>5363</v>
      </c>
      <c r="AG185" s="86">
        <v>41456</v>
      </c>
      <c r="AH185" s="91"/>
      <c r="AI185" s="28"/>
      <c r="AJ185" s="28"/>
      <c r="AK185" s="28" t="s">
        <v>3469</v>
      </c>
      <c r="AL185" s="28"/>
      <c r="AM185" s="28"/>
      <c r="AN185" s="28"/>
      <c r="AO185" s="28"/>
      <c r="AP185" s="28"/>
      <c r="AQ185" s="28"/>
      <c r="AR185" s="28"/>
      <c r="AS185" s="28"/>
      <c r="AT185" s="28"/>
      <c r="AU185" s="28"/>
      <c r="AV185" s="28"/>
      <c r="AW185" s="28"/>
      <c r="AY185" s="40"/>
      <c r="BD185" s="50"/>
    </row>
    <row r="186" spans="26:56" hidden="1" x14ac:dyDescent="0.25">
      <c r="Z186" s="4"/>
      <c r="AA186" s="28"/>
      <c r="AB186" s="28"/>
      <c r="AC186" s="28">
        <v>210</v>
      </c>
      <c r="AD186" s="38" t="s">
        <v>6298</v>
      </c>
      <c r="AE186" s="39" t="s">
        <v>5222</v>
      </c>
      <c r="AF186" s="88" t="s">
        <v>5455</v>
      </c>
      <c r="AG186" s="86">
        <v>41457</v>
      </c>
      <c r="AH186" s="91"/>
      <c r="AI186" s="28"/>
      <c r="AJ186" s="28"/>
      <c r="AK186" s="28" t="s">
        <v>3551</v>
      </c>
      <c r="AL186" s="28"/>
      <c r="AM186" s="28"/>
      <c r="AN186" s="28"/>
      <c r="AO186" s="28"/>
      <c r="AP186" s="28"/>
      <c r="AQ186" s="28"/>
      <c r="AR186" s="28"/>
      <c r="AS186" s="28"/>
      <c r="AT186" s="28"/>
      <c r="AU186" s="28"/>
      <c r="AV186" s="28"/>
      <c r="AW186" s="28"/>
      <c r="AY186" s="40"/>
      <c r="BD186" s="50"/>
    </row>
    <row r="187" spans="26:56" hidden="1" x14ac:dyDescent="0.25">
      <c r="Z187" s="4"/>
      <c r="AA187" s="28"/>
      <c r="AB187" s="28"/>
      <c r="AC187" s="28">
        <v>210</v>
      </c>
      <c r="AD187" s="38" t="s">
        <v>6299</v>
      </c>
      <c r="AE187" s="39" t="s">
        <v>6048</v>
      </c>
      <c r="AF187" s="88" t="s">
        <v>5326</v>
      </c>
      <c r="AG187" s="86">
        <v>41458</v>
      </c>
      <c r="AH187" s="91"/>
      <c r="AI187" s="28"/>
      <c r="AJ187" s="28"/>
      <c r="AK187" s="28" t="s">
        <v>3634</v>
      </c>
      <c r="AL187" s="28"/>
      <c r="AM187" s="28"/>
      <c r="AN187" s="28"/>
      <c r="AO187" s="28"/>
      <c r="AP187" s="28"/>
      <c r="AQ187" s="28"/>
      <c r="AR187" s="28"/>
      <c r="AS187" s="28"/>
      <c r="AT187" s="28"/>
      <c r="AU187" s="28"/>
      <c r="AV187" s="28"/>
      <c r="AW187" s="28"/>
      <c r="AY187" s="40"/>
      <c r="BD187" s="50"/>
    </row>
    <row r="188" spans="26:56" hidden="1" x14ac:dyDescent="0.25">
      <c r="Z188" s="4"/>
      <c r="AA188" s="28"/>
      <c r="AB188" s="28"/>
      <c r="AC188" s="28">
        <v>210</v>
      </c>
      <c r="AD188" s="38" t="s">
        <v>6300</v>
      </c>
      <c r="AE188" s="39" t="s">
        <v>5223</v>
      </c>
      <c r="AF188" s="88" t="s">
        <v>5456</v>
      </c>
      <c r="AG188" s="86">
        <v>41459</v>
      </c>
      <c r="AH188" s="91"/>
      <c r="AI188" s="28"/>
      <c r="AJ188" s="28"/>
      <c r="AK188" s="28" t="s">
        <v>3718</v>
      </c>
      <c r="AL188" s="28"/>
      <c r="AM188" s="28"/>
      <c r="AN188" s="28"/>
      <c r="AO188" s="28"/>
      <c r="AP188" s="28"/>
      <c r="AQ188" s="28"/>
      <c r="AR188" s="28"/>
      <c r="AS188" s="28"/>
      <c r="AT188" s="28"/>
      <c r="AU188" s="28"/>
      <c r="AV188" s="28"/>
      <c r="AW188" s="28"/>
      <c r="AY188" s="40"/>
      <c r="BD188" s="50"/>
    </row>
    <row r="189" spans="26:56" hidden="1" x14ac:dyDescent="0.25">
      <c r="Z189" s="4"/>
      <c r="AA189" s="28"/>
      <c r="AB189" s="28" t="s">
        <v>5990</v>
      </c>
      <c r="AC189" s="28">
        <v>220</v>
      </c>
      <c r="AD189" s="38" t="s">
        <v>6301</v>
      </c>
      <c r="AE189" s="39" t="s">
        <v>5109</v>
      </c>
      <c r="AF189" s="88" t="s">
        <v>5353</v>
      </c>
      <c r="AG189" s="86">
        <v>41460</v>
      </c>
      <c r="AH189" s="91"/>
      <c r="AI189" s="28"/>
      <c r="AJ189" s="28"/>
      <c r="AK189" s="28" t="s">
        <v>3803</v>
      </c>
      <c r="AL189" s="28"/>
      <c r="AM189" s="28"/>
      <c r="AN189" s="28"/>
      <c r="AO189" s="28"/>
      <c r="AP189" s="28"/>
      <c r="AQ189" s="28"/>
      <c r="AR189" s="28"/>
      <c r="AS189" s="28"/>
      <c r="AT189" s="28"/>
      <c r="AU189" s="28"/>
      <c r="AV189" s="28"/>
      <c r="AW189" s="28"/>
      <c r="AY189" s="40"/>
      <c r="BD189" s="50"/>
    </row>
    <row r="190" spans="26:56" hidden="1" x14ac:dyDescent="0.25">
      <c r="Z190" s="4"/>
      <c r="AA190" s="28"/>
      <c r="AB190" s="28"/>
      <c r="AC190" s="28">
        <v>220</v>
      </c>
      <c r="AD190" s="38" t="s">
        <v>6302</v>
      </c>
      <c r="AE190" s="39" t="s">
        <v>5224</v>
      </c>
      <c r="AF190" s="88" t="s">
        <v>5349</v>
      </c>
      <c r="AG190" s="86">
        <v>41461</v>
      </c>
      <c r="AH190" s="91"/>
      <c r="AI190" s="28"/>
      <c r="AJ190" s="28"/>
      <c r="AK190" s="28" t="s">
        <v>3889</v>
      </c>
      <c r="AL190" s="28"/>
      <c r="AM190" s="28"/>
      <c r="AN190" s="28"/>
      <c r="AO190" s="28"/>
      <c r="AP190" s="28"/>
      <c r="AQ190" s="28"/>
      <c r="AR190" s="28"/>
      <c r="AS190" s="28"/>
      <c r="AT190" s="28"/>
      <c r="AU190" s="28"/>
      <c r="AV190" s="28"/>
      <c r="AW190" s="28"/>
      <c r="AY190" s="40"/>
      <c r="BD190" s="50"/>
    </row>
    <row r="191" spans="26:56" hidden="1" x14ac:dyDescent="0.25">
      <c r="Z191" s="4"/>
      <c r="AA191" s="28"/>
      <c r="AB191" s="28"/>
      <c r="AC191" s="28">
        <v>220</v>
      </c>
      <c r="AD191" s="38" t="s">
        <v>6303</v>
      </c>
      <c r="AE191" s="39" t="s">
        <v>5225</v>
      </c>
      <c r="AF191" s="88" t="s">
        <v>5457</v>
      </c>
      <c r="AG191" s="86">
        <v>41462</v>
      </c>
      <c r="AH191" s="91"/>
      <c r="AI191" s="28"/>
      <c r="AJ191" s="28"/>
      <c r="AK191" s="28" t="s">
        <v>3976</v>
      </c>
      <c r="AL191" s="28"/>
      <c r="AM191" s="28"/>
      <c r="AN191" s="28"/>
      <c r="AO191" s="28"/>
      <c r="AP191" s="28"/>
      <c r="AQ191" s="28"/>
      <c r="AR191" s="28"/>
      <c r="AS191" s="28"/>
      <c r="AT191" s="28"/>
      <c r="AU191" s="28"/>
      <c r="AV191" s="28"/>
      <c r="AW191" s="28"/>
      <c r="AY191" s="40"/>
      <c r="BD191" s="50"/>
    </row>
    <row r="192" spans="26:56" hidden="1" x14ac:dyDescent="0.25">
      <c r="Z192" s="4"/>
      <c r="AA192" s="28"/>
      <c r="AB192" s="28"/>
      <c r="AC192" s="28">
        <v>220</v>
      </c>
      <c r="AD192" s="38" t="s">
        <v>6304</v>
      </c>
      <c r="AE192" s="39" t="s">
        <v>5226</v>
      </c>
      <c r="AF192" s="88" t="s">
        <v>5363</v>
      </c>
      <c r="AG192" s="86">
        <v>41463</v>
      </c>
      <c r="AH192" s="91"/>
      <c r="AI192" s="28"/>
      <c r="AJ192" s="28"/>
      <c r="AK192" s="28" t="s">
        <v>4064</v>
      </c>
      <c r="AL192" s="28"/>
      <c r="AM192" s="28"/>
      <c r="AN192" s="28"/>
      <c r="AO192" s="28"/>
      <c r="AP192" s="28"/>
      <c r="AQ192" s="28"/>
      <c r="AR192" s="28"/>
      <c r="AS192" s="28"/>
      <c r="AT192" s="28"/>
      <c r="AU192" s="28"/>
      <c r="AV192" s="28"/>
      <c r="AW192" s="28"/>
      <c r="AY192" s="40"/>
      <c r="BD192" s="50"/>
    </row>
    <row r="193" spans="26:56" hidden="1" x14ac:dyDescent="0.25">
      <c r="Z193" s="4"/>
      <c r="AA193" s="28"/>
      <c r="AB193" s="28"/>
      <c r="AC193" s="28">
        <v>220</v>
      </c>
      <c r="AD193" s="38" t="s">
        <v>6305</v>
      </c>
      <c r="AE193" s="39" t="s">
        <v>5227</v>
      </c>
      <c r="AF193" s="88" t="s">
        <v>5458</v>
      </c>
      <c r="AG193" s="86">
        <v>41464</v>
      </c>
      <c r="AH193" s="91"/>
      <c r="AI193" s="28"/>
      <c r="AJ193" s="28"/>
      <c r="AK193" s="28" t="s">
        <v>4153</v>
      </c>
      <c r="AL193" s="28"/>
      <c r="AM193" s="28"/>
      <c r="AN193" s="28"/>
      <c r="AO193" s="28"/>
      <c r="AP193" s="28"/>
      <c r="AQ193" s="28"/>
      <c r="AR193" s="28"/>
      <c r="AS193" s="28"/>
      <c r="AT193" s="28"/>
      <c r="AU193" s="28"/>
      <c r="AV193" s="28"/>
      <c r="AW193" s="28"/>
      <c r="AY193" s="40"/>
      <c r="BD193" s="50"/>
    </row>
    <row r="194" spans="26:56" hidden="1" x14ac:dyDescent="0.25">
      <c r="Z194" s="4"/>
      <c r="AA194" s="28"/>
      <c r="AB194" s="28"/>
      <c r="AC194" s="28">
        <v>220</v>
      </c>
      <c r="AD194" s="38" t="s">
        <v>6306</v>
      </c>
      <c r="AE194" s="39" t="s">
        <v>6049</v>
      </c>
      <c r="AF194" s="88" t="s">
        <v>5459</v>
      </c>
      <c r="AG194" s="86">
        <v>41465</v>
      </c>
      <c r="AH194" s="91"/>
      <c r="AI194" s="28"/>
      <c r="AJ194" s="28"/>
      <c r="AK194" s="28" t="s">
        <v>4243</v>
      </c>
      <c r="AL194" s="28"/>
      <c r="AM194" s="28"/>
      <c r="AN194" s="28"/>
      <c r="AO194" s="28"/>
      <c r="AP194" s="28"/>
      <c r="AQ194" s="28"/>
      <c r="AR194" s="28"/>
      <c r="AS194" s="28"/>
      <c r="AT194" s="28"/>
      <c r="AU194" s="28"/>
      <c r="AV194" s="28"/>
      <c r="AW194" s="28"/>
      <c r="AY194" s="40"/>
      <c r="BD194" s="50"/>
    </row>
    <row r="195" spans="26:56" hidden="1" x14ac:dyDescent="0.25">
      <c r="Z195" s="4"/>
      <c r="AA195" s="28"/>
      <c r="AB195" s="28"/>
      <c r="AC195" s="28">
        <v>220</v>
      </c>
      <c r="AD195" s="38" t="s">
        <v>6307</v>
      </c>
      <c r="AE195" s="39" t="s">
        <v>6050</v>
      </c>
      <c r="AF195" s="88" t="s">
        <v>5460</v>
      </c>
      <c r="AG195" s="86">
        <v>41466</v>
      </c>
      <c r="AH195" s="91"/>
      <c r="AI195" s="28"/>
      <c r="AJ195" s="28"/>
      <c r="AK195" s="28" t="s">
        <v>4334</v>
      </c>
      <c r="AL195" s="28"/>
      <c r="AM195" s="28"/>
      <c r="AN195" s="28"/>
      <c r="AO195" s="28"/>
      <c r="AP195" s="28"/>
      <c r="AQ195" s="28"/>
      <c r="AR195" s="28"/>
      <c r="AS195" s="28"/>
      <c r="AT195" s="28"/>
      <c r="AU195" s="28"/>
      <c r="AV195" s="28"/>
      <c r="AW195" s="28"/>
      <c r="AY195" s="40"/>
      <c r="BD195" s="50"/>
    </row>
    <row r="196" spans="26:56" hidden="1" x14ac:dyDescent="0.25">
      <c r="Z196" s="4"/>
      <c r="AA196" s="28"/>
      <c r="AB196" s="28"/>
      <c r="AC196" s="28">
        <v>220</v>
      </c>
      <c r="AD196" s="38" t="s">
        <v>6308</v>
      </c>
      <c r="AE196" s="39" t="s">
        <v>6051</v>
      </c>
      <c r="AF196" s="88" t="s">
        <v>5326</v>
      </c>
      <c r="AG196" s="86">
        <v>41467</v>
      </c>
      <c r="AH196" s="91"/>
      <c r="AI196" s="28"/>
      <c r="AJ196" s="28"/>
      <c r="AK196" s="28" t="s">
        <v>4426</v>
      </c>
      <c r="AL196" s="28"/>
      <c r="AM196" s="28"/>
      <c r="AN196" s="28"/>
      <c r="AO196" s="28"/>
      <c r="AP196" s="28"/>
      <c r="AQ196" s="28"/>
      <c r="AR196" s="28"/>
      <c r="AS196" s="28"/>
      <c r="AT196" s="28"/>
      <c r="AU196" s="28"/>
      <c r="AV196" s="28"/>
      <c r="AW196" s="28"/>
      <c r="AY196" s="40"/>
      <c r="BD196" s="50"/>
    </row>
    <row r="197" spans="26:56" hidden="1" x14ac:dyDescent="0.25">
      <c r="Z197" s="4"/>
      <c r="AA197" s="28"/>
      <c r="AB197" s="28"/>
      <c r="AC197" s="28">
        <v>220</v>
      </c>
      <c r="AD197" s="38" t="s">
        <v>6309</v>
      </c>
      <c r="AE197" s="39" t="s">
        <v>5228</v>
      </c>
      <c r="AF197" s="88" t="s">
        <v>5332</v>
      </c>
      <c r="AG197" s="86">
        <v>41468</v>
      </c>
      <c r="AH197" s="91"/>
      <c r="AI197" s="28"/>
      <c r="AJ197" s="28"/>
      <c r="AK197" s="28" t="s">
        <v>4519</v>
      </c>
      <c r="AL197" s="28"/>
      <c r="AM197" s="28"/>
      <c r="AN197" s="28"/>
      <c r="AO197" s="28"/>
      <c r="AP197" s="28"/>
      <c r="AQ197" s="28"/>
      <c r="AR197" s="28"/>
      <c r="AS197" s="28"/>
      <c r="AT197" s="28"/>
      <c r="AU197" s="28"/>
      <c r="AV197" s="28"/>
      <c r="AW197" s="28"/>
      <c r="AY197" s="40"/>
      <c r="BD197" s="50"/>
    </row>
    <row r="198" spans="26:56" hidden="1" x14ac:dyDescent="0.25">
      <c r="Z198" s="4"/>
      <c r="AA198" s="28"/>
      <c r="AB198" s="28"/>
      <c r="AC198" s="28">
        <v>220</v>
      </c>
      <c r="AD198" s="38" t="s">
        <v>6310</v>
      </c>
      <c r="AE198" s="39" t="s">
        <v>6052</v>
      </c>
      <c r="AF198" s="88" t="s">
        <v>5399</v>
      </c>
      <c r="AG198" s="86">
        <v>41469</v>
      </c>
      <c r="AH198" s="91"/>
      <c r="AI198" s="28"/>
      <c r="AJ198" s="28"/>
      <c r="AK198" s="28" t="s">
        <v>4613</v>
      </c>
      <c r="AL198" s="28"/>
      <c r="AM198" s="28"/>
      <c r="AN198" s="28"/>
      <c r="AO198" s="28"/>
      <c r="AP198" s="28"/>
      <c r="AQ198" s="28"/>
      <c r="AR198" s="28"/>
      <c r="AS198" s="28"/>
      <c r="AT198" s="28"/>
      <c r="AU198" s="28"/>
      <c r="AV198" s="28"/>
      <c r="AW198" s="28"/>
      <c r="AY198" s="40"/>
      <c r="BD198" s="50"/>
    </row>
    <row r="199" spans="26:56" hidden="1" x14ac:dyDescent="0.25">
      <c r="Z199" s="4"/>
      <c r="AA199" s="28"/>
      <c r="AB199" s="28"/>
      <c r="AC199" s="28">
        <v>220</v>
      </c>
      <c r="AD199" s="38" t="s">
        <v>6311</v>
      </c>
      <c r="AE199" s="39" t="s">
        <v>6053</v>
      </c>
      <c r="AF199" s="88" t="s">
        <v>5461</v>
      </c>
      <c r="AG199" s="86">
        <v>41470</v>
      </c>
      <c r="AH199" s="91"/>
      <c r="AI199" s="28"/>
      <c r="AJ199" s="28"/>
      <c r="AK199" s="28" t="s">
        <v>4708</v>
      </c>
      <c r="AL199" s="28"/>
      <c r="AM199" s="28"/>
      <c r="AN199" s="28"/>
      <c r="AO199" s="28"/>
      <c r="AP199" s="28"/>
      <c r="AQ199" s="28"/>
      <c r="AR199" s="28"/>
      <c r="AS199" s="28"/>
      <c r="AT199" s="28"/>
      <c r="AU199" s="28"/>
      <c r="AV199" s="28"/>
      <c r="AW199" s="28"/>
      <c r="AY199" s="40"/>
      <c r="BD199" s="50"/>
    </row>
    <row r="200" spans="26:56" hidden="1" x14ac:dyDescent="0.25">
      <c r="Z200" s="4"/>
      <c r="AA200" s="28"/>
      <c r="AB200" s="28"/>
      <c r="AC200" s="28">
        <v>220</v>
      </c>
      <c r="AD200" s="38" t="s">
        <v>6312</v>
      </c>
      <c r="AE200" s="39" t="s">
        <v>6054</v>
      </c>
      <c r="AF200" s="88" t="s">
        <v>5329</v>
      </c>
      <c r="AG200" s="86">
        <v>41471</v>
      </c>
      <c r="AH200" s="91"/>
      <c r="AI200" s="28"/>
      <c r="AJ200" s="28"/>
      <c r="AK200" s="28" t="s">
        <v>4804</v>
      </c>
      <c r="AL200" s="28"/>
      <c r="AM200" s="28"/>
      <c r="AN200" s="28"/>
      <c r="AO200" s="28"/>
      <c r="AP200" s="28"/>
      <c r="AQ200" s="28"/>
      <c r="AR200" s="28"/>
      <c r="AS200" s="28"/>
      <c r="AT200" s="28"/>
      <c r="AU200" s="28"/>
      <c r="AV200" s="28"/>
      <c r="AW200" s="28"/>
      <c r="AY200" s="40"/>
      <c r="BD200" s="50"/>
    </row>
    <row r="201" spans="26:56" hidden="1" x14ac:dyDescent="0.25">
      <c r="Z201" s="4"/>
      <c r="AA201" s="28"/>
      <c r="AB201" s="28" t="s">
        <v>6001</v>
      </c>
      <c r="AC201" s="28">
        <v>300</v>
      </c>
      <c r="AD201" s="38" t="s">
        <v>6313</v>
      </c>
      <c r="AE201" s="39" t="s">
        <v>5229</v>
      </c>
      <c r="AF201" s="88" t="s">
        <v>5321</v>
      </c>
      <c r="AG201" s="86">
        <v>41472</v>
      </c>
      <c r="AH201" s="91"/>
      <c r="AI201" s="28"/>
      <c r="AJ201" s="28"/>
      <c r="AK201" s="28" t="s">
        <v>4901</v>
      </c>
      <c r="AL201" s="28"/>
      <c r="AM201" s="28"/>
      <c r="AN201" s="28"/>
      <c r="AO201" s="28"/>
      <c r="AP201" s="28"/>
      <c r="AQ201" s="28"/>
      <c r="AR201" s="28"/>
      <c r="AS201" s="28"/>
      <c r="AT201" s="28"/>
      <c r="AU201" s="28"/>
      <c r="AV201" s="28"/>
      <c r="AW201" s="28"/>
      <c r="AY201" s="40"/>
      <c r="BD201" s="50"/>
    </row>
    <row r="202" spans="26:56" hidden="1" x14ac:dyDescent="0.25">
      <c r="Z202" s="4"/>
      <c r="AA202" s="28"/>
      <c r="AB202" s="28"/>
      <c r="AC202" s="28">
        <v>300</v>
      </c>
      <c r="AD202" s="38" t="s">
        <v>6314</v>
      </c>
      <c r="AE202" s="39" t="s">
        <v>5230</v>
      </c>
      <c r="AF202" s="88" t="s">
        <v>5462</v>
      </c>
      <c r="AG202" s="86">
        <v>41473</v>
      </c>
      <c r="AH202" s="91"/>
      <c r="AI202" s="28"/>
      <c r="AJ202" s="28"/>
      <c r="AK202" s="28" t="s">
        <v>130</v>
      </c>
      <c r="AL202" s="28"/>
      <c r="AM202" s="28"/>
      <c r="AN202" s="28"/>
      <c r="AO202" s="28"/>
      <c r="AP202" s="28"/>
      <c r="AQ202" s="28"/>
      <c r="AR202" s="28"/>
      <c r="AS202" s="28"/>
      <c r="AT202" s="28"/>
      <c r="AU202" s="28"/>
      <c r="AV202" s="28"/>
      <c r="AW202" s="28"/>
      <c r="AY202" s="40"/>
      <c r="BD202" s="50"/>
    </row>
    <row r="203" spans="26:56" hidden="1" x14ac:dyDescent="0.25">
      <c r="Z203" s="4"/>
      <c r="AA203" s="28"/>
      <c r="AB203" s="28"/>
      <c r="AC203" s="28">
        <v>300</v>
      </c>
      <c r="AD203" s="38" t="s">
        <v>6315</v>
      </c>
      <c r="AE203" s="39" t="s">
        <v>5231</v>
      </c>
      <c r="AF203" s="88" t="s">
        <v>5463</v>
      </c>
      <c r="AG203" s="86">
        <v>41474</v>
      </c>
      <c r="AH203" s="91"/>
      <c r="AI203" s="28"/>
      <c r="AJ203" s="28"/>
      <c r="AK203" s="28" t="s">
        <v>32</v>
      </c>
      <c r="AL203" s="28"/>
      <c r="AM203" s="28"/>
      <c r="AN203" s="28"/>
      <c r="AO203" s="28"/>
      <c r="AP203" s="28"/>
      <c r="AQ203" s="28"/>
      <c r="AR203" s="28"/>
      <c r="AS203" s="28"/>
      <c r="AT203" s="28"/>
      <c r="AU203" s="28"/>
      <c r="AV203" s="28"/>
      <c r="AW203" s="28"/>
      <c r="AY203" s="40"/>
      <c r="BD203" s="50"/>
    </row>
    <row r="204" spans="26:56" hidden="1" x14ac:dyDescent="0.25">
      <c r="Z204" s="4"/>
      <c r="AA204" s="28"/>
      <c r="AB204" s="28" t="s">
        <v>5991</v>
      </c>
      <c r="AC204" s="28">
        <v>310</v>
      </c>
      <c r="AD204" s="38" t="s">
        <v>6316</v>
      </c>
      <c r="AE204" s="39" t="s">
        <v>6055</v>
      </c>
      <c r="AF204" s="88" t="s">
        <v>5464</v>
      </c>
      <c r="AG204" s="86">
        <v>41475</v>
      </c>
      <c r="AH204" s="91"/>
      <c r="AI204" s="28"/>
      <c r="AJ204" s="28"/>
      <c r="AK204" s="28" t="s">
        <v>152</v>
      </c>
      <c r="AL204" s="28"/>
      <c r="AM204" s="28"/>
      <c r="AN204" s="28"/>
      <c r="AO204" s="28"/>
      <c r="AP204" s="28"/>
      <c r="AQ204" s="28"/>
      <c r="AR204" s="28"/>
      <c r="AS204" s="28"/>
      <c r="AT204" s="28"/>
      <c r="AU204" s="28"/>
      <c r="AV204" s="28"/>
      <c r="AW204" s="28"/>
      <c r="AY204" s="40"/>
      <c r="BD204" s="50"/>
    </row>
    <row r="205" spans="26:56" hidden="1" x14ac:dyDescent="0.25">
      <c r="Z205" s="4"/>
      <c r="AA205" s="28"/>
      <c r="AB205" s="28"/>
      <c r="AC205" s="28">
        <v>310</v>
      </c>
      <c r="AD205" s="38" t="s">
        <v>6317</v>
      </c>
      <c r="AE205" s="39" t="s">
        <v>6056</v>
      </c>
      <c r="AF205" s="88" t="s">
        <v>5326</v>
      </c>
      <c r="AG205" s="86">
        <v>41476</v>
      </c>
      <c r="AH205" s="91"/>
      <c r="AI205" s="28"/>
      <c r="AJ205" s="28"/>
      <c r="AK205" s="28" t="s">
        <v>155</v>
      </c>
      <c r="AL205" s="28"/>
      <c r="AM205" s="28"/>
      <c r="AN205" s="28"/>
      <c r="AO205" s="28"/>
      <c r="AP205" s="28"/>
      <c r="AQ205" s="28"/>
      <c r="AR205" s="28"/>
      <c r="AS205" s="28"/>
      <c r="AT205" s="28"/>
      <c r="AU205" s="28"/>
      <c r="AV205" s="28"/>
      <c r="AW205" s="28"/>
      <c r="AY205" s="40"/>
      <c r="BD205" s="50"/>
    </row>
    <row r="206" spans="26:56" hidden="1" x14ac:dyDescent="0.25">
      <c r="Z206" s="4"/>
      <c r="AA206" s="28"/>
      <c r="AB206" s="28"/>
      <c r="AC206" s="28">
        <v>310</v>
      </c>
      <c r="AD206" s="38" t="s">
        <v>6318</v>
      </c>
      <c r="AE206" s="39" t="s">
        <v>5232</v>
      </c>
      <c r="AF206" s="88" t="s">
        <v>5465</v>
      </c>
      <c r="AG206" s="86">
        <v>41477</v>
      </c>
      <c r="AH206" s="91"/>
      <c r="AI206" s="28"/>
      <c r="AJ206" s="28"/>
      <c r="AK206" s="28" t="s">
        <v>159</v>
      </c>
      <c r="AL206" s="28"/>
      <c r="AM206" s="28"/>
      <c r="AN206" s="28"/>
      <c r="AO206" s="28"/>
      <c r="AP206" s="28"/>
      <c r="AQ206" s="28"/>
      <c r="AR206" s="28"/>
      <c r="AS206" s="28"/>
      <c r="AT206" s="28"/>
      <c r="AU206" s="28"/>
      <c r="AV206" s="28"/>
      <c r="AW206" s="28"/>
      <c r="AY206" s="40"/>
      <c r="BD206" s="50"/>
    </row>
    <row r="207" spans="26:56" hidden="1" x14ac:dyDescent="0.25">
      <c r="Z207" s="4"/>
      <c r="AA207" s="28"/>
      <c r="AB207" s="28"/>
      <c r="AC207" s="28">
        <v>310</v>
      </c>
      <c r="AD207" s="38" t="s">
        <v>6319</v>
      </c>
      <c r="AE207" s="39" t="s">
        <v>6057</v>
      </c>
      <c r="AF207" s="88" t="s">
        <v>5395</v>
      </c>
      <c r="AG207" s="86">
        <v>41478</v>
      </c>
      <c r="AH207" s="91"/>
      <c r="AI207" s="28"/>
      <c r="AJ207" s="28"/>
      <c r="AK207" s="28" t="s">
        <v>164</v>
      </c>
      <c r="AL207" s="28"/>
      <c r="AM207" s="28"/>
      <c r="AN207" s="28"/>
      <c r="AO207" s="28"/>
      <c r="AP207" s="28"/>
      <c r="AQ207" s="28"/>
      <c r="AR207" s="28"/>
      <c r="AS207" s="28"/>
      <c r="AT207" s="28"/>
      <c r="AU207" s="28"/>
      <c r="AV207" s="28"/>
      <c r="AW207" s="28"/>
      <c r="AY207" s="40"/>
      <c r="BD207" s="50"/>
    </row>
    <row r="208" spans="26:56" hidden="1" x14ac:dyDescent="0.25">
      <c r="Z208" s="4"/>
      <c r="AA208" s="28"/>
      <c r="AB208" s="28"/>
      <c r="AC208" s="28">
        <v>310</v>
      </c>
      <c r="AD208" s="38" t="s">
        <v>6320</v>
      </c>
      <c r="AE208" s="39" t="s">
        <v>5233</v>
      </c>
      <c r="AF208" s="88" t="s">
        <v>5466</v>
      </c>
      <c r="AG208" s="86">
        <v>41479</v>
      </c>
      <c r="AH208" s="91"/>
      <c r="AI208" s="28"/>
      <c r="AJ208" s="28"/>
      <c r="AK208" s="28" t="s">
        <v>170</v>
      </c>
      <c r="AL208" s="28"/>
      <c r="AM208" s="28"/>
      <c r="AN208" s="28"/>
      <c r="AO208" s="28"/>
      <c r="AP208" s="28"/>
      <c r="AQ208" s="28"/>
      <c r="AR208" s="28"/>
      <c r="AS208" s="28"/>
      <c r="AT208" s="28"/>
      <c r="AU208" s="28"/>
      <c r="AV208" s="28"/>
      <c r="AW208" s="28"/>
      <c r="AY208" s="40"/>
      <c r="BD208" s="50"/>
    </row>
    <row r="209" spans="26:56" hidden="1" x14ac:dyDescent="0.25">
      <c r="Z209" s="4"/>
      <c r="AA209" s="28"/>
      <c r="AB209" s="28" t="s">
        <v>5999</v>
      </c>
      <c r="AC209" s="28">
        <v>3101</v>
      </c>
      <c r="AD209" s="38" t="s">
        <v>6321</v>
      </c>
      <c r="AE209" s="39" t="s">
        <v>5234</v>
      </c>
      <c r="AF209" s="88" t="s">
        <v>5321</v>
      </c>
      <c r="AG209" s="86">
        <v>41480</v>
      </c>
      <c r="AH209" s="91"/>
      <c r="AI209" s="28"/>
      <c r="AJ209" s="28"/>
      <c r="AK209" s="28" t="s">
        <v>177</v>
      </c>
      <c r="AL209" s="28"/>
      <c r="AM209" s="28"/>
      <c r="AN209" s="28"/>
      <c r="AO209" s="28"/>
      <c r="AP209" s="28"/>
      <c r="AQ209" s="28"/>
      <c r="AR209" s="28"/>
      <c r="AS209" s="28"/>
      <c r="AT209" s="28"/>
      <c r="AU209" s="28"/>
      <c r="AV209" s="28"/>
      <c r="AW209" s="28"/>
      <c r="AY209" s="40"/>
      <c r="BD209" s="50"/>
    </row>
    <row r="210" spans="26:56" hidden="1" x14ac:dyDescent="0.25">
      <c r="Z210" s="4"/>
      <c r="AA210" s="28"/>
      <c r="AB210" s="28"/>
      <c r="AC210" s="28">
        <v>3101</v>
      </c>
      <c r="AD210" s="38" t="s">
        <v>6322</v>
      </c>
      <c r="AE210" s="39" t="s">
        <v>5235</v>
      </c>
      <c r="AF210" s="88" t="s">
        <v>5467</v>
      </c>
      <c r="AG210" s="86">
        <v>41481</v>
      </c>
      <c r="AH210" s="91"/>
      <c r="AI210" s="28"/>
      <c r="AJ210" s="28"/>
      <c r="AK210" s="28" t="s">
        <v>185</v>
      </c>
      <c r="AL210" s="28"/>
      <c r="AM210" s="28"/>
      <c r="AN210" s="28"/>
      <c r="AO210" s="28"/>
      <c r="AP210" s="28"/>
      <c r="AQ210" s="28"/>
      <c r="AR210" s="28"/>
      <c r="AS210" s="28"/>
      <c r="AT210" s="28"/>
      <c r="AU210" s="28"/>
      <c r="AV210" s="28"/>
      <c r="AW210" s="28"/>
      <c r="AY210" s="40"/>
      <c r="BD210" s="50"/>
    </row>
    <row r="211" spans="26:56" hidden="1" x14ac:dyDescent="0.25">
      <c r="Z211" s="4"/>
      <c r="AA211" s="28"/>
      <c r="AB211" s="28"/>
      <c r="AC211" s="28">
        <v>3101</v>
      </c>
      <c r="AD211" s="38" t="s">
        <v>6323</v>
      </c>
      <c r="AE211" s="39" t="s">
        <v>6090</v>
      </c>
      <c r="AF211" s="88" t="s">
        <v>5392</v>
      </c>
      <c r="AG211" s="86">
        <v>41482</v>
      </c>
      <c r="AH211" s="91"/>
      <c r="AI211" s="28"/>
      <c r="AJ211" s="28"/>
      <c r="AK211" s="28" t="s">
        <v>194</v>
      </c>
      <c r="AL211" s="28"/>
      <c r="AM211" s="28"/>
      <c r="AN211" s="28"/>
      <c r="AO211" s="28"/>
      <c r="AP211" s="28"/>
      <c r="AQ211" s="28"/>
      <c r="AR211" s="28"/>
      <c r="AS211" s="28"/>
      <c r="AT211" s="28"/>
      <c r="AU211" s="28"/>
      <c r="AV211" s="28"/>
      <c r="AW211" s="28"/>
      <c r="AY211" s="40"/>
      <c r="BD211" s="50"/>
    </row>
    <row r="212" spans="26:56" hidden="1" x14ac:dyDescent="0.25">
      <c r="Z212" s="4"/>
      <c r="AA212" s="28"/>
      <c r="AB212" s="28"/>
      <c r="AC212" s="28">
        <v>3101</v>
      </c>
      <c r="AD212" s="38" t="s">
        <v>6324</v>
      </c>
      <c r="AE212" s="39" t="s">
        <v>5236</v>
      </c>
      <c r="AF212" s="88" t="s">
        <v>5468</v>
      </c>
      <c r="AG212" s="86">
        <v>41483</v>
      </c>
      <c r="AH212" s="91"/>
      <c r="AI212" s="28"/>
      <c r="AJ212" s="28"/>
      <c r="AK212" s="28" t="s">
        <v>204</v>
      </c>
      <c r="AL212" s="28"/>
      <c r="AM212" s="28"/>
      <c r="AN212" s="28"/>
      <c r="AO212" s="28"/>
      <c r="AP212" s="28"/>
      <c r="AQ212" s="28"/>
      <c r="AR212" s="28"/>
      <c r="AS212" s="28"/>
      <c r="AT212" s="28"/>
      <c r="AU212" s="28"/>
      <c r="AV212" s="28"/>
      <c r="AW212" s="28"/>
      <c r="AY212" s="40"/>
      <c r="BD212" s="50"/>
    </row>
    <row r="213" spans="26:56" hidden="1" x14ac:dyDescent="0.25">
      <c r="Z213" s="4"/>
      <c r="AA213" s="28"/>
      <c r="AB213" s="28" t="s">
        <v>5987</v>
      </c>
      <c r="AC213" s="28">
        <v>3102</v>
      </c>
      <c r="AD213" s="38" t="s">
        <v>6325</v>
      </c>
      <c r="AE213" s="39" t="s">
        <v>5237</v>
      </c>
      <c r="AF213" s="88" t="s">
        <v>5321</v>
      </c>
      <c r="AG213" s="86">
        <v>41484</v>
      </c>
      <c r="AH213" s="91"/>
      <c r="AI213" s="28"/>
      <c r="AJ213" s="28"/>
      <c r="AK213" s="28" t="s">
        <v>215</v>
      </c>
      <c r="AL213" s="28"/>
      <c r="AM213" s="28"/>
      <c r="AN213" s="28"/>
      <c r="AO213" s="28"/>
      <c r="AP213" s="28"/>
      <c r="AQ213" s="28"/>
      <c r="AR213" s="28"/>
      <c r="AS213" s="28"/>
      <c r="AT213" s="28"/>
      <c r="AU213" s="28"/>
      <c r="AV213" s="28"/>
      <c r="AW213" s="28"/>
      <c r="AY213" s="40"/>
      <c r="BD213" s="50"/>
    </row>
    <row r="214" spans="26:56" hidden="1" x14ac:dyDescent="0.25">
      <c r="Z214" s="4"/>
      <c r="AA214" s="28"/>
      <c r="AB214" s="28"/>
      <c r="AC214" s="28">
        <v>3102</v>
      </c>
      <c r="AD214" s="38" t="s">
        <v>6326</v>
      </c>
      <c r="AE214" s="39" t="s">
        <v>5238</v>
      </c>
      <c r="AF214" s="88" t="s">
        <v>5469</v>
      </c>
      <c r="AG214" s="86">
        <v>41485</v>
      </c>
      <c r="AH214" s="91"/>
      <c r="AI214" s="28"/>
      <c r="AJ214" s="28"/>
      <c r="AK214" s="28" t="s">
        <v>227</v>
      </c>
      <c r="AL214" s="28"/>
      <c r="AM214" s="28"/>
      <c r="AN214" s="28"/>
      <c r="AO214" s="28"/>
      <c r="AP214" s="28"/>
      <c r="AQ214" s="28"/>
      <c r="AR214" s="28"/>
      <c r="AS214" s="28"/>
      <c r="AT214" s="28"/>
      <c r="AU214" s="28"/>
      <c r="AV214" s="28"/>
      <c r="AW214" s="28"/>
      <c r="AY214" s="40"/>
      <c r="BD214" s="50"/>
    </row>
    <row r="215" spans="26:56" hidden="1" x14ac:dyDescent="0.25">
      <c r="Z215" s="4"/>
      <c r="AA215" s="28"/>
      <c r="AB215" s="28"/>
      <c r="AC215" s="28">
        <v>3102</v>
      </c>
      <c r="AD215" s="38" t="s">
        <v>6327</v>
      </c>
      <c r="AE215" s="39" t="s">
        <v>5239</v>
      </c>
      <c r="AF215" s="88" t="s">
        <v>5470</v>
      </c>
      <c r="AG215" s="86">
        <v>41486</v>
      </c>
      <c r="AH215" s="91"/>
      <c r="AI215" s="28"/>
      <c r="AJ215" s="28"/>
      <c r="AK215" s="28" t="s">
        <v>240</v>
      </c>
      <c r="AL215" s="28"/>
      <c r="AM215" s="28"/>
      <c r="AN215" s="28"/>
      <c r="AO215" s="28"/>
      <c r="AP215" s="28"/>
      <c r="AQ215" s="28"/>
      <c r="AR215" s="28"/>
      <c r="AS215" s="28"/>
      <c r="AT215" s="28"/>
      <c r="AU215" s="28"/>
      <c r="AV215" s="28"/>
      <c r="AW215" s="28"/>
      <c r="AY215" s="40"/>
      <c r="BD215" s="50"/>
    </row>
    <row r="216" spans="26:56" hidden="1" x14ac:dyDescent="0.25">
      <c r="Z216" s="4"/>
      <c r="AA216" s="28"/>
      <c r="AB216" s="28"/>
      <c r="AC216" s="28">
        <v>3102</v>
      </c>
      <c r="AD216" s="38" t="s">
        <v>6328</v>
      </c>
      <c r="AE216" s="39" t="s">
        <v>6091</v>
      </c>
      <c r="AF216" s="88" t="s">
        <v>5326</v>
      </c>
      <c r="AG216" s="86">
        <v>41487</v>
      </c>
      <c r="AH216" s="91"/>
      <c r="AI216" s="28"/>
      <c r="AJ216" s="28"/>
      <c r="AK216" s="28" t="s">
        <v>254</v>
      </c>
      <c r="AL216" s="28"/>
      <c r="AM216" s="28"/>
      <c r="AN216" s="28"/>
      <c r="AO216" s="28"/>
      <c r="AP216" s="28"/>
      <c r="AQ216" s="28"/>
      <c r="AR216" s="28"/>
      <c r="AS216" s="28"/>
      <c r="AT216" s="28"/>
      <c r="AU216" s="28"/>
      <c r="AV216" s="28"/>
      <c r="AW216" s="28"/>
      <c r="AY216" s="40"/>
      <c r="BD216" s="50"/>
    </row>
    <row r="217" spans="26:56" hidden="1" x14ac:dyDescent="0.25">
      <c r="Z217" s="4"/>
      <c r="AA217" s="28"/>
      <c r="AB217" s="28"/>
      <c r="AC217" s="28">
        <v>3102</v>
      </c>
      <c r="AD217" s="38" t="s">
        <v>6329</v>
      </c>
      <c r="AE217" s="39" t="s">
        <v>5240</v>
      </c>
      <c r="AF217" s="88" t="s">
        <v>5471</v>
      </c>
      <c r="AG217" s="86">
        <v>41488</v>
      </c>
      <c r="AH217" s="91"/>
      <c r="AI217" s="28"/>
      <c r="AJ217" s="28"/>
      <c r="AK217" s="28" t="s">
        <v>269</v>
      </c>
      <c r="AL217" s="28"/>
      <c r="AM217" s="28"/>
      <c r="AN217" s="28"/>
      <c r="AO217" s="28"/>
      <c r="AP217" s="28"/>
      <c r="AQ217" s="28"/>
      <c r="AR217" s="28"/>
      <c r="AS217" s="28"/>
      <c r="AT217" s="28"/>
      <c r="AU217" s="28"/>
      <c r="AV217" s="28"/>
      <c r="AW217" s="28"/>
      <c r="AY217" s="40"/>
      <c r="BD217" s="50"/>
    </row>
    <row r="218" spans="26:56" hidden="1" x14ac:dyDescent="0.25">
      <c r="Z218" s="4"/>
      <c r="AA218" s="28"/>
      <c r="AB218" s="28"/>
      <c r="AC218" s="28">
        <v>3102</v>
      </c>
      <c r="AD218" s="38" t="s">
        <v>6330</v>
      </c>
      <c r="AE218" s="39" t="s">
        <v>6092</v>
      </c>
      <c r="AF218" s="88" t="s">
        <v>5392</v>
      </c>
      <c r="AG218" s="86">
        <v>41489</v>
      </c>
      <c r="AH218" s="91"/>
      <c r="AI218" s="28"/>
      <c r="AJ218" s="28"/>
      <c r="AK218" s="28" t="s">
        <v>285</v>
      </c>
      <c r="AL218" s="28"/>
      <c r="AM218" s="28"/>
      <c r="AN218" s="28"/>
      <c r="AO218" s="28"/>
      <c r="AP218" s="28"/>
      <c r="AQ218" s="28"/>
      <c r="AR218" s="28"/>
      <c r="AS218" s="28"/>
      <c r="AT218" s="28"/>
      <c r="AU218" s="28"/>
      <c r="AV218" s="28"/>
      <c r="AW218" s="28"/>
      <c r="AY218" s="40"/>
      <c r="BD218" s="50"/>
    </row>
    <row r="219" spans="26:56" hidden="1" x14ac:dyDescent="0.25">
      <c r="Z219" s="4"/>
      <c r="AA219" s="28"/>
      <c r="AB219" s="28"/>
      <c r="AC219" s="28">
        <v>3102</v>
      </c>
      <c r="AD219" s="38" t="s">
        <v>6331</v>
      </c>
      <c r="AE219" s="39" t="s">
        <v>5241</v>
      </c>
      <c r="AF219" s="88" t="s">
        <v>5472</v>
      </c>
      <c r="AG219" s="86">
        <v>41490</v>
      </c>
      <c r="AH219" s="91"/>
      <c r="AI219" s="28"/>
      <c r="AJ219" s="28"/>
      <c r="AK219" s="28" t="s">
        <v>302</v>
      </c>
      <c r="AL219" s="28"/>
      <c r="AM219" s="28"/>
      <c r="AN219" s="28"/>
      <c r="AO219" s="28"/>
      <c r="AP219" s="28"/>
      <c r="AQ219" s="28"/>
      <c r="AR219" s="28"/>
      <c r="AS219" s="28"/>
      <c r="AT219" s="28"/>
      <c r="AU219" s="28"/>
      <c r="AV219" s="28"/>
      <c r="AW219" s="28"/>
      <c r="AY219" s="40"/>
      <c r="BD219" s="50"/>
    </row>
    <row r="220" spans="26:56" hidden="1" x14ac:dyDescent="0.25">
      <c r="Z220" s="4"/>
      <c r="AA220" s="28"/>
      <c r="AB220" s="28" t="s">
        <v>5992</v>
      </c>
      <c r="AC220" s="28">
        <v>320</v>
      </c>
      <c r="AD220" s="38" t="s">
        <v>6332</v>
      </c>
      <c r="AE220" s="39" t="s">
        <v>6058</v>
      </c>
      <c r="AF220" s="88" t="s">
        <v>5392</v>
      </c>
      <c r="AG220" s="86">
        <v>41491</v>
      </c>
      <c r="AH220" s="91"/>
      <c r="AI220" s="28"/>
      <c r="AJ220" s="28"/>
      <c r="AK220" s="28" t="s">
        <v>320</v>
      </c>
      <c r="AL220" s="28"/>
      <c r="AM220" s="28"/>
      <c r="AN220" s="28"/>
      <c r="AO220" s="28"/>
      <c r="AP220" s="28"/>
      <c r="AQ220" s="28"/>
      <c r="AR220" s="28"/>
      <c r="AS220" s="28"/>
      <c r="AT220" s="28"/>
      <c r="AU220" s="28"/>
      <c r="AV220" s="28"/>
      <c r="AW220" s="28"/>
      <c r="AY220" s="40"/>
      <c r="BD220" s="50"/>
    </row>
    <row r="221" spans="26:56" hidden="1" x14ac:dyDescent="0.25">
      <c r="Z221" s="4"/>
      <c r="AA221" s="28"/>
      <c r="AB221" s="28"/>
      <c r="AC221" s="28">
        <v>320</v>
      </c>
      <c r="AD221" s="38" t="s">
        <v>6333</v>
      </c>
      <c r="AE221" s="39" t="s">
        <v>5242</v>
      </c>
      <c r="AF221" s="88" t="s">
        <v>5473</v>
      </c>
      <c r="AG221" s="86">
        <v>41492</v>
      </c>
      <c r="AH221" s="91"/>
      <c r="AI221" s="28"/>
      <c r="AJ221" s="28"/>
      <c r="AK221" s="28" t="s">
        <v>339</v>
      </c>
      <c r="AL221" s="28"/>
      <c r="AM221" s="28"/>
      <c r="AN221" s="28"/>
      <c r="AO221" s="28"/>
      <c r="AP221" s="28"/>
      <c r="AQ221" s="28"/>
      <c r="AR221" s="28"/>
      <c r="AS221" s="28"/>
      <c r="AT221" s="28"/>
      <c r="AU221" s="28"/>
      <c r="AV221" s="28"/>
      <c r="AW221" s="28"/>
      <c r="AY221" s="40"/>
      <c r="BD221" s="50"/>
    </row>
    <row r="222" spans="26:56" hidden="1" x14ac:dyDescent="0.25">
      <c r="Z222" s="4"/>
      <c r="AA222" s="28"/>
      <c r="AB222" s="28"/>
      <c r="AC222" s="28">
        <v>320</v>
      </c>
      <c r="AD222" s="38" t="s">
        <v>6334</v>
      </c>
      <c r="AE222" s="39" t="s">
        <v>6059</v>
      </c>
      <c r="AF222" s="88" t="s">
        <v>5397</v>
      </c>
      <c r="AG222" s="86">
        <v>41493</v>
      </c>
      <c r="AH222" s="91"/>
      <c r="AI222" s="28"/>
      <c r="AJ222" s="28"/>
      <c r="AK222" s="28" t="s">
        <v>359</v>
      </c>
      <c r="AL222" s="28"/>
      <c r="AM222" s="28"/>
      <c r="AN222" s="28"/>
      <c r="AO222" s="28"/>
      <c r="AP222" s="28"/>
      <c r="AQ222" s="28"/>
      <c r="AR222" s="28"/>
      <c r="AS222" s="28"/>
      <c r="AT222" s="28"/>
      <c r="AU222" s="28"/>
      <c r="AV222" s="28"/>
      <c r="AW222" s="28"/>
      <c r="AY222" s="40"/>
      <c r="BD222" s="50"/>
    </row>
    <row r="223" spans="26:56" hidden="1" x14ac:dyDescent="0.25">
      <c r="Z223" s="4"/>
      <c r="AA223" s="28"/>
      <c r="AB223" s="28"/>
      <c r="AC223" s="28">
        <v>320</v>
      </c>
      <c r="AD223" s="38" t="s">
        <v>6335</v>
      </c>
      <c r="AE223" s="39" t="s">
        <v>5243</v>
      </c>
      <c r="AF223" s="88" t="s">
        <v>5474</v>
      </c>
      <c r="AG223" s="86">
        <v>41494</v>
      </c>
      <c r="AH223" s="91"/>
      <c r="AI223" s="28"/>
      <c r="AJ223" s="28"/>
      <c r="AK223" s="28" t="s">
        <v>380</v>
      </c>
      <c r="AL223" s="28"/>
      <c r="AM223" s="28"/>
      <c r="AN223" s="28"/>
      <c r="AO223" s="28"/>
      <c r="AP223" s="28"/>
      <c r="AQ223" s="28"/>
      <c r="AR223" s="28"/>
      <c r="AS223" s="28"/>
      <c r="AT223" s="28"/>
      <c r="AU223" s="28"/>
      <c r="AV223" s="28"/>
      <c r="AW223" s="28"/>
      <c r="AY223" s="40"/>
      <c r="BD223" s="50"/>
    </row>
    <row r="224" spans="26:56" hidden="1" x14ac:dyDescent="0.25">
      <c r="Z224" s="4"/>
      <c r="AA224" s="28"/>
      <c r="AB224" s="28" t="s">
        <v>5980</v>
      </c>
      <c r="AC224" s="28">
        <v>400</v>
      </c>
      <c r="AD224" s="38" t="s">
        <v>6336</v>
      </c>
      <c r="AE224" s="39" t="s">
        <v>5244</v>
      </c>
      <c r="AF224" s="88" t="s">
        <v>5370</v>
      </c>
      <c r="AG224" s="86">
        <v>41495</v>
      </c>
      <c r="AH224" s="91"/>
      <c r="AI224" s="28"/>
      <c r="AJ224" s="28"/>
      <c r="AK224" s="28" t="s">
        <v>402</v>
      </c>
      <c r="AL224" s="28"/>
      <c r="AM224" s="28"/>
      <c r="AN224" s="28"/>
      <c r="AO224" s="28"/>
      <c r="AP224" s="28"/>
      <c r="AQ224" s="28"/>
      <c r="AR224" s="28"/>
      <c r="AS224" s="28"/>
      <c r="AT224" s="28"/>
      <c r="AU224" s="28"/>
      <c r="AV224" s="28"/>
      <c r="AW224" s="28"/>
      <c r="AY224" s="40"/>
      <c r="BD224" s="50"/>
    </row>
    <row r="225" spans="26:56" hidden="1" x14ac:dyDescent="0.25">
      <c r="Z225" s="4"/>
      <c r="AA225" s="28"/>
      <c r="AB225" s="28"/>
      <c r="AC225" s="28">
        <v>400</v>
      </c>
      <c r="AD225" s="38" t="s">
        <v>6337</v>
      </c>
      <c r="AE225" s="39" t="s">
        <v>6060</v>
      </c>
      <c r="AF225" s="88" t="s">
        <v>5326</v>
      </c>
      <c r="AG225" s="86">
        <v>41496</v>
      </c>
      <c r="AH225" s="91"/>
      <c r="AI225" s="28"/>
      <c r="AJ225" s="28"/>
      <c r="AK225" s="28" t="s">
        <v>425</v>
      </c>
      <c r="AL225" s="28"/>
      <c r="AM225" s="28"/>
      <c r="AN225" s="28"/>
      <c r="AO225" s="28"/>
      <c r="AP225" s="28"/>
      <c r="AQ225" s="28"/>
      <c r="AR225" s="28"/>
      <c r="AS225" s="28"/>
      <c r="AT225" s="28"/>
      <c r="AU225" s="28"/>
      <c r="AV225" s="28"/>
      <c r="AW225" s="28"/>
      <c r="AY225" s="40"/>
      <c r="BD225" s="50"/>
    </row>
    <row r="226" spans="26:56" hidden="1" x14ac:dyDescent="0.25">
      <c r="Z226" s="4"/>
      <c r="AA226" s="28"/>
      <c r="AB226" s="28"/>
      <c r="AC226" s="28">
        <v>400</v>
      </c>
      <c r="AD226" s="38" t="s">
        <v>6338</v>
      </c>
      <c r="AE226" s="39" t="s">
        <v>5245</v>
      </c>
      <c r="AF226" s="88" t="s">
        <v>5327</v>
      </c>
      <c r="AG226" s="86">
        <v>41497</v>
      </c>
      <c r="AH226" s="91"/>
      <c r="AI226" s="28"/>
      <c r="AJ226" s="28"/>
      <c r="AK226" s="28" t="s">
        <v>449</v>
      </c>
      <c r="AL226" s="28"/>
      <c r="AM226" s="28"/>
      <c r="AN226" s="28"/>
      <c r="AO226" s="28"/>
      <c r="AP226" s="28"/>
      <c r="AQ226" s="28"/>
      <c r="AR226" s="28"/>
      <c r="AS226" s="28"/>
      <c r="AT226" s="28"/>
      <c r="AU226" s="28"/>
      <c r="AV226" s="28"/>
      <c r="AW226" s="28"/>
      <c r="AY226" s="40"/>
      <c r="BD226" s="50"/>
    </row>
    <row r="227" spans="26:56" hidden="1" x14ac:dyDescent="0.25">
      <c r="Z227" s="4"/>
      <c r="AA227" s="28"/>
      <c r="AB227" s="28"/>
      <c r="AC227" s="28">
        <v>400</v>
      </c>
      <c r="AD227" s="38" t="s">
        <v>6339</v>
      </c>
      <c r="AE227" s="39" t="s">
        <v>5246</v>
      </c>
      <c r="AF227" s="88" t="s">
        <v>5373</v>
      </c>
      <c r="AG227" s="86">
        <v>41498</v>
      </c>
      <c r="AH227" s="91"/>
      <c r="AI227" s="28"/>
      <c r="AJ227" s="28"/>
      <c r="AK227" s="28" t="s">
        <v>474</v>
      </c>
      <c r="AL227" s="28"/>
      <c r="AM227" s="28"/>
      <c r="AN227" s="28"/>
      <c r="AO227" s="28"/>
      <c r="AP227" s="28"/>
      <c r="AQ227" s="28"/>
      <c r="AR227" s="28"/>
      <c r="AS227" s="28"/>
      <c r="AT227" s="28"/>
      <c r="AU227" s="28"/>
      <c r="AV227" s="28"/>
      <c r="AW227" s="28"/>
      <c r="AY227" s="40"/>
      <c r="BD227" s="50"/>
    </row>
    <row r="228" spans="26:56" hidden="1" x14ac:dyDescent="0.25">
      <c r="Z228" s="4"/>
      <c r="AA228" s="28"/>
      <c r="AB228" s="28"/>
      <c r="AC228" s="28">
        <v>400</v>
      </c>
      <c r="AD228" s="38" t="s">
        <v>6340</v>
      </c>
      <c r="AE228" s="39" t="s">
        <v>5247</v>
      </c>
      <c r="AF228" s="88" t="s">
        <v>5378</v>
      </c>
      <c r="AG228" s="86">
        <v>41499</v>
      </c>
      <c r="AH228" s="91"/>
      <c r="AI228" s="28"/>
      <c r="AJ228" s="28"/>
      <c r="AK228" s="28" t="s">
        <v>500</v>
      </c>
      <c r="AL228" s="28"/>
      <c r="AM228" s="28"/>
      <c r="AN228" s="28"/>
      <c r="AO228" s="28"/>
      <c r="AP228" s="28"/>
      <c r="AQ228" s="28"/>
      <c r="AR228" s="28"/>
      <c r="AS228" s="28"/>
      <c r="AT228" s="28"/>
      <c r="AU228" s="28"/>
      <c r="AV228" s="28"/>
      <c r="AW228" s="28"/>
      <c r="AY228" s="40"/>
      <c r="BD228" s="50"/>
    </row>
    <row r="229" spans="26:56" hidden="1" x14ac:dyDescent="0.25">
      <c r="Z229" s="4"/>
      <c r="AA229" s="28"/>
      <c r="AB229" s="28"/>
      <c r="AC229" s="28">
        <v>400</v>
      </c>
      <c r="AD229" s="38" t="s">
        <v>6341</v>
      </c>
      <c r="AE229" s="39" t="s">
        <v>5248</v>
      </c>
      <c r="AF229" s="88" t="s">
        <v>5475</v>
      </c>
      <c r="AG229" s="86">
        <v>41500</v>
      </c>
      <c r="AH229" s="91"/>
      <c r="AI229" s="28"/>
      <c r="AJ229" s="28"/>
      <c r="AK229" s="28" t="s">
        <v>527</v>
      </c>
      <c r="AL229" s="28"/>
      <c r="AM229" s="28"/>
      <c r="AN229" s="28"/>
      <c r="AO229" s="28"/>
      <c r="AP229" s="28"/>
      <c r="AQ229" s="28"/>
      <c r="AR229" s="28"/>
      <c r="AS229" s="28"/>
      <c r="AT229" s="28"/>
      <c r="AU229" s="28"/>
      <c r="AV229" s="28"/>
      <c r="AW229" s="28"/>
      <c r="AY229" s="40"/>
      <c r="BD229" s="50"/>
    </row>
    <row r="230" spans="26:56" hidden="1" x14ac:dyDescent="0.25">
      <c r="Z230" s="4"/>
      <c r="AA230" s="28"/>
      <c r="AB230" s="28" t="s">
        <v>5982</v>
      </c>
      <c r="AC230" s="28">
        <v>410</v>
      </c>
      <c r="AD230" s="38" t="s">
        <v>6342</v>
      </c>
      <c r="AE230" s="39" t="s">
        <v>5249</v>
      </c>
      <c r="AF230" s="88" t="s">
        <v>5321</v>
      </c>
      <c r="AG230" s="86">
        <v>41501</v>
      </c>
      <c r="AH230" s="91"/>
      <c r="AI230" s="28"/>
      <c r="AJ230" s="28"/>
      <c r="AK230" s="28" t="s">
        <v>555</v>
      </c>
      <c r="AL230" s="28"/>
      <c r="AM230" s="28"/>
      <c r="AN230" s="28"/>
      <c r="AO230" s="28"/>
      <c r="AP230" s="28"/>
      <c r="AQ230" s="28"/>
      <c r="AR230" s="28"/>
      <c r="AS230" s="28"/>
      <c r="AT230" s="28"/>
      <c r="AU230" s="28"/>
      <c r="AV230" s="28"/>
      <c r="AW230" s="28"/>
      <c r="AY230" s="40"/>
      <c r="BD230" s="50"/>
    </row>
    <row r="231" spans="26:56" hidden="1" x14ac:dyDescent="0.25">
      <c r="Z231" s="4"/>
      <c r="AA231" s="28"/>
      <c r="AB231" s="28"/>
      <c r="AC231" s="28">
        <v>410</v>
      </c>
      <c r="AD231" s="38" t="s">
        <v>6343</v>
      </c>
      <c r="AE231" s="39" t="s">
        <v>5250</v>
      </c>
      <c r="AF231" s="88" t="s">
        <v>5476</v>
      </c>
      <c r="AG231" s="86">
        <v>41502</v>
      </c>
      <c r="AH231" s="91"/>
      <c r="AI231" s="28"/>
      <c r="AJ231" s="28"/>
      <c r="AK231" s="28" t="s">
        <v>584</v>
      </c>
      <c r="AL231" s="28"/>
      <c r="AM231" s="28"/>
      <c r="AN231" s="28"/>
      <c r="AO231" s="28"/>
      <c r="AP231" s="28"/>
      <c r="AQ231" s="28"/>
      <c r="AR231" s="28"/>
      <c r="AS231" s="28"/>
      <c r="AT231" s="28"/>
      <c r="AU231" s="28"/>
      <c r="AV231" s="28"/>
      <c r="AW231" s="28"/>
      <c r="AY231" s="40"/>
      <c r="BD231" s="50"/>
    </row>
    <row r="232" spans="26:56" hidden="1" x14ac:dyDescent="0.25">
      <c r="Z232" s="4"/>
      <c r="AA232" s="28"/>
      <c r="AB232" s="28"/>
      <c r="AC232" s="28">
        <v>410</v>
      </c>
      <c r="AD232" s="38" t="s">
        <v>6344</v>
      </c>
      <c r="AE232" s="39" t="s">
        <v>5251</v>
      </c>
      <c r="AF232" s="88" t="s">
        <v>5477</v>
      </c>
      <c r="AG232" s="86">
        <v>41503</v>
      </c>
      <c r="AH232" s="91"/>
      <c r="AI232" s="28"/>
      <c r="AJ232" s="28"/>
      <c r="AK232" s="28" t="s">
        <v>614</v>
      </c>
      <c r="AL232" s="28"/>
      <c r="AM232" s="28"/>
      <c r="AN232" s="28"/>
      <c r="AO232" s="28"/>
      <c r="AP232" s="28"/>
      <c r="AQ232" s="28"/>
      <c r="AR232" s="28"/>
      <c r="AS232" s="28"/>
      <c r="AT232" s="28"/>
      <c r="AU232" s="28"/>
      <c r="AV232" s="28"/>
      <c r="AW232" s="28"/>
      <c r="AY232" s="40"/>
      <c r="BD232" s="50"/>
    </row>
    <row r="233" spans="26:56" hidden="1" x14ac:dyDescent="0.25">
      <c r="Z233" s="4"/>
      <c r="AA233" s="28"/>
      <c r="AB233" s="28"/>
      <c r="AC233" s="28">
        <v>410</v>
      </c>
      <c r="AD233" s="38" t="s">
        <v>6345</v>
      </c>
      <c r="AE233" s="39" t="s">
        <v>5252</v>
      </c>
      <c r="AF233" s="88" t="s">
        <v>5478</v>
      </c>
      <c r="AG233" s="86">
        <v>41504</v>
      </c>
      <c r="AH233" s="91"/>
      <c r="AI233" s="28"/>
      <c r="AJ233" s="28"/>
      <c r="AK233" s="28" t="s">
        <v>645</v>
      </c>
      <c r="AL233" s="28"/>
      <c r="AM233" s="28"/>
      <c r="AN233" s="28"/>
      <c r="AO233" s="28"/>
      <c r="AP233" s="28"/>
      <c r="AQ233" s="28"/>
      <c r="AR233" s="28"/>
      <c r="AS233" s="28"/>
      <c r="AT233" s="28"/>
      <c r="AU233" s="28"/>
      <c r="AV233" s="28"/>
      <c r="AW233" s="28"/>
      <c r="AY233" s="40"/>
      <c r="BD233" s="50"/>
    </row>
    <row r="234" spans="26:56" hidden="1" x14ac:dyDescent="0.25">
      <c r="Z234" s="4"/>
      <c r="AA234" s="28"/>
      <c r="AB234" s="28"/>
      <c r="AC234" s="28">
        <v>410</v>
      </c>
      <c r="AD234" s="38" t="s">
        <v>6346</v>
      </c>
      <c r="AE234" s="39" t="s">
        <v>5253</v>
      </c>
      <c r="AF234" s="88" t="s">
        <v>5479</v>
      </c>
      <c r="AG234" s="86">
        <v>41505</v>
      </c>
      <c r="AH234" s="91"/>
      <c r="AI234" s="28"/>
      <c r="AJ234" s="28"/>
      <c r="AK234" s="28" t="s">
        <v>677</v>
      </c>
      <c r="AL234" s="28"/>
      <c r="AM234" s="28"/>
      <c r="AN234" s="28"/>
      <c r="AO234" s="28"/>
      <c r="AP234" s="28"/>
      <c r="AQ234" s="28"/>
      <c r="AR234" s="28"/>
      <c r="AS234" s="28"/>
      <c r="AT234" s="28"/>
      <c r="AU234" s="28"/>
      <c r="AV234" s="28"/>
      <c r="AW234" s="28"/>
      <c r="AY234" s="40"/>
      <c r="BD234" s="50"/>
    </row>
    <row r="235" spans="26:56" hidden="1" x14ac:dyDescent="0.25">
      <c r="Z235" s="4"/>
      <c r="AA235" s="28"/>
      <c r="AB235" s="28"/>
      <c r="AC235" s="28">
        <v>410</v>
      </c>
      <c r="AD235" s="38" t="s">
        <v>6347</v>
      </c>
      <c r="AE235" s="39" t="s">
        <v>5254</v>
      </c>
      <c r="AF235" s="88" t="s">
        <v>5480</v>
      </c>
      <c r="AG235" s="86">
        <v>41506</v>
      </c>
      <c r="AH235" s="91"/>
      <c r="AI235" s="28"/>
      <c r="AJ235" s="28"/>
      <c r="AK235" s="28" t="s">
        <v>710</v>
      </c>
      <c r="AL235" s="28"/>
      <c r="AM235" s="28"/>
      <c r="AN235" s="28"/>
      <c r="AO235" s="28"/>
      <c r="AP235" s="28"/>
      <c r="AQ235" s="28"/>
      <c r="AR235" s="28"/>
      <c r="AS235" s="28"/>
      <c r="AT235" s="28"/>
      <c r="AU235" s="28"/>
      <c r="AV235" s="28"/>
      <c r="AW235" s="28"/>
      <c r="AY235" s="40"/>
      <c r="BD235" s="50"/>
    </row>
    <row r="236" spans="26:56" hidden="1" x14ac:dyDescent="0.25">
      <c r="Z236" s="4"/>
      <c r="AA236" s="28"/>
      <c r="AB236" s="28"/>
      <c r="AC236" s="28">
        <v>410</v>
      </c>
      <c r="AD236" s="38" t="s">
        <v>6348</v>
      </c>
      <c r="AE236" s="39" t="s">
        <v>5255</v>
      </c>
      <c r="AF236" s="88" t="s">
        <v>5481</v>
      </c>
      <c r="AG236" s="86">
        <v>41507</v>
      </c>
      <c r="AH236" s="91"/>
      <c r="AI236" s="28"/>
      <c r="AJ236" s="28"/>
      <c r="AK236" s="28" t="s">
        <v>744</v>
      </c>
      <c r="AL236" s="28"/>
      <c r="AM236" s="28"/>
      <c r="AN236" s="28"/>
      <c r="AO236" s="28"/>
      <c r="AP236" s="28"/>
      <c r="AQ236" s="28"/>
      <c r="AR236" s="28"/>
      <c r="AS236" s="28"/>
      <c r="AT236" s="28"/>
      <c r="AU236" s="28"/>
      <c r="AV236" s="28"/>
      <c r="AW236" s="28"/>
      <c r="AY236" s="40"/>
      <c r="BD236" s="50"/>
    </row>
    <row r="237" spans="26:56" hidden="1" x14ac:dyDescent="0.25">
      <c r="Z237" s="4"/>
      <c r="AA237" s="28"/>
      <c r="AB237" s="28"/>
      <c r="AC237" s="28">
        <v>410</v>
      </c>
      <c r="AD237" s="38" t="s">
        <v>6349</v>
      </c>
      <c r="AE237" s="39" t="s">
        <v>6061</v>
      </c>
      <c r="AF237" s="88" t="s">
        <v>5482</v>
      </c>
      <c r="AG237" s="86">
        <v>41508</v>
      </c>
      <c r="AH237" s="91"/>
      <c r="AI237" s="28"/>
      <c r="AJ237" s="28"/>
      <c r="AK237" s="28" t="s">
        <v>779</v>
      </c>
      <c r="AL237" s="28"/>
      <c r="AM237" s="28"/>
      <c r="AN237" s="28"/>
      <c r="AO237" s="28"/>
      <c r="AP237" s="28"/>
      <c r="AQ237" s="28"/>
      <c r="AR237" s="28"/>
      <c r="AS237" s="28"/>
      <c r="AT237" s="28"/>
      <c r="AU237" s="28"/>
      <c r="AV237" s="28"/>
      <c r="AW237" s="28"/>
      <c r="AY237" s="40"/>
      <c r="BD237" s="50"/>
    </row>
    <row r="238" spans="26:56" hidden="1" x14ac:dyDescent="0.25">
      <c r="Z238" s="4"/>
      <c r="AA238" s="28"/>
      <c r="AB238" s="28"/>
      <c r="AC238" s="28">
        <v>410</v>
      </c>
      <c r="AD238" s="38" t="s">
        <v>6350</v>
      </c>
      <c r="AE238" s="39" t="s">
        <v>6062</v>
      </c>
      <c r="AF238" s="88" t="s">
        <v>5326</v>
      </c>
      <c r="AG238" s="86">
        <v>41509</v>
      </c>
      <c r="AH238" s="91"/>
      <c r="AI238" s="28"/>
      <c r="AJ238" s="28"/>
      <c r="AK238" s="28" t="s">
        <v>815</v>
      </c>
      <c r="AL238" s="28"/>
      <c r="AM238" s="28"/>
      <c r="AN238" s="28"/>
      <c r="AO238" s="28"/>
      <c r="AP238" s="28"/>
      <c r="AQ238" s="28"/>
      <c r="AR238" s="28"/>
      <c r="AS238" s="28"/>
      <c r="AT238" s="28"/>
      <c r="AU238" s="28"/>
      <c r="AV238" s="28"/>
      <c r="AW238" s="28"/>
      <c r="AY238" s="40"/>
      <c r="BD238" s="50"/>
    </row>
    <row r="239" spans="26:56" hidden="1" x14ac:dyDescent="0.25">
      <c r="Z239" s="4"/>
      <c r="AA239" s="28"/>
      <c r="AB239" s="28"/>
      <c r="AC239" s="28">
        <v>410</v>
      </c>
      <c r="AD239" s="38" t="s">
        <v>6351</v>
      </c>
      <c r="AE239" s="39" t="s">
        <v>5256</v>
      </c>
      <c r="AF239" s="88" t="s">
        <v>5328</v>
      </c>
      <c r="AG239" s="86">
        <v>41510</v>
      </c>
      <c r="AH239" s="91"/>
      <c r="AI239" s="28"/>
      <c r="AJ239" s="28"/>
      <c r="AK239" s="28" t="s">
        <v>852</v>
      </c>
      <c r="AL239" s="28"/>
      <c r="AM239" s="28"/>
      <c r="AN239" s="28"/>
      <c r="AO239" s="28"/>
      <c r="AP239" s="28"/>
      <c r="AQ239" s="28"/>
      <c r="AR239" s="28"/>
      <c r="AS239" s="28"/>
      <c r="AT239" s="28"/>
      <c r="AU239" s="28"/>
      <c r="AV239" s="28"/>
      <c r="AW239" s="28"/>
      <c r="AY239" s="40"/>
      <c r="BD239" s="50"/>
    </row>
    <row r="240" spans="26:56" hidden="1" x14ac:dyDescent="0.25">
      <c r="Z240" s="4"/>
      <c r="AA240" s="28"/>
      <c r="AB240" s="28"/>
      <c r="AC240" s="28">
        <v>410</v>
      </c>
      <c r="AD240" s="38" t="s">
        <v>6352</v>
      </c>
      <c r="AE240" s="39" t="s">
        <v>6063</v>
      </c>
      <c r="AF240" s="88" t="s">
        <v>5333</v>
      </c>
      <c r="AG240" s="86">
        <v>41511</v>
      </c>
      <c r="AH240" s="91"/>
      <c r="AI240" s="28"/>
      <c r="AJ240" s="28"/>
      <c r="AK240" s="28" t="s">
        <v>890</v>
      </c>
      <c r="AL240" s="28"/>
      <c r="AM240" s="28"/>
      <c r="AN240" s="28"/>
      <c r="AO240" s="28"/>
      <c r="AP240" s="28"/>
      <c r="AQ240" s="28"/>
      <c r="AR240" s="28"/>
      <c r="AS240" s="28"/>
      <c r="AT240" s="28"/>
      <c r="AU240" s="28"/>
      <c r="AV240" s="28"/>
      <c r="AW240" s="28"/>
      <c r="AY240" s="40"/>
      <c r="BD240" s="50"/>
    </row>
    <row r="241" spans="26:56" hidden="1" x14ac:dyDescent="0.25">
      <c r="Z241" s="4"/>
      <c r="AA241" s="28"/>
      <c r="AB241" s="28"/>
      <c r="AC241" s="28">
        <v>410</v>
      </c>
      <c r="AD241" s="38" t="s">
        <v>6353</v>
      </c>
      <c r="AE241" s="39" t="s">
        <v>5257</v>
      </c>
      <c r="AF241" s="88" t="s">
        <v>5483</v>
      </c>
      <c r="AG241" s="86">
        <v>41512</v>
      </c>
      <c r="AH241" s="91"/>
      <c r="AI241" s="28"/>
      <c r="AJ241" s="28"/>
      <c r="AK241" s="28" t="s">
        <v>929</v>
      </c>
      <c r="AL241" s="28"/>
      <c r="AM241" s="28"/>
      <c r="AN241" s="28"/>
      <c r="AO241" s="28"/>
      <c r="AP241" s="28"/>
      <c r="AQ241" s="28"/>
      <c r="AR241" s="28"/>
      <c r="AS241" s="28"/>
      <c r="AT241" s="28"/>
      <c r="AU241" s="28"/>
      <c r="AV241" s="28"/>
      <c r="AW241" s="28"/>
      <c r="AY241" s="40"/>
      <c r="BD241" s="50"/>
    </row>
    <row r="242" spans="26:56" hidden="1" x14ac:dyDescent="0.25">
      <c r="Z242" s="4"/>
      <c r="AA242" s="28"/>
      <c r="AB242" s="28"/>
      <c r="AC242" s="28">
        <v>410</v>
      </c>
      <c r="AD242" s="38" t="s">
        <v>6354</v>
      </c>
      <c r="AE242" s="39" t="s">
        <v>6064</v>
      </c>
      <c r="AF242" s="88" t="s">
        <v>5484</v>
      </c>
      <c r="AG242" s="86">
        <v>41513</v>
      </c>
      <c r="AH242" s="91"/>
      <c r="AI242" s="28"/>
      <c r="AJ242" s="28"/>
      <c r="AK242" s="28" t="s">
        <v>969</v>
      </c>
      <c r="AL242" s="28"/>
      <c r="AM242" s="28"/>
      <c r="AN242" s="28"/>
      <c r="AO242" s="28"/>
      <c r="AP242" s="28"/>
      <c r="AQ242" s="28"/>
      <c r="AR242" s="28"/>
      <c r="AS242" s="28"/>
      <c r="AT242" s="28"/>
      <c r="AU242" s="28"/>
      <c r="AV242" s="28"/>
      <c r="AW242" s="28"/>
      <c r="AY242" s="40"/>
      <c r="BD242" s="50"/>
    </row>
    <row r="243" spans="26:56" hidden="1" x14ac:dyDescent="0.25">
      <c r="Z243" s="4"/>
      <c r="AA243" s="28"/>
      <c r="AB243" s="28"/>
      <c r="AC243" s="28">
        <v>410</v>
      </c>
      <c r="AD243" s="38" t="s">
        <v>6355</v>
      </c>
      <c r="AE243" s="39" t="s">
        <v>6065</v>
      </c>
      <c r="AF243" s="88" t="s">
        <v>5392</v>
      </c>
      <c r="AG243" s="86">
        <v>41514</v>
      </c>
      <c r="AH243" s="91"/>
      <c r="AI243" s="28"/>
      <c r="AJ243" s="28"/>
      <c r="AK243" s="28" t="s">
        <v>1010</v>
      </c>
      <c r="AL243" s="28"/>
      <c r="AM243" s="28"/>
      <c r="AN243" s="28"/>
      <c r="AO243" s="28"/>
      <c r="AP243" s="28"/>
      <c r="AQ243" s="28"/>
      <c r="AR243" s="28"/>
      <c r="AS243" s="28"/>
      <c r="AT243" s="28"/>
      <c r="AU243" s="28"/>
      <c r="AV243" s="28"/>
      <c r="AW243" s="28"/>
      <c r="AY243" s="40"/>
      <c r="BD243" s="50"/>
    </row>
    <row r="244" spans="26:56" hidden="1" x14ac:dyDescent="0.25">
      <c r="Z244" s="4"/>
      <c r="AA244" s="28"/>
      <c r="AB244" s="28"/>
      <c r="AC244" s="28">
        <v>410</v>
      </c>
      <c r="AD244" s="38" t="s">
        <v>6356</v>
      </c>
      <c r="AE244" s="39" t="s">
        <v>5258</v>
      </c>
      <c r="AF244" s="88" t="s">
        <v>5485</v>
      </c>
      <c r="AG244" s="86">
        <v>41515</v>
      </c>
      <c r="AH244" s="91"/>
      <c r="AI244" s="28"/>
      <c r="AJ244" s="28"/>
      <c r="AK244" s="28" t="s">
        <v>1052</v>
      </c>
      <c r="AL244" s="28"/>
      <c r="AM244" s="28"/>
      <c r="AN244" s="28"/>
      <c r="AO244" s="28"/>
      <c r="AP244" s="28"/>
      <c r="AQ244" s="28"/>
      <c r="AR244" s="28"/>
      <c r="AS244" s="28"/>
      <c r="AT244" s="28"/>
      <c r="AU244" s="28"/>
      <c r="AV244" s="28"/>
      <c r="AW244" s="28"/>
      <c r="AY244" s="40"/>
      <c r="BD244" s="50"/>
    </row>
    <row r="245" spans="26:56" hidden="1" x14ac:dyDescent="0.25">
      <c r="Z245" s="4"/>
      <c r="AA245" s="28"/>
      <c r="AB245" s="28"/>
      <c r="AC245" s="28">
        <v>410</v>
      </c>
      <c r="AD245" s="38" t="s">
        <v>6357</v>
      </c>
      <c r="AE245" s="39" t="s">
        <v>5259</v>
      </c>
      <c r="AF245" s="88" t="s">
        <v>5486</v>
      </c>
      <c r="AG245" s="86">
        <v>41516</v>
      </c>
      <c r="AH245" s="91"/>
      <c r="AI245" s="28"/>
      <c r="AJ245" s="28"/>
      <c r="AK245" s="28" t="s">
        <v>1095</v>
      </c>
      <c r="AL245" s="28"/>
      <c r="AM245" s="28"/>
      <c r="AN245" s="28"/>
      <c r="AO245" s="28"/>
      <c r="AP245" s="28"/>
      <c r="AQ245" s="28"/>
      <c r="AR245" s="28"/>
      <c r="AS245" s="28"/>
      <c r="AT245" s="28"/>
      <c r="AU245" s="28"/>
      <c r="AV245" s="28"/>
      <c r="AW245" s="28"/>
      <c r="AY245" s="40"/>
      <c r="BD245" s="50"/>
    </row>
    <row r="246" spans="26:56" hidden="1" x14ac:dyDescent="0.25">
      <c r="Z246" s="4"/>
      <c r="AA246" s="28"/>
      <c r="AB246" s="28"/>
      <c r="AC246" s="28">
        <v>410</v>
      </c>
      <c r="AD246" s="38" t="s">
        <v>6358</v>
      </c>
      <c r="AE246" s="39" t="s">
        <v>5260</v>
      </c>
      <c r="AF246" s="88" t="s">
        <v>5487</v>
      </c>
      <c r="AG246" s="86">
        <v>41517</v>
      </c>
      <c r="AH246" s="91"/>
      <c r="AI246" s="28"/>
      <c r="AJ246" s="28"/>
      <c r="AK246" s="28" t="s">
        <v>1139</v>
      </c>
      <c r="AL246" s="28"/>
      <c r="AM246" s="28"/>
      <c r="AN246" s="28"/>
      <c r="AO246" s="28"/>
      <c r="AP246" s="28"/>
      <c r="AQ246" s="28"/>
      <c r="AR246" s="28"/>
      <c r="AS246" s="28"/>
      <c r="AT246" s="28"/>
      <c r="AU246" s="28"/>
      <c r="AV246" s="28"/>
      <c r="AW246" s="28"/>
      <c r="AY246" s="40"/>
      <c r="BD246" s="50"/>
    </row>
    <row r="247" spans="26:56" hidden="1" x14ac:dyDescent="0.25">
      <c r="Z247" s="4"/>
      <c r="AA247" s="28"/>
      <c r="AB247" s="28"/>
      <c r="AC247" s="28">
        <v>410</v>
      </c>
      <c r="AD247" s="38" t="s">
        <v>6359</v>
      </c>
      <c r="AE247" s="39" t="s">
        <v>5261</v>
      </c>
      <c r="AF247" s="88" t="s">
        <v>5488</v>
      </c>
      <c r="AG247" s="86">
        <v>41518</v>
      </c>
      <c r="AH247" s="91"/>
      <c r="AI247" s="28"/>
      <c r="AJ247" s="28"/>
      <c r="AK247" s="28" t="s">
        <v>1184</v>
      </c>
      <c r="AL247" s="28"/>
      <c r="AM247" s="28"/>
      <c r="AN247" s="28"/>
      <c r="AO247" s="28"/>
      <c r="AP247" s="28"/>
      <c r="AQ247" s="28"/>
      <c r="AR247" s="28"/>
      <c r="AS247" s="28"/>
      <c r="AT247" s="28"/>
      <c r="AU247" s="28"/>
      <c r="AV247" s="28"/>
      <c r="AW247" s="28"/>
      <c r="AY247" s="40"/>
      <c r="BD247" s="50"/>
    </row>
    <row r="248" spans="26:56" hidden="1" x14ac:dyDescent="0.25">
      <c r="Z248" s="4"/>
      <c r="AA248" s="28"/>
      <c r="AB248" s="28"/>
      <c r="AC248" s="28">
        <v>410</v>
      </c>
      <c r="AD248" s="38" t="s">
        <v>6360</v>
      </c>
      <c r="AE248" s="39" t="s">
        <v>5262</v>
      </c>
      <c r="AF248" s="88" t="s">
        <v>5489</v>
      </c>
      <c r="AG248" s="86">
        <v>41519</v>
      </c>
      <c r="AH248" s="91"/>
      <c r="AI248" s="28"/>
      <c r="AJ248" s="28"/>
      <c r="AK248" s="28" t="s">
        <v>1230</v>
      </c>
      <c r="AL248" s="28"/>
      <c r="AM248" s="28"/>
      <c r="AN248" s="28"/>
      <c r="AO248" s="28"/>
      <c r="AP248" s="28"/>
      <c r="AQ248" s="28"/>
      <c r="AR248" s="28"/>
      <c r="AS248" s="28"/>
      <c r="AT248" s="28"/>
      <c r="AU248" s="28"/>
      <c r="AV248" s="28"/>
      <c r="AW248" s="28"/>
      <c r="AY248" s="40"/>
      <c r="BD248" s="50"/>
    </row>
    <row r="249" spans="26:56" hidden="1" x14ac:dyDescent="0.25">
      <c r="Z249" s="4"/>
      <c r="AA249" s="28"/>
      <c r="AB249" s="28"/>
      <c r="AC249" s="28">
        <v>410</v>
      </c>
      <c r="AD249" s="38" t="s">
        <v>6361</v>
      </c>
      <c r="AE249" s="39" t="s">
        <v>5263</v>
      </c>
      <c r="AF249" s="88" t="s">
        <v>5490</v>
      </c>
      <c r="AG249" s="86">
        <v>41520</v>
      </c>
      <c r="AH249" s="91"/>
      <c r="AI249" s="28"/>
      <c r="AJ249" s="28"/>
      <c r="AK249" s="28" t="s">
        <v>1277</v>
      </c>
      <c r="AL249" s="28"/>
      <c r="AM249" s="28"/>
      <c r="AN249" s="28"/>
      <c r="AO249" s="28"/>
      <c r="AP249" s="28"/>
      <c r="AQ249" s="28"/>
      <c r="AR249" s="28"/>
      <c r="AS249" s="28"/>
      <c r="AT249" s="28"/>
      <c r="AU249" s="28"/>
      <c r="AV249" s="28"/>
      <c r="AW249" s="28"/>
      <c r="AY249" s="40"/>
      <c r="BD249" s="50"/>
    </row>
    <row r="250" spans="26:56" hidden="1" x14ac:dyDescent="0.25">
      <c r="Z250" s="4"/>
      <c r="AA250" s="28"/>
      <c r="AB250" s="28"/>
      <c r="AC250" s="28">
        <v>410</v>
      </c>
      <c r="AD250" s="38" t="s">
        <v>6362</v>
      </c>
      <c r="AE250" s="39" t="s">
        <v>6066</v>
      </c>
      <c r="AF250" s="88" t="s">
        <v>5395</v>
      </c>
      <c r="AG250" s="86">
        <v>41521</v>
      </c>
      <c r="AH250" s="91"/>
      <c r="AI250" s="28"/>
      <c r="AJ250" s="28"/>
      <c r="AK250" s="28" t="s">
        <v>1325</v>
      </c>
      <c r="AL250" s="28"/>
      <c r="AM250" s="28"/>
      <c r="AN250" s="28"/>
      <c r="AO250" s="28"/>
      <c r="AP250" s="28"/>
      <c r="AQ250" s="28"/>
      <c r="AR250" s="28"/>
      <c r="AS250" s="28"/>
      <c r="AT250" s="28"/>
      <c r="AU250" s="28"/>
      <c r="AV250" s="28"/>
      <c r="AW250" s="28"/>
      <c r="AY250" s="40"/>
      <c r="BD250" s="50"/>
    </row>
    <row r="251" spans="26:56" hidden="1" x14ac:dyDescent="0.25">
      <c r="Z251" s="4"/>
      <c r="AA251" s="28"/>
      <c r="AB251" s="28" t="s">
        <v>5977</v>
      </c>
      <c r="AC251" s="28">
        <v>420</v>
      </c>
      <c r="AD251" s="38" t="s">
        <v>6363</v>
      </c>
      <c r="AE251" s="39" t="s">
        <v>5264</v>
      </c>
      <c r="AF251" s="88" t="s">
        <v>5321</v>
      </c>
      <c r="AG251" s="86">
        <v>41522</v>
      </c>
      <c r="AH251" s="91"/>
      <c r="AI251" s="28"/>
      <c r="AJ251" s="28"/>
      <c r="AK251" s="28" t="s">
        <v>1374</v>
      </c>
      <c r="AL251" s="28"/>
      <c r="AM251" s="28"/>
      <c r="AN251" s="28"/>
      <c r="AO251" s="28"/>
      <c r="AP251" s="28"/>
      <c r="AQ251" s="28"/>
      <c r="AR251" s="28"/>
      <c r="AS251" s="28"/>
      <c r="AT251" s="28"/>
      <c r="AU251" s="28"/>
      <c r="AV251" s="28"/>
      <c r="AW251" s="28"/>
      <c r="AY251" s="40"/>
      <c r="BD251" s="50"/>
    </row>
    <row r="252" spans="26:56" hidden="1" x14ac:dyDescent="0.25">
      <c r="Z252" s="4"/>
      <c r="AA252" s="28"/>
      <c r="AB252" s="28"/>
      <c r="AC252" s="28">
        <v>420</v>
      </c>
      <c r="AD252" s="38" t="s">
        <v>6364</v>
      </c>
      <c r="AE252" s="39" t="s">
        <v>5265</v>
      </c>
      <c r="AF252" s="88" t="s">
        <v>5491</v>
      </c>
      <c r="AG252" s="86">
        <v>41523</v>
      </c>
      <c r="AH252" s="91"/>
      <c r="AI252" s="28"/>
      <c r="AJ252" s="28"/>
      <c r="AK252" s="28" t="s">
        <v>1424</v>
      </c>
      <c r="AL252" s="28"/>
      <c r="AM252" s="28"/>
      <c r="AN252" s="28"/>
      <c r="AO252" s="28"/>
      <c r="AP252" s="28"/>
      <c r="AQ252" s="28"/>
      <c r="AR252" s="28"/>
      <c r="AS252" s="28"/>
      <c r="AT252" s="28"/>
      <c r="AU252" s="28"/>
      <c r="AV252" s="28"/>
      <c r="AW252" s="28"/>
      <c r="AY252" s="40"/>
      <c r="BD252" s="50"/>
    </row>
    <row r="253" spans="26:56" hidden="1" x14ac:dyDescent="0.25">
      <c r="Z253" s="4"/>
      <c r="AA253" s="28"/>
      <c r="AB253" s="28"/>
      <c r="AC253" s="28">
        <v>420</v>
      </c>
      <c r="AD253" s="38" t="s">
        <v>6365</v>
      </c>
      <c r="AE253" s="39" t="s">
        <v>5266</v>
      </c>
      <c r="AF253" s="88" t="s">
        <v>5492</v>
      </c>
      <c r="AG253" s="86">
        <v>41524</v>
      </c>
      <c r="AH253" s="91"/>
      <c r="AI253" s="28"/>
      <c r="AJ253" s="28"/>
      <c r="AK253" s="28" t="s">
        <v>1475</v>
      </c>
      <c r="AL253" s="28"/>
      <c r="AM253" s="28"/>
      <c r="AN253" s="28"/>
      <c r="AO253" s="28"/>
      <c r="AP253" s="28"/>
      <c r="AQ253" s="28"/>
      <c r="AR253" s="28"/>
      <c r="AS253" s="28"/>
      <c r="AT253" s="28"/>
      <c r="AU253" s="28"/>
      <c r="AV253" s="28"/>
      <c r="AW253" s="28"/>
      <c r="AY253" s="40"/>
      <c r="BD253" s="50"/>
    </row>
    <row r="254" spans="26:56" hidden="1" x14ac:dyDescent="0.25">
      <c r="Z254" s="4"/>
      <c r="AA254" s="28"/>
      <c r="AB254" s="28"/>
      <c r="AC254" s="28">
        <v>420</v>
      </c>
      <c r="AD254" s="38" t="s">
        <v>6366</v>
      </c>
      <c r="AE254" s="39" t="s">
        <v>5267</v>
      </c>
      <c r="AF254" s="88" t="s">
        <v>5493</v>
      </c>
      <c r="AG254" s="86">
        <v>41525</v>
      </c>
      <c r="AH254" s="91"/>
      <c r="AI254" s="28"/>
      <c r="AJ254" s="28"/>
      <c r="AK254" s="28" t="s">
        <v>1527</v>
      </c>
      <c r="AL254" s="28"/>
      <c r="AM254" s="28"/>
      <c r="AN254" s="28"/>
      <c r="AO254" s="28"/>
      <c r="AP254" s="28"/>
      <c r="AQ254" s="28"/>
      <c r="AR254" s="28"/>
      <c r="AS254" s="28"/>
      <c r="AT254" s="28"/>
      <c r="AU254" s="28"/>
      <c r="AV254" s="28"/>
      <c r="AW254" s="28"/>
      <c r="AY254" s="40"/>
      <c r="BD254" s="50"/>
    </row>
    <row r="255" spans="26:56" hidden="1" x14ac:dyDescent="0.25">
      <c r="Z255" s="4"/>
      <c r="AA255" s="28"/>
      <c r="AB255" s="28"/>
      <c r="AC255" s="28">
        <v>420</v>
      </c>
      <c r="AD255" s="38" t="s">
        <v>6367</v>
      </c>
      <c r="AE255" s="39" t="s">
        <v>5268</v>
      </c>
      <c r="AF255" s="88" t="s">
        <v>5358</v>
      </c>
      <c r="AG255" s="86">
        <v>41526</v>
      </c>
      <c r="AH255" s="91"/>
      <c r="AI255" s="28"/>
      <c r="AJ255" s="28"/>
      <c r="AK255" s="28" t="s">
        <v>1580</v>
      </c>
      <c r="AL255" s="28"/>
      <c r="AM255" s="28"/>
      <c r="AN255" s="28"/>
      <c r="AO255" s="28"/>
      <c r="AP255" s="28"/>
      <c r="AQ255" s="28"/>
      <c r="AR255" s="28"/>
      <c r="AS255" s="28"/>
      <c r="AT255" s="28"/>
      <c r="AU255" s="28"/>
      <c r="AV255" s="28"/>
      <c r="AW255" s="28"/>
      <c r="AY255" s="40"/>
      <c r="BD255" s="50"/>
    </row>
    <row r="256" spans="26:56" hidden="1" x14ac:dyDescent="0.25">
      <c r="Z256" s="4"/>
      <c r="AA256" s="28"/>
      <c r="AB256" s="28"/>
      <c r="AC256" s="28">
        <v>420</v>
      </c>
      <c r="AD256" s="38" t="s">
        <v>6368</v>
      </c>
      <c r="AE256" s="39" t="s">
        <v>5269</v>
      </c>
      <c r="AF256" s="88" t="s">
        <v>5359</v>
      </c>
      <c r="AG256" s="86">
        <v>41527</v>
      </c>
      <c r="AH256" s="91"/>
      <c r="AI256" s="28"/>
      <c r="AJ256" s="28"/>
      <c r="AK256" s="28" t="s">
        <v>1634</v>
      </c>
      <c r="AL256" s="28"/>
      <c r="AM256" s="28"/>
      <c r="AN256" s="28"/>
      <c r="AO256" s="28"/>
      <c r="AP256" s="28"/>
      <c r="AQ256" s="28"/>
      <c r="AR256" s="28"/>
      <c r="AS256" s="28"/>
      <c r="AT256" s="28"/>
      <c r="AU256" s="28"/>
      <c r="AV256" s="28"/>
      <c r="AW256" s="28"/>
      <c r="AY256" s="40"/>
      <c r="BD256" s="50"/>
    </row>
    <row r="257" spans="26:56" hidden="1" x14ac:dyDescent="0.25">
      <c r="Z257" s="4"/>
      <c r="AA257" s="28"/>
      <c r="AB257" s="28"/>
      <c r="AC257" s="28">
        <v>420</v>
      </c>
      <c r="AD257" s="38" t="s">
        <v>6369</v>
      </c>
      <c r="AE257" s="39" t="s">
        <v>5270</v>
      </c>
      <c r="AF257" s="88" t="s">
        <v>5360</v>
      </c>
      <c r="AG257" s="86">
        <v>41528</v>
      </c>
      <c r="AH257" s="91"/>
      <c r="AI257" s="28"/>
      <c r="AJ257" s="28"/>
      <c r="AK257" s="28" t="s">
        <v>1689</v>
      </c>
      <c r="AL257" s="28"/>
      <c r="AM257" s="28"/>
      <c r="AN257" s="28"/>
      <c r="AO257" s="28"/>
      <c r="AP257" s="28"/>
      <c r="AQ257" s="28"/>
      <c r="AR257" s="28"/>
      <c r="AS257" s="28"/>
      <c r="AT257" s="28"/>
      <c r="AU257" s="28"/>
      <c r="AV257" s="28"/>
      <c r="AW257" s="28"/>
      <c r="AY257" s="40"/>
      <c r="BD257" s="50"/>
    </row>
    <row r="258" spans="26:56" hidden="1" x14ac:dyDescent="0.25">
      <c r="Z258" s="4"/>
      <c r="AA258" s="28"/>
      <c r="AB258" s="28"/>
      <c r="AC258" s="28">
        <v>420</v>
      </c>
      <c r="AD258" s="38" t="s">
        <v>6370</v>
      </c>
      <c r="AE258" s="39" t="s">
        <v>5271</v>
      </c>
      <c r="AF258" s="88" t="s">
        <v>5361</v>
      </c>
      <c r="AG258" s="86">
        <v>41529</v>
      </c>
      <c r="AH258" s="91"/>
      <c r="AI258" s="28"/>
      <c r="AJ258" s="28"/>
      <c r="AK258" s="28" t="s">
        <v>1745</v>
      </c>
      <c r="AL258" s="28"/>
      <c r="AM258" s="28"/>
      <c r="AN258" s="28"/>
      <c r="AO258" s="28"/>
      <c r="AP258" s="28"/>
      <c r="AQ258" s="28"/>
      <c r="AR258" s="28"/>
      <c r="AS258" s="28"/>
      <c r="AT258" s="28"/>
      <c r="AU258" s="28"/>
      <c r="AV258" s="28"/>
      <c r="AW258" s="28"/>
      <c r="AY258" s="40"/>
      <c r="BD258" s="50"/>
    </row>
    <row r="259" spans="26:56" hidden="1" x14ac:dyDescent="0.25">
      <c r="Z259" s="4"/>
      <c r="AA259" s="28"/>
      <c r="AB259" s="28"/>
      <c r="AC259" s="28">
        <v>420</v>
      </c>
      <c r="AD259" s="38" t="s">
        <v>6371</v>
      </c>
      <c r="AE259" s="39" t="s">
        <v>5272</v>
      </c>
      <c r="AF259" s="88" t="s">
        <v>5362</v>
      </c>
      <c r="AG259" s="86">
        <v>41530</v>
      </c>
      <c r="AH259" s="91"/>
      <c r="AI259" s="28"/>
      <c r="AJ259" s="28"/>
      <c r="AK259" s="28" t="s">
        <v>1802</v>
      </c>
      <c r="AL259" s="28"/>
      <c r="AM259" s="28"/>
      <c r="AN259" s="28"/>
      <c r="AO259" s="28"/>
      <c r="AP259" s="28"/>
      <c r="AQ259" s="28"/>
      <c r="AR259" s="28"/>
      <c r="AS259" s="28"/>
      <c r="AT259" s="28"/>
      <c r="AU259" s="28"/>
      <c r="AV259" s="28"/>
      <c r="AW259" s="28"/>
      <c r="AY259" s="40"/>
      <c r="BD259" s="50"/>
    </row>
    <row r="260" spans="26:56" hidden="1" x14ac:dyDescent="0.25">
      <c r="Z260" s="4"/>
      <c r="AA260" s="28"/>
      <c r="AB260" s="28"/>
      <c r="AC260" s="28">
        <v>420</v>
      </c>
      <c r="AD260" s="38" t="s">
        <v>6372</v>
      </c>
      <c r="AE260" s="39" t="s">
        <v>5273</v>
      </c>
      <c r="AF260" s="88" t="s">
        <v>5367</v>
      </c>
      <c r="AG260" s="86">
        <v>41531</v>
      </c>
      <c r="AH260" s="91"/>
      <c r="AI260" s="28"/>
      <c r="AJ260" s="28"/>
      <c r="AK260" s="28" t="s">
        <v>1860</v>
      </c>
      <c r="AL260" s="28"/>
      <c r="AM260" s="28"/>
      <c r="AN260" s="28"/>
      <c r="AO260" s="28"/>
      <c r="AP260" s="28"/>
      <c r="AQ260" s="28"/>
      <c r="AR260" s="28"/>
      <c r="AS260" s="28"/>
      <c r="AT260" s="28"/>
      <c r="AU260" s="28"/>
      <c r="AV260" s="28"/>
      <c r="AW260" s="28"/>
      <c r="AY260" s="40"/>
      <c r="BD260" s="50"/>
    </row>
    <row r="261" spans="26:56" hidden="1" x14ac:dyDescent="0.25">
      <c r="Z261" s="4"/>
      <c r="AA261" s="28"/>
      <c r="AB261" s="28"/>
      <c r="AC261" s="28">
        <v>420</v>
      </c>
      <c r="AD261" s="38" t="s">
        <v>6373</v>
      </c>
      <c r="AE261" s="39" t="s">
        <v>6067</v>
      </c>
      <c r="AF261" s="88" t="s">
        <v>5494</v>
      </c>
      <c r="AG261" s="86">
        <v>41532</v>
      </c>
      <c r="AH261" s="91"/>
      <c r="AI261" s="28"/>
      <c r="AJ261" s="28"/>
      <c r="AK261" s="28" t="s">
        <v>1919</v>
      </c>
      <c r="AL261" s="28"/>
      <c r="AM261" s="28"/>
      <c r="AN261" s="28"/>
      <c r="AO261" s="28"/>
      <c r="AP261" s="28"/>
      <c r="AQ261" s="28"/>
      <c r="AR261" s="28"/>
      <c r="AS261" s="28"/>
      <c r="AT261" s="28"/>
      <c r="AU261" s="28"/>
      <c r="AV261" s="28"/>
      <c r="AW261" s="28"/>
      <c r="AY261" s="40"/>
      <c r="BD261" s="50"/>
    </row>
    <row r="262" spans="26:56" hidden="1" x14ac:dyDescent="0.25">
      <c r="Z262" s="4"/>
      <c r="AA262" s="28"/>
      <c r="AB262" s="28"/>
      <c r="AC262" s="28">
        <v>420</v>
      </c>
      <c r="AD262" s="38" t="s">
        <v>6374</v>
      </c>
      <c r="AE262" s="39" t="s">
        <v>6068</v>
      </c>
      <c r="AF262" s="88" t="s">
        <v>5372</v>
      </c>
      <c r="AG262" s="86">
        <v>41533</v>
      </c>
      <c r="AH262" s="91"/>
      <c r="AI262" s="28"/>
      <c r="AJ262" s="28"/>
      <c r="AK262" s="28" t="s">
        <v>1979</v>
      </c>
      <c r="AL262" s="28"/>
      <c r="AM262" s="28"/>
      <c r="AN262" s="28"/>
      <c r="AO262" s="28"/>
      <c r="AP262" s="28"/>
      <c r="AQ262" s="28"/>
      <c r="AR262" s="28"/>
      <c r="AS262" s="28"/>
      <c r="AT262" s="28"/>
      <c r="AU262" s="28"/>
      <c r="AV262" s="28"/>
      <c r="AW262" s="28"/>
      <c r="AY262" s="40"/>
      <c r="BD262" s="50"/>
    </row>
    <row r="263" spans="26:56" hidden="1" x14ac:dyDescent="0.25">
      <c r="Z263" s="4"/>
      <c r="AA263" s="28"/>
      <c r="AB263" s="28"/>
      <c r="AC263" s="28">
        <v>420</v>
      </c>
      <c r="AD263" s="38" t="s">
        <v>6375</v>
      </c>
      <c r="AE263" s="39" t="s">
        <v>6069</v>
      </c>
      <c r="AF263" s="88" t="s">
        <v>5326</v>
      </c>
      <c r="AG263" s="86">
        <v>41534</v>
      </c>
      <c r="AH263" s="91"/>
      <c r="AI263" s="28"/>
      <c r="AJ263" s="28"/>
      <c r="AK263" s="28" t="s">
        <v>2040</v>
      </c>
      <c r="AL263" s="28"/>
      <c r="AM263" s="28"/>
      <c r="AN263" s="28"/>
      <c r="AO263" s="28"/>
      <c r="AP263" s="28"/>
      <c r="AQ263" s="28"/>
      <c r="AR263" s="28"/>
      <c r="AS263" s="28"/>
      <c r="AT263" s="28"/>
      <c r="AU263" s="28"/>
      <c r="AV263" s="28"/>
      <c r="AW263" s="28"/>
      <c r="AY263" s="40"/>
      <c r="BD263" s="50"/>
    </row>
    <row r="264" spans="26:56" hidden="1" x14ac:dyDescent="0.25">
      <c r="Z264" s="4"/>
      <c r="AA264" s="28"/>
      <c r="AB264" s="28"/>
      <c r="AC264" s="28">
        <v>420</v>
      </c>
      <c r="AD264" s="38" t="s">
        <v>6376</v>
      </c>
      <c r="AE264" s="39" t="s">
        <v>5274</v>
      </c>
      <c r="AF264" s="88" t="s">
        <v>5328</v>
      </c>
      <c r="AG264" s="86">
        <v>41535</v>
      </c>
      <c r="AH264" s="91"/>
      <c r="AI264" s="28"/>
      <c r="AJ264" s="28"/>
      <c r="AK264" s="28" t="s">
        <v>2102</v>
      </c>
      <c r="AL264" s="28"/>
      <c r="AM264" s="28"/>
      <c r="AN264" s="28"/>
      <c r="AO264" s="28"/>
      <c r="AP264" s="28"/>
      <c r="AQ264" s="28"/>
      <c r="AR264" s="28"/>
      <c r="AS264" s="28"/>
      <c r="AT264" s="28"/>
      <c r="AU264" s="28"/>
      <c r="AV264" s="28"/>
      <c r="AW264" s="28"/>
      <c r="AY264" s="40"/>
      <c r="BD264" s="50"/>
    </row>
    <row r="265" spans="26:56" hidden="1" x14ac:dyDescent="0.25">
      <c r="Z265" s="4"/>
      <c r="AA265" s="28"/>
      <c r="AB265" s="28"/>
      <c r="AC265" s="28">
        <v>420</v>
      </c>
      <c r="AD265" s="38" t="s">
        <v>6377</v>
      </c>
      <c r="AE265" s="39" t="s">
        <v>6070</v>
      </c>
      <c r="AF265" s="88" t="s">
        <v>5495</v>
      </c>
      <c r="AG265" s="86">
        <v>41536</v>
      </c>
      <c r="AH265" s="91"/>
      <c r="AI265" s="28"/>
      <c r="AJ265" s="28"/>
      <c r="AK265" s="28" t="s">
        <v>2165</v>
      </c>
      <c r="AL265" s="28"/>
      <c r="AM265" s="28"/>
      <c r="AN265" s="28"/>
      <c r="AO265" s="28"/>
      <c r="AP265" s="28"/>
      <c r="AQ265" s="28"/>
      <c r="AR265" s="28"/>
      <c r="AS265" s="28"/>
      <c r="AT265" s="28"/>
      <c r="AU265" s="28"/>
      <c r="AV265" s="28"/>
      <c r="AW265" s="28"/>
      <c r="AY265" s="40"/>
      <c r="BD265" s="50"/>
    </row>
    <row r="266" spans="26:56" hidden="1" x14ac:dyDescent="0.25">
      <c r="Z266" s="4"/>
      <c r="AA266" s="28"/>
      <c r="AB266" s="28"/>
      <c r="AC266" s="28">
        <v>420</v>
      </c>
      <c r="AD266" s="38" t="s">
        <v>6378</v>
      </c>
      <c r="AE266" s="39" t="s">
        <v>5275</v>
      </c>
      <c r="AF266" s="88" t="s">
        <v>5496</v>
      </c>
      <c r="AG266" s="86">
        <v>41537</v>
      </c>
      <c r="AH266" s="91"/>
      <c r="AI266" s="28"/>
      <c r="AJ266" s="28"/>
      <c r="AK266" s="28" t="s">
        <v>2229</v>
      </c>
      <c r="AL266" s="28"/>
      <c r="AM266" s="28"/>
      <c r="AN266" s="28"/>
      <c r="AO266" s="28"/>
      <c r="AP266" s="28"/>
      <c r="AQ266" s="28"/>
      <c r="AR266" s="28"/>
      <c r="AS266" s="28"/>
      <c r="AT266" s="28"/>
      <c r="AU266" s="28"/>
      <c r="AV266" s="28"/>
      <c r="AW266" s="28"/>
      <c r="AY266" s="40"/>
      <c r="BD266" s="50"/>
    </row>
    <row r="267" spans="26:56" hidden="1" x14ac:dyDescent="0.25">
      <c r="Z267" s="4"/>
      <c r="AA267" s="28"/>
      <c r="AB267" s="28"/>
      <c r="AC267" s="28">
        <v>420</v>
      </c>
      <c r="AD267" s="38" t="s">
        <v>6379</v>
      </c>
      <c r="AE267" s="39" t="s">
        <v>5276</v>
      </c>
      <c r="AF267" s="88" t="s">
        <v>5497</v>
      </c>
      <c r="AG267" s="86">
        <v>41538</v>
      </c>
      <c r="AH267" s="91"/>
      <c r="AI267" s="28"/>
      <c r="AJ267" s="28"/>
      <c r="AK267" s="28" t="s">
        <v>2294</v>
      </c>
      <c r="AL267" s="28"/>
      <c r="AM267" s="28"/>
      <c r="AN267" s="28"/>
      <c r="AO267" s="28"/>
      <c r="AP267" s="28"/>
      <c r="AQ267" s="28"/>
      <c r="AR267" s="28"/>
      <c r="AS267" s="28"/>
      <c r="AT267" s="28"/>
      <c r="AU267" s="28"/>
      <c r="AV267" s="28"/>
      <c r="AW267" s="28"/>
      <c r="AY267" s="40"/>
      <c r="BD267" s="50"/>
    </row>
    <row r="268" spans="26:56" hidden="1" x14ac:dyDescent="0.25">
      <c r="Z268" s="4"/>
      <c r="AA268" s="28"/>
      <c r="AB268" s="28"/>
      <c r="AC268" s="28">
        <v>420</v>
      </c>
      <c r="AD268" s="38" t="s">
        <v>6380</v>
      </c>
      <c r="AE268" s="39" t="s">
        <v>5277</v>
      </c>
      <c r="AF268" s="88" t="s">
        <v>5498</v>
      </c>
      <c r="AG268" s="86">
        <v>41539</v>
      </c>
      <c r="AH268" s="91"/>
      <c r="AI268" s="28"/>
      <c r="AJ268" s="28"/>
      <c r="AK268" s="28" t="s">
        <v>2360</v>
      </c>
      <c r="AL268" s="28"/>
      <c r="AM268" s="28"/>
      <c r="AN268" s="28"/>
      <c r="AO268" s="28"/>
      <c r="AP268" s="28"/>
      <c r="AQ268" s="28"/>
      <c r="AR268" s="28"/>
      <c r="AS268" s="28"/>
      <c r="AT268" s="28"/>
      <c r="AU268" s="28"/>
      <c r="AV268" s="28"/>
      <c r="AW268" s="28"/>
      <c r="AY268" s="40"/>
      <c r="BD268" s="50"/>
    </row>
    <row r="269" spans="26:56" hidden="1" x14ac:dyDescent="0.25">
      <c r="Z269" s="4"/>
      <c r="AA269" s="28"/>
      <c r="AB269" s="28"/>
      <c r="AC269" s="28">
        <v>420</v>
      </c>
      <c r="AD269" s="38" t="s">
        <v>6381</v>
      </c>
      <c r="AE269" s="39" t="s">
        <v>5278</v>
      </c>
      <c r="AF269" s="88" t="s">
        <v>5499</v>
      </c>
      <c r="AG269" s="86">
        <v>41540</v>
      </c>
      <c r="AH269" s="91"/>
      <c r="AI269" s="28"/>
      <c r="AJ269" s="28"/>
      <c r="AK269" s="28" t="s">
        <v>2427</v>
      </c>
      <c r="AL269" s="28"/>
      <c r="AM269" s="28"/>
      <c r="AN269" s="28"/>
      <c r="AO269" s="28"/>
      <c r="AP269" s="28"/>
      <c r="AQ269" s="28"/>
      <c r="AR269" s="28"/>
      <c r="AS269" s="28"/>
      <c r="AT269" s="28"/>
      <c r="AU269" s="28"/>
      <c r="AV269" s="28"/>
      <c r="AW269" s="28"/>
      <c r="AY269" s="40"/>
      <c r="BD269" s="50"/>
    </row>
    <row r="270" spans="26:56" hidden="1" x14ac:dyDescent="0.25">
      <c r="Z270" s="4"/>
      <c r="AA270" s="28"/>
      <c r="AB270" s="28"/>
      <c r="AC270" s="28">
        <v>420</v>
      </c>
      <c r="AD270" s="38" t="s">
        <v>6382</v>
      </c>
      <c r="AE270" s="39" t="s">
        <v>5279</v>
      </c>
      <c r="AF270" s="88" t="s">
        <v>5500</v>
      </c>
      <c r="AG270" s="86">
        <v>41541</v>
      </c>
      <c r="AH270" s="91"/>
      <c r="AI270" s="28"/>
      <c r="AJ270" s="28"/>
      <c r="AK270" s="28" t="s">
        <v>2495</v>
      </c>
      <c r="AL270" s="28"/>
      <c r="AM270" s="28"/>
      <c r="AN270" s="28"/>
      <c r="AO270" s="28"/>
      <c r="AP270" s="28"/>
      <c r="AQ270" s="28"/>
      <c r="AR270" s="28"/>
      <c r="AS270" s="28"/>
      <c r="AT270" s="28"/>
      <c r="AU270" s="28"/>
      <c r="AV270" s="28"/>
      <c r="AW270" s="28"/>
      <c r="AY270" s="40"/>
      <c r="BD270" s="50"/>
    </row>
    <row r="271" spans="26:56" hidden="1" x14ac:dyDescent="0.25">
      <c r="Z271" s="4"/>
      <c r="AA271" s="28"/>
      <c r="AB271" s="28"/>
      <c r="AC271" s="28">
        <v>420</v>
      </c>
      <c r="AD271" s="38" t="s">
        <v>6383</v>
      </c>
      <c r="AE271" s="39" t="s">
        <v>5280</v>
      </c>
      <c r="AF271" s="88" t="s">
        <v>5501</v>
      </c>
      <c r="AG271" s="86">
        <v>41542</v>
      </c>
      <c r="AH271" s="91"/>
      <c r="AI271" s="28"/>
      <c r="AJ271" s="28"/>
      <c r="AK271" s="28" t="s">
        <v>2564</v>
      </c>
      <c r="AL271" s="28"/>
      <c r="AM271" s="28"/>
      <c r="AN271" s="28"/>
      <c r="AO271" s="28"/>
      <c r="AP271" s="28"/>
      <c r="AQ271" s="28"/>
      <c r="AR271" s="28"/>
      <c r="AS271" s="28"/>
      <c r="AT271" s="28"/>
      <c r="AU271" s="28"/>
      <c r="AV271" s="28"/>
      <c r="AW271" s="28"/>
      <c r="AY271" s="40"/>
      <c r="BD271" s="50"/>
    </row>
    <row r="272" spans="26:56" hidden="1" x14ac:dyDescent="0.25">
      <c r="Z272" s="4"/>
      <c r="AA272" s="28"/>
      <c r="AB272" s="28"/>
      <c r="AC272" s="28">
        <v>420</v>
      </c>
      <c r="AD272" s="38" t="s">
        <v>6384</v>
      </c>
      <c r="AE272" s="39" t="s">
        <v>5281</v>
      </c>
      <c r="AF272" s="88" t="s">
        <v>5502</v>
      </c>
      <c r="AG272" s="86">
        <v>41543</v>
      </c>
      <c r="AH272" s="91"/>
      <c r="AI272" s="28"/>
      <c r="AJ272" s="28"/>
      <c r="AK272" s="28" t="s">
        <v>2634</v>
      </c>
      <c r="AL272" s="28"/>
      <c r="AM272" s="28"/>
      <c r="AN272" s="28"/>
      <c r="AO272" s="28"/>
      <c r="AP272" s="28"/>
      <c r="AQ272" s="28"/>
      <c r="AR272" s="28"/>
      <c r="AS272" s="28"/>
      <c r="AT272" s="28"/>
      <c r="AU272" s="28"/>
      <c r="AV272" s="28"/>
      <c r="AW272" s="28"/>
      <c r="AY272" s="40"/>
      <c r="BD272" s="50"/>
    </row>
    <row r="273" spans="26:56" hidden="1" x14ac:dyDescent="0.25">
      <c r="Z273" s="4"/>
      <c r="AA273" s="28"/>
      <c r="AB273" s="28"/>
      <c r="AC273" s="28">
        <v>420</v>
      </c>
      <c r="AD273" s="38" t="s">
        <v>6385</v>
      </c>
      <c r="AE273" s="39" t="s">
        <v>5282</v>
      </c>
      <c r="AF273" s="88" t="s">
        <v>5503</v>
      </c>
      <c r="AG273" s="86">
        <v>41544</v>
      </c>
      <c r="AH273" s="91"/>
      <c r="AI273" s="28"/>
      <c r="AJ273" s="28"/>
      <c r="AK273" s="28" t="s">
        <v>2705</v>
      </c>
      <c r="AL273" s="28"/>
      <c r="AM273" s="28"/>
      <c r="AN273" s="28"/>
      <c r="AO273" s="28"/>
      <c r="AP273" s="28"/>
      <c r="AQ273" s="28"/>
      <c r="AR273" s="28"/>
      <c r="AS273" s="28"/>
      <c r="AT273" s="28"/>
      <c r="AU273" s="28"/>
      <c r="AV273" s="28"/>
      <c r="AW273" s="28"/>
      <c r="AY273" s="40"/>
      <c r="BD273" s="50"/>
    </row>
    <row r="274" spans="26:56" hidden="1" x14ac:dyDescent="0.25">
      <c r="Z274" s="4"/>
      <c r="AA274" s="28"/>
      <c r="AB274" s="28"/>
      <c r="AC274" s="28">
        <v>420</v>
      </c>
      <c r="AD274" s="38" t="s">
        <v>6386</v>
      </c>
      <c r="AE274" s="39" t="s">
        <v>6071</v>
      </c>
      <c r="AF274" s="88" t="s">
        <v>5379</v>
      </c>
      <c r="AG274" s="86">
        <v>41545</v>
      </c>
      <c r="AH274" s="91"/>
      <c r="AI274" s="28"/>
      <c r="AJ274" s="28"/>
      <c r="AK274" s="28" t="s">
        <v>2777</v>
      </c>
      <c r="AL274" s="28"/>
      <c r="AM274" s="28"/>
      <c r="AN274" s="28"/>
      <c r="AO274" s="28"/>
      <c r="AP274" s="28"/>
      <c r="AQ274" s="28"/>
      <c r="AR274" s="28"/>
      <c r="AS274" s="28"/>
      <c r="AT274" s="28"/>
      <c r="AU274" s="28"/>
      <c r="AV274" s="28"/>
      <c r="AW274" s="28"/>
      <c r="AY274" s="40"/>
      <c r="BD274" s="50"/>
    </row>
    <row r="275" spans="26:56" hidden="1" x14ac:dyDescent="0.25">
      <c r="Z275" s="4"/>
      <c r="AA275" s="28"/>
      <c r="AB275" s="28"/>
      <c r="AC275" s="28">
        <v>420</v>
      </c>
      <c r="AD275" s="38" t="s">
        <v>6387</v>
      </c>
      <c r="AE275" s="39" t="s">
        <v>5283</v>
      </c>
      <c r="AF275" s="88" t="s">
        <v>5380</v>
      </c>
      <c r="AG275" s="86">
        <v>41546</v>
      </c>
      <c r="AH275" s="91"/>
      <c r="AI275" s="28"/>
      <c r="AJ275" s="28"/>
      <c r="AK275" s="28" t="s">
        <v>2850</v>
      </c>
      <c r="AL275" s="28"/>
      <c r="AM275" s="28"/>
      <c r="AN275" s="28"/>
      <c r="AO275" s="28"/>
      <c r="AP275" s="28"/>
      <c r="AQ275" s="28"/>
      <c r="AR275" s="28"/>
      <c r="AS275" s="28"/>
      <c r="AT275" s="28"/>
      <c r="AU275" s="28"/>
      <c r="AV275" s="28"/>
      <c r="AW275" s="28"/>
      <c r="AY275" s="40"/>
      <c r="BD275" s="50"/>
    </row>
    <row r="276" spans="26:56" hidden="1" x14ac:dyDescent="0.25">
      <c r="Z276" s="4"/>
      <c r="AA276" s="28"/>
      <c r="AB276" s="28"/>
      <c r="AC276" s="28">
        <v>420</v>
      </c>
      <c r="AD276" s="38" t="s">
        <v>6388</v>
      </c>
      <c r="AE276" s="39" t="s">
        <v>5284</v>
      </c>
      <c r="AF276" s="88" t="s">
        <v>5381</v>
      </c>
      <c r="AG276" s="86">
        <v>41547</v>
      </c>
      <c r="AH276" s="91"/>
      <c r="AI276" s="28"/>
      <c r="AJ276" s="28"/>
      <c r="AK276" s="28" t="s">
        <v>2924</v>
      </c>
      <c r="AL276" s="28"/>
      <c r="AM276" s="28"/>
      <c r="AN276" s="28"/>
      <c r="AO276" s="28"/>
      <c r="AP276" s="28"/>
      <c r="AQ276" s="28"/>
      <c r="AR276" s="28"/>
      <c r="AS276" s="28"/>
      <c r="AT276" s="28"/>
      <c r="AU276" s="28"/>
      <c r="AV276" s="28"/>
      <c r="AW276" s="28"/>
      <c r="AY276" s="40"/>
      <c r="BD276" s="50"/>
    </row>
    <row r="277" spans="26:56" hidden="1" x14ac:dyDescent="0.25">
      <c r="Z277" s="4"/>
      <c r="AA277" s="28"/>
      <c r="AB277" s="28"/>
      <c r="AC277" s="28">
        <v>420</v>
      </c>
      <c r="AD277" s="38" t="s">
        <v>6389</v>
      </c>
      <c r="AE277" s="39" t="s">
        <v>6072</v>
      </c>
      <c r="AF277" s="88" t="s">
        <v>5392</v>
      </c>
      <c r="AG277" s="86">
        <v>41548</v>
      </c>
      <c r="AH277" s="91"/>
      <c r="AI277" s="28"/>
      <c r="AJ277" s="28"/>
      <c r="AK277" s="28" t="s">
        <v>2999</v>
      </c>
      <c r="AL277" s="28"/>
      <c r="AM277" s="28"/>
      <c r="AN277" s="28"/>
      <c r="AO277" s="28"/>
      <c r="AP277" s="28"/>
      <c r="AQ277" s="28"/>
      <c r="AR277" s="28"/>
      <c r="AS277" s="28"/>
      <c r="AT277" s="28"/>
      <c r="AU277" s="28"/>
      <c r="AV277" s="28"/>
      <c r="AW277" s="28"/>
      <c r="AY277" s="40"/>
      <c r="BD277" s="50"/>
    </row>
    <row r="278" spans="26:56" hidden="1" x14ac:dyDescent="0.25">
      <c r="Z278" s="4"/>
      <c r="AA278" s="28"/>
      <c r="AB278" s="28"/>
      <c r="AC278" s="28">
        <v>420</v>
      </c>
      <c r="AD278" s="38" t="s">
        <v>6390</v>
      </c>
      <c r="AE278" s="39" t="s">
        <v>5285</v>
      </c>
      <c r="AF278" s="88" t="s">
        <v>5393</v>
      </c>
      <c r="AG278" s="86">
        <v>41549</v>
      </c>
      <c r="AH278" s="91"/>
      <c r="AI278" s="28"/>
      <c r="AJ278" s="28"/>
      <c r="AK278" s="28" t="s">
        <v>3075</v>
      </c>
      <c r="AL278" s="28"/>
      <c r="AM278" s="28"/>
      <c r="AN278" s="28"/>
      <c r="AO278" s="28"/>
      <c r="AP278" s="28"/>
      <c r="AQ278" s="28"/>
      <c r="AR278" s="28"/>
      <c r="AS278" s="28"/>
      <c r="AT278" s="28"/>
      <c r="AU278" s="28"/>
      <c r="AV278" s="28"/>
      <c r="AW278" s="28"/>
      <c r="AY278" s="40"/>
      <c r="BD278" s="50"/>
    </row>
    <row r="279" spans="26:56" hidden="1" x14ac:dyDescent="0.25">
      <c r="Z279" s="4"/>
      <c r="AA279" s="28"/>
      <c r="AB279" s="28"/>
      <c r="AC279" s="28">
        <v>420</v>
      </c>
      <c r="AD279" s="38" t="s">
        <v>6391</v>
      </c>
      <c r="AE279" s="39" t="s">
        <v>5286</v>
      </c>
      <c r="AF279" s="88" t="s">
        <v>5504</v>
      </c>
      <c r="AG279" s="86">
        <v>41550</v>
      </c>
      <c r="AH279" s="91"/>
      <c r="AI279" s="28"/>
      <c r="AJ279" s="28"/>
      <c r="AK279" s="28" t="s">
        <v>3152</v>
      </c>
      <c r="AL279" s="28"/>
      <c r="AM279" s="28"/>
      <c r="AN279" s="28"/>
      <c r="AO279" s="28"/>
      <c r="AP279" s="28"/>
      <c r="AQ279" s="28"/>
      <c r="AR279" s="28"/>
      <c r="AS279" s="28"/>
      <c r="AT279" s="28"/>
      <c r="AU279" s="28"/>
      <c r="AV279" s="28"/>
      <c r="AW279" s="28"/>
      <c r="AY279" s="40"/>
      <c r="BD279" s="50"/>
    </row>
    <row r="280" spans="26:56" hidden="1" x14ac:dyDescent="0.25">
      <c r="Z280" s="4"/>
      <c r="AA280" s="28"/>
      <c r="AB280" s="28"/>
      <c r="AC280" s="28">
        <v>420</v>
      </c>
      <c r="AD280" s="38" t="s">
        <v>6392</v>
      </c>
      <c r="AE280" s="39" t="s">
        <v>5287</v>
      </c>
      <c r="AF280" s="88" t="s">
        <v>5505</v>
      </c>
      <c r="AG280" s="86">
        <v>41551</v>
      </c>
      <c r="AH280" s="91"/>
      <c r="AI280" s="28"/>
      <c r="AJ280" s="28"/>
      <c r="AK280" s="28" t="s">
        <v>3230</v>
      </c>
      <c r="AL280" s="28"/>
      <c r="AM280" s="28"/>
      <c r="AN280" s="28"/>
      <c r="AO280" s="28"/>
      <c r="AP280" s="28"/>
      <c r="AQ280" s="28"/>
      <c r="AR280" s="28"/>
      <c r="AS280" s="28"/>
      <c r="AT280" s="28"/>
      <c r="AU280" s="28"/>
      <c r="AV280" s="28"/>
      <c r="AW280" s="28"/>
      <c r="AY280" s="40"/>
      <c r="BD280" s="50"/>
    </row>
    <row r="281" spans="26:56" hidden="1" x14ac:dyDescent="0.25">
      <c r="Z281" s="4"/>
      <c r="AA281" s="28"/>
      <c r="AB281" s="28"/>
      <c r="AC281" s="28">
        <v>420</v>
      </c>
      <c r="AD281" s="38" t="s">
        <v>6393</v>
      </c>
      <c r="AE281" s="39" t="s">
        <v>5288</v>
      </c>
      <c r="AF281" s="88" t="s">
        <v>5506</v>
      </c>
      <c r="AG281" s="86">
        <v>41552</v>
      </c>
      <c r="AH281" s="91"/>
      <c r="AI281" s="28"/>
      <c r="AJ281" s="28"/>
      <c r="AK281" s="28" t="s">
        <v>3309</v>
      </c>
      <c r="AL281" s="28"/>
      <c r="AM281" s="28"/>
      <c r="AN281" s="28"/>
      <c r="AO281" s="28"/>
      <c r="AP281" s="28"/>
      <c r="AQ281" s="28"/>
      <c r="AR281" s="28"/>
      <c r="AS281" s="28"/>
      <c r="AT281" s="28"/>
      <c r="AU281" s="28"/>
      <c r="AV281" s="28"/>
      <c r="AW281" s="28"/>
      <c r="AY281" s="40"/>
      <c r="BD281" s="50"/>
    </row>
    <row r="282" spans="26:56" hidden="1" x14ac:dyDescent="0.25">
      <c r="Z282" s="4"/>
      <c r="AA282" s="28"/>
      <c r="AB282" s="28"/>
      <c r="AC282" s="28">
        <v>420</v>
      </c>
      <c r="AD282" s="38" t="s">
        <v>6394</v>
      </c>
      <c r="AE282" s="39" t="s">
        <v>6073</v>
      </c>
      <c r="AF282" s="88" t="s">
        <v>5395</v>
      </c>
      <c r="AG282" s="86">
        <v>41553</v>
      </c>
      <c r="AH282" s="91"/>
      <c r="AI282" s="28"/>
      <c r="AJ282" s="28"/>
      <c r="AK282" s="28" t="s">
        <v>3389</v>
      </c>
      <c r="AL282" s="28"/>
      <c r="AM282" s="28"/>
      <c r="AN282" s="28"/>
      <c r="AO282" s="28"/>
      <c r="AP282" s="28"/>
      <c r="AQ282" s="28"/>
      <c r="AR282" s="28"/>
      <c r="AS282" s="28"/>
      <c r="AT282" s="28"/>
      <c r="AU282" s="28"/>
      <c r="AV282" s="28"/>
      <c r="AW282" s="28"/>
      <c r="AY282" s="40"/>
      <c r="BD282" s="50"/>
    </row>
    <row r="283" spans="26:56" hidden="1" x14ac:dyDescent="0.25">
      <c r="Z283" s="4"/>
      <c r="AA283" s="28"/>
      <c r="AB283" s="28"/>
      <c r="AC283" s="28">
        <v>420</v>
      </c>
      <c r="AD283" s="38" t="s">
        <v>6395</v>
      </c>
      <c r="AE283" s="39" t="s">
        <v>5289</v>
      </c>
      <c r="AF283" s="88" t="s">
        <v>5507</v>
      </c>
      <c r="AG283" s="86">
        <v>41554</v>
      </c>
      <c r="AH283" s="91"/>
      <c r="AI283" s="28"/>
      <c r="AJ283" s="28"/>
      <c r="AK283" s="28" t="s">
        <v>3470</v>
      </c>
      <c r="AL283" s="28"/>
      <c r="AM283" s="28"/>
      <c r="AN283" s="28"/>
      <c r="AO283" s="28"/>
      <c r="AP283" s="28"/>
      <c r="AQ283" s="28"/>
      <c r="AR283" s="28"/>
      <c r="AS283" s="28"/>
      <c r="AT283" s="28"/>
      <c r="AU283" s="28"/>
      <c r="AV283" s="28"/>
      <c r="AW283" s="28"/>
      <c r="AY283" s="40"/>
      <c r="BD283" s="50"/>
    </row>
    <row r="284" spans="26:56" hidden="1" x14ac:dyDescent="0.25">
      <c r="Z284" s="4"/>
      <c r="AA284" s="28"/>
      <c r="AB284" s="28"/>
      <c r="AC284" s="28">
        <v>420</v>
      </c>
      <c r="AD284" s="38" t="s">
        <v>6396</v>
      </c>
      <c r="AE284" s="39" t="s">
        <v>6074</v>
      </c>
      <c r="AF284" s="88" t="s">
        <v>5401</v>
      </c>
      <c r="AG284" s="86">
        <v>41555</v>
      </c>
      <c r="AH284" s="91"/>
      <c r="AI284" s="28"/>
      <c r="AJ284" s="28"/>
      <c r="AK284" s="28" t="s">
        <v>3552</v>
      </c>
      <c r="AL284" s="28"/>
      <c r="AM284" s="28"/>
      <c r="AN284" s="28"/>
      <c r="AO284" s="28"/>
      <c r="AP284" s="28"/>
      <c r="AQ284" s="28"/>
      <c r="AR284" s="28"/>
      <c r="AS284" s="28"/>
      <c r="AT284" s="28"/>
      <c r="AU284" s="28"/>
      <c r="AV284" s="28"/>
      <c r="AW284" s="28"/>
      <c r="AY284" s="40"/>
      <c r="BD284" s="50"/>
    </row>
    <row r="285" spans="26:56" hidden="1" x14ac:dyDescent="0.25">
      <c r="Z285" s="4"/>
      <c r="AA285" s="28"/>
      <c r="AB285" s="28"/>
      <c r="AC285" s="28">
        <v>420</v>
      </c>
      <c r="AD285" s="38" t="s">
        <v>6397</v>
      </c>
      <c r="AE285" s="39" t="s">
        <v>5290</v>
      </c>
      <c r="AF285" s="88" t="s">
        <v>5402</v>
      </c>
      <c r="AG285" s="86">
        <v>41556</v>
      </c>
      <c r="AH285" s="91"/>
      <c r="AI285" s="28"/>
      <c r="AJ285" s="28"/>
      <c r="AK285" s="28" t="s">
        <v>3635</v>
      </c>
      <c r="AL285" s="28"/>
      <c r="AM285" s="28"/>
      <c r="AN285" s="28"/>
      <c r="AO285" s="28"/>
      <c r="AP285" s="28"/>
      <c r="AQ285" s="28"/>
      <c r="AR285" s="28"/>
      <c r="AS285" s="28"/>
      <c r="AT285" s="28"/>
      <c r="AU285" s="28"/>
      <c r="AV285" s="28"/>
      <c r="AW285" s="28"/>
      <c r="AY285" s="40"/>
      <c r="BD285" s="50"/>
    </row>
    <row r="286" spans="26:56" hidden="1" x14ac:dyDescent="0.25">
      <c r="Z286" s="4"/>
      <c r="AA286" s="28"/>
      <c r="AB286" s="28"/>
      <c r="AC286" s="28">
        <v>420</v>
      </c>
      <c r="AD286" s="38" t="s">
        <v>6398</v>
      </c>
      <c r="AE286" s="39" t="s">
        <v>5291</v>
      </c>
      <c r="AF286" s="88" t="s">
        <v>5403</v>
      </c>
      <c r="AG286" s="86">
        <v>41557</v>
      </c>
      <c r="AH286" s="91"/>
      <c r="AI286" s="28"/>
      <c r="AJ286" s="28"/>
      <c r="AK286" s="28" t="s">
        <v>3719</v>
      </c>
      <c r="AL286" s="28"/>
      <c r="AM286" s="28"/>
      <c r="AN286" s="28"/>
      <c r="AO286" s="28"/>
      <c r="AP286" s="28"/>
      <c r="AQ286" s="28"/>
      <c r="AR286" s="28"/>
      <c r="AS286" s="28"/>
      <c r="AT286" s="28"/>
      <c r="AU286" s="28"/>
      <c r="AV286" s="28"/>
      <c r="AW286" s="28"/>
      <c r="AY286" s="40"/>
      <c r="BD286" s="50"/>
    </row>
    <row r="287" spans="26:56" hidden="1" x14ac:dyDescent="0.25">
      <c r="Z287" s="4"/>
      <c r="AA287" s="28"/>
      <c r="AB287" s="28"/>
      <c r="AC287" s="28">
        <v>420</v>
      </c>
      <c r="AD287" s="38" t="s">
        <v>6399</v>
      </c>
      <c r="AE287" s="39" t="s">
        <v>5292</v>
      </c>
      <c r="AF287" s="88" t="s">
        <v>5404</v>
      </c>
      <c r="AG287" s="86">
        <v>41558</v>
      </c>
      <c r="AH287" s="91"/>
      <c r="AI287" s="28"/>
      <c r="AJ287" s="28"/>
      <c r="AK287" s="28" t="s">
        <v>3804</v>
      </c>
      <c r="AL287" s="28"/>
      <c r="AM287" s="28"/>
      <c r="AN287" s="28"/>
      <c r="AO287" s="28"/>
      <c r="AP287" s="28"/>
      <c r="AQ287" s="28"/>
      <c r="AR287" s="28"/>
      <c r="AS287" s="28"/>
      <c r="AT287" s="28"/>
      <c r="AU287" s="28"/>
      <c r="AV287" s="28"/>
      <c r="AW287" s="28"/>
      <c r="AY287" s="40"/>
      <c r="BD287" s="50"/>
    </row>
    <row r="288" spans="26:56" hidden="1" x14ac:dyDescent="0.25">
      <c r="Z288" s="4"/>
      <c r="AA288" s="28"/>
      <c r="AB288" s="28"/>
      <c r="AC288" s="28">
        <v>420</v>
      </c>
      <c r="AD288" s="38" t="s">
        <v>6400</v>
      </c>
      <c r="AE288" s="39" t="s">
        <v>6075</v>
      </c>
      <c r="AF288" s="88" t="s">
        <v>5508</v>
      </c>
      <c r="AG288" s="86">
        <v>41559</v>
      </c>
      <c r="AH288" s="91"/>
      <c r="AI288" s="28"/>
      <c r="AJ288" s="28"/>
      <c r="AK288" s="28" t="s">
        <v>3890</v>
      </c>
      <c r="AL288" s="28"/>
      <c r="AM288" s="28"/>
      <c r="AN288" s="28"/>
      <c r="AO288" s="28"/>
      <c r="AP288" s="28"/>
      <c r="AQ288" s="28"/>
      <c r="AR288" s="28"/>
      <c r="AS288" s="28"/>
      <c r="AT288" s="28"/>
      <c r="AU288" s="28"/>
      <c r="AV288" s="28"/>
      <c r="AW288" s="28"/>
      <c r="AY288" s="40"/>
      <c r="BD288" s="50"/>
    </row>
    <row r="289" spans="26:56" hidden="1" x14ac:dyDescent="0.25">
      <c r="Z289" s="4"/>
      <c r="AA289" s="28"/>
      <c r="AB289" s="28"/>
      <c r="AC289" s="28">
        <v>420</v>
      </c>
      <c r="AD289" s="38" t="s">
        <v>6401</v>
      </c>
      <c r="AE289" s="39" t="s">
        <v>6076</v>
      </c>
      <c r="AF289" s="88" t="s">
        <v>5509</v>
      </c>
      <c r="AG289" s="86">
        <v>41560</v>
      </c>
      <c r="AH289" s="91"/>
      <c r="AI289" s="28"/>
      <c r="AJ289" s="28"/>
      <c r="AK289" s="28" t="s">
        <v>3977</v>
      </c>
      <c r="AL289" s="28"/>
      <c r="AM289" s="28"/>
      <c r="AN289" s="28"/>
      <c r="AO289" s="28"/>
      <c r="AP289" s="28"/>
      <c r="AQ289" s="28"/>
      <c r="AR289" s="28"/>
      <c r="AS289" s="28"/>
      <c r="AT289" s="28"/>
      <c r="AU289" s="28"/>
      <c r="AV289" s="28"/>
      <c r="AW289" s="28"/>
      <c r="AY289" s="40"/>
      <c r="BD289" s="50"/>
    </row>
    <row r="290" spans="26:56" hidden="1" x14ac:dyDescent="0.25">
      <c r="Z290" s="4"/>
      <c r="AA290" s="28"/>
      <c r="AB290" s="28" t="s">
        <v>5978</v>
      </c>
      <c r="AC290" s="28">
        <v>430</v>
      </c>
      <c r="AD290" s="38" t="s">
        <v>6402</v>
      </c>
      <c r="AE290" s="39" t="s">
        <v>5293</v>
      </c>
      <c r="AF290" s="88" t="s">
        <v>5321</v>
      </c>
      <c r="AG290" s="86">
        <v>41561</v>
      </c>
      <c r="AH290" s="91"/>
      <c r="AI290" s="28"/>
      <c r="AJ290" s="28"/>
      <c r="AK290" s="28" t="s">
        <v>4065</v>
      </c>
      <c r="AL290" s="28"/>
      <c r="AM290" s="28"/>
      <c r="AN290" s="28"/>
      <c r="AO290" s="28"/>
      <c r="AP290" s="28"/>
      <c r="AQ290" s="28"/>
      <c r="AR290" s="28"/>
      <c r="AS290" s="28"/>
      <c r="AT290" s="28"/>
      <c r="AU290" s="28"/>
      <c r="AV290" s="28"/>
      <c r="AW290" s="28"/>
      <c r="AY290" s="40"/>
      <c r="BD290" s="50"/>
    </row>
    <row r="291" spans="26:56" hidden="1" x14ac:dyDescent="0.25">
      <c r="Z291" s="4"/>
      <c r="AA291" s="28"/>
      <c r="AB291" s="28"/>
      <c r="AC291" s="28">
        <v>430</v>
      </c>
      <c r="AD291" s="38" t="s">
        <v>6403</v>
      </c>
      <c r="AE291" s="39" t="s">
        <v>5294</v>
      </c>
      <c r="AF291" s="88" t="s">
        <v>5510</v>
      </c>
      <c r="AG291" s="86">
        <v>41562</v>
      </c>
      <c r="AH291" s="91"/>
      <c r="AI291" s="28"/>
      <c r="AJ291" s="28"/>
      <c r="AK291" s="28" t="s">
        <v>4154</v>
      </c>
      <c r="AL291" s="28"/>
      <c r="AM291" s="28"/>
      <c r="AN291" s="28"/>
      <c r="AO291" s="28"/>
      <c r="AP291" s="28"/>
      <c r="AQ291" s="28"/>
      <c r="AR291" s="28"/>
      <c r="AS291" s="28"/>
      <c r="AT291" s="28"/>
      <c r="AU291" s="28"/>
      <c r="AV291" s="28"/>
      <c r="AW291" s="28"/>
      <c r="AY291" s="40"/>
      <c r="BD291" s="50"/>
    </row>
    <row r="292" spans="26:56" hidden="1" x14ac:dyDescent="0.25">
      <c r="Z292" s="4"/>
      <c r="AA292" s="28"/>
      <c r="AB292" s="28"/>
      <c r="AC292" s="28">
        <v>430</v>
      </c>
      <c r="AD292" s="38" t="s">
        <v>6404</v>
      </c>
      <c r="AE292" s="39" t="s">
        <v>5295</v>
      </c>
      <c r="AF292" s="88" t="s">
        <v>5348</v>
      </c>
      <c r="AG292" s="86">
        <v>41563</v>
      </c>
      <c r="AH292" s="91"/>
      <c r="AI292" s="28"/>
      <c r="AJ292" s="28"/>
      <c r="AK292" s="28" t="s">
        <v>4244</v>
      </c>
      <c r="AL292" s="28"/>
      <c r="AM292" s="28"/>
      <c r="AN292" s="28"/>
      <c r="AO292" s="28"/>
      <c r="AP292" s="28"/>
      <c r="AQ292" s="28"/>
      <c r="AR292" s="28"/>
      <c r="AS292" s="28"/>
      <c r="AT292" s="28"/>
      <c r="AU292" s="28"/>
      <c r="AV292" s="28"/>
      <c r="AW292" s="28"/>
      <c r="AY292" s="40"/>
      <c r="BD292" s="50"/>
    </row>
    <row r="293" spans="26:56" hidden="1" x14ac:dyDescent="0.25">
      <c r="Z293" s="4"/>
      <c r="AA293" s="28"/>
      <c r="AB293" s="28"/>
      <c r="AC293" s="28">
        <v>430</v>
      </c>
      <c r="AD293" s="38" t="s">
        <v>6405</v>
      </c>
      <c r="AE293" s="39" t="s">
        <v>5296</v>
      </c>
      <c r="AF293" s="88" t="s">
        <v>5352</v>
      </c>
      <c r="AG293" s="86">
        <v>41564</v>
      </c>
      <c r="AH293" s="91"/>
      <c r="AI293" s="28"/>
      <c r="AJ293" s="28"/>
      <c r="AK293" s="28" t="s">
        <v>4335</v>
      </c>
      <c r="AL293" s="28"/>
      <c r="AM293" s="28"/>
      <c r="AN293" s="28"/>
      <c r="AO293" s="28"/>
      <c r="AP293" s="28"/>
      <c r="AQ293" s="28"/>
      <c r="AR293" s="28"/>
      <c r="AS293" s="28"/>
      <c r="AT293" s="28"/>
      <c r="AU293" s="28"/>
      <c r="AV293" s="28"/>
      <c r="AW293" s="28"/>
      <c r="AY293" s="40"/>
      <c r="BD293" s="50"/>
    </row>
    <row r="294" spans="26:56" hidden="1" x14ac:dyDescent="0.25">
      <c r="Z294" s="4"/>
      <c r="AA294" s="28"/>
      <c r="AB294" s="28"/>
      <c r="AC294" s="28">
        <v>430</v>
      </c>
      <c r="AD294" s="38" t="s">
        <v>6406</v>
      </c>
      <c r="AE294" s="39" t="s">
        <v>5297</v>
      </c>
      <c r="AF294" s="88" t="s">
        <v>5354</v>
      </c>
      <c r="AG294" s="86">
        <v>41565</v>
      </c>
      <c r="AH294" s="91"/>
      <c r="AI294" s="28"/>
      <c r="AJ294" s="28"/>
      <c r="AK294" s="28" t="s">
        <v>4427</v>
      </c>
      <c r="AL294" s="28"/>
      <c r="AM294" s="28"/>
      <c r="AN294" s="28"/>
      <c r="AO294" s="28"/>
      <c r="AP294" s="28"/>
      <c r="AQ294" s="28"/>
      <c r="AR294" s="28"/>
      <c r="AS294" s="28"/>
      <c r="AT294" s="28"/>
      <c r="AU294" s="28"/>
      <c r="AV294" s="28"/>
      <c r="AW294" s="28"/>
      <c r="AY294" s="40"/>
      <c r="BD294" s="50"/>
    </row>
    <row r="295" spans="26:56" hidden="1" x14ac:dyDescent="0.25">
      <c r="Z295" s="4"/>
      <c r="AA295" s="28"/>
      <c r="AB295" s="28"/>
      <c r="AC295" s="28">
        <v>430</v>
      </c>
      <c r="AD295" s="38" t="s">
        <v>6407</v>
      </c>
      <c r="AE295" s="39" t="s">
        <v>5298</v>
      </c>
      <c r="AF295" s="88" t="s">
        <v>5355</v>
      </c>
      <c r="AG295" s="86">
        <v>41566</v>
      </c>
      <c r="AH295" s="91"/>
      <c r="AI295" s="28"/>
      <c r="AJ295" s="28"/>
      <c r="AK295" s="28" t="s">
        <v>4520</v>
      </c>
      <c r="AL295" s="28"/>
      <c r="AM295" s="28"/>
      <c r="AN295" s="28"/>
      <c r="AO295" s="28"/>
      <c r="AP295" s="28"/>
      <c r="AQ295" s="28"/>
      <c r="AR295" s="28"/>
      <c r="AS295" s="28"/>
      <c r="AT295" s="28"/>
      <c r="AU295" s="28"/>
      <c r="AV295" s="28"/>
      <c r="AW295" s="28"/>
      <c r="AY295" s="40"/>
      <c r="BD295" s="50"/>
    </row>
    <row r="296" spans="26:56" hidden="1" x14ac:dyDescent="0.25">
      <c r="Z296" s="4"/>
      <c r="AA296" s="28"/>
      <c r="AB296" s="28"/>
      <c r="AC296" s="28">
        <v>430</v>
      </c>
      <c r="AD296" s="38" t="s">
        <v>6408</v>
      </c>
      <c r="AE296" s="39" t="s">
        <v>5299</v>
      </c>
      <c r="AF296" s="88" t="s">
        <v>5356</v>
      </c>
      <c r="AG296" s="86">
        <v>41567</v>
      </c>
      <c r="AH296" s="91"/>
      <c r="AI296" s="28"/>
      <c r="AJ296" s="28"/>
      <c r="AK296" s="28" t="s">
        <v>4614</v>
      </c>
      <c r="AL296" s="28"/>
      <c r="AM296" s="28"/>
      <c r="AN296" s="28"/>
      <c r="AO296" s="28"/>
      <c r="AP296" s="28"/>
      <c r="AQ296" s="28"/>
      <c r="AR296" s="28"/>
      <c r="AS296" s="28"/>
      <c r="AT296" s="28"/>
      <c r="AU296" s="28"/>
      <c r="AV296" s="28"/>
      <c r="AW296" s="28"/>
      <c r="AY296" s="40"/>
      <c r="BD296" s="50"/>
    </row>
    <row r="297" spans="26:56" hidden="1" x14ac:dyDescent="0.25">
      <c r="Z297" s="4"/>
      <c r="AA297" s="28"/>
      <c r="AB297" s="28"/>
      <c r="AC297" s="28">
        <v>430</v>
      </c>
      <c r="AD297" s="38" t="s">
        <v>6409</v>
      </c>
      <c r="AE297" s="39" t="s">
        <v>5300</v>
      </c>
      <c r="AF297" s="88" t="s">
        <v>5357</v>
      </c>
      <c r="AG297" s="86">
        <v>41568</v>
      </c>
      <c r="AH297" s="91"/>
      <c r="AI297" s="28"/>
      <c r="AJ297" s="28"/>
      <c r="AK297" s="28" t="s">
        <v>4709</v>
      </c>
      <c r="AL297" s="28"/>
      <c r="AM297" s="28"/>
      <c r="AN297" s="28"/>
      <c r="AO297" s="28"/>
      <c r="AP297" s="28"/>
      <c r="AQ297" s="28"/>
      <c r="AR297" s="28"/>
      <c r="AS297" s="28"/>
      <c r="AT297" s="28"/>
      <c r="AU297" s="28"/>
      <c r="AV297" s="28"/>
      <c r="AW297" s="28"/>
      <c r="AY297" s="40"/>
      <c r="BD297" s="50"/>
    </row>
    <row r="298" spans="26:56" hidden="1" x14ac:dyDescent="0.25">
      <c r="Z298" s="4"/>
      <c r="AA298" s="28"/>
      <c r="AB298" s="28"/>
      <c r="AC298" s="28">
        <v>430</v>
      </c>
      <c r="AD298" s="38" t="s">
        <v>6410</v>
      </c>
      <c r="AE298" s="39" t="s">
        <v>5301</v>
      </c>
      <c r="AF298" s="88" t="s">
        <v>5365</v>
      </c>
      <c r="AG298" s="86">
        <v>41569</v>
      </c>
      <c r="AH298" s="91"/>
      <c r="AI298" s="28"/>
      <c r="AJ298" s="28"/>
      <c r="AK298" s="28" t="s">
        <v>4805</v>
      </c>
      <c r="AL298" s="28"/>
      <c r="AM298" s="28"/>
      <c r="AN298" s="28"/>
      <c r="AO298" s="28"/>
      <c r="AP298" s="28"/>
      <c r="AQ298" s="28"/>
      <c r="AR298" s="28"/>
      <c r="AS298" s="28"/>
      <c r="AT298" s="28"/>
      <c r="AU298" s="28"/>
      <c r="AV298" s="28"/>
      <c r="AW298" s="28"/>
      <c r="AY298" s="40"/>
      <c r="BD298" s="50"/>
    </row>
    <row r="299" spans="26:56" hidden="1" x14ac:dyDescent="0.25">
      <c r="Z299" s="4"/>
      <c r="AA299" s="28"/>
      <c r="AB299" s="28"/>
      <c r="AC299" s="28">
        <v>430</v>
      </c>
      <c r="AD299" s="38" t="s">
        <v>6411</v>
      </c>
      <c r="AE299" s="39" t="s">
        <v>5302</v>
      </c>
      <c r="AF299" s="88" t="s">
        <v>5366</v>
      </c>
      <c r="AG299" s="86">
        <v>41570</v>
      </c>
      <c r="AH299" s="91"/>
      <c r="AI299" s="28"/>
      <c r="AJ299" s="28"/>
      <c r="AK299" s="28" t="s">
        <v>4902</v>
      </c>
      <c r="AL299" s="28"/>
      <c r="AM299" s="28"/>
      <c r="AN299" s="28"/>
      <c r="AO299" s="28"/>
      <c r="AP299" s="28"/>
      <c r="AQ299" s="28"/>
      <c r="AR299" s="28"/>
      <c r="AS299" s="28"/>
      <c r="AT299" s="28"/>
      <c r="AU299" s="28"/>
      <c r="AV299" s="28"/>
      <c r="AW299" s="28"/>
      <c r="AY299" s="40"/>
      <c r="BD299" s="50"/>
    </row>
    <row r="300" spans="26:56" hidden="1" x14ac:dyDescent="0.25">
      <c r="Z300" s="4"/>
      <c r="AA300" s="28"/>
      <c r="AB300" s="28"/>
      <c r="AC300" s="28">
        <v>430</v>
      </c>
      <c r="AD300" s="38" t="s">
        <v>6412</v>
      </c>
      <c r="AE300" s="39" t="s">
        <v>6077</v>
      </c>
      <c r="AF300" s="88" t="s">
        <v>5326</v>
      </c>
      <c r="AG300" s="86">
        <v>41571</v>
      </c>
      <c r="AH300" s="91"/>
      <c r="AI300" s="28"/>
      <c r="AJ300" s="28"/>
      <c r="AK300" s="28" t="s">
        <v>131</v>
      </c>
      <c r="AL300" s="28"/>
      <c r="AM300" s="28"/>
      <c r="AN300" s="28"/>
      <c r="AO300" s="28"/>
      <c r="AP300" s="28"/>
      <c r="AQ300" s="28"/>
      <c r="AR300" s="28"/>
      <c r="AS300" s="28"/>
      <c r="AT300" s="28"/>
      <c r="AU300" s="28"/>
      <c r="AV300" s="28"/>
      <c r="AW300" s="28"/>
      <c r="AY300" s="40"/>
      <c r="BD300" s="50"/>
    </row>
    <row r="301" spans="26:56" hidden="1" x14ac:dyDescent="0.25">
      <c r="Z301" s="4"/>
      <c r="AA301" s="28"/>
      <c r="AB301" s="28"/>
      <c r="AC301" s="28">
        <v>430</v>
      </c>
      <c r="AD301" s="38" t="s">
        <v>6413</v>
      </c>
      <c r="AE301" s="39" t="s">
        <v>5303</v>
      </c>
      <c r="AF301" s="88" t="s">
        <v>5327</v>
      </c>
      <c r="AG301" s="86">
        <v>41572</v>
      </c>
      <c r="AH301" s="91"/>
      <c r="AI301" s="28"/>
      <c r="AJ301" s="28"/>
      <c r="AK301" s="28" t="s">
        <v>153</v>
      </c>
      <c r="AL301" s="28"/>
      <c r="AM301" s="28"/>
      <c r="AN301" s="28"/>
      <c r="AO301" s="28"/>
      <c r="AP301" s="28"/>
      <c r="AQ301" s="28"/>
      <c r="AR301" s="28"/>
      <c r="AS301" s="28"/>
      <c r="AT301" s="28"/>
      <c r="AU301" s="28"/>
      <c r="AV301" s="28"/>
      <c r="AW301" s="28"/>
      <c r="AY301" s="40"/>
      <c r="BD301" s="50"/>
    </row>
    <row r="302" spans="26:56" hidden="1" x14ac:dyDescent="0.25">
      <c r="Z302" s="4"/>
      <c r="AA302" s="28"/>
      <c r="AB302" s="28"/>
      <c r="AC302" s="28">
        <v>430</v>
      </c>
      <c r="AD302" s="38" t="s">
        <v>6414</v>
      </c>
      <c r="AE302" s="39" t="s">
        <v>5304</v>
      </c>
      <c r="AF302" s="88" t="s">
        <v>5328</v>
      </c>
      <c r="AG302" s="86">
        <v>41573</v>
      </c>
      <c r="AH302" s="91"/>
      <c r="AI302" s="28"/>
      <c r="AJ302" s="28"/>
      <c r="AK302" s="28" t="s">
        <v>156</v>
      </c>
      <c r="AL302" s="28"/>
      <c r="AM302" s="28"/>
      <c r="AN302" s="28"/>
      <c r="AO302" s="28"/>
      <c r="AP302" s="28"/>
      <c r="AQ302" s="28"/>
      <c r="AR302" s="28"/>
      <c r="AS302" s="28"/>
      <c r="AT302" s="28"/>
      <c r="AU302" s="28"/>
      <c r="AV302" s="28"/>
      <c r="AW302" s="28"/>
      <c r="AY302" s="40"/>
      <c r="BD302" s="50"/>
    </row>
    <row r="303" spans="26:56" hidden="1" x14ac:dyDescent="0.25">
      <c r="Z303" s="4"/>
      <c r="AA303" s="28"/>
      <c r="AB303" s="28"/>
      <c r="AC303" s="28">
        <v>430</v>
      </c>
      <c r="AD303" s="38" t="s">
        <v>6415</v>
      </c>
      <c r="AE303" s="39" t="s">
        <v>5305</v>
      </c>
      <c r="AF303" s="88" t="s">
        <v>5511</v>
      </c>
      <c r="AG303" s="86">
        <v>41574</v>
      </c>
      <c r="AH303" s="91"/>
      <c r="AI303" s="28"/>
      <c r="AJ303" s="28"/>
      <c r="AK303" s="28" t="s">
        <v>160</v>
      </c>
      <c r="AL303" s="28"/>
      <c r="AM303" s="28"/>
      <c r="AN303" s="28"/>
      <c r="AO303" s="28"/>
      <c r="AP303" s="28"/>
      <c r="AQ303" s="28"/>
      <c r="AR303" s="28"/>
      <c r="AS303" s="28"/>
      <c r="AT303" s="28"/>
      <c r="AU303" s="28"/>
      <c r="AV303" s="28"/>
      <c r="AW303" s="28"/>
      <c r="AY303" s="40"/>
      <c r="BD303" s="50"/>
    </row>
    <row r="304" spans="26:56" hidden="1" x14ac:dyDescent="0.25">
      <c r="Z304" s="4"/>
      <c r="AA304" s="28"/>
      <c r="AB304" s="28"/>
      <c r="AC304" s="28">
        <v>430</v>
      </c>
      <c r="AD304" s="38" t="s">
        <v>6416</v>
      </c>
      <c r="AE304" s="39" t="s">
        <v>5306</v>
      </c>
      <c r="AF304" s="88" t="s">
        <v>5374</v>
      </c>
      <c r="AG304" s="86">
        <v>41575</v>
      </c>
      <c r="AH304" s="91"/>
      <c r="AI304" s="28"/>
      <c r="AJ304" s="28"/>
      <c r="AK304" s="28" t="s">
        <v>165</v>
      </c>
      <c r="AL304" s="28"/>
      <c r="AM304" s="28"/>
      <c r="AN304" s="28"/>
      <c r="AO304" s="28"/>
      <c r="AP304" s="28"/>
      <c r="AQ304" s="28"/>
      <c r="AR304" s="28"/>
      <c r="AS304" s="28"/>
      <c r="AT304" s="28"/>
      <c r="AU304" s="28"/>
      <c r="AV304" s="28"/>
      <c r="AW304" s="28"/>
      <c r="AY304" s="40"/>
      <c r="BD304" s="50"/>
    </row>
    <row r="305" spans="26:56" hidden="1" x14ac:dyDescent="0.25">
      <c r="Z305" s="4"/>
      <c r="AA305" s="28"/>
      <c r="AB305" s="28"/>
      <c r="AC305" s="28">
        <v>430</v>
      </c>
      <c r="AD305" s="38" t="s">
        <v>6417</v>
      </c>
      <c r="AE305" s="39" t="s">
        <v>6078</v>
      </c>
      <c r="AF305" s="88" t="s">
        <v>5382</v>
      </c>
      <c r="AG305" s="86">
        <v>41576</v>
      </c>
      <c r="AH305" s="91"/>
      <c r="AI305" s="28"/>
      <c r="AJ305" s="28"/>
      <c r="AK305" s="28" t="s">
        <v>171</v>
      </c>
      <c r="AL305" s="28"/>
      <c r="AM305" s="28"/>
      <c r="AN305" s="28"/>
      <c r="AO305" s="28"/>
      <c r="AP305" s="28"/>
      <c r="AQ305" s="28"/>
      <c r="AR305" s="28"/>
      <c r="AS305" s="28"/>
      <c r="AT305" s="28"/>
      <c r="AU305" s="28"/>
      <c r="AV305" s="28"/>
      <c r="AW305" s="28"/>
      <c r="AY305" s="40"/>
      <c r="BD305" s="50"/>
    </row>
    <row r="306" spans="26:56" hidden="1" x14ac:dyDescent="0.25">
      <c r="Z306" s="4"/>
      <c r="AA306" s="28"/>
      <c r="AB306" s="28"/>
      <c r="AC306" s="28">
        <v>430</v>
      </c>
      <c r="AD306" s="38" t="s">
        <v>6418</v>
      </c>
      <c r="AE306" s="39" t="s">
        <v>6079</v>
      </c>
      <c r="AF306" s="88" t="s">
        <v>5383</v>
      </c>
      <c r="AG306" s="86">
        <v>41577</v>
      </c>
      <c r="AH306" s="91"/>
      <c r="AI306" s="28"/>
      <c r="AJ306" s="28"/>
      <c r="AK306" s="28" t="s">
        <v>178</v>
      </c>
      <c r="AL306" s="28"/>
      <c r="AM306" s="28"/>
      <c r="AN306" s="28"/>
      <c r="AO306" s="28"/>
      <c r="AP306" s="28"/>
      <c r="AQ306" s="28"/>
      <c r="AR306" s="28"/>
      <c r="AS306" s="28"/>
      <c r="AT306" s="28"/>
      <c r="AU306" s="28"/>
      <c r="AV306" s="28"/>
      <c r="AW306" s="28"/>
      <c r="AY306" s="40"/>
      <c r="BD306" s="50"/>
    </row>
    <row r="307" spans="26:56" hidden="1" x14ac:dyDescent="0.25">
      <c r="Z307" s="4"/>
      <c r="AA307" s="28"/>
      <c r="AB307" s="28"/>
      <c r="AC307" s="28">
        <v>430</v>
      </c>
      <c r="AD307" s="38" t="s">
        <v>6419</v>
      </c>
      <c r="AE307" s="39" t="s">
        <v>5307</v>
      </c>
      <c r="AF307" s="88" t="s">
        <v>5384</v>
      </c>
      <c r="AG307" s="86">
        <v>41578</v>
      </c>
      <c r="AH307" s="91"/>
      <c r="AI307" s="28"/>
      <c r="AJ307" s="28"/>
      <c r="AK307" s="28" t="s">
        <v>186</v>
      </c>
      <c r="AL307" s="28"/>
      <c r="AM307" s="28"/>
      <c r="AN307" s="28"/>
      <c r="AO307" s="28"/>
      <c r="AP307" s="28"/>
      <c r="AQ307" s="28"/>
      <c r="AR307" s="28"/>
      <c r="AS307" s="28"/>
      <c r="AT307" s="28"/>
      <c r="AU307" s="28"/>
      <c r="AV307" s="28"/>
      <c r="AW307" s="28"/>
      <c r="AY307" s="40"/>
      <c r="BD307" s="50"/>
    </row>
    <row r="308" spans="26:56" hidden="1" x14ac:dyDescent="0.25">
      <c r="Z308" s="4"/>
      <c r="AA308" s="28"/>
      <c r="AB308" s="28"/>
      <c r="AC308" s="28">
        <v>430</v>
      </c>
      <c r="AD308" s="38" t="s">
        <v>6420</v>
      </c>
      <c r="AE308" s="39" t="s">
        <v>5308</v>
      </c>
      <c r="AF308" s="88" t="s">
        <v>5385</v>
      </c>
      <c r="AG308" s="86">
        <v>41579</v>
      </c>
      <c r="AH308" s="91"/>
      <c r="AI308" s="28"/>
      <c r="AJ308" s="28"/>
      <c r="AK308" s="28" t="s">
        <v>195</v>
      </c>
      <c r="AL308" s="28"/>
      <c r="AM308" s="28"/>
      <c r="AN308" s="28"/>
      <c r="AO308" s="28"/>
      <c r="AP308" s="28"/>
      <c r="AQ308" s="28"/>
      <c r="AR308" s="28"/>
      <c r="AS308" s="28"/>
      <c r="AT308" s="28"/>
      <c r="AU308" s="28"/>
      <c r="AV308" s="28"/>
      <c r="AW308" s="28"/>
      <c r="AY308" s="40"/>
      <c r="BD308" s="50"/>
    </row>
    <row r="309" spans="26:56" hidden="1" x14ac:dyDescent="0.25">
      <c r="Z309" s="4"/>
      <c r="AA309" s="28"/>
      <c r="AB309" s="28"/>
      <c r="AC309" s="28">
        <v>430</v>
      </c>
      <c r="AD309" s="38" t="s">
        <v>6421</v>
      </c>
      <c r="AE309" s="39" t="s">
        <v>5309</v>
      </c>
      <c r="AF309" s="88" t="s">
        <v>5386</v>
      </c>
      <c r="AG309" s="86">
        <v>41580</v>
      </c>
      <c r="AH309" s="91"/>
      <c r="AI309" s="28"/>
      <c r="AJ309" s="28"/>
      <c r="AK309" s="28" t="s">
        <v>205</v>
      </c>
      <c r="AL309" s="28"/>
      <c r="AM309" s="28"/>
      <c r="AN309" s="28"/>
      <c r="AO309" s="28"/>
      <c r="AP309" s="28"/>
      <c r="AQ309" s="28"/>
      <c r="AR309" s="28"/>
      <c r="AS309" s="28"/>
      <c r="AT309" s="28"/>
      <c r="AU309" s="28"/>
      <c r="AV309" s="28"/>
      <c r="AW309" s="28"/>
      <c r="AY309" s="40"/>
      <c r="BD309" s="50"/>
    </row>
    <row r="310" spans="26:56" hidden="1" x14ac:dyDescent="0.25">
      <c r="Z310" s="4"/>
      <c r="AA310" s="28"/>
      <c r="AB310" s="28"/>
      <c r="AC310" s="28">
        <v>430</v>
      </c>
      <c r="AD310" s="38" t="s">
        <v>6422</v>
      </c>
      <c r="AE310" s="39" t="s">
        <v>6080</v>
      </c>
      <c r="AF310" s="88" t="s">
        <v>5387</v>
      </c>
      <c r="AG310" s="86">
        <v>41581</v>
      </c>
      <c r="AH310" s="91"/>
      <c r="AI310" s="28"/>
      <c r="AJ310" s="28"/>
      <c r="AK310" s="28" t="s">
        <v>216</v>
      </c>
      <c r="AL310" s="28"/>
      <c r="AM310" s="28"/>
      <c r="AN310" s="28"/>
      <c r="AO310" s="28"/>
      <c r="AP310" s="28"/>
      <c r="AQ310" s="28"/>
      <c r="AR310" s="28"/>
      <c r="AS310" s="28"/>
      <c r="AT310" s="28"/>
      <c r="AU310" s="28"/>
      <c r="AV310" s="28"/>
      <c r="AW310" s="28"/>
      <c r="AY310" s="40"/>
      <c r="BD310" s="50"/>
    </row>
    <row r="311" spans="26:56" hidden="1" x14ac:dyDescent="0.25">
      <c r="Z311" s="4"/>
      <c r="AA311" s="28"/>
      <c r="AB311" s="28"/>
      <c r="AC311" s="28">
        <v>430</v>
      </c>
      <c r="AD311" s="38" t="s">
        <v>6423</v>
      </c>
      <c r="AE311" s="39" t="s">
        <v>6081</v>
      </c>
      <c r="AF311" s="88" t="s">
        <v>5388</v>
      </c>
      <c r="AG311" s="86">
        <v>41582</v>
      </c>
      <c r="AH311" s="91"/>
      <c r="AI311" s="28"/>
      <c r="AJ311" s="28"/>
      <c r="AK311" s="28" t="s">
        <v>228</v>
      </c>
      <c r="AL311" s="28"/>
      <c r="AM311" s="28"/>
      <c r="AN311" s="28"/>
      <c r="AO311" s="28"/>
      <c r="AP311" s="28"/>
      <c r="AQ311" s="28"/>
      <c r="AR311" s="28"/>
      <c r="AS311" s="28"/>
      <c r="AT311" s="28"/>
      <c r="AU311" s="28"/>
      <c r="AV311" s="28"/>
      <c r="AW311" s="28"/>
      <c r="AY311" s="40"/>
      <c r="BD311" s="50"/>
    </row>
    <row r="312" spans="26:56" hidden="1" x14ac:dyDescent="0.25">
      <c r="Z312" s="4"/>
      <c r="AA312" s="28"/>
      <c r="AB312" s="28"/>
      <c r="AC312" s="28">
        <v>430</v>
      </c>
      <c r="AD312" s="38" t="s">
        <v>6424</v>
      </c>
      <c r="AE312" s="39" t="s">
        <v>6082</v>
      </c>
      <c r="AF312" s="88" t="s">
        <v>5395</v>
      </c>
      <c r="AG312" s="86">
        <v>41583</v>
      </c>
      <c r="AH312" s="91"/>
      <c r="AI312" s="28"/>
      <c r="AJ312" s="28"/>
      <c r="AK312" s="28" t="s">
        <v>241</v>
      </c>
      <c r="AL312" s="28"/>
      <c r="AM312" s="28"/>
      <c r="AN312" s="28"/>
      <c r="AO312" s="28"/>
      <c r="AP312" s="28"/>
      <c r="AQ312" s="28"/>
      <c r="AR312" s="28"/>
      <c r="AS312" s="28"/>
      <c r="AT312" s="28"/>
      <c r="AU312" s="28"/>
      <c r="AV312" s="28"/>
      <c r="AW312" s="28"/>
      <c r="AY312" s="40"/>
      <c r="BD312" s="50"/>
    </row>
    <row r="313" spans="26:56" hidden="1" x14ac:dyDescent="0.25">
      <c r="Z313" s="4"/>
      <c r="AA313" s="28"/>
      <c r="AB313" s="28"/>
      <c r="AC313" s="28">
        <v>430</v>
      </c>
      <c r="AD313" s="38" t="s">
        <v>6425</v>
      </c>
      <c r="AE313" s="39" t="s">
        <v>5310</v>
      </c>
      <c r="AF313" s="88" t="s">
        <v>5396</v>
      </c>
      <c r="AG313" s="86">
        <v>41584</v>
      </c>
      <c r="AH313" s="91"/>
      <c r="AI313" s="28"/>
      <c r="AJ313" s="28"/>
      <c r="AK313" s="28" t="s">
        <v>255</v>
      </c>
      <c r="AL313" s="28"/>
      <c r="AM313" s="28"/>
      <c r="AN313" s="28"/>
      <c r="AO313" s="28"/>
      <c r="AP313" s="28"/>
      <c r="AQ313" s="28"/>
      <c r="AR313" s="28"/>
      <c r="AS313" s="28"/>
      <c r="AT313" s="28"/>
      <c r="AU313" s="28"/>
      <c r="AV313" s="28"/>
      <c r="AW313" s="28"/>
      <c r="AY313" s="40"/>
      <c r="BD313" s="50"/>
    </row>
    <row r="314" spans="26:56" hidden="1" x14ac:dyDescent="0.25">
      <c r="Z314" s="4"/>
      <c r="AA314" s="28"/>
      <c r="AB314" s="28" t="s">
        <v>6000</v>
      </c>
      <c r="AC314" s="28">
        <v>440</v>
      </c>
      <c r="AD314" s="38" t="s">
        <v>6426</v>
      </c>
      <c r="AE314" s="39" t="s">
        <v>6083</v>
      </c>
      <c r="AF314" s="88" t="s">
        <v>5512</v>
      </c>
      <c r="AG314" s="86">
        <v>41585</v>
      </c>
      <c r="AH314" s="91"/>
      <c r="AI314" s="28"/>
      <c r="AJ314" s="28"/>
      <c r="AK314" s="28" t="s">
        <v>270</v>
      </c>
      <c r="AL314" s="28"/>
      <c r="AM314" s="28"/>
      <c r="AN314" s="28"/>
      <c r="AO314" s="28"/>
      <c r="AP314" s="28"/>
      <c r="AQ314" s="28"/>
      <c r="AR314" s="28"/>
      <c r="AS314" s="28"/>
      <c r="AT314" s="28"/>
      <c r="AU314" s="28"/>
      <c r="AV314" s="28"/>
      <c r="AW314" s="28"/>
      <c r="AY314" s="40"/>
      <c r="BD314" s="50"/>
    </row>
    <row r="315" spans="26:56" hidden="1" x14ac:dyDescent="0.25">
      <c r="Z315" s="4"/>
      <c r="AA315" s="28"/>
      <c r="AB315" s="28"/>
      <c r="AC315" s="28">
        <v>440</v>
      </c>
      <c r="AD315" s="38" t="s">
        <v>6427</v>
      </c>
      <c r="AE315" s="39" t="s">
        <v>6084</v>
      </c>
      <c r="AF315" s="88" t="s">
        <v>5326</v>
      </c>
      <c r="AG315" s="86">
        <v>41586</v>
      </c>
      <c r="AH315" s="91"/>
      <c r="AI315" s="28"/>
      <c r="AJ315" s="28"/>
      <c r="AK315" s="28" t="s">
        <v>286</v>
      </c>
      <c r="AL315" s="28"/>
      <c r="AM315" s="28"/>
      <c r="AN315" s="28"/>
      <c r="AO315" s="28"/>
      <c r="AP315" s="28"/>
      <c r="AQ315" s="28"/>
      <c r="AR315" s="28"/>
      <c r="AS315" s="28"/>
      <c r="AT315" s="28"/>
      <c r="AU315" s="28"/>
      <c r="AV315" s="28"/>
      <c r="AW315" s="28"/>
      <c r="AY315" s="40"/>
      <c r="BD315" s="50"/>
    </row>
    <row r="316" spans="26:56" hidden="1" x14ac:dyDescent="0.25">
      <c r="Z316" s="4"/>
      <c r="AA316" s="28"/>
      <c r="AB316" s="28"/>
      <c r="AC316" s="28">
        <v>440</v>
      </c>
      <c r="AD316" s="38" t="s">
        <v>6428</v>
      </c>
      <c r="AE316" s="39" t="s">
        <v>5311</v>
      </c>
      <c r="AF316" s="88" t="s">
        <v>5327</v>
      </c>
      <c r="AG316" s="86">
        <v>41587</v>
      </c>
      <c r="AH316" s="91"/>
      <c r="AI316" s="28"/>
      <c r="AJ316" s="28"/>
      <c r="AK316" s="28" t="s">
        <v>303</v>
      </c>
      <c r="AL316" s="28"/>
      <c r="AM316" s="28"/>
      <c r="AN316" s="28"/>
      <c r="AO316" s="28"/>
      <c r="AP316" s="28"/>
      <c r="AQ316" s="28"/>
      <c r="AR316" s="28"/>
      <c r="AS316" s="28"/>
      <c r="AT316" s="28"/>
      <c r="AU316" s="28"/>
      <c r="AV316" s="28"/>
      <c r="AW316" s="28"/>
      <c r="AY316" s="40"/>
      <c r="BD316" s="50"/>
    </row>
    <row r="317" spans="26:56" hidden="1" x14ac:dyDescent="0.25">
      <c r="Z317" s="4"/>
      <c r="AA317" s="28"/>
      <c r="AB317" s="28"/>
      <c r="AC317" s="28">
        <v>440</v>
      </c>
      <c r="AD317" s="38" t="s">
        <v>6429</v>
      </c>
      <c r="AE317" s="39" t="s">
        <v>6085</v>
      </c>
      <c r="AF317" s="88" t="s">
        <v>5513</v>
      </c>
      <c r="AG317" s="86">
        <v>41588</v>
      </c>
      <c r="AH317" s="91"/>
      <c r="AI317" s="28"/>
      <c r="AJ317" s="28"/>
      <c r="AK317" s="28" t="s">
        <v>321</v>
      </c>
      <c r="AL317" s="28"/>
      <c r="AM317" s="28"/>
      <c r="AN317" s="28"/>
      <c r="AO317" s="28"/>
      <c r="AP317" s="28"/>
      <c r="AQ317" s="28"/>
      <c r="AR317" s="28"/>
      <c r="AS317" s="28"/>
      <c r="AT317" s="28"/>
      <c r="AU317" s="28"/>
      <c r="AV317" s="28"/>
      <c r="AW317" s="28"/>
      <c r="AY317" s="40"/>
      <c r="BD317" s="50"/>
    </row>
    <row r="318" spans="26:56" hidden="1" x14ac:dyDescent="0.25">
      <c r="Z318" s="4"/>
      <c r="AA318" s="28"/>
      <c r="AB318" s="28"/>
      <c r="AC318" s="28">
        <v>440</v>
      </c>
      <c r="AD318" s="38" t="s">
        <v>6430</v>
      </c>
      <c r="AE318" s="39" t="s">
        <v>5312</v>
      </c>
      <c r="AF318" s="88" t="s">
        <v>5514</v>
      </c>
      <c r="AG318" s="86">
        <v>41589</v>
      </c>
      <c r="AH318" s="91"/>
      <c r="AI318" s="28"/>
      <c r="AJ318" s="28"/>
      <c r="AK318" s="28" t="s">
        <v>340</v>
      </c>
      <c r="AL318" s="28"/>
      <c r="AM318" s="28"/>
      <c r="AN318" s="28"/>
      <c r="AO318" s="28"/>
      <c r="AP318" s="28"/>
      <c r="AQ318" s="28"/>
      <c r="AR318" s="28"/>
      <c r="AS318" s="28"/>
      <c r="AT318" s="28"/>
      <c r="AU318" s="28"/>
      <c r="AV318" s="28"/>
      <c r="AW318" s="28"/>
      <c r="AY318" s="40"/>
      <c r="BD318" s="50"/>
    </row>
    <row r="319" spans="26:56" hidden="1" x14ac:dyDescent="0.25">
      <c r="Z319" s="4"/>
      <c r="AA319" s="28"/>
      <c r="AB319" s="28"/>
      <c r="AC319" s="28">
        <v>440</v>
      </c>
      <c r="AD319" s="38" t="s">
        <v>6431</v>
      </c>
      <c r="AE319" s="39" t="s">
        <v>6086</v>
      </c>
      <c r="AF319" s="88" t="s">
        <v>5392</v>
      </c>
      <c r="AG319" s="86">
        <v>41590</v>
      </c>
      <c r="AH319" s="91"/>
      <c r="AI319" s="28"/>
      <c r="AJ319" s="28"/>
      <c r="AK319" s="28" t="s">
        <v>360</v>
      </c>
      <c r="AL319" s="28"/>
      <c r="AM319" s="28"/>
      <c r="AN319" s="28"/>
      <c r="AO319" s="28"/>
      <c r="AP319" s="28"/>
      <c r="AQ319" s="28"/>
      <c r="AR319" s="28"/>
      <c r="AS319" s="28"/>
      <c r="AT319" s="28"/>
      <c r="AU319" s="28"/>
      <c r="AV319" s="28"/>
      <c r="AW319" s="28"/>
      <c r="AY319" s="40"/>
      <c r="BD319" s="50"/>
    </row>
    <row r="320" spans="26:56" hidden="1" x14ac:dyDescent="0.25">
      <c r="Z320" s="4"/>
      <c r="AA320" s="28"/>
      <c r="AB320" s="28"/>
      <c r="AC320" s="28">
        <v>440</v>
      </c>
      <c r="AD320" s="38" t="s">
        <v>6432</v>
      </c>
      <c r="AE320" s="39" t="s">
        <v>5313</v>
      </c>
      <c r="AF320" s="88" t="s">
        <v>5515</v>
      </c>
      <c r="AG320" s="86">
        <v>41591</v>
      </c>
      <c r="AH320" s="91"/>
      <c r="AI320" s="28"/>
      <c r="AJ320" s="28"/>
      <c r="AK320" s="28" t="s">
        <v>381</v>
      </c>
      <c r="AL320" s="28"/>
      <c r="AM320" s="28"/>
      <c r="AN320" s="28"/>
      <c r="AO320" s="28"/>
      <c r="AP320" s="28"/>
      <c r="AQ320" s="28"/>
      <c r="AR320" s="28"/>
      <c r="AS320" s="28"/>
      <c r="AT320" s="28"/>
      <c r="AU320" s="28"/>
      <c r="AV320" s="28"/>
      <c r="AW320" s="28"/>
      <c r="AY320" s="40"/>
      <c r="BD320" s="50"/>
    </row>
    <row r="321" spans="26:56" hidden="1" x14ac:dyDescent="0.25">
      <c r="Z321" s="4"/>
      <c r="AA321" s="28"/>
      <c r="AB321" s="28"/>
      <c r="AC321" s="28">
        <v>440</v>
      </c>
      <c r="AD321" s="38" t="s">
        <v>6433</v>
      </c>
      <c r="AE321" s="39" t="s">
        <v>5314</v>
      </c>
      <c r="AF321" s="88" t="s">
        <v>5516</v>
      </c>
      <c r="AG321" s="86">
        <v>41592</v>
      </c>
      <c r="AH321" s="91"/>
      <c r="AI321" s="28"/>
      <c r="AJ321" s="28"/>
      <c r="AK321" s="28" t="s">
        <v>403</v>
      </c>
      <c r="AL321" s="28"/>
      <c r="AM321" s="28"/>
      <c r="AN321" s="28"/>
      <c r="AO321" s="28"/>
      <c r="AP321" s="28"/>
      <c r="AQ321" s="28"/>
      <c r="AR321" s="28"/>
      <c r="AS321" s="28"/>
      <c r="AT321" s="28"/>
      <c r="AU321" s="28"/>
      <c r="AV321" s="28"/>
      <c r="AW321" s="28"/>
      <c r="AY321" s="40"/>
      <c r="BD321" s="50"/>
    </row>
    <row r="322" spans="26:56" hidden="1" x14ac:dyDescent="0.25">
      <c r="Z322" s="4"/>
      <c r="AA322" s="28"/>
      <c r="AB322" s="28"/>
      <c r="AC322" s="28">
        <v>440</v>
      </c>
      <c r="AD322" s="38" t="s">
        <v>6434</v>
      </c>
      <c r="AE322" s="39" t="s">
        <v>6087</v>
      </c>
      <c r="AF322" s="88" t="s">
        <v>5397</v>
      </c>
      <c r="AG322" s="86">
        <v>41593</v>
      </c>
      <c r="AH322" s="91"/>
      <c r="AI322" s="28"/>
      <c r="AJ322" s="28"/>
      <c r="AK322" s="28" t="s">
        <v>426</v>
      </c>
      <c r="AL322" s="28"/>
      <c r="AM322" s="28"/>
      <c r="AN322" s="28"/>
      <c r="AO322" s="28"/>
      <c r="AP322" s="28"/>
      <c r="AQ322" s="28"/>
      <c r="AR322" s="28"/>
      <c r="AS322" s="28"/>
      <c r="AT322" s="28"/>
      <c r="AU322" s="28"/>
      <c r="AV322" s="28"/>
      <c r="AW322" s="28"/>
      <c r="AY322" s="40"/>
      <c r="BD322" s="50"/>
    </row>
    <row r="323" spans="26:56" hidden="1" x14ac:dyDescent="0.25">
      <c r="Z323" s="4"/>
      <c r="AA323" s="28"/>
      <c r="AB323" s="28"/>
      <c r="AC323" s="28">
        <v>440</v>
      </c>
      <c r="AD323" s="38" t="s">
        <v>6435</v>
      </c>
      <c r="AE323" s="39" t="s">
        <v>5315</v>
      </c>
      <c r="AF323" s="88" t="s">
        <v>5517</v>
      </c>
      <c r="AG323" s="86">
        <v>41594</v>
      </c>
      <c r="AH323" s="91"/>
      <c r="AI323" s="28"/>
      <c r="AJ323" s="28"/>
      <c r="AK323" s="28" t="s">
        <v>450</v>
      </c>
      <c r="AL323" s="28"/>
      <c r="AM323" s="28"/>
      <c r="AN323" s="28"/>
      <c r="AO323" s="28"/>
      <c r="AP323" s="28"/>
      <c r="AQ323" s="28"/>
      <c r="AR323" s="28"/>
      <c r="AS323" s="28"/>
      <c r="AT323" s="28"/>
      <c r="AU323" s="28"/>
      <c r="AV323" s="28"/>
      <c r="AW323" s="28"/>
      <c r="AY323" s="40"/>
      <c r="BD323" s="50"/>
    </row>
    <row r="324" spans="26:56" hidden="1" x14ac:dyDescent="0.25">
      <c r="Z324" s="4"/>
      <c r="AA324" s="28"/>
      <c r="AB324" s="28"/>
      <c r="AC324" s="28">
        <v>440</v>
      </c>
      <c r="AD324" s="38" t="s">
        <v>6436</v>
      </c>
      <c r="AE324" s="39" t="s">
        <v>6088</v>
      </c>
      <c r="AF324" s="88" t="s">
        <v>5518</v>
      </c>
      <c r="AG324" s="86">
        <v>41595</v>
      </c>
      <c r="AH324" s="91"/>
      <c r="AI324" s="28"/>
      <c r="AJ324" s="28"/>
      <c r="AK324" s="28" t="s">
        <v>475</v>
      </c>
      <c r="AL324" s="28"/>
      <c r="AM324" s="28"/>
      <c r="AN324" s="28"/>
      <c r="AO324" s="28"/>
      <c r="AP324" s="28"/>
      <c r="AQ324" s="28"/>
      <c r="AR324" s="28"/>
      <c r="AS324" s="28"/>
      <c r="AT324" s="28"/>
      <c r="AU324" s="28"/>
      <c r="AV324" s="28"/>
      <c r="AW324" s="28"/>
      <c r="AY324" s="40"/>
      <c r="BD324" s="50"/>
    </row>
    <row r="325" spans="26:56" hidden="1" x14ac:dyDescent="0.25">
      <c r="Z325" s="4"/>
      <c r="AA325" s="28"/>
      <c r="AB325" s="28" t="s">
        <v>5986</v>
      </c>
      <c r="AC325" s="28">
        <v>450</v>
      </c>
      <c r="AD325" s="38" t="s">
        <v>6437</v>
      </c>
      <c r="AE325" s="39" t="s">
        <v>5316</v>
      </c>
      <c r="AF325" s="88" t="s">
        <v>5321</v>
      </c>
      <c r="AG325" s="86">
        <v>41596</v>
      </c>
      <c r="AH325" s="91"/>
      <c r="AI325" s="28"/>
      <c r="AJ325" s="28"/>
      <c r="AK325" s="28" t="s">
        <v>501</v>
      </c>
      <c r="AL325" s="28"/>
      <c r="AM325" s="28"/>
      <c r="AN325" s="28"/>
      <c r="AO325" s="28"/>
      <c r="AP325" s="28"/>
      <c r="AQ325" s="28"/>
      <c r="AR325" s="28"/>
      <c r="AS325" s="28"/>
      <c r="AT325" s="28"/>
      <c r="AU325" s="28"/>
      <c r="AV325" s="28"/>
      <c r="AW325" s="28"/>
      <c r="AY325" s="40"/>
      <c r="BD325" s="50"/>
    </row>
    <row r="326" spans="26:56" hidden="1" x14ac:dyDescent="0.25">
      <c r="Z326" s="4"/>
      <c r="AA326" s="28"/>
      <c r="AB326" s="28"/>
      <c r="AC326" s="28">
        <v>450</v>
      </c>
      <c r="AD326" s="38" t="s">
        <v>6438</v>
      </c>
      <c r="AE326" s="39" t="s">
        <v>5317</v>
      </c>
      <c r="AF326" s="88" t="s">
        <v>5339</v>
      </c>
      <c r="AG326" s="86">
        <v>41597</v>
      </c>
      <c r="AH326" s="91"/>
      <c r="AI326" s="28"/>
      <c r="AJ326" s="28"/>
      <c r="AK326" s="28" t="s">
        <v>528</v>
      </c>
      <c r="AL326" s="28"/>
      <c r="AM326" s="28"/>
      <c r="AN326" s="28"/>
      <c r="AO326" s="28"/>
      <c r="AP326" s="28"/>
      <c r="AQ326" s="28"/>
      <c r="AR326" s="28"/>
      <c r="AS326" s="28"/>
      <c r="AT326" s="28"/>
      <c r="AU326" s="28"/>
      <c r="AV326" s="28"/>
      <c r="AW326" s="28"/>
      <c r="AY326" s="40"/>
      <c r="BD326" s="50"/>
    </row>
    <row r="327" spans="26:56" hidden="1" x14ac:dyDescent="0.25">
      <c r="Z327" s="4"/>
      <c r="AA327" s="28"/>
      <c r="AB327" s="28"/>
      <c r="AC327" s="28">
        <v>450</v>
      </c>
      <c r="AD327" s="38" t="s">
        <v>6439</v>
      </c>
      <c r="AE327" s="39" t="s">
        <v>5318</v>
      </c>
      <c r="AF327" s="88" t="s">
        <v>5368</v>
      </c>
      <c r="AG327" s="86">
        <v>41598</v>
      </c>
      <c r="AH327" s="91"/>
      <c r="AI327" s="28"/>
      <c r="AJ327" s="28"/>
      <c r="AK327" s="28" t="s">
        <v>556</v>
      </c>
      <c r="AL327" s="28"/>
      <c r="AM327" s="28"/>
      <c r="AN327" s="28"/>
      <c r="AO327" s="28"/>
      <c r="AP327" s="28"/>
      <c r="AQ327" s="28"/>
      <c r="AR327" s="28"/>
      <c r="AS327" s="28"/>
      <c r="AT327" s="28"/>
      <c r="AU327" s="28"/>
      <c r="AV327" s="28"/>
      <c r="AW327" s="28"/>
      <c r="AY327" s="40"/>
      <c r="BD327" s="50"/>
    </row>
    <row r="328" spans="26:56" hidden="1" x14ac:dyDescent="0.25">
      <c r="Z328" s="4"/>
      <c r="AA328" s="28"/>
      <c r="AB328" s="28"/>
      <c r="AC328" s="28">
        <v>450</v>
      </c>
      <c r="AD328" s="38" t="s">
        <v>6440</v>
      </c>
      <c r="AE328" s="39" t="s">
        <v>6089</v>
      </c>
      <c r="AF328" s="88" t="s">
        <v>5326</v>
      </c>
      <c r="AG328" s="86">
        <v>41599</v>
      </c>
      <c r="AH328" s="91"/>
      <c r="AI328" s="28"/>
      <c r="AJ328" s="28"/>
      <c r="AK328" s="28" t="s">
        <v>585</v>
      </c>
      <c r="AL328" s="28"/>
      <c r="AM328" s="28"/>
      <c r="AN328" s="28"/>
      <c r="AO328" s="28"/>
      <c r="AP328" s="28"/>
      <c r="AQ328" s="28"/>
      <c r="AR328" s="28"/>
      <c r="AS328" s="28"/>
      <c r="AT328" s="28"/>
      <c r="AU328" s="28"/>
      <c r="AV328" s="28"/>
      <c r="AW328" s="28"/>
      <c r="AY328" s="40"/>
      <c r="BD328" s="50"/>
    </row>
    <row r="329" spans="26:56" hidden="1" x14ac:dyDescent="0.25">
      <c r="Z329" s="4"/>
      <c r="AA329" s="28"/>
      <c r="AB329" s="28"/>
      <c r="AC329" s="28">
        <v>450</v>
      </c>
      <c r="AD329" s="38" t="s">
        <v>6441</v>
      </c>
      <c r="AE329" s="39" t="s">
        <v>5319</v>
      </c>
      <c r="AF329" s="88" t="s">
        <v>5327</v>
      </c>
      <c r="AG329" s="86">
        <v>41600</v>
      </c>
      <c r="AH329" s="91"/>
      <c r="AI329" s="28"/>
      <c r="AJ329" s="28"/>
      <c r="AK329" s="28" t="s">
        <v>615</v>
      </c>
      <c r="AL329" s="28"/>
      <c r="AM329" s="28"/>
      <c r="AN329" s="28"/>
      <c r="AO329" s="28"/>
      <c r="AP329" s="28"/>
      <c r="AQ329" s="28"/>
      <c r="AR329" s="28"/>
      <c r="AS329" s="28"/>
      <c r="AT329" s="28"/>
      <c r="AU329" s="28"/>
      <c r="AV329" s="28"/>
      <c r="AW329" s="28"/>
      <c r="AY329" s="40"/>
      <c r="AZ329" s="40"/>
      <c r="BA329" s="40"/>
      <c r="BB329" s="40"/>
      <c r="BC329" s="40"/>
      <c r="BD329" s="50"/>
    </row>
    <row r="330" spans="26:56" hidden="1" x14ac:dyDescent="0.25">
      <c r="Z330" s="4"/>
      <c r="AA330" s="28"/>
      <c r="AB330" s="28"/>
      <c r="AC330" s="28">
        <v>450</v>
      </c>
      <c r="AD330" s="38" t="s">
        <v>6442</v>
      </c>
      <c r="AE330" s="39" t="s">
        <v>5320</v>
      </c>
      <c r="AF330" s="88" t="s">
        <v>5328</v>
      </c>
      <c r="AG330" s="86">
        <v>41601</v>
      </c>
      <c r="AH330" s="91"/>
      <c r="AI330" s="28"/>
      <c r="AJ330" s="28"/>
      <c r="AK330" s="28" t="s">
        <v>646</v>
      </c>
      <c r="AL330" s="28"/>
      <c r="AM330" s="28"/>
      <c r="AN330" s="28"/>
      <c r="AO330" s="28"/>
      <c r="AP330" s="28"/>
      <c r="AQ330" s="28"/>
      <c r="AR330" s="28"/>
      <c r="AS330" s="28"/>
      <c r="AT330" s="28"/>
      <c r="AU330" s="28"/>
      <c r="AV330" s="28"/>
      <c r="AW330" s="28"/>
      <c r="AY330" s="40"/>
      <c r="AZ330" s="40"/>
      <c r="BA330" s="40"/>
      <c r="BB330" s="40"/>
      <c r="BC330" s="40"/>
      <c r="BD330" s="50"/>
    </row>
    <row r="331" spans="26:56" hidden="1" x14ac:dyDescent="0.25">
      <c r="Z331" s="4"/>
      <c r="AA331" s="28"/>
      <c r="AB331" s="28"/>
      <c r="AC331" s="28"/>
      <c r="AD331" s="28"/>
      <c r="AE331" s="35"/>
      <c r="AF331" s="89"/>
      <c r="AG331" s="86">
        <v>41602</v>
      </c>
      <c r="AH331" s="91"/>
      <c r="AI331" s="28"/>
      <c r="AJ331" s="28"/>
      <c r="AK331" s="28" t="s">
        <v>678</v>
      </c>
      <c r="AL331" s="28"/>
      <c r="AM331" s="28"/>
      <c r="AN331" s="28"/>
      <c r="AO331" s="28"/>
      <c r="AP331" s="28"/>
      <c r="AQ331" s="28"/>
      <c r="AR331" s="28"/>
      <c r="AS331" s="28"/>
      <c r="AT331" s="28"/>
      <c r="AU331" s="28"/>
      <c r="AV331" s="28"/>
      <c r="AW331" s="28"/>
      <c r="AY331" s="40"/>
      <c r="AZ331" s="40"/>
      <c r="BA331" s="40"/>
      <c r="BB331" s="40"/>
      <c r="BC331" s="40"/>
      <c r="BD331" s="50"/>
    </row>
    <row r="332" spans="26:56" hidden="1" x14ac:dyDescent="0.25">
      <c r="Z332" s="4"/>
      <c r="AA332" s="28"/>
      <c r="AB332" s="28" t="s">
        <v>5989</v>
      </c>
      <c r="AC332" s="28">
        <v>311</v>
      </c>
      <c r="AD332" s="28" t="s">
        <v>6443</v>
      </c>
      <c r="AE332" s="35" t="s">
        <v>5519</v>
      </c>
      <c r="AF332" s="89"/>
      <c r="AG332" s="86">
        <v>41603</v>
      </c>
      <c r="AH332" s="91"/>
      <c r="AI332" s="28"/>
      <c r="AJ332" s="28"/>
      <c r="AK332" s="28" t="s">
        <v>711</v>
      </c>
      <c r="AL332" s="28"/>
      <c r="AM332" s="28"/>
      <c r="AN332" s="28"/>
      <c r="AO332" s="28"/>
      <c r="AP332" s="28"/>
      <c r="AQ332" s="28"/>
      <c r="AR332" s="28"/>
      <c r="AS332" s="28"/>
      <c r="AT332" s="28"/>
      <c r="AU332" s="28"/>
      <c r="AV332" s="28"/>
      <c r="AW332" s="28"/>
      <c r="AY332" s="40"/>
      <c r="AZ332" s="40"/>
      <c r="BA332" s="40"/>
      <c r="BB332" s="40"/>
      <c r="BC332" s="40"/>
      <c r="BD332" s="50"/>
    </row>
    <row r="333" spans="26:56" hidden="1" x14ac:dyDescent="0.25">
      <c r="Z333" s="4"/>
      <c r="AA333" s="28"/>
      <c r="AB333" s="28" t="s">
        <v>5989</v>
      </c>
      <c r="AC333" s="28">
        <v>311</v>
      </c>
      <c r="AD333" s="28" t="s">
        <v>6444</v>
      </c>
      <c r="AE333" s="35" t="s">
        <v>5520</v>
      </c>
      <c r="AF333" s="89"/>
      <c r="AG333" s="86">
        <v>41604</v>
      </c>
      <c r="AH333" s="91"/>
      <c r="AI333" s="28"/>
      <c r="AJ333" s="28"/>
      <c r="AK333" s="28" t="s">
        <v>745</v>
      </c>
      <c r="AL333" s="28"/>
      <c r="AM333" s="28"/>
      <c r="AN333" s="28"/>
      <c r="AO333" s="28"/>
      <c r="AP333" s="28"/>
      <c r="AQ333" s="28"/>
      <c r="AR333" s="28"/>
      <c r="AS333" s="28"/>
      <c r="AT333" s="28"/>
      <c r="AU333" s="28"/>
      <c r="AV333" s="28"/>
      <c r="AW333" s="28"/>
      <c r="AY333" s="40"/>
      <c r="AZ333" s="40"/>
      <c r="BA333" s="40"/>
      <c r="BB333" s="40"/>
      <c r="BC333" s="40"/>
      <c r="BD333" s="50"/>
    </row>
    <row r="334" spans="26:56" hidden="1" x14ac:dyDescent="0.25">
      <c r="Z334" s="4"/>
      <c r="AA334" s="28"/>
      <c r="AB334" s="28" t="s">
        <v>5989</v>
      </c>
      <c r="AC334" s="28">
        <v>311</v>
      </c>
      <c r="AD334" s="28" t="s">
        <v>6445</v>
      </c>
      <c r="AE334" s="35" t="s">
        <v>5521</v>
      </c>
      <c r="AF334" s="89"/>
      <c r="AG334" s="86">
        <v>41605</v>
      </c>
      <c r="AH334" s="91"/>
      <c r="AI334" s="28"/>
      <c r="AJ334" s="28"/>
      <c r="AK334" s="28" t="s">
        <v>780</v>
      </c>
      <c r="AL334" s="28"/>
      <c r="AM334" s="28"/>
      <c r="AN334" s="28"/>
      <c r="AO334" s="28"/>
      <c r="AP334" s="28"/>
      <c r="AQ334" s="28"/>
      <c r="AR334" s="28"/>
      <c r="AS334" s="28"/>
      <c r="AT334" s="28"/>
      <c r="AU334" s="28"/>
      <c r="AV334" s="28"/>
      <c r="AW334" s="28"/>
      <c r="AY334" s="40"/>
      <c r="AZ334" s="40"/>
      <c r="BA334" s="40"/>
      <c r="BB334" s="40"/>
      <c r="BC334" s="40"/>
      <c r="BD334" s="50"/>
    </row>
    <row r="335" spans="26:56" hidden="1" x14ac:dyDescent="0.25">
      <c r="Z335" s="4"/>
      <c r="AA335" s="28"/>
      <c r="AB335" s="28" t="s">
        <v>5989</v>
      </c>
      <c r="AC335" s="28">
        <v>311</v>
      </c>
      <c r="AD335" s="28" t="s">
        <v>6446</v>
      </c>
      <c r="AE335" s="35" t="s">
        <v>5523</v>
      </c>
      <c r="AF335" s="89"/>
      <c r="AG335" s="86">
        <v>41606</v>
      </c>
      <c r="AH335" s="91"/>
      <c r="AI335" s="28"/>
      <c r="AJ335" s="28"/>
      <c r="AK335" s="28" t="s">
        <v>816</v>
      </c>
      <c r="AL335" s="28"/>
      <c r="AM335" s="28"/>
      <c r="AN335" s="28"/>
      <c r="AO335" s="28"/>
      <c r="AP335" s="28"/>
      <c r="AQ335" s="28"/>
      <c r="AR335" s="28"/>
      <c r="AS335" s="28"/>
      <c r="AT335" s="28"/>
      <c r="AU335" s="28"/>
      <c r="AV335" s="28"/>
      <c r="AW335" s="28"/>
      <c r="AY335" s="40"/>
      <c r="AZ335" s="40"/>
      <c r="BA335" s="40"/>
      <c r="BB335" s="40"/>
      <c r="BC335" s="40"/>
      <c r="BD335" s="50"/>
    </row>
    <row r="336" spans="26:56" hidden="1" x14ac:dyDescent="0.25">
      <c r="Z336" s="4"/>
      <c r="AA336" s="28"/>
      <c r="AB336" s="28" t="s">
        <v>5989</v>
      </c>
      <c r="AC336" s="28">
        <v>311</v>
      </c>
      <c r="AD336" s="28" t="s">
        <v>6447</v>
      </c>
      <c r="AE336" s="35" t="s">
        <v>5525</v>
      </c>
      <c r="AF336" s="89"/>
      <c r="AG336" s="86">
        <v>41607</v>
      </c>
      <c r="AH336" s="91"/>
      <c r="AI336" s="28"/>
      <c r="AJ336" s="28"/>
      <c r="AK336" s="28" t="s">
        <v>853</v>
      </c>
      <c r="AL336" s="28"/>
      <c r="AM336" s="28"/>
      <c r="AN336" s="28"/>
      <c r="AO336" s="28"/>
      <c r="AP336" s="28"/>
      <c r="AQ336" s="28"/>
      <c r="AR336" s="28"/>
      <c r="AS336" s="28"/>
      <c r="AT336" s="28"/>
      <c r="AU336" s="28"/>
      <c r="AV336" s="28"/>
      <c r="AW336" s="28"/>
      <c r="AY336" s="40"/>
      <c r="AZ336" s="40"/>
      <c r="BA336" s="40"/>
      <c r="BB336" s="40"/>
      <c r="BC336" s="40"/>
      <c r="BD336" s="50"/>
    </row>
    <row r="337" spans="26:56" hidden="1" x14ac:dyDescent="0.25">
      <c r="Z337" s="4"/>
      <c r="AA337" s="28"/>
      <c r="AB337" s="28" t="s">
        <v>5989</v>
      </c>
      <c r="AC337" s="28">
        <v>311</v>
      </c>
      <c r="AD337" s="28" t="s">
        <v>6448</v>
      </c>
      <c r="AE337" s="35" t="s">
        <v>6869</v>
      </c>
      <c r="AF337" s="89"/>
      <c r="AG337" s="86">
        <v>41608</v>
      </c>
      <c r="AH337" s="91"/>
      <c r="AI337" s="28"/>
      <c r="AJ337" s="28"/>
      <c r="AK337" s="28" t="s">
        <v>891</v>
      </c>
      <c r="AL337" s="28"/>
      <c r="AM337" s="28"/>
      <c r="AN337" s="28"/>
      <c r="AO337" s="28"/>
      <c r="AP337" s="28"/>
      <c r="AQ337" s="28"/>
      <c r="AR337" s="28"/>
      <c r="AS337" s="28"/>
      <c r="AT337" s="28"/>
      <c r="AU337" s="28"/>
      <c r="AV337" s="28"/>
      <c r="AW337" s="28"/>
      <c r="AY337" s="40"/>
      <c r="AZ337" s="40"/>
      <c r="BA337" s="40"/>
      <c r="BB337" s="40"/>
      <c r="BC337" s="40"/>
      <c r="BD337" s="50"/>
    </row>
    <row r="338" spans="26:56" hidden="1" x14ac:dyDescent="0.25">
      <c r="Z338" s="4"/>
      <c r="AA338" s="28"/>
      <c r="AB338" s="28" t="s">
        <v>5989</v>
      </c>
      <c r="AC338" s="28">
        <v>311</v>
      </c>
      <c r="AD338" s="28" t="s">
        <v>6449</v>
      </c>
      <c r="AE338" s="35" t="s">
        <v>5526</v>
      </c>
      <c r="AF338" s="89"/>
      <c r="AG338" s="86">
        <v>41609</v>
      </c>
      <c r="AH338" s="91"/>
      <c r="AI338" s="28"/>
      <c r="AJ338" s="28"/>
      <c r="AK338" s="28" t="s">
        <v>930</v>
      </c>
      <c r="AL338" s="28"/>
      <c r="AM338" s="28"/>
      <c r="AN338" s="28"/>
      <c r="AO338" s="28"/>
      <c r="AP338" s="28"/>
      <c r="AQ338" s="28"/>
      <c r="AR338" s="28"/>
      <c r="AS338" s="28"/>
      <c r="AT338" s="28"/>
      <c r="AU338" s="28"/>
      <c r="AV338" s="28"/>
      <c r="AW338" s="28"/>
      <c r="AY338" s="40"/>
      <c r="AZ338" s="40"/>
      <c r="BA338" s="40"/>
      <c r="BB338" s="40"/>
      <c r="BC338" s="40"/>
      <c r="BD338" s="50"/>
    </row>
    <row r="339" spans="26:56" hidden="1" x14ac:dyDescent="0.25">
      <c r="Z339" s="4"/>
      <c r="AA339" s="28"/>
      <c r="AB339" s="28" t="s">
        <v>5989</v>
      </c>
      <c r="AC339" s="28">
        <v>311</v>
      </c>
      <c r="AD339" s="28" t="s">
        <v>6450</v>
      </c>
      <c r="AE339" s="35" t="s">
        <v>5527</v>
      </c>
      <c r="AF339" s="89"/>
      <c r="AG339" s="86">
        <v>41610</v>
      </c>
      <c r="AH339" s="91"/>
      <c r="AI339" s="28"/>
      <c r="AJ339" s="28"/>
      <c r="AK339" s="28" t="s">
        <v>970</v>
      </c>
      <c r="AL339" s="28"/>
      <c r="AM339" s="28"/>
      <c r="AN339" s="28"/>
      <c r="AO339" s="28"/>
      <c r="AP339" s="28"/>
      <c r="AQ339" s="28"/>
      <c r="AR339" s="28"/>
      <c r="AS339" s="28"/>
      <c r="AT339" s="28"/>
      <c r="AU339" s="28"/>
      <c r="AV339" s="28"/>
      <c r="AW339" s="28"/>
      <c r="AY339" s="40"/>
      <c r="AZ339" s="40"/>
      <c r="BA339" s="40"/>
      <c r="BB339" s="40"/>
      <c r="BC339" s="40"/>
      <c r="BD339" s="50"/>
    </row>
    <row r="340" spans="26:56" hidden="1" x14ac:dyDescent="0.25">
      <c r="Z340" s="4"/>
      <c r="AA340" s="28"/>
      <c r="AB340" s="28" t="s">
        <v>5989</v>
      </c>
      <c r="AC340" s="28">
        <v>311</v>
      </c>
      <c r="AD340" s="28" t="s">
        <v>6451</v>
      </c>
      <c r="AE340" s="35" t="s">
        <v>5529</v>
      </c>
      <c r="AF340" s="89"/>
      <c r="AG340" s="86">
        <v>41611</v>
      </c>
      <c r="AH340" s="91"/>
      <c r="AI340" s="28"/>
      <c r="AJ340" s="28"/>
      <c r="AK340" s="28" t="s">
        <v>1011</v>
      </c>
      <c r="AL340" s="28"/>
      <c r="AM340" s="28"/>
      <c r="AN340" s="28"/>
      <c r="AO340" s="28"/>
      <c r="AP340" s="28"/>
      <c r="AQ340" s="28"/>
      <c r="AR340" s="28"/>
      <c r="AS340" s="28"/>
      <c r="AT340" s="28"/>
      <c r="AU340" s="28"/>
      <c r="AV340" s="28"/>
      <c r="AW340" s="28"/>
      <c r="AY340" s="40"/>
      <c r="AZ340" s="40"/>
      <c r="BA340" s="40"/>
      <c r="BB340" s="40"/>
      <c r="BC340" s="40"/>
      <c r="BD340" s="50"/>
    </row>
    <row r="341" spans="26:56" hidden="1" x14ac:dyDescent="0.25">
      <c r="Z341" s="4"/>
      <c r="AA341" s="28"/>
      <c r="AB341" s="28" t="s">
        <v>5989</v>
      </c>
      <c r="AC341" s="28">
        <v>311</v>
      </c>
      <c r="AD341" s="28" t="s">
        <v>6452</v>
      </c>
      <c r="AE341" s="35" t="s">
        <v>6870</v>
      </c>
      <c r="AF341" s="89"/>
      <c r="AG341" s="86">
        <v>41612</v>
      </c>
      <c r="AH341" s="91"/>
      <c r="AI341" s="28"/>
      <c r="AJ341" s="28"/>
      <c r="AK341" s="28" t="s">
        <v>1053</v>
      </c>
      <c r="AL341" s="28"/>
      <c r="AM341" s="28"/>
      <c r="AN341" s="28"/>
      <c r="AO341" s="28"/>
      <c r="AP341" s="28"/>
      <c r="AQ341" s="28"/>
      <c r="AR341" s="28"/>
      <c r="AS341" s="28"/>
      <c r="AT341" s="28"/>
      <c r="AU341" s="28"/>
      <c r="AV341" s="28"/>
      <c r="AW341" s="28"/>
      <c r="AY341" s="40"/>
      <c r="AZ341" s="40"/>
      <c r="BA341" s="40"/>
      <c r="BB341" s="40"/>
      <c r="BC341" s="40"/>
      <c r="BD341" s="50"/>
    </row>
    <row r="342" spans="26:56" hidden="1" x14ac:dyDescent="0.25">
      <c r="Z342" s="4"/>
      <c r="AA342" s="28"/>
      <c r="AB342" s="28" t="s">
        <v>6094</v>
      </c>
      <c r="AC342" s="28">
        <v>320</v>
      </c>
      <c r="AD342" s="28" t="s">
        <v>6453</v>
      </c>
      <c r="AE342" s="35" t="s">
        <v>5530</v>
      </c>
      <c r="AF342" s="89"/>
      <c r="AG342" s="86">
        <v>41613</v>
      </c>
      <c r="AH342" s="91"/>
      <c r="AI342" s="28"/>
      <c r="AJ342" s="28"/>
      <c r="AK342" s="28" t="s">
        <v>1096</v>
      </c>
      <c r="AL342" s="28"/>
      <c r="AM342" s="28"/>
      <c r="AN342" s="28"/>
      <c r="AO342" s="28"/>
      <c r="AP342" s="28"/>
      <c r="AQ342" s="28"/>
      <c r="AR342" s="28"/>
      <c r="AS342" s="28"/>
      <c r="AT342" s="28"/>
      <c r="AU342" s="28"/>
      <c r="AV342" s="28"/>
      <c r="AW342" s="28"/>
      <c r="AY342" s="40"/>
      <c r="AZ342" s="40"/>
      <c r="BA342" s="40"/>
      <c r="BB342" s="40"/>
      <c r="BC342" s="40"/>
      <c r="BD342" s="50"/>
    </row>
    <row r="343" spans="26:56" hidden="1" x14ac:dyDescent="0.25">
      <c r="Z343" s="4"/>
      <c r="AA343" s="28"/>
      <c r="AB343" s="28" t="s">
        <v>6094</v>
      </c>
      <c r="AC343" s="28">
        <v>320</v>
      </c>
      <c r="AD343" s="28" t="s">
        <v>6454</v>
      </c>
      <c r="AE343" s="35" t="s">
        <v>5531</v>
      </c>
      <c r="AF343" s="89"/>
      <c r="AG343" s="86">
        <v>41614</v>
      </c>
      <c r="AH343" s="91"/>
      <c r="AI343" s="28"/>
      <c r="AJ343" s="28"/>
      <c r="AK343" s="28" t="s">
        <v>1140</v>
      </c>
      <c r="AL343" s="28"/>
      <c r="AM343" s="28"/>
      <c r="AN343" s="28"/>
      <c r="AO343" s="28"/>
      <c r="AP343" s="28"/>
      <c r="AQ343" s="28"/>
      <c r="AR343" s="28"/>
      <c r="AS343" s="28"/>
      <c r="AT343" s="28"/>
      <c r="AU343" s="28"/>
      <c r="AV343" s="28"/>
      <c r="AW343" s="28"/>
      <c r="AY343" s="40"/>
      <c r="AZ343" s="40"/>
      <c r="BA343" s="40"/>
      <c r="BB343" s="40"/>
      <c r="BC343" s="40"/>
      <c r="BD343" s="50"/>
    </row>
    <row r="344" spans="26:56" hidden="1" x14ac:dyDescent="0.25">
      <c r="Z344" s="4"/>
      <c r="AA344" s="28"/>
      <c r="AB344" s="28" t="s">
        <v>6094</v>
      </c>
      <c r="AC344" s="28">
        <v>320</v>
      </c>
      <c r="AD344" s="28" t="s">
        <v>6455</v>
      </c>
      <c r="AE344" s="35" t="s">
        <v>6871</v>
      </c>
      <c r="AF344" s="89"/>
      <c r="AG344" s="86">
        <v>41615</v>
      </c>
      <c r="AH344" s="91"/>
      <c r="AI344" s="28"/>
      <c r="AJ344" s="28"/>
      <c r="AK344" s="28" t="s">
        <v>1185</v>
      </c>
      <c r="AL344" s="28"/>
      <c r="AM344" s="28"/>
      <c r="AN344" s="28"/>
      <c r="AO344" s="28"/>
      <c r="AP344" s="28"/>
      <c r="AQ344" s="28"/>
      <c r="AR344" s="28"/>
      <c r="AS344" s="28"/>
      <c r="AT344" s="28"/>
      <c r="AU344" s="28"/>
      <c r="AV344" s="28"/>
      <c r="AW344" s="28"/>
      <c r="AY344" s="40"/>
      <c r="AZ344" s="40"/>
      <c r="BA344" s="40"/>
      <c r="BB344" s="40"/>
      <c r="BC344" s="40"/>
      <c r="BD344" s="50"/>
    </row>
    <row r="345" spans="26:56" hidden="1" x14ac:dyDescent="0.25">
      <c r="Z345" s="4"/>
      <c r="AA345" s="28"/>
      <c r="AB345" s="28" t="s">
        <v>6094</v>
      </c>
      <c r="AC345" s="28">
        <v>320</v>
      </c>
      <c r="AD345" s="28" t="s">
        <v>6456</v>
      </c>
      <c r="AE345" s="35" t="s">
        <v>5533</v>
      </c>
      <c r="AF345" s="89"/>
      <c r="AG345" s="86">
        <v>41616</v>
      </c>
      <c r="AH345" s="91"/>
      <c r="AI345" s="28"/>
      <c r="AJ345" s="28"/>
      <c r="AK345" s="28" t="s">
        <v>1231</v>
      </c>
      <c r="AL345" s="28"/>
      <c r="AM345" s="28"/>
      <c r="AN345" s="28"/>
      <c r="AO345" s="28"/>
      <c r="AP345" s="28"/>
      <c r="AQ345" s="28"/>
      <c r="AR345" s="28"/>
      <c r="AS345" s="28"/>
      <c r="AT345" s="28"/>
      <c r="AU345" s="28"/>
      <c r="AV345" s="28"/>
      <c r="AW345" s="28"/>
      <c r="AY345" s="40"/>
      <c r="AZ345" s="40"/>
      <c r="BA345" s="40"/>
      <c r="BB345" s="40"/>
      <c r="BC345" s="40"/>
      <c r="BD345" s="50"/>
    </row>
    <row r="346" spans="26:56" hidden="1" x14ac:dyDescent="0.25">
      <c r="Z346" s="4"/>
      <c r="AA346" s="28"/>
      <c r="AB346" s="28" t="s">
        <v>6094</v>
      </c>
      <c r="AC346" s="28">
        <v>320</v>
      </c>
      <c r="AD346" s="28" t="s">
        <v>6457</v>
      </c>
      <c r="AE346" s="35" t="s">
        <v>5534</v>
      </c>
      <c r="AF346" s="89"/>
      <c r="AG346" s="86">
        <v>41617</v>
      </c>
      <c r="AH346" s="91"/>
      <c r="AI346" s="28"/>
      <c r="AJ346" s="28"/>
      <c r="AK346" s="28" t="s">
        <v>1278</v>
      </c>
      <c r="AL346" s="28"/>
      <c r="AM346" s="28"/>
      <c r="AN346" s="28"/>
      <c r="AO346" s="28"/>
      <c r="AP346" s="28"/>
      <c r="AQ346" s="28"/>
      <c r="AR346" s="28"/>
      <c r="AS346" s="28"/>
      <c r="AT346" s="28"/>
      <c r="AU346" s="28"/>
      <c r="AV346" s="28"/>
      <c r="AW346" s="28"/>
      <c r="AY346" s="40"/>
      <c r="AZ346" s="40"/>
      <c r="BA346" s="40"/>
      <c r="BB346" s="40"/>
      <c r="BC346" s="40"/>
      <c r="BD346" s="50"/>
    </row>
    <row r="347" spans="26:56" hidden="1" x14ac:dyDescent="0.25">
      <c r="Z347" s="4"/>
      <c r="AA347" s="28"/>
      <c r="AB347" s="28" t="s">
        <v>6094</v>
      </c>
      <c r="AC347" s="28">
        <v>320</v>
      </c>
      <c r="AD347" s="28" t="s">
        <v>6458</v>
      </c>
      <c r="AE347" s="35" t="s">
        <v>5535</v>
      </c>
      <c r="AF347" s="89"/>
      <c r="AG347" s="86">
        <v>41618</v>
      </c>
      <c r="AH347" s="91"/>
      <c r="AI347" s="28"/>
      <c r="AJ347" s="28"/>
      <c r="AK347" s="28" t="s">
        <v>1326</v>
      </c>
      <c r="AL347" s="28"/>
      <c r="AM347" s="28"/>
      <c r="AN347" s="28"/>
      <c r="AO347" s="28"/>
      <c r="AP347" s="28"/>
      <c r="AQ347" s="28"/>
      <c r="AR347" s="28"/>
      <c r="AS347" s="28"/>
      <c r="AT347" s="28"/>
      <c r="AU347" s="28"/>
      <c r="AV347" s="28"/>
      <c r="AW347" s="28"/>
      <c r="AY347" s="40"/>
      <c r="AZ347" s="40"/>
      <c r="BA347" s="40"/>
      <c r="BB347" s="40"/>
      <c r="BC347" s="40"/>
      <c r="BD347" s="50"/>
    </row>
    <row r="348" spans="26:56" hidden="1" x14ac:dyDescent="0.25">
      <c r="Z348" s="4"/>
      <c r="AA348" s="28"/>
      <c r="AB348" s="28" t="s">
        <v>6094</v>
      </c>
      <c r="AC348" s="28">
        <v>320</v>
      </c>
      <c r="AD348" s="28" t="s">
        <v>6459</v>
      </c>
      <c r="AE348" s="35" t="s">
        <v>6872</v>
      </c>
      <c r="AF348" s="89"/>
      <c r="AG348" s="86">
        <v>41619</v>
      </c>
      <c r="AH348" s="91"/>
      <c r="AI348" s="28"/>
      <c r="AJ348" s="28"/>
      <c r="AK348" s="28" t="s">
        <v>1375</v>
      </c>
      <c r="AL348" s="28"/>
      <c r="AM348" s="28"/>
      <c r="AN348" s="28"/>
      <c r="AO348" s="28"/>
      <c r="AP348" s="28"/>
      <c r="AQ348" s="28"/>
      <c r="AR348" s="28"/>
      <c r="AS348" s="28"/>
      <c r="AT348" s="28"/>
      <c r="AU348" s="28"/>
      <c r="AV348" s="28"/>
      <c r="AW348" s="28"/>
      <c r="AY348" s="40"/>
      <c r="AZ348" s="40"/>
      <c r="BA348" s="40"/>
      <c r="BB348" s="40"/>
      <c r="BC348" s="40"/>
      <c r="BD348" s="50"/>
    </row>
    <row r="349" spans="26:56" hidden="1" x14ac:dyDescent="0.25">
      <c r="Z349" s="4"/>
      <c r="AA349" s="28"/>
      <c r="AB349" s="28" t="s">
        <v>6094</v>
      </c>
      <c r="AC349" s="28">
        <v>320</v>
      </c>
      <c r="AD349" s="28" t="s">
        <v>6460</v>
      </c>
      <c r="AE349" s="35" t="s">
        <v>5537</v>
      </c>
      <c r="AF349" s="89"/>
      <c r="AG349" s="86">
        <v>41620</v>
      </c>
      <c r="AH349" s="91"/>
      <c r="AI349" s="28"/>
      <c r="AJ349" s="28"/>
      <c r="AK349" s="28" t="s">
        <v>1425</v>
      </c>
      <c r="AL349" s="28"/>
      <c r="AM349" s="28"/>
      <c r="AN349" s="28"/>
      <c r="AO349" s="28"/>
      <c r="AP349" s="28"/>
      <c r="AQ349" s="28"/>
      <c r="AR349" s="28"/>
      <c r="AS349" s="28"/>
      <c r="AT349" s="28"/>
      <c r="AU349" s="28"/>
      <c r="AV349" s="28"/>
      <c r="AW349" s="28"/>
      <c r="AY349" s="40"/>
      <c r="AZ349" s="40"/>
      <c r="BA349" s="40"/>
      <c r="BB349" s="40"/>
      <c r="BC349" s="40"/>
      <c r="BD349" s="50"/>
    </row>
    <row r="350" spans="26:56" hidden="1" x14ac:dyDescent="0.25">
      <c r="Z350" s="4"/>
      <c r="AA350" s="28"/>
      <c r="AB350" s="28" t="s">
        <v>5996</v>
      </c>
      <c r="AC350" s="28">
        <v>321</v>
      </c>
      <c r="AD350" s="28" t="s">
        <v>6461</v>
      </c>
      <c r="AE350" s="35" t="s">
        <v>5539</v>
      </c>
      <c r="AF350" s="89"/>
      <c r="AG350" s="86">
        <v>41621</v>
      </c>
      <c r="AH350" s="91"/>
      <c r="AI350" s="28"/>
      <c r="AJ350" s="28"/>
      <c r="AK350" s="28" t="s">
        <v>1476</v>
      </c>
      <c r="AL350" s="28"/>
      <c r="AM350" s="28"/>
      <c r="AN350" s="28"/>
      <c r="AO350" s="28"/>
      <c r="AP350" s="28"/>
      <c r="AQ350" s="28"/>
      <c r="AR350" s="28"/>
      <c r="AS350" s="28"/>
      <c r="AT350" s="28"/>
      <c r="AU350" s="28"/>
      <c r="AV350" s="28"/>
      <c r="AW350" s="28"/>
      <c r="AY350" s="40"/>
      <c r="AZ350" s="40"/>
      <c r="BA350" s="40"/>
      <c r="BB350" s="40"/>
      <c r="BC350" s="40"/>
      <c r="BD350" s="50"/>
    </row>
    <row r="351" spans="26:56" hidden="1" x14ac:dyDescent="0.25">
      <c r="Z351" s="4"/>
      <c r="AA351" s="28"/>
      <c r="AB351" s="28" t="s">
        <v>5996</v>
      </c>
      <c r="AC351" s="28">
        <v>321</v>
      </c>
      <c r="AD351" s="28" t="s">
        <v>6462</v>
      </c>
      <c r="AE351" s="35" t="s">
        <v>5540</v>
      </c>
      <c r="AF351" s="89"/>
      <c r="AG351" s="86">
        <v>41622</v>
      </c>
      <c r="AH351" s="91"/>
      <c r="AI351" s="28"/>
      <c r="AJ351" s="28"/>
      <c r="AK351" s="28" t="s">
        <v>1528</v>
      </c>
      <c r="AL351" s="28"/>
      <c r="AM351" s="28"/>
      <c r="AN351" s="28"/>
      <c r="AO351" s="28"/>
      <c r="AP351" s="28"/>
      <c r="AQ351" s="28"/>
      <c r="AR351" s="28"/>
      <c r="AS351" s="28"/>
      <c r="AT351" s="28"/>
      <c r="AU351" s="28"/>
      <c r="AV351" s="28"/>
      <c r="AW351" s="28"/>
      <c r="AY351" s="40"/>
      <c r="AZ351" s="40"/>
      <c r="BA351" s="40"/>
      <c r="BB351" s="40"/>
      <c r="BC351" s="40"/>
      <c r="BD351" s="50"/>
    </row>
    <row r="352" spans="26:56" hidden="1" x14ac:dyDescent="0.25">
      <c r="Z352" s="4"/>
      <c r="AA352" s="28"/>
      <c r="AB352" s="28" t="s">
        <v>5996</v>
      </c>
      <c r="AC352" s="28">
        <v>321</v>
      </c>
      <c r="AD352" s="28" t="s">
        <v>6463</v>
      </c>
      <c r="AE352" s="35" t="s">
        <v>5541</v>
      </c>
      <c r="AF352" s="89"/>
      <c r="AG352" s="86">
        <v>41623</v>
      </c>
      <c r="AH352" s="91"/>
      <c r="AI352" s="28"/>
      <c r="AJ352" s="28"/>
      <c r="AK352" s="28" t="s">
        <v>1581</v>
      </c>
      <c r="AL352" s="28"/>
      <c r="AM352" s="28"/>
      <c r="AN352" s="28"/>
      <c r="AO352" s="28"/>
      <c r="AP352" s="28"/>
      <c r="AQ352" s="28"/>
      <c r="AR352" s="28"/>
      <c r="AS352" s="28"/>
      <c r="AT352" s="28"/>
      <c r="AU352" s="28"/>
      <c r="AV352" s="28"/>
      <c r="AW352" s="28"/>
      <c r="AY352" s="40"/>
      <c r="AZ352" s="40"/>
      <c r="BA352" s="40"/>
      <c r="BB352" s="40"/>
      <c r="BC352" s="40"/>
      <c r="BD352" s="50"/>
    </row>
    <row r="353" spans="26:56" hidden="1" x14ac:dyDescent="0.25">
      <c r="Z353" s="4"/>
      <c r="AA353" s="28"/>
      <c r="AB353" s="28" t="s">
        <v>5996</v>
      </c>
      <c r="AC353" s="28">
        <v>321</v>
      </c>
      <c r="AD353" s="28" t="s">
        <v>6464</v>
      </c>
      <c r="AE353" s="35" t="s">
        <v>5543</v>
      </c>
      <c r="AF353" s="89"/>
      <c r="AG353" s="86">
        <v>41624</v>
      </c>
      <c r="AH353" s="91"/>
      <c r="AI353" s="28"/>
      <c r="AJ353" s="28"/>
      <c r="AK353" s="28" t="s">
        <v>1635</v>
      </c>
      <c r="AL353" s="28"/>
      <c r="AM353" s="28"/>
      <c r="AN353" s="28"/>
      <c r="AO353" s="28"/>
      <c r="AP353" s="28"/>
      <c r="AQ353" s="28"/>
      <c r="AR353" s="28"/>
      <c r="AS353" s="28"/>
      <c r="AT353" s="28"/>
      <c r="AU353" s="28"/>
      <c r="AV353" s="28"/>
      <c r="AW353" s="28"/>
      <c r="AY353" s="40"/>
      <c r="AZ353" s="40"/>
      <c r="BA353" s="40"/>
      <c r="BB353" s="40"/>
      <c r="BC353" s="40"/>
      <c r="BD353" s="50"/>
    </row>
    <row r="354" spans="26:56" hidden="1" x14ac:dyDescent="0.25">
      <c r="Z354" s="4"/>
      <c r="AA354" s="28"/>
      <c r="AB354" s="28" t="s">
        <v>5996</v>
      </c>
      <c r="AC354" s="28">
        <v>321</v>
      </c>
      <c r="AD354" s="28" t="s">
        <v>6465</v>
      </c>
      <c r="AE354" s="35" t="s">
        <v>5544</v>
      </c>
      <c r="AF354" s="89"/>
      <c r="AG354" s="86">
        <v>41625</v>
      </c>
      <c r="AH354" s="91"/>
      <c r="AI354" s="28"/>
      <c r="AJ354" s="28"/>
      <c r="AK354" s="28" t="s">
        <v>1690</v>
      </c>
      <c r="AL354" s="28"/>
      <c r="AM354" s="28"/>
      <c r="AN354" s="28"/>
      <c r="AO354" s="28"/>
      <c r="AP354" s="28"/>
      <c r="AQ354" s="28"/>
      <c r="AR354" s="28"/>
      <c r="AS354" s="28"/>
      <c r="AT354" s="28"/>
      <c r="AU354" s="28"/>
      <c r="AV354" s="28"/>
      <c r="AW354" s="28"/>
      <c r="AY354" s="40"/>
      <c r="AZ354" s="40"/>
      <c r="BA354" s="40"/>
      <c r="BB354" s="40"/>
      <c r="BC354" s="40"/>
      <c r="BD354" s="50"/>
    </row>
    <row r="355" spans="26:56" hidden="1" x14ac:dyDescent="0.25">
      <c r="Z355" s="4"/>
      <c r="AA355" s="28"/>
      <c r="AB355" s="28" t="s">
        <v>5996</v>
      </c>
      <c r="AC355" s="28">
        <v>321</v>
      </c>
      <c r="AD355" s="28" t="s">
        <v>6466</v>
      </c>
      <c r="AE355" s="35" t="s">
        <v>5546</v>
      </c>
      <c r="AF355" s="89"/>
      <c r="AG355" s="86">
        <v>41626</v>
      </c>
      <c r="AH355" s="91"/>
      <c r="AI355" s="28"/>
      <c r="AJ355" s="28"/>
      <c r="AK355" s="28" t="s">
        <v>1746</v>
      </c>
      <c r="AL355" s="28"/>
      <c r="AM355" s="28"/>
      <c r="AN355" s="28"/>
      <c r="AO355" s="28"/>
      <c r="AP355" s="28"/>
      <c r="AQ355" s="28"/>
      <c r="AR355" s="28"/>
      <c r="AS355" s="28"/>
      <c r="AT355" s="28"/>
      <c r="AU355" s="28"/>
      <c r="AV355" s="28"/>
      <c r="AW355" s="28"/>
      <c r="AY355" s="40"/>
      <c r="AZ355" s="40"/>
      <c r="BA355" s="40"/>
      <c r="BB355" s="40"/>
      <c r="BC355" s="40"/>
      <c r="BD355" s="50"/>
    </row>
    <row r="356" spans="26:56" hidden="1" x14ac:dyDescent="0.25">
      <c r="Z356" s="4"/>
      <c r="AA356" s="28"/>
      <c r="AB356" s="28" t="s">
        <v>5996</v>
      </c>
      <c r="AC356" s="28">
        <v>321</v>
      </c>
      <c r="AD356" s="28" t="s">
        <v>6467</v>
      </c>
      <c r="AE356" s="35" t="s">
        <v>5548</v>
      </c>
      <c r="AF356" s="89"/>
      <c r="AG356" s="86">
        <v>41627</v>
      </c>
      <c r="AH356" s="91"/>
      <c r="AI356" s="28"/>
      <c r="AJ356" s="28"/>
      <c r="AK356" s="28" t="s">
        <v>1803</v>
      </c>
      <c r="AL356" s="28"/>
      <c r="AM356" s="28"/>
      <c r="AN356" s="28"/>
      <c r="AO356" s="28"/>
      <c r="AP356" s="28"/>
      <c r="AQ356" s="28"/>
      <c r="AR356" s="28"/>
      <c r="AS356" s="28"/>
      <c r="AT356" s="28"/>
      <c r="AU356" s="28"/>
      <c r="AV356" s="28"/>
      <c r="AW356" s="28"/>
      <c r="AY356" s="40"/>
      <c r="AZ356" s="40"/>
      <c r="BA356" s="40"/>
      <c r="BB356" s="40"/>
      <c r="BC356" s="40"/>
      <c r="BD356" s="50"/>
    </row>
    <row r="357" spans="26:56" hidden="1" x14ac:dyDescent="0.25">
      <c r="Z357" s="4"/>
      <c r="AA357" s="28"/>
      <c r="AB357" s="28" t="s">
        <v>5996</v>
      </c>
      <c r="AC357" s="28">
        <v>321</v>
      </c>
      <c r="AD357" s="28" t="s">
        <v>6468</v>
      </c>
      <c r="AE357" s="35" t="s">
        <v>5549</v>
      </c>
      <c r="AF357" s="89"/>
      <c r="AG357" s="86">
        <v>41628</v>
      </c>
      <c r="AH357" s="91"/>
      <c r="AI357" s="28"/>
      <c r="AJ357" s="28"/>
      <c r="AK357" s="28" t="s">
        <v>1861</v>
      </c>
      <c r="AL357" s="28"/>
      <c r="AM357" s="28"/>
      <c r="AN357" s="28"/>
      <c r="AO357" s="28"/>
      <c r="AP357" s="28"/>
      <c r="AQ357" s="28"/>
      <c r="AR357" s="28"/>
      <c r="AS357" s="28"/>
      <c r="AT357" s="28"/>
      <c r="AU357" s="28"/>
      <c r="AV357" s="28"/>
      <c r="AW357" s="28"/>
      <c r="AY357" s="40"/>
      <c r="AZ357" s="40"/>
      <c r="BA357" s="40"/>
      <c r="BB357" s="40"/>
      <c r="BC357" s="40"/>
      <c r="BD357" s="50"/>
    </row>
    <row r="358" spans="26:56" hidden="1" x14ac:dyDescent="0.25">
      <c r="Z358" s="4"/>
      <c r="AA358" s="28"/>
      <c r="AB358" s="28" t="s">
        <v>5996</v>
      </c>
      <c r="AC358" s="28">
        <v>321</v>
      </c>
      <c r="AD358" s="28" t="s">
        <v>6469</v>
      </c>
      <c r="AE358" s="35" t="s">
        <v>5551</v>
      </c>
      <c r="AF358" s="89"/>
      <c r="AG358" s="86">
        <v>41629</v>
      </c>
      <c r="AH358" s="91"/>
      <c r="AI358" s="28"/>
      <c r="AJ358" s="28"/>
      <c r="AK358" s="28" t="s">
        <v>1920</v>
      </c>
      <c r="AL358" s="28"/>
      <c r="AM358" s="28"/>
      <c r="AN358" s="28"/>
      <c r="AO358" s="28"/>
      <c r="AP358" s="28"/>
      <c r="AQ358" s="28"/>
      <c r="AR358" s="28"/>
      <c r="AS358" s="28"/>
      <c r="AT358" s="28"/>
      <c r="AU358" s="28"/>
      <c r="AV358" s="28"/>
      <c r="AW358" s="28"/>
      <c r="AY358" s="40"/>
      <c r="AZ358" s="40"/>
      <c r="BA358" s="40"/>
      <c r="BB358" s="40"/>
      <c r="BC358" s="40"/>
      <c r="BD358" s="50"/>
    </row>
    <row r="359" spans="26:56" hidden="1" x14ac:dyDescent="0.25">
      <c r="Z359" s="4"/>
      <c r="AA359" s="28"/>
      <c r="AB359" s="28" t="s">
        <v>5996</v>
      </c>
      <c r="AC359" s="28">
        <v>321</v>
      </c>
      <c r="AD359" s="28" t="s">
        <v>6470</v>
      </c>
      <c r="AE359" s="35" t="s">
        <v>5553</v>
      </c>
      <c r="AF359" s="89"/>
      <c r="AG359" s="86">
        <v>41630</v>
      </c>
      <c r="AH359" s="91"/>
      <c r="AI359" s="28"/>
      <c r="AJ359" s="28"/>
      <c r="AK359" s="28" t="s">
        <v>1980</v>
      </c>
      <c r="AL359" s="28"/>
      <c r="AM359" s="28"/>
      <c r="AN359" s="28"/>
      <c r="AO359" s="28"/>
      <c r="AP359" s="28"/>
      <c r="AQ359" s="28"/>
      <c r="AR359" s="28"/>
      <c r="AS359" s="28"/>
      <c r="AT359" s="28"/>
      <c r="AU359" s="28"/>
      <c r="AV359" s="28"/>
      <c r="AW359" s="28"/>
      <c r="AY359" s="40"/>
      <c r="AZ359" s="40"/>
      <c r="BA359" s="40"/>
      <c r="BB359" s="40"/>
      <c r="BC359" s="40"/>
      <c r="BD359" s="50"/>
    </row>
    <row r="360" spans="26:56" hidden="1" x14ac:dyDescent="0.25">
      <c r="Z360" s="4"/>
      <c r="AA360" s="28"/>
      <c r="AB360" s="28" t="s">
        <v>5996</v>
      </c>
      <c r="AC360" s="28">
        <v>321</v>
      </c>
      <c r="AD360" s="28" t="s">
        <v>6471</v>
      </c>
      <c r="AE360" s="35" t="s">
        <v>5554</v>
      </c>
      <c r="AF360" s="89"/>
      <c r="AG360" s="86">
        <v>41631</v>
      </c>
      <c r="AH360" s="91"/>
      <c r="AI360" s="28"/>
      <c r="AJ360" s="28"/>
      <c r="AK360" s="28" t="s">
        <v>2041</v>
      </c>
      <c r="AL360" s="28"/>
      <c r="AM360" s="28"/>
      <c r="AN360" s="28"/>
      <c r="AO360" s="28"/>
      <c r="AP360" s="28"/>
      <c r="AQ360" s="28"/>
      <c r="AR360" s="28"/>
      <c r="AS360" s="28"/>
      <c r="AT360" s="28"/>
      <c r="AU360" s="28"/>
      <c r="AV360" s="28"/>
      <c r="AW360" s="28"/>
      <c r="AY360" s="40"/>
      <c r="AZ360" s="40"/>
      <c r="BA360" s="40"/>
      <c r="BB360" s="40"/>
      <c r="BC360" s="40"/>
      <c r="BD360" s="50"/>
    </row>
    <row r="361" spans="26:56" hidden="1" x14ac:dyDescent="0.25">
      <c r="Z361" s="4"/>
      <c r="AA361" s="28"/>
      <c r="AB361" s="28" t="s">
        <v>5996</v>
      </c>
      <c r="AC361" s="28">
        <v>321</v>
      </c>
      <c r="AD361" s="28" t="s">
        <v>6472</v>
      </c>
      <c r="AE361" s="35" t="s">
        <v>5555</v>
      </c>
      <c r="AF361" s="89"/>
      <c r="AG361" s="86">
        <v>41632</v>
      </c>
      <c r="AH361" s="91"/>
      <c r="AI361" s="28"/>
      <c r="AJ361" s="28"/>
      <c r="AK361" s="28" t="s">
        <v>2103</v>
      </c>
      <c r="AL361" s="28"/>
      <c r="AM361" s="28"/>
      <c r="AN361" s="28"/>
      <c r="AO361" s="28"/>
      <c r="AP361" s="28"/>
      <c r="AQ361" s="28"/>
      <c r="AR361" s="28"/>
      <c r="AS361" s="28"/>
      <c r="AT361" s="28"/>
      <c r="AU361" s="28"/>
      <c r="AV361" s="28"/>
      <c r="AW361" s="28"/>
      <c r="AY361" s="40"/>
      <c r="AZ361" s="40"/>
      <c r="BA361" s="40"/>
      <c r="BB361" s="40"/>
      <c r="BC361" s="40"/>
      <c r="BD361" s="50"/>
    </row>
    <row r="362" spans="26:56" hidden="1" x14ac:dyDescent="0.25">
      <c r="Z362" s="4"/>
      <c r="AA362" s="28"/>
      <c r="AB362" s="28" t="s">
        <v>5996</v>
      </c>
      <c r="AC362" s="28">
        <v>321</v>
      </c>
      <c r="AD362" s="28" t="s">
        <v>6473</v>
      </c>
      <c r="AE362" s="35" t="s">
        <v>5556</v>
      </c>
      <c r="AF362" s="89"/>
      <c r="AG362" s="86">
        <v>41633</v>
      </c>
      <c r="AH362" s="91"/>
      <c r="AI362" s="28"/>
      <c r="AJ362" s="28"/>
      <c r="AK362" s="28" t="s">
        <v>2166</v>
      </c>
      <c r="AL362" s="28"/>
      <c r="AM362" s="28"/>
      <c r="AN362" s="28"/>
      <c r="AO362" s="28"/>
      <c r="AP362" s="28"/>
      <c r="AQ362" s="28"/>
      <c r="AR362" s="28"/>
      <c r="AS362" s="28"/>
      <c r="AT362" s="28"/>
      <c r="AU362" s="28"/>
      <c r="AV362" s="28"/>
      <c r="AW362" s="28"/>
      <c r="AY362" s="40"/>
      <c r="AZ362" s="40"/>
      <c r="BA362" s="40"/>
      <c r="BB362" s="40"/>
      <c r="BC362" s="40"/>
      <c r="BD362" s="50"/>
    </row>
    <row r="363" spans="26:56" hidden="1" x14ac:dyDescent="0.25">
      <c r="Z363" s="4"/>
      <c r="AA363" s="28"/>
      <c r="AB363" s="28" t="s">
        <v>5996</v>
      </c>
      <c r="AC363" s="28">
        <v>321</v>
      </c>
      <c r="AD363" s="28" t="s">
        <v>6474</v>
      </c>
      <c r="AE363" s="35" t="s">
        <v>5558</v>
      </c>
      <c r="AF363" s="89"/>
      <c r="AG363" s="86">
        <v>41634</v>
      </c>
      <c r="AH363" s="91"/>
      <c r="AI363" s="28"/>
      <c r="AJ363" s="28"/>
      <c r="AK363" s="28" t="s">
        <v>2230</v>
      </c>
      <c r="AL363" s="28"/>
      <c r="AM363" s="28"/>
      <c r="AN363" s="28"/>
      <c r="AO363" s="28"/>
      <c r="AP363" s="28"/>
      <c r="AQ363" s="28"/>
      <c r="AR363" s="28"/>
      <c r="AS363" s="28"/>
      <c r="AT363" s="28"/>
      <c r="AU363" s="28"/>
      <c r="AV363" s="28"/>
      <c r="AW363" s="28"/>
      <c r="AY363" s="40"/>
      <c r="AZ363" s="40"/>
      <c r="BA363" s="40"/>
      <c r="BB363" s="40"/>
      <c r="BC363" s="40"/>
      <c r="BD363" s="50"/>
    </row>
    <row r="364" spans="26:56" hidden="1" x14ac:dyDescent="0.25">
      <c r="Z364" s="4"/>
      <c r="AA364" s="28"/>
      <c r="AB364" s="28" t="s">
        <v>5996</v>
      </c>
      <c r="AC364" s="28">
        <v>321</v>
      </c>
      <c r="AD364" s="28" t="s">
        <v>6475</v>
      </c>
      <c r="AE364" s="35" t="s">
        <v>5559</v>
      </c>
      <c r="AF364" s="89"/>
      <c r="AG364" s="86">
        <v>41635</v>
      </c>
      <c r="AH364" s="91"/>
      <c r="AI364" s="28"/>
      <c r="AJ364" s="28"/>
      <c r="AK364" s="28" t="s">
        <v>2295</v>
      </c>
      <c r="AL364" s="28"/>
      <c r="AM364" s="28"/>
      <c r="AN364" s="28"/>
      <c r="AO364" s="28"/>
      <c r="AP364" s="28"/>
      <c r="AQ364" s="28"/>
      <c r="AR364" s="28"/>
      <c r="AS364" s="28"/>
      <c r="AT364" s="28"/>
      <c r="AU364" s="28"/>
      <c r="AV364" s="28"/>
      <c r="AW364" s="28"/>
      <c r="AY364" s="40"/>
      <c r="AZ364" s="40"/>
      <c r="BA364" s="40"/>
      <c r="BB364" s="40"/>
      <c r="BC364" s="40"/>
      <c r="BD364" s="50"/>
    </row>
    <row r="365" spans="26:56" hidden="1" x14ac:dyDescent="0.25">
      <c r="Z365" s="4"/>
      <c r="AA365" s="28"/>
      <c r="AB365" s="28" t="s">
        <v>5996</v>
      </c>
      <c r="AC365" s="28">
        <v>321</v>
      </c>
      <c r="AD365" s="28" t="s">
        <v>6476</v>
      </c>
      <c r="AE365" s="35" t="s">
        <v>5560</v>
      </c>
      <c r="AF365" s="89"/>
      <c r="AG365" s="86">
        <v>41636</v>
      </c>
      <c r="AH365" s="91"/>
      <c r="AI365" s="28"/>
      <c r="AJ365" s="28"/>
      <c r="AK365" s="28" t="s">
        <v>2361</v>
      </c>
      <c r="AL365" s="28"/>
      <c r="AM365" s="28"/>
      <c r="AN365" s="28"/>
      <c r="AO365" s="28"/>
      <c r="AP365" s="28"/>
      <c r="AQ365" s="28"/>
      <c r="AR365" s="28"/>
      <c r="AS365" s="28"/>
      <c r="AT365" s="28"/>
      <c r="AU365" s="28"/>
      <c r="AV365" s="28"/>
      <c r="AW365" s="28"/>
      <c r="AY365" s="40"/>
      <c r="AZ365" s="40"/>
      <c r="BA365" s="40"/>
      <c r="BB365" s="40"/>
      <c r="BC365" s="40"/>
      <c r="BD365" s="50"/>
    </row>
    <row r="366" spans="26:56" hidden="1" x14ac:dyDescent="0.25">
      <c r="Z366" s="4"/>
      <c r="AA366" s="28"/>
      <c r="AB366" s="28" t="s">
        <v>5996</v>
      </c>
      <c r="AC366" s="28">
        <v>321</v>
      </c>
      <c r="AD366" s="28" t="s">
        <v>6477</v>
      </c>
      <c r="AE366" s="35" t="s">
        <v>5562</v>
      </c>
      <c r="AF366" s="89"/>
      <c r="AG366" s="86">
        <v>41637</v>
      </c>
      <c r="AH366" s="91"/>
      <c r="AI366" s="28"/>
      <c r="AJ366" s="28"/>
      <c r="AK366" s="28" t="s">
        <v>2428</v>
      </c>
      <c r="AL366" s="28"/>
      <c r="AM366" s="28"/>
      <c r="AN366" s="28"/>
      <c r="AO366" s="28"/>
      <c r="AP366" s="28"/>
      <c r="AQ366" s="28"/>
      <c r="AR366" s="28"/>
      <c r="AS366" s="28"/>
      <c r="AT366" s="28"/>
      <c r="AU366" s="28"/>
      <c r="AV366" s="28"/>
      <c r="AW366" s="28"/>
      <c r="AY366" s="40"/>
      <c r="AZ366" s="40"/>
      <c r="BA366" s="40"/>
      <c r="BB366" s="40"/>
      <c r="BC366" s="40"/>
      <c r="BD366" s="50"/>
    </row>
    <row r="367" spans="26:56" hidden="1" x14ac:dyDescent="0.25">
      <c r="Z367" s="4"/>
      <c r="AA367" s="28"/>
      <c r="AB367" s="28" t="s">
        <v>5996</v>
      </c>
      <c r="AC367" s="28">
        <v>321</v>
      </c>
      <c r="AD367" s="28" t="s">
        <v>6478</v>
      </c>
      <c r="AE367" s="35" t="s">
        <v>5564</v>
      </c>
      <c r="AF367" s="89"/>
      <c r="AG367" s="86">
        <v>41638</v>
      </c>
      <c r="AH367" s="91"/>
      <c r="AI367" s="28"/>
      <c r="AJ367" s="28"/>
      <c r="AK367" s="28" t="s">
        <v>2496</v>
      </c>
      <c r="AL367" s="28"/>
      <c r="AM367" s="28"/>
      <c r="AN367" s="28"/>
      <c r="AO367" s="28"/>
      <c r="AP367" s="28"/>
      <c r="AQ367" s="28"/>
      <c r="AR367" s="28"/>
      <c r="AS367" s="28"/>
      <c r="AT367" s="28"/>
      <c r="AU367" s="28"/>
      <c r="AV367" s="28"/>
      <c r="AW367" s="28"/>
      <c r="AY367" s="40"/>
      <c r="AZ367" s="40"/>
      <c r="BA367" s="40"/>
      <c r="BB367" s="40"/>
      <c r="BC367" s="40"/>
      <c r="BD367" s="50"/>
    </row>
    <row r="368" spans="26:56" hidden="1" x14ac:dyDescent="0.25">
      <c r="Z368" s="4"/>
      <c r="AA368" s="28"/>
      <c r="AB368" s="28" t="s">
        <v>5996</v>
      </c>
      <c r="AC368" s="28">
        <v>321</v>
      </c>
      <c r="AD368" s="28" t="s">
        <v>6479</v>
      </c>
      <c r="AE368" s="35" t="s">
        <v>5566</v>
      </c>
      <c r="AF368" s="89"/>
      <c r="AG368" s="86">
        <v>41639</v>
      </c>
      <c r="AH368" s="91"/>
      <c r="AI368" s="28"/>
      <c r="AJ368" s="28"/>
      <c r="AK368" s="28" t="s">
        <v>2565</v>
      </c>
      <c r="AL368" s="28"/>
      <c r="AM368" s="28"/>
      <c r="AN368" s="28"/>
      <c r="AO368" s="28"/>
      <c r="AP368" s="28"/>
      <c r="AQ368" s="28"/>
      <c r="AR368" s="28"/>
      <c r="AS368" s="28"/>
      <c r="AT368" s="28"/>
      <c r="AU368" s="28"/>
      <c r="AV368" s="28"/>
      <c r="AW368" s="28"/>
      <c r="AY368" s="40"/>
      <c r="AZ368" s="40"/>
      <c r="BA368" s="40"/>
      <c r="BB368" s="40"/>
      <c r="BC368" s="40"/>
      <c r="BD368" s="50"/>
    </row>
    <row r="369" spans="26:56" hidden="1" x14ac:dyDescent="0.25">
      <c r="Z369" s="4"/>
      <c r="AA369" s="28"/>
      <c r="AB369" s="28" t="s">
        <v>5996</v>
      </c>
      <c r="AC369" s="28">
        <v>321</v>
      </c>
      <c r="AD369" s="28" t="s">
        <v>6480</v>
      </c>
      <c r="AE369" s="35" t="s">
        <v>5568</v>
      </c>
      <c r="AF369" s="89"/>
      <c r="AG369" s="86">
        <v>41640</v>
      </c>
      <c r="AH369" s="91"/>
      <c r="AI369" s="28"/>
      <c r="AJ369" s="28"/>
      <c r="AK369" s="28" t="s">
        <v>2635</v>
      </c>
      <c r="AL369" s="28"/>
      <c r="AM369" s="28"/>
      <c r="AN369" s="28"/>
      <c r="AO369" s="28"/>
      <c r="AP369" s="28"/>
      <c r="AQ369" s="28"/>
      <c r="AR369" s="28"/>
      <c r="AS369" s="28"/>
      <c r="AT369" s="28"/>
      <c r="AU369" s="28"/>
      <c r="AV369" s="28"/>
      <c r="AW369" s="28"/>
      <c r="AY369" s="40"/>
      <c r="AZ369" s="40"/>
      <c r="BA369" s="40"/>
      <c r="BB369" s="40"/>
      <c r="BC369" s="40"/>
      <c r="BD369" s="50"/>
    </row>
    <row r="370" spans="26:56" hidden="1" x14ac:dyDescent="0.25">
      <c r="Z370" s="4"/>
      <c r="AA370" s="28"/>
      <c r="AB370" s="28" t="s">
        <v>5996</v>
      </c>
      <c r="AC370" s="28">
        <v>321</v>
      </c>
      <c r="AD370" s="28" t="s">
        <v>6481</v>
      </c>
      <c r="AE370" s="35" t="s">
        <v>5569</v>
      </c>
      <c r="AF370" s="89"/>
      <c r="AG370" s="86">
        <v>41641</v>
      </c>
      <c r="AH370" s="91"/>
      <c r="AI370" s="28"/>
      <c r="AJ370" s="28"/>
      <c r="AK370" s="28" t="s">
        <v>2706</v>
      </c>
      <c r="AL370" s="28"/>
      <c r="AM370" s="28"/>
      <c r="AN370" s="28"/>
      <c r="AO370" s="28"/>
      <c r="AP370" s="28"/>
      <c r="AQ370" s="28"/>
      <c r="AR370" s="28"/>
      <c r="AS370" s="28"/>
      <c r="AT370" s="28"/>
      <c r="AU370" s="28"/>
      <c r="AV370" s="28"/>
      <c r="AW370" s="28"/>
      <c r="AY370" s="40"/>
      <c r="AZ370" s="40"/>
      <c r="BA370" s="40"/>
      <c r="BB370" s="40"/>
      <c r="BC370" s="40"/>
      <c r="BD370" s="50"/>
    </row>
    <row r="371" spans="26:56" hidden="1" x14ac:dyDescent="0.25">
      <c r="Z371" s="4"/>
      <c r="AA371" s="28"/>
      <c r="AB371" s="28" t="s">
        <v>5996</v>
      </c>
      <c r="AC371" s="28">
        <v>321</v>
      </c>
      <c r="AD371" s="28" t="s">
        <v>6482</v>
      </c>
      <c r="AE371" s="35" t="s">
        <v>5571</v>
      </c>
      <c r="AF371" s="89"/>
      <c r="AG371" s="86">
        <v>41642</v>
      </c>
      <c r="AH371" s="91"/>
      <c r="AI371" s="28"/>
      <c r="AJ371" s="28"/>
      <c r="AK371" s="28" t="s">
        <v>2778</v>
      </c>
      <c r="AL371" s="28"/>
      <c r="AM371" s="28"/>
      <c r="AN371" s="28"/>
      <c r="AO371" s="28"/>
      <c r="AP371" s="28"/>
      <c r="AQ371" s="28"/>
      <c r="AR371" s="28"/>
      <c r="AS371" s="28"/>
      <c r="AT371" s="28"/>
      <c r="AU371" s="28"/>
      <c r="AV371" s="28"/>
      <c r="AW371" s="28"/>
      <c r="AY371" s="40"/>
      <c r="AZ371" s="40"/>
      <c r="BA371" s="40"/>
      <c r="BB371" s="40"/>
      <c r="BC371" s="40"/>
      <c r="BD371" s="50"/>
    </row>
    <row r="372" spans="26:56" hidden="1" x14ac:dyDescent="0.25">
      <c r="Z372" s="4"/>
      <c r="AA372" s="28"/>
      <c r="AB372" s="28" t="s">
        <v>5996</v>
      </c>
      <c r="AC372" s="28">
        <v>321</v>
      </c>
      <c r="AD372" s="28" t="s">
        <v>6483</v>
      </c>
      <c r="AE372" s="35" t="s">
        <v>5572</v>
      </c>
      <c r="AF372" s="89"/>
      <c r="AG372" s="86">
        <v>41643</v>
      </c>
      <c r="AH372" s="91"/>
      <c r="AI372" s="28"/>
      <c r="AJ372" s="28"/>
      <c r="AK372" s="28" t="s">
        <v>2851</v>
      </c>
      <c r="AL372" s="28"/>
      <c r="AM372" s="28"/>
      <c r="AN372" s="28"/>
      <c r="AO372" s="28"/>
      <c r="AP372" s="28"/>
      <c r="AQ372" s="28"/>
      <c r="AR372" s="28"/>
      <c r="AS372" s="28"/>
      <c r="AT372" s="28"/>
      <c r="AU372" s="28"/>
      <c r="AV372" s="28"/>
      <c r="AW372" s="28"/>
      <c r="AY372" s="40"/>
      <c r="AZ372" s="40"/>
      <c r="BA372" s="40"/>
      <c r="BB372" s="40"/>
      <c r="BC372" s="40"/>
      <c r="BD372" s="50"/>
    </row>
    <row r="373" spans="26:56" hidden="1" x14ac:dyDescent="0.25">
      <c r="Z373" s="4"/>
      <c r="AA373" s="28"/>
      <c r="AB373" s="28" t="s">
        <v>5996</v>
      </c>
      <c r="AC373" s="28">
        <v>321</v>
      </c>
      <c r="AD373" s="28" t="s">
        <v>6484</v>
      </c>
      <c r="AE373" s="35" t="s">
        <v>5573</v>
      </c>
      <c r="AF373" s="89"/>
      <c r="AG373" s="86">
        <v>41644</v>
      </c>
      <c r="AH373" s="91"/>
      <c r="AI373" s="28"/>
      <c r="AJ373" s="28"/>
      <c r="AK373" s="28" t="s">
        <v>2925</v>
      </c>
      <c r="AL373" s="28"/>
      <c r="AM373" s="28"/>
      <c r="AN373" s="28"/>
      <c r="AO373" s="28"/>
      <c r="AP373" s="28"/>
      <c r="AQ373" s="28"/>
      <c r="AR373" s="28"/>
      <c r="AS373" s="28"/>
      <c r="AT373" s="28"/>
      <c r="AU373" s="28"/>
      <c r="AV373" s="28"/>
      <c r="AW373" s="28"/>
      <c r="AY373" s="40"/>
      <c r="AZ373" s="40"/>
      <c r="BA373" s="40"/>
      <c r="BB373" s="40"/>
      <c r="BC373" s="40"/>
      <c r="BD373" s="50"/>
    </row>
    <row r="374" spans="26:56" hidden="1" x14ac:dyDescent="0.25">
      <c r="Z374" s="4"/>
      <c r="AA374" s="28"/>
      <c r="AB374" s="28" t="s">
        <v>5996</v>
      </c>
      <c r="AC374" s="28">
        <v>321</v>
      </c>
      <c r="AD374" s="28" t="s">
        <v>6485</v>
      </c>
      <c r="AE374" s="35" t="s">
        <v>5574</v>
      </c>
      <c r="AF374" s="89"/>
      <c r="AG374" s="86">
        <v>41645</v>
      </c>
      <c r="AH374" s="91"/>
      <c r="AI374" s="28"/>
      <c r="AJ374" s="28"/>
      <c r="AK374" s="28" t="s">
        <v>3000</v>
      </c>
      <c r="AL374" s="28"/>
      <c r="AM374" s="28"/>
      <c r="AN374" s="28"/>
      <c r="AO374" s="28"/>
      <c r="AP374" s="28"/>
      <c r="AQ374" s="28"/>
      <c r="AR374" s="28"/>
      <c r="AS374" s="28"/>
      <c r="AT374" s="28"/>
      <c r="AU374" s="28"/>
      <c r="AV374" s="28"/>
      <c r="AW374" s="28"/>
      <c r="AY374" s="40"/>
      <c r="AZ374" s="40"/>
      <c r="BA374" s="40"/>
      <c r="BB374" s="40"/>
      <c r="BC374" s="40"/>
      <c r="BD374" s="50"/>
    </row>
    <row r="375" spans="26:56" hidden="1" x14ac:dyDescent="0.25">
      <c r="Z375" s="4"/>
      <c r="AA375" s="28"/>
      <c r="AB375" s="28" t="s">
        <v>5996</v>
      </c>
      <c r="AC375" s="28">
        <v>321</v>
      </c>
      <c r="AD375" s="28" t="s">
        <v>6486</v>
      </c>
      <c r="AE375" s="35" t="s">
        <v>5575</v>
      </c>
      <c r="AF375" s="89"/>
      <c r="AG375" s="86">
        <v>41646</v>
      </c>
      <c r="AH375" s="91"/>
      <c r="AI375" s="28"/>
      <c r="AJ375" s="28"/>
      <c r="AK375" s="28" t="s">
        <v>3076</v>
      </c>
      <c r="AL375" s="28"/>
      <c r="AM375" s="28"/>
      <c r="AN375" s="28"/>
      <c r="AO375" s="28"/>
      <c r="AP375" s="28"/>
      <c r="AQ375" s="28"/>
      <c r="AR375" s="28"/>
      <c r="AS375" s="28"/>
      <c r="AT375" s="28"/>
      <c r="AU375" s="28"/>
      <c r="AV375" s="28"/>
      <c r="AW375" s="28"/>
      <c r="AY375" s="40"/>
      <c r="AZ375" s="40"/>
      <c r="BA375" s="40"/>
      <c r="BB375" s="40"/>
      <c r="BC375" s="40"/>
      <c r="BD375" s="50"/>
    </row>
    <row r="376" spans="26:56" hidden="1" x14ac:dyDescent="0.25">
      <c r="Z376" s="4"/>
      <c r="AA376" s="28"/>
      <c r="AB376" s="28" t="s">
        <v>5996</v>
      </c>
      <c r="AC376" s="28">
        <v>321</v>
      </c>
      <c r="AD376" s="28" t="s">
        <v>6487</v>
      </c>
      <c r="AE376" s="35" t="s">
        <v>5576</v>
      </c>
      <c r="AF376" s="89"/>
      <c r="AG376" s="86">
        <v>41647</v>
      </c>
      <c r="AH376" s="91"/>
      <c r="AI376" s="28"/>
      <c r="AJ376" s="28"/>
      <c r="AK376" s="28" t="s">
        <v>3153</v>
      </c>
      <c r="AL376" s="28"/>
      <c r="AM376" s="28"/>
      <c r="AN376" s="28"/>
      <c r="AO376" s="28"/>
      <c r="AP376" s="28"/>
      <c r="AQ376" s="28"/>
      <c r="AR376" s="28"/>
      <c r="AS376" s="28"/>
      <c r="AT376" s="28"/>
      <c r="AU376" s="28"/>
      <c r="AV376" s="28"/>
      <c r="AW376" s="28"/>
      <c r="AY376" s="40"/>
      <c r="AZ376" s="40"/>
      <c r="BA376" s="40"/>
      <c r="BB376" s="40"/>
      <c r="BC376" s="40"/>
      <c r="BD376" s="50"/>
    </row>
    <row r="377" spans="26:56" hidden="1" x14ac:dyDescent="0.25">
      <c r="Z377" s="4"/>
      <c r="AA377" s="28"/>
      <c r="AB377" s="28" t="s">
        <v>5996</v>
      </c>
      <c r="AC377" s="28">
        <v>321</v>
      </c>
      <c r="AD377" s="28" t="s">
        <v>6488</v>
      </c>
      <c r="AE377" s="35" t="s">
        <v>5578</v>
      </c>
      <c r="AF377" s="89"/>
      <c r="AG377" s="86">
        <v>41648</v>
      </c>
      <c r="AH377" s="91"/>
      <c r="AI377" s="28"/>
      <c r="AJ377" s="28"/>
      <c r="AK377" s="28" t="s">
        <v>3231</v>
      </c>
      <c r="AL377" s="28"/>
      <c r="AM377" s="28"/>
      <c r="AN377" s="28"/>
      <c r="AO377" s="28"/>
      <c r="AP377" s="28"/>
      <c r="AQ377" s="28"/>
      <c r="AR377" s="28"/>
      <c r="AS377" s="28"/>
      <c r="AT377" s="28"/>
      <c r="AU377" s="28"/>
      <c r="AV377" s="28"/>
      <c r="AW377" s="28"/>
      <c r="AY377" s="40"/>
      <c r="AZ377" s="40"/>
      <c r="BA377" s="40"/>
      <c r="BB377" s="40"/>
      <c r="BC377" s="40"/>
      <c r="BD377" s="50"/>
    </row>
    <row r="378" spans="26:56" hidden="1" x14ac:dyDescent="0.25">
      <c r="Z378" s="4"/>
      <c r="AA378" s="28"/>
      <c r="AB378" s="28" t="s">
        <v>5996</v>
      </c>
      <c r="AC378" s="28">
        <v>321</v>
      </c>
      <c r="AD378" s="28" t="s">
        <v>6489</v>
      </c>
      <c r="AE378" s="35" t="s">
        <v>5580</v>
      </c>
      <c r="AF378" s="89"/>
      <c r="AG378" s="86">
        <v>41649</v>
      </c>
      <c r="AH378" s="91"/>
      <c r="AI378" s="28"/>
      <c r="AJ378" s="28"/>
      <c r="AK378" s="28" t="s">
        <v>3310</v>
      </c>
      <c r="AL378" s="28"/>
      <c r="AM378" s="28"/>
      <c r="AN378" s="28"/>
      <c r="AO378" s="28"/>
      <c r="AP378" s="28"/>
      <c r="AQ378" s="28"/>
      <c r="AR378" s="28"/>
      <c r="AS378" s="28"/>
      <c r="AT378" s="28"/>
      <c r="AU378" s="28"/>
      <c r="AV378" s="28"/>
      <c r="AW378" s="28"/>
      <c r="AY378" s="40"/>
      <c r="AZ378" s="40"/>
      <c r="BA378" s="40"/>
      <c r="BB378" s="40"/>
      <c r="BC378" s="40"/>
      <c r="BD378" s="50"/>
    </row>
    <row r="379" spans="26:56" hidden="1" x14ac:dyDescent="0.25">
      <c r="Z379" s="4"/>
      <c r="AA379" s="28"/>
      <c r="AB379" s="28" t="s">
        <v>5996</v>
      </c>
      <c r="AC379" s="28">
        <v>321</v>
      </c>
      <c r="AD379" s="28" t="s">
        <v>6490</v>
      </c>
      <c r="AE379" s="35" t="s">
        <v>5581</v>
      </c>
      <c r="AF379" s="89"/>
      <c r="AG379" s="86">
        <v>41650</v>
      </c>
      <c r="AH379" s="91"/>
      <c r="AI379" s="28"/>
      <c r="AJ379" s="28"/>
      <c r="AK379" s="28" t="s">
        <v>3390</v>
      </c>
      <c r="AL379" s="28"/>
      <c r="AM379" s="28"/>
      <c r="AN379" s="28"/>
      <c r="AO379" s="28"/>
      <c r="AP379" s="28"/>
      <c r="AQ379" s="28"/>
      <c r="AR379" s="28"/>
      <c r="AS379" s="28"/>
      <c r="AT379" s="28"/>
      <c r="AU379" s="28"/>
      <c r="AV379" s="28"/>
      <c r="AW379" s="28"/>
      <c r="AY379" s="40"/>
      <c r="AZ379" s="40"/>
      <c r="BA379" s="40"/>
      <c r="BB379" s="40"/>
      <c r="BC379" s="40"/>
      <c r="BD379" s="50"/>
    </row>
    <row r="380" spans="26:56" hidden="1" x14ac:dyDescent="0.25">
      <c r="Z380" s="4"/>
      <c r="AA380" s="28"/>
      <c r="AB380" s="28" t="s">
        <v>5996</v>
      </c>
      <c r="AC380" s="28">
        <v>321</v>
      </c>
      <c r="AD380" s="28" t="s">
        <v>6491</v>
      </c>
      <c r="AE380" s="35" t="s">
        <v>5582</v>
      </c>
      <c r="AF380" s="89"/>
      <c r="AG380" s="86">
        <v>41651</v>
      </c>
      <c r="AH380" s="91"/>
      <c r="AI380" s="28"/>
      <c r="AJ380" s="28"/>
      <c r="AK380" s="28" t="s">
        <v>3471</v>
      </c>
      <c r="AL380" s="28"/>
      <c r="AM380" s="28"/>
      <c r="AN380" s="28"/>
      <c r="AO380" s="28"/>
      <c r="AP380" s="28"/>
      <c r="AQ380" s="28"/>
      <c r="AR380" s="28"/>
      <c r="AS380" s="28"/>
      <c r="AT380" s="28"/>
      <c r="AU380" s="28"/>
      <c r="AV380" s="28"/>
      <c r="AW380" s="28"/>
      <c r="AY380" s="40"/>
      <c r="AZ380" s="40"/>
      <c r="BA380" s="40"/>
      <c r="BB380" s="40"/>
      <c r="BC380" s="40"/>
      <c r="BD380" s="50"/>
    </row>
    <row r="381" spans="26:56" hidden="1" x14ac:dyDescent="0.25">
      <c r="Z381" s="4"/>
      <c r="AA381" s="28"/>
      <c r="AB381" s="28" t="s">
        <v>5996</v>
      </c>
      <c r="AC381" s="28">
        <v>321</v>
      </c>
      <c r="AD381" s="28" t="s">
        <v>6492</v>
      </c>
      <c r="AE381" s="35" t="s">
        <v>5584</v>
      </c>
      <c r="AF381" s="89"/>
      <c r="AG381" s="86">
        <v>41652</v>
      </c>
      <c r="AH381" s="91"/>
      <c r="AI381" s="28"/>
      <c r="AJ381" s="28"/>
      <c r="AK381" s="28" t="s">
        <v>3553</v>
      </c>
      <c r="AL381" s="28"/>
      <c r="AM381" s="28"/>
      <c r="AN381" s="28"/>
      <c r="AO381" s="28"/>
      <c r="AP381" s="28"/>
      <c r="AQ381" s="28"/>
      <c r="AR381" s="28"/>
      <c r="AS381" s="28"/>
      <c r="AT381" s="28"/>
      <c r="AU381" s="28"/>
      <c r="AV381" s="28"/>
      <c r="AW381" s="28"/>
      <c r="AY381" s="40"/>
      <c r="AZ381" s="40"/>
      <c r="BA381" s="40"/>
      <c r="BB381" s="40"/>
      <c r="BC381" s="40"/>
      <c r="BD381" s="50"/>
    </row>
    <row r="382" spans="26:56" hidden="1" x14ac:dyDescent="0.25">
      <c r="Z382" s="4"/>
      <c r="AA382" s="28"/>
      <c r="AB382" s="28" t="s">
        <v>5996</v>
      </c>
      <c r="AC382" s="28">
        <v>321</v>
      </c>
      <c r="AD382" s="28" t="s">
        <v>6493</v>
      </c>
      <c r="AE382" s="35" t="s">
        <v>5585</v>
      </c>
      <c r="AF382" s="89"/>
      <c r="AG382" s="86">
        <v>41653</v>
      </c>
      <c r="AH382" s="91"/>
      <c r="AI382" s="28"/>
      <c r="AJ382" s="28"/>
      <c r="AK382" s="28" t="s">
        <v>3636</v>
      </c>
      <c r="AL382" s="28"/>
      <c r="AM382" s="28"/>
      <c r="AN382" s="28"/>
      <c r="AO382" s="28"/>
      <c r="AP382" s="28"/>
      <c r="AQ382" s="28"/>
      <c r="AR382" s="28"/>
      <c r="AS382" s="28"/>
      <c r="AT382" s="28"/>
      <c r="AU382" s="28"/>
      <c r="AV382" s="28"/>
      <c r="AW382" s="28"/>
      <c r="AY382" s="40"/>
      <c r="AZ382" s="40"/>
      <c r="BA382" s="40"/>
      <c r="BB382" s="40"/>
      <c r="BC382" s="40"/>
      <c r="BD382" s="50"/>
    </row>
    <row r="383" spans="26:56" hidden="1" x14ac:dyDescent="0.25">
      <c r="Z383" s="4"/>
      <c r="AA383" s="28"/>
      <c r="AB383" s="28" t="s">
        <v>5996</v>
      </c>
      <c r="AC383" s="28">
        <v>321</v>
      </c>
      <c r="AD383" s="28" t="s">
        <v>6494</v>
      </c>
      <c r="AE383" s="35" t="s">
        <v>5586</v>
      </c>
      <c r="AF383" s="89"/>
      <c r="AG383" s="86">
        <v>41654</v>
      </c>
      <c r="AH383" s="91"/>
      <c r="AI383" s="28"/>
      <c r="AJ383" s="28"/>
      <c r="AK383" s="28" t="s">
        <v>3720</v>
      </c>
      <c r="AL383" s="28"/>
      <c r="AM383" s="28"/>
      <c r="AN383" s="28"/>
      <c r="AO383" s="28"/>
      <c r="AP383" s="28"/>
      <c r="AQ383" s="28"/>
      <c r="AR383" s="28"/>
      <c r="AS383" s="28"/>
      <c r="AT383" s="28"/>
      <c r="AU383" s="28"/>
      <c r="AV383" s="28"/>
      <c r="AW383" s="28"/>
      <c r="AY383" s="40"/>
      <c r="AZ383" s="40"/>
      <c r="BA383" s="40"/>
      <c r="BB383" s="40"/>
      <c r="BC383" s="40"/>
      <c r="BD383" s="50"/>
    </row>
    <row r="384" spans="26:56" hidden="1" x14ac:dyDescent="0.25">
      <c r="Z384" s="4"/>
      <c r="AA384" s="28"/>
      <c r="AB384" s="28" t="s">
        <v>5996</v>
      </c>
      <c r="AC384" s="28">
        <v>321</v>
      </c>
      <c r="AD384" s="28" t="s">
        <v>6495</v>
      </c>
      <c r="AE384" s="35" t="s">
        <v>5587</v>
      </c>
      <c r="AF384" s="89"/>
      <c r="AG384" s="86">
        <v>41655</v>
      </c>
      <c r="AH384" s="91"/>
      <c r="AI384" s="28"/>
      <c r="AJ384" s="28"/>
      <c r="AK384" s="28" t="s">
        <v>3805</v>
      </c>
      <c r="AL384" s="28"/>
      <c r="AM384" s="28"/>
      <c r="AN384" s="28"/>
      <c r="AO384" s="28"/>
      <c r="AP384" s="28"/>
      <c r="AQ384" s="28"/>
      <c r="AR384" s="28"/>
      <c r="AS384" s="28"/>
      <c r="AT384" s="28"/>
      <c r="AU384" s="28"/>
      <c r="AV384" s="28"/>
      <c r="AW384" s="28"/>
      <c r="AY384" s="40"/>
      <c r="AZ384" s="40"/>
      <c r="BA384" s="40"/>
      <c r="BB384" s="40"/>
      <c r="BC384" s="40"/>
      <c r="BD384" s="50"/>
    </row>
    <row r="385" spans="26:56" hidden="1" x14ac:dyDescent="0.25">
      <c r="Z385" s="4"/>
      <c r="AA385" s="28"/>
      <c r="AB385" s="28" t="s">
        <v>5996</v>
      </c>
      <c r="AC385" s="28">
        <v>321</v>
      </c>
      <c r="AD385" s="28" t="s">
        <v>6496</v>
      </c>
      <c r="AE385" s="35" t="s">
        <v>5588</v>
      </c>
      <c r="AF385" s="89"/>
      <c r="AG385" s="86">
        <v>41656</v>
      </c>
      <c r="AH385" s="91"/>
      <c r="AI385" s="28"/>
      <c r="AJ385" s="28"/>
      <c r="AK385" s="28" t="s">
        <v>3891</v>
      </c>
      <c r="AL385" s="28"/>
      <c r="AM385" s="28"/>
      <c r="AN385" s="28"/>
      <c r="AO385" s="28"/>
      <c r="AP385" s="28"/>
      <c r="AQ385" s="28"/>
      <c r="AR385" s="28"/>
      <c r="AS385" s="28"/>
      <c r="AT385" s="28"/>
      <c r="AU385" s="28"/>
      <c r="AV385" s="28"/>
      <c r="AW385" s="28"/>
      <c r="AY385" s="40"/>
      <c r="AZ385" s="40"/>
      <c r="BA385" s="40"/>
      <c r="BB385" s="40"/>
      <c r="BC385" s="40"/>
      <c r="BD385" s="50"/>
    </row>
    <row r="386" spans="26:56" hidden="1" x14ac:dyDescent="0.25">
      <c r="Z386" s="4"/>
      <c r="AA386" s="28"/>
      <c r="AB386" s="28" t="s">
        <v>5996</v>
      </c>
      <c r="AC386" s="28">
        <v>321</v>
      </c>
      <c r="AD386" s="28" t="s">
        <v>6497</v>
      </c>
      <c r="AE386" s="35" t="s">
        <v>5589</v>
      </c>
      <c r="AF386" s="89"/>
      <c r="AG386" s="86">
        <v>41657</v>
      </c>
      <c r="AH386" s="91"/>
      <c r="AI386" s="28"/>
      <c r="AJ386" s="28"/>
      <c r="AK386" s="28" t="s">
        <v>3978</v>
      </c>
      <c r="AL386" s="28"/>
      <c r="AM386" s="28"/>
      <c r="AN386" s="28"/>
      <c r="AO386" s="28"/>
      <c r="AP386" s="28"/>
      <c r="AQ386" s="28"/>
      <c r="AR386" s="28"/>
      <c r="AS386" s="28"/>
      <c r="AT386" s="28"/>
      <c r="AU386" s="28"/>
      <c r="AV386" s="28"/>
      <c r="AW386" s="28"/>
      <c r="AY386" s="40"/>
      <c r="AZ386" s="40"/>
      <c r="BA386" s="40"/>
      <c r="BB386" s="40"/>
      <c r="BC386" s="40"/>
      <c r="BD386" s="50"/>
    </row>
    <row r="387" spans="26:56" hidden="1" x14ac:dyDescent="0.25">
      <c r="Z387" s="4"/>
      <c r="AA387" s="28"/>
      <c r="AB387" s="28" t="s">
        <v>5996</v>
      </c>
      <c r="AC387" s="28">
        <v>321</v>
      </c>
      <c r="AD387" s="28" t="s">
        <v>6498</v>
      </c>
      <c r="AE387" s="35" t="s">
        <v>5591</v>
      </c>
      <c r="AF387" s="89"/>
      <c r="AG387" s="86">
        <v>41658</v>
      </c>
      <c r="AH387" s="91"/>
      <c r="AI387" s="28"/>
      <c r="AJ387" s="28"/>
      <c r="AK387" s="28" t="s">
        <v>4066</v>
      </c>
      <c r="AL387" s="28"/>
      <c r="AM387" s="28"/>
      <c r="AN387" s="28"/>
      <c r="AO387" s="28"/>
      <c r="AP387" s="28"/>
      <c r="AQ387" s="28"/>
      <c r="AR387" s="28"/>
      <c r="AS387" s="28"/>
      <c r="AT387" s="28"/>
      <c r="AU387" s="28"/>
      <c r="AV387" s="28"/>
      <c r="AW387" s="28"/>
      <c r="AY387" s="40"/>
      <c r="AZ387" s="40"/>
      <c r="BA387" s="40"/>
      <c r="BB387" s="40"/>
      <c r="BC387" s="40"/>
      <c r="BD387" s="50"/>
    </row>
    <row r="388" spans="26:56" hidden="1" x14ac:dyDescent="0.25">
      <c r="Z388" s="4"/>
      <c r="AA388" s="28"/>
      <c r="AB388" s="28" t="s">
        <v>5996</v>
      </c>
      <c r="AC388" s="28">
        <v>321</v>
      </c>
      <c r="AD388" s="28" t="s">
        <v>6499</v>
      </c>
      <c r="AE388" s="35" t="s">
        <v>5593</v>
      </c>
      <c r="AF388" s="89"/>
      <c r="AG388" s="86">
        <v>41659</v>
      </c>
      <c r="AH388" s="91"/>
      <c r="AI388" s="28"/>
      <c r="AJ388" s="28"/>
      <c r="AK388" s="28" t="s">
        <v>4155</v>
      </c>
      <c r="AL388" s="28"/>
      <c r="AM388" s="28"/>
      <c r="AN388" s="28"/>
      <c r="AO388" s="28"/>
      <c r="AP388" s="28"/>
      <c r="AQ388" s="28"/>
      <c r="AR388" s="28"/>
      <c r="AS388" s="28"/>
      <c r="AT388" s="28"/>
      <c r="AU388" s="28"/>
      <c r="AV388" s="28"/>
      <c r="AW388" s="28"/>
      <c r="AY388" s="40"/>
      <c r="AZ388" s="40"/>
      <c r="BA388" s="40"/>
      <c r="BB388" s="40"/>
      <c r="BC388" s="40"/>
      <c r="BD388" s="50"/>
    </row>
    <row r="389" spans="26:56" hidden="1" x14ac:dyDescent="0.25">
      <c r="Z389" s="4"/>
      <c r="AA389" s="28"/>
      <c r="AB389" s="28" t="s">
        <v>5996</v>
      </c>
      <c r="AC389" s="28">
        <v>321</v>
      </c>
      <c r="AD389" s="28" t="s">
        <v>6500</v>
      </c>
      <c r="AE389" s="35" t="s">
        <v>5595</v>
      </c>
      <c r="AF389" s="89"/>
      <c r="AG389" s="86">
        <v>41660</v>
      </c>
      <c r="AH389" s="91"/>
      <c r="AI389" s="28"/>
      <c r="AJ389" s="28"/>
      <c r="AK389" s="28" t="s">
        <v>4245</v>
      </c>
      <c r="AL389" s="28"/>
      <c r="AM389" s="28"/>
      <c r="AN389" s="28"/>
      <c r="AO389" s="28"/>
      <c r="AP389" s="28"/>
      <c r="AQ389" s="28"/>
      <c r="AR389" s="28"/>
      <c r="AS389" s="28"/>
      <c r="AT389" s="28"/>
      <c r="AU389" s="28"/>
      <c r="AV389" s="28"/>
      <c r="AW389" s="28"/>
      <c r="AY389" s="40"/>
      <c r="AZ389" s="40"/>
      <c r="BA389" s="40"/>
      <c r="BB389" s="40"/>
      <c r="BC389" s="40"/>
      <c r="BD389" s="50"/>
    </row>
    <row r="390" spans="26:56" hidden="1" x14ac:dyDescent="0.25">
      <c r="Z390" s="4"/>
      <c r="AA390" s="28"/>
      <c r="AB390" s="28" t="s">
        <v>5996</v>
      </c>
      <c r="AC390" s="28">
        <v>321</v>
      </c>
      <c r="AD390" s="28" t="s">
        <v>6501</v>
      </c>
      <c r="AE390" s="35" t="s">
        <v>5597</v>
      </c>
      <c r="AF390" s="89"/>
      <c r="AG390" s="86">
        <v>41661</v>
      </c>
      <c r="AH390" s="91"/>
      <c r="AI390" s="28"/>
      <c r="AJ390" s="28"/>
      <c r="AK390" s="28" t="s">
        <v>4336</v>
      </c>
      <c r="AL390" s="28"/>
      <c r="AM390" s="28"/>
      <c r="AN390" s="28"/>
      <c r="AO390" s="28"/>
      <c r="AP390" s="28"/>
      <c r="AQ390" s="28"/>
      <c r="AR390" s="28"/>
      <c r="AS390" s="28"/>
      <c r="AT390" s="28"/>
      <c r="AU390" s="28"/>
      <c r="AV390" s="28"/>
      <c r="AW390" s="28"/>
      <c r="AY390" s="40"/>
      <c r="AZ390" s="40"/>
      <c r="BA390" s="40"/>
      <c r="BB390" s="40"/>
      <c r="BC390" s="40"/>
      <c r="BD390" s="50"/>
    </row>
    <row r="391" spans="26:56" hidden="1" x14ac:dyDescent="0.25">
      <c r="Z391" s="4"/>
      <c r="AA391" s="28"/>
      <c r="AB391" s="28" t="s">
        <v>5996</v>
      </c>
      <c r="AC391" s="28">
        <v>321</v>
      </c>
      <c r="AD391" s="28" t="s">
        <v>6502</v>
      </c>
      <c r="AE391" s="35" t="s">
        <v>6095</v>
      </c>
      <c r="AF391" s="89"/>
      <c r="AG391" s="86">
        <v>41662</v>
      </c>
      <c r="AH391" s="91"/>
      <c r="AI391" s="28"/>
      <c r="AJ391" s="28"/>
      <c r="AK391" s="28" t="s">
        <v>4428</v>
      </c>
      <c r="AL391" s="28"/>
      <c r="AM391" s="28"/>
      <c r="AN391" s="28"/>
      <c r="AO391" s="28"/>
      <c r="AP391" s="28"/>
      <c r="AQ391" s="28"/>
      <c r="AR391" s="28"/>
      <c r="AS391" s="28"/>
      <c r="AT391" s="28"/>
      <c r="AU391" s="28"/>
      <c r="AV391" s="28"/>
      <c r="AW391" s="28"/>
      <c r="AY391" s="40"/>
      <c r="AZ391" s="40"/>
      <c r="BA391" s="40"/>
      <c r="BB391" s="40"/>
      <c r="BC391" s="40"/>
      <c r="BD391" s="50"/>
    </row>
    <row r="392" spans="26:56" hidden="1" x14ac:dyDescent="0.25">
      <c r="Z392" s="4"/>
      <c r="AA392" s="28"/>
      <c r="AB392" s="28" t="s">
        <v>5996</v>
      </c>
      <c r="AC392" s="28">
        <v>321</v>
      </c>
      <c r="AD392" s="28" t="s">
        <v>6503</v>
      </c>
      <c r="AE392" s="35" t="s">
        <v>6096</v>
      </c>
      <c r="AF392" s="89"/>
      <c r="AG392" s="86">
        <v>41663</v>
      </c>
      <c r="AH392" s="91"/>
      <c r="AI392" s="28"/>
      <c r="AJ392" s="28"/>
      <c r="AK392" s="28" t="s">
        <v>4521</v>
      </c>
      <c r="AL392" s="28"/>
      <c r="AM392" s="28"/>
      <c r="AN392" s="28"/>
      <c r="AO392" s="28"/>
      <c r="AP392" s="28"/>
      <c r="AQ392" s="28"/>
      <c r="AR392" s="28"/>
      <c r="AS392" s="28"/>
      <c r="AT392" s="28"/>
      <c r="AU392" s="28"/>
      <c r="AV392" s="28"/>
      <c r="AW392" s="28"/>
      <c r="AY392" s="40"/>
      <c r="AZ392" s="40"/>
      <c r="BA392" s="40"/>
      <c r="BB392" s="40"/>
      <c r="BC392" s="40"/>
      <c r="BD392" s="50"/>
    </row>
    <row r="393" spans="26:56" hidden="1" x14ac:dyDescent="0.25">
      <c r="Z393" s="4"/>
      <c r="AA393" s="28"/>
      <c r="AB393" s="28" t="s">
        <v>5996</v>
      </c>
      <c r="AC393" s="28">
        <v>321</v>
      </c>
      <c r="AD393" s="28" t="s">
        <v>6504</v>
      </c>
      <c r="AE393" s="35" t="s">
        <v>6097</v>
      </c>
      <c r="AF393" s="89"/>
      <c r="AG393" s="86">
        <v>41664</v>
      </c>
      <c r="AH393" s="91"/>
      <c r="AI393" s="28"/>
      <c r="AJ393" s="28"/>
      <c r="AK393" s="28" t="s">
        <v>4615</v>
      </c>
      <c r="AL393" s="28"/>
      <c r="AM393" s="28"/>
      <c r="AN393" s="28"/>
      <c r="AO393" s="28"/>
      <c r="AP393" s="28"/>
      <c r="AQ393" s="28"/>
      <c r="AR393" s="28"/>
      <c r="AS393" s="28"/>
      <c r="AT393" s="28"/>
      <c r="AU393" s="28"/>
      <c r="AV393" s="28"/>
      <c r="AW393" s="28"/>
      <c r="AY393" s="40"/>
      <c r="AZ393" s="40"/>
      <c r="BA393" s="40"/>
      <c r="BB393" s="40"/>
      <c r="BC393" s="40"/>
      <c r="BD393" s="50"/>
    </row>
    <row r="394" spans="26:56" hidden="1" x14ac:dyDescent="0.25">
      <c r="Z394" s="4"/>
      <c r="AA394" s="28"/>
      <c r="AB394" s="28" t="s">
        <v>5996</v>
      </c>
      <c r="AC394" s="28">
        <v>321</v>
      </c>
      <c r="AD394" s="28" t="s">
        <v>6505</v>
      </c>
      <c r="AE394" s="35" t="s">
        <v>6098</v>
      </c>
      <c r="AF394" s="89"/>
      <c r="AG394" s="86">
        <v>41665</v>
      </c>
      <c r="AH394" s="91"/>
      <c r="AI394" s="28"/>
      <c r="AJ394" s="28"/>
      <c r="AK394" s="28" t="s">
        <v>4710</v>
      </c>
      <c r="AL394" s="28"/>
      <c r="AM394" s="28"/>
      <c r="AN394" s="28"/>
      <c r="AO394" s="28"/>
      <c r="AP394" s="28"/>
      <c r="AQ394" s="28"/>
      <c r="AR394" s="28"/>
      <c r="AS394" s="28"/>
      <c r="AT394" s="28"/>
      <c r="AU394" s="28"/>
      <c r="AV394" s="28"/>
      <c r="AW394" s="28"/>
      <c r="AY394" s="40"/>
      <c r="AZ394" s="40"/>
      <c r="BA394" s="40"/>
      <c r="BB394" s="40"/>
      <c r="BC394" s="40"/>
      <c r="BD394" s="50"/>
    </row>
    <row r="395" spans="26:56" hidden="1" x14ac:dyDescent="0.25">
      <c r="Z395" s="4"/>
      <c r="AA395" s="28"/>
      <c r="AB395" s="28" t="s">
        <v>5996</v>
      </c>
      <c r="AC395" s="28">
        <v>321</v>
      </c>
      <c r="AD395" s="28" t="s">
        <v>6506</v>
      </c>
      <c r="AE395" s="35" t="s">
        <v>6099</v>
      </c>
      <c r="AF395" s="89"/>
      <c r="AG395" s="86">
        <v>41666</v>
      </c>
      <c r="AH395" s="91"/>
      <c r="AI395" s="28"/>
      <c r="AJ395" s="28"/>
      <c r="AK395" s="28" t="s">
        <v>4806</v>
      </c>
      <c r="AL395" s="28"/>
      <c r="AM395" s="28"/>
      <c r="AN395" s="28"/>
      <c r="AO395" s="28"/>
      <c r="AP395" s="28"/>
      <c r="AQ395" s="28"/>
      <c r="AR395" s="28"/>
      <c r="AS395" s="28"/>
      <c r="AT395" s="28"/>
      <c r="AU395" s="28"/>
      <c r="AV395" s="28"/>
      <c r="AW395" s="28"/>
      <c r="AY395" s="40"/>
      <c r="AZ395" s="40"/>
      <c r="BA395" s="40"/>
      <c r="BB395" s="40"/>
      <c r="BC395" s="40"/>
      <c r="BD395" s="50"/>
    </row>
    <row r="396" spans="26:56" hidden="1" x14ac:dyDescent="0.25">
      <c r="Z396" s="4"/>
      <c r="AA396" s="28"/>
      <c r="AB396" s="28" t="s">
        <v>5996</v>
      </c>
      <c r="AC396" s="28">
        <v>321</v>
      </c>
      <c r="AD396" s="28" t="s">
        <v>6507</v>
      </c>
      <c r="AE396" s="35" t="s">
        <v>6100</v>
      </c>
      <c r="AF396" s="89"/>
      <c r="AG396" s="86">
        <v>41667</v>
      </c>
      <c r="AH396" s="91"/>
      <c r="AI396" s="28"/>
      <c r="AJ396" s="28"/>
      <c r="AK396" s="28" t="s">
        <v>4903</v>
      </c>
      <c r="AL396" s="28"/>
      <c r="AM396" s="28"/>
      <c r="AN396" s="28"/>
      <c r="AO396" s="28"/>
      <c r="AP396" s="28"/>
      <c r="AQ396" s="28"/>
      <c r="AR396" s="28"/>
      <c r="AS396" s="28"/>
      <c r="AT396" s="28"/>
      <c r="AU396" s="28"/>
      <c r="AV396" s="28"/>
      <c r="AW396" s="28"/>
      <c r="AY396" s="40"/>
      <c r="AZ396" s="40"/>
      <c r="BA396" s="40"/>
      <c r="BB396" s="40"/>
      <c r="BC396" s="40"/>
      <c r="BD396" s="50"/>
    </row>
    <row r="397" spans="26:56" hidden="1" x14ac:dyDescent="0.25">
      <c r="Z397" s="4"/>
      <c r="AA397" s="28"/>
      <c r="AB397" s="28" t="s">
        <v>5996</v>
      </c>
      <c r="AC397" s="28">
        <v>321</v>
      </c>
      <c r="AD397" s="28" t="s">
        <v>6508</v>
      </c>
      <c r="AE397" s="35" t="s">
        <v>5600</v>
      </c>
      <c r="AF397" s="89"/>
      <c r="AG397" s="86">
        <v>41668</v>
      </c>
      <c r="AH397" s="91"/>
      <c r="AI397" s="28"/>
      <c r="AJ397" s="28"/>
      <c r="AK397" s="28" t="s">
        <v>132</v>
      </c>
      <c r="AL397" s="28"/>
      <c r="AM397" s="28"/>
      <c r="AN397" s="28"/>
      <c r="AO397" s="28"/>
      <c r="AP397" s="28"/>
      <c r="AQ397" s="28"/>
      <c r="AR397" s="28"/>
      <c r="AS397" s="28"/>
      <c r="AT397" s="28"/>
      <c r="AU397" s="28"/>
      <c r="AV397" s="28"/>
      <c r="AW397" s="28"/>
      <c r="AY397" s="40"/>
      <c r="AZ397" s="40"/>
      <c r="BA397" s="40"/>
      <c r="BB397" s="40"/>
      <c r="BC397" s="40"/>
      <c r="BD397" s="50"/>
    </row>
    <row r="398" spans="26:56" hidden="1" x14ac:dyDescent="0.25">
      <c r="Z398" s="4"/>
      <c r="AA398" s="28"/>
      <c r="AB398" s="28" t="s">
        <v>5996</v>
      </c>
      <c r="AC398" s="28">
        <v>321</v>
      </c>
      <c r="AD398" s="28" t="s">
        <v>6509</v>
      </c>
      <c r="AE398" s="35" t="s">
        <v>5601</v>
      </c>
      <c r="AF398" s="89"/>
      <c r="AG398" s="86">
        <v>41669</v>
      </c>
      <c r="AH398" s="91"/>
      <c r="AI398" s="28"/>
      <c r="AJ398" s="28"/>
      <c r="AK398" s="28" t="s">
        <v>157</v>
      </c>
      <c r="AL398" s="28"/>
      <c r="AM398" s="28"/>
      <c r="AN398" s="28"/>
      <c r="AO398" s="28"/>
      <c r="AP398" s="28"/>
      <c r="AQ398" s="28"/>
      <c r="AR398" s="28"/>
      <c r="AS398" s="28"/>
      <c r="AT398" s="28"/>
      <c r="AU398" s="28"/>
      <c r="AV398" s="28"/>
      <c r="AW398" s="28"/>
      <c r="AY398" s="40"/>
      <c r="AZ398" s="40"/>
      <c r="BA398" s="40"/>
      <c r="BB398" s="40"/>
      <c r="BC398" s="40"/>
      <c r="BD398" s="50"/>
    </row>
    <row r="399" spans="26:56" hidden="1" x14ac:dyDescent="0.25">
      <c r="Z399" s="4"/>
      <c r="AA399" s="28"/>
      <c r="AB399" s="28" t="s">
        <v>5996</v>
      </c>
      <c r="AC399" s="28">
        <v>321</v>
      </c>
      <c r="AD399" s="28" t="s">
        <v>6510</v>
      </c>
      <c r="AE399" s="35" t="s">
        <v>5602</v>
      </c>
      <c r="AF399" s="89"/>
      <c r="AG399" s="86">
        <v>41670</v>
      </c>
      <c r="AH399" s="91"/>
      <c r="AI399" s="28"/>
      <c r="AJ399" s="28"/>
      <c r="AK399" s="28" t="s">
        <v>161</v>
      </c>
      <c r="AL399" s="28"/>
      <c r="AM399" s="28"/>
      <c r="AN399" s="28"/>
      <c r="AO399" s="28"/>
      <c r="AP399" s="28"/>
      <c r="AQ399" s="28"/>
      <c r="AR399" s="28"/>
      <c r="AS399" s="28"/>
      <c r="AT399" s="28"/>
      <c r="AU399" s="28"/>
      <c r="AV399" s="28"/>
      <c r="AW399" s="28"/>
      <c r="AY399" s="40"/>
      <c r="AZ399" s="40"/>
      <c r="BA399" s="40"/>
      <c r="BB399" s="40"/>
      <c r="BC399" s="40"/>
      <c r="BD399" s="50"/>
    </row>
    <row r="400" spans="26:56" hidden="1" x14ac:dyDescent="0.25">
      <c r="Z400" s="4"/>
      <c r="AA400" s="28"/>
      <c r="AB400" s="28" t="s">
        <v>5996</v>
      </c>
      <c r="AC400" s="28">
        <v>321</v>
      </c>
      <c r="AD400" s="28" t="s">
        <v>6511</v>
      </c>
      <c r="AE400" s="35" t="s">
        <v>5604</v>
      </c>
      <c r="AF400" s="89"/>
      <c r="AG400" s="86">
        <v>41671</v>
      </c>
      <c r="AH400" s="91"/>
      <c r="AI400" s="28"/>
      <c r="AJ400" s="28"/>
      <c r="AK400" s="28" t="s">
        <v>166</v>
      </c>
      <c r="AL400" s="28"/>
      <c r="AM400" s="28"/>
      <c r="AN400" s="28"/>
      <c r="AO400" s="28"/>
      <c r="AP400" s="28"/>
      <c r="AQ400" s="28"/>
      <c r="AR400" s="28"/>
      <c r="AS400" s="28"/>
      <c r="AT400" s="28"/>
      <c r="AU400" s="28"/>
      <c r="AV400" s="28"/>
      <c r="AW400" s="28"/>
      <c r="AY400" s="40"/>
      <c r="AZ400" s="40"/>
      <c r="BA400" s="40"/>
      <c r="BB400" s="40"/>
      <c r="BC400" s="40"/>
      <c r="BD400" s="50"/>
    </row>
    <row r="401" spans="26:56" hidden="1" x14ac:dyDescent="0.25">
      <c r="Z401" s="4"/>
      <c r="AA401" s="28"/>
      <c r="AB401" s="28" t="s">
        <v>5996</v>
      </c>
      <c r="AC401" s="28">
        <v>321</v>
      </c>
      <c r="AD401" s="28" t="s">
        <v>6512</v>
      </c>
      <c r="AE401" s="35" t="s">
        <v>5605</v>
      </c>
      <c r="AF401" s="89"/>
      <c r="AG401" s="86">
        <v>41672</v>
      </c>
      <c r="AH401" s="91"/>
      <c r="AI401" s="28"/>
      <c r="AJ401" s="28"/>
      <c r="AK401" s="28" t="s">
        <v>172</v>
      </c>
      <c r="AL401" s="28"/>
      <c r="AM401" s="28"/>
      <c r="AN401" s="28"/>
      <c r="AO401" s="28"/>
      <c r="AP401" s="28"/>
      <c r="AQ401" s="28"/>
      <c r="AR401" s="28"/>
      <c r="AS401" s="28"/>
      <c r="AT401" s="28"/>
      <c r="AU401" s="28"/>
      <c r="AV401" s="28"/>
      <c r="AW401" s="28"/>
      <c r="AY401" s="40"/>
      <c r="AZ401" s="40"/>
      <c r="BA401" s="40"/>
      <c r="BB401" s="40"/>
      <c r="BC401" s="40"/>
      <c r="BD401" s="50"/>
    </row>
    <row r="402" spans="26:56" hidden="1" x14ac:dyDescent="0.25">
      <c r="Z402" s="4"/>
      <c r="AA402" s="28"/>
      <c r="AB402" s="28" t="s">
        <v>5996</v>
      </c>
      <c r="AC402" s="28">
        <v>321</v>
      </c>
      <c r="AD402" s="28" t="s">
        <v>6513</v>
      </c>
      <c r="AE402" s="35" t="s">
        <v>5606</v>
      </c>
      <c r="AF402" s="89"/>
      <c r="AG402" s="86">
        <v>41673</v>
      </c>
      <c r="AH402" s="91"/>
      <c r="AI402" s="28"/>
      <c r="AJ402" s="28"/>
      <c r="AK402" s="28" t="s">
        <v>179</v>
      </c>
      <c r="AL402" s="28"/>
      <c r="AM402" s="28"/>
      <c r="AN402" s="28"/>
      <c r="AO402" s="28"/>
      <c r="AP402" s="28"/>
      <c r="AQ402" s="28"/>
      <c r="AR402" s="28"/>
      <c r="AS402" s="28"/>
      <c r="AT402" s="28"/>
      <c r="AU402" s="28"/>
      <c r="AV402" s="28"/>
      <c r="AW402" s="28"/>
      <c r="AY402" s="40"/>
      <c r="AZ402" s="40"/>
      <c r="BA402" s="40"/>
      <c r="BB402" s="40"/>
      <c r="BC402" s="40"/>
      <c r="BD402" s="50"/>
    </row>
    <row r="403" spans="26:56" hidden="1" x14ac:dyDescent="0.25">
      <c r="Z403" s="4"/>
      <c r="AA403" s="28"/>
      <c r="AB403" s="28" t="s">
        <v>5996</v>
      </c>
      <c r="AC403" s="28">
        <v>321</v>
      </c>
      <c r="AD403" s="28" t="s">
        <v>6514</v>
      </c>
      <c r="AE403" s="35" t="s">
        <v>5607</v>
      </c>
      <c r="AF403" s="89"/>
      <c r="AG403" s="86">
        <v>41674</v>
      </c>
      <c r="AH403" s="91"/>
      <c r="AI403" s="28"/>
      <c r="AJ403" s="28"/>
      <c r="AK403" s="28" t="s">
        <v>187</v>
      </c>
      <c r="AL403" s="28"/>
      <c r="AM403" s="28"/>
      <c r="AN403" s="28"/>
      <c r="AO403" s="28"/>
      <c r="AP403" s="28"/>
      <c r="AQ403" s="28"/>
      <c r="AR403" s="28"/>
      <c r="AS403" s="28"/>
      <c r="AT403" s="28"/>
      <c r="AU403" s="28"/>
      <c r="AV403" s="28"/>
      <c r="AW403" s="28"/>
      <c r="AY403" s="40"/>
      <c r="AZ403" s="40"/>
      <c r="BA403" s="40"/>
      <c r="BB403" s="40"/>
      <c r="BC403" s="40"/>
      <c r="BD403" s="50"/>
    </row>
    <row r="404" spans="26:56" hidden="1" x14ac:dyDescent="0.25">
      <c r="Z404" s="4"/>
      <c r="AA404" s="28"/>
      <c r="AB404" s="28" t="s">
        <v>5996</v>
      </c>
      <c r="AC404" s="28">
        <v>321</v>
      </c>
      <c r="AD404" s="28" t="s">
        <v>6515</v>
      </c>
      <c r="AE404" s="35" t="s">
        <v>5608</v>
      </c>
      <c r="AF404" s="89"/>
      <c r="AG404" s="86">
        <v>41675</v>
      </c>
      <c r="AH404" s="91"/>
      <c r="AI404" s="28"/>
      <c r="AJ404" s="28"/>
      <c r="AK404" s="28" t="s">
        <v>196</v>
      </c>
      <c r="AL404" s="28"/>
      <c r="AM404" s="28"/>
      <c r="AN404" s="28"/>
      <c r="AO404" s="28"/>
      <c r="AP404" s="28"/>
      <c r="AQ404" s="28"/>
      <c r="AR404" s="28"/>
      <c r="AS404" s="28"/>
      <c r="AT404" s="28"/>
      <c r="AU404" s="28"/>
      <c r="AV404" s="28"/>
      <c r="AW404" s="28"/>
      <c r="AY404" s="40"/>
      <c r="AZ404" s="40"/>
      <c r="BA404" s="40"/>
      <c r="BB404" s="40"/>
      <c r="BC404" s="40"/>
      <c r="BD404" s="50"/>
    </row>
    <row r="405" spans="26:56" hidden="1" x14ac:dyDescent="0.25">
      <c r="Z405" s="4"/>
      <c r="AA405" s="28"/>
      <c r="AB405" s="28" t="s">
        <v>5996</v>
      </c>
      <c r="AC405" s="28">
        <v>321</v>
      </c>
      <c r="AD405" s="28" t="s">
        <v>6516</v>
      </c>
      <c r="AE405" s="35" t="s">
        <v>5610</v>
      </c>
      <c r="AF405" s="89"/>
      <c r="AG405" s="86">
        <v>41676</v>
      </c>
      <c r="AH405" s="91"/>
      <c r="AI405" s="28"/>
      <c r="AJ405" s="28"/>
      <c r="AK405" s="28" t="s">
        <v>206</v>
      </c>
      <c r="AL405" s="28"/>
      <c r="AM405" s="28"/>
      <c r="AN405" s="28"/>
      <c r="AO405" s="28"/>
      <c r="AP405" s="28"/>
      <c r="AQ405" s="28"/>
      <c r="AR405" s="28"/>
      <c r="AS405" s="28"/>
      <c r="AT405" s="28"/>
      <c r="AU405" s="28"/>
      <c r="AV405" s="28"/>
      <c r="AW405" s="28"/>
      <c r="AY405" s="40"/>
      <c r="AZ405" s="40"/>
      <c r="BA405" s="40"/>
      <c r="BB405" s="40"/>
      <c r="BC405" s="40"/>
      <c r="BD405" s="50"/>
    </row>
    <row r="406" spans="26:56" hidden="1" x14ac:dyDescent="0.25">
      <c r="Z406" s="4"/>
      <c r="AA406" s="28"/>
      <c r="AB406" s="28" t="s">
        <v>5996</v>
      </c>
      <c r="AC406" s="28">
        <v>321</v>
      </c>
      <c r="AD406" s="28" t="s">
        <v>6517</v>
      </c>
      <c r="AE406" s="35" t="s">
        <v>6873</v>
      </c>
      <c r="AF406" s="89"/>
      <c r="AG406" s="86">
        <v>41677</v>
      </c>
      <c r="AH406" s="91"/>
      <c r="AI406" s="28"/>
      <c r="AJ406" s="28"/>
      <c r="AK406" s="28" t="s">
        <v>217</v>
      </c>
      <c r="AL406" s="28"/>
      <c r="AM406" s="28"/>
      <c r="AN406" s="28"/>
      <c r="AO406" s="28"/>
      <c r="AP406" s="28"/>
      <c r="AQ406" s="28"/>
      <c r="AR406" s="28"/>
      <c r="AS406" s="28"/>
      <c r="AT406" s="28"/>
      <c r="AU406" s="28"/>
      <c r="AV406" s="28"/>
      <c r="AW406" s="28"/>
      <c r="AY406" s="40"/>
      <c r="AZ406" s="40"/>
      <c r="BA406" s="40"/>
      <c r="BB406" s="40"/>
      <c r="BC406" s="40"/>
      <c r="BD406" s="50"/>
    </row>
    <row r="407" spans="26:56" hidden="1" x14ac:dyDescent="0.25">
      <c r="Z407" s="4"/>
      <c r="AA407" s="28"/>
      <c r="AB407" s="28" t="s">
        <v>5996</v>
      </c>
      <c r="AC407" s="28">
        <v>321</v>
      </c>
      <c r="AD407" s="28" t="s">
        <v>6518</v>
      </c>
      <c r="AE407" s="35" t="s">
        <v>5611</v>
      </c>
      <c r="AF407" s="89"/>
      <c r="AG407" s="86">
        <v>41678</v>
      </c>
      <c r="AH407" s="91"/>
      <c r="AI407" s="28"/>
      <c r="AJ407" s="28"/>
      <c r="AK407" s="28" t="s">
        <v>229</v>
      </c>
      <c r="AL407" s="28"/>
      <c r="AM407" s="28"/>
      <c r="AN407" s="28"/>
      <c r="AO407" s="28"/>
      <c r="AP407" s="28"/>
      <c r="AQ407" s="28"/>
      <c r="AR407" s="28"/>
      <c r="AS407" s="28"/>
      <c r="AT407" s="28"/>
      <c r="AU407" s="28"/>
      <c r="AV407" s="28"/>
      <c r="AW407" s="28"/>
      <c r="AY407" s="40"/>
      <c r="AZ407" s="40"/>
      <c r="BA407" s="40"/>
      <c r="BB407" s="40"/>
      <c r="BC407" s="40"/>
      <c r="BD407" s="50"/>
    </row>
    <row r="408" spans="26:56" hidden="1" x14ac:dyDescent="0.25">
      <c r="Z408" s="4"/>
      <c r="AA408" s="28"/>
      <c r="AB408" s="28" t="s">
        <v>5996</v>
      </c>
      <c r="AC408" s="28">
        <v>321</v>
      </c>
      <c r="AD408" s="28" t="s">
        <v>6519</v>
      </c>
      <c r="AE408" s="35" t="s">
        <v>5612</v>
      </c>
      <c r="AF408" s="89"/>
      <c r="AG408" s="86">
        <v>41679</v>
      </c>
      <c r="AH408" s="91"/>
      <c r="AI408" s="28"/>
      <c r="AJ408" s="28"/>
      <c r="AK408" s="28" t="s">
        <v>242</v>
      </c>
      <c r="AL408" s="28"/>
      <c r="AM408" s="28"/>
      <c r="AN408" s="28"/>
      <c r="AO408" s="28"/>
      <c r="AP408" s="28"/>
      <c r="AQ408" s="28"/>
      <c r="AR408" s="28"/>
      <c r="AS408" s="28"/>
      <c r="AT408" s="28"/>
      <c r="AU408" s="28"/>
      <c r="AV408" s="28"/>
      <c r="AW408" s="28"/>
      <c r="AY408" s="40"/>
      <c r="AZ408" s="40"/>
      <c r="BA408" s="40"/>
      <c r="BB408" s="40"/>
      <c r="BC408" s="40"/>
      <c r="BD408" s="50"/>
    </row>
    <row r="409" spans="26:56" hidden="1" x14ac:dyDescent="0.25">
      <c r="Z409" s="4"/>
      <c r="AA409" s="28"/>
      <c r="AB409" s="28" t="s">
        <v>5996</v>
      </c>
      <c r="AC409" s="28">
        <v>321</v>
      </c>
      <c r="AD409" s="28" t="s">
        <v>6520</v>
      </c>
      <c r="AE409" s="35" t="s">
        <v>6874</v>
      </c>
      <c r="AF409" s="89"/>
      <c r="AG409" s="86">
        <v>41680</v>
      </c>
      <c r="AH409" s="91"/>
      <c r="AI409" s="28"/>
      <c r="AJ409" s="28"/>
      <c r="AK409" s="28" t="s">
        <v>256</v>
      </c>
      <c r="AL409" s="28"/>
      <c r="AM409" s="28"/>
      <c r="AN409" s="28"/>
      <c r="AO409" s="28"/>
      <c r="AP409" s="28"/>
      <c r="AQ409" s="28"/>
      <c r="AR409" s="28"/>
      <c r="AS409" s="28"/>
      <c r="AT409" s="28"/>
      <c r="AU409" s="28"/>
      <c r="AV409" s="28"/>
      <c r="AW409" s="28"/>
      <c r="AY409" s="40"/>
      <c r="AZ409" s="40"/>
      <c r="BA409" s="40"/>
      <c r="BB409" s="40"/>
      <c r="BC409" s="40"/>
      <c r="BD409" s="50"/>
    </row>
    <row r="410" spans="26:56" hidden="1" x14ac:dyDescent="0.25">
      <c r="Z410" s="4"/>
      <c r="AA410" s="28"/>
      <c r="AB410" s="28" t="s">
        <v>5996</v>
      </c>
      <c r="AC410" s="28">
        <v>321</v>
      </c>
      <c r="AD410" s="28" t="s">
        <v>6521</v>
      </c>
      <c r="AE410" s="35" t="s">
        <v>6875</v>
      </c>
      <c r="AF410" s="89"/>
      <c r="AG410" s="86">
        <v>41681</v>
      </c>
      <c r="AH410" s="91"/>
      <c r="AI410" s="28"/>
      <c r="AJ410" s="28"/>
      <c r="AK410" s="28" t="s">
        <v>271</v>
      </c>
      <c r="AL410" s="28"/>
      <c r="AM410" s="28"/>
      <c r="AN410" s="28"/>
      <c r="AO410" s="28"/>
      <c r="AP410" s="28"/>
      <c r="AQ410" s="28"/>
      <c r="AR410" s="28"/>
      <c r="AS410" s="28"/>
      <c r="AT410" s="28"/>
      <c r="AU410" s="28"/>
      <c r="AV410" s="28"/>
      <c r="AW410" s="28"/>
      <c r="AY410" s="40"/>
      <c r="AZ410" s="40"/>
      <c r="BA410" s="40"/>
      <c r="BB410" s="40"/>
      <c r="BC410" s="40"/>
      <c r="BD410" s="50"/>
    </row>
    <row r="411" spans="26:56" hidden="1" x14ac:dyDescent="0.25">
      <c r="Z411" s="4"/>
      <c r="AA411" s="28"/>
      <c r="AB411" s="28" t="s">
        <v>5996</v>
      </c>
      <c r="AC411" s="28">
        <v>321</v>
      </c>
      <c r="AD411" s="28" t="s">
        <v>6522</v>
      </c>
      <c r="AE411" s="35" t="s">
        <v>5614</v>
      </c>
      <c r="AF411" s="89"/>
      <c r="AG411" s="86">
        <v>41682</v>
      </c>
      <c r="AH411" s="91"/>
      <c r="AI411" s="28"/>
      <c r="AJ411" s="28"/>
      <c r="AK411" s="28" t="s">
        <v>287</v>
      </c>
      <c r="AL411" s="28"/>
      <c r="AM411" s="28"/>
      <c r="AN411" s="28"/>
      <c r="AO411" s="28"/>
      <c r="AP411" s="28"/>
      <c r="AQ411" s="28"/>
      <c r="AR411" s="28"/>
      <c r="AS411" s="28"/>
      <c r="AT411" s="28"/>
      <c r="AU411" s="28"/>
      <c r="AV411" s="28"/>
      <c r="AW411" s="28"/>
      <c r="AY411" s="40"/>
      <c r="AZ411" s="40"/>
      <c r="BA411" s="40"/>
      <c r="BB411" s="40"/>
      <c r="BC411" s="40"/>
      <c r="BD411" s="50"/>
    </row>
    <row r="412" spans="26:56" hidden="1" x14ac:dyDescent="0.25">
      <c r="Z412" s="4"/>
      <c r="AA412" s="28"/>
      <c r="AB412" s="28" t="s">
        <v>5996</v>
      </c>
      <c r="AC412" s="28">
        <v>321</v>
      </c>
      <c r="AD412" s="28" t="s">
        <v>6523</v>
      </c>
      <c r="AE412" s="35" t="s">
        <v>5616</v>
      </c>
      <c r="AF412" s="89"/>
      <c r="AG412" s="86">
        <v>41683</v>
      </c>
      <c r="AH412" s="91"/>
      <c r="AI412" s="28"/>
      <c r="AJ412" s="28"/>
      <c r="AK412" s="28" t="s">
        <v>304</v>
      </c>
      <c r="AL412" s="28"/>
      <c r="AM412" s="28"/>
      <c r="AN412" s="28"/>
      <c r="AO412" s="28"/>
      <c r="AP412" s="28"/>
      <c r="AQ412" s="28"/>
      <c r="AR412" s="28"/>
      <c r="AS412" s="28"/>
      <c r="AT412" s="28"/>
      <c r="AU412" s="28"/>
      <c r="AV412" s="28"/>
      <c r="AW412" s="28"/>
      <c r="AY412" s="40"/>
      <c r="AZ412" s="40"/>
      <c r="BA412" s="40"/>
      <c r="BB412" s="40"/>
      <c r="BC412" s="40"/>
      <c r="BD412" s="50"/>
    </row>
    <row r="413" spans="26:56" hidden="1" x14ac:dyDescent="0.25">
      <c r="Z413" s="4"/>
      <c r="AA413" s="28"/>
      <c r="AB413" s="28" t="s">
        <v>5996</v>
      </c>
      <c r="AC413" s="28">
        <v>321</v>
      </c>
      <c r="AD413" s="28" t="s">
        <v>6524</v>
      </c>
      <c r="AE413" s="35" t="s">
        <v>5618</v>
      </c>
      <c r="AF413" s="89"/>
      <c r="AG413" s="86">
        <v>41684</v>
      </c>
      <c r="AH413" s="91"/>
      <c r="AI413" s="28"/>
      <c r="AJ413" s="28"/>
      <c r="AK413" s="28" t="s">
        <v>322</v>
      </c>
      <c r="AL413" s="28"/>
      <c r="AM413" s="28"/>
      <c r="AN413" s="28"/>
      <c r="AO413" s="28"/>
      <c r="AP413" s="28"/>
      <c r="AQ413" s="28"/>
      <c r="AR413" s="28"/>
      <c r="AS413" s="28"/>
      <c r="AT413" s="28"/>
      <c r="AU413" s="28"/>
      <c r="AV413" s="28"/>
      <c r="AW413" s="28"/>
      <c r="AY413" s="40"/>
      <c r="AZ413" s="40"/>
      <c r="BA413" s="40"/>
      <c r="BB413" s="40"/>
      <c r="BC413" s="40"/>
      <c r="BD413" s="50"/>
    </row>
    <row r="414" spans="26:56" hidden="1" x14ac:dyDescent="0.25">
      <c r="Z414" s="4"/>
      <c r="AA414" s="28"/>
      <c r="AB414" s="28" t="s">
        <v>5996</v>
      </c>
      <c r="AC414" s="28">
        <v>321</v>
      </c>
      <c r="AD414" s="28" t="s">
        <v>6525</v>
      </c>
      <c r="AE414" s="35" t="s">
        <v>6876</v>
      </c>
      <c r="AF414" s="89"/>
      <c r="AG414" s="86">
        <v>41685</v>
      </c>
      <c r="AH414" s="91"/>
      <c r="AI414" s="28"/>
      <c r="AJ414" s="28"/>
      <c r="AK414" s="28" t="s">
        <v>341</v>
      </c>
      <c r="AL414" s="28"/>
      <c r="AM414" s="28"/>
      <c r="AN414" s="28"/>
      <c r="AO414" s="28"/>
      <c r="AP414" s="28"/>
      <c r="AQ414" s="28"/>
      <c r="AR414" s="28"/>
      <c r="AS414" s="28"/>
      <c r="AT414" s="28"/>
      <c r="AU414" s="28"/>
      <c r="AV414" s="28"/>
      <c r="AW414" s="28"/>
      <c r="AY414" s="40"/>
      <c r="AZ414" s="40"/>
      <c r="BA414" s="40"/>
      <c r="BB414" s="40"/>
      <c r="BC414" s="40"/>
      <c r="BD414" s="50"/>
    </row>
    <row r="415" spans="26:56" hidden="1" x14ac:dyDescent="0.25">
      <c r="Z415" s="4"/>
      <c r="AA415" s="28"/>
      <c r="AB415" s="28" t="s">
        <v>5996</v>
      </c>
      <c r="AC415" s="28">
        <v>321</v>
      </c>
      <c r="AD415" s="28" t="s">
        <v>6526</v>
      </c>
      <c r="AE415" s="35" t="s">
        <v>6877</v>
      </c>
      <c r="AF415" s="89"/>
      <c r="AG415" s="86">
        <v>41686</v>
      </c>
      <c r="AH415" s="91"/>
      <c r="AI415" s="28"/>
      <c r="AJ415" s="28"/>
      <c r="AK415" s="28" t="s">
        <v>361</v>
      </c>
      <c r="AL415" s="28"/>
      <c r="AM415" s="28"/>
      <c r="AN415" s="28"/>
      <c r="AO415" s="28"/>
      <c r="AP415" s="28"/>
      <c r="AQ415" s="28"/>
      <c r="AR415" s="28"/>
      <c r="AS415" s="28"/>
      <c r="AT415" s="28"/>
      <c r="AU415" s="28"/>
      <c r="AV415" s="28"/>
      <c r="AW415" s="28"/>
      <c r="AY415" s="40"/>
      <c r="AZ415" s="40"/>
      <c r="BA415" s="40"/>
      <c r="BB415" s="40"/>
      <c r="BC415" s="40"/>
      <c r="BD415" s="50"/>
    </row>
    <row r="416" spans="26:56" hidden="1" x14ac:dyDescent="0.25">
      <c r="Z416" s="4"/>
      <c r="AA416" s="28"/>
      <c r="AB416" s="28" t="s">
        <v>5996</v>
      </c>
      <c r="AC416" s="28">
        <v>321</v>
      </c>
      <c r="AD416" s="28" t="s">
        <v>6527</v>
      </c>
      <c r="AE416" s="35" t="s">
        <v>6878</v>
      </c>
      <c r="AF416" s="89"/>
      <c r="AG416" s="86">
        <v>41687</v>
      </c>
      <c r="AH416" s="91"/>
      <c r="AI416" s="28"/>
      <c r="AJ416" s="28"/>
      <c r="AK416" s="28" t="s">
        <v>382</v>
      </c>
      <c r="AL416" s="28"/>
      <c r="AM416" s="28"/>
      <c r="AN416" s="28"/>
      <c r="AO416" s="28"/>
      <c r="AP416" s="28"/>
      <c r="AQ416" s="28"/>
      <c r="AR416" s="28"/>
      <c r="AS416" s="28"/>
      <c r="AT416" s="28"/>
      <c r="AU416" s="28"/>
      <c r="AV416" s="28"/>
      <c r="AW416" s="28"/>
      <c r="AY416" s="40"/>
      <c r="AZ416" s="40"/>
      <c r="BA416" s="40"/>
      <c r="BB416" s="40"/>
      <c r="BC416" s="40"/>
      <c r="BD416" s="50"/>
    </row>
    <row r="417" spans="26:56" hidden="1" x14ac:dyDescent="0.25">
      <c r="Z417" s="4"/>
      <c r="AA417" s="28"/>
      <c r="AB417" s="28" t="s">
        <v>5996</v>
      </c>
      <c r="AC417" s="28">
        <v>321</v>
      </c>
      <c r="AD417" s="28" t="s">
        <v>6528</v>
      </c>
      <c r="AE417" s="35" t="s">
        <v>5619</v>
      </c>
      <c r="AF417" s="89"/>
      <c r="AG417" s="86">
        <v>41688</v>
      </c>
      <c r="AH417" s="91"/>
      <c r="AI417" s="28"/>
      <c r="AJ417" s="28"/>
      <c r="AK417" s="28" t="s">
        <v>404</v>
      </c>
      <c r="AL417" s="28"/>
      <c r="AM417" s="28"/>
      <c r="AN417" s="28"/>
      <c r="AO417" s="28"/>
      <c r="AP417" s="28"/>
      <c r="AQ417" s="28"/>
      <c r="AR417" s="28"/>
      <c r="AS417" s="28"/>
      <c r="AT417" s="28"/>
      <c r="AU417" s="28"/>
      <c r="AV417" s="28"/>
      <c r="AW417" s="28"/>
      <c r="AY417" s="40"/>
      <c r="AZ417" s="40"/>
      <c r="BA417" s="40"/>
      <c r="BB417" s="40"/>
      <c r="BC417" s="40"/>
      <c r="BD417" s="50"/>
    </row>
    <row r="418" spans="26:56" hidden="1" x14ac:dyDescent="0.25">
      <c r="Z418" s="4"/>
      <c r="AA418" s="28"/>
      <c r="AB418" s="28" t="s">
        <v>5996</v>
      </c>
      <c r="AC418" s="28">
        <v>321</v>
      </c>
      <c r="AD418" s="28" t="s">
        <v>6529</v>
      </c>
      <c r="AE418" s="35" t="s">
        <v>5621</v>
      </c>
      <c r="AF418" s="89"/>
      <c r="AG418" s="86">
        <v>41689</v>
      </c>
      <c r="AH418" s="91"/>
      <c r="AI418" s="28"/>
      <c r="AJ418" s="28"/>
      <c r="AK418" s="28" t="s">
        <v>427</v>
      </c>
      <c r="AL418" s="28"/>
      <c r="AM418" s="28"/>
      <c r="AN418" s="28"/>
      <c r="AO418" s="28"/>
      <c r="AP418" s="28"/>
      <c r="AQ418" s="28"/>
      <c r="AR418" s="28"/>
      <c r="AS418" s="28"/>
      <c r="AT418" s="28"/>
      <c r="AU418" s="28"/>
      <c r="AV418" s="28"/>
      <c r="AW418" s="28"/>
      <c r="AY418" s="40"/>
      <c r="AZ418" s="40"/>
      <c r="BA418" s="40"/>
      <c r="BB418" s="40"/>
      <c r="BC418" s="40"/>
      <c r="BD418" s="50"/>
    </row>
    <row r="419" spans="26:56" hidden="1" x14ac:dyDescent="0.25">
      <c r="Z419" s="4"/>
      <c r="AA419" s="28"/>
      <c r="AB419" s="28" t="s">
        <v>5996</v>
      </c>
      <c r="AC419" s="28">
        <v>321</v>
      </c>
      <c r="AD419" s="28" t="s">
        <v>6530</v>
      </c>
      <c r="AE419" s="35" t="s">
        <v>6879</v>
      </c>
      <c r="AF419" s="89"/>
      <c r="AG419" s="86">
        <v>41690</v>
      </c>
      <c r="AH419" s="91"/>
      <c r="AI419" s="28"/>
      <c r="AJ419" s="28"/>
      <c r="AK419" s="28" t="s">
        <v>451</v>
      </c>
      <c r="AL419" s="28"/>
      <c r="AM419" s="28"/>
      <c r="AN419" s="28"/>
      <c r="AO419" s="28"/>
      <c r="AP419" s="28"/>
      <c r="AQ419" s="28"/>
      <c r="AR419" s="28"/>
      <c r="AS419" s="28"/>
      <c r="AT419" s="28"/>
      <c r="AU419" s="28"/>
      <c r="AV419" s="28"/>
      <c r="AW419" s="28"/>
      <c r="AY419" s="40"/>
      <c r="AZ419" s="40"/>
      <c r="BA419" s="40"/>
      <c r="BB419" s="40"/>
      <c r="BC419" s="40"/>
      <c r="BD419" s="50"/>
    </row>
    <row r="420" spans="26:56" hidden="1" x14ac:dyDescent="0.25">
      <c r="Z420" s="4"/>
      <c r="AA420" s="28"/>
      <c r="AB420" s="28" t="s">
        <v>5996</v>
      </c>
      <c r="AC420" s="28">
        <v>321</v>
      </c>
      <c r="AD420" s="28" t="s">
        <v>6948</v>
      </c>
      <c r="AE420" s="35" t="s">
        <v>5622</v>
      </c>
      <c r="AF420" s="89"/>
      <c r="AG420" s="86">
        <v>41691</v>
      </c>
      <c r="AH420" s="91"/>
      <c r="AI420" s="28"/>
      <c r="AJ420" s="28"/>
      <c r="AK420" s="28" t="s">
        <v>476</v>
      </c>
      <c r="AL420" s="28"/>
      <c r="AM420" s="28"/>
      <c r="AN420" s="28"/>
      <c r="AO420" s="28"/>
      <c r="AP420" s="28"/>
      <c r="AQ420" s="28"/>
      <c r="AR420" s="28"/>
      <c r="AS420" s="28"/>
      <c r="AT420" s="28"/>
      <c r="AU420" s="28"/>
      <c r="AV420" s="28"/>
      <c r="AW420" s="28"/>
      <c r="AY420" s="40"/>
      <c r="AZ420" s="40"/>
      <c r="BA420" s="40"/>
      <c r="BB420" s="40"/>
      <c r="BC420" s="40"/>
      <c r="BD420" s="50"/>
    </row>
    <row r="421" spans="26:56" hidden="1" x14ac:dyDescent="0.25">
      <c r="Z421" s="4"/>
      <c r="AA421" s="28"/>
      <c r="AB421" s="28" t="s">
        <v>5996</v>
      </c>
      <c r="AC421" s="28">
        <v>321</v>
      </c>
      <c r="AD421" s="28" t="s">
        <v>6531</v>
      </c>
      <c r="AE421" s="35" t="s">
        <v>5623</v>
      </c>
      <c r="AF421" s="89"/>
      <c r="AG421" s="86">
        <v>41692</v>
      </c>
      <c r="AH421" s="91"/>
      <c r="AI421" s="28"/>
      <c r="AJ421" s="28"/>
      <c r="AK421" s="28" t="s">
        <v>502</v>
      </c>
      <c r="AL421" s="28"/>
      <c r="AM421" s="28"/>
      <c r="AN421" s="28"/>
      <c r="AO421" s="28"/>
      <c r="AP421" s="28"/>
      <c r="AQ421" s="28"/>
      <c r="AR421" s="28"/>
      <c r="AS421" s="28"/>
      <c r="AT421" s="28"/>
      <c r="AU421" s="28"/>
      <c r="AV421" s="28"/>
      <c r="AW421" s="28"/>
      <c r="AY421" s="40"/>
      <c r="AZ421" s="40"/>
      <c r="BA421" s="40"/>
      <c r="BB421" s="40"/>
      <c r="BC421" s="40"/>
      <c r="BD421" s="50"/>
    </row>
    <row r="422" spans="26:56" hidden="1" x14ac:dyDescent="0.25">
      <c r="Z422" s="4"/>
      <c r="AA422" s="28"/>
      <c r="AB422" s="28" t="s">
        <v>5996</v>
      </c>
      <c r="AC422" s="28">
        <v>321</v>
      </c>
      <c r="AD422" s="28" t="s">
        <v>6532</v>
      </c>
      <c r="AE422" s="35" t="s">
        <v>6880</v>
      </c>
      <c r="AF422" s="89"/>
      <c r="AG422" s="86">
        <v>41693</v>
      </c>
      <c r="AH422" s="91"/>
      <c r="AI422" s="28"/>
      <c r="AJ422" s="28"/>
      <c r="AK422" s="28" t="s">
        <v>529</v>
      </c>
      <c r="AL422" s="28"/>
      <c r="AM422" s="28"/>
      <c r="AN422" s="28"/>
      <c r="AO422" s="28"/>
      <c r="AP422" s="28"/>
      <c r="AQ422" s="28"/>
      <c r="AR422" s="28"/>
      <c r="AS422" s="28"/>
      <c r="AT422" s="28"/>
      <c r="AU422" s="28"/>
      <c r="AV422" s="28"/>
      <c r="AW422" s="28"/>
      <c r="AY422" s="40"/>
      <c r="AZ422" s="40"/>
      <c r="BA422" s="40"/>
      <c r="BB422" s="40"/>
      <c r="BC422" s="40"/>
      <c r="BD422" s="50"/>
    </row>
    <row r="423" spans="26:56" hidden="1" x14ac:dyDescent="0.25">
      <c r="Z423" s="4"/>
      <c r="AA423" s="28"/>
      <c r="AB423" s="28" t="s">
        <v>5996</v>
      </c>
      <c r="AC423" s="28">
        <v>321</v>
      </c>
      <c r="AD423" s="28" t="s">
        <v>6533</v>
      </c>
      <c r="AE423" s="35" t="s">
        <v>5625</v>
      </c>
      <c r="AF423" s="89"/>
      <c r="AG423" s="86">
        <v>41694</v>
      </c>
      <c r="AH423" s="91"/>
      <c r="AI423" s="28"/>
      <c r="AJ423" s="28"/>
      <c r="AK423" s="28" t="s">
        <v>557</v>
      </c>
      <c r="AL423" s="28"/>
      <c r="AM423" s="28"/>
      <c r="AN423" s="28"/>
      <c r="AO423" s="28"/>
      <c r="AP423" s="28"/>
      <c r="AQ423" s="28"/>
      <c r="AR423" s="28"/>
      <c r="AS423" s="28"/>
      <c r="AT423" s="28"/>
      <c r="AU423" s="28"/>
      <c r="AV423" s="28"/>
      <c r="AW423" s="28"/>
      <c r="AY423" s="40"/>
      <c r="AZ423" s="40"/>
      <c r="BA423" s="40"/>
      <c r="BB423" s="40"/>
      <c r="BC423" s="40"/>
      <c r="BD423" s="50"/>
    </row>
    <row r="424" spans="26:56" hidden="1" x14ac:dyDescent="0.25">
      <c r="Z424" s="4"/>
      <c r="AA424" s="28"/>
      <c r="AB424" s="28" t="s">
        <v>5996</v>
      </c>
      <c r="AC424" s="28">
        <v>321</v>
      </c>
      <c r="AD424" s="28" t="s">
        <v>6534</v>
      </c>
      <c r="AE424" s="35" t="s">
        <v>6881</v>
      </c>
      <c r="AF424" s="89"/>
      <c r="AG424" s="86">
        <v>41695</v>
      </c>
      <c r="AH424" s="91"/>
      <c r="AI424" s="28"/>
      <c r="AJ424" s="28"/>
      <c r="AK424" s="28" t="s">
        <v>586</v>
      </c>
      <c r="AL424" s="28"/>
      <c r="AM424" s="28"/>
      <c r="AN424" s="28"/>
      <c r="AO424" s="28"/>
      <c r="AP424" s="28"/>
      <c r="AQ424" s="28"/>
      <c r="AR424" s="28"/>
      <c r="AS424" s="28"/>
      <c r="AT424" s="28"/>
      <c r="AU424" s="28"/>
      <c r="AV424" s="28"/>
      <c r="AW424" s="28"/>
      <c r="AY424" s="40"/>
      <c r="AZ424" s="40"/>
      <c r="BA424" s="40"/>
      <c r="BB424" s="40"/>
      <c r="BC424" s="40"/>
      <c r="BD424" s="50"/>
    </row>
    <row r="425" spans="26:56" hidden="1" x14ac:dyDescent="0.25">
      <c r="Z425" s="4"/>
      <c r="AA425" s="28"/>
      <c r="AB425" s="28" t="s">
        <v>5996</v>
      </c>
      <c r="AC425" s="28">
        <v>321</v>
      </c>
      <c r="AD425" s="28" t="s">
        <v>6535</v>
      </c>
      <c r="AE425" s="35" t="s">
        <v>5628</v>
      </c>
      <c r="AF425" s="89"/>
      <c r="AG425" s="86">
        <v>41696</v>
      </c>
      <c r="AH425" s="91"/>
      <c r="AI425" s="28"/>
      <c r="AJ425" s="28"/>
      <c r="AK425" s="28" t="s">
        <v>616</v>
      </c>
      <c r="AL425" s="28"/>
      <c r="AM425" s="28"/>
      <c r="AN425" s="28"/>
      <c r="AO425" s="28"/>
      <c r="AP425" s="28"/>
      <c r="AQ425" s="28"/>
      <c r="AR425" s="28"/>
      <c r="AS425" s="28"/>
      <c r="AT425" s="28"/>
      <c r="AU425" s="28"/>
      <c r="AV425" s="28"/>
      <c r="AW425" s="28"/>
      <c r="AY425" s="40"/>
      <c r="AZ425" s="40"/>
      <c r="BA425" s="40"/>
      <c r="BB425" s="40"/>
      <c r="BC425" s="40"/>
      <c r="BD425" s="50"/>
    </row>
    <row r="426" spans="26:56" hidden="1" x14ac:dyDescent="0.25">
      <c r="Z426" s="4"/>
      <c r="AA426" s="28"/>
      <c r="AB426" s="28" t="s">
        <v>5996</v>
      </c>
      <c r="AC426" s="28">
        <v>321</v>
      </c>
      <c r="AD426" s="28" t="s">
        <v>6536</v>
      </c>
      <c r="AE426" s="35" t="s">
        <v>6882</v>
      </c>
      <c r="AF426" s="89"/>
      <c r="AG426" s="86">
        <v>41697</v>
      </c>
      <c r="AH426" s="91"/>
      <c r="AI426" s="28"/>
      <c r="AJ426" s="28"/>
      <c r="AK426" s="28" t="s">
        <v>647</v>
      </c>
      <c r="AL426" s="28"/>
      <c r="AM426" s="28"/>
      <c r="AN426" s="28"/>
      <c r="AO426" s="28"/>
      <c r="AP426" s="28"/>
      <c r="AQ426" s="28"/>
      <c r="AR426" s="28"/>
      <c r="AS426" s="28"/>
      <c r="AT426" s="28"/>
      <c r="AU426" s="28"/>
      <c r="AV426" s="28"/>
      <c r="AW426" s="28"/>
      <c r="AY426" s="40"/>
      <c r="AZ426" s="40"/>
      <c r="BA426" s="40"/>
      <c r="BB426" s="40"/>
      <c r="BC426" s="40"/>
      <c r="BD426" s="50"/>
    </row>
    <row r="427" spans="26:56" hidden="1" x14ac:dyDescent="0.25">
      <c r="Z427" s="4"/>
      <c r="AA427" s="28"/>
      <c r="AB427" s="28" t="s">
        <v>5996</v>
      </c>
      <c r="AC427" s="28">
        <v>321</v>
      </c>
      <c r="AD427" s="28" t="s">
        <v>6537</v>
      </c>
      <c r="AE427" s="35" t="s">
        <v>5630</v>
      </c>
      <c r="AF427" s="89"/>
      <c r="AG427" s="86">
        <v>41698</v>
      </c>
      <c r="AH427" s="91"/>
      <c r="AI427" s="28"/>
      <c r="AJ427" s="28"/>
      <c r="AK427" s="28" t="s">
        <v>679</v>
      </c>
      <c r="AL427" s="28"/>
      <c r="AM427" s="28"/>
      <c r="AN427" s="28"/>
      <c r="AO427" s="28"/>
      <c r="AP427" s="28"/>
      <c r="AQ427" s="28"/>
      <c r="AR427" s="28"/>
      <c r="AS427" s="28"/>
      <c r="AT427" s="28"/>
      <c r="AU427" s="28"/>
      <c r="AV427" s="28"/>
      <c r="AW427" s="28"/>
      <c r="AY427" s="40"/>
      <c r="AZ427" s="40"/>
      <c r="BA427" s="40"/>
      <c r="BB427" s="40"/>
      <c r="BC427" s="40"/>
      <c r="BD427" s="50"/>
    </row>
    <row r="428" spans="26:56" hidden="1" x14ac:dyDescent="0.25">
      <c r="Z428" s="4"/>
      <c r="AA428" s="28"/>
      <c r="AB428" s="28" t="s">
        <v>5996</v>
      </c>
      <c r="AC428" s="28">
        <v>321</v>
      </c>
      <c r="AD428" s="28" t="s">
        <v>6538</v>
      </c>
      <c r="AE428" s="35" t="s">
        <v>5632</v>
      </c>
      <c r="AF428" s="89"/>
      <c r="AG428" s="86">
        <v>41699</v>
      </c>
      <c r="AH428" s="91"/>
      <c r="AI428" s="28"/>
      <c r="AJ428" s="28"/>
      <c r="AK428" s="28" t="s">
        <v>712</v>
      </c>
      <c r="AL428" s="28"/>
      <c r="AM428" s="28"/>
      <c r="AN428" s="28"/>
      <c r="AO428" s="28"/>
      <c r="AP428" s="28"/>
      <c r="AQ428" s="28"/>
      <c r="AR428" s="28"/>
      <c r="AS428" s="28"/>
      <c r="AT428" s="28"/>
      <c r="AU428" s="28"/>
      <c r="AV428" s="28"/>
      <c r="AW428" s="28"/>
      <c r="AY428" s="40"/>
      <c r="AZ428" s="40"/>
      <c r="BA428" s="40"/>
      <c r="BB428" s="40"/>
      <c r="BC428" s="40"/>
      <c r="BD428" s="50"/>
    </row>
    <row r="429" spans="26:56" hidden="1" x14ac:dyDescent="0.25">
      <c r="Z429" s="4"/>
      <c r="AA429" s="28"/>
      <c r="AB429" s="28" t="s">
        <v>5996</v>
      </c>
      <c r="AC429" s="28">
        <v>321</v>
      </c>
      <c r="AD429" s="28" t="s">
        <v>6539</v>
      </c>
      <c r="AE429" s="35" t="s">
        <v>5634</v>
      </c>
      <c r="AF429" s="89"/>
      <c r="AG429" s="86">
        <v>41700</v>
      </c>
      <c r="AH429" s="91"/>
      <c r="AI429" s="28"/>
      <c r="AJ429" s="28"/>
      <c r="AK429" s="28" t="s">
        <v>746</v>
      </c>
      <c r="AL429" s="28"/>
      <c r="AM429" s="28"/>
      <c r="AN429" s="28"/>
      <c r="AO429" s="28"/>
      <c r="AP429" s="28"/>
      <c r="AQ429" s="28"/>
      <c r="AR429" s="28"/>
      <c r="AS429" s="28"/>
      <c r="AT429" s="28"/>
      <c r="AU429" s="28"/>
      <c r="AV429" s="28"/>
      <c r="AW429" s="28"/>
      <c r="AY429" s="40"/>
      <c r="AZ429" s="40"/>
      <c r="BA429" s="40"/>
      <c r="BB429" s="40"/>
      <c r="BC429" s="40"/>
      <c r="BD429" s="50"/>
    </row>
    <row r="430" spans="26:56" hidden="1" x14ac:dyDescent="0.25">
      <c r="Z430" s="4"/>
      <c r="AA430" s="28"/>
      <c r="AB430" s="28" t="s">
        <v>5996</v>
      </c>
      <c r="AC430" s="28">
        <v>321</v>
      </c>
      <c r="AD430" s="28" t="s">
        <v>6540</v>
      </c>
      <c r="AE430" s="35" t="s">
        <v>5636</v>
      </c>
      <c r="AF430" s="89"/>
      <c r="AG430" s="86">
        <v>41701</v>
      </c>
      <c r="AH430" s="91"/>
      <c r="AI430" s="28"/>
      <c r="AJ430" s="28"/>
      <c r="AK430" s="28" t="s">
        <v>781</v>
      </c>
      <c r="AL430" s="28"/>
      <c r="AM430" s="28"/>
      <c r="AN430" s="28"/>
      <c r="AO430" s="28"/>
      <c r="AP430" s="28"/>
      <c r="AQ430" s="28"/>
      <c r="AR430" s="28"/>
      <c r="AS430" s="28"/>
      <c r="AT430" s="28"/>
      <c r="AU430" s="28"/>
      <c r="AV430" s="28"/>
      <c r="AW430" s="28"/>
      <c r="AY430" s="40"/>
      <c r="AZ430" s="40"/>
      <c r="BA430" s="40"/>
      <c r="BB430" s="40"/>
      <c r="BC430" s="40"/>
      <c r="BD430" s="50"/>
    </row>
    <row r="431" spans="26:56" hidden="1" x14ac:dyDescent="0.25">
      <c r="Z431" s="4"/>
      <c r="AA431" s="28"/>
      <c r="AB431" s="28" t="s">
        <v>5996</v>
      </c>
      <c r="AC431" s="28">
        <v>321</v>
      </c>
      <c r="AD431" s="28" t="s">
        <v>6541</v>
      </c>
      <c r="AE431" s="35" t="s">
        <v>5638</v>
      </c>
      <c r="AF431" s="89"/>
      <c r="AG431" s="86">
        <v>41702</v>
      </c>
      <c r="AH431" s="91"/>
      <c r="AI431" s="28"/>
      <c r="AJ431" s="28"/>
      <c r="AK431" s="28" t="s">
        <v>817</v>
      </c>
      <c r="AL431" s="28"/>
      <c r="AM431" s="28"/>
      <c r="AN431" s="28"/>
      <c r="AO431" s="28"/>
      <c r="AP431" s="28"/>
      <c r="AQ431" s="28"/>
      <c r="AR431" s="28"/>
      <c r="AS431" s="28"/>
      <c r="AT431" s="28"/>
      <c r="AU431" s="28"/>
      <c r="AV431" s="28"/>
      <c r="AW431" s="28"/>
      <c r="AY431" s="40"/>
      <c r="AZ431" s="40"/>
      <c r="BA431" s="40"/>
      <c r="BB431" s="40"/>
      <c r="BC431" s="40"/>
      <c r="BD431" s="50"/>
    </row>
    <row r="432" spans="26:56" hidden="1" x14ac:dyDescent="0.25">
      <c r="Z432" s="4"/>
      <c r="AA432" s="28"/>
      <c r="AB432" s="28" t="s">
        <v>5996</v>
      </c>
      <c r="AC432" s="28">
        <v>321</v>
      </c>
      <c r="AD432" s="28" t="s">
        <v>6542</v>
      </c>
      <c r="AE432" s="35" t="s">
        <v>5640</v>
      </c>
      <c r="AF432" s="89"/>
      <c r="AG432" s="86">
        <v>41703</v>
      </c>
      <c r="AH432" s="91"/>
      <c r="AI432" s="28"/>
      <c r="AJ432" s="28"/>
      <c r="AK432" s="28" t="s">
        <v>854</v>
      </c>
      <c r="AL432" s="28"/>
      <c r="AM432" s="28"/>
      <c r="AN432" s="28"/>
      <c r="AO432" s="28"/>
      <c r="AP432" s="28"/>
      <c r="AQ432" s="28"/>
      <c r="AR432" s="28"/>
      <c r="AS432" s="28"/>
      <c r="AT432" s="28"/>
      <c r="AU432" s="28"/>
      <c r="AV432" s="28"/>
      <c r="AW432" s="28"/>
      <c r="AY432" s="40"/>
      <c r="AZ432" s="40"/>
      <c r="BA432" s="40"/>
      <c r="BB432" s="40"/>
      <c r="BC432" s="40"/>
      <c r="BD432" s="50"/>
    </row>
    <row r="433" spans="26:56" hidden="1" x14ac:dyDescent="0.25">
      <c r="Z433" s="4"/>
      <c r="AA433" s="28"/>
      <c r="AB433" s="28" t="s">
        <v>5996</v>
      </c>
      <c r="AC433" s="28">
        <v>321</v>
      </c>
      <c r="AD433" s="28" t="s">
        <v>6543</v>
      </c>
      <c r="AE433" s="35" t="s">
        <v>6883</v>
      </c>
      <c r="AF433" s="89"/>
      <c r="AG433" s="86">
        <v>41704</v>
      </c>
      <c r="AH433" s="91"/>
      <c r="AI433" s="28"/>
      <c r="AJ433" s="28"/>
      <c r="AK433" s="28" t="s">
        <v>892</v>
      </c>
      <c r="AL433" s="28"/>
      <c r="AM433" s="28"/>
      <c r="AN433" s="28"/>
      <c r="AO433" s="28"/>
      <c r="AP433" s="28"/>
      <c r="AQ433" s="28"/>
      <c r="AR433" s="28"/>
      <c r="AS433" s="28"/>
      <c r="AT433" s="28"/>
      <c r="AU433" s="28"/>
      <c r="AV433" s="28"/>
      <c r="AW433" s="28"/>
      <c r="AY433" s="40"/>
      <c r="AZ433" s="40"/>
      <c r="BA433" s="40"/>
      <c r="BB433" s="40"/>
      <c r="BC433" s="40"/>
      <c r="BD433" s="50"/>
    </row>
    <row r="434" spans="26:56" hidden="1" x14ac:dyDescent="0.25">
      <c r="Z434" s="4"/>
      <c r="AA434" s="28"/>
      <c r="AB434" s="28" t="s">
        <v>5996</v>
      </c>
      <c r="AC434" s="28">
        <v>321</v>
      </c>
      <c r="AD434" s="28" t="s">
        <v>6544</v>
      </c>
      <c r="AE434" s="35" t="s">
        <v>5643</v>
      </c>
      <c r="AF434" s="89"/>
      <c r="AG434" s="86">
        <v>41705</v>
      </c>
      <c r="AH434" s="91"/>
      <c r="AI434" s="28"/>
      <c r="AJ434" s="28"/>
      <c r="AK434" s="28" t="s">
        <v>931</v>
      </c>
      <c r="AL434" s="28"/>
      <c r="AM434" s="28"/>
      <c r="AN434" s="28"/>
      <c r="AO434" s="28"/>
      <c r="AP434" s="28"/>
      <c r="AQ434" s="28"/>
      <c r="AR434" s="28"/>
      <c r="AS434" s="28"/>
      <c r="AT434" s="28"/>
      <c r="AU434" s="28"/>
      <c r="AV434" s="28"/>
      <c r="AW434" s="28"/>
      <c r="AY434" s="40"/>
      <c r="AZ434" s="40"/>
      <c r="BA434" s="40"/>
      <c r="BB434" s="40"/>
      <c r="BC434" s="40"/>
      <c r="BD434" s="50"/>
    </row>
    <row r="435" spans="26:56" hidden="1" x14ac:dyDescent="0.25">
      <c r="Z435" s="4"/>
      <c r="AA435" s="28"/>
      <c r="AB435" s="28" t="s">
        <v>5996</v>
      </c>
      <c r="AC435" s="28">
        <v>321</v>
      </c>
      <c r="AD435" s="28" t="s">
        <v>6545</v>
      </c>
      <c r="AE435" s="35" t="s">
        <v>5645</v>
      </c>
      <c r="AF435" s="89"/>
      <c r="AG435" s="86">
        <v>41706</v>
      </c>
      <c r="AH435" s="91"/>
      <c r="AI435" s="28"/>
      <c r="AJ435" s="28"/>
      <c r="AK435" s="28" t="s">
        <v>971</v>
      </c>
      <c r="AL435" s="28"/>
      <c r="AM435" s="28"/>
      <c r="AN435" s="28"/>
      <c r="AO435" s="28"/>
      <c r="AP435" s="28"/>
      <c r="AQ435" s="28"/>
      <c r="AR435" s="28"/>
      <c r="AS435" s="28"/>
      <c r="AT435" s="28"/>
      <c r="AU435" s="28"/>
      <c r="AV435" s="28"/>
      <c r="AW435" s="28"/>
      <c r="AY435" s="40"/>
      <c r="AZ435" s="40"/>
      <c r="BA435" s="40"/>
      <c r="BB435" s="40"/>
      <c r="BC435" s="40"/>
      <c r="BD435" s="50"/>
    </row>
    <row r="436" spans="26:56" hidden="1" x14ac:dyDescent="0.25">
      <c r="Z436" s="4"/>
      <c r="AA436" s="28"/>
      <c r="AB436" s="28" t="s">
        <v>5996</v>
      </c>
      <c r="AC436" s="28">
        <v>321</v>
      </c>
      <c r="AD436" s="28" t="s">
        <v>6546</v>
      </c>
      <c r="AE436" s="35" t="s">
        <v>5646</v>
      </c>
      <c r="AF436" s="89"/>
      <c r="AG436" s="86">
        <v>41707</v>
      </c>
      <c r="AH436" s="91"/>
      <c r="AI436" s="28"/>
      <c r="AJ436" s="28"/>
      <c r="AK436" s="28" t="s">
        <v>1012</v>
      </c>
      <c r="AL436" s="28"/>
      <c r="AM436" s="28"/>
      <c r="AN436" s="28"/>
      <c r="AO436" s="28"/>
      <c r="AP436" s="28"/>
      <c r="AQ436" s="28"/>
      <c r="AR436" s="28"/>
      <c r="AS436" s="28"/>
      <c r="AT436" s="28"/>
      <c r="AU436" s="28"/>
      <c r="AV436" s="28"/>
      <c r="AW436" s="28"/>
      <c r="AY436" s="40"/>
      <c r="AZ436" s="40"/>
      <c r="BA436" s="40"/>
      <c r="BB436" s="40"/>
      <c r="BC436" s="40"/>
      <c r="BD436" s="50"/>
    </row>
    <row r="437" spans="26:56" hidden="1" x14ac:dyDescent="0.25">
      <c r="Z437" s="4"/>
      <c r="AA437" s="28"/>
      <c r="AB437" s="28" t="s">
        <v>5996</v>
      </c>
      <c r="AC437" s="28">
        <v>321</v>
      </c>
      <c r="AD437" s="28" t="s">
        <v>6547</v>
      </c>
      <c r="AE437" s="35" t="s">
        <v>6101</v>
      </c>
      <c r="AF437" s="89"/>
      <c r="AG437" s="86">
        <v>41708</v>
      </c>
      <c r="AH437" s="91"/>
      <c r="AI437" s="28"/>
      <c r="AJ437" s="28"/>
      <c r="AK437" s="28" t="s">
        <v>1054</v>
      </c>
      <c r="AL437" s="28"/>
      <c r="AM437" s="28"/>
      <c r="AN437" s="28"/>
      <c r="AO437" s="28"/>
      <c r="AP437" s="28"/>
      <c r="AQ437" s="28"/>
      <c r="AR437" s="28"/>
      <c r="AS437" s="28"/>
      <c r="AT437" s="28"/>
      <c r="AU437" s="28"/>
      <c r="AV437" s="28"/>
      <c r="AW437" s="28"/>
      <c r="AY437" s="40"/>
      <c r="AZ437" s="40"/>
      <c r="BA437" s="40"/>
      <c r="BB437" s="40"/>
      <c r="BC437" s="40"/>
      <c r="BD437" s="50"/>
    </row>
    <row r="438" spans="26:56" hidden="1" x14ac:dyDescent="0.25">
      <c r="Z438" s="4"/>
      <c r="AA438" s="28"/>
      <c r="AB438" s="28" t="s">
        <v>6102</v>
      </c>
      <c r="AC438" s="28">
        <v>331</v>
      </c>
      <c r="AD438" s="28" t="s">
        <v>6548</v>
      </c>
      <c r="AE438" s="35" t="s">
        <v>5648</v>
      </c>
      <c r="AF438" s="89"/>
      <c r="AG438" s="86">
        <v>41709</v>
      </c>
      <c r="AH438" s="91"/>
      <c r="AI438" s="28"/>
      <c r="AJ438" s="28"/>
      <c r="AK438" s="28" t="s">
        <v>1097</v>
      </c>
      <c r="AL438" s="28"/>
      <c r="AM438" s="28"/>
      <c r="AN438" s="28"/>
      <c r="AO438" s="28"/>
      <c r="AP438" s="28"/>
      <c r="AQ438" s="28"/>
      <c r="AR438" s="28"/>
      <c r="AS438" s="28"/>
      <c r="AT438" s="28"/>
      <c r="AU438" s="28"/>
      <c r="AV438" s="28"/>
      <c r="AW438" s="28"/>
      <c r="AY438" s="40"/>
      <c r="AZ438" s="40"/>
      <c r="BA438" s="40"/>
      <c r="BB438" s="40"/>
      <c r="BC438" s="40"/>
      <c r="BD438" s="50"/>
    </row>
    <row r="439" spans="26:56" hidden="1" x14ac:dyDescent="0.25">
      <c r="Z439" s="4"/>
      <c r="AA439" s="28"/>
      <c r="AB439" s="28" t="s">
        <v>6102</v>
      </c>
      <c r="AC439" s="28">
        <v>331</v>
      </c>
      <c r="AD439" s="28" t="s">
        <v>6549</v>
      </c>
      <c r="AE439" s="35" t="s">
        <v>5650</v>
      </c>
      <c r="AF439" s="89"/>
      <c r="AG439" s="86">
        <v>41710</v>
      </c>
      <c r="AH439" s="91"/>
      <c r="AI439" s="28"/>
      <c r="AJ439" s="28"/>
      <c r="AK439" s="28" t="s">
        <v>1141</v>
      </c>
      <c r="AL439" s="28"/>
      <c r="AM439" s="28"/>
      <c r="AN439" s="28"/>
      <c r="AO439" s="28"/>
      <c r="AP439" s="28"/>
      <c r="AQ439" s="28"/>
      <c r="AR439" s="28"/>
      <c r="AS439" s="28"/>
      <c r="AT439" s="28"/>
      <c r="AU439" s="28"/>
      <c r="AV439" s="28"/>
      <c r="AW439" s="28"/>
      <c r="AY439" s="40"/>
      <c r="AZ439" s="40"/>
      <c r="BA439" s="40"/>
      <c r="BB439" s="40"/>
      <c r="BC439" s="40"/>
      <c r="BD439" s="50"/>
    </row>
    <row r="440" spans="26:56" hidden="1" x14ac:dyDescent="0.25">
      <c r="Z440" s="4"/>
      <c r="AA440" s="28"/>
      <c r="AB440" s="28" t="s">
        <v>6102</v>
      </c>
      <c r="AC440" s="28">
        <v>331</v>
      </c>
      <c r="AD440" s="28" t="s">
        <v>6550</v>
      </c>
      <c r="AE440" s="35" t="s">
        <v>5651</v>
      </c>
      <c r="AF440" s="89"/>
      <c r="AG440" s="86">
        <v>41711</v>
      </c>
      <c r="AH440" s="91"/>
      <c r="AI440" s="28"/>
      <c r="AJ440" s="28"/>
      <c r="AK440" s="28" t="s">
        <v>1186</v>
      </c>
      <c r="AL440" s="28"/>
      <c r="AM440" s="28"/>
      <c r="AN440" s="28"/>
      <c r="AO440" s="28"/>
      <c r="AP440" s="28"/>
      <c r="AQ440" s="28"/>
      <c r="AR440" s="28"/>
      <c r="AS440" s="28"/>
      <c r="AT440" s="28"/>
      <c r="AU440" s="28"/>
      <c r="AV440" s="28"/>
      <c r="AW440" s="28"/>
      <c r="AY440" s="40"/>
      <c r="AZ440" s="40"/>
      <c r="BA440" s="40"/>
      <c r="BB440" s="40"/>
      <c r="BC440" s="40"/>
      <c r="BD440" s="50"/>
    </row>
    <row r="441" spans="26:56" hidden="1" x14ac:dyDescent="0.25">
      <c r="Z441" s="4"/>
      <c r="AA441" s="28"/>
      <c r="AB441" s="28" t="s">
        <v>6102</v>
      </c>
      <c r="AC441" s="28">
        <v>331</v>
      </c>
      <c r="AD441" s="28" t="s">
        <v>6551</v>
      </c>
      <c r="AE441" s="35" t="s">
        <v>5652</v>
      </c>
      <c r="AF441" s="89"/>
      <c r="AG441" s="86">
        <v>41712</v>
      </c>
      <c r="AH441" s="91"/>
      <c r="AI441" s="28"/>
      <c r="AJ441" s="28"/>
      <c r="AK441" s="28" t="s">
        <v>1232</v>
      </c>
      <c r="AL441" s="28"/>
      <c r="AM441" s="28"/>
      <c r="AN441" s="28"/>
      <c r="AO441" s="28"/>
      <c r="AP441" s="28"/>
      <c r="AQ441" s="28"/>
      <c r="AR441" s="28"/>
      <c r="AS441" s="28"/>
      <c r="AT441" s="28"/>
      <c r="AU441" s="28"/>
      <c r="AV441" s="28"/>
      <c r="AW441" s="28"/>
      <c r="AY441" s="40"/>
      <c r="AZ441" s="40"/>
      <c r="BA441" s="40"/>
      <c r="BB441" s="40"/>
      <c r="BC441" s="40"/>
      <c r="BD441" s="50"/>
    </row>
    <row r="442" spans="26:56" hidden="1" x14ac:dyDescent="0.25">
      <c r="Z442" s="4"/>
      <c r="AA442" s="28"/>
      <c r="AB442" s="28" t="s">
        <v>6102</v>
      </c>
      <c r="AC442" s="28">
        <v>331</v>
      </c>
      <c r="AD442" s="28" t="s">
        <v>6552</v>
      </c>
      <c r="AE442" s="35" t="s">
        <v>5654</v>
      </c>
      <c r="AF442" s="89"/>
      <c r="AG442" s="86">
        <v>41713</v>
      </c>
      <c r="AH442" s="91"/>
      <c r="AI442" s="28"/>
      <c r="AJ442" s="28"/>
      <c r="AK442" s="28" t="s">
        <v>1279</v>
      </c>
      <c r="AL442" s="28"/>
      <c r="AM442" s="28"/>
      <c r="AN442" s="28"/>
      <c r="AO442" s="28"/>
      <c r="AP442" s="28"/>
      <c r="AQ442" s="28"/>
      <c r="AR442" s="28"/>
      <c r="AS442" s="28"/>
      <c r="AT442" s="28"/>
      <c r="AU442" s="28"/>
      <c r="AV442" s="28"/>
      <c r="AW442" s="28"/>
      <c r="AY442" s="40"/>
      <c r="AZ442" s="40"/>
      <c r="BA442" s="40"/>
      <c r="BB442" s="40"/>
      <c r="BC442" s="40"/>
      <c r="BD442" s="50"/>
    </row>
    <row r="443" spans="26:56" hidden="1" x14ac:dyDescent="0.25">
      <c r="Z443" s="4"/>
      <c r="AA443" s="28"/>
      <c r="AB443" s="28" t="s">
        <v>6102</v>
      </c>
      <c r="AC443" s="28">
        <v>331</v>
      </c>
      <c r="AD443" s="28" t="s">
        <v>6553</v>
      </c>
      <c r="AE443" s="35" t="s">
        <v>5655</v>
      </c>
      <c r="AF443" s="89"/>
      <c r="AG443" s="86">
        <v>41714</v>
      </c>
      <c r="AH443" s="91"/>
      <c r="AI443" s="28"/>
      <c r="AJ443" s="28"/>
      <c r="AK443" s="28" t="s">
        <v>1327</v>
      </c>
      <c r="AL443" s="28"/>
      <c r="AM443" s="28"/>
      <c r="AN443" s="28"/>
      <c r="AO443" s="28"/>
      <c r="AP443" s="28"/>
      <c r="AQ443" s="28"/>
      <c r="AR443" s="28"/>
      <c r="AS443" s="28"/>
      <c r="AT443" s="28"/>
      <c r="AU443" s="28"/>
      <c r="AV443" s="28"/>
      <c r="AW443" s="28"/>
      <c r="AY443" s="40"/>
      <c r="AZ443" s="40"/>
      <c r="BA443" s="40"/>
      <c r="BB443" s="40"/>
      <c r="BC443" s="40"/>
      <c r="BD443" s="50"/>
    </row>
    <row r="444" spans="26:56" hidden="1" x14ac:dyDescent="0.25">
      <c r="Z444" s="4"/>
      <c r="AA444" s="28"/>
      <c r="AB444" s="28" t="s">
        <v>6102</v>
      </c>
      <c r="AC444" s="28">
        <v>331</v>
      </c>
      <c r="AD444" s="28" t="s">
        <v>6554</v>
      </c>
      <c r="AE444" s="35" t="s">
        <v>5657</v>
      </c>
      <c r="AF444" s="89"/>
      <c r="AG444" s="86">
        <v>41715</v>
      </c>
      <c r="AH444" s="91"/>
      <c r="AI444" s="28"/>
      <c r="AJ444" s="28"/>
      <c r="AK444" s="28" t="s">
        <v>1376</v>
      </c>
      <c r="AL444" s="28"/>
      <c r="AM444" s="28"/>
      <c r="AN444" s="28"/>
      <c r="AO444" s="28"/>
      <c r="AP444" s="28"/>
      <c r="AQ444" s="28"/>
      <c r="AR444" s="28"/>
      <c r="AS444" s="28"/>
      <c r="AT444" s="28"/>
      <c r="AU444" s="28"/>
      <c r="AV444" s="28"/>
      <c r="AW444" s="28"/>
      <c r="AY444" s="40"/>
      <c r="AZ444" s="40"/>
      <c r="BA444" s="40"/>
      <c r="BB444" s="40"/>
      <c r="BC444" s="40"/>
      <c r="BD444" s="50"/>
    </row>
    <row r="445" spans="26:56" hidden="1" x14ac:dyDescent="0.25">
      <c r="Z445" s="4"/>
      <c r="AA445" s="28"/>
      <c r="AB445" s="28" t="s">
        <v>6102</v>
      </c>
      <c r="AC445" s="28">
        <v>331</v>
      </c>
      <c r="AD445" s="28" t="s">
        <v>6555</v>
      </c>
      <c r="AE445" s="35" t="s">
        <v>6840</v>
      </c>
      <c r="AF445" s="89"/>
      <c r="AG445" s="86">
        <v>41716</v>
      </c>
      <c r="AH445" s="91"/>
      <c r="AI445" s="28"/>
      <c r="AJ445" s="28"/>
      <c r="AK445" s="28" t="s">
        <v>1426</v>
      </c>
      <c r="AL445" s="28"/>
      <c r="AM445" s="28"/>
      <c r="AN445" s="28"/>
      <c r="AO445" s="28"/>
      <c r="AP445" s="28"/>
      <c r="AQ445" s="28"/>
      <c r="AR445" s="28"/>
      <c r="AS445" s="28"/>
      <c r="AT445" s="28"/>
      <c r="AU445" s="28"/>
      <c r="AV445" s="28"/>
      <c r="AW445" s="28"/>
      <c r="AY445" s="40"/>
      <c r="AZ445" s="40"/>
      <c r="BA445" s="40"/>
      <c r="BB445" s="40"/>
      <c r="BC445" s="40"/>
      <c r="BD445" s="50"/>
    </row>
    <row r="446" spans="26:56" hidden="1" x14ac:dyDescent="0.25">
      <c r="Z446" s="4"/>
      <c r="AA446" s="28"/>
      <c r="AB446" s="28" t="s">
        <v>6102</v>
      </c>
      <c r="AC446" s="28">
        <v>331</v>
      </c>
      <c r="AD446" s="28" t="s">
        <v>6556</v>
      </c>
      <c r="AE446" s="35" t="s">
        <v>5659</v>
      </c>
      <c r="AF446" s="89"/>
      <c r="AG446" s="86">
        <v>41717</v>
      </c>
      <c r="AH446" s="91"/>
      <c r="AI446" s="28"/>
      <c r="AJ446" s="28"/>
      <c r="AK446" s="28" t="s">
        <v>1477</v>
      </c>
      <c r="AL446" s="28"/>
      <c r="AM446" s="28"/>
      <c r="AN446" s="28"/>
      <c r="AO446" s="28"/>
      <c r="AP446" s="28"/>
      <c r="AQ446" s="28"/>
      <c r="AR446" s="28"/>
      <c r="AS446" s="28"/>
      <c r="AT446" s="28"/>
      <c r="AU446" s="28"/>
      <c r="AV446" s="28"/>
      <c r="AW446" s="28"/>
      <c r="AY446" s="40"/>
      <c r="AZ446" s="40"/>
      <c r="BA446" s="40"/>
      <c r="BB446" s="40"/>
      <c r="BC446" s="40"/>
      <c r="BD446" s="50"/>
    </row>
    <row r="447" spans="26:56" hidden="1" x14ac:dyDescent="0.25">
      <c r="Z447" s="4"/>
      <c r="AA447" s="28"/>
      <c r="AB447" s="28" t="s">
        <v>6102</v>
      </c>
      <c r="AC447" s="28">
        <v>331</v>
      </c>
      <c r="AD447" s="28" t="s">
        <v>6557</v>
      </c>
      <c r="AE447" s="35" t="s">
        <v>5661</v>
      </c>
      <c r="AF447" s="89"/>
      <c r="AG447" s="86">
        <v>41718</v>
      </c>
      <c r="AH447" s="91"/>
      <c r="AI447" s="28"/>
      <c r="AJ447" s="28"/>
      <c r="AK447" s="28" t="s">
        <v>1529</v>
      </c>
      <c r="AL447" s="28"/>
      <c r="AM447" s="28"/>
      <c r="AN447" s="28"/>
      <c r="AO447" s="28"/>
      <c r="AP447" s="28"/>
      <c r="AQ447" s="28"/>
      <c r="AR447" s="28"/>
      <c r="AS447" s="28"/>
      <c r="AT447" s="28"/>
      <c r="AU447" s="28"/>
      <c r="AV447" s="28"/>
      <c r="AW447" s="28"/>
      <c r="AY447" s="40"/>
      <c r="AZ447" s="40"/>
      <c r="BA447" s="40"/>
      <c r="BB447" s="40"/>
      <c r="BC447" s="40"/>
      <c r="BD447" s="50"/>
    </row>
    <row r="448" spans="26:56" hidden="1" x14ac:dyDescent="0.25">
      <c r="Z448" s="4"/>
      <c r="AA448" s="28"/>
      <c r="AB448" s="28" t="s">
        <v>6102</v>
      </c>
      <c r="AC448" s="28">
        <v>331</v>
      </c>
      <c r="AD448" s="28" t="s">
        <v>6558</v>
      </c>
      <c r="AE448" s="35" t="s">
        <v>6113</v>
      </c>
      <c r="AF448" s="89"/>
      <c r="AG448" s="86">
        <v>41719</v>
      </c>
      <c r="AH448" s="91"/>
      <c r="AI448" s="28"/>
      <c r="AJ448" s="28"/>
      <c r="AK448" s="28" t="s">
        <v>1582</v>
      </c>
      <c r="AL448" s="28"/>
      <c r="AM448" s="28"/>
      <c r="AN448" s="28"/>
      <c r="AO448" s="28"/>
      <c r="AP448" s="28"/>
      <c r="AQ448" s="28"/>
      <c r="AR448" s="28"/>
      <c r="AS448" s="28"/>
      <c r="AT448" s="28"/>
      <c r="AU448" s="28"/>
      <c r="AV448" s="28"/>
      <c r="AW448" s="28"/>
      <c r="AY448" s="40"/>
      <c r="AZ448" s="40"/>
      <c r="BA448" s="40"/>
      <c r="BB448" s="40"/>
      <c r="BC448" s="40"/>
      <c r="BD448" s="50"/>
    </row>
    <row r="449" spans="26:56" hidden="1" x14ac:dyDescent="0.25">
      <c r="Z449" s="4"/>
      <c r="AA449" s="28"/>
      <c r="AB449" s="28" t="s">
        <v>6102</v>
      </c>
      <c r="AC449" s="28">
        <v>331</v>
      </c>
      <c r="AD449" s="28" t="s">
        <v>6559</v>
      </c>
      <c r="AE449" s="35" t="s">
        <v>5663</v>
      </c>
      <c r="AF449" s="89"/>
      <c r="AG449" s="86">
        <v>41720</v>
      </c>
      <c r="AH449" s="91"/>
      <c r="AI449" s="28"/>
      <c r="AJ449" s="28"/>
      <c r="AK449" s="28" t="s">
        <v>1636</v>
      </c>
      <c r="AL449" s="28"/>
      <c r="AM449" s="28"/>
      <c r="AN449" s="28"/>
      <c r="AO449" s="28"/>
      <c r="AP449" s="28"/>
      <c r="AQ449" s="28"/>
      <c r="AR449" s="28"/>
      <c r="AS449" s="28"/>
      <c r="AT449" s="28"/>
      <c r="AU449" s="28"/>
      <c r="AV449" s="28"/>
      <c r="AW449" s="28"/>
      <c r="AY449" s="40"/>
      <c r="AZ449" s="40"/>
      <c r="BA449" s="40"/>
      <c r="BB449" s="40"/>
      <c r="BC449" s="40"/>
      <c r="BD449" s="50"/>
    </row>
    <row r="450" spans="26:56" hidden="1" x14ac:dyDescent="0.25">
      <c r="Z450" s="4"/>
      <c r="AA450" s="28"/>
      <c r="AB450" s="28" t="s">
        <v>6102</v>
      </c>
      <c r="AC450" s="28">
        <v>331</v>
      </c>
      <c r="AD450" s="28" t="s">
        <v>6560</v>
      </c>
      <c r="AE450" s="35" t="s">
        <v>5664</v>
      </c>
      <c r="AF450" s="89"/>
      <c r="AG450" s="86">
        <v>41721</v>
      </c>
      <c r="AH450" s="91"/>
      <c r="AI450" s="28"/>
      <c r="AJ450" s="28"/>
      <c r="AK450" s="28" t="s">
        <v>1691</v>
      </c>
      <c r="AL450" s="28"/>
      <c r="AM450" s="28"/>
      <c r="AN450" s="28"/>
      <c r="AO450" s="28"/>
      <c r="AP450" s="28"/>
      <c r="AQ450" s="28"/>
      <c r="AR450" s="28"/>
      <c r="AS450" s="28"/>
      <c r="AT450" s="28"/>
      <c r="AU450" s="28"/>
      <c r="AV450" s="28"/>
      <c r="AW450" s="28"/>
      <c r="AY450" s="40"/>
      <c r="AZ450" s="40"/>
      <c r="BA450" s="40"/>
      <c r="BB450" s="40"/>
      <c r="BC450" s="40"/>
      <c r="BD450" s="50"/>
    </row>
    <row r="451" spans="26:56" hidden="1" x14ac:dyDescent="0.25">
      <c r="Z451" s="4"/>
      <c r="AA451" s="28"/>
      <c r="AB451" s="28" t="s">
        <v>6102</v>
      </c>
      <c r="AC451" s="28">
        <v>331</v>
      </c>
      <c r="AD451" s="28" t="s">
        <v>6561</v>
      </c>
      <c r="AE451" s="35" t="s">
        <v>5666</v>
      </c>
      <c r="AF451" s="89"/>
      <c r="AG451" s="86">
        <v>41722</v>
      </c>
      <c r="AH451" s="91"/>
      <c r="AI451" s="28"/>
      <c r="AJ451" s="28"/>
      <c r="AK451" s="28" t="s">
        <v>1747</v>
      </c>
      <c r="AL451" s="28"/>
      <c r="AM451" s="28"/>
      <c r="AN451" s="28"/>
      <c r="AO451" s="28"/>
      <c r="AP451" s="28"/>
      <c r="AQ451" s="28"/>
      <c r="AR451" s="28"/>
      <c r="AS451" s="28"/>
      <c r="AT451" s="28"/>
      <c r="AU451" s="28"/>
      <c r="AV451" s="28"/>
      <c r="AW451" s="28"/>
      <c r="AY451" s="40"/>
      <c r="AZ451" s="40"/>
      <c r="BA451" s="40"/>
      <c r="BB451" s="40"/>
      <c r="BC451" s="40"/>
      <c r="BD451" s="50"/>
    </row>
    <row r="452" spans="26:56" hidden="1" x14ac:dyDescent="0.25">
      <c r="Z452" s="4"/>
      <c r="AA452" s="28"/>
      <c r="AB452" s="28" t="s">
        <v>6102</v>
      </c>
      <c r="AC452" s="28">
        <v>331</v>
      </c>
      <c r="AD452" s="28" t="s">
        <v>6562</v>
      </c>
      <c r="AE452" s="35" t="s">
        <v>6841</v>
      </c>
      <c r="AF452" s="89"/>
      <c r="AG452" s="86">
        <v>41723</v>
      </c>
      <c r="AH452" s="91"/>
      <c r="AI452" s="28"/>
      <c r="AJ452" s="28"/>
      <c r="AK452" s="28" t="s">
        <v>1804</v>
      </c>
      <c r="AL452" s="28"/>
      <c r="AM452" s="28"/>
      <c r="AN452" s="28"/>
      <c r="AO452" s="28"/>
      <c r="AP452" s="28"/>
      <c r="AQ452" s="28"/>
      <c r="AR452" s="28"/>
      <c r="AS452" s="28"/>
      <c r="AT452" s="28"/>
      <c r="AU452" s="28"/>
      <c r="AV452" s="28"/>
      <c r="AW452" s="28"/>
      <c r="AY452" s="40"/>
      <c r="AZ452" s="40"/>
      <c r="BA452" s="40"/>
      <c r="BB452" s="40"/>
      <c r="BC452" s="40"/>
      <c r="BD452" s="50"/>
    </row>
    <row r="453" spans="26:56" hidden="1" x14ac:dyDescent="0.25">
      <c r="Z453" s="4"/>
      <c r="AA453" s="28"/>
      <c r="AB453" s="28" t="s">
        <v>6102</v>
      </c>
      <c r="AC453" s="28">
        <v>331</v>
      </c>
      <c r="AD453" s="28" t="s">
        <v>6563</v>
      </c>
      <c r="AE453" s="35" t="s">
        <v>5668</v>
      </c>
      <c r="AF453" s="89"/>
      <c r="AG453" s="86">
        <v>41724</v>
      </c>
      <c r="AH453" s="91"/>
      <c r="AI453" s="28"/>
      <c r="AJ453" s="28"/>
      <c r="AK453" s="28" t="s">
        <v>1862</v>
      </c>
      <c r="AL453" s="28"/>
      <c r="AM453" s="28"/>
      <c r="AN453" s="28"/>
      <c r="AO453" s="28"/>
      <c r="AP453" s="28"/>
      <c r="AQ453" s="28"/>
      <c r="AR453" s="28"/>
      <c r="AS453" s="28"/>
      <c r="AT453" s="28"/>
      <c r="AU453" s="28"/>
      <c r="AV453" s="28"/>
      <c r="AW453" s="28"/>
      <c r="AY453" s="40"/>
      <c r="AZ453" s="40"/>
      <c r="BA453" s="40"/>
      <c r="BB453" s="40"/>
      <c r="BC453" s="40"/>
      <c r="BD453" s="50"/>
    </row>
    <row r="454" spans="26:56" hidden="1" x14ac:dyDescent="0.25">
      <c r="Z454" s="4"/>
      <c r="AA454" s="28"/>
      <c r="AB454" s="28" t="s">
        <v>6102</v>
      </c>
      <c r="AC454" s="28">
        <v>331</v>
      </c>
      <c r="AD454" s="28" t="s">
        <v>6564</v>
      </c>
      <c r="AE454" s="35" t="s">
        <v>6884</v>
      </c>
      <c r="AF454" s="89"/>
      <c r="AG454" s="86">
        <v>41725</v>
      </c>
      <c r="AH454" s="91"/>
      <c r="AI454" s="28"/>
      <c r="AJ454" s="28"/>
      <c r="AK454" s="28" t="s">
        <v>1921</v>
      </c>
      <c r="AL454" s="28"/>
      <c r="AM454" s="28"/>
      <c r="AN454" s="28"/>
      <c r="AO454" s="28"/>
      <c r="AP454" s="28"/>
      <c r="AQ454" s="28"/>
      <c r="AR454" s="28"/>
      <c r="AS454" s="28"/>
      <c r="AT454" s="28"/>
      <c r="AU454" s="28"/>
      <c r="AV454" s="28"/>
      <c r="AW454" s="28"/>
      <c r="AY454" s="40"/>
      <c r="AZ454" s="40"/>
      <c r="BA454" s="40"/>
      <c r="BB454" s="40"/>
      <c r="BC454" s="40"/>
      <c r="BD454" s="50"/>
    </row>
    <row r="455" spans="26:56" hidden="1" x14ac:dyDescent="0.25">
      <c r="Z455" s="4"/>
      <c r="AA455" s="28"/>
      <c r="AB455" s="28" t="s">
        <v>6102</v>
      </c>
      <c r="AC455" s="28">
        <v>331</v>
      </c>
      <c r="AD455" s="28" t="s">
        <v>6565</v>
      </c>
      <c r="AE455" s="35" t="s">
        <v>6885</v>
      </c>
      <c r="AF455" s="89"/>
      <c r="AG455" s="86">
        <v>41726</v>
      </c>
      <c r="AH455" s="91"/>
      <c r="AI455" s="28"/>
      <c r="AJ455" s="28"/>
      <c r="AK455" s="28" t="s">
        <v>1981</v>
      </c>
      <c r="AL455" s="28"/>
      <c r="AM455" s="28"/>
      <c r="AN455" s="28"/>
      <c r="AO455" s="28"/>
      <c r="AP455" s="28"/>
      <c r="AQ455" s="28"/>
      <c r="AR455" s="28"/>
      <c r="AS455" s="28"/>
      <c r="AT455" s="28"/>
      <c r="AU455" s="28"/>
      <c r="AV455" s="28"/>
      <c r="AW455" s="28"/>
      <c r="AY455" s="40"/>
      <c r="AZ455" s="40"/>
      <c r="BA455" s="40"/>
      <c r="BB455" s="40"/>
      <c r="BC455" s="40"/>
      <c r="BD455" s="50"/>
    </row>
    <row r="456" spans="26:56" hidden="1" x14ac:dyDescent="0.25">
      <c r="Z456" s="4"/>
      <c r="AA456" s="28"/>
      <c r="AB456" s="28" t="s">
        <v>6102</v>
      </c>
      <c r="AC456" s="28">
        <v>331</v>
      </c>
      <c r="AD456" s="28" t="s">
        <v>6566</v>
      </c>
      <c r="AE456" s="35" t="s">
        <v>5670</v>
      </c>
      <c r="AF456" s="89"/>
      <c r="AG456" s="86">
        <v>41727</v>
      </c>
      <c r="AH456" s="91"/>
      <c r="AI456" s="28"/>
      <c r="AJ456" s="28"/>
      <c r="AK456" s="28" t="s">
        <v>2042</v>
      </c>
      <c r="AL456" s="28"/>
      <c r="AM456" s="28"/>
      <c r="AN456" s="28"/>
      <c r="AO456" s="28"/>
      <c r="AP456" s="28"/>
      <c r="AQ456" s="28"/>
      <c r="AR456" s="28"/>
      <c r="AS456" s="28"/>
      <c r="AT456" s="28"/>
      <c r="AU456" s="28"/>
      <c r="AV456" s="28"/>
      <c r="AW456" s="28"/>
      <c r="AY456" s="40"/>
      <c r="AZ456" s="40"/>
      <c r="BA456" s="40"/>
      <c r="BB456" s="40"/>
      <c r="BC456" s="40"/>
      <c r="BD456" s="50"/>
    </row>
    <row r="457" spans="26:56" hidden="1" x14ac:dyDescent="0.25">
      <c r="Z457" s="4"/>
      <c r="AA457" s="28"/>
      <c r="AB457" s="28" t="s">
        <v>6102</v>
      </c>
      <c r="AC457" s="28">
        <v>331</v>
      </c>
      <c r="AD457" s="28" t="s">
        <v>6567</v>
      </c>
      <c r="AE457" s="35" t="s">
        <v>5672</v>
      </c>
      <c r="AF457" s="89"/>
      <c r="AG457" s="86">
        <v>41728</v>
      </c>
      <c r="AH457" s="91"/>
      <c r="AI457" s="28"/>
      <c r="AJ457" s="28"/>
      <c r="AK457" s="28" t="s">
        <v>2104</v>
      </c>
      <c r="AL457" s="28"/>
      <c r="AM457" s="28"/>
      <c r="AN457" s="28"/>
      <c r="AO457" s="28"/>
      <c r="AP457" s="28"/>
      <c r="AQ457" s="28"/>
      <c r="AR457" s="28"/>
      <c r="AS457" s="28"/>
      <c r="AT457" s="28"/>
      <c r="AU457" s="28"/>
      <c r="AV457" s="28"/>
      <c r="AW457" s="28"/>
      <c r="AY457" s="40"/>
      <c r="AZ457" s="40"/>
      <c r="BA457" s="40"/>
      <c r="BB457" s="40"/>
      <c r="BC457" s="40"/>
      <c r="BD457" s="50"/>
    </row>
    <row r="458" spans="26:56" hidden="1" x14ac:dyDescent="0.25">
      <c r="Z458" s="4"/>
      <c r="AA458" s="28"/>
      <c r="AB458" s="28" t="s">
        <v>6102</v>
      </c>
      <c r="AC458" s="28">
        <v>331</v>
      </c>
      <c r="AD458" s="28" t="s">
        <v>6568</v>
      </c>
      <c r="AE458" s="35" t="s">
        <v>5674</v>
      </c>
      <c r="AF458" s="89"/>
      <c r="AG458" s="86">
        <v>41729</v>
      </c>
      <c r="AH458" s="91"/>
      <c r="AI458" s="28"/>
      <c r="AJ458" s="28"/>
      <c r="AK458" s="28" t="s">
        <v>2167</v>
      </c>
      <c r="AL458" s="28"/>
      <c r="AM458" s="28"/>
      <c r="AN458" s="28"/>
      <c r="AO458" s="28"/>
      <c r="AP458" s="28"/>
      <c r="AQ458" s="28"/>
      <c r="AR458" s="28"/>
      <c r="AS458" s="28"/>
      <c r="AT458" s="28"/>
      <c r="AU458" s="28"/>
      <c r="AV458" s="28"/>
      <c r="AW458" s="28"/>
      <c r="AY458" s="40"/>
      <c r="AZ458" s="40"/>
      <c r="BA458" s="40"/>
      <c r="BB458" s="40"/>
      <c r="BC458" s="40"/>
      <c r="BD458" s="50"/>
    </row>
    <row r="459" spans="26:56" hidden="1" x14ac:dyDescent="0.25">
      <c r="Z459" s="4"/>
      <c r="AA459" s="28"/>
      <c r="AB459" s="28" t="s">
        <v>6102</v>
      </c>
      <c r="AC459" s="28">
        <v>331</v>
      </c>
      <c r="AD459" s="28" t="s">
        <v>6569</v>
      </c>
      <c r="AE459" s="35" t="s">
        <v>5676</v>
      </c>
      <c r="AF459" s="89"/>
      <c r="AG459" s="86">
        <v>41730</v>
      </c>
      <c r="AH459" s="91"/>
      <c r="AI459" s="28"/>
      <c r="AJ459" s="28"/>
      <c r="AK459" s="28" t="s">
        <v>2231</v>
      </c>
      <c r="AL459" s="28"/>
      <c r="AM459" s="28"/>
      <c r="AN459" s="28"/>
      <c r="AO459" s="28"/>
      <c r="AP459" s="28"/>
      <c r="AQ459" s="28"/>
      <c r="AR459" s="28"/>
      <c r="AS459" s="28"/>
      <c r="AT459" s="28"/>
      <c r="AU459" s="28"/>
      <c r="AV459" s="28"/>
      <c r="AW459" s="28"/>
      <c r="AY459" s="40"/>
      <c r="AZ459" s="40"/>
      <c r="BA459" s="40"/>
      <c r="BB459" s="40"/>
      <c r="BC459" s="40"/>
      <c r="BD459" s="50"/>
    </row>
    <row r="460" spans="26:56" hidden="1" x14ac:dyDescent="0.25">
      <c r="Z460" s="4"/>
      <c r="AA460" s="28"/>
      <c r="AB460" s="28" t="s">
        <v>6102</v>
      </c>
      <c r="AC460" s="28">
        <v>331</v>
      </c>
      <c r="AD460" s="28" t="s">
        <v>6570</v>
      </c>
      <c r="AE460" s="35" t="s">
        <v>5678</v>
      </c>
      <c r="AF460" s="89"/>
      <c r="AG460" s="86">
        <v>41731</v>
      </c>
      <c r="AH460" s="91"/>
      <c r="AI460" s="28"/>
      <c r="AJ460" s="28"/>
      <c r="AK460" s="28" t="s">
        <v>2296</v>
      </c>
      <c r="AL460" s="28"/>
      <c r="AM460" s="28"/>
      <c r="AN460" s="28"/>
      <c r="AO460" s="28"/>
      <c r="AP460" s="28"/>
      <c r="AQ460" s="28"/>
      <c r="AR460" s="28"/>
      <c r="AS460" s="28"/>
      <c r="AT460" s="28"/>
      <c r="AU460" s="28"/>
      <c r="AV460" s="28"/>
      <c r="AW460" s="28"/>
      <c r="AY460" s="40"/>
      <c r="AZ460" s="40"/>
      <c r="BA460" s="40"/>
      <c r="BB460" s="40"/>
      <c r="BC460" s="40"/>
      <c r="BD460" s="50"/>
    </row>
    <row r="461" spans="26:56" hidden="1" x14ac:dyDescent="0.25">
      <c r="Z461" s="4"/>
      <c r="AA461" s="28"/>
      <c r="AB461" s="28" t="s">
        <v>6102</v>
      </c>
      <c r="AC461" s="28">
        <v>331</v>
      </c>
      <c r="AD461" s="28" t="s">
        <v>6571</v>
      </c>
      <c r="AE461" s="35" t="s">
        <v>5679</v>
      </c>
      <c r="AF461" s="89"/>
      <c r="AG461" s="86">
        <v>41732</v>
      </c>
      <c r="AH461" s="91"/>
      <c r="AI461" s="28"/>
      <c r="AJ461" s="28"/>
      <c r="AK461" s="28" t="s">
        <v>2362</v>
      </c>
      <c r="AL461" s="28"/>
      <c r="AM461" s="28"/>
      <c r="AN461" s="28"/>
      <c r="AO461" s="28"/>
      <c r="AP461" s="28"/>
      <c r="AQ461" s="28"/>
      <c r="AR461" s="28"/>
      <c r="AS461" s="28"/>
      <c r="AT461" s="28"/>
      <c r="AU461" s="28"/>
      <c r="AV461" s="28"/>
      <c r="AW461" s="28"/>
      <c r="AY461" s="40"/>
      <c r="AZ461" s="40"/>
      <c r="BA461" s="40"/>
      <c r="BB461" s="40"/>
      <c r="BC461" s="40"/>
      <c r="BD461" s="50"/>
    </row>
    <row r="462" spans="26:56" hidden="1" x14ac:dyDescent="0.25">
      <c r="Z462" s="4"/>
      <c r="AA462" s="28"/>
      <c r="AB462" s="28" t="s">
        <v>6102</v>
      </c>
      <c r="AC462" s="28">
        <v>331</v>
      </c>
      <c r="AD462" s="28" t="s">
        <v>6572</v>
      </c>
      <c r="AE462" s="35" t="s">
        <v>6843</v>
      </c>
      <c r="AF462" s="89"/>
      <c r="AG462" s="86">
        <v>41733</v>
      </c>
      <c r="AH462" s="91"/>
      <c r="AI462" s="28"/>
      <c r="AJ462" s="28"/>
      <c r="AK462" s="28" t="s">
        <v>2429</v>
      </c>
      <c r="AL462" s="28"/>
      <c r="AM462" s="28"/>
      <c r="AN462" s="28"/>
      <c r="AO462" s="28"/>
      <c r="AP462" s="28"/>
      <c r="AQ462" s="28"/>
      <c r="AR462" s="28"/>
      <c r="AS462" s="28"/>
      <c r="AT462" s="28"/>
      <c r="AU462" s="28"/>
      <c r="AV462" s="28"/>
      <c r="AW462" s="28"/>
      <c r="AY462" s="40"/>
      <c r="AZ462" s="40"/>
      <c r="BA462" s="40"/>
      <c r="BB462" s="40"/>
      <c r="BC462" s="40"/>
      <c r="BD462" s="50"/>
    </row>
    <row r="463" spans="26:56" hidden="1" x14ac:dyDescent="0.25">
      <c r="Z463" s="4"/>
      <c r="AA463" s="28"/>
      <c r="AB463" s="28" t="s">
        <v>6102</v>
      </c>
      <c r="AC463" s="28">
        <v>331</v>
      </c>
      <c r="AD463" s="28" t="s">
        <v>6573</v>
      </c>
      <c r="AE463" s="35" t="s">
        <v>6886</v>
      </c>
      <c r="AF463" s="89"/>
      <c r="AG463" s="86">
        <v>41734</v>
      </c>
      <c r="AH463" s="91"/>
      <c r="AI463" s="28"/>
      <c r="AJ463" s="28"/>
      <c r="AK463" s="28" t="s">
        <v>2497</v>
      </c>
      <c r="AL463" s="28"/>
      <c r="AM463" s="28"/>
      <c r="AN463" s="28"/>
      <c r="AO463" s="28"/>
      <c r="AP463" s="28"/>
      <c r="AQ463" s="28"/>
      <c r="AR463" s="28"/>
      <c r="AS463" s="28"/>
      <c r="AT463" s="28"/>
      <c r="AU463" s="28"/>
      <c r="AV463" s="28"/>
      <c r="AW463" s="28"/>
      <c r="AY463" s="40"/>
      <c r="AZ463" s="40"/>
      <c r="BA463" s="40"/>
      <c r="BB463" s="40"/>
      <c r="BC463" s="40"/>
      <c r="BD463" s="50"/>
    </row>
    <row r="464" spans="26:56" hidden="1" x14ac:dyDescent="0.25">
      <c r="Z464" s="4"/>
      <c r="AA464" s="28"/>
      <c r="AB464" s="28" t="s">
        <v>6102</v>
      </c>
      <c r="AC464" s="28">
        <v>331</v>
      </c>
      <c r="AD464" s="28" t="s">
        <v>6574</v>
      </c>
      <c r="AE464" s="35" t="s">
        <v>5683</v>
      </c>
      <c r="AF464" s="89"/>
      <c r="AG464" s="86">
        <v>41735</v>
      </c>
      <c r="AH464" s="91"/>
      <c r="AI464" s="28"/>
      <c r="AJ464" s="28"/>
      <c r="AK464" s="28" t="s">
        <v>2566</v>
      </c>
      <c r="AL464" s="28"/>
      <c r="AM464" s="28"/>
      <c r="AN464" s="28"/>
      <c r="AO464" s="28"/>
      <c r="AP464" s="28"/>
      <c r="AQ464" s="28"/>
      <c r="AR464" s="28"/>
      <c r="AS464" s="28"/>
      <c r="AT464" s="28"/>
      <c r="AU464" s="28"/>
      <c r="AV464" s="28"/>
      <c r="AW464" s="28"/>
      <c r="AY464" s="40"/>
      <c r="AZ464" s="40"/>
      <c r="BA464" s="40"/>
      <c r="BB464" s="40"/>
      <c r="BC464" s="40"/>
      <c r="BD464" s="50"/>
    </row>
    <row r="465" spans="26:56" hidden="1" x14ac:dyDescent="0.25">
      <c r="Z465" s="4"/>
      <c r="AA465" s="28"/>
      <c r="AB465" s="28" t="s">
        <v>6102</v>
      </c>
      <c r="AC465" s="28">
        <v>331</v>
      </c>
      <c r="AD465" s="28" t="s">
        <v>6575</v>
      </c>
      <c r="AE465" s="35" t="s">
        <v>5685</v>
      </c>
      <c r="AF465" s="89"/>
      <c r="AG465" s="86">
        <v>41736</v>
      </c>
      <c r="AH465" s="91"/>
      <c r="AI465" s="28"/>
      <c r="AJ465" s="28"/>
      <c r="AK465" s="28" t="s">
        <v>2636</v>
      </c>
      <c r="AL465" s="28"/>
      <c r="AM465" s="28"/>
      <c r="AN465" s="28"/>
      <c r="AO465" s="28"/>
      <c r="AP465" s="28"/>
      <c r="AQ465" s="28"/>
      <c r="AR465" s="28"/>
      <c r="AS465" s="28"/>
      <c r="AT465" s="28"/>
      <c r="AU465" s="28"/>
      <c r="AV465" s="28"/>
      <c r="AW465" s="28"/>
      <c r="AY465" s="40"/>
      <c r="AZ465" s="40"/>
      <c r="BA465" s="40"/>
      <c r="BB465" s="40"/>
      <c r="BC465" s="40"/>
      <c r="BD465" s="50"/>
    </row>
    <row r="466" spans="26:56" hidden="1" x14ac:dyDescent="0.25">
      <c r="Z466" s="4"/>
      <c r="AA466" s="28"/>
      <c r="AB466" s="28" t="s">
        <v>6102</v>
      </c>
      <c r="AC466" s="28">
        <v>331</v>
      </c>
      <c r="AD466" s="28" t="s">
        <v>6576</v>
      </c>
      <c r="AE466" s="35" t="s">
        <v>5687</v>
      </c>
      <c r="AF466" s="89"/>
      <c r="AG466" s="86">
        <v>41737</v>
      </c>
      <c r="AH466" s="91"/>
      <c r="AI466" s="28"/>
      <c r="AJ466" s="28"/>
      <c r="AK466" s="28" t="s">
        <v>2707</v>
      </c>
      <c r="AL466" s="28"/>
      <c r="AM466" s="28"/>
      <c r="AN466" s="28"/>
      <c r="AO466" s="28"/>
      <c r="AP466" s="28"/>
      <c r="AQ466" s="28"/>
      <c r="AR466" s="28"/>
      <c r="AS466" s="28"/>
      <c r="AT466" s="28"/>
      <c r="AU466" s="28"/>
      <c r="AV466" s="28"/>
      <c r="AW466" s="28"/>
      <c r="AY466" s="40"/>
      <c r="AZ466" s="40"/>
      <c r="BA466" s="40"/>
      <c r="BB466" s="40"/>
      <c r="BC466" s="40"/>
      <c r="BD466" s="50"/>
    </row>
    <row r="467" spans="26:56" hidden="1" x14ac:dyDescent="0.25">
      <c r="Z467" s="4"/>
      <c r="AA467" s="28"/>
      <c r="AB467" s="28" t="s">
        <v>6102</v>
      </c>
      <c r="AC467" s="28">
        <v>331</v>
      </c>
      <c r="AD467" s="28" t="s">
        <v>6577</v>
      </c>
      <c r="AE467" s="35" t="s">
        <v>5689</v>
      </c>
      <c r="AF467" s="89"/>
      <c r="AG467" s="86">
        <v>41738</v>
      </c>
      <c r="AH467" s="91"/>
      <c r="AI467" s="28"/>
      <c r="AJ467" s="28"/>
      <c r="AK467" s="28" t="s">
        <v>2779</v>
      </c>
      <c r="AL467" s="28"/>
      <c r="AM467" s="28"/>
      <c r="AN467" s="28"/>
      <c r="AO467" s="28"/>
      <c r="AP467" s="28"/>
      <c r="AQ467" s="28"/>
      <c r="AR467" s="28"/>
      <c r="AS467" s="28"/>
      <c r="AT467" s="28"/>
      <c r="AU467" s="28"/>
      <c r="AV467" s="28"/>
      <c r="AW467" s="28"/>
      <c r="AY467" s="40"/>
      <c r="AZ467" s="40"/>
      <c r="BA467" s="40"/>
      <c r="BB467" s="40"/>
      <c r="BC467" s="40"/>
      <c r="BD467" s="50"/>
    </row>
    <row r="468" spans="26:56" hidden="1" x14ac:dyDescent="0.25">
      <c r="Z468" s="4"/>
      <c r="AA468" s="28"/>
      <c r="AB468" s="28" t="s">
        <v>6103</v>
      </c>
      <c r="AC468" s="28">
        <v>351</v>
      </c>
      <c r="AD468" s="28" t="s">
        <v>6578</v>
      </c>
      <c r="AE468" s="35" t="s">
        <v>5691</v>
      </c>
      <c r="AF468" s="89"/>
      <c r="AG468" s="86">
        <v>41739</v>
      </c>
      <c r="AH468" s="91"/>
      <c r="AI468" s="28"/>
      <c r="AJ468" s="28"/>
      <c r="AK468" s="28" t="s">
        <v>2852</v>
      </c>
      <c r="AL468" s="28"/>
      <c r="AM468" s="28"/>
      <c r="AN468" s="28"/>
      <c r="AO468" s="28"/>
      <c r="AP468" s="28"/>
      <c r="AQ468" s="28"/>
      <c r="AR468" s="28"/>
      <c r="AS468" s="28"/>
      <c r="AT468" s="28"/>
      <c r="AU468" s="28"/>
      <c r="AV468" s="28"/>
      <c r="AW468" s="28"/>
      <c r="AY468" s="40"/>
      <c r="AZ468" s="40"/>
      <c r="BA468" s="40"/>
      <c r="BB468" s="40"/>
      <c r="BC468" s="40"/>
      <c r="BD468" s="50"/>
    </row>
    <row r="469" spans="26:56" hidden="1" x14ac:dyDescent="0.25">
      <c r="Z469" s="4"/>
      <c r="AA469" s="28"/>
      <c r="AB469" s="28" t="s">
        <v>6103</v>
      </c>
      <c r="AC469" s="28">
        <v>351</v>
      </c>
      <c r="AD469" s="28" t="s">
        <v>6579</v>
      </c>
      <c r="AE469" s="35" t="s">
        <v>5692</v>
      </c>
      <c r="AF469" s="89"/>
      <c r="AG469" s="86">
        <v>41740</v>
      </c>
      <c r="AH469" s="91"/>
      <c r="AI469" s="28"/>
      <c r="AJ469" s="28"/>
      <c r="AK469" s="28" t="s">
        <v>2926</v>
      </c>
      <c r="AL469" s="28"/>
      <c r="AM469" s="28"/>
      <c r="AN469" s="28"/>
      <c r="AO469" s="28"/>
      <c r="AP469" s="28"/>
      <c r="AQ469" s="28"/>
      <c r="AR469" s="28"/>
      <c r="AS469" s="28"/>
      <c r="AT469" s="28"/>
      <c r="AU469" s="28"/>
      <c r="AV469" s="28"/>
      <c r="AW469" s="28"/>
      <c r="AY469" s="40"/>
      <c r="AZ469" s="40"/>
      <c r="BA469" s="40"/>
      <c r="BB469" s="40"/>
      <c r="BC469" s="40"/>
      <c r="BD469" s="50"/>
    </row>
    <row r="470" spans="26:56" hidden="1" x14ac:dyDescent="0.25">
      <c r="Z470" s="4"/>
      <c r="AA470" s="28"/>
      <c r="AB470" s="28" t="s">
        <v>6103</v>
      </c>
      <c r="AC470" s="28">
        <v>351</v>
      </c>
      <c r="AD470" s="28" t="s">
        <v>6580</v>
      </c>
      <c r="AE470" s="35" t="s">
        <v>5693</v>
      </c>
      <c r="AF470" s="89"/>
      <c r="AG470" s="86">
        <v>41741</v>
      </c>
      <c r="AH470" s="91"/>
      <c r="AI470" s="28"/>
      <c r="AJ470" s="28"/>
      <c r="AK470" s="28" t="s">
        <v>3001</v>
      </c>
      <c r="AL470" s="28"/>
      <c r="AM470" s="28"/>
      <c r="AN470" s="28"/>
      <c r="AO470" s="28"/>
      <c r="AP470" s="28"/>
      <c r="AQ470" s="28"/>
      <c r="AR470" s="28"/>
      <c r="AS470" s="28"/>
      <c r="AT470" s="28"/>
      <c r="AU470" s="28"/>
      <c r="AV470" s="28"/>
      <c r="AW470" s="28"/>
      <c r="AY470" s="40"/>
      <c r="AZ470" s="40"/>
      <c r="BA470" s="40"/>
      <c r="BB470" s="40"/>
      <c r="BC470" s="40"/>
      <c r="BD470" s="50"/>
    </row>
    <row r="471" spans="26:56" hidden="1" x14ac:dyDescent="0.25">
      <c r="Z471" s="4"/>
      <c r="AA471" s="28"/>
      <c r="AB471" s="28" t="s">
        <v>6103</v>
      </c>
      <c r="AC471" s="28">
        <v>351</v>
      </c>
      <c r="AD471" s="28" t="s">
        <v>6581</v>
      </c>
      <c r="AE471" s="35" t="s">
        <v>5694</v>
      </c>
      <c r="AF471" s="89"/>
      <c r="AG471" s="86">
        <v>41742</v>
      </c>
      <c r="AH471" s="91"/>
      <c r="AI471" s="28"/>
      <c r="AJ471" s="28"/>
      <c r="AK471" s="28" t="s">
        <v>3077</v>
      </c>
      <c r="AL471" s="28"/>
      <c r="AM471" s="28"/>
      <c r="AN471" s="28"/>
      <c r="AO471" s="28"/>
      <c r="AP471" s="28"/>
      <c r="AQ471" s="28"/>
      <c r="AR471" s="28"/>
      <c r="AS471" s="28"/>
      <c r="AT471" s="28"/>
      <c r="AU471" s="28"/>
      <c r="AV471" s="28"/>
      <c r="AW471" s="28"/>
      <c r="AY471" s="40"/>
      <c r="AZ471" s="40"/>
      <c r="BA471" s="40"/>
      <c r="BB471" s="40"/>
      <c r="BC471" s="40"/>
      <c r="BD471" s="50"/>
    </row>
    <row r="472" spans="26:56" hidden="1" x14ac:dyDescent="0.25">
      <c r="Z472" s="4"/>
      <c r="AA472" s="28"/>
      <c r="AB472" s="28" t="s">
        <v>6103</v>
      </c>
      <c r="AC472" s="28">
        <v>351</v>
      </c>
      <c r="AD472" s="28" t="s">
        <v>6582</v>
      </c>
      <c r="AE472" s="35" t="s">
        <v>6844</v>
      </c>
      <c r="AF472" s="89"/>
      <c r="AG472" s="86">
        <v>41743</v>
      </c>
      <c r="AH472" s="91"/>
      <c r="AI472" s="28"/>
      <c r="AJ472" s="28"/>
      <c r="AK472" s="28" t="s">
        <v>3154</v>
      </c>
      <c r="AL472" s="28"/>
      <c r="AM472" s="28"/>
      <c r="AN472" s="28"/>
      <c r="AO472" s="28"/>
      <c r="AP472" s="28"/>
      <c r="AQ472" s="28"/>
      <c r="AR472" s="28"/>
      <c r="AS472" s="28"/>
      <c r="AT472" s="28"/>
      <c r="AU472" s="28"/>
      <c r="AV472" s="28"/>
      <c r="AW472" s="28"/>
      <c r="AY472" s="40"/>
      <c r="AZ472" s="40"/>
      <c r="BA472" s="40"/>
      <c r="BB472" s="40"/>
      <c r="BC472" s="40"/>
      <c r="BD472" s="50"/>
    </row>
    <row r="473" spans="26:56" hidden="1" x14ac:dyDescent="0.25">
      <c r="Z473" s="4"/>
      <c r="AA473" s="28"/>
      <c r="AB473" s="28" t="s">
        <v>6103</v>
      </c>
      <c r="AC473" s="28">
        <v>351</v>
      </c>
      <c r="AD473" s="28" t="s">
        <v>6583</v>
      </c>
      <c r="AE473" s="35" t="s">
        <v>5695</v>
      </c>
      <c r="AF473" s="89"/>
      <c r="AG473" s="86">
        <v>41744</v>
      </c>
      <c r="AH473" s="91"/>
      <c r="AI473" s="28"/>
      <c r="AJ473" s="28"/>
      <c r="AK473" s="28" t="s">
        <v>3232</v>
      </c>
      <c r="AL473" s="28"/>
      <c r="AM473" s="28"/>
      <c r="AN473" s="28"/>
      <c r="AO473" s="28"/>
      <c r="AP473" s="28"/>
      <c r="AQ473" s="28"/>
      <c r="AR473" s="28"/>
      <c r="AS473" s="28"/>
      <c r="AT473" s="28"/>
      <c r="AU473" s="28"/>
      <c r="AV473" s="28"/>
      <c r="AW473" s="28"/>
      <c r="AY473" s="40"/>
      <c r="AZ473" s="40"/>
      <c r="BA473" s="40"/>
      <c r="BB473" s="40"/>
      <c r="BC473" s="40"/>
      <c r="BD473" s="50"/>
    </row>
    <row r="474" spans="26:56" hidden="1" x14ac:dyDescent="0.25">
      <c r="Z474" s="4"/>
      <c r="AA474" s="28"/>
      <c r="AB474" s="28" t="s">
        <v>6103</v>
      </c>
      <c r="AC474" s="28">
        <v>351</v>
      </c>
      <c r="AD474" s="28" t="s">
        <v>6584</v>
      </c>
      <c r="AE474" s="35" t="s">
        <v>5696</v>
      </c>
      <c r="AF474" s="89"/>
      <c r="AG474" s="86">
        <v>41745</v>
      </c>
      <c r="AH474" s="91"/>
      <c r="AI474" s="28"/>
      <c r="AJ474" s="28"/>
      <c r="AK474" s="28" t="s">
        <v>3311</v>
      </c>
      <c r="AL474" s="28"/>
      <c r="AM474" s="28"/>
      <c r="AN474" s="28"/>
      <c r="AO474" s="28"/>
      <c r="AP474" s="28"/>
      <c r="AQ474" s="28"/>
      <c r="AR474" s="28"/>
      <c r="AS474" s="28"/>
      <c r="AT474" s="28"/>
      <c r="AU474" s="28"/>
      <c r="AV474" s="28"/>
      <c r="AW474" s="28"/>
      <c r="AY474" s="40"/>
      <c r="AZ474" s="40"/>
      <c r="BA474" s="40"/>
      <c r="BB474" s="40"/>
      <c r="BC474" s="40"/>
      <c r="BD474" s="50"/>
    </row>
    <row r="475" spans="26:56" hidden="1" x14ac:dyDescent="0.25">
      <c r="Z475" s="4"/>
      <c r="AA475" s="28"/>
      <c r="AB475" s="28" t="s">
        <v>6103</v>
      </c>
      <c r="AC475" s="28">
        <v>351</v>
      </c>
      <c r="AD475" s="28" t="s">
        <v>6585</v>
      </c>
      <c r="AE475" s="35" t="s">
        <v>5697</v>
      </c>
      <c r="AF475" s="89"/>
      <c r="AG475" s="86">
        <v>41746</v>
      </c>
      <c r="AH475" s="91"/>
      <c r="AI475" s="28"/>
      <c r="AJ475" s="28"/>
      <c r="AK475" s="28" t="s">
        <v>3391</v>
      </c>
      <c r="AL475" s="28"/>
      <c r="AM475" s="28"/>
      <c r="AN475" s="28"/>
      <c r="AO475" s="28"/>
      <c r="AP475" s="28"/>
      <c r="AQ475" s="28"/>
      <c r="AR475" s="28"/>
      <c r="AS475" s="28"/>
      <c r="AT475" s="28"/>
      <c r="AU475" s="28"/>
      <c r="AV475" s="28"/>
      <c r="AW475" s="28"/>
      <c r="AY475" s="40"/>
      <c r="AZ475" s="40"/>
      <c r="BA475" s="40"/>
      <c r="BB475" s="40"/>
      <c r="BC475" s="40"/>
      <c r="BD475" s="50"/>
    </row>
    <row r="476" spans="26:56" hidden="1" x14ac:dyDescent="0.25">
      <c r="Z476" s="4"/>
      <c r="AA476" s="28"/>
      <c r="AB476" s="28" t="s">
        <v>6103</v>
      </c>
      <c r="AC476" s="28">
        <v>351</v>
      </c>
      <c r="AD476" s="28" t="s">
        <v>6586</v>
      </c>
      <c r="AE476" s="35" t="s">
        <v>5698</v>
      </c>
      <c r="AF476" s="89"/>
      <c r="AG476" s="86">
        <v>41747</v>
      </c>
      <c r="AH476" s="91"/>
      <c r="AI476" s="28"/>
      <c r="AJ476" s="28"/>
      <c r="AK476" s="28" t="s">
        <v>3472</v>
      </c>
      <c r="AL476" s="28"/>
      <c r="AM476" s="28"/>
      <c r="AN476" s="28"/>
      <c r="AO476" s="28"/>
      <c r="AP476" s="28"/>
      <c r="AQ476" s="28"/>
      <c r="AR476" s="28"/>
      <c r="AS476" s="28"/>
      <c r="AT476" s="28"/>
      <c r="AU476" s="28"/>
      <c r="AV476" s="28"/>
      <c r="AW476" s="28"/>
      <c r="AY476" s="40"/>
      <c r="AZ476" s="40"/>
      <c r="BA476" s="40"/>
      <c r="BB476" s="40"/>
      <c r="BC476" s="40"/>
      <c r="BD476" s="50"/>
    </row>
    <row r="477" spans="26:56" hidden="1" x14ac:dyDescent="0.25">
      <c r="Z477" s="4"/>
      <c r="AA477" s="28"/>
      <c r="AB477" s="28" t="s">
        <v>6103</v>
      </c>
      <c r="AC477" s="28">
        <v>351</v>
      </c>
      <c r="AD477" s="28" t="s">
        <v>6587</v>
      </c>
      <c r="AE477" s="35" t="s">
        <v>5700</v>
      </c>
      <c r="AF477" s="89"/>
      <c r="AG477" s="86">
        <v>41748</v>
      </c>
      <c r="AH477" s="91"/>
      <c r="AI477" s="28"/>
      <c r="AJ477" s="28"/>
      <c r="AK477" s="28" t="s">
        <v>3554</v>
      </c>
      <c r="AL477" s="28"/>
      <c r="AM477" s="28"/>
      <c r="AN477" s="28"/>
      <c r="AO477" s="28"/>
      <c r="AP477" s="28"/>
      <c r="AQ477" s="28"/>
      <c r="AR477" s="28"/>
      <c r="AS477" s="28"/>
      <c r="AT477" s="28"/>
      <c r="AU477" s="28"/>
      <c r="AV477" s="28"/>
      <c r="AW477" s="28"/>
      <c r="AY477" s="40"/>
      <c r="AZ477" s="40"/>
      <c r="BA477" s="40"/>
      <c r="BB477" s="40"/>
      <c r="BC477" s="40"/>
      <c r="BD477" s="50"/>
    </row>
    <row r="478" spans="26:56" hidden="1" x14ac:dyDescent="0.25">
      <c r="Z478" s="4"/>
      <c r="AA478" s="28"/>
      <c r="AB478" s="28" t="s">
        <v>6103</v>
      </c>
      <c r="AC478" s="28">
        <v>351</v>
      </c>
      <c r="AD478" s="28" t="s">
        <v>6588</v>
      </c>
      <c r="AE478" s="35" t="s">
        <v>6887</v>
      </c>
      <c r="AF478" s="89"/>
      <c r="AG478" s="86">
        <v>41749</v>
      </c>
      <c r="AH478" s="91"/>
      <c r="AI478" s="28"/>
      <c r="AJ478" s="28"/>
      <c r="AK478" s="28" t="s">
        <v>3637</v>
      </c>
      <c r="AL478" s="28"/>
      <c r="AM478" s="28"/>
      <c r="AN478" s="28"/>
      <c r="AO478" s="28"/>
      <c r="AP478" s="28"/>
      <c r="AQ478" s="28"/>
      <c r="AR478" s="28"/>
      <c r="AS478" s="28"/>
      <c r="AT478" s="28"/>
      <c r="AU478" s="28"/>
      <c r="AV478" s="28"/>
      <c r="AW478" s="28"/>
      <c r="AY478" s="40"/>
      <c r="AZ478" s="40"/>
      <c r="BA478" s="40"/>
      <c r="BB478" s="40"/>
      <c r="BC478" s="40"/>
      <c r="BD478" s="50"/>
    </row>
    <row r="479" spans="26:56" hidden="1" x14ac:dyDescent="0.25">
      <c r="Z479" s="4"/>
      <c r="AA479" s="28"/>
      <c r="AB479" s="28" t="s">
        <v>6103</v>
      </c>
      <c r="AC479" s="28">
        <v>351</v>
      </c>
      <c r="AD479" s="28" t="s">
        <v>6589</v>
      </c>
      <c r="AE479" s="35" t="s">
        <v>6888</v>
      </c>
      <c r="AF479" s="89"/>
      <c r="AG479" s="86">
        <v>41750</v>
      </c>
      <c r="AH479" s="91"/>
      <c r="AI479" s="28"/>
      <c r="AJ479" s="28"/>
      <c r="AK479" s="28" t="s">
        <v>3721</v>
      </c>
      <c r="AL479" s="28"/>
      <c r="AM479" s="28"/>
      <c r="AN479" s="28"/>
      <c r="AO479" s="28"/>
      <c r="AP479" s="28"/>
      <c r="AQ479" s="28"/>
      <c r="AR479" s="28"/>
      <c r="AS479" s="28"/>
      <c r="AT479" s="28"/>
      <c r="AU479" s="28"/>
      <c r="AV479" s="28"/>
      <c r="AW479" s="28"/>
      <c r="AY479" s="40"/>
      <c r="AZ479" s="40"/>
      <c r="BA479" s="40"/>
      <c r="BB479" s="40"/>
      <c r="BC479" s="40"/>
      <c r="BD479" s="50"/>
    </row>
    <row r="480" spans="26:56" hidden="1" x14ac:dyDescent="0.25">
      <c r="Z480" s="4"/>
      <c r="AA480" s="28"/>
      <c r="AB480" s="28" t="s">
        <v>6103</v>
      </c>
      <c r="AC480" s="28">
        <v>351</v>
      </c>
      <c r="AD480" s="28" t="s">
        <v>6590</v>
      </c>
      <c r="AE480" s="35" t="s">
        <v>6889</v>
      </c>
      <c r="AF480" s="89"/>
      <c r="AG480" s="86">
        <v>41751</v>
      </c>
      <c r="AH480" s="91"/>
      <c r="AI480" s="28"/>
      <c r="AJ480" s="28"/>
      <c r="AK480" s="28" t="s">
        <v>3806</v>
      </c>
      <c r="AL480" s="28"/>
      <c r="AM480" s="28"/>
      <c r="AN480" s="28"/>
      <c r="AO480" s="28"/>
      <c r="AP480" s="28"/>
      <c r="AQ480" s="28"/>
      <c r="AR480" s="28"/>
      <c r="AS480" s="28"/>
      <c r="AT480" s="28"/>
      <c r="AU480" s="28"/>
      <c r="AV480" s="28"/>
      <c r="AW480" s="28"/>
      <c r="AY480" s="40"/>
      <c r="AZ480" s="40"/>
      <c r="BA480" s="40"/>
      <c r="BB480" s="40"/>
      <c r="BC480" s="40"/>
      <c r="BD480" s="50"/>
    </row>
    <row r="481" spans="26:56" hidden="1" x14ac:dyDescent="0.25">
      <c r="Z481" s="4"/>
      <c r="AA481" s="28"/>
      <c r="AB481" s="28" t="s">
        <v>6103</v>
      </c>
      <c r="AC481" s="28">
        <v>351</v>
      </c>
      <c r="AD481" s="28" t="s">
        <v>6591</v>
      </c>
      <c r="AE481" s="35" t="s">
        <v>6890</v>
      </c>
      <c r="AF481" s="89"/>
      <c r="AG481" s="86">
        <v>41752</v>
      </c>
      <c r="AH481" s="91"/>
      <c r="AI481" s="28"/>
      <c r="AJ481" s="28"/>
      <c r="AK481" s="28" t="s">
        <v>3892</v>
      </c>
      <c r="AL481" s="28"/>
      <c r="AM481" s="28"/>
      <c r="AN481" s="28"/>
      <c r="AO481" s="28"/>
      <c r="AP481" s="28"/>
      <c r="AQ481" s="28"/>
      <c r="AR481" s="28"/>
      <c r="AS481" s="28"/>
      <c r="AT481" s="28"/>
      <c r="AU481" s="28"/>
      <c r="AV481" s="28"/>
      <c r="AW481" s="28"/>
      <c r="AY481" s="40"/>
      <c r="AZ481" s="40"/>
      <c r="BA481" s="40"/>
      <c r="BB481" s="40"/>
      <c r="BC481" s="40"/>
      <c r="BD481" s="50"/>
    </row>
    <row r="482" spans="26:56" hidden="1" x14ac:dyDescent="0.25">
      <c r="Z482" s="4"/>
      <c r="AA482" s="28"/>
      <c r="AB482" s="28" t="s">
        <v>6103</v>
      </c>
      <c r="AC482" s="28">
        <v>351</v>
      </c>
      <c r="AD482" s="28" t="s">
        <v>6592</v>
      </c>
      <c r="AE482" s="35" t="s">
        <v>6891</v>
      </c>
      <c r="AF482" s="89"/>
      <c r="AG482" s="86">
        <v>41753</v>
      </c>
      <c r="AH482" s="91"/>
      <c r="AI482" s="28"/>
      <c r="AJ482" s="28"/>
      <c r="AK482" s="28" t="s">
        <v>3979</v>
      </c>
      <c r="AL482" s="28"/>
      <c r="AM482" s="28"/>
      <c r="AN482" s="28"/>
      <c r="AO482" s="28"/>
      <c r="AP482" s="28"/>
      <c r="AQ482" s="28"/>
      <c r="AR482" s="28"/>
      <c r="AS482" s="28"/>
      <c r="AT482" s="28"/>
      <c r="AU482" s="28"/>
      <c r="AV482" s="28"/>
      <c r="AW482" s="28"/>
      <c r="AY482" s="40"/>
      <c r="AZ482" s="40"/>
      <c r="BA482" s="40"/>
      <c r="BB482" s="40"/>
      <c r="BC482" s="40"/>
      <c r="BD482" s="50"/>
    </row>
    <row r="483" spans="26:56" hidden="1" x14ac:dyDescent="0.25">
      <c r="Z483" s="4"/>
      <c r="AA483" s="28"/>
      <c r="AB483" s="28" t="s">
        <v>6103</v>
      </c>
      <c r="AC483" s="28">
        <v>351</v>
      </c>
      <c r="AD483" s="28" t="s">
        <v>6593</v>
      </c>
      <c r="AE483" s="35" t="s">
        <v>5704</v>
      </c>
      <c r="AF483" s="89"/>
      <c r="AG483" s="86">
        <v>41754</v>
      </c>
      <c r="AH483" s="91"/>
      <c r="AI483" s="28"/>
      <c r="AJ483" s="28"/>
      <c r="AK483" s="28" t="s">
        <v>4067</v>
      </c>
      <c r="AL483" s="28"/>
      <c r="AM483" s="28"/>
      <c r="AN483" s="28"/>
      <c r="AO483" s="28"/>
      <c r="AP483" s="28"/>
      <c r="AQ483" s="28"/>
      <c r="AR483" s="28"/>
      <c r="AS483" s="28"/>
      <c r="AT483" s="28"/>
      <c r="AU483" s="28"/>
      <c r="AV483" s="28"/>
      <c r="AW483" s="28"/>
      <c r="AY483" s="40"/>
      <c r="AZ483" s="40"/>
      <c r="BA483" s="40"/>
      <c r="BB483" s="40"/>
      <c r="BC483" s="40"/>
      <c r="BD483" s="50"/>
    </row>
    <row r="484" spans="26:56" hidden="1" x14ac:dyDescent="0.25">
      <c r="Z484" s="4"/>
      <c r="AA484" s="28"/>
      <c r="AB484" s="28" t="s">
        <v>6103</v>
      </c>
      <c r="AC484" s="28">
        <v>351</v>
      </c>
      <c r="AD484" s="28" t="s">
        <v>6594</v>
      </c>
      <c r="AE484" s="35" t="s">
        <v>5705</v>
      </c>
      <c r="AF484" s="89"/>
      <c r="AG484" s="86">
        <v>41755</v>
      </c>
      <c r="AH484" s="91"/>
      <c r="AI484" s="28"/>
      <c r="AJ484" s="28"/>
      <c r="AK484" s="28" t="s">
        <v>4156</v>
      </c>
      <c r="AL484" s="28"/>
      <c r="AM484" s="28"/>
      <c r="AN484" s="28"/>
      <c r="AO484" s="28"/>
      <c r="AP484" s="28"/>
      <c r="AQ484" s="28"/>
      <c r="AR484" s="28"/>
      <c r="AS484" s="28"/>
      <c r="AT484" s="28"/>
      <c r="AU484" s="28"/>
      <c r="AV484" s="28"/>
      <c r="AW484" s="28"/>
      <c r="AY484" s="40"/>
      <c r="AZ484" s="40"/>
      <c r="BA484" s="40"/>
      <c r="BB484" s="40"/>
      <c r="BC484" s="40"/>
      <c r="BD484" s="50"/>
    </row>
    <row r="485" spans="26:56" hidden="1" x14ac:dyDescent="0.25">
      <c r="Z485" s="4"/>
      <c r="AA485" s="28"/>
      <c r="AB485" s="28" t="s">
        <v>5979</v>
      </c>
      <c r="AC485" s="28">
        <v>361</v>
      </c>
      <c r="AD485" s="28" t="s">
        <v>6595</v>
      </c>
      <c r="AE485" s="35" t="s">
        <v>6851</v>
      </c>
      <c r="AF485" s="89"/>
      <c r="AG485" s="86">
        <v>41756</v>
      </c>
      <c r="AH485" s="91"/>
      <c r="AI485" s="28"/>
      <c r="AJ485" s="28"/>
      <c r="AK485" s="28" t="s">
        <v>4246</v>
      </c>
      <c r="AL485" s="28"/>
      <c r="AM485" s="28"/>
      <c r="AN485" s="28"/>
      <c r="AO485" s="28"/>
      <c r="AP485" s="28"/>
      <c r="AQ485" s="28"/>
      <c r="AR485" s="28"/>
      <c r="AS485" s="28"/>
      <c r="AT485" s="28"/>
      <c r="AU485" s="28"/>
      <c r="AV485" s="28"/>
      <c r="AW485" s="28"/>
      <c r="AY485" s="40"/>
      <c r="AZ485" s="40"/>
      <c r="BA485" s="40"/>
      <c r="BB485" s="40"/>
      <c r="BC485" s="40"/>
      <c r="BD485" s="50"/>
    </row>
    <row r="486" spans="26:56" hidden="1" x14ac:dyDescent="0.25">
      <c r="Z486" s="4"/>
      <c r="AA486" s="28"/>
      <c r="AB486" s="28" t="s">
        <v>5979</v>
      </c>
      <c r="AC486" s="28">
        <v>361</v>
      </c>
      <c r="AD486" s="28" t="s">
        <v>6596</v>
      </c>
      <c r="AE486" s="35" t="s">
        <v>5706</v>
      </c>
      <c r="AF486" s="89"/>
      <c r="AG486" s="86">
        <v>41757</v>
      </c>
      <c r="AH486" s="91"/>
      <c r="AI486" s="28"/>
      <c r="AJ486" s="28"/>
      <c r="AK486" s="28" t="s">
        <v>4337</v>
      </c>
      <c r="AL486" s="28"/>
      <c r="AM486" s="28"/>
      <c r="AN486" s="28"/>
      <c r="AO486" s="28"/>
      <c r="AP486" s="28"/>
      <c r="AQ486" s="28"/>
      <c r="AR486" s="28"/>
      <c r="AS486" s="28"/>
      <c r="AT486" s="28"/>
      <c r="AU486" s="28"/>
      <c r="AV486" s="28"/>
      <c r="AW486" s="28"/>
      <c r="AY486" s="40"/>
      <c r="AZ486" s="40"/>
      <c r="BA486" s="40"/>
      <c r="BB486" s="40"/>
      <c r="BC486" s="40"/>
      <c r="BD486" s="50"/>
    </row>
    <row r="487" spans="26:56" hidden="1" x14ac:dyDescent="0.25">
      <c r="Z487" s="4"/>
      <c r="AA487" s="28"/>
      <c r="AB487" s="28" t="s">
        <v>5979</v>
      </c>
      <c r="AC487" s="28">
        <v>361</v>
      </c>
      <c r="AD487" s="28" t="s">
        <v>6597</v>
      </c>
      <c r="AE487" s="35" t="s">
        <v>5707</v>
      </c>
      <c r="AF487" s="89"/>
      <c r="AG487" s="86">
        <v>41758</v>
      </c>
      <c r="AH487" s="91"/>
      <c r="AI487" s="28"/>
      <c r="AJ487" s="28"/>
      <c r="AK487" s="28" t="s">
        <v>4429</v>
      </c>
      <c r="AL487" s="28"/>
      <c r="AM487" s="28"/>
      <c r="AN487" s="28"/>
      <c r="AO487" s="28"/>
      <c r="AP487" s="28"/>
      <c r="AQ487" s="28"/>
      <c r="AR487" s="28"/>
      <c r="AS487" s="28"/>
      <c r="AT487" s="28"/>
      <c r="AU487" s="28"/>
      <c r="AV487" s="28"/>
      <c r="AW487" s="28"/>
      <c r="AY487" s="40"/>
      <c r="AZ487" s="40"/>
      <c r="BA487" s="40"/>
      <c r="BB487" s="40"/>
      <c r="BC487" s="40"/>
      <c r="BD487" s="50"/>
    </row>
    <row r="488" spans="26:56" hidden="1" x14ac:dyDescent="0.25">
      <c r="Z488" s="4"/>
      <c r="AA488" s="28"/>
      <c r="AB488" s="28" t="s">
        <v>5979</v>
      </c>
      <c r="AC488" s="28">
        <v>361</v>
      </c>
      <c r="AD488" s="28" t="s">
        <v>6598</v>
      </c>
      <c r="AE488" s="35" t="s">
        <v>5708</v>
      </c>
      <c r="AF488" s="89"/>
      <c r="AG488" s="86">
        <v>41759</v>
      </c>
      <c r="AH488" s="91"/>
      <c r="AI488" s="28"/>
      <c r="AJ488" s="28"/>
      <c r="AK488" s="28" t="s">
        <v>4522</v>
      </c>
      <c r="AL488" s="28"/>
      <c r="AM488" s="28"/>
      <c r="AN488" s="28"/>
      <c r="AO488" s="28"/>
      <c r="AP488" s="28"/>
      <c r="AQ488" s="28"/>
      <c r="AR488" s="28"/>
      <c r="AS488" s="28"/>
      <c r="AT488" s="28"/>
      <c r="AU488" s="28"/>
      <c r="AV488" s="28"/>
      <c r="AW488" s="28"/>
      <c r="AY488" s="40"/>
      <c r="AZ488" s="40"/>
      <c r="BA488" s="40"/>
      <c r="BB488" s="40"/>
      <c r="BC488" s="40"/>
      <c r="BD488" s="50"/>
    </row>
    <row r="489" spans="26:56" hidden="1" x14ac:dyDescent="0.25">
      <c r="Z489" s="4"/>
      <c r="AA489" s="28"/>
      <c r="AB489" s="28" t="s">
        <v>5979</v>
      </c>
      <c r="AC489" s="28">
        <v>361</v>
      </c>
      <c r="AD489" s="28" t="s">
        <v>6599</v>
      </c>
      <c r="AE489" s="35" t="s">
        <v>6892</v>
      </c>
      <c r="AF489" s="89"/>
      <c r="AG489" s="86">
        <v>41760</v>
      </c>
      <c r="AH489" s="91"/>
      <c r="AI489" s="28"/>
      <c r="AJ489" s="28"/>
      <c r="AK489" s="28" t="s">
        <v>4616</v>
      </c>
      <c r="AL489" s="28"/>
      <c r="AM489" s="28"/>
      <c r="AN489" s="28"/>
      <c r="AO489" s="28"/>
      <c r="AP489" s="28"/>
      <c r="AQ489" s="28"/>
      <c r="AR489" s="28"/>
      <c r="AS489" s="28"/>
      <c r="AT489" s="28"/>
      <c r="AU489" s="28"/>
      <c r="AV489" s="28"/>
      <c r="AW489" s="28"/>
      <c r="AY489" s="40"/>
      <c r="AZ489" s="40"/>
      <c r="BA489" s="40"/>
      <c r="BB489" s="40"/>
      <c r="BC489" s="40"/>
      <c r="BD489" s="50"/>
    </row>
    <row r="490" spans="26:56" hidden="1" x14ac:dyDescent="0.25">
      <c r="Z490" s="4"/>
      <c r="AA490" s="28"/>
      <c r="AB490" s="28" t="s">
        <v>5979</v>
      </c>
      <c r="AC490" s="28">
        <v>361</v>
      </c>
      <c r="AD490" s="28" t="s">
        <v>6600</v>
      </c>
      <c r="AE490" s="35" t="s">
        <v>5709</v>
      </c>
      <c r="AF490" s="89"/>
      <c r="AG490" s="86">
        <v>41761</v>
      </c>
      <c r="AH490" s="91"/>
      <c r="AI490" s="28"/>
      <c r="AJ490" s="28"/>
      <c r="AK490" s="28" t="s">
        <v>4711</v>
      </c>
      <c r="AL490" s="28"/>
      <c r="AM490" s="28"/>
      <c r="AN490" s="28"/>
      <c r="AO490" s="28"/>
      <c r="AP490" s="28"/>
      <c r="AQ490" s="28"/>
      <c r="AR490" s="28"/>
      <c r="AS490" s="28"/>
      <c r="AT490" s="28"/>
      <c r="AU490" s="28"/>
      <c r="AV490" s="28"/>
      <c r="AW490" s="28"/>
      <c r="AY490" s="40"/>
      <c r="AZ490" s="40"/>
      <c r="BA490" s="40"/>
      <c r="BB490" s="40"/>
      <c r="BC490" s="40"/>
      <c r="BD490" s="50"/>
    </row>
    <row r="491" spans="26:56" hidden="1" x14ac:dyDescent="0.25">
      <c r="Z491" s="4"/>
      <c r="AA491" s="28"/>
      <c r="AB491" s="28" t="s">
        <v>5979</v>
      </c>
      <c r="AC491" s="28">
        <v>361</v>
      </c>
      <c r="AD491" s="28" t="s">
        <v>6601</v>
      </c>
      <c r="AE491" s="35" t="s">
        <v>5710</v>
      </c>
      <c r="AF491" s="89"/>
      <c r="AG491" s="86">
        <v>41762</v>
      </c>
      <c r="AH491" s="91"/>
      <c r="AI491" s="28"/>
      <c r="AJ491" s="28"/>
      <c r="AK491" s="28" t="s">
        <v>4807</v>
      </c>
      <c r="AL491" s="28"/>
      <c r="AM491" s="28"/>
      <c r="AN491" s="28"/>
      <c r="AO491" s="28"/>
      <c r="AP491" s="28"/>
      <c r="AQ491" s="28"/>
      <c r="AR491" s="28"/>
      <c r="AS491" s="28"/>
      <c r="AT491" s="28"/>
      <c r="AU491" s="28"/>
      <c r="AV491" s="28"/>
      <c r="AW491" s="28"/>
      <c r="AY491" s="40"/>
      <c r="AZ491" s="40"/>
      <c r="BA491" s="40"/>
      <c r="BB491" s="40"/>
      <c r="BC491" s="40"/>
      <c r="BD491" s="50"/>
    </row>
    <row r="492" spans="26:56" hidden="1" x14ac:dyDescent="0.25">
      <c r="Z492" s="4"/>
      <c r="AA492" s="28"/>
      <c r="AB492" s="28" t="s">
        <v>5988</v>
      </c>
      <c r="AC492" s="28">
        <v>371</v>
      </c>
      <c r="AD492" s="28" t="s">
        <v>6602</v>
      </c>
      <c r="AE492" s="35" t="s">
        <v>5711</v>
      </c>
      <c r="AF492" s="89"/>
      <c r="AG492" s="86">
        <v>41763</v>
      </c>
      <c r="AH492" s="91"/>
      <c r="AI492" s="28"/>
      <c r="AJ492" s="28"/>
      <c r="AK492" s="28" t="s">
        <v>4904</v>
      </c>
      <c r="AL492" s="28"/>
      <c r="AM492" s="28"/>
      <c r="AN492" s="28"/>
      <c r="AO492" s="28"/>
      <c r="AP492" s="28"/>
      <c r="AQ492" s="28"/>
      <c r="AR492" s="28"/>
      <c r="AS492" s="28"/>
      <c r="AT492" s="28"/>
      <c r="AU492" s="28"/>
      <c r="AV492" s="28"/>
      <c r="AW492" s="28"/>
      <c r="AY492" s="40"/>
      <c r="AZ492" s="40"/>
      <c r="BA492" s="40"/>
      <c r="BB492" s="40"/>
      <c r="BC492" s="40"/>
      <c r="BD492" s="50"/>
    </row>
    <row r="493" spans="26:56" hidden="1" x14ac:dyDescent="0.25">
      <c r="Z493" s="4"/>
      <c r="AA493" s="28"/>
      <c r="AB493" s="28" t="s">
        <v>5988</v>
      </c>
      <c r="AC493" s="28">
        <v>371</v>
      </c>
      <c r="AD493" s="28" t="s">
        <v>6603</v>
      </c>
      <c r="AE493" s="35" t="s">
        <v>5712</v>
      </c>
      <c r="AF493" s="89"/>
      <c r="AG493" s="86">
        <v>41764</v>
      </c>
      <c r="AH493" s="91"/>
      <c r="AI493" s="28"/>
      <c r="AJ493" s="28"/>
      <c r="AK493" s="28" t="s">
        <v>133</v>
      </c>
      <c r="AL493" s="28"/>
      <c r="AM493" s="28"/>
      <c r="AN493" s="28"/>
      <c r="AO493" s="28"/>
      <c r="AP493" s="28"/>
      <c r="AQ493" s="28"/>
      <c r="AR493" s="28"/>
      <c r="AS493" s="28"/>
      <c r="AT493" s="28"/>
      <c r="AU493" s="28"/>
      <c r="AV493" s="28"/>
      <c r="AW493" s="28"/>
      <c r="AY493" s="40"/>
      <c r="AZ493" s="40"/>
      <c r="BA493" s="40"/>
      <c r="BB493" s="40"/>
      <c r="BC493" s="40"/>
      <c r="BD493" s="50"/>
    </row>
    <row r="494" spans="26:56" hidden="1" x14ac:dyDescent="0.25">
      <c r="Z494" s="4"/>
      <c r="AA494" s="28"/>
      <c r="AB494" s="28" t="s">
        <v>5988</v>
      </c>
      <c r="AC494" s="28">
        <v>371</v>
      </c>
      <c r="AD494" s="28" t="s">
        <v>6604</v>
      </c>
      <c r="AE494" s="35" t="s">
        <v>6893</v>
      </c>
      <c r="AF494" s="89"/>
      <c r="AG494" s="86">
        <v>41765</v>
      </c>
      <c r="AH494" s="91"/>
      <c r="AI494" s="28"/>
      <c r="AJ494" s="28"/>
      <c r="AK494" s="28" t="s">
        <v>162</v>
      </c>
      <c r="AL494" s="28"/>
      <c r="AM494" s="28"/>
      <c r="AN494" s="28"/>
      <c r="AO494" s="28"/>
      <c r="AP494" s="28"/>
      <c r="AQ494" s="28"/>
      <c r="AR494" s="28"/>
      <c r="AS494" s="28"/>
      <c r="AT494" s="28"/>
      <c r="AU494" s="28"/>
      <c r="AV494" s="28"/>
      <c r="AW494" s="28"/>
      <c r="AY494" s="40"/>
      <c r="AZ494" s="40"/>
      <c r="BA494" s="40"/>
      <c r="BB494" s="40"/>
      <c r="BC494" s="40"/>
      <c r="BD494" s="50"/>
    </row>
    <row r="495" spans="26:56" hidden="1" x14ac:dyDescent="0.25">
      <c r="Z495" s="4"/>
      <c r="AA495" s="28"/>
      <c r="AB495" s="28" t="s">
        <v>5988</v>
      </c>
      <c r="AC495" s="28">
        <v>371</v>
      </c>
      <c r="AD495" s="28" t="s">
        <v>6605</v>
      </c>
      <c r="AE495" s="35" t="s">
        <v>5714</v>
      </c>
      <c r="AF495" s="89"/>
      <c r="AG495" s="86">
        <v>41766</v>
      </c>
      <c r="AH495" s="91"/>
      <c r="AI495" s="28"/>
      <c r="AJ495" s="28"/>
      <c r="AK495" s="28" t="s">
        <v>167</v>
      </c>
      <c r="AL495" s="28"/>
      <c r="AM495" s="28"/>
      <c r="AN495" s="28"/>
      <c r="AO495" s="28"/>
      <c r="AP495" s="28"/>
      <c r="AQ495" s="28"/>
      <c r="AR495" s="28"/>
      <c r="AS495" s="28"/>
      <c r="AT495" s="28"/>
      <c r="AU495" s="28"/>
      <c r="AV495" s="28"/>
      <c r="AW495" s="28"/>
      <c r="AY495" s="40"/>
      <c r="AZ495" s="40"/>
      <c r="BA495" s="40"/>
      <c r="BB495" s="40"/>
      <c r="BC495" s="40"/>
      <c r="BD495" s="50"/>
    </row>
    <row r="496" spans="26:56" hidden="1" x14ac:dyDescent="0.25">
      <c r="Z496" s="4"/>
      <c r="AA496" s="28"/>
      <c r="AB496" s="28" t="s">
        <v>5988</v>
      </c>
      <c r="AC496" s="28">
        <v>371</v>
      </c>
      <c r="AD496" s="28" t="s">
        <v>6606</v>
      </c>
      <c r="AE496" s="35" t="s">
        <v>5715</v>
      </c>
      <c r="AF496" s="89"/>
      <c r="AG496" s="86">
        <v>41767</v>
      </c>
      <c r="AH496" s="91"/>
      <c r="AI496" s="28"/>
      <c r="AJ496" s="28"/>
      <c r="AK496" s="28" t="s">
        <v>173</v>
      </c>
      <c r="AL496" s="28"/>
      <c r="AM496" s="28"/>
      <c r="AN496" s="28"/>
      <c r="AO496" s="28"/>
      <c r="AP496" s="28"/>
      <c r="AQ496" s="28"/>
      <c r="AR496" s="28"/>
      <c r="AS496" s="28"/>
      <c r="AT496" s="28"/>
      <c r="AU496" s="28"/>
      <c r="AV496" s="28"/>
      <c r="AW496" s="28"/>
      <c r="AY496" s="40"/>
      <c r="AZ496" s="40"/>
      <c r="BA496" s="40"/>
      <c r="BB496" s="40"/>
      <c r="BC496" s="40"/>
      <c r="BD496" s="50"/>
    </row>
    <row r="497" spans="26:56" hidden="1" x14ac:dyDescent="0.25">
      <c r="Z497" s="4"/>
      <c r="AA497" s="28"/>
      <c r="AB497" s="28" t="s">
        <v>5988</v>
      </c>
      <c r="AC497" s="28">
        <v>371</v>
      </c>
      <c r="AD497" s="28" t="s">
        <v>6607</v>
      </c>
      <c r="AE497" s="35" t="s">
        <v>5716</v>
      </c>
      <c r="AF497" s="89"/>
      <c r="AG497" s="86">
        <v>41768</v>
      </c>
      <c r="AH497" s="91"/>
      <c r="AI497" s="28"/>
      <c r="AJ497" s="28"/>
      <c r="AK497" s="28" t="s">
        <v>180</v>
      </c>
      <c r="AL497" s="28"/>
      <c r="AM497" s="28"/>
      <c r="AN497" s="28"/>
      <c r="AO497" s="28"/>
      <c r="AP497" s="28"/>
      <c r="AQ497" s="28"/>
      <c r="AR497" s="28"/>
      <c r="AS497" s="28"/>
      <c r="AT497" s="28"/>
      <c r="AU497" s="28"/>
      <c r="AV497" s="28"/>
      <c r="AW497" s="28"/>
      <c r="AY497" s="40"/>
      <c r="AZ497" s="40"/>
      <c r="BA497" s="40"/>
      <c r="BB497" s="40"/>
      <c r="BC497" s="40"/>
      <c r="BD497" s="50"/>
    </row>
    <row r="498" spans="26:56" hidden="1" x14ac:dyDescent="0.25">
      <c r="Z498" s="4"/>
      <c r="AA498" s="28"/>
      <c r="AB498" s="28" t="s">
        <v>5988</v>
      </c>
      <c r="AC498" s="28">
        <v>371</v>
      </c>
      <c r="AD498" s="28" t="s">
        <v>6608</v>
      </c>
      <c r="AE498" s="35" t="s">
        <v>5717</v>
      </c>
      <c r="AF498" s="89"/>
      <c r="AG498" s="86">
        <v>41769</v>
      </c>
      <c r="AH498" s="91"/>
      <c r="AI498" s="28"/>
      <c r="AJ498" s="28"/>
      <c r="AK498" s="28" t="s">
        <v>188</v>
      </c>
      <c r="AL498" s="28"/>
      <c r="AM498" s="28"/>
      <c r="AN498" s="28"/>
      <c r="AO498" s="28"/>
      <c r="AP498" s="28"/>
      <c r="AQ498" s="28"/>
      <c r="AR498" s="28"/>
      <c r="AS498" s="28"/>
      <c r="AT498" s="28"/>
      <c r="AU498" s="28"/>
      <c r="AV498" s="28"/>
      <c r="AW498" s="28"/>
      <c r="AY498" s="40"/>
      <c r="AZ498" s="40"/>
      <c r="BA498" s="40"/>
      <c r="BB498" s="40"/>
      <c r="BC498" s="40"/>
      <c r="BD498" s="50"/>
    </row>
    <row r="499" spans="26:56" hidden="1" x14ac:dyDescent="0.25">
      <c r="Z499" s="4"/>
      <c r="AA499" s="28"/>
      <c r="AB499" s="28" t="s">
        <v>5988</v>
      </c>
      <c r="AC499" s="28">
        <v>371</v>
      </c>
      <c r="AD499" s="28" t="s">
        <v>6609</v>
      </c>
      <c r="AE499" s="35" t="s">
        <v>6894</v>
      </c>
      <c r="AF499" s="89"/>
      <c r="AG499" s="86">
        <v>41770</v>
      </c>
      <c r="AH499" s="91"/>
      <c r="AI499" s="28"/>
      <c r="AJ499" s="28"/>
      <c r="AK499" s="28" t="s">
        <v>197</v>
      </c>
      <c r="AL499" s="28"/>
      <c r="AM499" s="28"/>
      <c r="AN499" s="28"/>
      <c r="AO499" s="28"/>
      <c r="AP499" s="28"/>
      <c r="AQ499" s="28"/>
      <c r="AR499" s="28"/>
      <c r="AS499" s="28"/>
      <c r="AT499" s="28"/>
      <c r="AU499" s="28"/>
      <c r="AV499" s="28"/>
      <c r="AW499" s="28"/>
      <c r="AY499" s="40"/>
      <c r="AZ499" s="40"/>
      <c r="BA499" s="40"/>
      <c r="BB499" s="40"/>
      <c r="BC499" s="40"/>
      <c r="BD499" s="50"/>
    </row>
    <row r="500" spans="26:56" hidden="1" x14ac:dyDescent="0.25">
      <c r="Z500" s="4"/>
      <c r="AA500" s="28"/>
      <c r="AB500" s="28" t="s">
        <v>5988</v>
      </c>
      <c r="AC500" s="28">
        <v>371</v>
      </c>
      <c r="AD500" s="28" t="s">
        <v>6610</v>
      </c>
      <c r="AE500" s="35" t="s">
        <v>5719</v>
      </c>
      <c r="AF500" s="89"/>
      <c r="AG500" s="86">
        <v>41771</v>
      </c>
      <c r="AH500" s="91"/>
      <c r="AI500" s="28"/>
      <c r="AJ500" s="28"/>
      <c r="AK500" s="28" t="s">
        <v>207</v>
      </c>
      <c r="AL500" s="28"/>
      <c r="AM500" s="28"/>
      <c r="AN500" s="28"/>
      <c r="AO500" s="28"/>
      <c r="AP500" s="28"/>
      <c r="AQ500" s="28"/>
      <c r="AR500" s="28"/>
      <c r="AS500" s="28"/>
      <c r="AT500" s="28"/>
      <c r="AU500" s="28"/>
      <c r="AV500" s="28"/>
      <c r="AW500" s="28"/>
      <c r="AY500" s="40"/>
      <c r="AZ500" s="40"/>
      <c r="BA500" s="40"/>
      <c r="BB500" s="40"/>
      <c r="BC500" s="40"/>
      <c r="BD500" s="50"/>
    </row>
    <row r="501" spans="26:56" hidden="1" x14ac:dyDescent="0.25">
      <c r="Z501" s="4"/>
      <c r="AA501" s="28"/>
      <c r="AB501" s="28" t="s">
        <v>5988</v>
      </c>
      <c r="AC501" s="28">
        <v>371</v>
      </c>
      <c r="AD501" s="28" t="s">
        <v>6611</v>
      </c>
      <c r="AE501" s="35" t="s">
        <v>5720</v>
      </c>
      <c r="AF501" s="89"/>
      <c r="AG501" s="86">
        <v>41772</v>
      </c>
      <c r="AH501" s="91"/>
      <c r="AI501" s="28"/>
      <c r="AJ501" s="28"/>
      <c r="AK501" s="28" t="s">
        <v>218</v>
      </c>
      <c r="AL501" s="28"/>
      <c r="AM501" s="28"/>
      <c r="AN501" s="28"/>
      <c r="AO501" s="28"/>
      <c r="AP501" s="28"/>
      <c r="AQ501" s="28"/>
      <c r="AR501" s="28"/>
      <c r="AS501" s="28"/>
      <c r="AT501" s="28"/>
      <c r="AU501" s="28"/>
      <c r="AV501" s="28"/>
      <c r="AW501" s="28"/>
      <c r="AY501" s="40"/>
      <c r="AZ501" s="40"/>
      <c r="BA501" s="40"/>
      <c r="BB501" s="40"/>
      <c r="BC501" s="40"/>
      <c r="BD501" s="50"/>
    </row>
    <row r="502" spans="26:56" hidden="1" x14ac:dyDescent="0.25">
      <c r="Z502" s="4"/>
      <c r="AA502" s="28"/>
      <c r="AB502" s="28" t="s">
        <v>6104</v>
      </c>
      <c r="AC502" s="28">
        <v>381</v>
      </c>
      <c r="AD502" s="28" t="s">
        <v>6612</v>
      </c>
      <c r="AE502" s="35" t="s">
        <v>5721</v>
      </c>
      <c r="AF502" s="89"/>
      <c r="AG502" s="86">
        <v>41773</v>
      </c>
      <c r="AH502" s="91"/>
      <c r="AI502" s="28"/>
      <c r="AJ502" s="28"/>
      <c r="AK502" s="28" t="s">
        <v>230</v>
      </c>
      <c r="AL502" s="28"/>
      <c r="AM502" s="28"/>
      <c r="AN502" s="28"/>
      <c r="AO502" s="28"/>
      <c r="AP502" s="28"/>
      <c r="AQ502" s="28"/>
      <c r="AR502" s="28"/>
      <c r="AS502" s="28"/>
      <c r="AT502" s="28"/>
      <c r="AU502" s="28"/>
      <c r="AV502" s="28"/>
      <c r="AW502" s="28"/>
      <c r="AY502" s="40"/>
      <c r="AZ502" s="40"/>
      <c r="BA502" s="40"/>
      <c r="BB502" s="40"/>
      <c r="BC502" s="40"/>
      <c r="BD502" s="50"/>
    </row>
    <row r="503" spans="26:56" hidden="1" x14ac:dyDescent="0.25">
      <c r="Z503" s="4"/>
      <c r="AA503" s="28"/>
      <c r="AB503" s="28" t="s">
        <v>6104</v>
      </c>
      <c r="AC503" s="28">
        <v>381</v>
      </c>
      <c r="AD503" s="28" t="s">
        <v>6613</v>
      </c>
      <c r="AE503" s="35" t="s">
        <v>5722</v>
      </c>
      <c r="AF503" s="89"/>
      <c r="AG503" s="86">
        <v>41774</v>
      </c>
      <c r="AH503" s="91"/>
      <c r="AI503" s="28"/>
      <c r="AJ503" s="28"/>
      <c r="AK503" s="28" t="s">
        <v>243</v>
      </c>
      <c r="AL503" s="28"/>
      <c r="AM503" s="28"/>
      <c r="AN503" s="28"/>
      <c r="AO503" s="28"/>
      <c r="AP503" s="28"/>
      <c r="AQ503" s="28"/>
      <c r="AR503" s="28"/>
      <c r="AS503" s="28"/>
      <c r="AT503" s="28"/>
      <c r="AU503" s="28"/>
      <c r="AV503" s="28"/>
      <c r="AW503" s="28"/>
      <c r="AY503" s="40"/>
      <c r="AZ503" s="40"/>
      <c r="BA503" s="40"/>
      <c r="BB503" s="40"/>
      <c r="BC503" s="40"/>
      <c r="BD503" s="50"/>
    </row>
    <row r="504" spans="26:56" hidden="1" x14ac:dyDescent="0.25">
      <c r="Z504" s="4"/>
      <c r="AA504" s="28"/>
      <c r="AB504" s="28" t="s">
        <v>6104</v>
      </c>
      <c r="AC504" s="28">
        <v>381</v>
      </c>
      <c r="AD504" s="28" t="s">
        <v>6614</v>
      </c>
      <c r="AE504" s="35" t="s">
        <v>5723</v>
      </c>
      <c r="AF504" s="89"/>
      <c r="AG504" s="86">
        <v>41775</v>
      </c>
      <c r="AH504" s="91"/>
      <c r="AI504" s="28"/>
      <c r="AJ504" s="28"/>
      <c r="AK504" s="28" t="s">
        <v>257</v>
      </c>
      <c r="AL504" s="28"/>
      <c r="AM504" s="28"/>
      <c r="AN504" s="28"/>
      <c r="AO504" s="28"/>
      <c r="AP504" s="28"/>
      <c r="AQ504" s="28"/>
      <c r="AR504" s="28"/>
      <c r="AS504" s="28"/>
      <c r="AT504" s="28"/>
      <c r="AU504" s="28"/>
      <c r="AV504" s="28"/>
      <c r="AW504" s="28"/>
      <c r="AY504" s="40"/>
      <c r="AZ504" s="40"/>
      <c r="BA504" s="40"/>
      <c r="BB504" s="40"/>
      <c r="BC504" s="40"/>
      <c r="BD504" s="50"/>
    </row>
    <row r="505" spans="26:56" hidden="1" x14ac:dyDescent="0.25">
      <c r="Z505" s="4"/>
      <c r="AA505" s="28"/>
      <c r="AB505" s="28" t="s">
        <v>6104</v>
      </c>
      <c r="AC505" s="28">
        <v>381</v>
      </c>
      <c r="AD505" s="28" t="s">
        <v>6615</v>
      </c>
      <c r="AE505" s="35" t="s">
        <v>5724</v>
      </c>
      <c r="AF505" s="89"/>
      <c r="AG505" s="86">
        <v>41776</v>
      </c>
      <c r="AH505" s="91"/>
      <c r="AI505" s="28"/>
      <c r="AJ505" s="28"/>
      <c r="AK505" s="28" t="s">
        <v>272</v>
      </c>
      <c r="AL505" s="28"/>
      <c r="AM505" s="28"/>
      <c r="AN505" s="28"/>
      <c r="AO505" s="28"/>
      <c r="AP505" s="28"/>
      <c r="AQ505" s="28"/>
      <c r="AR505" s="28"/>
      <c r="AS505" s="28"/>
      <c r="AT505" s="28"/>
      <c r="AU505" s="28"/>
      <c r="AV505" s="28"/>
      <c r="AW505" s="28"/>
      <c r="AY505" s="40"/>
      <c r="AZ505" s="40"/>
      <c r="BA505" s="40"/>
      <c r="BB505" s="40"/>
      <c r="BC505" s="40"/>
      <c r="BD505" s="50"/>
    </row>
    <row r="506" spans="26:56" hidden="1" x14ac:dyDescent="0.25">
      <c r="Z506" s="4"/>
      <c r="AA506" s="28"/>
      <c r="AB506" s="28" t="s">
        <v>6104</v>
      </c>
      <c r="AC506" s="28">
        <v>381</v>
      </c>
      <c r="AD506" s="28" t="s">
        <v>6616</v>
      </c>
      <c r="AE506" s="35" t="s">
        <v>5725</v>
      </c>
      <c r="AF506" s="89"/>
      <c r="AG506" s="86">
        <v>41777</v>
      </c>
      <c r="AH506" s="91"/>
      <c r="AI506" s="28"/>
      <c r="AJ506" s="28"/>
      <c r="AK506" s="28" t="s">
        <v>288</v>
      </c>
      <c r="AL506" s="28"/>
      <c r="AM506" s="28"/>
      <c r="AN506" s="28"/>
      <c r="AO506" s="28"/>
      <c r="AP506" s="28"/>
      <c r="AQ506" s="28"/>
      <c r="AR506" s="28"/>
      <c r="AS506" s="28"/>
      <c r="AT506" s="28"/>
      <c r="AU506" s="28"/>
      <c r="AV506" s="28"/>
      <c r="AW506" s="28"/>
      <c r="AY506" s="40"/>
      <c r="AZ506" s="40"/>
      <c r="BA506" s="40"/>
      <c r="BB506" s="40"/>
      <c r="BC506" s="40"/>
      <c r="BD506" s="50"/>
    </row>
    <row r="507" spans="26:56" hidden="1" x14ac:dyDescent="0.25">
      <c r="Z507" s="4"/>
      <c r="AA507" s="28"/>
      <c r="AB507" s="28" t="s">
        <v>6104</v>
      </c>
      <c r="AC507" s="28">
        <v>381</v>
      </c>
      <c r="AD507" s="28" t="s">
        <v>6617</v>
      </c>
      <c r="AE507" s="35" t="s">
        <v>5726</v>
      </c>
      <c r="AF507" s="89"/>
      <c r="AG507" s="86">
        <v>41778</v>
      </c>
      <c r="AH507" s="91"/>
      <c r="AI507" s="28"/>
      <c r="AJ507" s="28"/>
      <c r="AK507" s="28" t="s">
        <v>305</v>
      </c>
      <c r="AL507" s="28"/>
      <c r="AM507" s="28"/>
      <c r="AN507" s="28"/>
      <c r="AO507" s="28"/>
      <c r="AP507" s="28"/>
      <c r="AQ507" s="28"/>
      <c r="AR507" s="28"/>
      <c r="AS507" s="28"/>
      <c r="AT507" s="28"/>
      <c r="AU507" s="28"/>
      <c r="AV507" s="28"/>
      <c r="AW507" s="28"/>
      <c r="AY507" s="40"/>
      <c r="AZ507" s="40"/>
      <c r="BA507" s="40"/>
      <c r="BB507" s="40"/>
      <c r="BC507" s="40"/>
      <c r="BD507" s="50"/>
    </row>
    <row r="508" spans="26:56" hidden="1" x14ac:dyDescent="0.25">
      <c r="Z508" s="4"/>
      <c r="AA508" s="28"/>
      <c r="AB508" s="28" t="s">
        <v>6104</v>
      </c>
      <c r="AC508" s="28">
        <v>381</v>
      </c>
      <c r="AD508" s="28" t="s">
        <v>6618</v>
      </c>
      <c r="AE508" s="35" t="s">
        <v>5727</v>
      </c>
      <c r="AF508" s="89"/>
      <c r="AG508" s="86">
        <v>41779</v>
      </c>
      <c r="AH508" s="91"/>
      <c r="AI508" s="28"/>
      <c r="AJ508" s="28"/>
      <c r="AK508" s="28" t="s">
        <v>323</v>
      </c>
      <c r="AL508" s="28"/>
      <c r="AM508" s="28"/>
      <c r="AN508" s="28"/>
      <c r="AO508" s="28"/>
      <c r="AP508" s="28"/>
      <c r="AQ508" s="28"/>
      <c r="AR508" s="28"/>
      <c r="AS508" s="28"/>
      <c r="AT508" s="28"/>
      <c r="AU508" s="28"/>
      <c r="AV508" s="28"/>
      <c r="AW508" s="28"/>
      <c r="AY508" s="40"/>
      <c r="AZ508" s="40"/>
      <c r="BA508" s="40"/>
      <c r="BB508" s="40"/>
      <c r="BC508" s="40"/>
      <c r="BD508" s="50"/>
    </row>
    <row r="509" spans="26:56" hidden="1" x14ac:dyDescent="0.25">
      <c r="Z509" s="4"/>
      <c r="AA509" s="28"/>
      <c r="AB509" s="28" t="s">
        <v>6104</v>
      </c>
      <c r="AC509" s="28">
        <v>381</v>
      </c>
      <c r="AD509" s="28" t="s">
        <v>6619</v>
      </c>
      <c r="AE509" s="35" t="s">
        <v>5729</v>
      </c>
      <c r="AF509" s="89"/>
      <c r="AG509" s="86">
        <v>41780</v>
      </c>
      <c r="AH509" s="91"/>
      <c r="AI509" s="28"/>
      <c r="AJ509" s="28"/>
      <c r="AK509" s="28" t="s">
        <v>342</v>
      </c>
      <c r="AL509" s="28"/>
      <c r="AM509" s="28"/>
      <c r="AN509" s="28"/>
      <c r="AO509" s="28"/>
      <c r="AP509" s="28"/>
      <c r="AQ509" s="28"/>
      <c r="AR509" s="28"/>
      <c r="AS509" s="28"/>
      <c r="AT509" s="28"/>
      <c r="AU509" s="28"/>
      <c r="AV509" s="28"/>
      <c r="AW509" s="28"/>
      <c r="AY509" s="40"/>
      <c r="AZ509" s="40"/>
      <c r="BA509" s="40"/>
      <c r="BB509" s="40"/>
      <c r="BC509" s="40"/>
      <c r="BD509" s="50"/>
    </row>
    <row r="510" spans="26:56" hidden="1" x14ac:dyDescent="0.25">
      <c r="Z510" s="4"/>
      <c r="AA510" s="28"/>
      <c r="AB510" s="28" t="s">
        <v>6104</v>
      </c>
      <c r="AC510" s="28">
        <v>381</v>
      </c>
      <c r="AD510" s="28" t="s">
        <v>6620</v>
      </c>
      <c r="AE510" s="35" t="s">
        <v>5730</v>
      </c>
      <c r="AF510" s="89"/>
      <c r="AG510" s="86">
        <v>41781</v>
      </c>
      <c r="AH510" s="91"/>
      <c r="AI510" s="28"/>
      <c r="AJ510" s="28"/>
      <c r="AK510" s="28" t="s">
        <v>362</v>
      </c>
      <c r="AL510" s="28"/>
      <c r="AM510" s="28"/>
      <c r="AN510" s="28"/>
      <c r="AO510" s="28"/>
      <c r="AP510" s="28"/>
      <c r="AQ510" s="28"/>
      <c r="AR510" s="28"/>
      <c r="AS510" s="28"/>
      <c r="AT510" s="28"/>
      <c r="AU510" s="28"/>
      <c r="AV510" s="28"/>
      <c r="AW510" s="28"/>
      <c r="AY510" s="40"/>
      <c r="AZ510" s="40"/>
      <c r="BA510" s="40"/>
      <c r="BB510" s="40"/>
      <c r="BC510" s="40"/>
      <c r="BD510" s="50"/>
    </row>
    <row r="511" spans="26:56" hidden="1" x14ac:dyDescent="0.25">
      <c r="Z511" s="4"/>
      <c r="AA511" s="28"/>
      <c r="AB511" s="28" t="s">
        <v>6104</v>
      </c>
      <c r="AC511" s="28">
        <v>381</v>
      </c>
      <c r="AD511" s="28" t="s">
        <v>6621</v>
      </c>
      <c r="AE511" s="35" t="s">
        <v>5731</v>
      </c>
      <c r="AF511" s="89"/>
      <c r="AG511" s="86">
        <v>41782</v>
      </c>
      <c r="AH511" s="91"/>
      <c r="AI511" s="28"/>
      <c r="AJ511" s="28"/>
      <c r="AK511" s="28" t="s">
        <v>383</v>
      </c>
      <c r="AL511" s="28"/>
      <c r="AM511" s="28"/>
      <c r="AN511" s="28"/>
      <c r="AO511" s="28"/>
      <c r="AP511" s="28"/>
      <c r="AQ511" s="28"/>
      <c r="AR511" s="28"/>
      <c r="AS511" s="28"/>
      <c r="AT511" s="28"/>
      <c r="AU511" s="28"/>
      <c r="AV511" s="28"/>
      <c r="AW511" s="28"/>
      <c r="AY511" s="40"/>
      <c r="AZ511" s="40"/>
      <c r="BA511" s="40"/>
      <c r="BB511" s="40"/>
      <c r="BC511" s="40"/>
      <c r="BD511" s="50"/>
    </row>
    <row r="512" spans="26:56" hidden="1" x14ac:dyDescent="0.25">
      <c r="Z512" s="4"/>
      <c r="AA512" s="28"/>
      <c r="AB512" s="28" t="s">
        <v>6104</v>
      </c>
      <c r="AC512" s="28">
        <v>381</v>
      </c>
      <c r="AD512" s="28" t="s">
        <v>6622</v>
      </c>
      <c r="AE512" s="35" t="s">
        <v>5732</v>
      </c>
      <c r="AF512" s="89"/>
      <c r="AG512" s="86">
        <v>41783</v>
      </c>
      <c r="AH512" s="91"/>
      <c r="AI512" s="28"/>
      <c r="AJ512" s="28"/>
      <c r="AK512" s="28" t="s">
        <v>405</v>
      </c>
      <c r="AL512" s="28"/>
      <c r="AM512" s="28"/>
      <c r="AN512" s="28"/>
      <c r="AO512" s="28"/>
      <c r="AP512" s="28"/>
      <c r="AQ512" s="28"/>
      <c r="AR512" s="28"/>
      <c r="AS512" s="28"/>
      <c r="AT512" s="28"/>
      <c r="AU512" s="28"/>
      <c r="AV512" s="28"/>
      <c r="AW512" s="28"/>
      <c r="AY512" s="40"/>
      <c r="AZ512" s="40"/>
      <c r="BA512" s="40"/>
      <c r="BB512" s="40"/>
      <c r="BC512" s="40"/>
      <c r="BD512" s="50"/>
    </row>
    <row r="513" spans="26:56" hidden="1" x14ac:dyDescent="0.25">
      <c r="Z513" s="4"/>
      <c r="AA513" s="28"/>
      <c r="AB513" s="28" t="s">
        <v>6104</v>
      </c>
      <c r="AC513" s="28">
        <v>381</v>
      </c>
      <c r="AD513" s="28" t="s">
        <v>6623</v>
      </c>
      <c r="AE513" s="35" t="s">
        <v>5733</v>
      </c>
      <c r="AF513" s="89"/>
      <c r="AG513" s="86">
        <v>41784</v>
      </c>
      <c r="AH513" s="91"/>
      <c r="AI513" s="28"/>
      <c r="AJ513" s="28"/>
      <c r="AK513" s="28" t="s">
        <v>428</v>
      </c>
      <c r="AL513" s="28"/>
      <c r="AM513" s="28"/>
      <c r="AN513" s="28"/>
      <c r="AO513" s="28"/>
      <c r="AP513" s="28"/>
      <c r="AQ513" s="28"/>
      <c r="AR513" s="28"/>
      <c r="AS513" s="28"/>
      <c r="AT513" s="28"/>
      <c r="AU513" s="28"/>
      <c r="AV513" s="28"/>
      <c r="AW513" s="28"/>
      <c r="AY513" s="40"/>
      <c r="AZ513" s="40"/>
      <c r="BA513" s="40"/>
      <c r="BB513" s="40"/>
      <c r="BC513" s="40"/>
      <c r="BD513" s="50"/>
    </row>
    <row r="514" spans="26:56" hidden="1" x14ac:dyDescent="0.25">
      <c r="Z514" s="4"/>
      <c r="AA514" s="28"/>
      <c r="AB514" s="28" t="s">
        <v>6104</v>
      </c>
      <c r="AC514" s="28">
        <v>381</v>
      </c>
      <c r="AD514" s="28" t="s">
        <v>6624</v>
      </c>
      <c r="AE514" s="35" t="s">
        <v>5734</v>
      </c>
      <c r="AF514" s="89"/>
      <c r="AG514" s="86">
        <v>41785</v>
      </c>
      <c r="AH514" s="91"/>
      <c r="AI514" s="28"/>
      <c r="AJ514" s="28"/>
      <c r="AK514" s="28" t="s">
        <v>452</v>
      </c>
      <c r="AL514" s="28"/>
      <c r="AM514" s="28"/>
      <c r="AN514" s="28"/>
      <c r="AO514" s="28"/>
      <c r="AP514" s="28"/>
      <c r="AQ514" s="28"/>
      <c r="AR514" s="28"/>
      <c r="AS514" s="28"/>
      <c r="AT514" s="28"/>
      <c r="AU514" s="28"/>
      <c r="AV514" s="28"/>
      <c r="AW514" s="28"/>
      <c r="AY514" s="40"/>
      <c r="AZ514" s="40"/>
      <c r="BA514" s="40"/>
      <c r="BB514" s="40"/>
      <c r="BC514" s="40"/>
      <c r="BD514" s="50"/>
    </row>
    <row r="515" spans="26:56" hidden="1" x14ac:dyDescent="0.25">
      <c r="Z515" s="4"/>
      <c r="AA515" s="28"/>
      <c r="AB515" s="28" t="s">
        <v>6104</v>
      </c>
      <c r="AC515" s="28">
        <v>381</v>
      </c>
      <c r="AD515" s="28" t="s">
        <v>6625</v>
      </c>
      <c r="AE515" s="35" t="s">
        <v>5735</v>
      </c>
      <c r="AF515" s="89"/>
      <c r="AG515" s="86">
        <v>41786</v>
      </c>
      <c r="AH515" s="91"/>
      <c r="AI515" s="28"/>
      <c r="AJ515" s="28"/>
      <c r="AK515" s="28" t="s">
        <v>477</v>
      </c>
      <c r="AL515" s="28"/>
      <c r="AM515" s="28"/>
      <c r="AN515" s="28"/>
      <c r="AO515" s="28"/>
      <c r="AP515" s="28"/>
      <c r="AQ515" s="28"/>
      <c r="AR515" s="28"/>
      <c r="AS515" s="28"/>
      <c r="AT515" s="28"/>
      <c r="AU515" s="28"/>
      <c r="AV515" s="28"/>
      <c r="AW515" s="28"/>
      <c r="AY515" s="40"/>
      <c r="AZ515" s="40"/>
      <c r="BA515" s="40"/>
      <c r="BB515" s="40"/>
      <c r="BC515" s="40"/>
      <c r="BD515" s="50"/>
    </row>
    <row r="516" spans="26:56" hidden="1" x14ac:dyDescent="0.25">
      <c r="Z516" s="4"/>
      <c r="AA516" s="28"/>
      <c r="AB516" s="28" t="s">
        <v>6104</v>
      </c>
      <c r="AC516" s="28">
        <v>381</v>
      </c>
      <c r="AD516" s="28" t="s">
        <v>6626</v>
      </c>
      <c r="AE516" s="35" t="s">
        <v>5736</v>
      </c>
      <c r="AF516" s="89"/>
      <c r="AG516" s="86">
        <v>41787</v>
      </c>
      <c r="AH516" s="91"/>
      <c r="AI516" s="28"/>
      <c r="AJ516" s="28"/>
      <c r="AK516" s="28" t="s">
        <v>503</v>
      </c>
      <c r="AL516" s="28"/>
      <c r="AM516" s="28"/>
      <c r="AN516" s="28"/>
      <c r="AO516" s="28"/>
      <c r="AP516" s="28"/>
      <c r="AQ516" s="28"/>
      <c r="AR516" s="28"/>
      <c r="AS516" s="28"/>
      <c r="AT516" s="28"/>
      <c r="AU516" s="28"/>
      <c r="AV516" s="28"/>
      <c r="AW516" s="28"/>
      <c r="AY516" s="40"/>
      <c r="AZ516" s="40"/>
      <c r="BA516" s="40"/>
      <c r="BB516" s="40"/>
      <c r="BC516" s="40"/>
      <c r="BD516" s="50"/>
    </row>
    <row r="517" spans="26:56" hidden="1" x14ac:dyDescent="0.25">
      <c r="Z517" s="4"/>
      <c r="AA517" s="28"/>
      <c r="AB517" s="28" t="s">
        <v>6104</v>
      </c>
      <c r="AC517" s="28">
        <v>381</v>
      </c>
      <c r="AD517" s="28" t="s">
        <v>6627</v>
      </c>
      <c r="AE517" s="35" t="s">
        <v>5737</v>
      </c>
      <c r="AF517" s="89"/>
      <c r="AG517" s="86">
        <v>41788</v>
      </c>
      <c r="AH517" s="91"/>
      <c r="AI517" s="28"/>
      <c r="AJ517" s="28"/>
      <c r="AK517" s="28" t="s">
        <v>530</v>
      </c>
      <c r="AL517" s="28"/>
      <c r="AM517" s="28"/>
      <c r="AN517" s="28"/>
      <c r="AO517" s="28"/>
      <c r="AP517" s="28"/>
      <c r="AQ517" s="28"/>
      <c r="AR517" s="28"/>
      <c r="AS517" s="28"/>
      <c r="AT517" s="28"/>
      <c r="AU517" s="28"/>
      <c r="AV517" s="28"/>
      <c r="AW517" s="28"/>
      <c r="AY517" s="40"/>
      <c r="AZ517" s="40"/>
      <c r="BA517" s="40"/>
      <c r="BB517" s="40"/>
      <c r="BC517" s="40"/>
      <c r="BD517" s="50"/>
    </row>
    <row r="518" spans="26:56" hidden="1" x14ac:dyDescent="0.25">
      <c r="Z518" s="4"/>
      <c r="AA518" s="28"/>
      <c r="AB518" s="28" t="s">
        <v>6104</v>
      </c>
      <c r="AC518" s="28">
        <v>381</v>
      </c>
      <c r="AD518" s="28" t="s">
        <v>6628</v>
      </c>
      <c r="AE518" s="35" t="s">
        <v>5738</v>
      </c>
      <c r="AF518" s="89"/>
      <c r="AG518" s="86">
        <v>41789</v>
      </c>
      <c r="AH518" s="91"/>
      <c r="AI518" s="28"/>
      <c r="AJ518" s="28"/>
      <c r="AK518" s="28" t="s">
        <v>558</v>
      </c>
      <c r="AL518" s="28"/>
      <c r="AM518" s="28"/>
      <c r="AN518" s="28"/>
      <c r="AO518" s="28"/>
      <c r="AP518" s="28"/>
      <c r="AQ518" s="28"/>
      <c r="AR518" s="28"/>
      <c r="AS518" s="28"/>
      <c r="AT518" s="28"/>
      <c r="AU518" s="28"/>
      <c r="AV518" s="28"/>
      <c r="AW518" s="28"/>
      <c r="AY518" s="40"/>
      <c r="AZ518" s="40"/>
      <c r="BA518" s="40"/>
      <c r="BB518" s="40"/>
      <c r="BC518" s="40"/>
      <c r="BD518" s="50"/>
    </row>
    <row r="519" spans="26:56" hidden="1" x14ac:dyDescent="0.25">
      <c r="Z519" s="4"/>
      <c r="AA519" s="28"/>
      <c r="AB519" s="28" t="s">
        <v>6104</v>
      </c>
      <c r="AC519" s="28">
        <v>381</v>
      </c>
      <c r="AD519" s="28" t="s">
        <v>6629</v>
      </c>
      <c r="AE519" s="35" t="s">
        <v>6895</v>
      </c>
      <c r="AF519" s="89"/>
      <c r="AG519" s="86">
        <v>41790</v>
      </c>
      <c r="AH519" s="91"/>
      <c r="AI519" s="28"/>
      <c r="AJ519" s="28"/>
      <c r="AK519" s="28" t="s">
        <v>587</v>
      </c>
      <c r="AL519" s="28"/>
      <c r="AM519" s="28"/>
      <c r="AN519" s="28"/>
      <c r="AO519" s="28"/>
      <c r="AP519" s="28"/>
      <c r="AQ519" s="28"/>
      <c r="AR519" s="28"/>
      <c r="AS519" s="28"/>
      <c r="AT519" s="28"/>
      <c r="AU519" s="28"/>
      <c r="AV519" s="28"/>
      <c r="AW519" s="28"/>
      <c r="AY519" s="40"/>
      <c r="AZ519" s="40"/>
      <c r="BA519" s="40"/>
      <c r="BB519" s="40"/>
      <c r="BC519" s="40"/>
      <c r="BD519" s="50"/>
    </row>
    <row r="520" spans="26:56" hidden="1" x14ac:dyDescent="0.25">
      <c r="Z520" s="4"/>
      <c r="AA520" s="28"/>
      <c r="AB520" s="28" t="s">
        <v>6104</v>
      </c>
      <c r="AC520" s="28">
        <v>381</v>
      </c>
      <c r="AD520" s="28" t="s">
        <v>6630</v>
      </c>
      <c r="AE520" s="35" t="s">
        <v>6896</v>
      </c>
      <c r="AF520" s="89"/>
      <c r="AG520" s="86">
        <v>41791</v>
      </c>
      <c r="AH520" s="91"/>
      <c r="AI520" s="28"/>
      <c r="AJ520" s="28"/>
      <c r="AK520" s="28" t="s">
        <v>617</v>
      </c>
      <c r="AL520" s="28"/>
      <c r="AM520" s="28"/>
      <c r="AN520" s="28"/>
      <c r="AO520" s="28"/>
      <c r="AP520" s="28"/>
      <c r="AQ520" s="28"/>
      <c r="AR520" s="28"/>
      <c r="AS520" s="28"/>
      <c r="AT520" s="28"/>
      <c r="AU520" s="28"/>
      <c r="AV520" s="28"/>
      <c r="AW520" s="28"/>
      <c r="AY520" s="40"/>
      <c r="AZ520" s="40"/>
      <c r="BA520" s="40"/>
      <c r="BB520" s="40"/>
      <c r="BC520" s="40"/>
      <c r="BD520" s="50"/>
    </row>
    <row r="521" spans="26:56" hidden="1" x14ac:dyDescent="0.25">
      <c r="Z521" s="4"/>
      <c r="AA521" s="28"/>
      <c r="AB521" s="28" t="s">
        <v>6104</v>
      </c>
      <c r="AC521" s="28">
        <v>381</v>
      </c>
      <c r="AD521" s="28" t="s">
        <v>6631</v>
      </c>
      <c r="AE521" s="35" t="s">
        <v>5739</v>
      </c>
      <c r="AF521" s="89"/>
      <c r="AG521" s="86">
        <v>41792</v>
      </c>
      <c r="AH521" s="91"/>
      <c r="AI521" s="28"/>
      <c r="AJ521" s="28"/>
      <c r="AK521" s="28" t="s">
        <v>648</v>
      </c>
      <c r="AL521" s="28"/>
      <c r="AM521" s="28"/>
      <c r="AN521" s="28"/>
      <c r="AO521" s="28"/>
      <c r="AP521" s="28"/>
      <c r="AQ521" s="28"/>
      <c r="AR521" s="28"/>
      <c r="AS521" s="28"/>
      <c r="AT521" s="28"/>
      <c r="AU521" s="28"/>
      <c r="AV521" s="28"/>
      <c r="AW521" s="28"/>
      <c r="AY521" s="40"/>
      <c r="AZ521" s="40"/>
      <c r="BA521" s="40"/>
      <c r="BB521" s="40"/>
      <c r="BC521" s="40"/>
      <c r="BD521" s="50"/>
    </row>
    <row r="522" spans="26:56" hidden="1" x14ac:dyDescent="0.25">
      <c r="Z522" s="4"/>
      <c r="AA522" s="28"/>
      <c r="AB522" s="28" t="s">
        <v>6104</v>
      </c>
      <c r="AC522" s="28">
        <v>381</v>
      </c>
      <c r="AD522" s="28" t="s">
        <v>6632</v>
      </c>
      <c r="AE522" s="35" t="s">
        <v>5740</v>
      </c>
      <c r="AF522" s="89"/>
      <c r="AG522" s="86">
        <v>41793</v>
      </c>
      <c r="AH522" s="91"/>
      <c r="AI522" s="28"/>
      <c r="AJ522" s="28"/>
      <c r="AK522" s="28" t="s">
        <v>680</v>
      </c>
      <c r="AL522" s="28"/>
      <c r="AM522" s="28"/>
      <c r="AN522" s="28"/>
      <c r="AO522" s="28"/>
      <c r="AP522" s="28"/>
      <c r="AQ522" s="28"/>
      <c r="AR522" s="28"/>
      <c r="AS522" s="28"/>
      <c r="AT522" s="28"/>
      <c r="AU522" s="28"/>
      <c r="AV522" s="28"/>
      <c r="AW522" s="28"/>
      <c r="AY522" s="40"/>
      <c r="AZ522" s="40"/>
      <c r="BA522" s="40"/>
      <c r="BB522" s="40"/>
      <c r="BC522" s="40"/>
      <c r="BD522" s="50"/>
    </row>
    <row r="523" spans="26:56" hidden="1" x14ac:dyDescent="0.25">
      <c r="Z523" s="4"/>
      <c r="AA523" s="28"/>
      <c r="AB523" s="28" t="s">
        <v>6104</v>
      </c>
      <c r="AC523" s="28">
        <v>381</v>
      </c>
      <c r="AD523" s="28" t="s">
        <v>6633</v>
      </c>
      <c r="AE523" s="35" t="s">
        <v>5741</v>
      </c>
      <c r="AF523" s="89"/>
      <c r="AG523" s="86">
        <v>41794</v>
      </c>
      <c r="AH523" s="91"/>
      <c r="AI523" s="28"/>
      <c r="AJ523" s="28"/>
      <c r="AK523" s="28" t="s">
        <v>713</v>
      </c>
      <c r="AL523" s="28"/>
      <c r="AM523" s="28"/>
      <c r="AN523" s="28"/>
      <c r="AO523" s="28"/>
      <c r="AP523" s="28"/>
      <c r="AQ523" s="28"/>
      <c r="AR523" s="28"/>
      <c r="AS523" s="28"/>
      <c r="AT523" s="28"/>
      <c r="AU523" s="28"/>
      <c r="AV523" s="28"/>
      <c r="AW523" s="28"/>
      <c r="AY523" s="40"/>
      <c r="AZ523" s="40"/>
      <c r="BA523" s="40"/>
      <c r="BB523" s="40"/>
      <c r="BC523" s="40"/>
      <c r="BD523" s="50"/>
    </row>
    <row r="524" spans="26:56" hidden="1" x14ac:dyDescent="0.25">
      <c r="Z524" s="4"/>
      <c r="AA524" s="28"/>
      <c r="AB524" s="28" t="s">
        <v>6104</v>
      </c>
      <c r="AC524" s="28">
        <v>381</v>
      </c>
      <c r="AD524" s="28" t="s">
        <v>6634</v>
      </c>
      <c r="AE524" s="35" t="s">
        <v>6897</v>
      </c>
      <c r="AF524" s="89"/>
      <c r="AG524" s="86">
        <v>41795</v>
      </c>
      <c r="AH524" s="91"/>
      <c r="AI524" s="28"/>
      <c r="AJ524" s="28"/>
      <c r="AK524" s="28" t="s">
        <v>747</v>
      </c>
      <c r="AL524" s="28"/>
      <c r="AM524" s="28"/>
      <c r="AN524" s="28"/>
      <c r="AO524" s="28"/>
      <c r="AP524" s="28"/>
      <c r="AQ524" s="28"/>
      <c r="AR524" s="28"/>
      <c r="AS524" s="28"/>
      <c r="AT524" s="28"/>
      <c r="AU524" s="28"/>
      <c r="AV524" s="28"/>
      <c r="AW524" s="28"/>
      <c r="AY524" s="40"/>
      <c r="AZ524" s="40"/>
      <c r="BA524" s="40"/>
      <c r="BB524" s="40"/>
      <c r="BC524" s="40"/>
      <c r="BD524" s="50"/>
    </row>
    <row r="525" spans="26:56" hidden="1" x14ac:dyDescent="0.25">
      <c r="Z525" s="4"/>
      <c r="AA525" s="28"/>
      <c r="AB525" s="28" t="s">
        <v>6104</v>
      </c>
      <c r="AC525" s="28">
        <v>381</v>
      </c>
      <c r="AD525" s="28" t="s">
        <v>6635</v>
      </c>
      <c r="AE525" s="35" t="s">
        <v>5743</v>
      </c>
      <c r="AF525" s="89"/>
      <c r="AG525" s="86">
        <v>41796</v>
      </c>
      <c r="AH525" s="91"/>
      <c r="AI525" s="28"/>
      <c r="AJ525" s="28"/>
      <c r="AK525" s="28" t="s">
        <v>782</v>
      </c>
      <c r="AL525" s="28"/>
      <c r="AM525" s="28"/>
      <c r="AN525" s="28"/>
      <c r="AO525" s="28"/>
      <c r="AP525" s="28"/>
      <c r="AQ525" s="28"/>
      <c r="AR525" s="28"/>
      <c r="AS525" s="28"/>
      <c r="AT525" s="28"/>
      <c r="AU525" s="28"/>
      <c r="AV525" s="28"/>
      <c r="AW525" s="28"/>
      <c r="AY525" s="40"/>
      <c r="AZ525" s="40"/>
      <c r="BA525" s="40"/>
      <c r="BB525" s="40"/>
      <c r="BC525" s="40"/>
      <c r="BD525" s="50"/>
    </row>
    <row r="526" spans="26:56" hidden="1" x14ac:dyDescent="0.25">
      <c r="Z526" s="4"/>
      <c r="AA526" s="28"/>
      <c r="AB526" s="28" t="s">
        <v>6104</v>
      </c>
      <c r="AC526" s="28">
        <v>381</v>
      </c>
      <c r="AD526" s="28" t="s">
        <v>6636</v>
      </c>
      <c r="AE526" s="35" t="s">
        <v>5745</v>
      </c>
      <c r="AF526" s="89"/>
      <c r="AG526" s="86">
        <v>41797</v>
      </c>
      <c r="AH526" s="91"/>
      <c r="AI526" s="28"/>
      <c r="AJ526" s="28"/>
      <c r="AK526" s="28" t="s">
        <v>818</v>
      </c>
      <c r="AL526" s="28"/>
      <c r="AM526" s="28"/>
      <c r="AN526" s="28"/>
      <c r="AO526" s="28"/>
      <c r="AP526" s="28"/>
      <c r="AQ526" s="28"/>
      <c r="AR526" s="28"/>
      <c r="AS526" s="28"/>
      <c r="AT526" s="28"/>
      <c r="AU526" s="28"/>
      <c r="AV526" s="28"/>
      <c r="AW526" s="28"/>
      <c r="AY526" s="40"/>
      <c r="AZ526" s="40"/>
      <c r="BA526" s="40"/>
      <c r="BB526" s="40"/>
      <c r="BC526" s="40"/>
      <c r="BD526" s="50"/>
    </row>
    <row r="527" spans="26:56" hidden="1" x14ac:dyDescent="0.25">
      <c r="Z527" s="4"/>
      <c r="AA527" s="28"/>
      <c r="AB527" s="28" t="s">
        <v>6104</v>
      </c>
      <c r="AC527" s="28">
        <v>381</v>
      </c>
      <c r="AD527" s="28" t="s">
        <v>6637</v>
      </c>
      <c r="AE527" s="35" t="s">
        <v>5747</v>
      </c>
      <c r="AF527" s="89"/>
      <c r="AG527" s="86">
        <v>41798</v>
      </c>
      <c r="AH527" s="91"/>
      <c r="AI527" s="28"/>
      <c r="AJ527" s="28"/>
      <c r="AK527" s="28" t="s">
        <v>855</v>
      </c>
      <c r="AL527" s="28"/>
      <c r="AM527" s="28"/>
      <c r="AN527" s="28"/>
      <c r="AO527" s="28"/>
      <c r="AP527" s="28"/>
      <c r="AQ527" s="28"/>
      <c r="AR527" s="28"/>
      <c r="AS527" s="28"/>
      <c r="AT527" s="28"/>
      <c r="AU527" s="28"/>
      <c r="AV527" s="28"/>
      <c r="AW527" s="28"/>
      <c r="AY527" s="40"/>
      <c r="AZ527" s="40"/>
      <c r="BA527" s="40"/>
      <c r="BB527" s="40"/>
      <c r="BC527" s="40"/>
      <c r="BD527" s="50"/>
    </row>
    <row r="528" spans="26:56" hidden="1" x14ac:dyDescent="0.25">
      <c r="Z528" s="4"/>
      <c r="AA528" s="28"/>
      <c r="AB528" s="28" t="s">
        <v>6104</v>
      </c>
      <c r="AC528" s="28">
        <v>381</v>
      </c>
      <c r="AD528" s="28" t="s">
        <v>6638</v>
      </c>
      <c r="AE528" s="35" t="s">
        <v>5749</v>
      </c>
      <c r="AF528" s="89"/>
      <c r="AG528" s="86">
        <v>41799</v>
      </c>
      <c r="AH528" s="91"/>
      <c r="AI528" s="28"/>
      <c r="AJ528" s="28"/>
      <c r="AK528" s="28" t="s">
        <v>893</v>
      </c>
      <c r="AL528" s="28"/>
      <c r="AM528" s="28"/>
      <c r="AN528" s="28"/>
      <c r="AO528" s="28"/>
      <c r="AP528" s="28"/>
      <c r="AQ528" s="28"/>
      <c r="AR528" s="28"/>
      <c r="AS528" s="28"/>
      <c r="AT528" s="28"/>
      <c r="AU528" s="28"/>
      <c r="AV528" s="28"/>
      <c r="AW528" s="28"/>
      <c r="AY528" s="40"/>
      <c r="AZ528" s="40"/>
      <c r="BA528" s="40"/>
      <c r="BB528" s="40"/>
      <c r="BC528" s="40"/>
      <c r="BD528" s="50"/>
    </row>
    <row r="529" spans="26:56" hidden="1" x14ac:dyDescent="0.25">
      <c r="Z529" s="4"/>
      <c r="AA529" s="28"/>
      <c r="AB529" s="28" t="s">
        <v>6105</v>
      </c>
      <c r="AC529" s="28">
        <v>411</v>
      </c>
      <c r="AD529" s="28" t="s">
        <v>6639</v>
      </c>
      <c r="AE529" s="35" t="s">
        <v>5751</v>
      </c>
      <c r="AF529" s="89"/>
      <c r="AG529" s="86">
        <v>41800</v>
      </c>
      <c r="AH529" s="91"/>
      <c r="AI529" s="28"/>
      <c r="AJ529" s="28"/>
      <c r="AK529" s="28" t="s">
        <v>932</v>
      </c>
      <c r="AL529" s="28"/>
      <c r="AM529" s="28"/>
      <c r="AN529" s="28"/>
      <c r="AO529" s="28"/>
      <c r="AP529" s="28"/>
      <c r="AQ529" s="28"/>
      <c r="AR529" s="28"/>
      <c r="AS529" s="28"/>
      <c r="AT529" s="28"/>
      <c r="AU529" s="28"/>
      <c r="AV529" s="28"/>
      <c r="AW529" s="28"/>
      <c r="AY529" s="40"/>
      <c r="AZ529" s="40"/>
      <c r="BA529" s="40"/>
      <c r="BB529" s="40"/>
      <c r="BC529" s="40"/>
      <c r="BD529" s="50"/>
    </row>
    <row r="530" spans="26:56" hidden="1" x14ac:dyDescent="0.25">
      <c r="Z530" s="4"/>
      <c r="AA530" s="28"/>
      <c r="AB530" s="28" t="s">
        <v>6105</v>
      </c>
      <c r="AC530" s="28">
        <v>411</v>
      </c>
      <c r="AD530" s="28" t="s">
        <v>6640</v>
      </c>
      <c r="AE530" s="35" t="s">
        <v>5752</v>
      </c>
      <c r="AF530" s="89"/>
      <c r="AG530" s="86">
        <v>41801</v>
      </c>
      <c r="AH530" s="91"/>
      <c r="AI530" s="28"/>
      <c r="AJ530" s="28"/>
      <c r="AK530" s="28" t="s">
        <v>972</v>
      </c>
      <c r="AL530" s="28"/>
      <c r="AM530" s="28"/>
      <c r="AN530" s="28"/>
      <c r="AO530" s="28"/>
      <c r="AP530" s="28"/>
      <c r="AQ530" s="28"/>
      <c r="AR530" s="28"/>
      <c r="AS530" s="28"/>
      <c r="AT530" s="28"/>
      <c r="AU530" s="28"/>
      <c r="AV530" s="28"/>
      <c r="AW530" s="28"/>
      <c r="AY530" s="40"/>
      <c r="AZ530" s="40"/>
      <c r="BA530" s="40"/>
      <c r="BB530" s="40"/>
      <c r="BC530" s="40"/>
      <c r="BD530" s="50"/>
    </row>
    <row r="531" spans="26:56" hidden="1" x14ac:dyDescent="0.25">
      <c r="Z531" s="4"/>
      <c r="AA531" s="28"/>
      <c r="AB531" s="28" t="s">
        <v>6105</v>
      </c>
      <c r="AC531" s="28">
        <v>411</v>
      </c>
      <c r="AD531" s="28" t="s">
        <v>6641</v>
      </c>
      <c r="AE531" s="35" t="s">
        <v>5753</v>
      </c>
      <c r="AF531" s="89"/>
      <c r="AG531" s="86">
        <v>41802</v>
      </c>
      <c r="AH531" s="91"/>
      <c r="AI531" s="28"/>
      <c r="AJ531" s="28"/>
      <c r="AK531" s="28" t="s">
        <v>1013</v>
      </c>
      <c r="AL531" s="28"/>
      <c r="AM531" s="28"/>
      <c r="AN531" s="28"/>
      <c r="AO531" s="28"/>
      <c r="AP531" s="28"/>
      <c r="AQ531" s="28"/>
      <c r="AR531" s="28"/>
      <c r="AS531" s="28"/>
      <c r="AT531" s="28"/>
      <c r="AU531" s="28"/>
      <c r="AV531" s="28"/>
      <c r="AW531" s="28"/>
      <c r="AY531" s="40"/>
      <c r="AZ531" s="40"/>
      <c r="BA531" s="40"/>
      <c r="BB531" s="40"/>
      <c r="BC531" s="40"/>
      <c r="BD531" s="50"/>
    </row>
    <row r="532" spans="26:56" hidden="1" x14ac:dyDescent="0.25">
      <c r="Z532" s="4"/>
      <c r="AA532" s="28"/>
      <c r="AB532" s="28" t="s">
        <v>6105</v>
      </c>
      <c r="AC532" s="28">
        <v>411</v>
      </c>
      <c r="AD532" s="28" t="s">
        <v>6642</v>
      </c>
      <c r="AE532" s="35" t="s">
        <v>5754</v>
      </c>
      <c r="AF532" s="89"/>
      <c r="AG532" s="86">
        <v>41803</v>
      </c>
      <c r="AH532" s="91"/>
      <c r="AI532" s="28"/>
      <c r="AJ532" s="28"/>
      <c r="AK532" s="28" t="s">
        <v>1055</v>
      </c>
      <c r="AL532" s="28"/>
      <c r="AM532" s="28"/>
      <c r="AN532" s="28"/>
      <c r="AO532" s="28"/>
      <c r="AP532" s="28"/>
      <c r="AQ532" s="28"/>
      <c r="AR532" s="28"/>
      <c r="AS532" s="28"/>
      <c r="AT532" s="28"/>
      <c r="AU532" s="28"/>
      <c r="AV532" s="28"/>
      <c r="AW532" s="28"/>
      <c r="AY532" s="40"/>
      <c r="AZ532" s="40"/>
      <c r="BA532" s="40"/>
      <c r="BB532" s="40"/>
      <c r="BC532" s="40"/>
      <c r="BD532" s="50"/>
    </row>
    <row r="533" spans="26:56" hidden="1" x14ac:dyDescent="0.25">
      <c r="Z533" s="4"/>
      <c r="AA533" s="28"/>
      <c r="AB533" s="28" t="s">
        <v>6105</v>
      </c>
      <c r="AC533" s="28">
        <v>411</v>
      </c>
      <c r="AD533" s="28" t="s">
        <v>6643</v>
      </c>
      <c r="AE533" s="35" t="s">
        <v>6898</v>
      </c>
      <c r="AF533" s="89"/>
      <c r="AG533" s="86">
        <v>41804</v>
      </c>
      <c r="AH533" s="91"/>
      <c r="AI533" s="28"/>
      <c r="AJ533" s="28"/>
      <c r="AK533" s="28" t="s">
        <v>1098</v>
      </c>
      <c r="AL533" s="28"/>
      <c r="AM533" s="28"/>
      <c r="AN533" s="28"/>
      <c r="AO533" s="28"/>
      <c r="AP533" s="28"/>
      <c r="AQ533" s="28"/>
      <c r="AR533" s="28"/>
      <c r="AS533" s="28"/>
      <c r="AT533" s="28"/>
      <c r="AU533" s="28"/>
      <c r="AV533" s="28"/>
      <c r="AW533" s="28"/>
      <c r="AY533" s="40"/>
      <c r="AZ533" s="40"/>
      <c r="BA533" s="40"/>
      <c r="BB533" s="40"/>
      <c r="BC533" s="40"/>
      <c r="BD533" s="50"/>
    </row>
    <row r="534" spans="26:56" hidden="1" x14ac:dyDescent="0.25">
      <c r="Z534" s="4"/>
      <c r="AA534" s="28"/>
      <c r="AB534" s="28" t="s">
        <v>6105</v>
      </c>
      <c r="AC534" s="28">
        <v>411</v>
      </c>
      <c r="AD534" s="28" t="s">
        <v>6644</v>
      </c>
      <c r="AE534" s="35" t="s">
        <v>5755</v>
      </c>
      <c r="AF534" s="89"/>
      <c r="AG534" s="86">
        <v>41805</v>
      </c>
      <c r="AH534" s="91"/>
      <c r="AI534" s="28"/>
      <c r="AJ534" s="28"/>
      <c r="AK534" s="28" t="s">
        <v>1142</v>
      </c>
      <c r="AL534" s="28"/>
      <c r="AM534" s="28"/>
      <c r="AN534" s="28"/>
      <c r="AO534" s="28"/>
      <c r="AP534" s="28"/>
      <c r="AQ534" s="28"/>
      <c r="AR534" s="28"/>
      <c r="AS534" s="28"/>
      <c r="AT534" s="28"/>
      <c r="AU534" s="28"/>
      <c r="AV534" s="28"/>
      <c r="AW534" s="28"/>
      <c r="AY534" s="40"/>
      <c r="AZ534" s="40"/>
      <c r="BA534" s="40"/>
      <c r="BB534" s="40"/>
      <c r="BC534" s="40"/>
      <c r="BD534" s="50"/>
    </row>
    <row r="535" spans="26:56" hidden="1" x14ac:dyDescent="0.25">
      <c r="Z535" s="4"/>
      <c r="AA535" s="28"/>
      <c r="AB535" s="28" t="s">
        <v>6105</v>
      </c>
      <c r="AC535" s="28">
        <v>411</v>
      </c>
      <c r="AD535" s="28" t="s">
        <v>6645</v>
      </c>
      <c r="AE535" s="35" t="s">
        <v>5756</v>
      </c>
      <c r="AF535" s="89"/>
      <c r="AG535" s="86">
        <v>41806</v>
      </c>
      <c r="AH535" s="91"/>
      <c r="AI535" s="28"/>
      <c r="AJ535" s="28"/>
      <c r="AK535" s="28" t="s">
        <v>1187</v>
      </c>
      <c r="AL535" s="28"/>
      <c r="AM535" s="28"/>
      <c r="AN535" s="28"/>
      <c r="AO535" s="28"/>
      <c r="AP535" s="28"/>
      <c r="AQ535" s="28"/>
      <c r="AR535" s="28"/>
      <c r="AS535" s="28"/>
      <c r="AT535" s="28"/>
      <c r="AU535" s="28"/>
      <c r="AV535" s="28"/>
      <c r="AW535" s="28"/>
      <c r="AY535" s="40"/>
      <c r="AZ535" s="40"/>
      <c r="BA535" s="40"/>
      <c r="BB535" s="40"/>
      <c r="BC535" s="40"/>
      <c r="BD535" s="50"/>
    </row>
    <row r="536" spans="26:56" hidden="1" x14ac:dyDescent="0.25">
      <c r="Z536" s="4"/>
      <c r="AA536" s="28"/>
      <c r="AB536" s="28" t="s">
        <v>6105</v>
      </c>
      <c r="AC536" s="28">
        <v>411</v>
      </c>
      <c r="AD536" s="28" t="s">
        <v>6646</v>
      </c>
      <c r="AE536" s="35" t="s">
        <v>5757</v>
      </c>
      <c r="AF536" s="89"/>
      <c r="AG536" s="86">
        <v>41807</v>
      </c>
      <c r="AH536" s="91"/>
      <c r="AI536" s="28"/>
      <c r="AJ536" s="28"/>
      <c r="AK536" s="28" t="s">
        <v>1233</v>
      </c>
      <c r="AL536" s="28"/>
      <c r="AM536" s="28"/>
      <c r="AN536" s="28"/>
      <c r="AO536" s="28"/>
      <c r="AP536" s="28"/>
      <c r="AQ536" s="28"/>
      <c r="AR536" s="28"/>
      <c r="AS536" s="28"/>
      <c r="AT536" s="28"/>
      <c r="AU536" s="28"/>
      <c r="AV536" s="28"/>
      <c r="AW536" s="28"/>
      <c r="AY536" s="40"/>
      <c r="AZ536" s="40"/>
      <c r="BA536" s="40"/>
      <c r="BB536" s="40"/>
      <c r="BC536" s="40"/>
      <c r="BD536" s="50"/>
    </row>
    <row r="537" spans="26:56" hidden="1" x14ac:dyDescent="0.25">
      <c r="Z537" s="4"/>
      <c r="AA537" s="28"/>
      <c r="AB537" s="28" t="s">
        <v>6105</v>
      </c>
      <c r="AC537" s="28">
        <v>411</v>
      </c>
      <c r="AD537" s="28" t="s">
        <v>6647</v>
      </c>
      <c r="AE537" s="35" t="s">
        <v>5758</v>
      </c>
      <c r="AF537" s="89"/>
      <c r="AG537" s="86">
        <v>41808</v>
      </c>
      <c r="AH537" s="91"/>
      <c r="AI537" s="28"/>
      <c r="AJ537" s="28"/>
      <c r="AK537" s="28" t="s">
        <v>1280</v>
      </c>
      <c r="AL537" s="28"/>
      <c r="AM537" s="28"/>
      <c r="AN537" s="28"/>
      <c r="AO537" s="28"/>
      <c r="AP537" s="28"/>
      <c r="AQ537" s="28"/>
      <c r="AR537" s="28"/>
      <c r="AS537" s="28"/>
      <c r="AT537" s="28"/>
      <c r="AU537" s="28"/>
      <c r="AV537" s="28"/>
      <c r="AW537" s="28"/>
      <c r="AY537" s="40"/>
      <c r="AZ537" s="40"/>
      <c r="BA537" s="40"/>
      <c r="BB537" s="40"/>
      <c r="BC537" s="40"/>
      <c r="BD537" s="50"/>
    </row>
    <row r="538" spans="26:56" hidden="1" x14ac:dyDescent="0.25">
      <c r="Z538" s="4"/>
      <c r="AA538" s="28"/>
      <c r="AB538" s="28" t="s">
        <v>6106</v>
      </c>
      <c r="AC538" s="28">
        <v>421</v>
      </c>
      <c r="AD538" s="28" t="s">
        <v>6648</v>
      </c>
      <c r="AE538" s="35" t="s">
        <v>6899</v>
      </c>
      <c r="AF538" s="89"/>
      <c r="AG538" s="86">
        <v>41809</v>
      </c>
      <c r="AH538" s="91"/>
      <c r="AI538" s="28"/>
      <c r="AJ538" s="28"/>
      <c r="AK538" s="28" t="s">
        <v>1328</v>
      </c>
      <c r="AL538" s="28"/>
      <c r="AM538" s="28"/>
      <c r="AN538" s="28"/>
      <c r="AO538" s="28"/>
      <c r="AP538" s="28"/>
      <c r="AQ538" s="28"/>
      <c r="AR538" s="28"/>
      <c r="AS538" s="28"/>
      <c r="AT538" s="28"/>
      <c r="AU538" s="28"/>
      <c r="AV538" s="28"/>
      <c r="AW538" s="28"/>
      <c r="AY538" s="40"/>
      <c r="AZ538" s="40"/>
      <c r="BA538" s="40"/>
      <c r="BB538" s="40"/>
      <c r="BC538" s="40"/>
      <c r="BD538" s="50"/>
    </row>
    <row r="539" spans="26:56" hidden="1" x14ac:dyDescent="0.25">
      <c r="Z539" s="4"/>
      <c r="AA539" s="28"/>
      <c r="AB539" s="28" t="s">
        <v>6106</v>
      </c>
      <c r="AC539" s="28">
        <v>421</v>
      </c>
      <c r="AD539" s="28" t="s">
        <v>6649</v>
      </c>
      <c r="AE539" s="35" t="s">
        <v>5760</v>
      </c>
      <c r="AF539" s="89"/>
      <c r="AG539" s="86">
        <v>41810</v>
      </c>
      <c r="AH539" s="91"/>
      <c r="AI539" s="28"/>
      <c r="AJ539" s="28"/>
      <c r="AK539" s="28" t="s">
        <v>1377</v>
      </c>
      <c r="AL539" s="28"/>
      <c r="AM539" s="28"/>
      <c r="AN539" s="28"/>
      <c r="AO539" s="28"/>
      <c r="AP539" s="28"/>
      <c r="AQ539" s="28"/>
      <c r="AR539" s="28"/>
      <c r="AS539" s="28"/>
      <c r="AT539" s="28"/>
      <c r="AU539" s="28"/>
      <c r="AV539" s="28"/>
      <c r="AW539" s="28"/>
      <c r="AY539" s="40"/>
      <c r="AZ539" s="40"/>
      <c r="BA539" s="40"/>
      <c r="BB539" s="40"/>
      <c r="BC539" s="40"/>
      <c r="BD539" s="50"/>
    </row>
    <row r="540" spans="26:56" hidden="1" x14ac:dyDescent="0.25">
      <c r="Z540" s="4"/>
      <c r="AA540" s="28"/>
      <c r="AB540" s="28" t="s">
        <v>6106</v>
      </c>
      <c r="AC540" s="28">
        <v>421</v>
      </c>
      <c r="AD540" s="28" t="s">
        <v>6650</v>
      </c>
      <c r="AE540" s="35" t="s">
        <v>5761</v>
      </c>
      <c r="AF540" s="89"/>
      <c r="AG540" s="86">
        <v>41811</v>
      </c>
      <c r="AH540" s="91"/>
      <c r="AI540" s="28"/>
      <c r="AJ540" s="28"/>
      <c r="AK540" s="28" t="s">
        <v>1427</v>
      </c>
      <c r="AL540" s="28"/>
      <c r="AM540" s="28"/>
      <c r="AN540" s="28"/>
      <c r="AO540" s="28"/>
      <c r="AP540" s="28"/>
      <c r="AQ540" s="28"/>
      <c r="AR540" s="28"/>
      <c r="AS540" s="28"/>
      <c r="AT540" s="28"/>
      <c r="AU540" s="28"/>
      <c r="AV540" s="28"/>
      <c r="AW540" s="28"/>
      <c r="AY540" s="40"/>
      <c r="AZ540" s="40"/>
      <c r="BA540" s="40"/>
      <c r="BB540" s="40"/>
      <c r="BC540" s="40"/>
      <c r="BD540" s="50"/>
    </row>
    <row r="541" spans="26:56" hidden="1" x14ac:dyDescent="0.25">
      <c r="Z541" s="4"/>
      <c r="AA541" s="28"/>
      <c r="AB541" s="28" t="s">
        <v>6107</v>
      </c>
      <c r="AC541" s="28">
        <v>441</v>
      </c>
      <c r="AD541" s="28" t="s">
        <v>6651</v>
      </c>
      <c r="AE541" s="35" t="s">
        <v>6842</v>
      </c>
      <c r="AF541" s="89"/>
      <c r="AG541" s="86">
        <v>41812</v>
      </c>
      <c r="AH541" s="91"/>
      <c r="AI541" s="28"/>
      <c r="AJ541" s="28"/>
      <c r="AK541" s="28" t="s">
        <v>1478</v>
      </c>
      <c r="AL541" s="28"/>
      <c r="AM541" s="28"/>
      <c r="AN541" s="28"/>
      <c r="AO541" s="28"/>
      <c r="AP541" s="28"/>
      <c r="AQ541" s="28"/>
      <c r="AR541" s="28"/>
      <c r="AS541" s="28"/>
      <c r="AT541" s="28"/>
      <c r="AU541" s="28"/>
      <c r="AV541" s="28"/>
      <c r="AW541" s="28"/>
      <c r="AY541" s="40"/>
      <c r="AZ541" s="40"/>
      <c r="BA541" s="40"/>
      <c r="BB541" s="40"/>
      <c r="BC541" s="40"/>
      <c r="BD541" s="50"/>
    </row>
    <row r="542" spans="26:56" hidden="1" x14ac:dyDescent="0.25">
      <c r="Z542" s="4"/>
      <c r="AA542" s="28"/>
      <c r="AB542" s="28" t="s">
        <v>6107</v>
      </c>
      <c r="AC542" s="28">
        <v>441</v>
      </c>
      <c r="AD542" s="28" t="s">
        <v>6652</v>
      </c>
      <c r="AE542" s="35" t="s">
        <v>5762</v>
      </c>
      <c r="AF542" s="89"/>
      <c r="AG542" s="86">
        <v>41813</v>
      </c>
      <c r="AH542" s="91"/>
      <c r="AI542" s="28"/>
      <c r="AJ542" s="28"/>
      <c r="AK542" s="28" t="s">
        <v>1530</v>
      </c>
      <c r="AL542" s="28"/>
      <c r="AM542" s="28"/>
      <c r="AN542" s="28"/>
      <c r="AO542" s="28"/>
      <c r="AP542" s="28"/>
      <c r="AQ542" s="28"/>
      <c r="AR542" s="28"/>
      <c r="AS542" s="28"/>
      <c r="AT542" s="28"/>
      <c r="AU542" s="28"/>
      <c r="AV542" s="28"/>
      <c r="AW542" s="28"/>
      <c r="AY542" s="40"/>
      <c r="AZ542" s="40"/>
      <c r="BA542" s="40"/>
      <c r="BB542" s="40"/>
      <c r="BC542" s="40"/>
      <c r="BD542" s="50"/>
    </row>
    <row r="543" spans="26:56" hidden="1" x14ac:dyDescent="0.25">
      <c r="Z543" s="4"/>
      <c r="AA543" s="28"/>
      <c r="AB543" s="28" t="s">
        <v>6107</v>
      </c>
      <c r="AC543" s="28">
        <v>441</v>
      </c>
      <c r="AD543" s="28" t="s">
        <v>6653</v>
      </c>
      <c r="AE543" s="35" t="s">
        <v>5763</v>
      </c>
      <c r="AF543" s="89"/>
      <c r="AG543" s="86">
        <v>41814</v>
      </c>
      <c r="AH543" s="91"/>
      <c r="AI543" s="28"/>
      <c r="AJ543" s="28"/>
      <c r="AK543" s="28" t="s">
        <v>1583</v>
      </c>
      <c r="AL543" s="28"/>
      <c r="AM543" s="28"/>
      <c r="AN543" s="28"/>
      <c r="AO543" s="28"/>
      <c r="AP543" s="28"/>
      <c r="AQ543" s="28"/>
      <c r="AR543" s="28"/>
      <c r="AS543" s="28"/>
      <c r="AT543" s="28"/>
      <c r="AU543" s="28"/>
      <c r="AV543" s="28"/>
      <c r="AW543" s="28"/>
      <c r="AY543" s="40"/>
      <c r="AZ543" s="40"/>
      <c r="BA543" s="40"/>
      <c r="BB543" s="40"/>
      <c r="BC543" s="40"/>
      <c r="BD543" s="50"/>
    </row>
    <row r="544" spans="26:56" hidden="1" x14ac:dyDescent="0.25">
      <c r="Z544" s="4"/>
      <c r="AA544" s="28"/>
      <c r="AB544" s="28" t="s">
        <v>6108</v>
      </c>
      <c r="AC544" s="28">
        <v>511</v>
      </c>
      <c r="AD544" s="28" t="s">
        <v>6654</v>
      </c>
      <c r="AE544" s="35" t="s">
        <v>5764</v>
      </c>
      <c r="AF544" s="89"/>
      <c r="AG544" s="86">
        <v>41815</v>
      </c>
      <c r="AH544" s="91"/>
      <c r="AI544" s="28"/>
      <c r="AJ544" s="28"/>
      <c r="AK544" s="28" t="s">
        <v>1637</v>
      </c>
      <c r="AL544" s="28"/>
      <c r="AM544" s="28"/>
      <c r="AN544" s="28"/>
      <c r="AO544" s="28"/>
      <c r="AP544" s="28"/>
      <c r="AQ544" s="28"/>
      <c r="AR544" s="28"/>
      <c r="AS544" s="28"/>
      <c r="AT544" s="28"/>
      <c r="AU544" s="28"/>
      <c r="AV544" s="28"/>
      <c r="AW544" s="28"/>
      <c r="AY544" s="40"/>
      <c r="AZ544" s="40"/>
      <c r="BA544" s="40"/>
      <c r="BB544" s="40"/>
      <c r="BC544" s="40"/>
      <c r="BD544" s="50"/>
    </row>
    <row r="545" spans="26:56" hidden="1" x14ac:dyDescent="0.25">
      <c r="Z545" s="4"/>
      <c r="AA545" s="28"/>
      <c r="AB545" s="28" t="s">
        <v>6108</v>
      </c>
      <c r="AC545" s="28">
        <v>511</v>
      </c>
      <c r="AD545" s="28" t="s">
        <v>6655</v>
      </c>
      <c r="AE545" s="35" t="s">
        <v>5765</v>
      </c>
      <c r="AF545" s="89"/>
      <c r="AG545" s="86">
        <v>41816</v>
      </c>
      <c r="AH545" s="91"/>
      <c r="AI545" s="28"/>
      <c r="AJ545" s="28"/>
      <c r="AK545" s="28" t="s">
        <v>1692</v>
      </c>
      <c r="AL545" s="28"/>
      <c r="AM545" s="28"/>
      <c r="AN545" s="28"/>
      <c r="AO545" s="28"/>
      <c r="AP545" s="28"/>
      <c r="AQ545" s="28"/>
      <c r="AR545" s="28"/>
      <c r="AS545" s="28"/>
      <c r="AT545" s="28"/>
      <c r="AU545" s="28"/>
      <c r="AV545" s="28"/>
      <c r="AW545" s="28"/>
      <c r="AY545" s="40"/>
      <c r="AZ545" s="40"/>
      <c r="BA545" s="40"/>
      <c r="BB545" s="40"/>
      <c r="BC545" s="40"/>
      <c r="BD545" s="50"/>
    </row>
    <row r="546" spans="26:56" hidden="1" x14ac:dyDescent="0.25">
      <c r="Z546" s="4"/>
      <c r="AA546" s="28"/>
      <c r="AB546" s="28" t="s">
        <v>6108</v>
      </c>
      <c r="AC546" s="28">
        <v>511</v>
      </c>
      <c r="AD546" s="28" t="s">
        <v>6656</v>
      </c>
      <c r="AE546" s="35" t="s">
        <v>5767</v>
      </c>
      <c r="AF546" s="89"/>
      <c r="AG546" s="86">
        <v>41817</v>
      </c>
      <c r="AH546" s="91"/>
      <c r="AI546" s="28"/>
      <c r="AJ546" s="28"/>
      <c r="AK546" s="28" t="s">
        <v>1748</v>
      </c>
      <c r="AL546" s="28"/>
      <c r="AM546" s="28"/>
      <c r="AN546" s="28"/>
      <c r="AO546" s="28"/>
      <c r="AP546" s="28"/>
      <c r="AQ546" s="28"/>
      <c r="AR546" s="28"/>
      <c r="AS546" s="28"/>
      <c r="AT546" s="28"/>
      <c r="AU546" s="28"/>
      <c r="AV546" s="28"/>
      <c r="AW546" s="28"/>
      <c r="AY546" s="40"/>
      <c r="AZ546" s="40"/>
      <c r="BA546" s="40"/>
      <c r="BB546" s="40"/>
      <c r="BC546" s="40"/>
      <c r="BD546" s="50"/>
    </row>
    <row r="547" spans="26:56" hidden="1" x14ac:dyDescent="0.25">
      <c r="Z547" s="4"/>
      <c r="AA547" s="28"/>
      <c r="AB547" s="28" t="s">
        <v>6108</v>
      </c>
      <c r="AC547" s="28">
        <v>511</v>
      </c>
      <c r="AD547" s="28" t="s">
        <v>6657</v>
      </c>
      <c r="AE547" s="35" t="s">
        <v>5769</v>
      </c>
      <c r="AF547" s="89"/>
      <c r="AG547" s="86">
        <v>41818</v>
      </c>
      <c r="AH547" s="91"/>
      <c r="AI547" s="28"/>
      <c r="AJ547" s="28"/>
      <c r="AK547" s="28" t="s">
        <v>1805</v>
      </c>
      <c r="AL547" s="28"/>
      <c r="AM547" s="28"/>
      <c r="AN547" s="28"/>
      <c r="AO547" s="28"/>
      <c r="AP547" s="28"/>
      <c r="AQ547" s="28"/>
      <c r="AR547" s="28"/>
      <c r="AS547" s="28"/>
      <c r="AT547" s="28"/>
      <c r="AU547" s="28"/>
      <c r="AV547" s="28"/>
      <c r="AW547" s="28"/>
      <c r="AY547" s="40"/>
      <c r="AZ547" s="40"/>
      <c r="BA547" s="40"/>
      <c r="BB547" s="40"/>
      <c r="BC547" s="40"/>
      <c r="BD547" s="50"/>
    </row>
    <row r="548" spans="26:56" hidden="1" x14ac:dyDescent="0.25">
      <c r="Z548" s="4"/>
      <c r="AA548" s="28"/>
      <c r="AB548" s="28" t="s">
        <v>6108</v>
      </c>
      <c r="AC548" s="28">
        <v>511</v>
      </c>
      <c r="AD548" s="28" t="s">
        <v>6658</v>
      </c>
      <c r="AE548" s="35" t="s">
        <v>5771</v>
      </c>
      <c r="AF548" s="89"/>
      <c r="AG548" s="86">
        <v>41819</v>
      </c>
      <c r="AH548" s="91"/>
      <c r="AI548" s="28"/>
      <c r="AJ548" s="28"/>
      <c r="AK548" s="28" t="s">
        <v>1863</v>
      </c>
      <c r="AL548" s="28"/>
      <c r="AM548" s="28"/>
      <c r="AN548" s="28"/>
      <c r="AO548" s="28"/>
      <c r="AP548" s="28"/>
      <c r="AQ548" s="28"/>
      <c r="AR548" s="28"/>
      <c r="AS548" s="28"/>
      <c r="AT548" s="28"/>
      <c r="AU548" s="28"/>
      <c r="AV548" s="28"/>
      <c r="AW548" s="28"/>
      <c r="AY548" s="40"/>
      <c r="AZ548" s="40"/>
      <c r="BA548" s="40"/>
      <c r="BB548" s="40"/>
      <c r="BC548" s="40"/>
      <c r="BD548" s="50"/>
    </row>
    <row r="549" spans="26:56" hidden="1" x14ac:dyDescent="0.25">
      <c r="Z549" s="4"/>
      <c r="AA549" s="28"/>
      <c r="AB549" s="28" t="s">
        <v>6108</v>
      </c>
      <c r="AC549" s="28">
        <v>511</v>
      </c>
      <c r="AD549" s="28" t="s">
        <v>6659</v>
      </c>
      <c r="AE549" s="35" t="s">
        <v>6900</v>
      </c>
      <c r="AF549" s="89"/>
      <c r="AG549" s="86">
        <v>41820</v>
      </c>
      <c r="AH549" s="91"/>
      <c r="AI549" s="28"/>
      <c r="AJ549" s="28"/>
      <c r="AK549" s="28" t="s">
        <v>1922</v>
      </c>
      <c r="AL549" s="28"/>
      <c r="AM549" s="28"/>
      <c r="AN549" s="28"/>
      <c r="AO549" s="28"/>
      <c r="AP549" s="28"/>
      <c r="AQ549" s="28"/>
      <c r="AR549" s="28"/>
      <c r="AS549" s="28"/>
      <c r="AT549" s="28"/>
      <c r="AU549" s="28"/>
      <c r="AV549" s="28"/>
      <c r="AW549" s="28"/>
      <c r="AY549" s="40"/>
      <c r="AZ549" s="40"/>
      <c r="BA549" s="40"/>
      <c r="BB549" s="40"/>
      <c r="BC549" s="40"/>
      <c r="BD549" s="50"/>
    </row>
    <row r="550" spans="26:56" hidden="1" x14ac:dyDescent="0.25">
      <c r="Z550" s="4"/>
      <c r="AA550" s="28"/>
      <c r="AB550" s="28" t="s">
        <v>6108</v>
      </c>
      <c r="AC550" s="28">
        <v>511</v>
      </c>
      <c r="AD550" s="28" t="s">
        <v>6660</v>
      </c>
      <c r="AE550" s="35" t="s">
        <v>6901</v>
      </c>
      <c r="AF550" s="89"/>
      <c r="AG550" s="86">
        <v>41821</v>
      </c>
      <c r="AH550" s="91"/>
      <c r="AI550" s="28"/>
      <c r="AJ550" s="28"/>
      <c r="AK550" s="28" t="s">
        <v>1982</v>
      </c>
      <c r="AL550" s="28"/>
      <c r="AM550" s="28"/>
      <c r="AN550" s="28"/>
      <c r="AO550" s="28"/>
      <c r="AP550" s="28"/>
      <c r="AQ550" s="28"/>
      <c r="AR550" s="28"/>
      <c r="AS550" s="28"/>
      <c r="AT550" s="28"/>
      <c r="AU550" s="28"/>
      <c r="AV550" s="28"/>
      <c r="AW550" s="28"/>
      <c r="AY550" s="40"/>
      <c r="AZ550" s="40"/>
      <c r="BA550" s="40"/>
      <c r="BB550" s="40"/>
      <c r="BC550" s="40"/>
      <c r="BD550" s="50"/>
    </row>
    <row r="551" spans="26:56" hidden="1" x14ac:dyDescent="0.25">
      <c r="Z551" s="4"/>
      <c r="AA551" s="28"/>
      <c r="AB551" s="28" t="s">
        <v>6108</v>
      </c>
      <c r="AC551" s="28">
        <v>511</v>
      </c>
      <c r="AD551" s="28" t="s">
        <v>6661</v>
      </c>
      <c r="AE551" s="35" t="s">
        <v>5774</v>
      </c>
      <c r="AF551" s="89"/>
      <c r="AG551" s="86">
        <v>41822</v>
      </c>
      <c r="AH551" s="91"/>
      <c r="AI551" s="28"/>
      <c r="AJ551" s="28"/>
      <c r="AK551" s="28" t="s">
        <v>2043</v>
      </c>
      <c r="AL551" s="28"/>
      <c r="AM551" s="28"/>
      <c r="AN551" s="28"/>
      <c r="AO551" s="28"/>
      <c r="AP551" s="28"/>
      <c r="AQ551" s="28"/>
      <c r="AR551" s="28"/>
      <c r="AS551" s="28"/>
      <c r="AT551" s="28"/>
      <c r="AU551" s="28"/>
      <c r="AV551" s="28"/>
      <c r="AW551" s="28"/>
      <c r="AY551" s="40"/>
      <c r="AZ551" s="40"/>
      <c r="BA551" s="40"/>
      <c r="BB551" s="40"/>
      <c r="BC551" s="40"/>
      <c r="BD551" s="50"/>
    </row>
    <row r="552" spans="26:56" hidden="1" x14ac:dyDescent="0.25">
      <c r="Z552" s="4"/>
      <c r="AA552" s="28"/>
      <c r="AB552" s="28" t="s">
        <v>6108</v>
      </c>
      <c r="AC552" s="28">
        <v>511</v>
      </c>
      <c r="AD552" s="28" t="s">
        <v>6662</v>
      </c>
      <c r="AE552" s="35" t="s">
        <v>5775</v>
      </c>
      <c r="AF552" s="89"/>
      <c r="AG552" s="86">
        <v>41823</v>
      </c>
      <c r="AH552" s="91"/>
      <c r="AI552" s="28"/>
      <c r="AJ552" s="28"/>
      <c r="AK552" s="28" t="s">
        <v>2105</v>
      </c>
      <c r="AL552" s="28"/>
      <c r="AM552" s="28"/>
      <c r="AN552" s="28"/>
      <c r="AO552" s="28"/>
      <c r="AP552" s="28"/>
      <c r="AQ552" s="28"/>
      <c r="AR552" s="28"/>
      <c r="AS552" s="28"/>
      <c r="AT552" s="28"/>
      <c r="AU552" s="28"/>
      <c r="AV552" s="28"/>
      <c r="AW552" s="28"/>
      <c r="AY552" s="40"/>
      <c r="AZ552" s="40"/>
      <c r="BA552" s="40"/>
      <c r="BB552" s="40"/>
      <c r="BC552" s="40"/>
      <c r="BD552" s="50"/>
    </row>
    <row r="553" spans="26:56" hidden="1" x14ac:dyDescent="0.25">
      <c r="Z553" s="4"/>
      <c r="AA553" s="28"/>
      <c r="AB553" s="28" t="s">
        <v>6108</v>
      </c>
      <c r="AC553" s="28">
        <v>511</v>
      </c>
      <c r="AD553" s="28" t="s">
        <v>6663</v>
      </c>
      <c r="AE553" s="35" t="s">
        <v>5776</v>
      </c>
      <c r="AF553" s="89"/>
      <c r="AG553" s="86">
        <v>41824</v>
      </c>
      <c r="AH553" s="91"/>
      <c r="AI553" s="28"/>
      <c r="AJ553" s="28"/>
      <c r="AK553" s="28" t="s">
        <v>2168</v>
      </c>
      <c r="AL553" s="28"/>
      <c r="AM553" s="28"/>
      <c r="AN553" s="28"/>
      <c r="AO553" s="28"/>
      <c r="AP553" s="28"/>
      <c r="AQ553" s="28"/>
      <c r="AR553" s="28"/>
      <c r="AS553" s="28"/>
      <c r="AT553" s="28"/>
      <c r="AU553" s="28"/>
      <c r="AV553" s="28"/>
      <c r="AW553" s="28"/>
      <c r="AY553" s="40"/>
      <c r="AZ553" s="40"/>
      <c r="BA553" s="40"/>
      <c r="BB553" s="40"/>
      <c r="BC553" s="40"/>
      <c r="BD553" s="50"/>
    </row>
    <row r="554" spans="26:56" hidden="1" x14ac:dyDescent="0.25">
      <c r="Z554" s="4"/>
      <c r="AA554" s="28"/>
      <c r="AB554" s="28" t="s">
        <v>6108</v>
      </c>
      <c r="AC554" s="28">
        <v>511</v>
      </c>
      <c r="AD554" s="28" t="s">
        <v>6664</v>
      </c>
      <c r="AE554" s="35" t="s">
        <v>6902</v>
      </c>
      <c r="AF554" s="89"/>
      <c r="AG554" s="86">
        <v>41825</v>
      </c>
      <c r="AH554" s="91"/>
      <c r="AI554" s="28"/>
      <c r="AJ554" s="28"/>
      <c r="AK554" s="28" t="s">
        <v>2232</v>
      </c>
      <c r="AL554" s="28"/>
      <c r="AM554" s="28"/>
      <c r="AN554" s="28"/>
      <c r="AO554" s="28"/>
      <c r="AP554" s="28"/>
      <c r="AQ554" s="28"/>
      <c r="AR554" s="28"/>
      <c r="AS554" s="28"/>
      <c r="AT554" s="28"/>
      <c r="AU554" s="28"/>
      <c r="AV554" s="28"/>
      <c r="AW554" s="28"/>
      <c r="AY554" s="40"/>
      <c r="AZ554" s="40"/>
      <c r="BA554" s="40"/>
      <c r="BB554" s="40"/>
      <c r="BC554" s="40"/>
      <c r="BD554" s="50"/>
    </row>
    <row r="555" spans="26:56" hidden="1" x14ac:dyDescent="0.25">
      <c r="Z555" s="4"/>
      <c r="AA555" s="28"/>
      <c r="AB555" s="28" t="s">
        <v>6108</v>
      </c>
      <c r="AC555" s="28">
        <v>511</v>
      </c>
      <c r="AD555" s="28" t="s">
        <v>6665</v>
      </c>
      <c r="AE555" s="35" t="s">
        <v>6903</v>
      </c>
      <c r="AF555" s="89"/>
      <c r="AG555" s="86">
        <v>41826</v>
      </c>
      <c r="AH555" s="91"/>
      <c r="AI555" s="28"/>
      <c r="AJ555" s="28"/>
      <c r="AK555" s="28" t="s">
        <v>2297</v>
      </c>
      <c r="AL555" s="28"/>
      <c r="AM555" s="28"/>
      <c r="AN555" s="28"/>
      <c r="AO555" s="28"/>
      <c r="AP555" s="28"/>
      <c r="AQ555" s="28"/>
      <c r="AR555" s="28"/>
      <c r="AS555" s="28"/>
      <c r="AT555" s="28"/>
      <c r="AU555" s="28"/>
      <c r="AV555" s="28"/>
      <c r="AW555" s="28"/>
      <c r="AY555" s="40"/>
      <c r="AZ555" s="40"/>
      <c r="BA555" s="40"/>
      <c r="BB555" s="40"/>
      <c r="BC555" s="40"/>
      <c r="BD555" s="50"/>
    </row>
    <row r="556" spans="26:56" hidden="1" x14ac:dyDescent="0.25">
      <c r="Z556" s="4"/>
      <c r="AA556" s="28"/>
      <c r="AB556" s="28" t="s">
        <v>6108</v>
      </c>
      <c r="AC556" s="28">
        <v>511</v>
      </c>
      <c r="AD556" s="28" t="s">
        <v>6666</v>
      </c>
      <c r="AE556" s="35" t="s">
        <v>5778</v>
      </c>
      <c r="AF556" s="89"/>
      <c r="AG556" s="86">
        <v>41827</v>
      </c>
      <c r="AH556" s="91"/>
      <c r="AI556" s="28"/>
      <c r="AJ556" s="28"/>
      <c r="AK556" s="28" t="s">
        <v>2363</v>
      </c>
      <c r="AL556" s="28"/>
      <c r="AM556" s="28"/>
      <c r="AN556" s="28"/>
      <c r="AO556" s="28"/>
      <c r="AP556" s="28"/>
      <c r="AQ556" s="28"/>
      <c r="AR556" s="28"/>
      <c r="AS556" s="28"/>
      <c r="AT556" s="28"/>
      <c r="AU556" s="28"/>
      <c r="AV556" s="28"/>
      <c r="AW556" s="28"/>
      <c r="AY556" s="40"/>
      <c r="AZ556" s="40"/>
      <c r="BA556" s="40"/>
      <c r="BB556" s="40"/>
      <c r="BC556" s="40"/>
      <c r="BD556" s="50"/>
    </row>
    <row r="557" spans="26:56" hidden="1" x14ac:dyDescent="0.25">
      <c r="Z557" s="4"/>
      <c r="AA557" s="28"/>
      <c r="AB557" s="28" t="s">
        <v>6109</v>
      </c>
      <c r="AC557" s="28">
        <v>515</v>
      </c>
      <c r="AD557" s="28" t="s">
        <v>6667</v>
      </c>
      <c r="AE557" s="35" t="s">
        <v>6904</v>
      </c>
      <c r="AF557" s="89"/>
      <c r="AG557" s="86">
        <v>41828</v>
      </c>
      <c r="AH557" s="91"/>
      <c r="AI557" s="28"/>
      <c r="AJ557" s="28"/>
      <c r="AK557" s="28" t="s">
        <v>2430</v>
      </c>
      <c r="AL557" s="28"/>
      <c r="AM557" s="28"/>
      <c r="AN557" s="28"/>
      <c r="AO557" s="28"/>
      <c r="AP557" s="28"/>
      <c r="AQ557" s="28"/>
      <c r="AR557" s="28"/>
      <c r="AS557" s="28"/>
      <c r="AT557" s="28"/>
      <c r="AU557" s="28"/>
      <c r="AV557" s="28"/>
      <c r="AW557" s="28"/>
      <c r="AY557" s="40"/>
      <c r="AZ557" s="40"/>
      <c r="BA557" s="40"/>
      <c r="BB557" s="40"/>
      <c r="BC557" s="40"/>
      <c r="BD557" s="50"/>
    </row>
    <row r="558" spans="26:56" hidden="1" x14ac:dyDescent="0.25">
      <c r="Z558" s="4"/>
      <c r="AA558" s="28"/>
      <c r="AB558" s="28" t="s">
        <v>6109</v>
      </c>
      <c r="AC558" s="28">
        <v>515</v>
      </c>
      <c r="AD558" s="28" t="s">
        <v>6668</v>
      </c>
      <c r="AE558" s="35" t="s">
        <v>5780</v>
      </c>
      <c r="AF558" s="89"/>
      <c r="AG558" s="86">
        <v>41829</v>
      </c>
      <c r="AH558" s="91"/>
      <c r="AI558" s="28"/>
      <c r="AJ558" s="28"/>
      <c r="AK558" s="28" t="s">
        <v>2498</v>
      </c>
      <c r="AL558" s="28"/>
      <c r="AM558" s="28"/>
      <c r="AN558" s="28"/>
      <c r="AO558" s="28"/>
      <c r="AP558" s="28"/>
      <c r="AQ558" s="28"/>
      <c r="AR558" s="28"/>
      <c r="AS558" s="28"/>
      <c r="AT558" s="28"/>
      <c r="AU558" s="28"/>
      <c r="AV558" s="28"/>
      <c r="AW558" s="28"/>
      <c r="AY558" s="40"/>
      <c r="AZ558" s="40"/>
      <c r="BA558" s="40"/>
      <c r="BB558" s="40"/>
      <c r="BC558" s="40"/>
      <c r="BD558" s="50"/>
    </row>
    <row r="559" spans="26:56" hidden="1" x14ac:dyDescent="0.25">
      <c r="Z559" s="4"/>
      <c r="AA559" s="28"/>
      <c r="AB559" s="28" t="s">
        <v>6109</v>
      </c>
      <c r="AC559" s="28">
        <v>515</v>
      </c>
      <c r="AD559" s="28" t="s">
        <v>6669</v>
      </c>
      <c r="AE559" s="35" t="s">
        <v>5781</v>
      </c>
      <c r="AF559" s="89"/>
      <c r="AG559" s="86">
        <v>41830</v>
      </c>
      <c r="AH559" s="91"/>
      <c r="AI559" s="28"/>
      <c r="AJ559" s="28"/>
      <c r="AK559" s="28" t="s">
        <v>2567</v>
      </c>
      <c r="AL559" s="28"/>
      <c r="AM559" s="28"/>
      <c r="AN559" s="28"/>
      <c r="AO559" s="28"/>
      <c r="AP559" s="28"/>
      <c r="AQ559" s="28"/>
      <c r="AR559" s="28"/>
      <c r="AS559" s="28"/>
      <c r="AT559" s="28"/>
      <c r="AU559" s="28"/>
      <c r="AV559" s="28"/>
      <c r="AW559" s="28"/>
      <c r="AY559" s="40"/>
      <c r="AZ559" s="40"/>
      <c r="BA559" s="40"/>
      <c r="BB559" s="40"/>
      <c r="BC559" s="40"/>
      <c r="BD559" s="50"/>
    </row>
    <row r="560" spans="26:56" hidden="1" x14ac:dyDescent="0.25">
      <c r="Z560" s="4"/>
      <c r="AA560" s="28"/>
      <c r="AB560" s="28" t="s">
        <v>6109</v>
      </c>
      <c r="AC560" s="28">
        <v>515</v>
      </c>
      <c r="AD560" s="28" t="s">
        <v>6670</v>
      </c>
      <c r="AE560" s="35" t="s">
        <v>5783</v>
      </c>
      <c r="AF560" s="89"/>
      <c r="AG560" s="86">
        <v>41831</v>
      </c>
      <c r="AH560" s="91"/>
      <c r="AI560" s="28"/>
      <c r="AJ560" s="28"/>
      <c r="AK560" s="28" t="s">
        <v>2637</v>
      </c>
      <c r="AL560" s="28"/>
      <c r="AM560" s="28"/>
      <c r="AN560" s="28"/>
      <c r="AO560" s="28"/>
      <c r="AP560" s="28"/>
      <c r="AQ560" s="28"/>
      <c r="AR560" s="28"/>
      <c r="AS560" s="28"/>
      <c r="AT560" s="28"/>
      <c r="AU560" s="28"/>
      <c r="AV560" s="28"/>
      <c r="AW560" s="28"/>
      <c r="AY560" s="40"/>
      <c r="AZ560" s="40"/>
      <c r="BA560" s="40"/>
      <c r="BB560" s="40"/>
      <c r="BC560" s="40"/>
      <c r="BD560" s="50"/>
    </row>
    <row r="561" spans="26:56" hidden="1" x14ac:dyDescent="0.25">
      <c r="Z561" s="4"/>
      <c r="AA561" s="28"/>
      <c r="AB561" s="28" t="s">
        <v>6110</v>
      </c>
      <c r="AC561" s="28">
        <v>521</v>
      </c>
      <c r="AD561" s="28" t="s">
        <v>6671</v>
      </c>
      <c r="AE561" s="35" t="s">
        <v>6928</v>
      </c>
      <c r="AF561" s="89"/>
      <c r="AG561" s="86">
        <v>41832</v>
      </c>
      <c r="AH561" s="91"/>
      <c r="AI561" s="28"/>
      <c r="AJ561" s="28"/>
      <c r="AK561" s="28" t="s">
        <v>2708</v>
      </c>
      <c r="AL561" s="28"/>
      <c r="AM561" s="28"/>
      <c r="AN561" s="28"/>
      <c r="AO561" s="28"/>
      <c r="AP561" s="28"/>
      <c r="AQ561" s="28"/>
      <c r="AR561" s="28"/>
      <c r="AS561" s="28"/>
      <c r="AT561" s="28"/>
      <c r="AU561" s="28"/>
      <c r="AV561" s="28"/>
      <c r="AW561" s="28"/>
      <c r="AY561" s="40"/>
      <c r="AZ561" s="40"/>
      <c r="BA561" s="40"/>
      <c r="BB561" s="40"/>
      <c r="BC561" s="40"/>
      <c r="BD561" s="50"/>
    </row>
    <row r="562" spans="26:56" hidden="1" x14ac:dyDescent="0.25">
      <c r="Z562" s="4"/>
      <c r="AA562" s="28"/>
      <c r="AB562" s="28" t="s">
        <v>6110</v>
      </c>
      <c r="AC562" s="28">
        <v>521</v>
      </c>
      <c r="AD562" s="28" t="s">
        <v>6672</v>
      </c>
      <c r="AE562" s="35" t="s">
        <v>5784</v>
      </c>
      <c r="AF562" s="89"/>
      <c r="AG562" s="86">
        <v>41833</v>
      </c>
      <c r="AH562" s="91"/>
      <c r="AI562" s="28"/>
      <c r="AJ562" s="28"/>
      <c r="AK562" s="28" t="s">
        <v>2780</v>
      </c>
      <c r="AL562" s="28"/>
      <c r="AM562" s="28"/>
      <c r="AN562" s="28"/>
      <c r="AO562" s="28"/>
      <c r="AP562" s="28"/>
      <c r="AQ562" s="28"/>
      <c r="AR562" s="28"/>
      <c r="AS562" s="28"/>
      <c r="AT562" s="28"/>
      <c r="AU562" s="28"/>
      <c r="AV562" s="28"/>
      <c r="AW562" s="28"/>
      <c r="AY562" s="40"/>
      <c r="AZ562" s="40"/>
      <c r="BA562" s="40"/>
      <c r="BB562" s="40"/>
      <c r="BC562" s="40"/>
      <c r="BD562" s="50"/>
    </row>
    <row r="563" spans="26:56" hidden="1" x14ac:dyDescent="0.25">
      <c r="Z563" s="4"/>
      <c r="AA563" s="28"/>
      <c r="AB563" s="28" t="s">
        <v>6110</v>
      </c>
      <c r="AC563" s="28">
        <v>521</v>
      </c>
      <c r="AD563" s="28" t="s">
        <v>6673</v>
      </c>
      <c r="AE563" s="35" t="s">
        <v>5786</v>
      </c>
      <c r="AF563" s="89"/>
      <c r="AG563" s="86">
        <v>41834</v>
      </c>
      <c r="AH563" s="91"/>
      <c r="AI563" s="28"/>
      <c r="AJ563" s="28"/>
      <c r="AK563" s="28" t="s">
        <v>2853</v>
      </c>
      <c r="AL563" s="28"/>
      <c r="AM563" s="28"/>
      <c r="AN563" s="28"/>
      <c r="AO563" s="28"/>
      <c r="AP563" s="28"/>
      <c r="AQ563" s="28"/>
      <c r="AR563" s="28"/>
      <c r="AS563" s="28"/>
      <c r="AT563" s="28"/>
      <c r="AU563" s="28"/>
      <c r="AV563" s="28"/>
      <c r="AW563" s="28"/>
      <c r="AY563" s="40"/>
      <c r="AZ563" s="40"/>
      <c r="BA563" s="40"/>
      <c r="BB563" s="40"/>
      <c r="BC563" s="40"/>
      <c r="BD563" s="50"/>
    </row>
    <row r="564" spans="26:56" hidden="1" x14ac:dyDescent="0.25">
      <c r="Z564" s="4"/>
      <c r="AA564" s="28"/>
      <c r="AB564" s="28" t="s">
        <v>6110</v>
      </c>
      <c r="AC564" s="28">
        <v>521</v>
      </c>
      <c r="AD564" s="28" t="s">
        <v>6674</v>
      </c>
      <c r="AE564" s="35" t="s">
        <v>5788</v>
      </c>
      <c r="AF564" s="89"/>
      <c r="AG564" s="86">
        <v>41835</v>
      </c>
      <c r="AH564" s="91"/>
      <c r="AI564" s="28"/>
      <c r="AJ564" s="28"/>
      <c r="AK564" s="28" t="s">
        <v>2927</v>
      </c>
      <c r="AL564" s="28"/>
      <c r="AM564" s="28"/>
      <c r="AN564" s="28"/>
      <c r="AO564" s="28"/>
      <c r="AP564" s="28"/>
      <c r="AQ564" s="28"/>
      <c r="AR564" s="28"/>
      <c r="AS564" s="28"/>
      <c r="AT564" s="28"/>
      <c r="AU564" s="28"/>
      <c r="AV564" s="28"/>
      <c r="AW564" s="28"/>
      <c r="AY564" s="40"/>
      <c r="AZ564" s="40"/>
      <c r="BA564" s="40"/>
      <c r="BB564" s="40"/>
      <c r="BC564" s="40"/>
      <c r="BD564" s="50"/>
    </row>
    <row r="565" spans="26:56" hidden="1" x14ac:dyDescent="0.25">
      <c r="Z565" s="4"/>
      <c r="AA565" s="28"/>
      <c r="AB565" s="28" t="s">
        <v>6110</v>
      </c>
      <c r="AC565" s="28">
        <v>521</v>
      </c>
      <c r="AD565" s="28" t="s">
        <v>6675</v>
      </c>
      <c r="AE565" s="35" t="s">
        <v>5790</v>
      </c>
      <c r="AF565" s="89"/>
      <c r="AG565" s="86">
        <v>41836</v>
      </c>
      <c r="AH565" s="91"/>
      <c r="AI565" s="28"/>
      <c r="AJ565" s="28"/>
      <c r="AK565" s="28" t="s">
        <v>3002</v>
      </c>
      <c r="AL565" s="28"/>
      <c r="AM565" s="28"/>
      <c r="AN565" s="28"/>
      <c r="AO565" s="28"/>
      <c r="AP565" s="28"/>
      <c r="AQ565" s="28"/>
      <c r="AR565" s="28"/>
      <c r="AS565" s="28"/>
      <c r="AT565" s="28"/>
      <c r="AU565" s="28"/>
      <c r="AV565" s="28"/>
      <c r="AW565" s="28"/>
      <c r="AY565" s="40"/>
      <c r="AZ565" s="40"/>
      <c r="BA565" s="40"/>
      <c r="BB565" s="40"/>
      <c r="BC565" s="40"/>
      <c r="BD565" s="50"/>
    </row>
    <row r="566" spans="26:56" hidden="1" x14ac:dyDescent="0.25">
      <c r="Z566" s="4"/>
      <c r="AA566" s="28"/>
      <c r="AB566" s="28" t="s">
        <v>6110</v>
      </c>
      <c r="AC566" s="28">
        <v>521</v>
      </c>
      <c r="AD566" s="28" t="s">
        <v>6676</v>
      </c>
      <c r="AE566" s="35" t="s">
        <v>5792</v>
      </c>
      <c r="AF566" s="89"/>
      <c r="AG566" s="86">
        <v>41837</v>
      </c>
      <c r="AH566" s="91"/>
      <c r="AI566" s="28"/>
      <c r="AJ566" s="28"/>
      <c r="AK566" s="28" t="s">
        <v>3078</v>
      </c>
      <c r="AL566" s="28"/>
      <c r="AM566" s="28"/>
      <c r="AN566" s="28"/>
      <c r="AO566" s="28"/>
      <c r="AP566" s="28"/>
      <c r="AQ566" s="28"/>
      <c r="AR566" s="28"/>
      <c r="AS566" s="28"/>
      <c r="AT566" s="28"/>
      <c r="AU566" s="28"/>
      <c r="AV566" s="28"/>
      <c r="AW566" s="28"/>
      <c r="AY566" s="40"/>
      <c r="AZ566" s="40"/>
      <c r="BA566" s="40"/>
      <c r="BB566" s="40"/>
      <c r="BC566" s="40"/>
      <c r="BD566" s="50"/>
    </row>
    <row r="567" spans="26:56" hidden="1" x14ac:dyDescent="0.25">
      <c r="Z567" s="4"/>
      <c r="AA567" s="28"/>
      <c r="AB567" s="28" t="s">
        <v>6110</v>
      </c>
      <c r="AC567" s="28">
        <v>521</v>
      </c>
      <c r="AD567" s="28" t="s">
        <v>6677</v>
      </c>
      <c r="AE567" s="35" t="s">
        <v>5794</v>
      </c>
      <c r="AF567" s="89"/>
      <c r="AG567" s="86">
        <v>41838</v>
      </c>
      <c r="AH567" s="91"/>
      <c r="AI567" s="28"/>
      <c r="AJ567" s="28"/>
      <c r="AK567" s="28" t="s">
        <v>3155</v>
      </c>
      <c r="AL567" s="28"/>
      <c r="AM567" s="28"/>
      <c r="AN567" s="28"/>
      <c r="AO567" s="28"/>
      <c r="AP567" s="28"/>
      <c r="AQ567" s="28"/>
      <c r="AR567" s="28"/>
      <c r="AS567" s="28"/>
      <c r="AT567" s="28"/>
      <c r="AU567" s="28"/>
      <c r="AV567" s="28"/>
      <c r="AW567" s="28"/>
      <c r="AY567" s="40"/>
      <c r="AZ567" s="40"/>
      <c r="BA567" s="40"/>
      <c r="BB567" s="40"/>
      <c r="BC567" s="40"/>
      <c r="BD567" s="50"/>
    </row>
    <row r="568" spans="26:56" hidden="1" x14ac:dyDescent="0.25">
      <c r="Z568" s="4"/>
      <c r="AA568" s="28"/>
      <c r="AB568" s="28" t="s">
        <v>6110</v>
      </c>
      <c r="AC568" s="28">
        <v>521</v>
      </c>
      <c r="AD568" s="28" t="s">
        <v>6678</v>
      </c>
      <c r="AE568" s="35" t="s">
        <v>5796</v>
      </c>
      <c r="AF568" s="89"/>
      <c r="AG568" s="86">
        <v>41839</v>
      </c>
      <c r="AH568" s="91"/>
      <c r="AI568" s="28"/>
      <c r="AJ568" s="28"/>
      <c r="AK568" s="28" t="s">
        <v>3233</v>
      </c>
      <c r="AL568" s="28"/>
      <c r="AM568" s="28"/>
      <c r="AN568" s="28"/>
      <c r="AO568" s="28"/>
      <c r="AP568" s="28"/>
      <c r="AQ568" s="28"/>
      <c r="AR568" s="28"/>
      <c r="AS568" s="28"/>
      <c r="AT568" s="28"/>
      <c r="AU568" s="28"/>
      <c r="AV568" s="28"/>
      <c r="AW568" s="28"/>
      <c r="AY568" s="40"/>
      <c r="AZ568" s="40"/>
      <c r="BA568" s="40"/>
      <c r="BB568" s="40"/>
      <c r="BC568" s="40"/>
      <c r="BD568" s="50"/>
    </row>
    <row r="569" spans="26:56" hidden="1" x14ac:dyDescent="0.25">
      <c r="Z569" s="4"/>
      <c r="AA569" s="28"/>
      <c r="AB569" s="28" t="s">
        <v>6110</v>
      </c>
      <c r="AC569" s="28">
        <v>521</v>
      </c>
      <c r="AD569" s="28" t="s">
        <v>6679</v>
      </c>
      <c r="AE569" s="35" t="s">
        <v>5797</v>
      </c>
      <c r="AF569" s="89"/>
      <c r="AG569" s="86">
        <v>41840</v>
      </c>
      <c r="AH569" s="91"/>
      <c r="AI569" s="28"/>
      <c r="AJ569" s="28"/>
      <c r="AK569" s="28" t="s">
        <v>3312</v>
      </c>
      <c r="AL569" s="28"/>
      <c r="AM569" s="28"/>
      <c r="AN569" s="28"/>
      <c r="AO569" s="28"/>
      <c r="AP569" s="28"/>
      <c r="AQ569" s="28"/>
      <c r="AR569" s="28"/>
      <c r="AS569" s="28"/>
      <c r="AT569" s="28"/>
      <c r="AU569" s="28"/>
      <c r="AV569" s="28"/>
      <c r="AW569" s="28"/>
      <c r="AY569" s="40"/>
      <c r="AZ569" s="40"/>
      <c r="BA569" s="40"/>
      <c r="BB569" s="40"/>
      <c r="BC569" s="40"/>
      <c r="BD569" s="50"/>
    </row>
    <row r="570" spans="26:56" hidden="1" x14ac:dyDescent="0.25">
      <c r="Z570" s="4"/>
      <c r="AA570" s="28"/>
      <c r="AB570" s="28" t="s">
        <v>6110</v>
      </c>
      <c r="AC570" s="28">
        <v>521</v>
      </c>
      <c r="AD570" s="28" t="s">
        <v>6680</v>
      </c>
      <c r="AE570" s="35" t="s">
        <v>6905</v>
      </c>
      <c r="AF570" s="89"/>
      <c r="AG570" s="86">
        <v>41841</v>
      </c>
      <c r="AH570" s="91"/>
      <c r="AI570" s="28"/>
      <c r="AJ570" s="28"/>
      <c r="AK570" s="28" t="s">
        <v>3392</v>
      </c>
      <c r="AL570" s="28"/>
      <c r="AM570" s="28"/>
      <c r="AN570" s="28"/>
      <c r="AO570" s="28"/>
      <c r="AP570" s="28"/>
      <c r="AQ570" s="28"/>
      <c r="AR570" s="28"/>
      <c r="AS570" s="28"/>
      <c r="AT570" s="28"/>
      <c r="AU570" s="28"/>
      <c r="AV570" s="28"/>
      <c r="AW570" s="28"/>
      <c r="AY570" s="40"/>
      <c r="AZ570" s="40"/>
      <c r="BA570" s="40"/>
      <c r="BB570" s="40"/>
      <c r="BC570" s="40"/>
      <c r="BD570" s="50"/>
    </row>
    <row r="571" spans="26:56" hidden="1" x14ac:dyDescent="0.25">
      <c r="Z571" s="4"/>
      <c r="AA571" s="28"/>
      <c r="AB571" s="28" t="s">
        <v>6110</v>
      </c>
      <c r="AC571" s="28">
        <v>521</v>
      </c>
      <c r="AD571" s="28" t="s">
        <v>6681</v>
      </c>
      <c r="AE571" s="35" t="s">
        <v>5800</v>
      </c>
      <c r="AF571" s="89"/>
      <c r="AG571" s="86">
        <v>41842</v>
      </c>
      <c r="AH571" s="91"/>
      <c r="AI571" s="28"/>
      <c r="AJ571" s="28"/>
      <c r="AK571" s="28" t="s">
        <v>3473</v>
      </c>
      <c r="AL571" s="28"/>
      <c r="AM571" s="28"/>
      <c r="AN571" s="28"/>
      <c r="AO571" s="28"/>
      <c r="AP571" s="28"/>
      <c r="AQ571" s="28"/>
      <c r="AR571" s="28"/>
      <c r="AS571" s="28"/>
      <c r="AT571" s="28"/>
      <c r="AU571" s="28"/>
      <c r="AV571" s="28"/>
      <c r="AW571" s="28"/>
      <c r="AY571" s="40"/>
      <c r="AZ571" s="40"/>
      <c r="BA571" s="40"/>
      <c r="BB571" s="40"/>
      <c r="BC571" s="40"/>
      <c r="BD571" s="50"/>
    </row>
    <row r="572" spans="26:56" hidden="1" x14ac:dyDescent="0.25">
      <c r="Z572" s="4"/>
      <c r="AA572" s="28"/>
      <c r="AB572" s="28" t="s">
        <v>6110</v>
      </c>
      <c r="AC572" s="28">
        <v>521</v>
      </c>
      <c r="AD572" s="28" t="s">
        <v>6682</v>
      </c>
      <c r="AE572" s="35" t="s">
        <v>6906</v>
      </c>
      <c r="AF572" s="89"/>
      <c r="AG572" s="86">
        <v>41843</v>
      </c>
      <c r="AH572" s="91"/>
      <c r="AI572" s="28"/>
      <c r="AJ572" s="28"/>
      <c r="AK572" s="28" t="s">
        <v>3555</v>
      </c>
      <c r="AL572" s="28"/>
      <c r="AM572" s="28"/>
      <c r="AN572" s="28"/>
      <c r="AO572" s="28"/>
      <c r="AP572" s="28"/>
      <c r="AQ572" s="28"/>
      <c r="AR572" s="28"/>
      <c r="AS572" s="28"/>
      <c r="AT572" s="28"/>
      <c r="AU572" s="28"/>
      <c r="AV572" s="28"/>
      <c r="AW572" s="28"/>
      <c r="AY572" s="40"/>
      <c r="AZ572" s="40"/>
      <c r="BA572" s="40"/>
      <c r="BB572" s="40"/>
      <c r="BC572" s="40"/>
      <c r="BD572" s="50"/>
    </row>
    <row r="573" spans="26:56" hidden="1" x14ac:dyDescent="0.25">
      <c r="Z573" s="4"/>
      <c r="AA573" s="28"/>
      <c r="AB573" s="28" t="s">
        <v>6110</v>
      </c>
      <c r="AC573" s="28">
        <v>521</v>
      </c>
      <c r="AD573" s="28" t="s">
        <v>6683</v>
      </c>
      <c r="AE573" s="35" t="s">
        <v>5802</v>
      </c>
      <c r="AF573" s="89"/>
      <c r="AG573" s="86">
        <v>41844</v>
      </c>
      <c r="AH573" s="91"/>
      <c r="AI573" s="28"/>
      <c r="AJ573" s="28"/>
      <c r="AK573" s="28" t="s">
        <v>3638</v>
      </c>
      <c r="AL573" s="28"/>
      <c r="AM573" s="28"/>
      <c r="AN573" s="28"/>
      <c r="AO573" s="28"/>
      <c r="AP573" s="28"/>
      <c r="AQ573" s="28"/>
      <c r="AR573" s="28"/>
      <c r="AS573" s="28"/>
      <c r="AT573" s="28"/>
      <c r="AU573" s="28"/>
      <c r="AV573" s="28"/>
      <c r="AW573" s="28"/>
      <c r="AY573" s="40"/>
      <c r="AZ573" s="40"/>
      <c r="BA573" s="40"/>
      <c r="BB573" s="40"/>
      <c r="BC573" s="40"/>
      <c r="BD573" s="50"/>
    </row>
    <row r="574" spans="26:56" hidden="1" x14ac:dyDescent="0.25">
      <c r="Z574" s="4"/>
      <c r="AA574" s="28"/>
      <c r="AB574" s="28" t="s">
        <v>6110</v>
      </c>
      <c r="AC574" s="28">
        <v>521</v>
      </c>
      <c r="AD574" s="28" t="s">
        <v>6684</v>
      </c>
      <c r="AE574" s="35" t="s">
        <v>5803</v>
      </c>
      <c r="AF574" s="89"/>
      <c r="AG574" s="86">
        <v>41845</v>
      </c>
      <c r="AH574" s="91"/>
      <c r="AI574" s="28"/>
      <c r="AJ574" s="28"/>
      <c r="AK574" s="28" t="s">
        <v>3722</v>
      </c>
      <c r="AL574" s="28"/>
      <c r="AM574" s="28"/>
      <c r="AN574" s="28"/>
      <c r="AO574" s="28"/>
      <c r="AP574" s="28"/>
      <c r="AQ574" s="28"/>
      <c r="AR574" s="28"/>
      <c r="AS574" s="28"/>
      <c r="AT574" s="28"/>
      <c r="AU574" s="28"/>
      <c r="AV574" s="28"/>
      <c r="AW574" s="28"/>
      <c r="AY574" s="40"/>
      <c r="AZ574" s="40"/>
      <c r="BA574" s="40"/>
      <c r="BB574" s="40"/>
      <c r="BC574" s="40"/>
      <c r="BD574" s="50"/>
    </row>
    <row r="575" spans="26:56" hidden="1" x14ac:dyDescent="0.25">
      <c r="Z575" s="4"/>
      <c r="AA575" s="28"/>
      <c r="AB575" s="28" t="s">
        <v>6110</v>
      </c>
      <c r="AC575" s="28">
        <v>521</v>
      </c>
      <c r="AD575" s="28" t="s">
        <v>6685</v>
      </c>
      <c r="AE575" s="35" t="s">
        <v>5804</v>
      </c>
      <c r="AF575" s="89"/>
      <c r="AG575" s="86">
        <v>41846</v>
      </c>
      <c r="AH575" s="91"/>
      <c r="AI575" s="28"/>
      <c r="AJ575" s="28"/>
      <c r="AK575" s="28" t="s">
        <v>3807</v>
      </c>
      <c r="AL575" s="28"/>
      <c r="AM575" s="28"/>
      <c r="AN575" s="28"/>
      <c r="AO575" s="28"/>
      <c r="AP575" s="28"/>
      <c r="AQ575" s="28"/>
      <c r="AR575" s="28"/>
      <c r="AS575" s="28"/>
      <c r="AT575" s="28"/>
      <c r="AU575" s="28"/>
      <c r="AV575" s="28"/>
      <c r="AW575" s="28"/>
      <c r="AY575" s="40"/>
      <c r="AZ575" s="40"/>
      <c r="BA575" s="40"/>
      <c r="BB575" s="40"/>
      <c r="BC575" s="40"/>
      <c r="BD575" s="50"/>
    </row>
    <row r="576" spans="26:56" hidden="1" x14ac:dyDescent="0.25">
      <c r="Z576" s="4"/>
      <c r="AA576" s="28"/>
      <c r="AB576" s="28" t="s">
        <v>6110</v>
      </c>
      <c r="AC576" s="28">
        <v>521</v>
      </c>
      <c r="AD576" s="28" t="s">
        <v>6686</v>
      </c>
      <c r="AE576" s="35" t="s">
        <v>6907</v>
      </c>
      <c r="AF576" s="89"/>
      <c r="AG576" s="86">
        <v>41847</v>
      </c>
      <c r="AH576" s="91"/>
      <c r="AI576" s="28"/>
      <c r="AJ576" s="28"/>
      <c r="AK576" s="28" t="s">
        <v>3893</v>
      </c>
      <c r="AL576" s="28"/>
      <c r="AM576" s="28"/>
      <c r="AN576" s="28"/>
      <c r="AO576" s="28"/>
      <c r="AP576" s="28"/>
      <c r="AQ576" s="28"/>
      <c r="AR576" s="28"/>
      <c r="AS576" s="28"/>
      <c r="AT576" s="28"/>
      <c r="AU576" s="28"/>
      <c r="AV576" s="28"/>
      <c r="AW576" s="28"/>
      <c r="AY576" s="40"/>
      <c r="AZ576" s="40"/>
      <c r="BA576" s="40"/>
      <c r="BB576" s="40"/>
      <c r="BC576" s="40"/>
      <c r="BD576" s="50"/>
    </row>
    <row r="577" spans="26:56" hidden="1" x14ac:dyDescent="0.25">
      <c r="Z577" s="4"/>
      <c r="AA577" s="28"/>
      <c r="AB577" s="28" t="s">
        <v>6110</v>
      </c>
      <c r="AC577" s="28">
        <v>521</v>
      </c>
      <c r="AD577" s="28" t="s">
        <v>6687</v>
      </c>
      <c r="AE577" s="35" t="s">
        <v>5805</v>
      </c>
      <c r="AF577" s="89"/>
      <c r="AG577" s="86">
        <v>41848</v>
      </c>
      <c r="AH577" s="91"/>
      <c r="AI577" s="28"/>
      <c r="AJ577" s="28"/>
      <c r="AK577" s="28" t="s">
        <v>3980</v>
      </c>
      <c r="AL577" s="28"/>
      <c r="AM577" s="28"/>
      <c r="AN577" s="28"/>
      <c r="AO577" s="28"/>
      <c r="AP577" s="28"/>
      <c r="AQ577" s="28"/>
      <c r="AR577" s="28"/>
      <c r="AS577" s="28"/>
      <c r="AT577" s="28"/>
      <c r="AU577" s="28"/>
      <c r="AV577" s="28"/>
      <c r="AW577" s="28"/>
      <c r="AY577" s="40"/>
      <c r="AZ577" s="40"/>
      <c r="BA577" s="40"/>
      <c r="BB577" s="40"/>
      <c r="BC577" s="40"/>
      <c r="BD577" s="50"/>
    </row>
    <row r="578" spans="26:56" hidden="1" x14ac:dyDescent="0.25">
      <c r="Z578" s="4"/>
      <c r="AA578" s="28"/>
      <c r="AB578" s="28" t="s">
        <v>6110</v>
      </c>
      <c r="AC578" s="28">
        <v>521</v>
      </c>
      <c r="AD578" s="28" t="s">
        <v>6688</v>
      </c>
      <c r="AE578" s="35" t="s">
        <v>5807</v>
      </c>
      <c r="AF578" s="89"/>
      <c r="AG578" s="86">
        <v>41849</v>
      </c>
      <c r="AH578" s="91"/>
      <c r="AI578" s="28"/>
      <c r="AJ578" s="28"/>
      <c r="AK578" s="28" t="s">
        <v>4068</v>
      </c>
      <c r="AL578" s="28"/>
      <c r="AM578" s="28"/>
      <c r="AN578" s="28"/>
      <c r="AO578" s="28"/>
      <c r="AP578" s="28"/>
      <c r="AQ578" s="28"/>
      <c r="AR578" s="28"/>
      <c r="AS578" s="28"/>
      <c r="AT578" s="28"/>
      <c r="AU578" s="28"/>
      <c r="AV578" s="28"/>
      <c r="AW578" s="28"/>
      <c r="AY578" s="40"/>
      <c r="AZ578" s="40"/>
      <c r="BA578" s="40"/>
      <c r="BB578" s="40"/>
      <c r="BC578" s="40"/>
      <c r="BD578" s="50"/>
    </row>
    <row r="579" spans="26:56" hidden="1" x14ac:dyDescent="0.25">
      <c r="Z579" s="4"/>
      <c r="AA579" s="28"/>
      <c r="AB579" s="28" t="s">
        <v>6110</v>
      </c>
      <c r="AC579" s="28">
        <v>521</v>
      </c>
      <c r="AD579" s="28" t="s">
        <v>6689</v>
      </c>
      <c r="AE579" s="35" t="s">
        <v>5809</v>
      </c>
      <c r="AF579" s="89"/>
      <c r="AG579" s="86">
        <v>41850</v>
      </c>
      <c r="AH579" s="91"/>
      <c r="AI579" s="28"/>
      <c r="AJ579" s="28"/>
      <c r="AK579" s="28" t="s">
        <v>4157</v>
      </c>
      <c r="AL579" s="28"/>
      <c r="AM579" s="28"/>
      <c r="AN579" s="28"/>
      <c r="AO579" s="28"/>
      <c r="AP579" s="28"/>
      <c r="AQ579" s="28"/>
      <c r="AR579" s="28"/>
      <c r="AS579" s="28"/>
      <c r="AT579" s="28"/>
      <c r="AU579" s="28"/>
      <c r="AV579" s="28"/>
      <c r="AW579" s="28"/>
      <c r="AY579" s="40"/>
      <c r="AZ579" s="40"/>
      <c r="BA579" s="40"/>
      <c r="BB579" s="40"/>
      <c r="BC579" s="40"/>
      <c r="BD579" s="50"/>
    </row>
    <row r="580" spans="26:56" hidden="1" x14ac:dyDescent="0.25">
      <c r="Z580" s="4"/>
      <c r="AA580" s="28"/>
      <c r="AB580" s="28" t="s">
        <v>6110</v>
      </c>
      <c r="AC580" s="28">
        <v>521</v>
      </c>
      <c r="AD580" s="28" t="s">
        <v>6690</v>
      </c>
      <c r="AE580" s="35" t="s">
        <v>5811</v>
      </c>
      <c r="AF580" s="89"/>
      <c r="AG580" s="86">
        <v>41851</v>
      </c>
      <c r="AH580" s="91"/>
      <c r="AI580" s="28"/>
      <c r="AJ580" s="28"/>
      <c r="AK580" s="28" t="s">
        <v>4247</v>
      </c>
      <c r="AL580" s="28"/>
      <c r="AM580" s="28"/>
      <c r="AN580" s="28"/>
      <c r="AO580" s="28"/>
      <c r="AP580" s="28"/>
      <c r="AQ580" s="28"/>
      <c r="AR580" s="28"/>
      <c r="AS580" s="28"/>
      <c r="AT580" s="28"/>
      <c r="AU580" s="28"/>
      <c r="AV580" s="28"/>
      <c r="AW580" s="28"/>
      <c r="AY580" s="40"/>
      <c r="AZ580" s="40"/>
      <c r="BA580" s="40"/>
      <c r="BB580" s="40"/>
      <c r="BC580" s="40"/>
      <c r="BD580" s="50"/>
    </row>
    <row r="581" spans="26:56" hidden="1" x14ac:dyDescent="0.25">
      <c r="Z581" s="4"/>
      <c r="AA581" s="28"/>
      <c r="AB581" s="28" t="s">
        <v>6110</v>
      </c>
      <c r="AC581" s="28">
        <v>521</v>
      </c>
      <c r="AD581" s="28" t="s">
        <v>6691</v>
      </c>
      <c r="AE581" s="35" t="s">
        <v>5813</v>
      </c>
      <c r="AF581" s="89"/>
      <c r="AG581" s="86">
        <v>41852</v>
      </c>
      <c r="AH581" s="91"/>
      <c r="AI581" s="28"/>
      <c r="AJ581" s="28"/>
      <c r="AK581" s="28" t="s">
        <v>4338</v>
      </c>
      <c r="AL581" s="28"/>
      <c r="AM581" s="28"/>
      <c r="AN581" s="28"/>
      <c r="AO581" s="28"/>
      <c r="AP581" s="28"/>
      <c r="AQ581" s="28"/>
      <c r="AR581" s="28"/>
      <c r="AS581" s="28"/>
      <c r="AT581" s="28"/>
      <c r="AU581" s="28"/>
      <c r="AV581" s="28"/>
      <c r="AW581" s="28"/>
      <c r="AY581" s="40"/>
      <c r="AZ581" s="40"/>
      <c r="BA581" s="40"/>
      <c r="BB581" s="40"/>
      <c r="BC581" s="40"/>
      <c r="BD581" s="50"/>
    </row>
    <row r="582" spans="26:56" hidden="1" x14ac:dyDescent="0.25">
      <c r="Z582" s="4"/>
      <c r="AA582" s="28"/>
      <c r="AB582" s="28" t="s">
        <v>6110</v>
      </c>
      <c r="AC582" s="28">
        <v>521</v>
      </c>
      <c r="AD582" s="28" t="s">
        <v>6692</v>
      </c>
      <c r="AE582" s="35" t="s">
        <v>5815</v>
      </c>
      <c r="AF582" s="89"/>
      <c r="AG582" s="86">
        <v>41853</v>
      </c>
      <c r="AH582" s="91"/>
      <c r="AI582" s="28"/>
      <c r="AJ582" s="28"/>
      <c r="AK582" s="28" t="s">
        <v>4430</v>
      </c>
      <c r="AL582" s="28"/>
      <c r="AM582" s="28"/>
      <c r="AN582" s="28"/>
      <c r="AO582" s="28"/>
      <c r="AP582" s="28"/>
      <c r="AQ582" s="28"/>
      <c r="AR582" s="28"/>
      <c r="AS582" s="28"/>
      <c r="AT582" s="28"/>
      <c r="AU582" s="28"/>
      <c r="AV582" s="28"/>
      <c r="AW582" s="28"/>
      <c r="AY582" s="40"/>
      <c r="AZ582" s="40"/>
      <c r="BA582" s="40"/>
      <c r="BB582" s="40"/>
      <c r="BC582" s="40"/>
      <c r="BD582" s="50"/>
    </row>
    <row r="583" spans="26:56" hidden="1" x14ac:dyDescent="0.25">
      <c r="Z583" s="4"/>
      <c r="AA583" s="28"/>
      <c r="AB583" s="28" t="s">
        <v>6110</v>
      </c>
      <c r="AC583" s="28">
        <v>521</v>
      </c>
      <c r="AD583" s="28" t="s">
        <v>6693</v>
      </c>
      <c r="AE583" s="35" t="s">
        <v>5817</v>
      </c>
      <c r="AF583" s="89"/>
      <c r="AG583" s="86">
        <v>41854</v>
      </c>
      <c r="AH583" s="91"/>
      <c r="AI583" s="28"/>
      <c r="AJ583" s="28"/>
      <c r="AK583" s="28" t="s">
        <v>4523</v>
      </c>
      <c r="AL583" s="28"/>
      <c r="AM583" s="28"/>
      <c r="AN583" s="28"/>
      <c r="AO583" s="28"/>
      <c r="AP583" s="28"/>
      <c r="AQ583" s="28"/>
      <c r="AR583" s="28"/>
      <c r="AS583" s="28"/>
      <c r="AT583" s="28"/>
      <c r="AU583" s="28"/>
      <c r="AV583" s="28"/>
      <c r="AW583" s="28"/>
      <c r="AY583" s="40"/>
      <c r="AZ583" s="40"/>
      <c r="BA583" s="40"/>
      <c r="BB583" s="40"/>
      <c r="BC583" s="40"/>
      <c r="BD583" s="50"/>
    </row>
    <row r="584" spans="26:56" hidden="1" x14ac:dyDescent="0.25">
      <c r="Z584" s="4"/>
      <c r="AA584" s="28"/>
      <c r="AB584" s="28" t="s">
        <v>6110</v>
      </c>
      <c r="AC584" s="28">
        <v>521</v>
      </c>
      <c r="AD584" s="28" t="s">
        <v>6694</v>
      </c>
      <c r="AE584" s="35" t="s">
        <v>5819</v>
      </c>
      <c r="AF584" s="89"/>
      <c r="AG584" s="86">
        <v>41855</v>
      </c>
      <c r="AH584" s="91"/>
      <c r="AI584" s="28"/>
      <c r="AJ584" s="28"/>
      <c r="AK584" s="28" t="s">
        <v>4617</v>
      </c>
      <c r="AL584" s="28"/>
      <c r="AM584" s="28"/>
      <c r="AN584" s="28"/>
      <c r="AO584" s="28"/>
      <c r="AP584" s="28"/>
      <c r="AQ584" s="28"/>
      <c r="AR584" s="28"/>
      <c r="AS584" s="28"/>
      <c r="AT584" s="28"/>
      <c r="AU584" s="28"/>
      <c r="AV584" s="28"/>
      <c r="AW584" s="28"/>
      <c r="AY584" s="40"/>
      <c r="AZ584" s="40"/>
      <c r="BA584" s="40"/>
      <c r="BB584" s="40"/>
      <c r="BC584" s="40"/>
      <c r="BD584" s="50"/>
    </row>
    <row r="585" spans="26:56" hidden="1" x14ac:dyDescent="0.25">
      <c r="Z585" s="4"/>
      <c r="AA585" s="28"/>
      <c r="AB585" s="28" t="s">
        <v>6110</v>
      </c>
      <c r="AC585" s="28">
        <v>521</v>
      </c>
      <c r="AD585" s="28" t="s">
        <v>6695</v>
      </c>
      <c r="AE585" s="35" t="s">
        <v>5819</v>
      </c>
      <c r="AF585" s="89"/>
      <c r="AG585" s="86">
        <v>41856</v>
      </c>
      <c r="AH585" s="91"/>
      <c r="AI585" s="28"/>
      <c r="AJ585" s="28"/>
      <c r="AK585" s="28" t="s">
        <v>4712</v>
      </c>
      <c r="AL585" s="28"/>
      <c r="AM585" s="28"/>
      <c r="AN585" s="28"/>
      <c r="AO585" s="28"/>
      <c r="AP585" s="28"/>
      <c r="AQ585" s="28"/>
      <c r="AR585" s="28"/>
      <c r="AS585" s="28"/>
      <c r="AT585" s="28"/>
      <c r="AU585" s="28"/>
      <c r="AV585" s="28"/>
      <c r="AW585" s="28"/>
      <c r="AY585" s="40"/>
      <c r="AZ585" s="40"/>
      <c r="BA585" s="40"/>
      <c r="BB585" s="40"/>
      <c r="BC585" s="40"/>
      <c r="BD585" s="50"/>
    </row>
    <row r="586" spans="26:56" hidden="1" x14ac:dyDescent="0.25">
      <c r="Z586" s="4"/>
      <c r="AA586" s="28"/>
      <c r="AB586" s="28" t="s">
        <v>6934</v>
      </c>
      <c r="AC586" s="28">
        <v>531</v>
      </c>
      <c r="AD586" s="28" t="s">
        <v>6696</v>
      </c>
      <c r="AE586" s="35" t="s">
        <v>5821</v>
      </c>
      <c r="AF586" s="89"/>
      <c r="AG586" s="86">
        <v>41857</v>
      </c>
      <c r="AH586" s="91"/>
      <c r="AI586" s="28"/>
      <c r="AJ586" s="28"/>
      <c r="AK586" s="28" t="s">
        <v>4808</v>
      </c>
      <c r="AL586" s="28"/>
      <c r="AM586" s="28"/>
      <c r="AN586" s="28"/>
      <c r="AO586" s="28"/>
      <c r="AP586" s="28"/>
      <c r="AQ586" s="28"/>
      <c r="AR586" s="28"/>
      <c r="AS586" s="28"/>
      <c r="AT586" s="28"/>
      <c r="AU586" s="28"/>
      <c r="AV586" s="28"/>
      <c r="AW586" s="28"/>
      <c r="AY586" s="40"/>
      <c r="AZ586" s="40"/>
      <c r="BA586" s="40"/>
      <c r="BB586" s="40"/>
      <c r="BC586" s="40"/>
      <c r="BD586" s="50"/>
    </row>
    <row r="587" spans="26:56" hidden="1" x14ac:dyDescent="0.25">
      <c r="Z587" s="4"/>
      <c r="AA587" s="28"/>
      <c r="AB587" s="28" t="s">
        <v>6934</v>
      </c>
      <c r="AC587" s="28">
        <v>531</v>
      </c>
      <c r="AD587" s="28" t="s">
        <v>6697</v>
      </c>
      <c r="AE587" s="35" t="s">
        <v>6845</v>
      </c>
      <c r="AF587" s="89"/>
      <c r="AG587" s="86">
        <v>41858</v>
      </c>
      <c r="AH587" s="91"/>
      <c r="AI587" s="28"/>
      <c r="AJ587" s="28"/>
      <c r="AK587" s="28" t="s">
        <v>4905</v>
      </c>
      <c r="AL587" s="28"/>
      <c r="AM587" s="28"/>
      <c r="AN587" s="28"/>
      <c r="AO587" s="28"/>
      <c r="AP587" s="28"/>
      <c r="AQ587" s="28"/>
      <c r="AR587" s="28"/>
      <c r="AS587" s="28"/>
      <c r="AT587" s="28"/>
      <c r="AU587" s="28"/>
      <c r="AV587" s="28"/>
      <c r="AW587" s="28"/>
      <c r="AY587" s="40"/>
      <c r="AZ587" s="40"/>
      <c r="BA587" s="40"/>
      <c r="BB587" s="40"/>
      <c r="BC587" s="40"/>
      <c r="BD587" s="50"/>
    </row>
    <row r="588" spans="26:56" hidden="1" x14ac:dyDescent="0.25">
      <c r="Z588" s="4"/>
      <c r="AA588" s="28"/>
      <c r="AB588" s="28" t="s">
        <v>6934</v>
      </c>
      <c r="AC588" s="28">
        <v>531</v>
      </c>
      <c r="AD588" s="28" t="s">
        <v>6698</v>
      </c>
      <c r="AE588" s="35" t="s">
        <v>6846</v>
      </c>
      <c r="AF588" s="89"/>
      <c r="AG588" s="86">
        <v>41859</v>
      </c>
      <c r="AH588" s="91"/>
      <c r="AI588" s="28"/>
      <c r="AJ588" s="28"/>
      <c r="AK588" s="28" t="s">
        <v>134</v>
      </c>
      <c r="AL588" s="28"/>
      <c r="AM588" s="28"/>
      <c r="AN588" s="28"/>
      <c r="AO588" s="28"/>
      <c r="AP588" s="28"/>
      <c r="AQ588" s="28"/>
      <c r="AR588" s="28"/>
      <c r="AS588" s="28"/>
      <c r="AT588" s="28"/>
      <c r="AU588" s="28"/>
      <c r="AV588" s="28"/>
      <c r="AW588" s="28"/>
      <c r="AY588" s="40"/>
      <c r="AZ588" s="40"/>
      <c r="BA588" s="40"/>
      <c r="BB588" s="40"/>
      <c r="BC588" s="40"/>
      <c r="BD588" s="50"/>
    </row>
    <row r="589" spans="26:56" hidden="1" x14ac:dyDescent="0.25">
      <c r="Z589" s="4"/>
      <c r="AA589" s="28"/>
      <c r="AB589" s="28" t="s">
        <v>6934</v>
      </c>
      <c r="AC589" s="28">
        <v>531</v>
      </c>
      <c r="AD589" s="28" t="s">
        <v>6699</v>
      </c>
      <c r="AE589" s="35" t="s">
        <v>5824</v>
      </c>
      <c r="AF589" s="89"/>
      <c r="AG589" s="86">
        <v>41860</v>
      </c>
      <c r="AH589" s="91"/>
      <c r="AI589" s="28"/>
      <c r="AJ589" s="28"/>
      <c r="AK589" s="28" t="s">
        <v>168</v>
      </c>
      <c r="AL589" s="28"/>
      <c r="AM589" s="28"/>
      <c r="AN589" s="28"/>
      <c r="AO589" s="28"/>
      <c r="AP589" s="28"/>
      <c r="AQ589" s="28"/>
      <c r="AR589" s="28"/>
      <c r="AS589" s="28"/>
      <c r="AT589" s="28"/>
      <c r="AU589" s="28"/>
      <c r="AV589" s="28"/>
      <c r="AW589" s="28"/>
      <c r="AY589" s="40"/>
      <c r="AZ589" s="40"/>
      <c r="BA589" s="40"/>
      <c r="BB589" s="40"/>
      <c r="BC589" s="40"/>
      <c r="BD589" s="50"/>
    </row>
    <row r="590" spans="26:56" hidden="1" x14ac:dyDescent="0.25">
      <c r="Z590" s="4"/>
      <c r="AA590" s="28"/>
      <c r="AB590" s="28" t="s">
        <v>6934</v>
      </c>
      <c r="AC590" s="28">
        <v>531</v>
      </c>
      <c r="AD590" s="28" t="s">
        <v>6700</v>
      </c>
      <c r="AE590" s="35" t="s">
        <v>5825</v>
      </c>
      <c r="AF590" s="89"/>
      <c r="AG590" s="86">
        <v>41861</v>
      </c>
      <c r="AH590" s="91"/>
      <c r="AI590" s="28"/>
      <c r="AJ590" s="28"/>
      <c r="AK590" s="28" t="s">
        <v>174</v>
      </c>
      <c r="AL590" s="28"/>
      <c r="AM590" s="28"/>
      <c r="AN590" s="28"/>
      <c r="AO590" s="28"/>
      <c r="AP590" s="28"/>
      <c r="AQ590" s="28"/>
      <c r="AR590" s="28"/>
      <c r="AS590" s="28"/>
      <c r="AT590" s="28"/>
      <c r="AU590" s="28"/>
      <c r="AV590" s="28"/>
      <c r="AW590" s="28"/>
      <c r="AY590" s="40"/>
      <c r="AZ590" s="40"/>
      <c r="BA590" s="40"/>
      <c r="BB590" s="40"/>
      <c r="BC590" s="40"/>
      <c r="BD590" s="50"/>
    </row>
    <row r="591" spans="26:56" hidden="1" x14ac:dyDescent="0.25">
      <c r="Z591" s="4"/>
      <c r="AA591" s="28"/>
      <c r="AB591" s="28" t="s">
        <v>6934</v>
      </c>
      <c r="AC591" s="28">
        <v>531</v>
      </c>
      <c r="AD591" s="28" t="s">
        <v>6701</v>
      </c>
      <c r="AE591" s="35" t="s">
        <v>5826</v>
      </c>
      <c r="AF591" s="89"/>
      <c r="AG591" s="86">
        <v>41862</v>
      </c>
      <c r="AH591" s="91"/>
      <c r="AI591" s="28"/>
      <c r="AJ591" s="28"/>
      <c r="AK591" s="28" t="s">
        <v>181</v>
      </c>
      <c r="AL591" s="28"/>
      <c r="AM591" s="28"/>
      <c r="AN591" s="28"/>
      <c r="AO591" s="28"/>
      <c r="AP591" s="28"/>
      <c r="AQ591" s="28"/>
      <c r="AR591" s="28"/>
      <c r="AS591" s="28"/>
      <c r="AT591" s="28"/>
      <c r="AU591" s="28"/>
      <c r="AV591" s="28"/>
      <c r="AW591" s="28"/>
      <c r="AY591" s="40"/>
      <c r="AZ591" s="40"/>
      <c r="BA591" s="40"/>
      <c r="BB591" s="40"/>
      <c r="BC591" s="40"/>
      <c r="BD591" s="50"/>
    </row>
    <row r="592" spans="26:56" hidden="1" x14ac:dyDescent="0.25">
      <c r="Z592" s="4"/>
      <c r="AA592" s="28"/>
      <c r="AB592" s="28" t="s">
        <v>6934</v>
      </c>
      <c r="AC592" s="28">
        <v>531</v>
      </c>
      <c r="AD592" s="28" t="s">
        <v>6702</v>
      </c>
      <c r="AE592" s="35" t="s">
        <v>5828</v>
      </c>
      <c r="AF592" s="89"/>
      <c r="AG592" s="86">
        <v>41863</v>
      </c>
      <c r="AH592" s="91"/>
      <c r="AI592" s="28"/>
      <c r="AJ592" s="28"/>
      <c r="AK592" s="28" t="s">
        <v>189</v>
      </c>
      <c r="AL592" s="28"/>
      <c r="AM592" s="28"/>
      <c r="AN592" s="28"/>
      <c r="AO592" s="28"/>
      <c r="AP592" s="28"/>
      <c r="AQ592" s="28"/>
      <c r="AR592" s="28"/>
      <c r="AS592" s="28"/>
      <c r="AT592" s="28"/>
      <c r="AU592" s="28"/>
      <c r="AV592" s="28"/>
      <c r="AW592" s="28"/>
      <c r="AY592" s="40"/>
      <c r="AZ592" s="40"/>
      <c r="BA592" s="40"/>
      <c r="BB592" s="40"/>
      <c r="BC592" s="40"/>
      <c r="BD592" s="50"/>
    </row>
    <row r="593" spans="26:56" hidden="1" x14ac:dyDescent="0.25">
      <c r="Z593" s="4"/>
      <c r="AA593" s="28"/>
      <c r="AB593" s="28" t="s">
        <v>6934</v>
      </c>
      <c r="AC593" s="28">
        <v>531</v>
      </c>
      <c r="AD593" s="28" t="s">
        <v>6703</v>
      </c>
      <c r="AE593" s="35" t="s">
        <v>6847</v>
      </c>
      <c r="AF593" s="89"/>
      <c r="AG593" s="86">
        <v>41864</v>
      </c>
      <c r="AH593" s="91"/>
      <c r="AI593" s="28"/>
      <c r="AJ593" s="28"/>
      <c r="AK593" s="28" t="s">
        <v>198</v>
      </c>
      <c r="AL593" s="28"/>
      <c r="AM593" s="28"/>
      <c r="AN593" s="28"/>
      <c r="AO593" s="28"/>
      <c r="AP593" s="28"/>
      <c r="AQ593" s="28"/>
      <c r="AR593" s="28"/>
      <c r="AS593" s="28"/>
      <c r="AT593" s="28"/>
      <c r="AU593" s="28"/>
      <c r="AV593" s="28"/>
      <c r="AW593" s="28"/>
      <c r="AY593" s="40"/>
      <c r="AZ593" s="40"/>
      <c r="BA593" s="40"/>
      <c r="BB593" s="40"/>
      <c r="BC593" s="40"/>
      <c r="BD593" s="50"/>
    </row>
    <row r="594" spans="26:56" hidden="1" x14ac:dyDescent="0.25">
      <c r="Z594" s="4"/>
      <c r="AA594" s="28"/>
      <c r="AB594" s="28" t="s">
        <v>6934</v>
      </c>
      <c r="AC594" s="28">
        <v>531</v>
      </c>
      <c r="AD594" s="28" t="s">
        <v>6704</v>
      </c>
      <c r="AE594" s="35" t="s">
        <v>5829</v>
      </c>
      <c r="AF594" s="89"/>
      <c r="AG594" s="86">
        <v>41865</v>
      </c>
      <c r="AH594" s="91"/>
      <c r="AI594" s="28"/>
      <c r="AJ594" s="28"/>
      <c r="AK594" s="28" t="s">
        <v>208</v>
      </c>
      <c r="AL594" s="28"/>
      <c r="AM594" s="28"/>
      <c r="AN594" s="28"/>
      <c r="AO594" s="28"/>
      <c r="AP594" s="28"/>
      <c r="AQ594" s="28"/>
      <c r="AR594" s="28"/>
      <c r="AS594" s="28"/>
      <c r="AT594" s="28"/>
      <c r="AU594" s="28"/>
      <c r="AV594" s="28"/>
      <c r="AW594" s="28"/>
      <c r="AY594" s="40"/>
      <c r="AZ594" s="40"/>
      <c r="BA594" s="40"/>
      <c r="BB594" s="40"/>
      <c r="BC594" s="40"/>
      <c r="BD594" s="50"/>
    </row>
    <row r="595" spans="26:56" hidden="1" x14ac:dyDescent="0.25">
      <c r="Z595" s="4"/>
      <c r="AA595" s="28"/>
      <c r="AB595" s="28" t="s">
        <v>6934</v>
      </c>
      <c r="AC595" s="28">
        <v>531</v>
      </c>
      <c r="AD595" s="28" t="s">
        <v>6705</v>
      </c>
      <c r="AE595" s="35" t="s">
        <v>6848</v>
      </c>
      <c r="AF595" s="89"/>
      <c r="AG595" s="86">
        <v>41866</v>
      </c>
      <c r="AH595" s="91"/>
      <c r="AI595" s="28"/>
      <c r="AJ595" s="28"/>
      <c r="AK595" s="28" t="s">
        <v>219</v>
      </c>
      <c r="AL595" s="28"/>
      <c r="AM595" s="28"/>
      <c r="AN595" s="28"/>
      <c r="AO595" s="28"/>
      <c r="AP595" s="28"/>
      <c r="AQ595" s="28"/>
      <c r="AR595" s="28"/>
      <c r="AS595" s="28"/>
      <c r="AT595" s="28"/>
      <c r="AU595" s="28"/>
      <c r="AV595" s="28"/>
      <c r="AW595" s="28"/>
      <c r="AY595" s="40"/>
      <c r="AZ595" s="40"/>
      <c r="BA595" s="40"/>
      <c r="BB595" s="40"/>
      <c r="BC595" s="40"/>
      <c r="BD595" s="50"/>
    </row>
    <row r="596" spans="26:56" hidden="1" x14ac:dyDescent="0.25">
      <c r="Z596" s="4"/>
      <c r="AA596" s="28"/>
      <c r="AB596" s="28" t="s">
        <v>6934</v>
      </c>
      <c r="AC596" s="28">
        <v>531</v>
      </c>
      <c r="AD596" s="28" t="s">
        <v>6706</v>
      </c>
      <c r="AE596" s="35" t="s">
        <v>6908</v>
      </c>
      <c r="AF596" s="89"/>
      <c r="AG596" s="86">
        <v>41867</v>
      </c>
      <c r="AH596" s="91"/>
      <c r="AI596" s="28"/>
      <c r="AJ596" s="28"/>
      <c r="AK596" s="28" t="s">
        <v>231</v>
      </c>
      <c r="AL596" s="28"/>
      <c r="AM596" s="28"/>
      <c r="AN596" s="28"/>
      <c r="AO596" s="28"/>
      <c r="AP596" s="28"/>
      <c r="AQ596" s="28"/>
      <c r="AR596" s="28"/>
      <c r="AS596" s="28"/>
      <c r="AT596" s="28"/>
      <c r="AU596" s="28"/>
      <c r="AV596" s="28"/>
      <c r="AW596" s="28"/>
      <c r="AY596" s="40"/>
      <c r="AZ596" s="40"/>
      <c r="BA596" s="40"/>
      <c r="BB596" s="40"/>
      <c r="BC596" s="40"/>
      <c r="BD596" s="50"/>
    </row>
    <row r="597" spans="26:56" hidden="1" x14ac:dyDescent="0.25">
      <c r="Z597" s="4"/>
      <c r="AA597" s="28"/>
      <c r="AB597" s="28" t="s">
        <v>6934</v>
      </c>
      <c r="AC597" s="28">
        <v>531</v>
      </c>
      <c r="AD597" s="28" t="s">
        <v>6707</v>
      </c>
      <c r="AE597" s="35" t="s">
        <v>5832</v>
      </c>
      <c r="AF597" s="89"/>
      <c r="AG597" s="86">
        <v>41868</v>
      </c>
      <c r="AH597" s="91"/>
      <c r="AI597" s="28"/>
      <c r="AJ597" s="28"/>
      <c r="AK597" s="28" t="s">
        <v>244</v>
      </c>
      <c r="AL597" s="28"/>
      <c r="AM597" s="28"/>
      <c r="AN597" s="28"/>
      <c r="AO597" s="28"/>
      <c r="AP597" s="28"/>
      <c r="AQ597" s="28"/>
      <c r="AR597" s="28"/>
      <c r="AS597" s="28"/>
      <c r="AT597" s="28"/>
      <c r="AU597" s="28"/>
      <c r="AV597" s="28"/>
      <c r="AW597" s="28"/>
      <c r="AY597" s="40"/>
      <c r="AZ597" s="40"/>
      <c r="BA597" s="40"/>
      <c r="BB597" s="40"/>
      <c r="BC597" s="40"/>
      <c r="BD597" s="50"/>
    </row>
    <row r="598" spans="26:56" hidden="1" x14ac:dyDescent="0.25">
      <c r="Z598" s="4"/>
      <c r="AA598" s="28"/>
      <c r="AB598" s="28" t="s">
        <v>6934</v>
      </c>
      <c r="AC598" s="28">
        <v>531</v>
      </c>
      <c r="AD598" s="28" t="s">
        <v>6708</v>
      </c>
      <c r="AE598" s="35" t="s">
        <v>5834</v>
      </c>
      <c r="AF598" s="89"/>
      <c r="AG598" s="86">
        <v>41869</v>
      </c>
      <c r="AH598" s="91"/>
      <c r="AI598" s="28"/>
      <c r="AJ598" s="28"/>
      <c r="AK598" s="28" t="s">
        <v>258</v>
      </c>
      <c r="AL598" s="28"/>
      <c r="AM598" s="28"/>
      <c r="AN598" s="28"/>
      <c r="AO598" s="28"/>
      <c r="AP598" s="28"/>
      <c r="AQ598" s="28"/>
      <c r="AR598" s="28"/>
      <c r="AS598" s="28"/>
      <c r="AT598" s="28"/>
      <c r="AU598" s="28"/>
      <c r="AV598" s="28"/>
      <c r="AW598" s="28"/>
      <c r="AY598" s="40"/>
      <c r="AZ598" s="40"/>
      <c r="BA598" s="40"/>
      <c r="BB598" s="40"/>
      <c r="BC598" s="40"/>
      <c r="BD598" s="50"/>
    </row>
    <row r="599" spans="26:56" hidden="1" x14ac:dyDescent="0.25">
      <c r="Z599" s="4"/>
      <c r="AA599" s="28"/>
      <c r="AB599" s="28" t="s">
        <v>6111</v>
      </c>
      <c r="AC599" s="28">
        <v>541</v>
      </c>
      <c r="AD599" s="28" t="s">
        <v>6709</v>
      </c>
      <c r="AE599" s="35" t="s">
        <v>5836</v>
      </c>
      <c r="AF599" s="89"/>
      <c r="AG599" s="86">
        <v>41870</v>
      </c>
      <c r="AH599" s="91"/>
      <c r="AI599" s="28"/>
      <c r="AJ599" s="28"/>
      <c r="AK599" s="28" t="s">
        <v>273</v>
      </c>
      <c r="AL599" s="28"/>
      <c r="AM599" s="28"/>
      <c r="AN599" s="28"/>
      <c r="AO599" s="28"/>
      <c r="AP599" s="28"/>
      <c r="AQ599" s="28"/>
      <c r="AR599" s="28"/>
      <c r="AS599" s="28"/>
      <c r="AT599" s="28"/>
      <c r="AU599" s="28"/>
      <c r="AV599" s="28"/>
      <c r="AW599" s="28"/>
      <c r="AY599" s="40"/>
      <c r="AZ599" s="40"/>
      <c r="BA599" s="40"/>
      <c r="BB599" s="40"/>
      <c r="BC599" s="40"/>
      <c r="BD599" s="50"/>
    </row>
    <row r="600" spans="26:56" hidden="1" x14ac:dyDescent="0.25">
      <c r="Z600" s="4"/>
      <c r="AA600" s="28"/>
      <c r="AB600" s="28" t="s">
        <v>6111</v>
      </c>
      <c r="AC600" s="28">
        <v>541</v>
      </c>
      <c r="AD600" s="28" t="s">
        <v>6710</v>
      </c>
      <c r="AE600" s="35" t="s">
        <v>5837</v>
      </c>
      <c r="AF600" s="89"/>
      <c r="AG600" s="86">
        <v>41871</v>
      </c>
      <c r="AH600" s="91"/>
      <c r="AI600" s="28"/>
      <c r="AJ600" s="28"/>
      <c r="AK600" s="28" t="s">
        <v>289</v>
      </c>
      <c r="AL600" s="28"/>
      <c r="AM600" s="28"/>
      <c r="AN600" s="28"/>
      <c r="AO600" s="28"/>
      <c r="AP600" s="28"/>
      <c r="AQ600" s="28"/>
      <c r="AR600" s="28"/>
      <c r="AS600" s="28"/>
      <c r="AT600" s="28"/>
      <c r="AU600" s="28"/>
      <c r="AV600" s="28"/>
      <c r="AW600" s="28"/>
      <c r="AY600" s="40"/>
      <c r="AZ600" s="40"/>
      <c r="BA600" s="40"/>
      <c r="BB600" s="40"/>
      <c r="BC600" s="40"/>
      <c r="BD600" s="50"/>
    </row>
    <row r="601" spans="26:56" hidden="1" x14ac:dyDescent="0.25">
      <c r="Z601" s="4"/>
      <c r="AA601" s="28"/>
      <c r="AB601" s="28" t="s">
        <v>6111</v>
      </c>
      <c r="AC601" s="28">
        <v>541</v>
      </c>
      <c r="AD601" s="28" t="s">
        <v>6711</v>
      </c>
      <c r="AE601" s="35" t="s">
        <v>6849</v>
      </c>
      <c r="AF601" s="89"/>
      <c r="AG601" s="86">
        <v>41872</v>
      </c>
      <c r="AH601" s="91"/>
      <c r="AI601" s="28"/>
      <c r="AJ601" s="28"/>
      <c r="AK601" s="28" t="s">
        <v>306</v>
      </c>
      <c r="AL601" s="28"/>
      <c r="AM601" s="28"/>
      <c r="AN601" s="28"/>
      <c r="AO601" s="28"/>
      <c r="AP601" s="28"/>
      <c r="AQ601" s="28"/>
      <c r="AR601" s="28"/>
      <c r="AS601" s="28"/>
      <c r="AT601" s="28"/>
      <c r="AU601" s="28"/>
      <c r="AV601" s="28"/>
      <c r="AW601" s="28"/>
      <c r="AY601" s="40"/>
      <c r="AZ601" s="40"/>
      <c r="BA601" s="40"/>
      <c r="BB601" s="40"/>
      <c r="BC601" s="40"/>
      <c r="BD601" s="50"/>
    </row>
    <row r="602" spans="26:56" hidden="1" x14ac:dyDescent="0.25">
      <c r="Z602" s="4"/>
      <c r="AA602" s="28"/>
      <c r="AB602" s="28" t="s">
        <v>6111</v>
      </c>
      <c r="AC602" s="28">
        <v>541</v>
      </c>
      <c r="AD602" s="28" t="s">
        <v>6712</v>
      </c>
      <c r="AE602" s="35" t="s">
        <v>5839</v>
      </c>
      <c r="AF602" s="89"/>
      <c r="AG602" s="86">
        <v>41873</v>
      </c>
      <c r="AH602" s="91"/>
      <c r="AI602" s="28"/>
      <c r="AJ602" s="28"/>
      <c r="AK602" s="28" t="s">
        <v>324</v>
      </c>
      <c r="AL602" s="28"/>
      <c r="AM602" s="28"/>
      <c r="AN602" s="28"/>
      <c r="AO602" s="28"/>
      <c r="AP602" s="28"/>
      <c r="AQ602" s="28"/>
      <c r="AR602" s="28"/>
      <c r="AS602" s="28"/>
      <c r="AT602" s="28"/>
      <c r="AU602" s="28"/>
      <c r="AV602" s="28"/>
      <c r="AW602" s="28"/>
      <c r="AY602" s="40"/>
      <c r="AZ602" s="40"/>
      <c r="BA602" s="40"/>
      <c r="BB602" s="40"/>
      <c r="BC602" s="40"/>
      <c r="BD602" s="50"/>
    </row>
    <row r="603" spans="26:56" hidden="1" x14ac:dyDescent="0.25">
      <c r="Z603" s="4"/>
      <c r="AA603" s="28"/>
      <c r="AB603" s="28" t="s">
        <v>6111</v>
      </c>
      <c r="AC603" s="28">
        <v>541</v>
      </c>
      <c r="AD603" s="28" t="s">
        <v>6713</v>
      </c>
      <c r="AE603" s="35" t="s">
        <v>5840</v>
      </c>
      <c r="AF603" s="89"/>
      <c r="AG603" s="86">
        <v>41874</v>
      </c>
      <c r="AH603" s="91"/>
      <c r="AI603" s="28"/>
      <c r="AJ603" s="28"/>
      <c r="AK603" s="28" t="s">
        <v>343</v>
      </c>
      <c r="AL603" s="28"/>
      <c r="AM603" s="28"/>
      <c r="AN603" s="28"/>
      <c r="AO603" s="28"/>
      <c r="AP603" s="28"/>
      <c r="AQ603" s="28"/>
      <c r="AR603" s="28"/>
      <c r="AS603" s="28"/>
      <c r="AT603" s="28"/>
      <c r="AU603" s="28"/>
      <c r="AV603" s="28"/>
      <c r="AW603" s="28"/>
      <c r="AY603" s="40"/>
      <c r="AZ603" s="40"/>
      <c r="BA603" s="40"/>
      <c r="BB603" s="40"/>
      <c r="BC603" s="40"/>
      <c r="BD603" s="50"/>
    </row>
    <row r="604" spans="26:56" hidden="1" x14ac:dyDescent="0.25">
      <c r="Z604" s="4"/>
      <c r="AA604" s="28"/>
      <c r="AB604" s="28" t="s">
        <v>6111</v>
      </c>
      <c r="AC604" s="28">
        <v>541</v>
      </c>
      <c r="AD604" s="28" t="s">
        <v>6714</v>
      </c>
      <c r="AE604" s="35" t="s">
        <v>5842</v>
      </c>
      <c r="AF604" s="89"/>
      <c r="AG604" s="86">
        <v>41875</v>
      </c>
      <c r="AH604" s="91"/>
      <c r="AI604" s="28"/>
      <c r="AJ604" s="28"/>
      <c r="AK604" s="28" t="s">
        <v>363</v>
      </c>
      <c r="AL604" s="28"/>
      <c r="AM604" s="28"/>
      <c r="AN604" s="28"/>
      <c r="AO604" s="28"/>
      <c r="AP604" s="28"/>
      <c r="AQ604" s="28"/>
      <c r="AR604" s="28"/>
      <c r="AS604" s="28"/>
      <c r="AT604" s="28"/>
      <c r="AU604" s="28"/>
      <c r="AV604" s="28"/>
      <c r="AW604" s="28"/>
      <c r="AY604" s="40"/>
      <c r="AZ604" s="40"/>
      <c r="BA604" s="40"/>
      <c r="BB604" s="40"/>
      <c r="BC604" s="40"/>
      <c r="BD604" s="50"/>
    </row>
    <row r="605" spans="26:56" hidden="1" x14ac:dyDescent="0.25">
      <c r="Z605" s="4"/>
      <c r="AA605" s="28"/>
      <c r="AB605" s="28" t="s">
        <v>6111</v>
      </c>
      <c r="AC605" s="28">
        <v>541</v>
      </c>
      <c r="AD605" s="28" t="s">
        <v>6715</v>
      </c>
      <c r="AE605" s="35" t="s">
        <v>5844</v>
      </c>
      <c r="AF605" s="89"/>
      <c r="AG605" s="86">
        <v>41876</v>
      </c>
      <c r="AH605" s="91"/>
      <c r="AI605" s="28"/>
      <c r="AJ605" s="28"/>
      <c r="AK605" s="28" t="s">
        <v>384</v>
      </c>
      <c r="AL605" s="28"/>
      <c r="AM605" s="28"/>
      <c r="AN605" s="28"/>
      <c r="AO605" s="28"/>
      <c r="AP605" s="28"/>
      <c r="AQ605" s="28"/>
      <c r="AR605" s="28"/>
      <c r="AS605" s="28"/>
      <c r="AT605" s="28"/>
      <c r="AU605" s="28"/>
      <c r="AV605" s="28"/>
      <c r="AW605" s="28"/>
      <c r="AY605" s="40"/>
      <c r="AZ605" s="40"/>
      <c r="BA605" s="40"/>
      <c r="BB605" s="40"/>
      <c r="BC605" s="40"/>
      <c r="BD605" s="50"/>
    </row>
    <row r="606" spans="26:56" hidden="1" x14ac:dyDescent="0.25">
      <c r="Z606" s="4"/>
      <c r="AA606" s="28"/>
      <c r="AB606" s="28" t="s">
        <v>6111</v>
      </c>
      <c r="AC606" s="28">
        <v>541</v>
      </c>
      <c r="AD606" s="28" t="s">
        <v>6716</v>
      </c>
      <c r="AE606" s="35" t="s">
        <v>6850</v>
      </c>
      <c r="AF606" s="89"/>
      <c r="AG606" s="86">
        <v>41877</v>
      </c>
      <c r="AH606" s="91"/>
      <c r="AI606" s="28"/>
      <c r="AJ606" s="28"/>
      <c r="AK606" s="28" t="s">
        <v>406</v>
      </c>
      <c r="AL606" s="28"/>
      <c r="AM606" s="28"/>
      <c r="AN606" s="28"/>
      <c r="AO606" s="28"/>
      <c r="AP606" s="28"/>
      <c r="AQ606" s="28"/>
      <c r="AR606" s="28"/>
      <c r="AS606" s="28"/>
      <c r="AT606" s="28"/>
      <c r="AU606" s="28"/>
      <c r="AV606" s="28"/>
      <c r="AW606" s="28"/>
      <c r="AY606" s="40"/>
      <c r="AZ606" s="40"/>
      <c r="BA606" s="40"/>
      <c r="BB606" s="40"/>
      <c r="BC606" s="40"/>
      <c r="BD606" s="50"/>
    </row>
    <row r="607" spans="26:56" hidden="1" x14ac:dyDescent="0.25">
      <c r="Z607" s="4"/>
      <c r="AA607" s="28"/>
      <c r="AB607" s="28" t="s">
        <v>6111</v>
      </c>
      <c r="AC607" s="28">
        <v>541</v>
      </c>
      <c r="AD607" s="28" t="s">
        <v>6717</v>
      </c>
      <c r="AE607" s="35" t="s">
        <v>5845</v>
      </c>
      <c r="AF607" s="89"/>
      <c r="AG607" s="86">
        <v>41878</v>
      </c>
      <c r="AH607" s="91"/>
      <c r="AI607" s="28"/>
      <c r="AJ607" s="28"/>
      <c r="AK607" s="28" t="s">
        <v>429</v>
      </c>
      <c r="AL607" s="28"/>
      <c r="AM607" s="28"/>
      <c r="AN607" s="28"/>
      <c r="AO607" s="28"/>
      <c r="AP607" s="28"/>
      <c r="AQ607" s="28"/>
      <c r="AR607" s="28"/>
      <c r="AS607" s="28"/>
      <c r="AT607" s="28"/>
      <c r="AU607" s="28"/>
      <c r="AV607" s="28"/>
      <c r="AW607" s="28"/>
      <c r="AY607" s="40"/>
      <c r="AZ607" s="40"/>
      <c r="BA607" s="40"/>
      <c r="BB607" s="40"/>
      <c r="BC607" s="40"/>
      <c r="BD607" s="50"/>
    </row>
    <row r="608" spans="26:56" hidden="1" x14ac:dyDescent="0.25">
      <c r="Z608" s="4"/>
      <c r="AA608" s="28"/>
      <c r="AB608" s="28" t="s">
        <v>6111</v>
      </c>
      <c r="AC608" s="28">
        <v>541</v>
      </c>
      <c r="AD608" s="28" t="s">
        <v>6718</v>
      </c>
      <c r="AE608" s="35" t="s">
        <v>5847</v>
      </c>
      <c r="AF608" s="89"/>
      <c r="AG608" s="86">
        <v>41879</v>
      </c>
      <c r="AH608" s="91"/>
      <c r="AI608" s="28"/>
      <c r="AJ608" s="28"/>
      <c r="AK608" s="28" t="s">
        <v>453</v>
      </c>
      <c r="AL608" s="28"/>
      <c r="AM608" s="28"/>
      <c r="AN608" s="28"/>
      <c r="AO608" s="28"/>
      <c r="AP608" s="28"/>
      <c r="AQ608" s="28"/>
      <c r="AR608" s="28"/>
      <c r="AS608" s="28"/>
      <c r="AT608" s="28"/>
      <c r="AU608" s="28"/>
      <c r="AV608" s="28"/>
      <c r="AW608" s="28"/>
      <c r="AY608" s="40"/>
      <c r="AZ608" s="40"/>
      <c r="BA608" s="40"/>
      <c r="BB608" s="40"/>
      <c r="BC608" s="40"/>
      <c r="BD608" s="50"/>
    </row>
    <row r="609" spans="26:56" hidden="1" x14ac:dyDescent="0.25">
      <c r="Z609" s="4"/>
      <c r="AA609" s="28"/>
      <c r="AB609" s="28" t="s">
        <v>6111</v>
      </c>
      <c r="AC609" s="28">
        <v>541</v>
      </c>
      <c r="AD609" s="28" t="s">
        <v>6719</v>
      </c>
      <c r="AE609" s="35" t="s">
        <v>5849</v>
      </c>
      <c r="AF609" s="89"/>
      <c r="AG609" s="86">
        <v>41880</v>
      </c>
      <c r="AH609" s="91"/>
      <c r="AI609" s="28"/>
      <c r="AJ609" s="28"/>
      <c r="AK609" s="28" t="s">
        <v>478</v>
      </c>
      <c r="AL609" s="28"/>
      <c r="AM609" s="28"/>
      <c r="AN609" s="28"/>
      <c r="AO609" s="28"/>
      <c r="AP609" s="28"/>
      <c r="AQ609" s="28"/>
      <c r="AR609" s="28"/>
      <c r="AS609" s="28"/>
      <c r="AT609" s="28"/>
      <c r="AU609" s="28"/>
      <c r="AV609" s="28"/>
      <c r="AW609" s="28"/>
      <c r="AY609" s="40"/>
      <c r="AZ609" s="40"/>
      <c r="BA609" s="40"/>
      <c r="BB609" s="40"/>
      <c r="BC609" s="40"/>
      <c r="BD609" s="50"/>
    </row>
    <row r="610" spans="26:56" hidden="1" x14ac:dyDescent="0.25">
      <c r="Z610" s="4"/>
      <c r="AA610" s="28"/>
      <c r="AB610" s="28" t="s">
        <v>6111</v>
      </c>
      <c r="AC610" s="28">
        <v>541</v>
      </c>
      <c r="AD610" s="28" t="s">
        <v>6720</v>
      </c>
      <c r="AE610" s="35" t="s">
        <v>5851</v>
      </c>
      <c r="AF610" s="89"/>
      <c r="AG610" s="86">
        <v>41881</v>
      </c>
      <c r="AH610" s="91"/>
      <c r="AI610" s="28"/>
      <c r="AJ610" s="28"/>
      <c r="AK610" s="28" t="s">
        <v>504</v>
      </c>
      <c r="AL610" s="28"/>
      <c r="AM610" s="28"/>
      <c r="AN610" s="28"/>
      <c r="AO610" s="28"/>
      <c r="AP610" s="28"/>
      <c r="AQ610" s="28"/>
      <c r="AR610" s="28"/>
      <c r="AS610" s="28"/>
      <c r="AT610" s="28"/>
      <c r="AU610" s="28"/>
      <c r="AV610" s="28"/>
      <c r="AW610" s="28"/>
      <c r="AY610" s="40"/>
      <c r="AZ610" s="40"/>
      <c r="BA610" s="40"/>
      <c r="BB610" s="40"/>
      <c r="BC610" s="40"/>
      <c r="BD610" s="50"/>
    </row>
    <row r="611" spans="26:56" hidden="1" x14ac:dyDescent="0.25">
      <c r="Z611" s="4"/>
      <c r="AA611" s="28"/>
      <c r="AB611" s="28" t="s">
        <v>6111</v>
      </c>
      <c r="AC611" s="28">
        <v>541</v>
      </c>
      <c r="AD611" s="28" t="s">
        <v>6721</v>
      </c>
      <c r="AE611" s="35" t="s">
        <v>6909</v>
      </c>
      <c r="AF611" s="89"/>
      <c r="AG611" s="86">
        <v>41882</v>
      </c>
      <c r="AH611" s="91"/>
      <c r="AI611" s="28"/>
      <c r="AJ611" s="28"/>
      <c r="AK611" s="28" t="s">
        <v>531</v>
      </c>
      <c r="AL611" s="28"/>
      <c r="AM611" s="28"/>
      <c r="AN611" s="28"/>
      <c r="AO611" s="28"/>
      <c r="AP611" s="28"/>
      <c r="AQ611" s="28"/>
      <c r="AR611" s="28"/>
      <c r="AS611" s="28"/>
      <c r="AT611" s="28"/>
      <c r="AU611" s="28"/>
      <c r="AV611" s="28"/>
      <c r="AW611" s="28"/>
      <c r="AY611" s="40"/>
      <c r="AZ611" s="40"/>
      <c r="BA611" s="40"/>
      <c r="BB611" s="40"/>
      <c r="BC611" s="40"/>
      <c r="BD611" s="50"/>
    </row>
    <row r="612" spans="26:56" hidden="1" x14ac:dyDescent="0.25">
      <c r="Z612" s="4"/>
      <c r="AA612" s="28"/>
      <c r="AB612" s="28" t="s">
        <v>6111</v>
      </c>
      <c r="AC612" s="28">
        <v>541</v>
      </c>
      <c r="AD612" s="28" t="s">
        <v>6949</v>
      </c>
      <c r="AE612" s="35" t="s">
        <v>6910</v>
      </c>
      <c r="AF612" s="89"/>
      <c r="AG612" s="86">
        <v>41883</v>
      </c>
      <c r="AH612" s="91"/>
      <c r="AI612" s="28"/>
      <c r="AJ612" s="28"/>
      <c r="AK612" s="28" t="s">
        <v>559</v>
      </c>
      <c r="AL612" s="28"/>
      <c r="AM612" s="28"/>
      <c r="AN612" s="28"/>
      <c r="AO612" s="28"/>
      <c r="AP612" s="28"/>
      <c r="AQ612" s="28"/>
      <c r="AR612" s="28"/>
      <c r="AS612" s="28"/>
      <c r="AT612" s="28"/>
      <c r="AU612" s="28"/>
      <c r="AV612" s="28"/>
      <c r="AW612" s="28"/>
      <c r="AY612" s="40"/>
      <c r="AZ612" s="40"/>
      <c r="BA612" s="40"/>
      <c r="BB612" s="40"/>
      <c r="BC612" s="40"/>
      <c r="BD612" s="50"/>
    </row>
    <row r="613" spans="26:56" hidden="1" x14ac:dyDescent="0.25">
      <c r="Z613" s="4"/>
      <c r="AA613" s="28"/>
      <c r="AB613" s="28" t="s">
        <v>6111</v>
      </c>
      <c r="AC613" s="28">
        <v>541</v>
      </c>
      <c r="AD613" s="28" t="s">
        <v>6722</v>
      </c>
      <c r="AE613" s="35" t="s">
        <v>6911</v>
      </c>
      <c r="AF613" s="89"/>
      <c r="AG613" s="86">
        <v>41884</v>
      </c>
      <c r="AH613" s="91"/>
      <c r="AI613" s="28"/>
      <c r="AJ613" s="28"/>
      <c r="AK613" s="28" t="s">
        <v>588</v>
      </c>
      <c r="AL613" s="28"/>
      <c r="AM613" s="28"/>
      <c r="AN613" s="28"/>
      <c r="AO613" s="28"/>
      <c r="AP613" s="28"/>
      <c r="AQ613" s="28"/>
      <c r="AR613" s="28"/>
      <c r="AS613" s="28"/>
      <c r="AT613" s="28"/>
      <c r="AU613" s="28"/>
      <c r="AV613" s="28"/>
      <c r="AW613" s="28"/>
      <c r="AY613" s="40"/>
      <c r="AZ613" s="40"/>
      <c r="BA613" s="40"/>
      <c r="BB613" s="40"/>
      <c r="BC613" s="40"/>
      <c r="BD613" s="50"/>
    </row>
    <row r="614" spans="26:56" hidden="1" x14ac:dyDescent="0.25">
      <c r="Z614" s="4"/>
      <c r="AA614" s="28"/>
      <c r="AB614" s="28" t="s">
        <v>6111</v>
      </c>
      <c r="AC614" s="28">
        <v>541</v>
      </c>
      <c r="AD614" s="28" t="s">
        <v>6723</v>
      </c>
      <c r="AE614" s="35" t="s">
        <v>5854</v>
      </c>
      <c r="AF614" s="89"/>
      <c r="AG614" s="86">
        <v>41885</v>
      </c>
      <c r="AH614" s="91"/>
      <c r="AI614" s="28"/>
      <c r="AJ614" s="28"/>
      <c r="AK614" s="28" t="s">
        <v>618</v>
      </c>
      <c r="AL614" s="28"/>
      <c r="AM614" s="28"/>
      <c r="AN614" s="28"/>
      <c r="AO614" s="28"/>
      <c r="AP614" s="28"/>
      <c r="AQ614" s="28"/>
      <c r="AR614" s="28"/>
      <c r="AS614" s="28"/>
      <c r="AT614" s="28"/>
      <c r="AU614" s="28"/>
      <c r="AV614" s="28"/>
      <c r="AW614" s="28"/>
      <c r="AY614" s="40"/>
      <c r="AZ614" s="40"/>
      <c r="BA614" s="40"/>
      <c r="BB614" s="40"/>
      <c r="BC614" s="40"/>
      <c r="BD614" s="50"/>
    </row>
    <row r="615" spans="26:56" hidden="1" x14ac:dyDescent="0.25">
      <c r="Z615" s="4"/>
      <c r="AA615" s="28"/>
      <c r="AB615" s="28" t="s">
        <v>6111</v>
      </c>
      <c r="AC615" s="28">
        <v>541</v>
      </c>
      <c r="AD615" s="28" t="s">
        <v>6724</v>
      </c>
      <c r="AE615" s="35" t="s">
        <v>5856</v>
      </c>
      <c r="AF615" s="89"/>
      <c r="AG615" s="86">
        <v>41886</v>
      </c>
      <c r="AH615" s="91"/>
      <c r="AI615" s="28"/>
      <c r="AJ615" s="28"/>
      <c r="AK615" s="28" t="s">
        <v>649</v>
      </c>
      <c r="AL615" s="28"/>
      <c r="AM615" s="28"/>
      <c r="AN615" s="28"/>
      <c r="AO615" s="28"/>
      <c r="AP615" s="28"/>
      <c r="AQ615" s="28"/>
      <c r="AR615" s="28"/>
      <c r="AS615" s="28"/>
      <c r="AT615" s="28"/>
      <c r="AU615" s="28"/>
      <c r="AV615" s="28"/>
      <c r="AW615" s="28"/>
      <c r="AY615" s="40"/>
      <c r="AZ615" s="40"/>
      <c r="BA615" s="40"/>
      <c r="BB615" s="40"/>
      <c r="BC615" s="40"/>
      <c r="BD615" s="50"/>
    </row>
    <row r="616" spans="26:56" hidden="1" x14ac:dyDescent="0.25">
      <c r="Z616" s="4"/>
      <c r="AA616" s="28"/>
      <c r="AB616" s="28" t="s">
        <v>6112</v>
      </c>
      <c r="AC616" s="28">
        <v>611</v>
      </c>
      <c r="AD616" s="28" t="s">
        <v>6725</v>
      </c>
      <c r="AE616" s="35" t="s">
        <v>6929</v>
      </c>
      <c r="AF616" s="89"/>
      <c r="AG616" s="86">
        <v>41887</v>
      </c>
      <c r="AH616" s="91"/>
      <c r="AI616" s="28"/>
      <c r="AJ616" s="28"/>
      <c r="AK616" s="28" t="s">
        <v>681</v>
      </c>
      <c r="AL616" s="28"/>
      <c r="AM616" s="28"/>
      <c r="AN616" s="28"/>
      <c r="AO616" s="28"/>
      <c r="AP616" s="28"/>
      <c r="AQ616" s="28"/>
      <c r="AR616" s="28"/>
      <c r="AS616" s="28"/>
      <c r="AT616" s="28"/>
      <c r="AU616" s="28"/>
      <c r="AV616" s="28"/>
      <c r="AW616" s="28"/>
      <c r="AY616" s="40"/>
      <c r="AZ616" s="40"/>
      <c r="BA616" s="40"/>
      <c r="BB616" s="40"/>
      <c r="BC616" s="40"/>
      <c r="BD616" s="50"/>
    </row>
    <row r="617" spans="26:56" hidden="1" x14ac:dyDescent="0.25">
      <c r="Z617" s="4"/>
      <c r="AA617" s="28"/>
      <c r="AB617" s="28" t="s">
        <v>6112</v>
      </c>
      <c r="AC617" s="28">
        <v>611</v>
      </c>
      <c r="AD617" s="28" t="s">
        <v>6726</v>
      </c>
      <c r="AE617" s="35" t="s">
        <v>5858</v>
      </c>
      <c r="AF617" s="89"/>
      <c r="AG617" s="86">
        <v>41888</v>
      </c>
      <c r="AH617" s="91"/>
      <c r="AI617" s="28"/>
      <c r="AJ617" s="28"/>
      <c r="AK617" s="28" t="s">
        <v>714</v>
      </c>
      <c r="AL617" s="28"/>
      <c r="AM617" s="28"/>
      <c r="AN617" s="28"/>
      <c r="AO617" s="28"/>
      <c r="AP617" s="28"/>
      <c r="AQ617" s="28"/>
      <c r="AR617" s="28"/>
      <c r="AS617" s="28"/>
      <c r="AT617" s="28"/>
      <c r="AU617" s="28"/>
      <c r="AV617" s="28"/>
      <c r="AW617" s="28"/>
      <c r="AY617" s="40"/>
      <c r="AZ617" s="40"/>
      <c r="BA617" s="40"/>
      <c r="BB617" s="40"/>
      <c r="BC617" s="40"/>
      <c r="BD617" s="50"/>
    </row>
    <row r="618" spans="26:56" hidden="1" x14ac:dyDescent="0.25">
      <c r="Z618" s="4"/>
      <c r="AA618" s="28"/>
      <c r="AB618" s="28" t="s">
        <v>6112</v>
      </c>
      <c r="AC618" s="28">
        <v>611</v>
      </c>
      <c r="AD618" s="28" t="s">
        <v>6727</v>
      </c>
      <c r="AE618" s="35" t="s">
        <v>5859</v>
      </c>
      <c r="AF618" s="89"/>
      <c r="AG618" s="86">
        <v>41889</v>
      </c>
      <c r="AH618" s="91"/>
      <c r="AI618" s="28"/>
      <c r="AJ618" s="28"/>
      <c r="AK618" s="28" t="s">
        <v>748</v>
      </c>
      <c r="AL618" s="28"/>
      <c r="AM618" s="28"/>
      <c r="AN618" s="28"/>
      <c r="AO618" s="28"/>
      <c r="AP618" s="28"/>
      <c r="AQ618" s="28"/>
      <c r="AR618" s="28"/>
      <c r="AS618" s="28"/>
      <c r="AT618" s="28"/>
      <c r="AU618" s="28"/>
      <c r="AV618" s="28"/>
      <c r="AW618" s="28"/>
      <c r="AY618" s="40"/>
      <c r="AZ618" s="40"/>
      <c r="BA618" s="40"/>
      <c r="BB618" s="40"/>
      <c r="BC618" s="40"/>
      <c r="BD618" s="50"/>
    </row>
    <row r="619" spans="26:56" hidden="1" x14ac:dyDescent="0.25">
      <c r="Z619" s="4"/>
      <c r="AA619" s="28"/>
      <c r="AB619" s="28" t="s">
        <v>6112</v>
      </c>
      <c r="AC619" s="28">
        <v>611</v>
      </c>
      <c r="AD619" s="28" t="s">
        <v>6728</v>
      </c>
      <c r="AE619" s="35" t="s">
        <v>6912</v>
      </c>
      <c r="AF619" s="89"/>
      <c r="AG619" s="86">
        <v>41890</v>
      </c>
      <c r="AH619" s="91"/>
      <c r="AI619" s="28"/>
      <c r="AJ619" s="28"/>
      <c r="AK619" s="28" t="s">
        <v>783</v>
      </c>
      <c r="AL619" s="28"/>
      <c r="AM619" s="28"/>
      <c r="AN619" s="28"/>
      <c r="AO619" s="28"/>
      <c r="AP619" s="28"/>
      <c r="AQ619" s="28"/>
      <c r="AR619" s="28"/>
      <c r="AS619" s="28"/>
      <c r="AT619" s="28"/>
      <c r="AU619" s="28"/>
      <c r="AV619" s="28"/>
      <c r="AW619" s="28"/>
      <c r="AY619" s="40"/>
      <c r="AZ619" s="40"/>
      <c r="BA619" s="40"/>
      <c r="BB619" s="40"/>
      <c r="BC619" s="40"/>
      <c r="BD619" s="50"/>
    </row>
    <row r="620" spans="26:56" hidden="1" x14ac:dyDescent="0.25">
      <c r="Z620" s="4"/>
      <c r="AA620" s="28"/>
      <c r="AB620" s="28" t="s">
        <v>6112</v>
      </c>
      <c r="AC620" s="28">
        <v>611</v>
      </c>
      <c r="AD620" s="28" t="s">
        <v>6729</v>
      </c>
      <c r="AE620" s="35" t="s">
        <v>5861</v>
      </c>
      <c r="AF620" s="89"/>
      <c r="AG620" s="86">
        <v>41891</v>
      </c>
      <c r="AH620" s="91"/>
      <c r="AI620" s="28"/>
      <c r="AJ620" s="28"/>
      <c r="AK620" s="28" t="s">
        <v>819</v>
      </c>
      <c r="AL620" s="28"/>
      <c r="AM620" s="28"/>
      <c r="AN620" s="28"/>
      <c r="AO620" s="28"/>
      <c r="AP620" s="28"/>
      <c r="AQ620" s="28"/>
      <c r="AR620" s="28"/>
      <c r="AS620" s="28"/>
      <c r="AT620" s="28"/>
      <c r="AU620" s="28"/>
      <c r="AV620" s="28"/>
      <c r="AW620" s="28"/>
      <c r="AY620" s="40"/>
      <c r="AZ620" s="40"/>
      <c r="BA620" s="40"/>
      <c r="BB620" s="40"/>
      <c r="BC620" s="40"/>
      <c r="BD620" s="50"/>
    </row>
    <row r="621" spans="26:56" hidden="1" x14ac:dyDescent="0.25">
      <c r="Z621" s="4"/>
      <c r="AA621" s="28"/>
      <c r="AB621" s="28" t="s">
        <v>6112</v>
      </c>
      <c r="AC621" s="28">
        <v>611</v>
      </c>
      <c r="AD621" s="28" t="s">
        <v>6730</v>
      </c>
      <c r="AE621" s="35" t="s">
        <v>5862</v>
      </c>
      <c r="AF621" s="89"/>
      <c r="AG621" s="86">
        <v>41892</v>
      </c>
      <c r="AH621" s="91"/>
      <c r="AI621" s="28"/>
      <c r="AJ621" s="28"/>
      <c r="AK621" s="28" t="s">
        <v>856</v>
      </c>
      <c r="AL621" s="28"/>
      <c r="AM621" s="28"/>
      <c r="AN621" s="28"/>
      <c r="AO621" s="28"/>
      <c r="AP621" s="28"/>
      <c r="AQ621" s="28"/>
      <c r="AR621" s="28"/>
      <c r="AS621" s="28"/>
      <c r="AT621" s="28"/>
      <c r="AU621" s="28"/>
      <c r="AV621" s="28"/>
      <c r="AW621" s="28"/>
      <c r="AY621" s="40"/>
      <c r="AZ621" s="40"/>
      <c r="BA621" s="40"/>
      <c r="BB621" s="40"/>
      <c r="BC621" s="40"/>
      <c r="BD621" s="50"/>
    </row>
    <row r="622" spans="26:56" hidden="1" x14ac:dyDescent="0.25">
      <c r="Z622" s="4"/>
      <c r="AA622" s="28"/>
      <c r="AB622" s="28" t="s">
        <v>6112</v>
      </c>
      <c r="AC622" s="28">
        <v>611</v>
      </c>
      <c r="AD622" s="28" t="s">
        <v>6731</v>
      </c>
      <c r="AE622" s="35" t="s">
        <v>5863</v>
      </c>
      <c r="AF622" s="89"/>
      <c r="AG622" s="86">
        <v>41893</v>
      </c>
      <c r="AH622" s="91"/>
      <c r="AI622" s="28"/>
      <c r="AJ622" s="28"/>
      <c r="AK622" s="28" t="s">
        <v>894</v>
      </c>
      <c r="AL622" s="28"/>
      <c r="AM622" s="28"/>
      <c r="AN622" s="28"/>
      <c r="AO622" s="28"/>
      <c r="AP622" s="28"/>
      <c r="AQ622" s="28"/>
      <c r="AR622" s="28"/>
      <c r="AS622" s="28"/>
      <c r="AT622" s="28"/>
      <c r="AU622" s="28"/>
      <c r="AV622" s="28"/>
      <c r="AW622" s="28"/>
      <c r="AY622" s="40"/>
      <c r="AZ622" s="40"/>
      <c r="BA622" s="40"/>
      <c r="BB622" s="40"/>
      <c r="BC622" s="40"/>
      <c r="BD622" s="50"/>
    </row>
    <row r="623" spans="26:56" hidden="1" x14ac:dyDescent="0.25">
      <c r="Z623" s="4"/>
      <c r="AA623" s="28"/>
      <c r="AB623" s="28" t="s">
        <v>6112</v>
      </c>
      <c r="AC623" s="28">
        <v>611</v>
      </c>
      <c r="AD623" s="28" t="s">
        <v>6732</v>
      </c>
      <c r="AE623" s="35" t="s">
        <v>5864</v>
      </c>
      <c r="AF623" s="89"/>
      <c r="AG623" s="86">
        <v>41894</v>
      </c>
      <c r="AH623" s="91"/>
      <c r="AI623" s="28"/>
      <c r="AJ623" s="28"/>
      <c r="AK623" s="28" t="s">
        <v>933</v>
      </c>
      <c r="AL623" s="28"/>
      <c r="AM623" s="28"/>
      <c r="AN623" s="28"/>
      <c r="AO623" s="28"/>
      <c r="AP623" s="28"/>
      <c r="AQ623" s="28"/>
      <c r="AR623" s="28"/>
      <c r="AS623" s="28"/>
      <c r="AT623" s="28"/>
      <c r="AU623" s="28"/>
      <c r="AV623" s="28"/>
      <c r="AW623" s="28"/>
      <c r="AY623" s="40"/>
      <c r="AZ623" s="40"/>
      <c r="BA623" s="40"/>
      <c r="BB623" s="40"/>
      <c r="BC623" s="40"/>
      <c r="BD623" s="50"/>
    </row>
    <row r="624" spans="26:56" hidden="1" x14ac:dyDescent="0.25">
      <c r="Z624" s="4"/>
      <c r="AA624" s="28"/>
      <c r="AB624" s="28" t="s">
        <v>6112</v>
      </c>
      <c r="AC624" s="28">
        <v>611</v>
      </c>
      <c r="AD624" s="28" t="s">
        <v>6733</v>
      </c>
      <c r="AE624" s="35" t="s">
        <v>6913</v>
      </c>
      <c r="AF624" s="89"/>
      <c r="AG624" s="86">
        <v>41895</v>
      </c>
      <c r="AH624" s="91"/>
      <c r="AI624" s="28"/>
      <c r="AJ624" s="28"/>
      <c r="AK624" s="28" t="s">
        <v>973</v>
      </c>
      <c r="AL624" s="28"/>
      <c r="AM624" s="28"/>
      <c r="AN624" s="28"/>
      <c r="AO624" s="28"/>
      <c r="AP624" s="28"/>
      <c r="AQ624" s="28"/>
      <c r="AR624" s="28"/>
      <c r="AS624" s="28"/>
      <c r="AT624" s="28"/>
      <c r="AU624" s="28"/>
      <c r="AV624" s="28"/>
      <c r="AW624" s="28"/>
      <c r="AY624" s="40"/>
      <c r="AZ624" s="40"/>
      <c r="BA624" s="40"/>
      <c r="BB624" s="40"/>
      <c r="BC624" s="40"/>
      <c r="BD624" s="50"/>
    </row>
    <row r="625" spans="26:56" hidden="1" x14ac:dyDescent="0.25">
      <c r="Z625" s="4"/>
      <c r="AA625" s="28"/>
      <c r="AB625" s="28" t="s">
        <v>6112</v>
      </c>
      <c r="AC625" s="28">
        <v>611</v>
      </c>
      <c r="AD625" s="28" t="s">
        <v>6734</v>
      </c>
      <c r="AE625" s="35" t="s">
        <v>5865</v>
      </c>
      <c r="AF625" s="89"/>
      <c r="AG625" s="86">
        <v>41896</v>
      </c>
      <c r="AH625" s="91"/>
      <c r="AI625" s="28"/>
      <c r="AJ625" s="28"/>
      <c r="AK625" s="28" t="s">
        <v>1014</v>
      </c>
      <c r="AL625" s="28"/>
      <c r="AM625" s="28"/>
      <c r="AN625" s="28"/>
      <c r="AO625" s="28"/>
      <c r="AP625" s="28"/>
      <c r="AQ625" s="28"/>
      <c r="AR625" s="28"/>
      <c r="AS625" s="28"/>
      <c r="AT625" s="28"/>
      <c r="AU625" s="28"/>
      <c r="AV625" s="28"/>
      <c r="AW625" s="28"/>
      <c r="AY625" s="40"/>
      <c r="AZ625" s="40"/>
      <c r="BA625" s="40"/>
      <c r="BB625" s="40"/>
      <c r="BC625" s="40"/>
      <c r="BD625" s="50"/>
    </row>
    <row r="626" spans="26:56" hidden="1" x14ac:dyDescent="0.25">
      <c r="Z626" s="4"/>
      <c r="AA626" s="28"/>
      <c r="AB626" s="28" t="s">
        <v>6931</v>
      </c>
      <c r="AC626" s="28">
        <v>621</v>
      </c>
      <c r="AD626" s="28" t="s">
        <v>6735</v>
      </c>
      <c r="AE626" s="35" t="s">
        <v>6930</v>
      </c>
      <c r="AF626" s="89"/>
      <c r="AG626" s="86">
        <v>41897</v>
      </c>
      <c r="AH626" s="91"/>
      <c r="AI626" s="28"/>
      <c r="AJ626" s="28"/>
      <c r="AK626" s="28" t="s">
        <v>1056</v>
      </c>
      <c r="AL626" s="28"/>
      <c r="AM626" s="28"/>
      <c r="AN626" s="28"/>
      <c r="AO626" s="28"/>
      <c r="AP626" s="28"/>
      <c r="AQ626" s="28"/>
      <c r="AR626" s="28"/>
      <c r="AS626" s="28"/>
      <c r="AT626" s="28"/>
      <c r="AU626" s="28"/>
      <c r="AV626" s="28"/>
      <c r="AW626" s="28"/>
      <c r="AY626" s="40"/>
      <c r="AZ626" s="40"/>
      <c r="BA626" s="40"/>
      <c r="BB626" s="40"/>
      <c r="BC626" s="40"/>
      <c r="BD626" s="50"/>
    </row>
    <row r="627" spans="26:56" hidden="1" x14ac:dyDescent="0.25">
      <c r="Z627" s="4"/>
      <c r="AA627" s="28"/>
      <c r="AB627" s="28" t="s">
        <v>6931</v>
      </c>
      <c r="AC627" s="28">
        <v>621</v>
      </c>
      <c r="AD627" s="28" t="s">
        <v>6736</v>
      </c>
      <c r="AE627" s="35" t="s">
        <v>5867</v>
      </c>
      <c r="AF627" s="89"/>
      <c r="AG627" s="86">
        <v>41898</v>
      </c>
      <c r="AH627" s="91"/>
      <c r="AI627" s="28"/>
      <c r="AJ627" s="28"/>
      <c r="AK627" s="28" t="s">
        <v>1099</v>
      </c>
      <c r="AL627" s="28"/>
      <c r="AM627" s="28"/>
      <c r="AN627" s="28"/>
      <c r="AO627" s="28"/>
      <c r="AP627" s="28"/>
      <c r="AQ627" s="28"/>
      <c r="AR627" s="28"/>
      <c r="AS627" s="28"/>
      <c r="AT627" s="28"/>
      <c r="AU627" s="28"/>
      <c r="AV627" s="28"/>
      <c r="AW627" s="28"/>
      <c r="AY627" s="40"/>
      <c r="AZ627" s="40"/>
      <c r="BA627" s="40"/>
      <c r="BB627" s="40"/>
      <c r="BC627" s="40"/>
      <c r="BD627" s="50"/>
    </row>
    <row r="628" spans="26:56" hidden="1" x14ac:dyDescent="0.25">
      <c r="Z628" s="4"/>
      <c r="AA628" s="28"/>
      <c r="AB628" s="28" t="s">
        <v>6931</v>
      </c>
      <c r="AC628" s="28">
        <v>621</v>
      </c>
      <c r="AD628" s="28" t="s">
        <v>6737</v>
      </c>
      <c r="AE628" s="35" t="s">
        <v>5869</v>
      </c>
      <c r="AF628" s="89"/>
      <c r="AG628" s="86">
        <v>41899</v>
      </c>
      <c r="AH628" s="91"/>
      <c r="AI628" s="28"/>
      <c r="AJ628" s="28"/>
      <c r="AK628" s="28" t="s">
        <v>1143</v>
      </c>
      <c r="AL628" s="28"/>
      <c r="AM628" s="28"/>
      <c r="AN628" s="28"/>
      <c r="AO628" s="28"/>
      <c r="AP628" s="28"/>
      <c r="AQ628" s="28"/>
      <c r="AR628" s="28"/>
      <c r="AS628" s="28"/>
      <c r="AT628" s="28"/>
      <c r="AU628" s="28"/>
      <c r="AV628" s="28"/>
      <c r="AW628" s="28"/>
      <c r="AY628" s="40"/>
      <c r="AZ628" s="40"/>
      <c r="BA628" s="40"/>
      <c r="BB628" s="40"/>
      <c r="BC628" s="40"/>
      <c r="BD628" s="50"/>
    </row>
    <row r="629" spans="26:56" hidden="1" x14ac:dyDescent="0.25">
      <c r="Z629" s="4"/>
      <c r="AA629" s="28"/>
      <c r="AB629" s="28" t="s">
        <v>6931</v>
      </c>
      <c r="AC629" s="28">
        <v>621</v>
      </c>
      <c r="AD629" s="28" t="s">
        <v>6738</v>
      </c>
      <c r="AE629" s="35" t="s">
        <v>5870</v>
      </c>
      <c r="AF629" s="89"/>
      <c r="AG629" s="86">
        <v>41900</v>
      </c>
      <c r="AH629" s="91"/>
      <c r="AI629" s="28"/>
      <c r="AJ629" s="28"/>
      <c r="AK629" s="28" t="s">
        <v>1188</v>
      </c>
      <c r="AL629" s="28"/>
      <c r="AM629" s="28"/>
      <c r="AN629" s="28"/>
      <c r="AO629" s="28"/>
      <c r="AP629" s="28"/>
      <c r="AQ629" s="28"/>
      <c r="AR629" s="28"/>
      <c r="AS629" s="28"/>
      <c r="AT629" s="28"/>
      <c r="AU629" s="28"/>
      <c r="AV629" s="28"/>
      <c r="AW629" s="28"/>
      <c r="AY629" s="40"/>
      <c r="AZ629" s="40"/>
      <c r="BA629" s="40"/>
      <c r="BB629" s="40"/>
      <c r="BC629" s="40"/>
      <c r="BD629" s="50"/>
    </row>
    <row r="630" spans="26:56" hidden="1" x14ac:dyDescent="0.25">
      <c r="Z630" s="4"/>
      <c r="AA630" s="28"/>
      <c r="AB630" s="28" t="s">
        <v>6931</v>
      </c>
      <c r="AC630" s="28">
        <v>621</v>
      </c>
      <c r="AD630" s="28" t="s">
        <v>6739</v>
      </c>
      <c r="AE630" s="35" t="s">
        <v>5871</v>
      </c>
      <c r="AF630" s="89"/>
      <c r="AG630" s="86">
        <v>41901</v>
      </c>
      <c r="AH630" s="91"/>
      <c r="AI630" s="28"/>
      <c r="AJ630" s="28"/>
      <c r="AK630" s="28" t="s">
        <v>1234</v>
      </c>
      <c r="AL630" s="28"/>
      <c r="AM630" s="28"/>
      <c r="AN630" s="28"/>
      <c r="AO630" s="28"/>
      <c r="AP630" s="28"/>
      <c r="AQ630" s="28"/>
      <c r="AR630" s="28"/>
      <c r="AS630" s="28"/>
      <c r="AT630" s="28"/>
      <c r="AU630" s="28"/>
      <c r="AV630" s="28"/>
      <c r="AW630" s="28"/>
      <c r="AY630" s="40"/>
      <c r="AZ630" s="40"/>
      <c r="BA630" s="40"/>
      <c r="BB630" s="40"/>
      <c r="BC630" s="40"/>
      <c r="BD630" s="50"/>
    </row>
    <row r="631" spans="26:56" hidden="1" x14ac:dyDescent="0.25">
      <c r="Z631" s="4"/>
      <c r="AA631" s="28"/>
      <c r="AB631" s="28" t="s">
        <v>6931</v>
      </c>
      <c r="AC631" s="28">
        <v>621</v>
      </c>
      <c r="AD631" s="28" t="s">
        <v>6740</v>
      </c>
      <c r="AE631" s="35" t="s">
        <v>5872</v>
      </c>
      <c r="AF631" s="89"/>
      <c r="AG631" s="86">
        <v>41902</v>
      </c>
      <c r="AH631" s="91"/>
      <c r="AI631" s="28"/>
      <c r="AJ631" s="28"/>
      <c r="AK631" s="28" t="s">
        <v>1281</v>
      </c>
      <c r="AL631" s="28"/>
      <c r="AM631" s="28"/>
      <c r="AN631" s="28"/>
      <c r="AO631" s="28"/>
      <c r="AP631" s="28"/>
      <c r="AQ631" s="28"/>
      <c r="AR631" s="28"/>
      <c r="AS631" s="28"/>
      <c r="AT631" s="28"/>
      <c r="AU631" s="28"/>
      <c r="AV631" s="28"/>
      <c r="AW631" s="28"/>
      <c r="AY631" s="40"/>
      <c r="AZ631" s="40"/>
      <c r="BA631" s="40"/>
      <c r="BB631" s="40"/>
      <c r="BC631" s="40"/>
      <c r="BD631" s="50"/>
    </row>
    <row r="632" spans="26:56" hidden="1" x14ac:dyDescent="0.25">
      <c r="Z632" s="4"/>
      <c r="AA632" s="28"/>
      <c r="AB632" s="28" t="s">
        <v>6931</v>
      </c>
      <c r="AC632" s="28">
        <v>621</v>
      </c>
      <c r="AD632" s="28" t="s">
        <v>6741</v>
      </c>
      <c r="AE632" s="35" t="s">
        <v>5874</v>
      </c>
      <c r="AF632" s="89"/>
      <c r="AG632" s="86">
        <v>41903</v>
      </c>
      <c r="AH632" s="91"/>
      <c r="AI632" s="28"/>
      <c r="AJ632" s="28"/>
      <c r="AK632" s="28" t="s">
        <v>1329</v>
      </c>
      <c r="AL632" s="28"/>
      <c r="AM632" s="28"/>
      <c r="AN632" s="28"/>
      <c r="AO632" s="28"/>
      <c r="AP632" s="28"/>
      <c r="AQ632" s="28"/>
      <c r="AR632" s="28"/>
      <c r="AS632" s="28"/>
      <c r="AT632" s="28"/>
      <c r="AU632" s="28"/>
      <c r="AV632" s="28"/>
      <c r="AW632" s="28"/>
      <c r="AY632" s="40"/>
      <c r="AZ632" s="40"/>
      <c r="BA632" s="40"/>
      <c r="BB632" s="40"/>
      <c r="BC632" s="40"/>
      <c r="BD632" s="50"/>
    </row>
    <row r="633" spans="26:56" hidden="1" x14ac:dyDescent="0.25">
      <c r="Z633" s="4"/>
      <c r="AA633" s="28"/>
      <c r="AB633" s="28" t="s">
        <v>6931</v>
      </c>
      <c r="AC633" s="28">
        <v>621</v>
      </c>
      <c r="AD633" s="28" t="s">
        <v>6742</v>
      </c>
      <c r="AE633" s="35" t="s">
        <v>5876</v>
      </c>
      <c r="AF633" s="89"/>
      <c r="AG633" s="86">
        <v>41904</v>
      </c>
      <c r="AH633" s="91"/>
      <c r="AI633" s="28"/>
      <c r="AJ633" s="28"/>
      <c r="AK633" s="28" t="s">
        <v>1378</v>
      </c>
      <c r="AL633" s="28"/>
      <c r="AM633" s="28"/>
      <c r="AN633" s="28"/>
      <c r="AO633" s="28"/>
      <c r="AP633" s="28"/>
      <c r="AQ633" s="28"/>
      <c r="AR633" s="28"/>
      <c r="AS633" s="28"/>
      <c r="AT633" s="28"/>
      <c r="AU633" s="28"/>
      <c r="AV633" s="28"/>
      <c r="AW633" s="28"/>
      <c r="AY633" s="40"/>
      <c r="AZ633" s="40"/>
      <c r="BA633" s="40"/>
      <c r="BB633" s="40"/>
      <c r="BC633" s="40"/>
      <c r="BD633" s="50"/>
    </row>
    <row r="634" spans="26:56" hidden="1" x14ac:dyDescent="0.25">
      <c r="Z634" s="4"/>
      <c r="AA634" s="28"/>
      <c r="AB634" s="28" t="s">
        <v>6931</v>
      </c>
      <c r="AC634" s="28">
        <v>621</v>
      </c>
      <c r="AD634" s="28" t="s">
        <v>6743</v>
      </c>
      <c r="AE634" s="35" t="s">
        <v>5877</v>
      </c>
      <c r="AF634" s="89"/>
      <c r="AG634" s="86">
        <v>41905</v>
      </c>
      <c r="AH634" s="91"/>
      <c r="AI634" s="28"/>
      <c r="AJ634" s="28"/>
      <c r="AK634" s="28" t="s">
        <v>1428</v>
      </c>
      <c r="AL634" s="28"/>
      <c r="AM634" s="28"/>
      <c r="AN634" s="28"/>
      <c r="AO634" s="28"/>
      <c r="AP634" s="28"/>
      <c r="AQ634" s="28"/>
      <c r="AR634" s="28"/>
      <c r="AS634" s="28"/>
      <c r="AT634" s="28"/>
      <c r="AU634" s="28"/>
      <c r="AV634" s="28"/>
      <c r="AW634" s="28"/>
      <c r="AY634" s="40"/>
      <c r="AZ634" s="40"/>
      <c r="BA634" s="40"/>
      <c r="BB634" s="40"/>
      <c r="BC634" s="40"/>
      <c r="BD634" s="50"/>
    </row>
    <row r="635" spans="26:56" hidden="1" x14ac:dyDescent="0.25">
      <c r="Z635" s="4"/>
      <c r="AA635" s="28"/>
      <c r="AB635" s="28" t="s">
        <v>6931</v>
      </c>
      <c r="AC635" s="28">
        <v>621</v>
      </c>
      <c r="AD635" s="28" t="s">
        <v>6744</v>
      </c>
      <c r="AE635" s="35" t="s">
        <v>5878</v>
      </c>
      <c r="AF635" s="89"/>
      <c r="AG635" s="86">
        <v>41906</v>
      </c>
      <c r="AH635" s="91"/>
      <c r="AI635" s="28"/>
      <c r="AJ635" s="28"/>
      <c r="AK635" s="28" t="s">
        <v>1479</v>
      </c>
      <c r="AL635" s="28"/>
      <c r="AM635" s="28"/>
      <c r="AN635" s="28"/>
      <c r="AO635" s="28"/>
      <c r="AP635" s="28"/>
      <c r="AQ635" s="28"/>
      <c r="AR635" s="28"/>
      <c r="AS635" s="28"/>
      <c r="AT635" s="28"/>
      <c r="AU635" s="28"/>
      <c r="AV635" s="28"/>
      <c r="AW635" s="28"/>
      <c r="AY635" s="40"/>
      <c r="AZ635" s="40"/>
      <c r="BA635" s="40"/>
      <c r="BB635" s="40"/>
      <c r="BC635" s="40"/>
      <c r="BD635" s="50"/>
    </row>
    <row r="636" spans="26:56" hidden="1" x14ac:dyDescent="0.25">
      <c r="Z636" s="4"/>
      <c r="AA636" s="28"/>
      <c r="AB636" s="28" t="s">
        <v>6931</v>
      </c>
      <c r="AC636" s="28">
        <v>621</v>
      </c>
      <c r="AD636" s="28" t="s">
        <v>6745</v>
      </c>
      <c r="AE636" s="35" t="s">
        <v>5879</v>
      </c>
      <c r="AF636" s="89"/>
      <c r="AG636" s="86">
        <v>41907</v>
      </c>
      <c r="AH636" s="91"/>
      <c r="AI636" s="28"/>
      <c r="AJ636" s="28"/>
      <c r="AK636" s="28" t="s">
        <v>1531</v>
      </c>
      <c r="AL636" s="28"/>
      <c r="AM636" s="28"/>
      <c r="AN636" s="28"/>
      <c r="AO636" s="28"/>
      <c r="AP636" s="28"/>
      <c r="AQ636" s="28"/>
      <c r="AR636" s="28"/>
      <c r="AS636" s="28"/>
      <c r="AT636" s="28"/>
      <c r="AU636" s="28"/>
      <c r="AV636" s="28"/>
      <c r="AW636" s="28"/>
      <c r="AY636" s="40"/>
      <c r="AZ636" s="40"/>
      <c r="BA636" s="40"/>
      <c r="BB636" s="40"/>
      <c r="BC636" s="40"/>
      <c r="BD636" s="50"/>
    </row>
    <row r="637" spans="26:56" hidden="1" x14ac:dyDescent="0.25">
      <c r="Z637" s="4"/>
      <c r="AA637" s="28"/>
      <c r="AB637" s="28" t="s">
        <v>6931</v>
      </c>
      <c r="AC637" s="28">
        <v>621</v>
      </c>
      <c r="AD637" s="28" t="s">
        <v>6746</v>
      </c>
      <c r="AE637" s="35" t="s">
        <v>5880</v>
      </c>
      <c r="AF637" s="89"/>
      <c r="AG637" s="86">
        <v>41908</v>
      </c>
      <c r="AH637" s="91"/>
      <c r="AI637" s="28"/>
      <c r="AJ637" s="28"/>
      <c r="AK637" s="28" t="s">
        <v>1584</v>
      </c>
      <c r="AL637" s="28"/>
      <c r="AM637" s="28"/>
      <c r="AN637" s="28"/>
      <c r="AO637" s="28"/>
      <c r="AP637" s="28"/>
      <c r="AQ637" s="28"/>
      <c r="AR637" s="28"/>
      <c r="AS637" s="28"/>
      <c r="AT637" s="28"/>
      <c r="AU637" s="28"/>
      <c r="AV637" s="28"/>
      <c r="AW637" s="28"/>
      <c r="AY637" s="40"/>
      <c r="AZ637" s="40"/>
      <c r="BA637" s="40"/>
      <c r="BB637" s="40"/>
      <c r="BC637" s="40"/>
      <c r="BD637" s="50"/>
    </row>
    <row r="638" spans="26:56" hidden="1" x14ac:dyDescent="0.25">
      <c r="Z638" s="4"/>
      <c r="AA638" s="28"/>
      <c r="AB638" s="28" t="s">
        <v>6931</v>
      </c>
      <c r="AC638" s="28">
        <v>621</v>
      </c>
      <c r="AD638" s="28" t="s">
        <v>6747</v>
      </c>
      <c r="AE638" s="35" t="s">
        <v>5881</v>
      </c>
      <c r="AF638" s="89"/>
      <c r="AG638" s="86">
        <v>41909</v>
      </c>
      <c r="AH638" s="91"/>
      <c r="AI638" s="28"/>
      <c r="AJ638" s="28"/>
      <c r="AK638" s="28" t="s">
        <v>1638</v>
      </c>
      <c r="AL638" s="28"/>
      <c r="AM638" s="28"/>
      <c r="AN638" s="28"/>
      <c r="AO638" s="28"/>
      <c r="AP638" s="28"/>
      <c r="AQ638" s="28"/>
      <c r="AR638" s="28"/>
      <c r="AS638" s="28"/>
      <c r="AT638" s="28"/>
      <c r="AU638" s="28"/>
      <c r="AV638" s="28"/>
      <c r="AW638" s="28"/>
      <c r="AY638" s="40"/>
      <c r="AZ638" s="40"/>
      <c r="BA638" s="40"/>
      <c r="BB638" s="40"/>
      <c r="BC638" s="40"/>
      <c r="BD638" s="50"/>
    </row>
    <row r="639" spans="26:56" hidden="1" x14ac:dyDescent="0.25">
      <c r="Z639" s="4"/>
      <c r="AA639" s="28"/>
      <c r="AB639" s="28" t="s">
        <v>6931</v>
      </c>
      <c r="AC639" s="28">
        <v>621</v>
      </c>
      <c r="AD639" s="28" t="s">
        <v>6748</v>
      </c>
      <c r="AE639" s="35" t="s">
        <v>5882</v>
      </c>
      <c r="AF639" s="89"/>
      <c r="AG639" s="86">
        <v>41910</v>
      </c>
      <c r="AH639" s="91"/>
      <c r="AI639" s="28"/>
      <c r="AJ639" s="28"/>
      <c r="AK639" s="28" t="s">
        <v>1693</v>
      </c>
      <c r="AL639" s="28"/>
      <c r="AM639" s="28"/>
      <c r="AN639" s="28"/>
      <c r="AO639" s="28"/>
      <c r="AP639" s="28"/>
      <c r="AQ639" s="28"/>
      <c r="AR639" s="28"/>
      <c r="AS639" s="28"/>
      <c r="AT639" s="28"/>
      <c r="AU639" s="28"/>
      <c r="AV639" s="28"/>
      <c r="AW639" s="28"/>
      <c r="AY639" s="40"/>
      <c r="AZ639" s="40"/>
      <c r="BA639" s="40"/>
      <c r="BB639" s="40"/>
      <c r="BC639" s="40"/>
      <c r="BD639" s="50"/>
    </row>
    <row r="640" spans="26:56" hidden="1" x14ac:dyDescent="0.25">
      <c r="Z640" s="4"/>
      <c r="AA640" s="28"/>
      <c r="AB640" s="28" t="s">
        <v>6931</v>
      </c>
      <c r="AC640" s="28">
        <v>621</v>
      </c>
      <c r="AD640" s="28" t="s">
        <v>6749</v>
      </c>
      <c r="AE640" s="35" t="s">
        <v>5884</v>
      </c>
      <c r="AF640" s="89"/>
      <c r="AG640" s="86">
        <v>41911</v>
      </c>
      <c r="AH640" s="91"/>
      <c r="AI640" s="28"/>
      <c r="AJ640" s="28"/>
      <c r="AK640" s="28" t="s">
        <v>1749</v>
      </c>
      <c r="AL640" s="28"/>
      <c r="AM640" s="28"/>
      <c r="AN640" s="28"/>
      <c r="AO640" s="28"/>
      <c r="AP640" s="28"/>
      <c r="AQ640" s="28"/>
      <c r="AR640" s="28"/>
      <c r="AS640" s="28"/>
      <c r="AT640" s="28"/>
      <c r="AU640" s="28"/>
      <c r="AV640" s="28"/>
      <c r="AW640" s="28"/>
      <c r="AY640" s="40"/>
      <c r="AZ640" s="40"/>
      <c r="BA640" s="40"/>
      <c r="BB640" s="40"/>
      <c r="BC640" s="40"/>
      <c r="BD640" s="50"/>
    </row>
    <row r="641" spans="26:56" hidden="1" x14ac:dyDescent="0.25">
      <c r="Z641" s="4"/>
      <c r="AA641" s="28"/>
      <c r="AB641" s="28" t="s">
        <v>6931</v>
      </c>
      <c r="AC641" s="28">
        <v>621</v>
      </c>
      <c r="AD641" s="28" t="s">
        <v>6750</v>
      </c>
      <c r="AE641" s="35" t="s">
        <v>6914</v>
      </c>
      <c r="AF641" s="89"/>
      <c r="AG641" s="86">
        <v>41912</v>
      </c>
      <c r="AH641" s="91"/>
      <c r="AI641" s="28"/>
      <c r="AJ641" s="28"/>
      <c r="AK641" s="28" t="s">
        <v>1806</v>
      </c>
      <c r="AL641" s="28"/>
      <c r="AM641" s="28"/>
      <c r="AN641" s="28"/>
      <c r="AO641" s="28"/>
      <c r="AP641" s="28"/>
      <c r="AQ641" s="28"/>
      <c r="AR641" s="28"/>
      <c r="AS641" s="28"/>
      <c r="AT641" s="28"/>
      <c r="AU641" s="28"/>
      <c r="AV641" s="28"/>
      <c r="AW641" s="28"/>
      <c r="AY641" s="40"/>
      <c r="AZ641" s="40"/>
      <c r="BA641" s="40"/>
      <c r="BB641" s="40"/>
      <c r="BC641" s="40"/>
      <c r="BD641" s="50"/>
    </row>
    <row r="642" spans="26:56" hidden="1" x14ac:dyDescent="0.25">
      <c r="Z642" s="4"/>
      <c r="AA642" s="28"/>
      <c r="AB642" s="28" t="s">
        <v>6931</v>
      </c>
      <c r="AC642" s="28">
        <v>621</v>
      </c>
      <c r="AD642" s="28" t="s">
        <v>6751</v>
      </c>
      <c r="AE642" s="35" t="s">
        <v>6915</v>
      </c>
      <c r="AF642" s="89"/>
      <c r="AG642" s="86">
        <v>41913</v>
      </c>
      <c r="AH642" s="91"/>
      <c r="AI642" s="28"/>
      <c r="AJ642" s="28"/>
      <c r="AK642" s="28" t="s">
        <v>1864</v>
      </c>
      <c r="AL642" s="28"/>
      <c r="AM642" s="28"/>
      <c r="AN642" s="28"/>
      <c r="AO642" s="28"/>
      <c r="AP642" s="28"/>
      <c r="AQ642" s="28"/>
      <c r="AR642" s="28"/>
      <c r="AS642" s="28"/>
      <c r="AT642" s="28"/>
      <c r="AU642" s="28"/>
      <c r="AV642" s="28"/>
      <c r="AW642" s="28"/>
      <c r="AY642" s="40"/>
      <c r="AZ642" s="40"/>
      <c r="BA642" s="40"/>
      <c r="BB642" s="40"/>
      <c r="BC642" s="40"/>
      <c r="BD642" s="50"/>
    </row>
    <row r="643" spans="26:56" hidden="1" x14ac:dyDescent="0.25">
      <c r="Z643" s="4"/>
      <c r="AA643" s="28"/>
      <c r="AB643" s="28" t="s">
        <v>6931</v>
      </c>
      <c r="AC643" s="28">
        <v>621</v>
      </c>
      <c r="AD643" s="28" t="s">
        <v>6752</v>
      </c>
      <c r="AE643" s="35" t="s">
        <v>6916</v>
      </c>
      <c r="AF643" s="89"/>
      <c r="AG643" s="86">
        <v>41914</v>
      </c>
      <c r="AH643" s="91"/>
      <c r="AI643" s="28"/>
      <c r="AJ643" s="28"/>
      <c r="AK643" s="28" t="s">
        <v>1923</v>
      </c>
      <c r="AL643" s="28"/>
      <c r="AM643" s="28"/>
      <c r="AN643" s="28"/>
      <c r="AO643" s="28"/>
      <c r="AP643" s="28"/>
      <c r="AQ643" s="28"/>
      <c r="AR643" s="28"/>
      <c r="AS643" s="28"/>
      <c r="AT643" s="28"/>
      <c r="AU643" s="28"/>
      <c r="AV643" s="28"/>
      <c r="AW643" s="28"/>
      <c r="AY643" s="40"/>
      <c r="AZ643" s="40"/>
      <c r="BA643" s="40"/>
      <c r="BB643" s="40"/>
      <c r="BC643" s="40"/>
      <c r="BD643" s="50"/>
    </row>
    <row r="644" spans="26:56" hidden="1" x14ac:dyDescent="0.25">
      <c r="Z644" s="4"/>
      <c r="AA644" s="28"/>
      <c r="AB644" s="28" t="s">
        <v>6931</v>
      </c>
      <c r="AC644" s="28">
        <v>621</v>
      </c>
      <c r="AD644" s="28" t="s">
        <v>6753</v>
      </c>
      <c r="AE644" s="35" t="s">
        <v>6917</v>
      </c>
      <c r="AF644" s="89"/>
      <c r="AG644" s="86">
        <v>41915</v>
      </c>
      <c r="AH644" s="91"/>
      <c r="AI644" s="28"/>
      <c r="AJ644" s="28"/>
      <c r="AK644" s="28" t="s">
        <v>1983</v>
      </c>
      <c r="AL644" s="28"/>
      <c r="AM644" s="28"/>
      <c r="AN644" s="28"/>
      <c r="AO644" s="28"/>
      <c r="AP644" s="28"/>
      <c r="AQ644" s="28"/>
      <c r="AR644" s="28"/>
      <c r="AS644" s="28"/>
      <c r="AT644" s="28"/>
      <c r="AU644" s="28"/>
      <c r="AV644" s="28"/>
      <c r="AW644" s="28"/>
      <c r="AY644" s="40"/>
      <c r="AZ644" s="40"/>
      <c r="BA644" s="40"/>
      <c r="BB644" s="40"/>
      <c r="BC644" s="40"/>
      <c r="BD644" s="50"/>
    </row>
    <row r="645" spans="26:56" hidden="1" x14ac:dyDescent="0.25">
      <c r="Z645" s="4"/>
      <c r="AA645" s="28"/>
      <c r="AB645" s="28" t="s">
        <v>6931</v>
      </c>
      <c r="AC645" s="28">
        <v>621</v>
      </c>
      <c r="AD645" s="28" t="s">
        <v>6754</v>
      </c>
      <c r="AE645" s="35" t="s">
        <v>5886</v>
      </c>
      <c r="AF645" s="89"/>
      <c r="AG645" s="86">
        <v>41916</v>
      </c>
      <c r="AH645" s="91"/>
      <c r="AI645" s="28"/>
      <c r="AJ645" s="28"/>
      <c r="AK645" s="28" t="s">
        <v>2044</v>
      </c>
      <c r="AL645" s="28"/>
      <c r="AM645" s="28"/>
      <c r="AN645" s="28"/>
      <c r="AO645" s="28"/>
      <c r="AP645" s="28"/>
      <c r="AQ645" s="28"/>
      <c r="AR645" s="28"/>
      <c r="AS645" s="28"/>
      <c r="AT645" s="28"/>
      <c r="AU645" s="28"/>
      <c r="AV645" s="28"/>
      <c r="AW645" s="28"/>
      <c r="AY645" s="40"/>
      <c r="AZ645" s="40"/>
      <c r="BA645" s="40"/>
      <c r="BB645" s="40"/>
      <c r="BC645" s="40"/>
      <c r="BD645" s="50"/>
    </row>
    <row r="646" spans="26:56" hidden="1" x14ac:dyDescent="0.25">
      <c r="Z646" s="4"/>
      <c r="AA646" s="28"/>
      <c r="AB646" s="28" t="s">
        <v>6931</v>
      </c>
      <c r="AC646" s="28">
        <v>621</v>
      </c>
      <c r="AD646" s="28" t="s">
        <v>6755</v>
      </c>
      <c r="AE646" s="35" t="s">
        <v>5887</v>
      </c>
      <c r="AF646" s="89"/>
      <c r="AG646" s="86">
        <v>41917</v>
      </c>
      <c r="AH646" s="91"/>
      <c r="AI646" s="28"/>
      <c r="AJ646" s="28"/>
      <c r="AK646" s="28" t="s">
        <v>2106</v>
      </c>
      <c r="AL646" s="28"/>
      <c r="AM646" s="28"/>
      <c r="AN646" s="28"/>
      <c r="AO646" s="28"/>
      <c r="AP646" s="28"/>
      <c r="AQ646" s="28"/>
      <c r="AR646" s="28"/>
      <c r="AS646" s="28"/>
      <c r="AT646" s="28"/>
      <c r="AU646" s="28"/>
      <c r="AV646" s="28"/>
      <c r="AW646" s="28"/>
      <c r="AY646" s="40"/>
      <c r="AZ646" s="40"/>
      <c r="BA646" s="40"/>
      <c r="BB646" s="40"/>
      <c r="BC646" s="40"/>
      <c r="BD646" s="50"/>
    </row>
    <row r="647" spans="26:56" hidden="1" x14ac:dyDescent="0.25">
      <c r="Z647" s="4"/>
      <c r="AA647" s="28"/>
      <c r="AB647" s="28" t="s">
        <v>6931</v>
      </c>
      <c r="AC647" s="28">
        <v>621</v>
      </c>
      <c r="AD647" s="28" t="s">
        <v>6756</v>
      </c>
      <c r="AE647" s="35" t="s">
        <v>6918</v>
      </c>
      <c r="AF647" s="89"/>
      <c r="AG647" s="86">
        <v>41918</v>
      </c>
      <c r="AH647" s="91"/>
      <c r="AI647" s="28"/>
      <c r="AJ647" s="28"/>
      <c r="AK647" s="28" t="s">
        <v>2169</v>
      </c>
      <c r="AL647" s="28"/>
      <c r="AM647" s="28"/>
      <c r="AN647" s="28"/>
      <c r="AO647" s="28"/>
      <c r="AP647" s="28"/>
      <c r="AQ647" s="28"/>
      <c r="AR647" s="28"/>
      <c r="AS647" s="28"/>
      <c r="AT647" s="28"/>
      <c r="AU647" s="28"/>
      <c r="AV647" s="28"/>
      <c r="AW647" s="28"/>
      <c r="AY647" s="40"/>
      <c r="AZ647" s="40"/>
      <c r="BA647" s="40"/>
      <c r="BB647" s="40"/>
      <c r="BC647" s="40"/>
      <c r="BD647" s="50"/>
    </row>
    <row r="648" spans="26:56" hidden="1" x14ac:dyDescent="0.25">
      <c r="Z648" s="4"/>
      <c r="AA648" s="28"/>
      <c r="AB648" s="28" t="s">
        <v>6931</v>
      </c>
      <c r="AC648" s="28">
        <v>621</v>
      </c>
      <c r="AD648" s="28" t="s">
        <v>6757</v>
      </c>
      <c r="AE648" s="35" t="s">
        <v>5888</v>
      </c>
      <c r="AF648" s="89"/>
      <c r="AG648" s="86">
        <v>41919</v>
      </c>
      <c r="AH648" s="91"/>
      <c r="AI648" s="28"/>
      <c r="AJ648" s="28"/>
      <c r="AK648" s="28" t="s">
        <v>2233</v>
      </c>
      <c r="AL648" s="28"/>
      <c r="AM648" s="28"/>
      <c r="AN648" s="28"/>
      <c r="AO648" s="28"/>
      <c r="AP648" s="28"/>
      <c r="AQ648" s="28"/>
      <c r="AR648" s="28"/>
      <c r="AS648" s="28"/>
      <c r="AT648" s="28"/>
      <c r="AU648" s="28"/>
      <c r="AV648" s="28"/>
      <c r="AW648" s="28"/>
      <c r="AY648" s="40"/>
      <c r="AZ648" s="40"/>
      <c r="BA648" s="40"/>
      <c r="BB648" s="40"/>
      <c r="BC648" s="40"/>
      <c r="BD648" s="50"/>
    </row>
    <row r="649" spans="26:56" hidden="1" x14ac:dyDescent="0.25">
      <c r="Z649" s="4"/>
      <c r="AA649" s="28"/>
      <c r="AB649" s="28" t="s">
        <v>6931</v>
      </c>
      <c r="AC649" s="28">
        <v>621</v>
      </c>
      <c r="AD649" s="28" t="s">
        <v>6758</v>
      </c>
      <c r="AE649" s="35" t="s">
        <v>5889</v>
      </c>
      <c r="AF649" s="89"/>
      <c r="AG649" s="86">
        <v>41920</v>
      </c>
      <c r="AH649" s="91"/>
      <c r="AI649" s="28"/>
      <c r="AJ649" s="28"/>
      <c r="AK649" s="28" t="s">
        <v>2298</v>
      </c>
      <c r="AL649" s="28"/>
      <c r="AM649" s="28"/>
      <c r="AN649" s="28"/>
      <c r="AO649" s="28"/>
      <c r="AP649" s="28"/>
      <c r="AQ649" s="28"/>
      <c r="AR649" s="28"/>
      <c r="AS649" s="28"/>
      <c r="AT649" s="28"/>
      <c r="AU649" s="28"/>
      <c r="AV649" s="28"/>
      <c r="AW649" s="28"/>
      <c r="AY649" s="40"/>
      <c r="AZ649" s="40"/>
      <c r="BA649" s="40"/>
      <c r="BB649" s="40"/>
      <c r="BC649" s="40"/>
      <c r="BD649" s="50"/>
    </row>
    <row r="650" spans="26:56" hidden="1" x14ac:dyDescent="0.25">
      <c r="Z650" s="4"/>
      <c r="AA650" s="28"/>
      <c r="AB650" s="28" t="s">
        <v>6931</v>
      </c>
      <c r="AC650" s="28">
        <v>621</v>
      </c>
      <c r="AD650" s="28" t="s">
        <v>6759</v>
      </c>
      <c r="AE650" s="35" t="s">
        <v>5890</v>
      </c>
      <c r="AF650" s="89"/>
      <c r="AG650" s="86">
        <v>41921</v>
      </c>
      <c r="AH650" s="91"/>
      <c r="AI650" s="28"/>
      <c r="AJ650" s="28"/>
      <c r="AK650" s="28" t="s">
        <v>2364</v>
      </c>
      <c r="AL650" s="28"/>
      <c r="AM650" s="28"/>
      <c r="AN650" s="28"/>
      <c r="AO650" s="28"/>
      <c r="AP650" s="28"/>
      <c r="AQ650" s="28"/>
      <c r="AR650" s="28"/>
      <c r="AS650" s="28"/>
      <c r="AT650" s="28"/>
      <c r="AU650" s="28"/>
      <c r="AV650" s="28"/>
      <c r="AW650" s="28"/>
      <c r="AY650" s="40"/>
      <c r="AZ650" s="40"/>
      <c r="BA650" s="40"/>
      <c r="BB650" s="40"/>
      <c r="BC650" s="40"/>
      <c r="BD650" s="50"/>
    </row>
    <row r="651" spans="26:56" hidden="1" x14ac:dyDescent="0.25">
      <c r="Z651" s="4"/>
      <c r="AA651" s="28"/>
      <c r="AB651" s="28" t="s">
        <v>6931</v>
      </c>
      <c r="AC651" s="28">
        <v>621</v>
      </c>
      <c r="AD651" s="28" t="s">
        <v>6760</v>
      </c>
      <c r="AE651" s="35" t="s">
        <v>5891</v>
      </c>
      <c r="AF651" s="89"/>
      <c r="AG651" s="86">
        <v>41922</v>
      </c>
      <c r="AH651" s="91"/>
      <c r="AI651" s="28"/>
      <c r="AJ651" s="28"/>
      <c r="AK651" s="28" t="s">
        <v>2431</v>
      </c>
      <c r="AL651" s="28"/>
      <c r="AM651" s="28"/>
      <c r="AN651" s="28"/>
      <c r="AO651" s="28"/>
      <c r="AP651" s="28"/>
      <c r="AQ651" s="28"/>
      <c r="AR651" s="28"/>
      <c r="AS651" s="28"/>
      <c r="AT651" s="28"/>
      <c r="AU651" s="28"/>
      <c r="AV651" s="28"/>
      <c r="AW651" s="28"/>
      <c r="AY651" s="40"/>
      <c r="AZ651" s="40"/>
      <c r="BA651" s="40"/>
      <c r="BB651" s="40"/>
      <c r="BC651" s="40"/>
      <c r="BD651" s="50"/>
    </row>
    <row r="652" spans="26:56" hidden="1" x14ac:dyDescent="0.25">
      <c r="Z652" s="4"/>
      <c r="AA652" s="28"/>
      <c r="AB652" s="28" t="s">
        <v>6931</v>
      </c>
      <c r="AC652" s="28">
        <v>621</v>
      </c>
      <c r="AD652" s="28" t="s">
        <v>6761</v>
      </c>
      <c r="AE652" s="35" t="s">
        <v>5892</v>
      </c>
      <c r="AF652" s="89"/>
      <c r="AG652" s="86">
        <v>41923</v>
      </c>
      <c r="AH652" s="91"/>
      <c r="AI652" s="28"/>
      <c r="AJ652" s="28"/>
      <c r="AK652" s="28" t="s">
        <v>2499</v>
      </c>
      <c r="AL652" s="28"/>
      <c r="AM652" s="28"/>
      <c r="AN652" s="28"/>
      <c r="AO652" s="28"/>
      <c r="AP652" s="28"/>
      <c r="AQ652" s="28"/>
      <c r="AR652" s="28"/>
      <c r="AS652" s="28"/>
      <c r="AT652" s="28"/>
      <c r="AU652" s="28"/>
      <c r="AV652" s="28"/>
      <c r="AW652" s="28"/>
      <c r="AY652" s="40"/>
      <c r="AZ652" s="40"/>
      <c r="BA652" s="40"/>
      <c r="BB652" s="40"/>
      <c r="BC652" s="40"/>
      <c r="BD652" s="50"/>
    </row>
    <row r="653" spans="26:56" hidden="1" x14ac:dyDescent="0.25">
      <c r="Z653" s="4"/>
      <c r="AA653" s="28"/>
      <c r="AB653" s="28" t="s">
        <v>6931</v>
      </c>
      <c r="AC653" s="28">
        <v>621</v>
      </c>
      <c r="AD653" s="28" t="s">
        <v>6762</v>
      </c>
      <c r="AE653" s="35" t="s">
        <v>6919</v>
      </c>
      <c r="AF653" s="89"/>
      <c r="AG653" s="86">
        <v>41924</v>
      </c>
      <c r="AH653" s="91"/>
      <c r="AI653" s="28"/>
      <c r="AJ653" s="28"/>
      <c r="AK653" s="28" t="s">
        <v>2568</v>
      </c>
      <c r="AL653" s="28"/>
      <c r="AM653" s="28"/>
      <c r="AN653" s="28"/>
      <c r="AO653" s="28"/>
      <c r="AP653" s="28"/>
      <c r="AQ653" s="28"/>
      <c r="AR653" s="28"/>
      <c r="AS653" s="28"/>
      <c r="AT653" s="28"/>
      <c r="AU653" s="28"/>
      <c r="AV653" s="28"/>
      <c r="AW653" s="28"/>
      <c r="AY653" s="40"/>
      <c r="AZ653" s="40"/>
      <c r="BA653" s="40"/>
      <c r="BB653" s="40"/>
      <c r="BC653" s="40"/>
      <c r="BD653" s="50"/>
    </row>
    <row r="654" spans="26:56" hidden="1" x14ac:dyDescent="0.25">
      <c r="Z654" s="4"/>
      <c r="AA654" s="28"/>
      <c r="AB654" s="28" t="s">
        <v>6931</v>
      </c>
      <c r="AC654" s="28">
        <v>621</v>
      </c>
      <c r="AD654" s="28" t="s">
        <v>6763</v>
      </c>
      <c r="AE654" s="35" t="s">
        <v>5893</v>
      </c>
      <c r="AF654" s="89"/>
      <c r="AG654" s="86">
        <v>41925</v>
      </c>
      <c r="AH654" s="91"/>
      <c r="AI654" s="28"/>
      <c r="AJ654" s="28"/>
      <c r="AK654" s="28" t="s">
        <v>2638</v>
      </c>
      <c r="AL654" s="28"/>
      <c r="AM654" s="28"/>
      <c r="AN654" s="28"/>
      <c r="AO654" s="28"/>
      <c r="AP654" s="28"/>
      <c r="AQ654" s="28"/>
      <c r="AR654" s="28"/>
      <c r="AS654" s="28"/>
      <c r="AT654" s="28"/>
      <c r="AU654" s="28"/>
      <c r="AV654" s="28"/>
      <c r="AW654" s="28"/>
      <c r="AY654" s="40"/>
      <c r="AZ654" s="40"/>
      <c r="BA654" s="40"/>
      <c r="BB654" s="40"/>
      <c r="BC654" s="40"/>
      <c r="BD654" s="50"/>
    </row>
    <row r="655" spans="26:56" hidden="1" x14ac:dyDescent="0.25">
      <c r="Z655" s="4"/>
      <c r="AA655" s="28"/>
      <c r="AB655" s="28" t="s">
        <v>6931</v>
      </c>
      <c r="AC655" s="28">
        <v>621</v>
      </c>
      <c r="AD655" s="28" t="s">
        <v>6764</v>
      </c>
      <c r="AE655" s="35" t="s">
        <v>5894</v>
      </c>
      <c r="AF655" s="89"/>
      <c r="AG655" s="86">
        <v>41926</v>
      </c>
      <c r="AH655" s="91"/>
      <c r="AI655" s="28"/>
      <c r="AJ655" s="28"/>
      <c r="AK655" s="28" t="s">
        <v>2709</v>
      </c>
      <c r="AL655" s="28"/>
      <c r="AM655" s="28"/>
      <c r="AN655" s="28"/>
      <c r="AO655" s="28"/>
      <c r="AP655" s="28"/>
      <c r="AQ655" s="28"/>
      <c r="AR655" s="28"/>
      <c r="AS655" s="28"/>
      <c r="AT655" s="28"/>
      <c r="AU655" s="28"/>
      <c r="AV655" s="28"/>
      <c r="AW655" s="28"/>
      <c r="AY655" s="40"/>
      <c r="AZ655" s="40"/>
      <c r="BA655" s="40"/>
      <c r="BB655" s="40"/>
      <c r="BC655" s="40"/>
      <c r="BD655" s="50"/>
    </row>
    <row r="656" spans="26:56" hidden="1" x14ac:dyDescent="0.25">
      <c r="Z656" s="4"/>
      <c r="AA656" s="28"/>
      <c r="AB656" s="28" t="s">
        <v>6931</v>
      </c>
      <c r="AC656" s="28">
        <v>621</v>
      </c>
      <c r="AD656" s="28" t="s">
        <v>6765</v>
      </c>
      <c r="AE656" s="35" t="s">
        <v>6920</v>
      </c>
      <c r="AF656" s="89"/>
      <c r="AG656" s="86">
        <v>41927</v>
      </c>
      <c r="AH656" s="91"/>
      <c r="AI656" s="28"/>
      <c r="AJ656" s="28"/>
      <c r="AK656" s="28" t="s">
        <v>2781</v>
      </c>
      <c r="AL656" s="28"/>
      <c r="AM656" s="28"/>
      <c r="AN656" s="28"/>
      <c r="AO656" s="28"/>
      <c r="AP656" s="28"/>
      <c r="AQ656" s="28"/>
      <c r="AR656" s="28"/>
      <c r="AS656" s="28"/>
      <c r="AT656" s="28"/>
      <c r="AU656" s="28"/>
      <c r="AV656" s="28"/>
      <c r="AW656" s="28"/>
      <c r="AY656" s="40"/>
      <c r="AZ656" s="40"/>
      <c r="BA656" s="40"/>
      <c r="BB656" s="40"/>
      <c r="BC656" s="40"/>
      <c r="BD656" s="50"/>
    </row>
    <row r="657" spans="26:56" hidden="1" x14ac:dyDescent="0.25">
      <c r="Z657" s="4"/>
      <c r="AA657" s="28"/>
      <c r="AB657" s="28" t="s">
        <v>6931</v>
      </c>
      <c r="AC657" s="28">
        <v>621</v>
      </c>
      <c r="AD657" s="28" t="s">
        <v>6766</v>
      </c>
      <c r="AE657" s="35" t="s">
        <v>5895</v>
      </c>
      <c r="AF657" s="89"/>
      <c r="AG657" s="86">
        <v>41928</v>
      </c>
      <c r="AH657" s="91"/>
      <c r="AI657" s="28"/>
      <c r="AJ657" s="28"/>
      <c r="AK657" s="28" t="s">
        <v>2854</v>
      </c>
      <c r="AL657" s="28"/>
      <c r="AM657" s="28"/>
      <c r="AN657" s="28"/>
      <c r="AO657" s="28"/>
      <c r="AP657" s="28"/>
      <c r="AQ657" s="28"/>
      <c r="AR657" s="28"/>
      <c r="AS657" s="28"/>
      <c r="AT657" s="28"/>
      <c r="AU657" s="28"/>
      <c r="AV657" s="28"/>
      <c r="AW657" s="28"/>
      <c r="AY657" s="40"/>
      <c r="AZ657" s="40"/>
      <c r="BA657" s="40"/>
      <c r="BB657" s="40"/>
      <c r="BC657" s="40"/>
      <c r="BD657" s="50"/>
    </row>
    <row r="658" spans="26:56" hidden="1" x14ac:dyDescent="0.25">
      <c r="Z658" s="4"/>
      <c r="AA658" s="28"/>
      <c r="AB658" s="28" t="s">
        <v>6931</v>
      </c>
      <c r="AC658" s="28">
        <v>621</v>
      </c>
      <c r="AD658" s="28" t="s">
        <v>6767</v>
      </c>
      <c r="AE658" s="35" t="s">
        <v>5896</v>
      </c>
      <c r="AF658" s="89"/>
      <c r="AG658" s="86">
        <v>41929</v>
      </c>
      <c r="AH658" s="91"/>
      <c r="AI658" s="28"/>
      <c r="AJ658" s="28"/>
      <c r="AK658" s="28" t="s">
        <v>2928</v>
      </c>
      <c r="AL658" s="28"/>
      <c r="AM658" s="28"/>
      <c r="AN658" s="28"/>
      <c r="AO658" s="28"/>
      <c r="AP658" s="28"/>
      <c r="AQ658" s="28"/>
      <c r="AR658" s="28"/>
      <c r="AS658" s="28"/>
      <c r="AT658" s="28"/>
      <c r="AU658" s="28"/>
      <c r="AV658" s="28"/>
      <c r="AW658" s="28"/>
      <c r="AY658" s="40"/>
      <c r="AZ658" s="40"/>
      <c r="BA658" s="40"/>
      <c r="BB658" s="40"/>
      <c r="BC658" s="40"/>
      <c r="BD658" s="50"/>
    </row>
    <row r="659" spans="26:56" hidden="1" x14ac:dyDescent="0.25">
      <c r="Z659" s="4"/>
      <c r="AA659" s="28"/>
      <c r="AB659" s="28" t="s">
        <v>6931</v>
      </c>
      <c r="AC659" s="28">
        <v>621</v>
      </c>
      <c r="AD659" s="28" t="s">
        <v>6768</v>
      </c>
      <c r="AE659" s="35" t="s">
        <v>6921</v>
      </c>
      <c r="AF659" s="89"/>
      <c r="AG659" s="86">
        <v>41930</v>
      </c>
      <c r="AH659" s="91"/>
      <c r="AI659" s="28"/>
      <c r="AJ659" s="28"/>
      <c r="AK659" s="28" t="s">
        <v>3003</v>
      </c>
      <c r="AL659" s="28"/>
      <c r="AM659" s="28"/>
      <c r="AN659" s="28"/>
      <c r="AO659" s="28"/>
      <c r="AP659" s="28"/>
      <c r="AQ659" s="28"/>
      <c r="AR659" s="28"/>
      <c r="AS659" s="28"/>
      <c r="AT659" s="28"/>
      <c r="AU659" s="28"/>
      <c r="AV659" s="28"/>
      <c r="AW659" s="28"/>
      <c r="AY659" s="40"/>
      <c r="AZ659" s="40"/>
      <c r="BA659" s="40"/>
      <c r="BB659" s="40"/>
      <c r="BC659" s="40"/>
      <c r="BD659" s="50"/>
    </row>
    <row r="660" spans="26:56" hidden="1" x14ac:dyDescent="0.25">
      <c r="Z660" s="4"/>
      <c r="AA660" s="28"/>
      <c r="AB660" s="28" t="s">
        <v>6931</v>
      </c>
      <c r="AC660" s="28">
        <v>621</v>
      </c>
      <c r="AD660" s="28" t="s">
        <v>6769</v>
      </c>
      <c r="AE660" s="35" t="s">
        <v>6922</v>
      </c>
      <c r="AF660" s="89"/>
      <c r="AG660" s="86">
        <v>41931</v>
      </c>
      <c r="AH660" s="91"/>
      <c r="AI660" s="28"/>
      <c r="AJ660" s="28"/>
      <c r="AK660" s="28" t="s">
        <v>3079</v>
      </c>
      <c r="AL660" s="28"/>
      <c r="AM660" s="28"/>
      <c r="AN660" s="28"/>
      <c r="AO660" s="28"/>
      <c r="AP660" s="28"/>
      <c r="AQ660" s="28"/>
      <c r="AR660" s="28"/>
      <c r="AS660" s="28"/>
      <c r="AT660" s="28"/>
      <c r="AU660" s="28"/>
      <c r="AV660" s="28"/>
      <c r="AW660" s="28"/>
      <c r="AY660" s="40"/>
      <c r="AZ660" s="40"/>
      <c r="BA660" s="40"/>
      <c r="BB660" s="40"/>
      <c r="BC660" s="40"/>
      <c r="BD660" s="50"/>
    </row>
    <row r="661" spans="26:56" hidden="1" x14ac:dyDescent="0.25">
      <c r="Z661" s="4"/>
      <c r="AA661" s="28"/>
      <c r="AB661" s="28" t="s">
        <v>6931</v>
      </c>
      <c r="AC661" s="28">
        <v>621</v>
      </c>
      <c r="AD661" s="28" t="s">
        <v>6770</v>
      </c>
      <c r="AE661" s="35" t="s">
        <v>5899</v>
      </c>
      <c r="AF661" s="89"/>
      <c r="AG661" s="86">
        <v>41932</v>
      </c>
      <c r="AH661" s="91"/>
      <c r="AI661" s="28"/>
      <c r="AJ661" s="28"/>
      <c r="AK661" s="28" t="s">
        <v>3156</v>
      </c>
      <c r="AL661" s="28"/>
      <c r="AM661" s="28"/>
      <c r="AN661" s="28"/>
      <c r="AO661" s="28"/>
      <c r="AP661" s="28"/>
      <c r="AQ661" s="28"/>
      <c r="AR661" s="28"/>
      <c r="AS661" s="28"/>
      <c r="AT661" s="28"/>
      <c r="AU661" s="28"/>
      <c r="AV661" s="28"/>
      <c r="AW661" s="28"/>
      <c r="AY661" s="40"/>
      <c r="AZ661" s="40"/>
      <c r="BA661" s="40"/>
      <c r="BB661" s="40"/>
      <c r="BC661" s="40"/>
      <c r="BD661" s="50"/>
    </row>
    <row r="662" spans="26:56" hidden="1" x14ac:dyDescent="0.25">
      <c r="Z662" s="4"/>
      <c r="AA662" s="28"/>
      <c r="AB662" s="28" t="s">
        <v>6931</v>
      </c>
      <c r="AC662" s="28">
        <v>621</v>
      </c>
      <c r="AD662" s="28" t="s">
        <v>6771</v>
      </c>
      <c r="AE662" s="35" t="s">
        <v>6923</v>
      </c>
      <c r="AF662" s="89"/>
      <c r="AG662" s="86">
        <v>41933</v>
      </c>
      <c r="AH662" s="91"/>
      <c r="AI662" s="28"/>
      <c r="AJ662" s="28"/>
      <c r="AK662" s="28" t="s">
        <v>3234</v>
      </c>
      <c r="AL662" s="28"/>
      <c r="AM662" s="28"/>
      <c r="AN662" s="28"/>
      <c r="AO662" s="28"/>
      <c r="AP662" s="28"/>
      <c r="AQ662" s="28"/>
      <c r="AR662" s="28"/>
      <c r="AS662" s="28"/>
      <c r="AT662" s="28"/>
      <c r="AU662" s="28"/>
      <c r="AV662" s="28"/>
      <c r="AW662" s="28"/>
      <c r="AY662" s="40"/>
      <c r="AZ662" s="40"/>
      <c r="BA662" s="40"/>
      <c r="BB662" s="40"/>
      <c r="BC662" s="40"/>
      <c r="BD662" s="50"/>
    </row>
    <row r="663" spans="26:56" hidden="1" x14ac:dyDescent="0.25">
      <c r="Z663" s="4"/>
      <c r="AA663" s="28"/>
      <c r="AB663" s="28" t="s">
        <v>6931</v>
      </c>
      <c r="AC663" s="28">
        <v>621</v>
      </c>
      <c r="AD663" s="28" t="s">
        <v>6772</v>
      </c>
      <c r="AE663" s="35" t="s">
        <v>5900</v>
      </c>
      <c r="AF663" s="89"/>
      <c r="AG663" s="86">
        <v>41934</v>
      </c>
      <c r="AH663" s="91"/>
      <c r="AI663" s="28"/>
      <c r="AJ663" s="28"/>
      <c r="AK663" s="28" t="s">
        <v>3313</v>
      </c>
      <c r="AL663" s="28"/>
      <c r="AM663" s="28"/>
      <c r="AN663" s="28"/>
      <c r="AO663" s="28"/>
      <c r="AP663" s="28"/>
      <c r="AQ663" s="28"/>
      <c r="AR663" s="28"/>
      <c r="AS663" s="28"/>
      <c r="AT663" s="28"/>
      <c r="AU663" s="28"/>
      <c r="AV663" s="28"/>
      <c r="AW663" s="28"/>
      <c r="AY663" s="40"/>
      <c r="AZ663" s="40"/>
      <c r="BA663" s="40"/>
      <c r="BB663" s="40"/>
      <c r="BC663" s="40"/>
      <c r="BD663" s="50"/>
    </row>
    <row r="664" spans="26:56" hidden="1" x14ac:dyDescent="0.25">
      <c r="Z664" s="4"/>
      <c r="AA664" s="28"/>
      <c r="AB664" s="28" t="s">
        <v>6931</v>
      </c>
      <c r="AC664" s="28">
        <v>621</v>
      </c>
      <c r="AD664" s="28" t="s">
        <v>6773</v>
      </c>
      <c r="AE664" s="35" t="s">
        <v>5901</v>
      </c>
      <c r="AF664" s="89"/>
      <c r="AG664" s="86">
        <v>41935</v>
      </c>
      <c r="AH664" s="91"/>
      <c r="AI664" s="28"/>
      <c r="AJ664" s="28"/>
      <c r="AK664" s="28" t="s">
        <v>3393</v>
      </c>
      <c r="AL664" s="28"/>
      <c r="AM664" s="28"/>
      <c r="AN664" s="28"/>
      <c r="AO664" s="28"/>
      <c r="AP664" s="28"/>
      <c r="AQ664" s="28"/>
      <c r="AR664" s="28"/>
      <c r="AS664" s="28"/>
      <c r="AT664" s="28"/>
      <c r="AU664" s="28"/>
      <c r="AV664" s="28"/>
      <c r="AW664" s="28"/>
      <c r="AY664" s="40"/>
      <c r="AZ664" s="40"/>
      <c r="BA664" s="40"/>
      <c r="BB664" s="40"/>
      <c r="BC664" s="40"/>
      <c r="BD664" s="50"/>
    </row>
    <row r="665" spans="26:56" hidden="1" x14ac:dyDescent="0.25">
      <c r="Z665" s="4"/>
      <c r="AA665" s="28"/>
      <c r="AB665" s="28" t="s">
        <v>6931</v>
      </c>
      <c r="AC665" s="28">
        <v>621</v>
      </c>
      <c r="AD665" s="28" t="s">
        <v>6774</v>
      </c>
      <c r="AE665" s="35" t="s">
        <v>5902</v>
      </c>
      <c r="AF665" s="89"/>
      <c r="AG665" s="86">
        <v>41936</v>
      </c>
      <c r="AH665" s="91"/>
      <c r="AI665" s="28"/>
      <c r="AJ665" s="28"/>
      <c r="AK665" s="28" t="s">
        <v>3474</v>
      </c>
      <c r="AL665" s="28"/>
      <c r="AM665" s="28"/>
      <c r="AN665" s="28"/>
      <c r="AO665" s="28"/>
      <c r="AP665" s="28"/>
      <c r="AQ665" s="28"/>
      <c r="AR665" s="28"/>
      <c r="AS665" s="28"/>
      <c r="AT665" s="28"/>
      <c r="AU665" s="28"/>
      <c r="AV665" s="28"/>
      <c r="AW665" s="28"/>
      <c r="AY665" s="40"/>
      <c r="AZ665" s="40"/>
      <c r="BA665" s="40"/>
      <c r="BB665" s="40"/>
      <c r="BC665" s="40"/>
      <c r="BD665" s="50"/>
    </row>
    <row r="666" spans="26:56" hidden="1" x14ac:dyDescent="0.25">
      <c r="Z666" s="4"/>
      <c r="AA666" s="28"/>
      <c r="AB666" s="28" t="s">
        <v>6931</v>
      </c>
      <c r="AC666" s="28">
        <v>621</v>
      </c>
      <c r="AD666" s="28" t="s">
        <v>6775</v>
      </c>
      <c r="AE666" s="35" t="s">
        <v>6924</v>
      </c>
      <c r="AF666" s="89"/>
      <c r="AG666" s="86">
        <v>41937</v>
      </c>
      <c r="AH666" s="91"/>
      <c r="AI666" s="28"/>
      <c r="AJ666" s="28"/>
      <c r="AK666" s="28" t="s">
        <v>3556</v>
      </c>
      <c r="AL666" s="28"/>
      <c r="AM666" s="28"/>
      <c r="AN666" s="28"/>
      <c r="AO666" s="28"/>
      <c r="AP666" s="28"/>
      <c r="AQ666" s="28"/>
      <c r="AR666" s="28"/>
      <c r="AS666" s="28"/>
      <c r="AT666" s="28"/>
      <c r="AU666" s="28"/>
      <c r="AV666" s="28"/>
      <c r="AW666" s="28"/>
      <c r="AY666" s="40"/>
      <c r="AZ666" s="40"/>
      <c r="BA666" s="40"/>
      <c r="BB666" s="40"/>
      <c r="BC666" s="40"/>
      <c r="BD666" s="50"/>
    </row>
    <row r="667" spans="26:56" hidden="1" x14ac:dyDescent="0.25">
      <c r="Z667" s="4"/>
      <c r="AA667" s="28"/>
      <c r="AB667" s="28" t="s">
        <v>6931</v>
      </c>
      <c r="AC667" s="28">
        <v>621</v>
      </c>
      <c r="AD667" s="28" t="s">
        <v>6776</v>
      </c>
      <c r="AE667" s="35" t="s">
        <v>6925</v>
      </c>
      <c r="AF667" s="89"/>
      <c r="AG667" s="86">
        <v>41938</v>
      </c>
      <c r="AH667" s="91"/>
      <c r="AI667" s="28"/>
      <c r="AJ667" s="28"/>
      <c r="AK667" s="28" t="s">
        <v>3639</v>
      </c>
      <c r="AL667" s="28"/>
      <c r="AM667" s="28"/>
      <c r="AN667" s="28"/>
      <c r="AO667" s="28"/>
      <c r="AP667" s="28"/>
      <c r="AQ667" s="28"/>
      <c r="AR667" s="28"/>
      <c r="AS667" s="28"/>
      <c r="AT667" s="28"/>
      <c r="AU667" s="28"/>
      <c r="AV667" s="28"/>
      <c r="AW667" s="28"/>
      <c r="AY667" s="40"/>
      <c r="AZ667" s="40"/>
      <c r="BA667" s="40"/>
      <c r="BB667" s="40"/>
      <c r="BC667" s="40"/>
      <c r="BD667" s="50"/>
    </row>
    <row r="668" spans="26:56" hidden="1" x14ac:dyDescent="0.25">
      <c r="Z668" s="4"/>
      <c r="AA668" s="28"/>
      <c r="AB668" s="28" t="s">
        <v>6931</v>
      </c>
      <c r="AC668" s="28">
        <v>621</v>
      </c>
      <c r="AD668" s="28" t="s">
        <v>6777</v>
      </c>
      <c r="AE668" s="35" t="s">
        <v>6926</v>
      </c>
      <c r="AF668" s="89"/>
      <c r="AG668" s="86">
        <v>41939</v>
      </c>
      <c r="AH668" s="91"/>
      <c r="AI668" s="28"/>
      <c r="AJ668" s="28"/>
      <c r="AK668" s="28" t="s">
        <v>3723</v>
      </c>
      <c r="AL668" s="28"/>
      <c r="AM668" s="28"/>
      <c r="AN668" s="28"/>
      <c r="AO668" s="28"/>
      <c r="AP668" s="28"/>
      <c r="AQ668" s="28"/>
      <c r="AR668" s="28"/>
      <c r="AS668" s="28"/>
      <c r="AT668" s="28"/>
      <c r="AU668" s="28"/>
      <c r="AV668" s="28"/>
      <c r="AW668" s="28"/>
      <c r="AY668" s="40"/>
      <c r="AZ668" s="40"/>
      <c r="BA668" s="40"/>
      <c r="BB668" s="40"/>
      <c r="BC668" s="40"/>
      <c r="BD668" s="50"/>
    </row>
    <row r="669" spans="26:56" hidden="1" x14ac:dyDescent="0.25">
      <c r="Z669" s="4"/>
      <c r="AA669" s="28"/>
      <c r="AB669" s="28" t="s">
        <v>6931</v>
      </c>
      <c r="AC669" s="28">
        <v>621</v>
      </c>
      <c r="AD669" s="28" t="s">
        <v>6778</v>
      </c>
      <c r="AE669" s="35" t="s">
        <v>5903</v>
      </c>
      <c r="AF669" s="89"/>
      <c r="AG669" s="86">
        <v>41940</v>
      </c>
      <c r="AH669" s="91"/>
      <c r="AI669" s="28"/>
      <c r="AJ669" s="28"/>
      <c r="AK669" s="28" t="s">
        <v>3808</v>
      </c>
      <c r="AL669" s="28"/>
      <c r="AM669" s="28"/>
      <c r="AN669" s="28"/>
      <c r="AO669" s="28"/>
      <c r="AP669" s="28"/>
      <c r="AQ669" s="28"/>
      <c r="AR669" s="28"/>
      <c r="AS669" s="28"/>
      <c r="AT669" s="28"/>
      <c r="AU669" s="28"/>
      <c r="AV669" s="28"/>
      <c r="AW669" s="28"/>
      <c r="AY669" s="40"/>
      <c r="AZ669" s="40"/>
      <c r="BA669" s="40"/>
      <c r="BB669" s="40"/>
      <c r="BC669" s="40"/>
      <c r="BD669" s="50"/>
    </row>
    <row r="670" spans="26:56" hidden="1" x14ac:dyDescent="0.25">
      <c r="Z670" s="4"/>
      <c r="AA670" s="28"/>
      <c r="AB670" s="28" t="s">
        <v>6931</v>
      </c>
      <c r="AC670" s="28">
        <v>621</v>
      </c>
      <c r="AD670" s="28" t="s">
        <v>6779</v>
      </c>
      <c r="AE670" s="35" t="s">
        <v>5905</v>
      </c>
      <c r="AF670" s="89"/>
      <c r="AG670" s="86">
        <v>41941</v>
      </c>
      <c r="AH670" s="91"/>
      <c r="AI670" s="28"/>
      <c r="AJ670" s="28"/>
      <c r="AK670" s="28" t="s">
        <v>3894</v>
      </c>
      <c r="AL670" s="28"/>
      <c r="AM670" s="28"/>
      <c r="AN670" s="28"/>
      <c r="AO670" s="28"/>
      <c r="AP670" s="28"/>
      <c r="AQ670" s="28"/>
      <c r="AR670" s="28"/>
      <c r="AS670" s="28"/>
      <c r="AT670" s="28"/>
      <c r="AU670" s="28"/>
      <c r="AV670" s="28"/>
      <c r="AW670" s="28"/>
      <c r="AY670" s="40"/>
      <c r="AZ670" s="40"/>
      <c r="BA670" s="40"/>
      <c r="BB670" s="40"/>
      <c r="BC670" s="40"/>
      <c r="BD670" s="50"/>
    </row>
    <row r="671" spans="26:56" hidden="1" x14ac:dyDescent="0.25">
      <c r="Z671" s="4"/>
      <c r="AA671" s="28"/>
      <c r="AB671" s="28" t="s">
        <v>6931</v>
      </c>
      <c r="AC671" s="28">
        <v>621</v>
      </c>
      <c r="AD671" s="28" t="s">
        <v>6780</v>
      </c>
      <c r="AE671" s="35" t="s">
        <v>5907</v>
      </c>
      <c r="AF671" s="89"/>
      <c r="AG671" s="86">
        <v>41942</v>
      </c>
      <c r="AH671" s="91"/>
      <c r="AI671" s="28"/>
      <c r="AJ671" s="28"/>
      <c r="AK671" s="28" t="s">
        <v>3981</v>
      </c>
      <c r="AL671" s="28"/>
      <c r="AM671" s="28"/>
      <c r="AN671" s="28"/>
      <c r="AO671" s="28"/>
      <c r="AP671" s="28"/>
      <c r="AQ671" s="28"/>
      <c r="AR671" s="28"/>
      <c r="AS671" s="28"/>
      <c r="AT671" s="28"/>
      <c r="AU671" s="28"/>
      <c r="AV671" s="28"/>
      <c r="AW671" s="28"/>
      <c r="AY671" s="40"/>
      <c r="AZ671" s="40"/>
      <c r="BA671" s="40"/>
      <c r="BB671" s="40"/>
      <c r="BC671" s="40"/>
      <c r="BD671" s="50"/>
    </row>
    <row r="672" spans="26:56" hidden="1" x14ac:dyDescent="0.25">
      <c r="Z672" s="4"/>
      <c r="AA672" s="28"/>
      <c r="AB672" s="28" t="s">
        <v>6931</v>
      </c>
      <c r="AC672" s="28">
        <v>621</v>
      </c>
      <c r="AD672" s="28" t="s">
        <v>6781</v>
      </c>
      <c r="AE672" s="35" t="s">
        <v>5909</v>
      </c>
      <c r="AF672" s="89"/>
      <c r="AG672" s="86">
        <v>41943</v>
      </c>
      <c r="AH672" s="91"/>
      <c r="AI672" s="28"/>
      <c r="AJ672" s="28"/>
      <c r="AK672" s="28" t="s">
        <v>4069</v>
      </c>
      <c r="AL672" s="28"/>
      <c r="AM672" s="28"/>
      <c r="AN672" s="28"/>
      <c r="AO672" s="28"/>
      <c r="AP672" s="28"/>
      <c r="AQ672" s="28"/>
      <c r="AR672" s="28"/>
      <c r="AS672" s="28"/>
      <c r="AT672" s="28"/>
      <c r="AU672" s="28"/>
      <c r="AV672" s="28"/>
      <c r="AW672" s="28"/>
      <c r="AY672" s="40"/>
      <c r="AZ672" s="40"/>
      <c r="BA672" s="40"/>
      <c r="BB672" s="40"/>
      <c r="BC672" s="40"/>
      <c r="BD672" s="50"/>
    </row>
    <row r="673" spans="26:56" hidden="1" x14ac:dyDescent="0.25">
      <c r="Z673" s="4"/>
      <c r="AA673" s="28"/>
      <c r="AB673" s="28" t="s">
        <v>6931</v>
      </c>
      <c r="AC673" s="28">
        <v>621</v>
      </c>
      <c r="AD673" s="28" t="s">
        <v>6782</v>
      </c>
      <c r="AE673" s="35" t="s">
        <v>6927</v>
      </c>
      <c r="AF673" s="89"/>
      <c r="AG673" s="86">
        <v>41944</v>
      </c>
      <c r="AH673" s="91"/>
      <c r="AI673" s="28"/>
      <c r="AJ673" s="28"/>
      <c r="AK673" s="28" t="s">
        <v>4158</v>
      </c>
      <c r="AL673" s="28"/>
      <c r="AM673" s="28"/>
      <c r="AN673" s="28"/>
      <c r="AO673" s="28"/>
      <c r="AP673" s="28"/>
      <c r="AQ673" s="28"/>
      <c r="AR673" s="28"/>
      <c r="AS673" s="28"/>
      <c r="AT673" s="28"/>
      <c r="AU673" s="28"/>
      <c r="AV673" s="28"/>
      <c r="AW673" s="28"/>
      <c r="AY673" s="40"/>
      <c r="AZ673" s="40"/>
      <c r="BA673" s="40"/>
      <c r="BB673" s="40"/>
      <c r="BC673" s="40"/>
      <c r="BD673" s="50"/>
    </row>
    <row r="674" spans="26:56" hidden="1" x14ac:dyDescent="0.25">
      <c r="Z674" s="4"/>
      <c r="AA674" s="28"/>
      <c r="AB674" s="28" t="s">
        <v>6932</v>
      </c>
      <c r="AC674" s="28">
        <v>631</v>
      </c>
      <c r="AD674" s="28" t="s">
        <v>6783</v>
      </c>
      <c r="AE674" s="35" t="s">
        <v>5912</v>
      </c>
      <c r="AF674" s="89"/>
      <c r="AG674" s="86">
        <v>41945</v>
      </c>
      <c r="AH674" s="91"/>
      <c r="AI674" s="28"/>
      <c r="AJ674" s="28"/>
      <c r="AK674" s="28" t="s">
        <v>4248</v>
      </c>
      <c r="AL674" s="28"/>
      <c r="AM674" s="28"/>
      <c r="AN674" s="28"/>
      <c r="AO674" s="28"/>
      <c r="AP674" s="28"/>
      <c r="AQ674" s="28"/>
      <c r="AR674" s="28"/>
      <c r="AS674" s="28"/>
      <c r="AT674" s="28"/>
      <c r="AU674" s="28"/>
      <c r="AV674" s="28"/>
      <c r="AW674" s="28"/>
      <c r="AY674" s="40"/>
      <c r="AZ674" s="40"/>
      <c r="BA674" s="40"/>
      <c r="BB674" s="40"/>
      <c r="BC674" s="40"/>
      <c r="BD674" s="50"/>
    </row>
    <row r="675" spans="26:56" hidden="1" x14ac:dyDescent="0.25">
      <c r="Z675" s="4"/>
      <c r="AA675" s="28"/>
      <c r="AB675" s="28" t="s">
        <v>6932</v>
      </c>
      <c r="AC675" s="28">
        <v>631</v>
      </c>
      <c r="AD675" s="28" t="s">
        <v>6784</v>
      </c>
      <c r="AE675" s="35" t="s">
        <v>5913</v>
      </c>
      <c r="AF675" s="89"/>
      <c r="AG675" s="86">
        <v>41946</v>
      </c>
      <c r="AH675" s="91"/>
      <c r="AI675" s="28"/>
      <c r="AJ675" s="28"/>
      <c r="AK675" s="28" t="s">
        <v>4339</v>
      </c>
      <c r="AL675" s="28"/>
      <c r="AM675" s="28"/>
      <c r="AN675" s="28"/>
      <c r="AO675" s="28"/>
      <c r="AP675" s="28"/>
      <c r="AQ675" s="28"/>
      <c r="AR675" s="28"/>
      <c r="AS675" s="28"/>
      <c r="AT675" s="28"/>
      <c r="AU675" s="28"/>
      <c r="AV675" s="28"/>
      <c r="AW675" s="28"/>
      <c r="AY675" s="40"/>
      <c r="AZ675" s="40"/>
      <c r="BA675" s="40"/>
      <c r="BB675" s="40"/>
      <c r="BC675" s="40"/>
      <c r="BD675" s="50"/>
    </row>
    <row r="676" spans="26:56" hidden="1" x14ac:dyDescent="0.25">
      <c r="Z676" s="4"/>
      <c r="AA676" s="28"/>
      <c r="AB676" s="28" t="s">
        <v>6932</v>
      </c>
      <c r="AC676" s="28">
        <v>631</v>
      </c>
      <c r="AD676" s="28" t="s">
        <v>6785</v>
      </c>
      <c r="AE676" s="35" t="s">
        <v>6868</v>
      </c>
      <c r="AF676" s="89"/>
      <c r="AG676" s="86">
        <v>41947</v>
      </c>
      <c r="AH676" s="91"/>
      <c r="AI676" s="28"/>
      <c r="AJ676" s="28"/>
      <c r="AK676" s="28" t="s">
        <v>4431</v>
      </c>
      <c r="AL676" s="28"/>
      <c r="AM676" s="28"/>
      <c r="AN676" s="28"/>
      <c r="AO676" s="28"/>
      <c r="AP676" s="28"/>
      <c r="AQ676" s="28"/>
      <c r="AR676" s="28"/>
      <c r="AS676" s="28"/>
      <c r="AT676" s="28"/>
      <c r="AU676" s="28"/>
      <c r="AV676" s="28"/>
      <c r="AW676" s="28"/>
      <c r="AY676" s="40"/>
      <c r="AZ676" s="40"/>
      <c r="BA676" s="40"/>
      <c r="BB676" s="40"/>
      <c r="BC676" s="40"/>
      <c r="BD676" s="50"/>
    </row>
    <row r="677" spans="26:56" hidden="1" x14ac:dyDescent="0.25">
      <c r="Z677" s="4"/>
      <c r="AA677" s="28"/>
      <c r="AB677" s="28" t="s">
        <v>6932</v>
      </c>
      <c r="AC677" s="28">
        <v>631</v>
      </c>
      <c r="AD677" s="28" t="s">
        <v>6786</v>
      </c>
      <c r="AE677" s="35" t="s">
        <v>5915</v>
      </c>
      <c r="AF677" s="89"/>
      <c r="AG677" s="86">
        <v>41948</v>
      </c>
      <c r="AH677" s="91"/>
      <c r="AI677" s="28"/>
      <c r="AJ677" s="28"/>
      <c r="AK677" s="28" t="s">
        <v>4524</v>
      </c>
      <c r="AL677" s="28"/>
      <c r="AM677" s="28"/>
      <c r="AN677" s="28"/>
      <c r="AO677" s="28"/>
      <c r="AP677" s="28"/>
      <c r="AQ677" s="28"/>
      <c r="AR677" s="28"/>
      <c r="AS677" s="28"/>
      <c r="AT677" s="28"/>
      <c r="AU677" s="28"/>
      <c r="AV677" s="28"/>
      <c r="AW677" s="28"/>
      <c r="AY677" s="40"/>
      <c r="AZ677" s="40"/>
      <c r="BA677" s="40"/>
      <c r="BB677" s="40"/>
      <c r="BC677" s="40"/>
      <c r="BD677" s="50"/>
    </row>
    <row r="678" spans="26:56" hidden="1" x14ac:dyDescent="0.25">
      <c r="Z678" s="4"/>
      <c r="AA678" s="28"/>
      <c r="AB678" s="28" t="s">
        <v>6932</v>
      </c>
      <c r="AC678" s="28">
        <v>631</v>
      </c>
      <c r="AD678" s="28" t="s">
        <v>6787</v>
      </c>
      <c r="AE678" s="35" t="s">
        <v>5916</v>
      </c>
      <c r="AF678" s="89"/>
      <c r="AG678" s="86">
        <v>41949</v>
      </c>
      <c r="AH678" s="91"/>
      <c r="AI678" s="28"/>
      <c r="AJ678" s="28"/>
      <c r="AK678" s="28" t="s">
        <v>4618</v>
      </c>
      <c r="AL678" s="28"/>
      <c r="AM678" s="28"/>
      <c r="AN678" s="28"/>
      <c r="AO678" s="28"/>
      <c r="AP678" s="28"/>
      <c r="AQ678" s="28"/>
      <c r="AR678" s="28"/>
      <c r="AS678" s="28"/>
      <c r="AT678" s="28"/>
      <c r="AU678" s="28"/>
      <c r="AV678" s="28"/>
      <c r="AW678" s="28"/>
      <c r="AY678" s="40"/>
      <c r="AZ678" s="40"/>
      <c r="BA678" s="40"/>
      <c r="BB678" s="40"/>
      <c r="BC678" s="40"/>
      <c r="BD678" s="50"/>
    </row>
    <row r="679" spans="26:56" hidden="1" x14ac:dyDescent="0.25">
      <c r="Z679" s="4"/>
      <c r="AA679" s="28"/>
      <c r="AB679" s="28" t="s">
        <v>6932</v>
      </c>
      <c r="AC679" s="28">
        <v>631</v>
      </c>
      <c r="AD679" s="28" t="s">
        <v>6788</v>
      </c>
      <c r="AE679" s="35" t="s">
        <v>5917</v>
      </c>
      <c r="AF679" s="89"/>
      <c r="AG679" s="86">
        <v>41950</v>
      </c>
      <c r="AH679" s="91"/>
      <c r="AI679" s="28"/>
      <c r="AJ679" s="28"/>
      <c r="AK679" s="28" t="s">
        <v>4713</v>
      </c>
      <c r="AL679" s="28"/>
      <c r="AM679" s="28"/>
      <c r="AN679" s="28"/>
      <c r="AO679" s="28"/>
      <c r="AP679" s="28"/>
      <c r="AQ679" s="28"/>
      <c r="AR679" s="28"/>
      <c r="AS679" s="28"/>
      <c r="AT679" s="28"/>
      <c r="AU679" s="28"/>
      <c r="AV679" s="28"/>
      <c r="AW679" s="28"/>
      <c r="AY679" s="40"/>
      <c r="AZ679" s="40"/>
      <c r="BA679" s="40"/>
      <c r="BB679" s="40"/>
      <c r="BC679" s="40"/>
      <c r="BD679" s="50"/>
    </row>
    <row r="680" spans="26:56" hidden="1" x14ac:dyDescent="0.25">
      <c r="Z680" s="4"/>
      <c r="AA680" s="28"/>
      <c r="AB680" s="28" t="s">
        <v>6932</v>
      </c>
      <c r="AC680" s="28">
        <v>631</v>
      </c>
      <c r="AD680" s="28" t="s">
        <v>6789</v>
      </c>
      <c r="AE680" s="35" t="s">
        <v>5919</v>
      </c>
      <c r="AF680" s="89"/>
      <c r="AG680" s="86">
        <v>41951</v>
      </c>
      <c r="AH680" s="91"/>
      <c r="AI680" s="28"/>
      <c r="AJ680" s="28"/>
      <c r="AK680" s="28" t="s">
        <v>4809</v>
      </c>
      <c r="AL680" s="28"/>
      <c r="AM680" s="28"/>
      <c r="AN680" s="28"/>
      <c r="AO680" s="28"/>
      <c r="AP680" s="28"/>
      <c r="AQ680" s="28"/>
      <c r="AR680" s="28"/>
      <c r="AS680" s="28"/>
      <c r="AT680" s="28"/>
      <c r="AU680" s="28"/>
      <c r="AV680" s="28"/>
      <c r="AW680" s="28"/>
      <c r="AY680" s="40"/>
      <c r="AZ680" s="40"/>
      <c r="BA680" s="40"/>
      <c r="BB680" s="40"/>
      <c r="BC680" s="40"/>
      <c r="BD680" s="50"/>
    </row>
    <row r="681" spans="26:56" hidden="1" x14ac:dyDescent="0.25">
      <c r="Z681" s="4"/>
      <c r="AA681" s="28"/>
      <c r="AB681" s="28" t="s">
        <v>6932</v>
      </c>
      <c r="AC681" s="28">
        <v>631</v>
      </c>
      <c r="AD681" s="28" t="s">
        <v>6790</v>
      </c>
      <c r="AE681" s="35" t="s">
        <v>6867</v>
      </c>
      <c r="AF681" s="89"/>
      <c r="AG681" s="86">
        <v>41952</v>
      </c>
      <c r="AH681" s="91"/>
      <c r="AI681" s="28"/>
      <c r="AJ681" s="28"/>
      <c r="AK681" s="28" t="s">
        <v>4906</v>
      </c>
      <c r="AL681" s="28"/>
      <c r="AM681" s="28"/>
      <c r="AN681" s="28"/>
      <c r="AO681" s="28"/>
      <c r="AP681" s="28"/>
      <c r="AQ681" s="28"/>
      <c r="AR681" s="28"/>
      <c r="AS681" s="28"/>
      <c r="AT681" s="28"/>
      <c r="AU681" s="28"/>
      <c r="AV681" s="28"/>
      <c r="AW681" s="28"/>
      <c r="AY681" s="40"/>
      <c r="AZ681" s="40"/>
      <c r="BA681" s="40"/>
      <c r="BB681" s="40"/>
      <c r="BC681" s="40"/>
      <c r="BD681" s="50"/>
    </row>
    <row r="682" spans="26:56" hidden="1" x14ac:dyDescent="0.25">
      <c r="Z682" s="4"/>
      <c r="AA682" s="28"/>
      <c r="AB682" s="28" t="s">
        <v>6932</v>
      </c>
      <c r="AC682" s="28">
        <v>631</v>
      </c>
      <c r="AD682" s="28" t="s">
        <v>6791</v>
      </c>
      <c r="AE682" s="35" t="s">
        <v>6866</v>
      </c>
      <c r="AF682" s="89"/>
      <c r="AG682" s="86">
        <v>41953</v>
      </c>
      <c r="AH682" s="91"/>
      <c r="AI682" s="28"/>
      <c r="AJ682" s="28"/>
      <c r="AK682" s="28" t="s">
        <v>135</v>
      </c>
      <c r="AL682" s="28"/>
      <c r="AM682" s="28"/>
      <c r="AN682" s="28"/>
      <c r="AO682" s="28"/>
      <c r="AP682" s="28"/>
      <c r="AQ682" s="28"/>
      <c r="AR682" s="28"/>
      <c r="AS682" s="28"/>
      <c r="AT682" s="28"/>
      <c r="AU682" s="28"/>
      <c r="AV682" s="28"/>
      <c r="AW682" s="28"/>
      <c r="AY682" s="40"/>
      <c r="AZ682" s="40"/>
      <c r="BA682" s="40"/>
      <c r="BB682" s="40"/>
      <c r="BC682" s="40"/>
      <c r="BD682" s="50"/>
    </row>
    <row r="683" spans="26:56" hidden="1" x14ac:dyDescent="0.25">
      <c r="Z683" s="4"/>
      <c r="AA683" s="28"/>
      <c r="AB683" s="28" t="s">
        <v>6932</v>
      </c>
      <c r="AC683" s="28">
        <v>631</v>
      </c>
      <c r="AD683" s="28" t="s">
        <v>6792</v>
      </c>
      <c r="AE683" s="35" t="s">
        <v>6852</v>
      </c>
      <c r="AF683" s="89"/>
      <c r="AG683" s="86">
        <v>41954</v>
      </c>
      <c r="AH683" s="91"/>
      <c r="AI683" s="28"/>
      <c r="AJ683" s="28"/>
      <c r="AK683" s="28" t="s">
        <v>175</v>
      </c>
      <c r="AL683" s="28"/>
      <c r="AM683" s="28"/>
      <c r="AN683" s="28"/>
      <c r="AO683" s="28"/>
      <c r="AP683" s="28"/>
      <c r="AQ683" s="28"/>
      <c r="AR683" s="28"/>
      <c r="AS683" s="28"/>
      <c r="AT683" s="28"/>
      <c r="AU683" s="28"/>
      <c r="AV683" s="28"/>
      <c r="AW683" s="28"/>
      <c r="AY683" s="40"/>
      <c r="AZ683" s="40"/>
      <c r="BA683" s="40"/>
      <c r="BB683" s="40"/>
      <c r="BC683" s="40"/>
      <c r="BD683" s="50"/>
    </row>
    <row r="684" spans="26:56" hidden="1" x14ac:dyDescent="0.25">
      <c r="Z684" s="4"/>
      <c r="AA684" s="28"/>
      <c r="AB684" s="28" t="s">
        <v>6932</v>
      </c>
      <c r="AC684" s="28">
        <v>631</v>
      </c>
      <c r="AD684" s="28" t="s">
        <v>6793</v>
      </c>
      <c r="AE684" s="35" t="s">
        <v>5922</v>
      </c>
      <c r="AF684" s="89"/>
      <c r="AG684" s="86">
        <v>41955</v>
      </c>
      <c r="AH684" s="91"/>
      <c r="AI684" s="28"/>
      <c r="AJ684" s="28"/>
      <c r="AK684" s="28" t="s">
        <v>182</v>
      </c>
      <c r="AL684" s="28"/>
      <c r="AM684" s="28"/>
      <c r="AN684" s="28"/>
      <c r="AO684" s="28"/>
      <c r="AP684" s="28"/>
      <c r="AQ684" s="28"/>
      <c r="AR684" s="28"/>
      <c r="AS684" s="28"/>
      <c r="AT684" s="28"/>
      <c r="AU684" s="28"/>
      <c r="AV684" s="28"/>
      <c r="AW684" s="28"/>
      <c r="AY684" s="40"/>
      <c r="AZ684" s="40"/>
      <c r="BA684" s="40"/>
      <c r="BB684" s="40"/>
      <c r="BC684" s="40"/>
      <c r="BD684" s="50"/>
    </row>
    <row r="685" spans="26:56" hidden="1" x14ac:dyDescent="0.25">
      <c r="Z685" s="4"/>
      <c r="AA685" s="28"/>
      <c r="AB685" s="28" t="s">
        <v>6932</v>
      </c>
      <c r="AC685" s="28">
        <v>631</v>
      </c>
      <c r="AD685" s="28" t="s">
        <v>6794</v>
      </c>
      <c r="AE685" s="35" t="s">
        <v>5923</v>
      </c>
      <c r="AF685" s="89"/>
      <c r="AG685" s="86">
        <v>41956</v>
      </c>
      <c r="AH685" s="91"/>
      <c r="AI685" s="28"/>
      <c r="AJ685" s="28"/>
      <c r="AK685" s="28" t="s">
        <v>190</v>
      </c>
      <c r="AL685" s="28"/>
      <c r="AM685" s="28"/>
      <c r="AN685" s="28"/>
      <c r="AO685" s="28"/>
      <c r="AP685" s="28"/>
      <c r="AQ685" s="28"/>
      <c r="AR685" s="28"/>
      <c r="AS685" s="28"/>
      <c r="AT685" s="28"/>
      <c r="AU685" s="28"/>
      <c r="AV685" s="28"/>
      <c r="AW685" s="28"/>
      <c r="AY685" s="40"/>
      <c r="AZ685" s="40"/>
      <c r="BA685" s="40"/>
      <c r="BB685" s="40"/>
      <c r="BC685" s="40"/>
      <c r="BD685" s="50"/>
    </row>
    <row r="686" spans="26:56" hidden="1" x14ac:dyDescent="0.25">
      <c r="Z686" s="4"/>
      <c r="AA686" s="28"/>
      <c r="AB686" s="28" t="s">
        <v>6932</v>
      </c>
      <c r="AC686" s="28">
        <v>631</v>
      </c>
      <c r="AD686" s="28" t="s">
        <v>6795</v>
      </c>
      <c r="AE686" s="35" t="s">
        <v>5924</v>
      </c>
      <c r="AF686" s="89"/>
      <c r="AG686" s="86">
        <v>41957</v>
      </c>
      <c r="AH686" s="91"/>
      <c r="AI686" s="28"/>
      <c r="AJ686" s="28"/>
      <c r="AK686" s="28" t="s">
        <v>199</v>
      </c>
      <c r="AL686" s="28"/>
      <c r="AM686" s="28"/>
      <c r="AN686" s="28"/>
      <c r="AO686" s="28"/>
      <c r="AP686" s="28"/>
      <c r="AQ686" s="28"/>
      <c r="AR686" s="28"/>
      <c r="AS686" s="28"/>
      <c r="AT686" s="28"/>
      <c r="AU686" s="28"/>
      <c r="AV686" s="28"/>
      <c r="AW686" s="28"/>
      <c r="AY686" s="40"/>
      <c r="AZ686" s="40"/>
      <c r="BA686" s="40"/>
      <c r="BB686" s="40"/>
      <c r="BC686" s="40"/>
      <c r="BD686" s="50"/>
    </row>
    <row r="687" spans="26:56" hidden="1" x14ac:dyDescent="0.25">
      <c r="Z687" s="4"/>
      <c r="AA687" s="28"/>
      <c r="AB687" s="28" t="s">
        <v>6932</v>
      </c>
      <c r="AC687" s="28">
        <v>631</v>
      </c>
      <c r="AD687" s="28" t="s">
        <v>6796</v>
      </c>
      <c r="AE687" s="35" t="s">
        <v>5926</v>
      </c>
      <c r="AF687" s="89"/>
      <c r="AG687" s="86">
        <v>41958</v>
      </c>
      <c r="AH687" s="91"/>
      <c r="AI687" s="28"/>
      <c r="AJ687" s="28"/>
      <c r="AK687" s="28" t="s">
        <v>209</v>
      </c>
      <c r="AL687" s="28"/>
      <c r="AM687" s="28"/>
      <c r="AN687" s="28"/>
      <c r="AO687" s="28"/>
      <c r="AP687" s="28"/>
      <c r="AQ687" s="28"/>
      <c r="AR687" s="28"/>
      <c r="AS687" s="28"/>
      <c r="AT687" s="28"/>
      <c r="AU687" s="28"/>
      <c r="AV687" s="28"/>
      <c r="AW687" s="28"/>
      <c r="AY687" s="40"/>
      <c r="AZ687" s="40"/>
      <c r="BA687" s="40"/>
      <c r="BB687" s="40"/>
      <c r="BC687" s="40"/>
      <c r="BD687" s="50"/>
    </row>
    <row r="688" spans="26:56" hidden="1" x14ac:dyDescent="0.25">
      <c r="Z688" s="4"/>
      <c r="AA688" s="28"/>
      <c r="AB688" s="28" t="s">
        <v>6932</v>
      </c>
      <c r="AC688" s="28">
        <v>631</v>
      </c>
      <c r="AD688" s="28" t="s">
        <v>6797</v>
      </c>
      <c r="AE688" s="35" t="s">
        <v>6853</v>
      </c>
      <c r="AF688" s="89"/>
      <c r="AG688" s="86">
        <v>41959</v>
      </c>
      <c r="AH688" s="91"/>
      <c r="AI688" s="28"/>
      <c r="AJ688" s="28"/>
      <c r="AK688" s="28" t="s">
        <v>220</v>
      </c>
      <c r="AL688" s="28"/>
      <c r="AM688" s="28"/>
      <c r="AN688" s="28"/>
      <c r="AO688" s="28"/>
      <c r="AP688" s="28"/>
      <c r="AQ688" s="28"/>
      <c r="AR688" s="28"/>
      <c r="AS688" s="28"/>
      <c r="AT688" s="28"/>
      <c r="AU688" s="28"/>
      <c r="AV688" s="28"/>
      <c r="AW688" s="28"/>
      <c r="AY688" s="40"/>
      <c r="AZ688" s="40"/>
      <c r="BA688" s="40"/>
      <c r="BB688" s="40"/>
      <c r="BC688" s="40"/>
      <c r="BD688" s="50"/>
    </row>
    <row r="689" spans="26:56" hidden="1" x14ac:dyDescent="0.25">
      <c r="Z689" s="4"/>
      <c r="AA689" s="28"/>
      <c r="AB689" s="28" t="s">
        <v>6932</v>
      </c>
      <c r="AC689" s="28">
        <v>631</v>
      </c>
      <c r="AD689" s="28" t="s">
        <v>6798</v>
      </c>
      <c r="AE689" s="35" t="s">
        <v>5928</v>
      </c>
      <c r="AF689" s="89"/>
      <c r="AG689" s="86">
        <v>41960</v>
      </c>
      <c r="AH689" s="91"/>
      <c r="AI689" s="28"/>
      <c r="AJ689" s="28"/>
      <c r="AK689" s="28" t="s">
        <v>232</v>
      </c>
      <c r="AL689" s="28"/>
      <c r="AM689" s="28"/>
      <c r="AN689" s="28"/>
      <c r="AO689" s="28"/>
      <c r="AP689" s="28"/>
      <c r="AQ689" s="28"/>
      <c r="AR689" s="28"/>
      <c r="AS689" s="28"/>
      <c r="AT689" s="28"/>
      <c r="AU689" s="28"/>
      <c r="AV689" s="28"/>
      <c r="AW689" s="28"/>
      <c r="AY689" s="40"/>
      <c r="AZ689" s="40"/>
      <c r="BA689" s="40"/>
      <c r="BB689" s="40"/>
      <c r="BC689" s="40"/>
      <c r="BD689" s="50"/>
    </row>
    <row r="690" spans="26:56" hidden="1" x14ac:dyDescent="0.25">
      <c r="Z690" s="4"/>
      <c r="AA690" s="28"/>
      <c r="AB690" s="28" t="s">
        <v>6932</v>
      </c>
      <c r="AC690" s="28">
        <v>631</v>
      </c>
      <c r="AD690" s="28" t="s">
        <v>6799</v>
      </c>
      <c r="AE690" s="35" t="s">
        <v>5930</v>
      </c>
      <c r="AF690" s="89"/>
      <c r="AG690" s="86">
        <v>41961</v>
      </c>
      <c r="AH690" s="91"/>
      <c r="AI690" s="28"/>
      <c r="AJ690" s="28"/>
      <c r="AK690" s="28" t="s">
        <v>245</v>
      </c>
      <c r="AL690" s="28"/>
      <c r="AM690" s="28"/>
      <c r="AN690" s="28"/>
      <c r="AO690" s="28"/>
      <c r="AP690" s="28"/>
      <c r="AQ690" s="28"/>
      <c r="AR690" s="28"/>
      <c r="AS690" s="28"/>
      <c r="AT690" s="28"/>
      <c r="AU690" s="28"/>
      <c r="AV690" s="28"/>
      <c r="AW690" s="28"/>
      <c r="AY690" s="40"/>
      <c r="AZ690" s="40"/>
      <c r="BA690" s="40"/>
      <c r="BB690" s="40"/>
      <c r="BC690" s="40"/>
      <c r="BD690" s="50"/>
    </row>
    <row r="691" spans="26:56" hidden="1" x14ac:dyDescent="0.25">
      <c r="Z691" s="4"/>
      <c r="AA691" s="28"/>
      <c r="AB691" s="28" t="s">
        <v>6932</v>
      </c>
      <c r="AC691" s="28">
        <v>631</v>
      </c>
      <c r="AD691" s="28" t="s">
        <v>6800</v>
      </c>
      <c r="AE691" s="35" t="s">
        <v>5932</v>
      </c>
      <c r="AF691" s="89"/>
      <c r="AG691" s="86">
        <v>41962</v>
      </c>
      <c r="AH691" s="91"/>
      <c r="AI691" s="28"/>
      <c r="AJ691" s="28"/>
      <c r="AK691" s="28" t="s">
        <v>259</v>
      </c>
      <c r="AL691" s="28"/>
      <c r="AM691" s="28"/>
      <c r="AN691" s="28"/>
      <c r="AO691" s="28"/>
      <c r="AP691" s="28"/>
      <c r="AQ691" s="28"/>
      <c r="AR691" s="28"/>
      <c r="AS691" s="28"/>
      <c r="AT691" s="28"/>
      <c r="AU691" s="28"/>
      <c r="AV691" s="28"/>
      <c r="AW691" s="28"/>
      <c r="AY691" s="40"/>
      <c r="AZ691" s="40"/>
      <c r="BA691" s="40"/>
      <c r="BB691" s="40"/>
      <c r="BC691" s="40"/>
      <c r="BD691" s="50"/>
    </row>
    <row r="692" spans="26:56" hidden="1" x14ac:dyDescent="0.25">
      <c r="Z692" s="4"/>
      <c r="AA692" s="28"/>
      <c r="AB692" s="28" t="s">
        <v>6932</v>
      </c>
      <c r="AC692" s="28">
        <v>631</v>
      </c>
      <c r="AD692" s="28" t="s">
        <v>6801</v>
      </c>
      <c r="AE692" s="35" t="s">
        <v>5933</v>
      </c>
      <c r="AF692" s="89"/>
      <c r="AG692" s="86">
        <v>41963</v>
      </c>
      <c r="AH692" s="91"/>
      <c r="AI692" s="28"/>
      <c r="AJ692" s="28"/>
      <c r="AK692" s="28" t="s">
        <v>274</v>
      </c>
      <c r="AL692" s="28"/>
      <c r="AM692" s="28"/>
      <c r="AN692" s="28"/>
      <c r="AO692" s="28"/>
      <c r="AP692" s="28"/>
      <c r="AQ692" s="28"/>
      <c r="AR692" s="28"/>
      <c r="AS692" s="28"/>
      <c r="AT692" s="28"/>
      <c r="AU692" s="28"/>
      <c r="AV692" s="28"/>
      <c r="AW692" s="28"/>
      <c r="AY692" s="40"/>
      <c r="AZ692" s="40"/>
      <c r="BA692" s="40"/>
      <c r="BB692" s="40"/>
      <c r="BC692" s="40"/>
      <c r="BD692" s="50"/>
    </row>
    <row r="693" spans="26:56" hidden="1" x14ac:dyDescent="0.25">
      <c r="Z693" s="4"/>
      <c r="AA693" s="28"/>
      <c r="AB693" s="28" t="s">
        <v>6932</v>
      </c>
      <c r="AC693" s="28">
        <v>631</v>
      </c>
      <c r="AD693" s="28" t="s">
        <v>6802</v>
      </c>
      <c r="AE693" s="35" t="s">
        <v>5935</v>
      </c>
      <c r="AF693" s="89"/>
      <c r="AG693" s="86">
        <v>41964</v>
      </c>
      <c r="AH693" s="91"/>
      <c r="AI693" s="28"/>
      <c r="AJ693" s="28"/>
      <c r="AK693" s="28" t="s">
        <v>290</v>
      </c>
      <c r="AL693" s="28"/>
      <c r="AM693" s="28"/>
      <c r="AN693" s="28"/>
      <c r="AO693" s="28"/>
      <c r="AP693" s="28"/>
      <c r="AQ693" s="28"/>
      <c r="AR693" s="28"/>
      <c r="AS693" s="28"/>
      <c r="AT693" s="28"/>
      <c r="AU693" s="28"/>
      <c r="AV693" s="28"/>
      <c r="AW693" s="28"/>
      <c r="AY693" s="40"/>
      <c r="AZ693" s="40"/>
      <c r="BA693" s="40"/>
      <c r="BB693" s="40"/>
      <c r="BC693" s="40"/>
      <c r="BD693" s="50"/>
    </row>
    <row r="694" spans="26:56" hidden="1" x14ac:dyDescent="0.25">
      <c r="Z694" s="4"/>
      <c r="AA694" s="28"/>
      <c r="AB694" s="28" t="s">
        <v>6932</v>
      </c>
      <c r="AC694" s="28">
        <v>631</v>
      </c>
      <c r="AD694" s="28" t="s">
        <v>6803</v>
      </c>
      <c r="AE694" s="35" t="s">
        <v>5937</v>
      </c>
      <c r="AF694" s="89"/>
      <c r="AG694" s="86">
        <v>41965</v>
      </c>
      <c r="AH694" s="91"/>
      <c r="AI694" s="28"/>
      <c r="AJ694" s="28"/>
      <c r="AK694" s="28" t="s">
        <v>307</v>
      </c>
      <c r="AL694" s="28"/>
      <c r="AM694" s="28"/>
      <c r="AN694" s="28"/>
      <c r="AO694" s="28"/>
      <c r="AP694" s="28"/>
      <c r="AQ694" s="28"/>
      <c r="AR694" s="28"/>
      <c r="AS694" s="28"/>
      <c r="AT694" s="28"/>
      <c r="AU694" s="28"/>
      <c r="AV694" s="28"/>
      <c r="AW694" s="28"/>
      <c r="AY694" s="40"/>
      <c r="AZ694" s="40"/>
      <c r="BA694" s="40"/>
      <c r="BB694" s="40"/>
      <c r="BC694" s="40"/>
      <c r="BD694" s="50"/>
    </row>
    <row r="695" spans="26:56" hidden="1" x14ac:dyDescent="0.25">
      <c r="Z695" s="4"/>
      <c r="AA695" s="28"/>
      <c r="AB695" s="28" t="s">
        <v>6932</v>
      </c>
      <c r="AC695" s="28">
        <v>631</v>
      </c>
      <c r="AD695" s="28" t="s">
        <v>6804</v>
      </c>
      <c r="AE695" s="35" t="s">
        <v>6864</v>
      </c>
      <c r="AF695" s="89"/>
      <c r="AG695" s="86">
        <v>41966</v>
      </c>
      <c r="AH695" s="91"/>
      <c r="AI695" s="28"/>
      <c r="AJ695" s="28"/>
      <c r="AK695" s="28" t="s">
        <v>325</v>
      </c>
      <c r="AL695" s="28"/>
      <c r="AM695" s="28"/>
      <c r="AN695" s="28"/>
      <c r="AO695" s="28"/>
      <c r="AP695" s="28"/>
      <c r="AQ695" s="28"/>
      <c r="AR695" s="28"/>
      <c r="AS695" s="28"/>
      <c r="AT695" s="28"/>
      <c r="AU695" s="28"/>
      <c r="AV695" s="28"/>
      <c r="AW695" s="28"/>
      <c r="AY695" s="40"/>
      <c r="AZ695" s="40"/>
      <c r="BA695" s="40"/>
      <c r="BB695" s="40"/>
      <c r="BC695" s="40"/>
      <c r="BD695" s="50"/>
    </row>
    <row r="696" spans="26:56" hidden="1" x14ac:dyDescent="0.25">
      <c r="Z696" s="4"/>
      <c r="AA696" s="28"/>
      <c r="AB696" s="28" t="s">
        <v>6932</v>
      </c>
      <c r="AC696" s="28">
        <v>631</v>
      </c>
      <c r="AD696" s="28" t="s">
        <v>6805</v>
      </c>
      <c r="AE696" s="35" t="s">
        <v>5938</v>
      </c>
      <c r="AF696" s="89"/>
      <c r="AG696" s="86">
        <v>41967</v>
      </c>
      <c r="AH696" s="91"/>
      <c r="AI696" s="28"/>
      <c r="AJ696" s="28"/>
      <c r="AK696" s="28" t="s">
        <v>344</v>
      </c>
      <c r="AL696" s="28"/>
      <c r="AM696" s="28"/>
      <c r="AN696" s="28"/>
      <c r="AO696" s="28"/>
      <c r="AP696" s="28"/>
      <c r="AQ696" s="28"/>
      <c r="AR696" s="28"/>
      <c r="AS696" s="28"/>
      <c r="AT696" s="28"/>
      <c r="AU696" s="28"/>
      <c r="AV696" s="28"/>
      <c r="AW696" s="28"/>
      <c r="AY696" s="40"/>
      <c r="AZ696" s="40"/>
      <c r="BA696" s="40"/>
      <c r="BB696" s="40"/>
      <c r="BC696" s="40"/>
      <c r="BD696" s="50"/>
    </row>
    <row r="697" spans="26:56" hidden="1" x14ac:dyDescent="0.25">
      <c r="Z697" s="4"/>
      <c r="AA697" s="28"/>
      <c r="AB697" s="28" t="s">
        <v>6932</v>
      </c>
      <c r="AC697" s="28">
        <v>631</v>
      </c>
      <c r="AD697" s="28" t="s">
        <v>6806</v>
      </c>
      <c r="AE697" s="35" t="s">
        <v>5939</v>
      </c>
      <c r="AF697" s="89"/>
      <c r="AG697" s="86">
        <v>41968</v>
      </c>
      <c r="AH697" s="91"/>
      <c r="AI697" s="28"/>
      <c r="AJ697" s="28"/>
      <c r="AK697" s="28" t="s">
        <v>364</v>
      </c>
      <c r="AL697" s="28"/>
      <c r="AM697" s="28"/>
      <c r="AN697" s="28"/>
      <c r="AO697" s="28"/>
      <c r="AP697" s="28"/>
      <c r="AQ697" s="28"/>
      <c r="AR697" s="28"/>
      <c r="AS697" s="28"/>
      <c r="AT697" s="28"/>
      <c r="AU697" s="28"/>
      <c r="AV697" s="28"/>
      <c r="AW697" s="28"/>
      <c r="AY697" s="40"/>
      <c r="AZ697" s="40"/>
      <c r="BA697" s="40"/>
      <c r="BB697" s="40"/>
      <c r="BC697" s="40"/>
      <c r="BD697" s="50"/>
    </row>
    <row r="698" spans="26:56" hidden="1" x14ac:dyDescent="0.25">
      <c r="Z698" s="4"/>
      <c r="AA698" s="28"/>
      <c r="AB698" s="28" t="s">
        <v>6932</v>
      </c>
      <c r="AC698" s="28">
        <v>631</v>
      </c>
      <c r="AD698" s="28" t="s">
        <v>6807</v>
      </c>
      <c r="AE698" s="35" t="s">
        <v>5941</v>
      </c>
      <c r="AF698" s="89"/>
      <c r="AG698" s="86">
        <v>41969</v>
      </c>
      <c r="AH698" s="91"/>
      <c r="AI698" s="28"/>
      <c r="AJ698" s="28"/>
      <c r="AK698" s="28" t="s">
        <v>385</v>
      </c>
      <c r="AL698" s="28"/>
      <c r="AM698" s="28"/>
      <c r="AN698" s="28"/>
      <c r="AO698" s="28"/>
      <c r="AP698" s="28"/>
      <c r="AQ698" s="28"/>
      <c r="AR698" s="28"/>
      <c r="AS698" s="28"/>
      <c r="AT698" s="28"/>
      <c r="AU698" s="28"/>
      <c r="AV698" s="28"/>
      <c r="AW698" s="28"/>
      <c r="AY698" s="40"/>
      <c r="AZ698" s="40"/>
      <c r="BA698" s="40"/>
      <c r="BB698" s="40"/>
      <c r="BC698" s="40"/>
      <c r="BD698" s="50"/>
    </row>
    <row r="699" spans="26:56" hidden="1" x14ac:dyDescent="0.25">
      <c r="Z699" s="4"/>
      <c r="AA699" s="28"/>
      <c r="AB699" s="28" t="s">
        <v>6932</v>
      </c>
      <c r="AC699" s="28">
        <v>631</v>
      </c>
      <c r="AD699" s="28" t="s">
        <v>6808</v>
      </c>
      <c r="AE699" s="35" t="s">
        <v>5942</v>
      </c>
      <c r="AF699" s="89"/>
      <c r="AG699" s="86">
        <v>41970</v>
      </c>
      <c r="AH699" s="91"/>
      <c r="AI699" s="28"/>
      <c r="AJ699" s="28"/>
      <c r="AK699" s="28" t="s">
        <v>407</v>
      </c>
      <c r="AL699" s="28"/>
      <c r="AM699" s="28"/>
      <c r="AN699" s="28"/>
      <c r="AO699" s="28"/>
      <c r="AP699" s="28"/>
      <c r="AQ699" s="28"/>
      <c r="AR699" s="28"/>
      <c r="AS699" s="28"/>
      <c r="AT699" s="28"/>
      <c r="AU699" s="28"/>
      <c r="AV699" s="28"/>
      <c r="AW699" s="28"/>
      <c r="AY699" s="40"/>
      <c r="AZ699" s="40"/>
      <c r="BA699" s="40"/>
      <c r="BB699" s="40"/>
      <c r="BC699" s="40"/>
      <c r="BD699" s="50"/>
    </row>
    <row r="700" spans="26:56" hidden="1" x14ac:dyDescent="0.25">
      <c r="Z700" s="4"/>
      <c r="AA700" s="28"/>
      <c r="AB700" s="28" t="s">
        <v>6932</v>
      </c>
      <c r="AC700" s="28">
        <v>631</v>
      </c>
      <c r="AD700" s="28" t="s">
        <v>6809</v>
      </c>
      <c r="AE700" s="35" t="s">
        <v>5943</v>
      </c>
      <c r="AF700" s="89"/>
      <c r="AG700" s="86">
        <v>41971</v>
      </c>
      <c r="AH700" s="91"/>
      <c r="AI700" s="28"/>
      <c r="AJ700" s="28"/>
      <c r="AK700" s="28" t="s">
        <v>430</v>
      </c>
      <c r="AL700" s="28"/>
      <c r="AM700" s="28"/>
      <c r="AN700" s="28"/>
      <c r="AO700" s="28"/>
      <c r="AP700" s="28"/>
      <c r="AQ700" s="28"/>
      <c r="AR700" s="28"/>
      <c r="AS700" s="28"/>
      <c r="AT700" s="28"/>
      <c r="AU700" s="28"/>
      <c r="AV700" s="28"/>
      <c r="AW700" s="28"/>
      <c r="AY700" s="40"/>
      <c r="AZ700" s="40"/>
      <c r="BA700" s="40"/>
      <c r="BB700" s="40"/>
      <c r="BC700" s="40"/>
      <c r="BD700" s="50"/>
    </row>
    <row r="701" spans="26:56" hidden="1" x14ac:dyDescent="0.25">
      <c r="Z701" s="4"/>
      <c r="AA701" s="28"/>
      <c r="AB701" s="28" t="s">
        <v>6932</v>
      </c>
      <c r="AC701" s="28">
        <v>631</v>
      </c>
      <c r="AD701" s="28" t="s">
        <v>6810</v>
      </c>
      <c r="AE701" s="35" t="s">
        <v>6865</v>
      </c>
      <c r="AF701" s="89"/>
      <c r="AG701" s="86">
        <v>41972</v>
      </c>
      <c r="AH701" s="91"/>
      <c r="AI701" s="28"/>
      <c r="AJ701" s="28"/>
      <c r="AK701" s="28" t="s">
        <v>454</v>
      </c>
      <c r="AL701" s="28"/>
      <c r="AM701" s="28"/>
      <c r="AN701" s="28"/>
      <c r="AO701" s="28"/>
      <c r="AP701" s="28"/>
      <c r="AQ701" s="28"/>
      <c r="AR701" s="28"/>
      <c r="AS701" s="28"/>
      <c r="AT701" s="28"/>
      <c r="AU701" s="28"/>
      <c r="AV701" s="28"/>
      <c r="AW701" s="28"/>
      <c r="AY701" s="40"/>
      <c r="AZ701" s="40"/>
      <c r="BA701" s="40"/>
      <c r="BB701" s="40"/>
      <c r="BC701" s="40"/>
      <c r="BD701" s="50"/>
    </row>
    <row r="702" spans="26:56" hidden="1" x14ac:dyDescent="0.25">
      <c r="Z702" s="4"/>
      <c r="AA702" s="28"/>
      <c r="AB702" s="28" t="s">
        <v>6932</v>
      </c>
      <c r="AC702" s="28">
        <v>631</v>
      </c>
      <c r="AD702" s="28" t="s">
        <v>6811</v>
      </c>
      <c r="AE702" s="35" t="s">
        <v>6854</v>
      </c>
      <c r="AF702" s="89"/>
      <c r="AG702" s="86">
        <v>41973</v>
      </c>
      <c r="AH702" s="91"/>
      <c r="AI702" s="28"/>
      <c r="AJ702" s="28"/>
      <c r="AK702" s="28" t="s">
        <v>479</v>
      </c>
      <c r="AL702" s="28"/>
      <c r="AM702" s="28"/>
      <c r="AN702" s="28"/>
      <c r="AO702" s="28"/>
      <c r="AP702" s="28"/>
      <c r="AQ702" s="28"/>
      <c r="AR702" s="28"/>
      <c r="AS702" s="28"/>
      <c r="AT702" s="28"/>
      <c r="AU702" s="28"/>
      <c r="AV702" s="28"/>
      <c r="AW702" s="28"/>
      <c r="AY702" s="40"/>
      <c r="AZ702" s="40"/>
      <c r="BA702" s="40"/>
      <c r="BB702" s="40"/>
      <c r="BC702" s="40"/>
      <c r="BD702" s="50"/>
    </row>
    <row r="703" spans="26:56" hidden="1" x14ac:dyDescent="0.25">
      <c r="Z703" s="4"/>
      <c r="AA703" s="28"/>
      <c r="AB703" s="28" t="s">
        <v>6932</v>
      </c>
      <c r="AC703" s="28">
        <v>631</v>
      </c>
      <c r="AD703" s="28" t="s">
        <v>6812</v>
      </c>
      <c r="AE703" s="35" t="s">
        <v>6861</v>
      </c>
      <c r="AF703" s="89"/>
      <c r="AG703" s="86">
        <v>41974</v>
      </c>
      <c r="AH703" s="91"/>
      <c r="AI703" s="28"/>
      <c r="AJ703" s="28"/>
      <c r="AK703" s="28" t="s">
        <v>505</v>
      </c>
      <c r="AL703" s="28"/>
      <c r="AM703" s="28"/>
      <c r="AN703" s="28"/>
      <c r="AO703" s="28"/>
      <c r="AP703" s="28"/>
      <c r="AQ703" s="28"/>
      <c r="AR703" s="28"/>
      <c r="AS703" s="28"/>
      <c r="AT703" s="28"/>
      <c r="AU703" s="28"/>
      <c r="AV703" s="28"/>
      <c r="AW703" s="28"/>
      <c r="AY703" s="40"/>
      <c r="AZ703" s="40"/>
      <c r="BA703" s="40"/>
      <c r="BB703" s="40"/>
      <c r="BC703" s="40"/>
      <c r="BD703" s="50"/>
    </row>
    <row r="704" spans="26:56" hidden="1" x14ac:dyDescent="0.25">
      <c r="Z704" s="4"/>
      <c r="AA704" s="28"/>
      <c r="AB704" s="28" t="s">
        <v>6932</v>
      </c>
      <c r="AC704" s="28">
        <v>631</v>
      </c>
      <c r="AD704" s="28" t="s">
        <v>6813</v>
      </c>
      <c r="AE704" s="35" t="s">
        <v>6862</v>
      </c>
      <c r="AF704" s="89"/>
      <c r="AG704" s="86">
        <v>41975</v>
      </c>
      <c r="AH704" s="91"/>
      <c r="AI704" s="28"/>
      <c r="AJ704" s="28"/>
      <c r="AK704" s="28" t="s">
        <v>532</v>
      </c>
      <c r="AL704" s="28"/>
      <c r="AM704" s="28"/>
      <c r="AN704" s="28"/>
      <c r="AO704" s="28"/>
      <c r="AP704" s="28"/>
      <c r="AQ704" s="28"/>
      <c r="AR704" s="28"/>
      <c r="AS704" s="28"/>
      <c r="AT704" s="28"/>
      <c r="AU704" s="28"/>
      <c r="AV704" s="28"/>
      <c r="AW704" s="28"/>
      <c r="AY704" s="40"/>
      <c r="AZ704" s="40"/>
      <c r="BA704" s="40"/>
      <c r="BB704" s="40"/>
      <c r="BC704" s="40"/>
      <c r="BD704" s="50"/>
    </row>
    <row r="705" spans="26:56" hidden="1" x14ac:dyDescent="0.25">
      <c r="Z705" s="4"/>
      <c r="AA705" s="28"/>
      <c r="AB705" s="28" t="s">
        <v>6932</v>
      </c>
      <c r="AC705" s="28">
        <v>631</v>
      </c>
      <c r="AD705" s="28" t="s">
        <v>6814</v>
      </c>
      <c r="AE705" s="35" t="s">
        <v>5946</v>
      </c>
      <c r="AF705" s="89"/>
      <c r="AG705" s="86">
        <v>41976</v>
      </c>
      <c r="AH705" s="91"/>
      <c r="AI705" s="28"/>
      <c r="AJ705" s="28"/>
      <c r="AK705" s="28" t="s">
        <v>560</v>
      </c>
      <c r="AL705" s="28"/>
      <c r="AM705" s="28"/>
      <c r="AN705" s="28"/>
      <c r="AO705" s="28"/>
      <c r="AP705" s="28"/>
      <c r="AQ705" s="28"/>
      <c r="AR705" s="28"/>
      <c r="AS705" s="28"/>
      <c r="AT705" s="28"/>
      <c r="AU705" s="28"/>
      <c r="AV705" s="28"/>
      <c r="AW705" s="28"/>
      <c r="AY705" s="40"/>
      <c r="AZ705" s="40"/>
      <c r="BA705" s="40"/>
      <c r="BB705" s="40"/>
      <c r="BC705" s="40"/>
      <c r="BD705" s="50"/>
    </row>
    <row r="706" spans="26:56" hidden="1" x14ac:dyDescent="0.25">
      <c r="Z706" s="4"/>
      <c r="AA706" s="28"/>
      <c r="AB706" s="28" t="s">
        <v>6932</v>
      </c>
      <c r="AC706" s="28">
        <v>631</v>
      </c>
      <c r="AD706" s="28" t="s">
        <v>6815</v>
      </c>
      <c r="AE706" s="35" t="s">
        <v>5947</v>
      </c>
      <c r="AF706" s="89"/>
      <c r="AG706" s="86">
        <v>41977</v>
      </c>
      <c r="AH706" s="91"/>
      <c r="AI706" s="28"/>
      <c r="AJ706" s="28"/>
      <c r="AK706" s="28" t="s">
        <v>589</v>
      </c>
      <c r="AL706" s="28"/>
      <c r="AM706" s="28"/>
      <c r="AN706" s="28"/>
      <c r="AO706" s="28"/>
      <c r="AP706" s="28"/>
      <c r="AQ706" s="28"/>
      <c r="AR706" s="28"/>
      <c r="AS706" s="28"/>
      <c r="AT706" s="28"/>
      <c r="AU706" s="28"/>
      <c r="AV706" s="28"/>
      <c r="AW706" s="28"/>
      <c r="AY706" s="40"/>
      <c r="AZ706" s="40"/>
      <c r="BA706" s="40"/>
      <c r="BB706" s="40"/>
      <c r="BC706" s="40"/>
      <c r="BD706" s="50"/>
    </row>
    <row r="707" spans="26:56" hidden="1" x14ac:dyDescent="0.25">
      <c r="Z707" s="4"/>
      <c r="AA707" s="28"/>
      <c r="AB707" s="28" t="s">
        <v>6933</v>
      </c>
      <c r="AC707" s="28">
        <v>641</v>
      </c>
      <c r="AD707" s="28" t="s">
        <v>6816</v>
      </c>
      <c r="AE707" s="35" t="s">
        <v>6863</v>
      </c>
      <c r="AF707" s="89"/>
      <c r="AG707" s="86">
        <v>41978</v>
      </c>
      <c r="AH707" s="91"/>
      <c r="AI707" s="28"/>
      <c r="AJ707" s="28"/>
      <c r="AK707" s="28" t="s">
        <v>619</v>
      </c>
      <c r="AL707" s="28"/>
      <c r="AM707" s="28"/>
      <c r="AN707" s="28"/>
      <c r="AO707" s="28"/>
      <c r="AP707" s="28"/>
      <c r="AQ707" s="28"/>
      <c r="AR707" s="28"/>
      <c r="AS707" s="28"/>
      <c r="AT707" s="28"/>
      <c r="AU707" s="28"/>
      <c r="AV707" s="28"/>
      <c r="AW707" s="28"/>
      <c r="AY707" s="40"/>
      <c r="AZ707" s="40"/>
      <c r="BA707" s="40"/>
      <c r="BB707" s="40"/>
      <c r="BC707" s="40"/>
      <c r="BD707" s="50"/>
    </row>
    <row r="708" spans="26:56" hidden="1" x14ac:dyDescent="0.25">
      <c r="Z708" s="4"/>
      <c r="AA708" s="28"/>
      <c r="AB708" s="28" t="s">
        <v>6933</v>
      </c>
      <c r="AC708" s="28">
        <v>641</v>
      </c>
      <c r="AD708" s="28" t="s">
        <v>6817</v>
      </c>
      <c r="AE708" s="35" t="s">
        <v>5948</v>
      </c>
      <c r="AF708" s="89"/>
      <c r="AG708" s="86">
        <v>41979</v>
      </c>
      <c r="AH708" s="91"/>
      <c r="AI708" s="28"/>
      <c r="AJ708" s="28"/>
      <c r="AK708" s="28" t="s">
        <v>650</v>
      </c>
      <c r="AL708" s="28"/>
      <c r="AM708" s="28"/>
      <c r="AN708" s="28"/>
      <c r="AO708" s="28"/>
      <c r="AP708" s="28"/>
      <c r="AQ708" s="28"/>
      <c r="AR708" s="28"/>
      <c r="AS708" s="28"/>
      <c r="AT708" s="28"/>
      <c r="AU708" s="28"/>
      <c r="AV708" s="28"/>
      <c r="AW708" s="28"/>
      <c r="AY708" s="40"/>
      <c r="AZ708" s="40"/>
      <c r="BA708" s="40"/>
      <c r="BB708" s="40"/>
      <c r="BC708" s="40"/>
      <c r="BD708" s="50"/>
    </row>
    <row r="709" spans="26:56" hidden="1" x14ac:dyDescent="0.25">
      <c r="Z709" s="4"/>
      <c r="AA709" s="28"/>
      <c r="AB709" s="28" t="s">
        <v>6933</v>
      </c>
      <c r="AC709" s="28">
        <v>641</v>
      </c>
      <c r="AD709" s="28" t="s">
        <v>6818</v>
      </c>
      <c r="AE709" s="35" t="s">
        <v>5949</v>
      </c>
      <c r="AF709" s="89"/>
      <c r="AG709" s="86">
        <v>41980</v>
      </c>
      <c r="AH709" s="91"/>
      <c r="AI709" s="28"/>
      <c r="AJ709" s="28"/>
      <c r="AK709" s="28" t="s">
        <v>682</v>
      </c>
      <c r="AL709" s="28"/>
      <c r="AM709" s="28"/>
      <c r="AN709" s="28"/>
      <c r="AO709" s="28"/>
      <c r="AP709" s="28"/>
      <c r="AQ709" s="28"/>
      <c r="AR709" s="28"/>
      <c r="AS709" s="28"/>
      <c r="AT709" s="28"/>
      <c r="AU709" s="28"/>
      <c r="AV709" s="28"/>
      <c r="AW709" s="28"/>
      <c r="AY709" s="40"/>
      <c r="AZ709" s="40"/>
      <c r="BA709" s="40"/>
      <c r="BB709" s="40"/>
      <c r="BC709" s="40"/>
      <c r="BD709" s="50"/>
    </row>
    <row r="710" spans="26:56" hidden="1" x14ac:dyDescent="0.25">
      <c r="Z710" s="4"/>
      <c r="AA710" s="28"/>
      <c r="AB710" s="28" t="s">
        <v>6933</v>
      </c>
      <c r="AC710" s="28">
        <v>641</v>
      </c>
      <c r="AD710" s="28" t="s">
        <v>6819</v>
      </c>
      <c r="AE710" s="35" t="s">
        <v>5950</v>
      </c>
      <c r="AF710" s="89"/>
      <c r="AG710" s="86">
        <v>41981</v>
      </c>
      <c r="AH710" s="91"/>
      <c r="AI710" s="28"/>
      <c r="AJ710" s="28"/>
      <c r="AK710" s="28" t="s">
        <v>715</v>
      </c>
      <c r="AL710" s="28"/>
      <c r="AM710" s="28"/>
      <c r="AN710" s="28"/>
      <c r="AO710" s="28"/>
      <c r="AP710" s="28"/>
      <c r="AQ710" s="28"/>
      <c r="AR710" s="28"/>
      <c r="AS710" s="28"/>
      <c r="AT710" s="28"/>
      <c r="AU710" s="28"/>
      <c r="AV710" s="28"/>
      <c r="AW710" s="28"/>
      <c r="AY710" s="40"/>
      <c r="AZ710" s="40"/>
      <c r="BA710" s="40"/>
      <c r="BB710" s="40"/>
      <c r="BC710" s="40"/>
      <c r="BD710" s="50"/>
    </row>
    <row r="711" spans="26:56" hidden="1" x14ac:dyDescent="0.25">
      <c r="Z711" s="4"/>
      <c r="AA711" s="28"/>
      <c r="AB711" s="28" t="s">
        <v>6933</v>
      </c>
      <c r="AC711" s="28">
        <v>641</v>
      </c>
      <c r="AD711" s="28" t="s">
        <v>6820</v>
      </c>
      <c r="AE711" s="35" t="s">
        <v>5951</v>
      </c>
      <c r="AF711" s="89"/>
      <c r="AG711" s="86">
        <v>41982</v>
      </c>
      <c r="AH711" s="91"/>
      <c r="AI711" s="28"/>
      <c r="AJ711" s="28"/>
      <c r="AK711" s="28" t="s">
        <v>749</v>
      </c>
      <c r="AL711" s="28"/>
      <c r="AM711" s="28"/>
      <c r="AN711" s="28"/>
      <c r="AO711" s="28"/>
      <c r="AP711" s="28"/>
      <c r="AQ711" s="28"/>
      <c r="AR711" s="28"/>
      <c r="AS711" s="28"/>
      <c r="AT711" s="28"/>
      <c r="AU711" s="28"/>
      <c r="AV711" s="28"/>
      <c r="AW711" s="28"/>
      <c r="AY711" s="40"/>
      <c r="AZ711" s="40"/>
      <c r="BA711" s="40"/>
      <c r="BB711" s="40"/>
      <c r="BC711" s="40"/>
      <c r="BD711" s="50"/>
    </row>
    <row r="712" spans="26:56" hidden="1" x14ac:dyDescent="0.25">
      <c r="Z712" s="4"/>
      <c r="AA712" s="28"/>
      <c r="AB712" s="28" t="s">
        <v>6933</v>
      </c>
      <c r="AC712" s="28">
        <v>641</v>
      </c>
      <c r="AD712" s="28" t="s">
        <v>6821</v>
      </c>
      <c r="AE712" s="35" t="s">
        <v>5952</v>
      </c>
      <c r="AF712" s="89"/>
      <c r="AG712" s="86">
        <v>41983</v>
      </c>
      <c r="AH712" s="91"/>
      <c r="AI712" s="28"/>
      <c r="AJ712" s="28"/>
      <c r="AK712" s="28" t="s">
        <v>784</v>
      </c>
      <c r="AL712" s="28"/>
      <c r="AM712" s="28"/>
      <c r="AN712" s="28"/>
      <c r="AO712" s="28"/>
      <c r="AP712" s="28"/>
      <c r="AQ712" s="28"/>
      <c r="AR712" s="28"/>
      <c r="AS712" s="28"/>
      <c r="AT712" s="28"/>
      <c r="AU712" s="28"/>
      <c r="AV712" s="28"/>
      <c r="AW712" s="28"/>
      <c r="AY712" s="40"/>
      <c r="AZ712" s="40"/>
      <c r="BA712" s="40"/>
      <c r="BB712" s="40"/>
      <c r="BC712" s="40"/>
      <c r="BD712" s="50"/>
    </row>
    <row r="713" spans="26:56" hidden="1" x14ac:dyDescent="0.25">
      <c r="Z713" s="4"/>
      <c r="AA713" s="28"/>
      <c r="AB713" s="28" t="s">
        <v>6933</v>
      </c>
      <c r="AC713" s="28">
        <v>641</v>
      </c>
      <c r="AD713" s="28" t="s">
        <v>6822</v>
      </c>
      <c r="AE713" s="35" t="s">
        <v>5953</v>
      </c>
      <c r="AF713" s="89"/>
      <c r="AG713" s="86">
        <v>41984</v>
      </c>
      <c r="AH713" s="91"/>
      <c r="AI713" s="28"/>
      <c r="AJ713" s="28"/>
      <c r="AK713" s="28" t="s">
        <v>820</v>
      </c>
      <c r="AL713" s="28"/>
      <c r="AM713" s="28"/>
      <c r="AN713" s="28"/>
      <c r="AO713" s="28"/>
      <c r="AP713" s="28"/>
      <c r="AQ713" s="28"/>
      <c r="AR713" s="28"/>
      <c r="AS713" s="28"/>
      <c r="AT713" s="28"/>
      <c r="AU713" s="28"/>
      <c r="AV713" s="28"/>
      <c r="AW713" s="28"/>
      <c r="AY713" s="40"/>
      <c r="AZ713" s="40"/>
      <c r="BA713" s="40"/>
      <c r="BB713" s="40"/>
      <c r="BC713" s="40"/>
      <c r="BD713" s="50"/>
    </row>
    <row r="714" spans="26:56" hidden="1" x14ac:dyDescent="0.25">
      <c r="Z714" s="4"/>
      <c r="AA714" s="28"/>
      <c r="AB714" s="28" t="s">
        <v>6933</v>
      </c>
      <c r="AC714" s="28">
        <v>641</v>
      </c>
      <c r="AD714" s="28" t="s">
        <v>6823</v>
      </c>
      <c r="AE714" s="35" t="s">
        <v>5954</v>
      </c>
      <c r="AF714" s="89"/>
      <c r="AG714" s="86">
        <v>41985</v>
      </c>
      <c r="AH714" s="91"/>
      <c r="AI714" s="28"/>
      <c r="AJ714" s="28"/>
      <c r="AK714" s="28" t="s">
        <v>857</v>
      </c>
      <c r="AL714" s="28"/>
      <c r="AM714" s="28"/>
      <c r="AN714" s="28"/>
      <c r="AO714" s="28"/>
      <c r="AP714" s="28"/>
      <c r="AQ714" s="28"/>
      <c r="AR714" s="28"/>
      <c r="AS714" s="28"/>
      <c r="AT714" s="28"/>
      <c r="AU714" s="28"/>
      <c r="AV714" s="28"/>
      <c r="AW714" s="28"/>
      <c r="AY714" s="40"/>
      <c r="AZ714" s="40"/>
      <c r="BA714" s="40"/>
      <c r="BB714" s="40"/>
      <c r="BC714" s="40"/>
      <c r="BD714" s="50"/>
    </row>
    <row r="715" spans="26:56" hidden="1" x14ac:dyDescent="0.25">
      <c r="Z715" s="4"/>
      <c r="AA715" s="28"/>
      <c r="AB715" s="28" t="s">
        <v>6933</v>
      </c>
      <c r="AC715" s="28">
        <v>641</v>
      </c>
      <c r="AD715" s="28" t="s">
        <v>6824</v>
      </c>
      <c r="AE715" s="35" t="s">
        <v>5955</v>
      </c>
      <c r="AF715" s="89"/>
      <c r="AG715" s="86">
        <v>41986</v>
      </c>
      <c r="AH715" s="91"/>
      <c r="AI715" s="28"/>
      <c r="AJ715" s="28"/>
      <c r="AK715" s="28" t="s">
        <v>895</v>
      </c>
      <c r="AL715" s="28"/>
      <c r="AM715" s="28"/>
      <c r="AN715" s="28"/>
      <c r="AO715" s="28"/>
      <c r="AP715" s="28"/>
      <c r="AQ715" s="28"/>
      <c r="AR715" s="28"/>
      <c r="AS715" s="28"/>
      <c r="AT715" s="28"/>
      <c r="AU715" s="28"/>
      <c r="AV715" s="28"/>
      <c r="AW715" s="28"/>
      <c r="AY715" s="40"/>
      <c r="AZ715" s="40"/>
      <c r="BA715" s="40"/>
      <c r="BB715" s="40"/>
      <c r="BC715" s="40"/>
      <c r="BD715" s="50"/>
    </row>
    <row r="716" spans="26:56" hidden="1" x14ac:dyDescent="0.25">
      <c r="Z716" s="4"/>
      <c r="AA716" s="28"/>
      <c r="AB716" s="28" t="s">
        <v>6933</v>
      </c>
      <c r="AC716" s="28">
        <v>641</v>
      </c>
      <c r="AD716" s="28" t="s">
        <v>6825</v>
      </c>
      <c r="AE716" s="35" t="s">
        <v>5957</v>
      </c>
      <c r="AF716" s="89"/>
      <c r="AG716" s="86">
        <v>41987</v>
      </c>
      <c r="AH716" s="91"/>
      <c r="AI716" s="28"/>
      <c r="AJ716" s="28"/>
      <c r="AK716" s="28" t="s">
        <v>934</v>
      </c>
      <c r="AL716" s="28"/>
      <c r="AM716" s="28"/>
      <c r="AN716" s="28"/>
      <c r="AO716" s="28"/>
      <c r="AP716" s="28"/>
      <c r="AQ716" s="28"/>
      <c r="AR716" s="28"/>
      <c r="AS716" s="28"/>
      <c r="AT716" s="28"/>
      <c r="AU716" s="28"/>
      <c r="AV716" s="28"/>
      <c r="AW716" s="28"/>
      <c r="AY716" s="40"/>
      <c r="AZ716" s="40"/>
      <c r="BA716" s="40"/>
      <c r="BB716" s="40"/>
      <c r="BC716" s="40"/>
      <c r="BD716" s="50"/>
    </row>
    <row r="717" spans="26:56" hidden="1" x14ac:dyDescent="0.25">
      <c r="Z717" s="4"/>
      <c r="AA717" s="28"/>
      <c r="AB717" s="28" t="s">
        <v>6933</v>
      </c>
      <c r="AC717" s="28">
        <v>641</v>
      </c>
      <c r="AD717" s="28" t="s">
        <v>6826</v>
      </c>
      <c r="AE717" s="35" t="s">
        <v>5959</v>
      </c>
      <c r="AF717" s="89"/>
      <c r="AG717" s="86">
        <v>41988</v>
      </c>
      <c r="AH717" s="91"/>
      <c r="AI717" s="28"/>
      <c r="AJ717" s="28"/>
      <c r="AK717" s="28" t="s">
        <v>974</v>
      </c>
      <c r="AL717" s="28"/>
      <c r="AM717" s="28"/>
      <c r="AN717" s="28"/>
      <c r="AO717" s="28"/>
      <c r="AP717" s="28"/>
      <c r="AQ717" s="28"/>
      <c r="AR717" s="28"/>
      <c r="AS717" s="28"/>
      <c r="AT717" s="28"/>
      <c r="AU717" s="28"/>
      <c r="AV717" s="28"/>
      <c r="AW717" s="28"/>
      <c r="AY717" s="40"/>
      <c r="AZ717" s="40"/>
      <c r="BA717" s="40"/>
      <c r="BB717" s="40"/>
      <c r="BC717" s="40"/>
      <c r="BD717" s="50"/>
    </row>
    <row r="718" spans="26:56" hidden="1" x14ac:dyDescent="0.25">
      <c r="Z718" s="4"/>
      <c r="AA718" s="28"/>
      <c r="AB718" s="28" t="s">
        <v>6933</v>
      </c>
      <c r="AC718" s="28">
        <v>641</v>
      </c>
      <c r="AD718" s="28" t="s">
        <v>6827</v>
      </c>
      <c r="AE718" s="35" t="s">
        <v>6855</v>
      </c>
      <c r="AF718" s="89"/>
      <c r="AG718" s="86">
        <v>41989</v>
      </c>
      <c r="AH718" s="91"/>
      <c r="AI718" s="28"/>
      <c r="AJ718" s="28"/>
      <c r="AK718" s="28" t="s">
        <v>1015</v>
      </c>
      <c r="AL718" s="28"/>
      <c r="AM718" s="28"/>
      <c r="AN718" s="28"/>
      <c r="AO718" s="28"/>
      <c r="AP718" s="28"/>
      <c r="AQ718" s="28"/>
      <c r="AR718" s="28"/>
      <c r="AS718" s="28"/>
      <c r="AT718" s="28"/>
      <c r="AU718" s="28"/>
      <c r="AV718" s="28"/>
      <c r="AW718" s="28"/>
      <c r="AY718" s="40"/>
      <c r="AZ718" s="40"/>
      <c r="BA718" s="40"/>
      <c r="BB718" s="40"/>
      <c r="BC718" s="40"/>
      <c r="BD718" s="50"/>
    </row>
    <row r="719" spans="26:56" hidden="1" x14ac:dyDescent="0.25">
      <c r="Z719" s="4"/>
      <c r="AA719" s="28"/>
      <c r="AB719" s="28" t="s">
        <v>6933</v>
      </c>
      <c r="AC719" s="28">
        <v>641</v>
      </c>
      <c r="AD719" s="28" t="s">
        <v>6828</v>
      </c>
      <c r="AE719" s="35" t="s">
        <v>6856</v>
      </c>
      <c r="AF719" s="89"/>
      <c r="AG719" s="86">
        <v>41990</v>
      </c>
      <c r="AH719" s="91"/>
      <c r="AI719" s="28"/>
      <c r="AJ719" s="28"/>
      <c r="AK719" s="28" t="s">
        <v>1057</v>
      </c>
      <c r="AL719" s="28"/>
      <c r="AM719" s="28"/>
      <c r="AN719" s="28"/>
      <c r="AO719" s="28"/>
      <c r="AP719" s="28"/>
      <c r="AQ719" s="28"/>
      <c r="AR719" s="28"/>
      <c r="AS719" s="28"/>
      <c r="AT719" s="28"/>
      <c r="AU719" s="28"/>
      <c r="AV719" s="28"/>
      <c r="AW719" s="28"/>
      <c r="AY719" s="40"/>
      <c r="AZ719" s="40"/>
      <c r="BA719" s="40"/>
      <c r="BB719" s="40"/>
      <c r="BC719" s="40"/>
      <c r="BD719" s="50"/>
    </row>
    <row r="720" spans="26:56" hidden="1" x14ac:dyDescent="0.25">
      <c r="Z720" s="4"/>
      <c r="AA720" s="28"/>
      <c r="AB720" s="28" t="s">
        <v>6933</v>
      </c>
      <c r="AC720" s="28">
        <v>641</v>
      </c>
      <c r="AD720" s="28" t="s">
        <v>6829</v>
      </c>
      <c r="AE720" s="35" t="s">
        <v>5961</v>
      </c>
      <c r="AF720" s="89"/>
      <c r="AG720" s="86">
        <v>41991</v>
      </c>
      <c r="AH720" s="91"/>
      <c r="AI720" s="28"/>
      <c r="AJ720" s="28"/>
      <c r="AK720" s="28" t="s">
        <v>1100</v>
      </c>
      <c r="AL720" s="28"/>
      <c r="AM720" s="28"/>
      <c r="AN720" s="28"/>
      <c r="AO720" s="28"/>
      <c r="AP720" s="28"/>
      <c r="AQ720" s="28"/>
      <c r="AR720" s="28"/>
      <c r="AS720" s="28"/>
      <c r="AT720" s="28"/>
      <c r="AU720" s="28"/>
      <c r="AV720" s="28"/>
      <c r="AW720" s="28"/>
      <c r="AY720" s="40"/>
      <c r="AZ720" s="40"/>
      <c r="BA720" s="40"/>
      <c r="BB720" s="40"/>
      <c r="BC720" s="40"/>
      <c r="BD720" s="50"/>
    </row>
    <row r="721" spans="26:56" hidden="1" x14ac:dyDescent="0.25">
      <c r="Z721" s="4"/>
      <c r="AA721" s="28"/>
      <c r="AB721" s="28" t="s">
        <v>6933</v>
      </c>
      <c r="AC721" s="28">
        <v>641</v>
      </c>
      <c r="AD721" s="28" t="s">
        <v>6830</v>
      </c>
      <c r="AE721" s="35" t="s">
        <v>5962</v>
      </c>
      <c r="AF721" s="89"/>
      <c r="AG721" s="86">
        <v>41992</v>
      </c>
      <c r="AH721" s="91"/>
      <c r="AI721" s="28"/>
      <c r="AJ721" s="28"/>
      <c r="AK721" s="28" t="s">
        <v>1144</v>
      </c>
      <c r="AL721" s="28"/>
      <c r="AM721" s="28"/>
      <c r="AN721" s="28"/>
      <c r="AO721" s="28"/>
      <c r="AP721" s="28"/>
      <c r="AQ721" s="28"/>
      <c r="AR721" s="28"/>
      <c r="AS721" s="28"/>
      <c r="AT721" s="28"/>
      <c r="AU721" s="28"/>
      <c r="AV721" s="28"/>
      <c r="AW721" s="28"/>
      <c r="AY721" s="40"/>
      <c r="AZ721" s="40"/>
      <c r="BA721" s="40"/>
      <c r="BB721" s="40"/>
      <c r="BC721" s="40"/>
      <c r="BD721" s="50"/>
    </row>
    <row r="722" spans="26:56" hidden="1" x14ac:dyDescent="0.25">
      <c r="Z722" s="4"/>
      <c r="AA722" s="28"/>
      <c r="AB722" s="28" t="s">
        <v>6933</v>
      </c>
      <c r="AC722" s="28">
        <v>641</v>
      </c>
      <c r="AD722" s="28" t="s">
        <v>6831</v>
      </c>
      <c r="AE722" s="35" t="s">
        <v>5963</v>
      </c>
      <c r="AF722" s="89"/>
      <c r="AG722" s="86">
        <v>41993</v>
      </c>
      <c r="AH722" s="91"/>
      <c r="AI722" s="28"/>
      <c r="AJ722" s="28"/>
      <c r="AK722" s="28" t="s">
        <v>1189</v>
      </c>
      <c r="AL722" s="28"/>
      <c r="AM722" s="28"/>
      <c r="AN722" s="28"/>
      <c r="AO722" s="28"/>
      <c r="AP722" s="28"/>
      <c r="AQ722" s="28"/>
      <c r="AR722" s="28"/>
      <c r="AS722" s="28"/>
      <c r="AT722" s="28"/>
      <c r="AU722" s="28"/>
      <c r="AV722" s="28"/>
      <c r="AW722" s="28"/>
      <c r="AY722" s="40"/>
      <c r="AZ722" s="40"/>
      <c r="BA722" s="40"/>
      <c r="BB722" s="40"/>
      <c r="BC722" s="40"/>
      <c r="BD722" s="50"/>
    </row>
    <row r="723" spans="26:56" hidden="1" x14ac:dyDescent="0.25">
      <c r="Z723" s="4"/>
      <c r="AA723" s="28"/>
      <c r="AB723" s="28" t="s">
        <v>6933</v>
      </c>
      <c r="AC723" s="28">
        <v>641</v>
      </c>
      <c r="AD723" s="28" t="s">
        <v>6832</v>
      </c>
      <c r="AE723" s="35" t="s">
        <v>6857</v>
      </c>
      <c r="AF723" s="89"/>
      <c r="AG723" s="86">
        <v>41994</v>
      </c>
      <c r="AH723" s="91"/>
      <c r="AI723" s="28"/>
      <c r="AJ723" s="28"/>
      <c r="AK723" s="28" t="s">
        <v>1235</v>
      </c>
      <c r="AL723" s="28"/>
      <c r="AM723" s="28"/>
      <c r="AN723" s="28"/>
      <c r="AO723" s="28"/>
      <c r="AP723" s="28"/>
      <c r="AQ723" s="28"/>
      <c r="AR723" s="28"/>
      <c r="AS723" s="28"/>
      <c r="AT723" s="28"/>
      <c r="AU723" s="28"/>
      <c r="AV723" s="28"/>
      <c r="AW723" s="28"/>
      <c r="AY723" s="40"/>
      <c r="AZ723" s="40"/>
      <c r="BA723" s="40"/>
      <c r="BB723" s="40"/>
      <c r="BC723" s="40"/>
      <c r="BD723" s="50"/>
    </row>
    <row r="724" spans="26:56" hidden="1" x14ac:dyDescent="0.25">
      <c r="Z724" s="4"/>
      <c r="AA724" s="28"/>
      <c r="AB724" s="28" t="s">
        <v>6933</v>
      </c>
      <c r="AC724" s="28">
        <v>641</v>
      </c>
      <c r="AD724" s="28" t="s">
        <v>6833</v>
      </c>
      <c r="AE724" s="35" t="s">
        <v>6858</v>
      </c>
      <c r="AF724" s="89"/>
      <c r="AG724" s="86">
        <v>41995</v>
      </c>
      <c r="AH724" s="91"/>
      <c r="AI724" s="28"/>
      <c r="AJ724" s="28"/>
      <c r="AK724" s="28" t="s">
        <v>1282</v>
      </c>
      <c r="AL724" s="28"/>
      <c r="AM724" s="28"/>
      <c r="AN724" s="28"/>
      <c r="AO724" s="28"/>
      <c r="AP724" s="28"/>
      <c r="AQ724" s="28"/>
      <c r="AR724" s="28"/>
      <c r="AS724" s="28"/>
      <c r="AT724" s="28"/>
      <c r="AU724" s="28"/>
      <c r="AV724" s="28"/>
      <c r="AW724" s="28"/>
      <c r="AY724" s="40"/>
      <c r="AZ724" s="40"/>
      <c r="BA724" s="40"/>
      <c r="BB724" s="40"/>
      <c r="BC724" s="40"/>
      <c r="BD724" s="50"/>
    </row>
    <row r="725" spans="26:56" hidden="1" x14ac:dyDescent="0.25">
      <c r="Z725" s="4"/>
      <c r="AA725" s="28"/>
      <c r="AB725" s="28" t="s">
        <v>6933</v>
      </c>
      <c r="AC725" s="28">
        <v>641</v>
      </c>
      <c r="AD725" s="28" t="s">
        <v>6834</v>
      </c>
      <c r="AE725" s="35" t="s">
        <v>5964</v>
      </c>
      <c r="AF725" s="89"/>
      <c r="AG725" s="86">
        <v>41996</v>
      </c>
      <c r="AH725" s="91"/>
      <c r="AI725" s="28"/>
      <c r="AJ725" s="28"/>
      <c r="AK725" s="28" t="s">
        <v>1330</v>
      </c>
      <c r="AL725" s="28"/>
      <c r="AM725" s="28"/>
      <c r="AN725" s="28"/>
      <c r="AO725" s="28"/>
      <c r="AP725" s="28"/>
      <c r="AQ725" s="28"/>
      <c r="AR725" s="28"/>
      <c r="AS725" s="28"/>
      <c r="AT725" s="28"/>
      <c r="AU725" s="28"/>
      <c r="AV725" s="28"/>
      <c r="AW725" s="28"/>
      <c r="AY725" s="40"/>
      <c r="AZ725" s="40"/>
      <c r="BA725" s="40"/>
      <c r="BB725" s="40"/>
      <c r="BC725" s="40"/>
      <c r="BD725" s="50"/>
    </row>
    <row r="726" spans="26:56" hidden="1" x14ac:dyDescent="0.25">
      <c r="Z726" s="4"/>
      <c r="AA726" s="28"/>
      <c r="AB726" s="28" t="s">
        <v>6933</v>
      </c>
      <c r="AC726" s="28">
        <v>641</v>
      </c>
      <c r="AD726" s="28" t="s">
        <v>6835</v>
      </c>
      <c r="AE726" s="35" t="s">
        <v>5965</v>
      </c>
      <c r="AF726" s="89"/>
      <c r="AG726" s="86">
        <v>41997</v>
      </c>
      <c r="AH726" s="91"/>
      <c r="AI726" s="28"/>
      <c r="AJ726" s="28"/>
      <c r="AK726" s="28" t="s">
        <v>1379</v>
      </c>
      <c r="AL726" s="28"/>
      <c r="AM726" s="28"/>
      <c r="AN726" s="28"/>
      <c r="AO726" s="28"/>
      <c r="AP726" s="28"/>
      <c r="AQ726" s="28"/>
      <c r="AR726" s="28"/>
      <c r="AS726" s="28"/>
      <c r="AT726" s="28"/>
      <c r="AU726" s="28"/>
      <c r="AV726" s="28"/>
      <c r="AW726" s="28"/>
      <c r="AY726" s="40"/>
      <c r="AZ726" s="40"/>
      <c r="BA726" s="40"/>
      <c r="BB726" s="40"/>
      <c r="BC726" s="40"/>
      <c r="BD726" s="50"/>
    </row>
    <row r="727" spans="26:56" hidden="1" x14ac:dyDescent="0.25">
      <c r="Z727" s="4"/>
      <c r="AA727" s="28"/>
      <c r="AB727" s="28" t="s">
        <v>6933</v>
      </c>
      <c r="AC727" s="28">
        <v>641</v>
      </c>
      <c r="AD727" s="28" t="s">
        <v>6836</v>
      </c>
      <c r="AE727" s="35" t="s">
        <v>5966</v>
      </c>
      <c r="AF727" s="89"/>
      <c r="AG727" s="86">
        <v>41998</v>
      </c>
      <c r="AH727" s="91"/>
      <c r="AI727" s="28"/>
      <c r="AJ727" s="28"/>
      <c r="AK727" s="28" t="s">
        <v>1429</v>
      </c>
      <c r="AL727" s="28"/>
      <c r="AM727" s="28"/>
      <c r="AN727" s="28"/>
      <c r="AO727" s="28"/>
      <c r="AP727" s="28"/>
      <c r="AQ727" s="28"/>
      <c r="AR727" s="28"/>
      <c r="AS727" s="28"/>
      <c r="AT727" s="28"/>
      <c r="AU727" s="28"/>
      <c r="AV727" s="28"/>
      <c r="AW727" s="28"/>
      <c r="AY727" s="40"/>
      <c r="AZ727" s="40"/>
      <c r="BA727" s="40"/>
      <c r="BB727" s="40"/>
      <c r="BC727" s="40"/>
      <c r="BD727" s="50"/>
    </row>
    <row r="728" spans="26:56" hidden="1" x14ac:dyDescent="0.25">
      <c r="Z728" s="4"/>
      <c r="AA728" s="28"/>
      <c r="AB728" s="28" t="s">
        <v>6933</v>
      </c>
      <c r="AC728" s="28">
        <v>641</v>
      </c>
      <c r="AD728" s="28" t="s">
        <v>6837</v>
      </c>
      <c r="AE728" s="35" t="s">
        <v>6859</v>
      </c>
      <c r="AF728" s="89"/>
      <c r="AG728" s="86">
        <v>41999</v>
      </c>
      <c r="AH728" s="91"/>
      <c r="AI728" s="28"/>
      <c r="AJ728" s="28"/>
      <c r="AK728" s="28" t="s">
        <v>1480</v>
      </c>
      <c r="AL728" s="28"/>
      <c r="AM728" s="28"/>
      <c r="AN728" s="28"/>
      <c r="AO728" s="28"/>
      <c r="AP728" s="28"/>
      <c r="AQ728" s="28"/>
      <c r="AR728" s="28"/>
      <c r="AS728" s="28"/>
      <c r="AT728" s="28"/>
      <c r="AU728" s="28"/>
      <c r="AV728" s="28"/>
      <c r="AW728" s="28"/>
      <c r="AY728" s="40"/>
      <c r="AZ728" s="40"/>
      <c r="BA728" s="40"/>
      <c r="BB728" s="40"/>
      <c r="BC728" s="40"/>
      <c r="BD728" s="50"/>
    </row>
    <row r="729" spans="26:56" hidden="1" x14ac:dyDescent="0.25">
      <c r="Z729" s="4"/>
      <c r="AA729" s="28"/>
      <c r="AB729" s="28" t="s">
        <v>6933</v>
      </c>
      <c r="AC729" s="28">
        <v>641</v>
      </c>
      <c r="AD729" s="28" t="s">
        <v>6838</v>
      </c>
      <c r="AE729" s="35" t="s">
        <v>6860</v>
      </c>
      <c r="AF729" s="89"/>
      <c r="AG729" s="86">
        <v>42000</v>
      </c>
      <c r="AH729" s="91"/>
      <c r="AI729" s="28"/>
      <c r="AJ729" s="28"/>
      <c r="AK729" s="28" t="s">
        <v>1532</v>
      </c>
      <c r="AL729" s="28"/>
      <c r="AM729" s="28"/>
      <c r="AN729" s="28"/>
      <c r="AO729" s="28"/>
      <c r="AP729" s="28"/>
      <c r="AQ729" s="28"/>
      <c r="AR729" s="28"/>
      <c r="AS729" s="28"/>
      <c r="AT729" s="28"/>
      <c r="AU729" s="28"/>
      <c r="AV729" s="28"/>
      <c r="AW729" s="28"/>
      <c r="AY729" s="40"/>
      <c r="AZ729" s="40"/>
      <c r="BA729" s="40"/>
      <c r="BB729" s="40"/>
      <c r="BC729" s="40"/>
      <c r="BD729" s="50"/>
    </row>
    <row r="730" spans="26:56" hidden="1" x14ac:dyDescent="0.25">
      <c r="Z730" s="4"/>
      <c r="AA730" s="28"/>
      <c r="AB730" s="28" t="s">
        <v>6933</v>
      </c>
      <c r="AC730" s="28">
        <v>641</v>
      </c>
      <c r="AD730" s="28" t="s">
        <v>6839</v>
      </c>
      <c r="AE730" s="35" t="s">
        <v>5967</v>
      </c>
      <c r="AF730" s="89"/>
      <c r="AG730" s="86">
        <v>42001</v>
      </c>
      <c r="AH730" s="91"/>
      <c r="AI730" s="28"/>
      <c r="AJ730" s="28"/>
      <c r="AK730" s="28" t="s">
        <v>1585</v>
      </c>
      <c r="AL730" s="28"/>
      <c r="AM730" s="28"/>
      <c r="AN730" s="28"/>
      <c r="AO730" s="28"/>
      <c r="AP730" s="28"/>
      <c r="AQ730" s="28"/>
      <c r="AR730" s="28"/>
      <c r="AS730" s="28"/>
      <c r="AT730" s="28"/>
      <c r="AU730" s="28"/>
      <c r="AV730" s="28"/>
      <c r="AW730" s="28"/>
      <c r="AY730" s="40"/>
      <c r="AZ730" s="40"/>
      <c r="BA730" s="40"/>
      <c r="BB730" s="40"/>
      <c r="BC730" s="40"/>
      <c r="BD730" s="50"/>
    </row>
    <row r="731" spans="26:56" hidden="1" x14ac:dyDescent="0.25">
      <c r="AA731" s="28"/>
      <c r="AB731" s="28"/>
      <c r="AC731" s="28"/>
      <c r="AD731" s="28"/>
      <c r="AE731" s="51"/>
      <c r="AF731" s="89"/>
      <c r="AG731" s="86">
        <v>42002</v>
      </c>
      <c r="AH731" s="91"/>
      <c r="AI731" s="28"/>
      <c r="AJ731" s="28"/>
      <c r="AK731" s="28" t="s">
        <v>1639</v>
      </c>
      <c r="AL731" s="28"/>
      <c r="AM731" s="28"/>
      <c r="AN731" s="28"/>
      <c r="AO731" s="28"/>
      <c r="AP731" s="28"/>
      <c r="AQ731" s="28"/>
      <c r="AR731" s="28"/>
      <c r="AS731" s="28"/>
      <c r="AT731" s="28"/>
      <c r="AU731" s="28"/>
      <c r="AV731" s="28"/>
      <c r="AW731" s="28"/>
      <c r="AY731" s="40"/>
      <c r="AZ731" s="40"/>
      <c r="BA731" s="40"/>
      <c r="BB731" s="40"/>
      <c r="BC731" s="40"/>
      <c r="BD731" s="50"/>
    </row>
    <row r="732" spans="26:56" hidden="1" x14ac:dyDescent="0.25">
      <c r="AA732" s="28"/>
      <c r="AB732" s="25"/>
      <c r="AC732" s="57"/>
      <c r="AD732" s="28"/>
      <c r="AE732" s="51"/>
      <c r="AF732" s="89"/>
      <c r="AG732" s="86">
        <v>42003</v>
      </c>
      <c r="AH732" s="91"/>
      <c r="AI732" s="28"/>
      <c r="AJ732" s="28"/>
      <c r="AK732" s="28" t="s">
        <v>1694</v>
      </c>
      <c r="AL732" s="28"/>
      <c r="AM732" s="28"/>
      <c r="AN732" s="28"/>
      <c r="AO732" s="28"/>
      <c r="AP732" s="28"/>
      <c r="AQ732" s="28"/>
      <c r="AR732" s="28"/>
      <c r="AS732" s="28"/>
      <c r="AT732" s="28"/>
      <c r="AU732" s="28"/>
      <c r="AV732" s="28"/>
      <c r="AW732" s="28"/>
      <c r="AY732" s="40"/>
      <c r="AZ732" s="40"/>
      <c r="BA732" s="40"/>
      <c r="BB732" s="40"/>
      <c r="BC732" s="40"/>
      <c r="BD732" s="50"/>
    </row>
    <row r="733" spans="26:56" hidden="1" x14ac:dyDescent="0.25">
      <c r="AA733" s="28"/>
      <c r="AB733" s="25"/>
      <c r="AC733" s="57"/>
      <c r="AD733" s="28"/>
      <c r="AE733" s="51"/>
      <c r="AF733" s="89"/>
      <c r="AG733" s="86">
        <v>42004</v>
      </c>
      <c r="AH733" s="91"/>
      <c r="AI733" s="28"/>
      <c r="AJ733" s="28"/>
      <c r="AK733" s="28" t="s">
        <v>1750</v>
      </c>
      <c r="AL733" s="28"/>
      <c r="AM733" s="28"/>
      <c r="AN733" s="28"/>
      <c r="AO733" s="28"/>
      <c r="AP733" s="28"/>
      <c r="AQ733" s="28"/>
      <c r="AR733" s="28"/>
      <c r="AS733" s="28"/>
      <c r="AT733" s="28"/>
      <c r="AU733" s="28"/>
      <c r="AV733" s="28"/>
      <c r="AW733" s="28"/>
      <c r="AY733" s="40"/>
      <c r="AZ733" s="40"/>
      <c r="BA733" s="40"/>
      <c r="BB733" s="40"/>
      <c r="BC733" s="40"/>
      <c r="BD733" s="50"/>
    </row>
    <row r="734" spans="26:56" hidden="1" x14ac:dyDescent="0.25">
      <c r="AA734" s="28"/>
      <c r="AB734" s="25"/>
      <c r="AC734" s="57"/>
      <c r="AD734" s="28"/>
      <c r="AE734" s="51"/>
      <c r="AF734" s="89"/>
      <c r="AG734" s="86">
        <v>42005</v>
      </c>
      <c r="AH734" s="91"/>
      <c r="AI734" s="28"/>
      <c r="AJ734" s="28"/>
      <c r="AK734" s="28" t="s">
        <v>1807</v>
      </c>
      <c r="AL734" s="28"/>
      <c r="AM734" s="28"/>
      <c r="AN734" s="28"/>
      <c r="AO734" s="28"/>
      <c r="AP734" s="28"/>
      <c r="AQ734" s="28"/>
      <c r="AR734" s="28"/>
      <c r="AS734" s="28"/>
      <c r="AT734" s="28"/>
      <c r="AU734" s="28"/>
      <c r="AV734" s="28"/>
      <c r="AW734" s="28"/>
      <c r="AY734" s="40"/>
      <c r="AZ734" s="40"/>
      <c r="BA734" s="40"/>
      <c r="BB734" s="40"/>
      <c r="BC734" s="40"/>
      <c r="BD734" s="50"/>
    </row>
    <row r="735" spans="26:56" hidden="1" x14ac:dyDescent="0.25">
      <c r="AA735" s="28"/>
      <c r="AB735" s="25"/>
      <c r="AC735" s="57"/>
      <c r="AD735" s="28"/>
      <c r="AE735" s="51"/>
      <c r="AF735" s="89"/>
      <c r="AG735" s="86">
        <v>42006</v>
      </c>
      <c r="AH735" s="91"/>
      <c r="AI735" s="28"/>
      <c r="AJ735" s="28"/>
      <c r="AK735" s="28" t="s">
        <v>1865</v>
      </c>
      <c r="AL735" s="28"/>
      <c r="AM735" s="28"/>
      <c r="AN735" s="28"/>
      <c r="AO735" s="28"/>
      <c r="AP735" s="28"/>
      <c r="AQ735" s="28"/>
      <c r="AR735" s="28"/>
      <c r="AS735" s="28"/>
      <c r="AT735" s="28"/>
      <c r="AU735" s="28"/>
      <c r="AV735" s="28"/>
      <c r="AW735" s="28"/>
      <c r="AY735" s="40"/>
      <c r="AZ735" s="40"/>
      <c r="BA735" s="40"/>
      <c r="BB735" s="40"/>
      <c r="BC735" s="40"/>
      <c r="BD735" s="50"/>
    </row>
    <row r="736" spans="26:56" hidden="1" x14ac:dyDescent="0.25">
      <c r="AA736" s="28"/>
      <c r="AB736" s="25"/>
      <c r="AC736" s="57"/>
      <c r="AD736" s="28"/>
      <c r="AE736" s="51"/>
      <c r="AF736" s="89"/>
      <c r="AG736" s="86">
        <v>42007</v>
      </c>
      <c r="AH736" s="91"/>
      <c r="AI736" s="28"/>
      <c r="AJ736" s="28"/>
      <c r="AK736" s="28" t="s">
        <v>1924</v>
      </c>
      <c r="AL736" s="28"/>
      <c r="AM736" s="28"/>
      <c r="AN736" s="28"/>
      <c r="AO736" s="28"/>
      <c r="AP736" s="28"/>
      <c r="AQ736" s="28"/>
      <c r="AR736" s="28"/>
      <c r="AS736" s="28"/>
      <c r="AT736" s="28"/>
      <c r="AU736" s="28"/>
      <c r="AV736" s="28"/>
      <c r="AW736" s="28"/>
      <c r="AY736" s="40"/>
      <c r="AZ736" s="40"/>
      <c r="BA736" s="40"/>
      <c r="BB736" s="40"/>
      <c r="BC736" s="40"/>
      <c r="BD736" s="50"/>
    </row>
    <row r="737" spans="27:56" hidden="1" x14ac:dyDescent="0.25">
      <c r="AA737" s="28"/>
      <c r="AB737" s="25"/>
      <c r="AC737" s="57"/>
      <c r="AD737" s="28"/>
      <c r="AE737" s="51"/>
      <c r="AF737" s="89"/>
      <c r="AG737" s="86">
        <v>42008</v>
      </c>
      <c r="AH737" s="91"/>
      <c r="AI737" s="28"/>
      <c r="AJ737" s="28"/>
      <c r="AK737" s="28" t="s">
        <v>1984</v>
      </c>
      <c r="AL737" s="28"/>
      <c r="AM737" s="28"/>
      <c r="AN737" s="28"/>
      <c r="AO737" s="28"/>
      <c r="AP737" s="28"/>
      <c r="AQ737" s="28"/>
      <c r="AR737" s="28"/>
      <c r="AS737" s="28"/>
      <c r="AT737" s="28"/>
      <c r="AU737" s="28"/>
      <c r="AV737" s="28"/>
      <c r="AW737" s="28"/>
      <c r="AY737" s="40"/>
      <c r="AZ737" s="40"/>
      <c r="BA737" s="40"/>
      <c r="BB737" s="40"/>
      <c r="BC737" s="40"/>
      <c r="BD737" s="50"/>
    </row>
    <row r="738" spans="27:56" hidden="1" x14ac:dyDescent="0.25">
      <c r="AA738" s="28"/>
      <c r="AB738" s="25"/>
      <c r="AC738" s="57"/>
      <c r="AD738" s="28"/>
      <c r="AE738" s="51"/>
      <c r="AF738" s="89"/>
      <c r="AG738" s="86">
        <v>42009</v>
      </c>
      <c r="AH738" s="91"/>
      <c r="AI738" s="28"/>
      <c r="AJ738" s="28"/>
      <c r="AK738" s="28" t="s">
        <v>2045</v>
      </c>
      <c r="AL738" s="28"/>
      <c r="AM738" s="28"/>
      <c r="AN738" s="28"/>
      <c r="AO738" s="28"/>
      <c r="AP738" s="28"/>
      <c r="AQ738" s="28"/>
      <c r="AR738" s="28"/>
      <c r="AS738" s="28"/>
      <c r="AT738" s="28"/>
      <c r="AU738" s="28"/>
      <c r="AV738" s="28"/>
      <c r="AW738" s="28"/>
      <c r="AY738" s="40"/>
      <c r="AZ738" s="40"/>
      <c r="BA738" s="40"/>
      <c r="BB738" s="40"/>
      <c r="BC738" s="40"/>
      <c r="BD738" s="50"/>
    </row>
    <row r="739" spans="27:56" hidden="1" x14ac:dyDescent="0.25">
      <c r="AA739" s="28"/>
      <c r="AB739" s="25"/>
      <c r="AC739" s="57"/>
      <c r="AD739" s="28"/>
      <c r="AE739" s="51"/>
      <c r="AF739" s="89"/>
      <c r="AG739" s="86">
        <v>42010</v>
      </c>
      <c r="AH739" s="91"/>
      <c r="AI739" s="28"/>
      <c r="AJ739" s="28"/>
      <c r="AK739" s="28" t="s">
        <v>2107</v>
      </c>
      <c r="AL739" s="28"/>
      <c r="AM739" s="28"/>
      <c r="AN739" s="28"/>
      <c r="AO739" s="28"/>
      <c r="AP739" s="28"/>
      <c r="AQ739" s="28"/>
      <c r="AR739" s="28"/>
      <c r="AS739" s="28"/>
      <c r="AT739" s="28"/>
      <c r="AU739" s="28"/>
      <c r="AV739" s="28"/>
      <c r="AW739" s="28"/>
      <c r="AY739" s="40"/>
      <c r="AZ739" s="40"/>
      <c r="BA739" s="40"/>
      <c r="BB739" s="40"/>
      <c r="BC739" s="40"/>
      <c r="BD739" s="50"/>
    </row>
    <row r="740" spans="27:56" hidden="1" x14ac:dyDescent="0.25">
      <c r="AA740" s="28"/>
      <c r="AB740" s="25"/>
      <c r="AC740" s="57"/>
      <c r="AD740" s="28"/>
      <c r="AE740" s="51"/>
      <c r="AF740" s="89"/>
      <c r="AG740" s="86">
        <v>42011</v>
      </c>
      <c r="AH740" s="91"/>
      <c r="AI740" s="28"/>
      <c r="AJ740" s="28"/>
      <c r="AK740" s="28" t="s">
        <v>2170</v>
      </c>
      <c r="AL740" s="28"/>
      <c r="AM740" s="28"/>
      <c r="AN740" s="28"/>
      <c r="AO740" s="28"/>
      <c r="AP740" s="28"/>
      <c r="AQ740" s="28"/>
      <c r="AR740" s="28"/>
      <c r="AS740" s="28"/>
      <c r="AT740" s="28"/>
      <c r="AU740" s="28"/>
      <c r="AV740" s="28"/>
      <c r="AW740" s="28"/>
      <c r="AY740" s="40"/>
      <c r="AZ740" s="40"/>
      <c r="BA740" s="40"/>
      <c r="BB740" s="40"/>
      <c r="BC740" s="40"/>
      <c r="BD740" s="50"/>
    </row>
    <row r="741" spans="27:56" hidden="1" x14ac:dyDescent="0.25">
      <c r="AA741" s="28"/>
      <c r="AB741" s="25"/>
      <c r="AC741" s="57"/>
      <c r="AD741" s="28"/>
      <c r="AE741" s="51"/>
      <c r="AF741" s="89"/>
      <c r="AG741" s="86">
        <v>42012</v>
      </c>
      <c r="AH741" s="91"/>
      <c r="AI741" s="28"/>
      <c r="AJ741" s="28"/>
      <c r="AK741" s="28" t="s">
        <v>2234</v>
      </c>
      <c r="AL741" s="28"/>
      <c r="AM741" s="28"/>
      <c r="AN741" s="28"/>
      <c r="AO741" s="28"/>
      <c r="AP741" s="28"/>
      <c r="AQ741" s="28"/>
      <c r="AR741" s="28"/>
      <c r="AS741" s="28"/>
      <c r="AT741" s="28"/>
      <c r="AU741" s="28"/>
      <c r="AV741" s="28"/>
      <c r="AW741" s="28"/>
      <c r="AY741" s="40"/>
      <c r="AZ741" s="40"/>
      <c r="BA741" s="40"/>
      <c r="BB741" s="40"/>
      <c r="BC741" s="40"/>
      <c r="BD741" s="50"/>
    </row>
    <row r="742" spans="27:56" hidden="1" x14ac:dyDescent="0.25">
      <c r="AA742" s="28"/>
      <c r="AB742" s="25"/>
      <c r="AC742" s="57"/>
      <c r="AD742" s="28"/>
      <c r="AE742" s="51"/>
      <c r="AF742" s="89"/>
      <c r="AG742" s="86">
        <v>42013</v>
      </c>
      <c r="AH742" s="91"/>
      <c r="AI742" s="28"/>
      <c r="AJ742" s="28"/>
      <c r="AK742" s="28" t="s">
        <v>2299</v>
      </c>
      <c r="AL742" s="28"/>
      <c r="AM742" s="28"/>
      <c r="AN742" s="28"/>
      <c r="AO742" s="28"/>
      <c r="AP742" s="28"/>
      <c r="AQ742" s="28"/>
      <c r="AR742" s="28"/>
      <c r="AS742" s="28"/>
      <c r="AT742" s="28"/>
      <c r="AU742" s="28"/>
      <c r="AV742" s="28"/>
      <c r="AW742" s="28"/>
      <c r="AY742" s="40"/>
      <c r="AZ742" s="40"/>
      <c r="BA742" s="40"/>
      <c r="BB742" s="40"/>
      <c r="BC742" s="40"/>
      <c r="BD742" s="50"/>
    </row>
    <row r="743" spans="27:56" hidden="1" x14ac:dyDescent="0.25">
      <c r="AA743" s="28"/>
      <c r="AB743" s="25"/>
      <c r="AC743" s="57"/>
      <c r="AD743" s="28"/>
      <c r="AE743" s="51"/>
      <c r="AF743" s="89"/>
      <c r="AG743" s="86">
        <v>42014</v>
      </c>
      <c r="AH743" s="91"/>
      <c r="AI743" s="28"/>
      <c r="AJ743" s="28"/>
      <c r="AK743" s="28" t="s">
        <v>2365</v>
      </c>
      <c r="AL743" s="28"/>
      <c r="AM743" s="28"/>
      <c r="AN743" s="28"/>
      <c r="AO743" s="28"/>
      <c r="AP743" s="28"/>
      <c r="AQ743" s="28"/>
      <c r="AR743" s="28"/>
      <c r="AS743" s="28"/>
      <c r="AT743" s="28"/>
      <c r="AU743" s="28"/>
      <c r="AV743" s="28"/>
      <c r="AW743" s="28"/>
      <c r="AY743" s="40"/>
      <c r="AZ743" s="40"/>
      <c r="BA743" s="40"/>
      <c r="BB743" s="40"/>
      <c r="BC743" s="40"/>
      <c r="BD743" s="50"/>
    </row>
    <row r="744" spans="27:56" hidden="1" x14ac:dyDescent="0.25">
      <c r="AA744" s="28"/>
      <c r="AB744" s="25"/>
      <c r="AC744" s="57"/>
      <c r="AD744" s="28"/>
      <c r="AE744" s="51"/>
      <c r="AF744" s="89"/>
      <c r="AG744" s="86">
        <v>42015</v>
      </c>
      <c r="AH744" s="91"/>
      <c r="AI744" s="28"/>
      <c r="AJ744" s="28"/>
      <c r="AK744" s="28" t="s">
        <v>2432</v>
      </c>
      <c r="AL744" s="28"/>
      <c r="AM744" s="28"/>
      <c r="AN744" s="28"/>
      <c r="AO744" s="28"/>
      <c r="AP744" s="28"/>
      <c r="AQ744" s="28"/>
      <c r="AR744" s="28"/>
      <c r="AS744" s="28"/>
      <c r="AT744" s="28"/>
      <c r="AU744" s="28"/>
      <c r="AV744" s="28"/>
      <c r="AW744" s="28"/>
      <c r="AY744" s="40"/>
      <c r="AZ744" s="40"/>
      <c r="BA744" s="40"/>
      <c r="BB744" s="40"/>
      <c r="BC744" s="40"/>
      <c r="BD744" s="50"/>
    </row>
    <row r="745" spans="27:56" hidden="1" x14ac:dyDescent="0.25">
      <c r="AA745" s="28"/>
      <c r="AB745" s="25"/>
      <c r="AC745" s="57"/>
      <c r="AD745" s="28"/>
      <c r="AE745" s="51"/>
      <c r="AF745" s="89"/>
      <c r="AG745" s="86">
        <v>42016</v>
      </c>
      <c r="AH745" s="91"/>
      <c r="AI745" s="28"/>
      <c r="AJ745" s="28"/>
      <c r="AK745" s="28" t="s">
        <v>2500</v>
      </c>
      <c r="AL745" s="28"/>
      <c r="AM745" s="28"/>
      <c r="AN745" s="28"/>
      <c r="AO745" s="28"/>
      <c r="AP745" s="28"/>
      <c r="AQ745" s="28"/>
      <c r="AR745" s="28"/>
      <c r="AS745" s="28"/>
      <c r="AT745" s="28"/>
      <c r="AU745" s="28"/>
      <c r="AV745" s="28"/>
      <c r="AW745" s="28"/>
      <c r="AY745" s="40"/>
      <c r="AZ745" s="40"/>
      <c r="BA745" s="40"/>
      <c r="BB745" s="40"/>
      <c r="BC745" s="40"/>
      <c r="BD745" s="50"/>
    </row>
    <row r="746" spans="27:56" hidden="1" x14ac:dyDescent="0.25">
      <c r="AA746" s="28"/>
      <c r="AB746" s="25"/>
      <c r="AC746" s="57"/>
      <c r="AD746" s="28"/>
      <c r="AE746" s="51"/>
      <c r="AF746" s="89"/>
      <c r="AG746" s="86">
        <v>42017</v>
      </c>
      <c r="AH746" s="91"/>
      <c r="AI746" s="28"/>
      <c r="AJ746" s="28"/>
      <c r="AK746" s="28" t="s">
        <v>2569</v>
      </c>
      <c r="AL746" s="28"/>
      <c r="AM746" s="28"/>
      <c r="AN746" s="28"/>
      <c r="AO746" s="28"/>
      <c r="AP746" s="28"/>
      <c r="AQ746" s="28"/>
      <c r="AR746" s="28"/>
      <c r="AS746" s="28"/>
      <c r="AT746" s="28"/>
      <c r="AU746" s="28"/>
      <c r="AV746" s="28"/>
      <c r="AW746" s="28"/>
      <c r="AY746" s="40"/>
      <c r="AZ746" s="40"/>
      <c r="BA746" s="40"/>
      <c r="BB746" s="40"/>
      <c r="BC746" s="40"/>
      <c r="BD746" s="50"/>
    </row>
    <row r="747" spans="27:56" hidden="1" x14ac:dyDescent="0.25">
      <c r="AA747" s="28"/>
      <c r="AB747" s="25"/>
      <c r="AC747" s="57"/>
      <c r="AD747" s="28"/>
      <c r="AE747" s="51"/>
      <c r="AF747" s="89"/>
      <c r="AG747" s="86">
        <v>42018</v>
      </c>
      <c r="AH747" s="91"/>
      <c r="AI747" s="28"/>
      <c r="AJ747" s="28"/>
      <c r="AK747" s="28" t="s">
        <v>2639</v>
      </c>
      <c r="AL747" s="28"/>
      <c r="AM747" s="28"/>
      <c r="AN747" s="28"/>
      <c r="AO747" s="28"/>
      <c r="AP747" s="28"/>
      <c r="AQ747" s="28"/>
      <c r="AR747" s="28"/>
      <c r="AS747" s="28"/>
      <c r="AT747" s="28"/>
      <c r="AU747" s="28"/>
      <c r="AV747" s="28"/>
      <c r="AW747" s="28"/>
      <c r="AY747" s="40"/>
      <c r="AZ747" s="40"/>
      <c r="BA747" s="40"/>
      <c r="BB747" s="40"/>
      <c r="BC747" s="40"/>
      <c r="BD747" s="50"/>
    </row>
    <row r="748" spans="27:56" hidden="1" x14ac:dyDescent="0.25">
      <c r="AA748" s="28"/>
      <c r="AB748" s="25"/>
      <c r="AC748" s="57"/>
      <c r="AD748" s="28"/>
      <c r="AE748" s="51"/>
      <c r="AF748" s="89"/>
      <c r="AG748" s="86">
        <v>42019</v>
      </c>
      <c r="AH748" s="91"/>
      <c r="AI748" s="28"/>
      <c r="AJ748" s="28"/>
      <c r="AK748" s="28" t="s">
        <v>2710</v>
      </c>
      <c r="AL748" s="28"/>
      <c r="AM748" s="28"/>
      <c r="AN748" s="28"/>
      <c r="AO748" s="28"/>
      <c r="AP748" s="28"/>
      <c r="AQ748" s="28"/>
      <c r="AR748" s="28"/>
      <c r="AS748" s="28"/>
      <c r="AT748" s="28"/>
      <c r="AU748" s="28"/>
      <c r="AV748" s="28"/>
      <c r="AW748" s="28"/>
      <c r="AY748" s="40"/>
      <c r="AZ748" s="40"/>
      <c r="BA748" s="40"/>
      <c r="BB748" s="40"/>
      <c r="BC748" s="40"/>
      <c r="BD748" s="50"/>
    </row>
    <row r="749" spans="27:56" hidden="1" x14ac:dyDescent="0.25">
      <c r="AA749" s="28"/>
      <c r="AB749" s="25"/>
      <c r="AC749" s="57"/>
      <c r="AD749" s="28"/>
      <c r="AE749" s="51"/>
      <c r="AF749" s="89"/>
      <c r="AG749" s="86">
        <v>42020</v>
      </c>
      <c r="AH749" s="91"/>
      <c r="AI749" s="28"/>
      <c r="AJ749" s="28"/>
      <c r="AK749" s="28" t="s">
        <v>2782</v>
      </c>
      <c r="AL749" s="28"/>
      <c r="AM749" s="28"/>
      <c r="AN749" s="28"/>
      <c r="AO749" s="28"/>
      <c r="AP749" s="28"/>
      <c r="AQ749" s="28"/>
      <c r="AR749" s="28"/>
      <c r="AS749" s="28"/>
      <c r="AT749" s="28"/>
      <c r="AU749" s="28"/>
      <c r="AV749" s="28"/>
      <c r="AW749" s="28"/>
      <c r="AY749" s="40"/>
      <c r="AZ749" s="40"/>
      <c r="BA749" s="40"/>
      <c r="BB749" s="40"/>
      <c r="BC749" s="40"/>
      <c r="BD749" s="50"/>
    </row>
    <row r="750" spans="27:56" hidden="1" x14ac:dyDescent="0.25">
      <c r="AA750" s="28"/>
      <c r="AB750" s="25"/>
      <c r="AC750" s="57"/>
      <c r="AD750" s="28"/>
      <c r="AE750" s="51"/>
      <c r="AF750" s="89"/>
      <c r="AG750" s="86">
        <v>42021</v>
      </c>
      <c r="AH750" s="91"/>
      <c r="AI750" s="28"/>
      <c r="AJ750" s="28"/>
      <c r="AK750" s="28" t="s">
        <v>2855</v>
      </c>
      <c r="AL750" s="28"/>
      <c r="AM750" s="28"/>
      <c r="AN750" s="28"/>
      <c r="AO750" s="28"/>
      <c r="AP750" s="28"/>
      <c r="AQ750" s="28"/>
      <c r="AR750" s="28"/>
      <c r="AS750" s="28"/>
      <c r="AT750" s="28"/>
      <c r="AU750" s="28"/>
      <c r="AV750" s="28"/>
      <c r="AW750" s="28"/>
      <c r="AY750" s="40"/>
      <c r="AZ750" s="40"/>
      <c r="BA750" s="40"/>
      <c r="BB750" s="40"/>
      <c r="BC750" s="40"/>
      <c r="BD750" s="50"/>
    </row>
    <row r="751" spans="27:56" hidden="1" x14ac:dyDescent="0.25">
      <c r="AA751" s="28"/>
      <c r="AB751" s="25"/>
      <c r="AC751" s="57"/>
      <c r="AD751" s="28"/>
      <c r="AE751" s="51"/>
      <c r="AF751" s="89"/>
      <c r="AG751" s="86">
        <v>42022</v>
      </c>
      <c r="AH751" s="91"/>
      <c r="AI751" s="28"/>
      <c r="AJ751" s="28"/>
      <c r="AK751" s="28" t="s">
        <v>2929</v>
      </c>
      <c r="AL751" s="28"/>
      <c r="AM751" s="28"/>
      <c r="AN751" s="28"/>
      <c r="AO751" s="28"/>
      <c r="AP751" s="28"/>
      <c r="AQ751" s="28"/>
      <c r="AR751" s="28"/>
      <c r="AS751" s="28"/>
      <c r="AT751" s="28"/>
      <c r="AU751" s="28"/>
      <c r="AV751" s="28"/>
      <c r="AW751" s="28"/>
      <c r="AY751" s="40"/>
      <c r="AZ751" s="40"/>
      <c r="BA751" s="40"/>
      <c r="BB751" s="40"/>
      <c r="BC751" s="40"/>
      <c r="BD751" s="50"/>
    </row>
    <row r="752" spans="27:56" hidden="1" x14ac:dyDescent="0.25">
      <c r="AA752" s="28"/>
      <c r="AB752" s="28"/>
      <c r="AC752" s="28"/>
      <c r="AD752" s="28"/>
      <c r="AE752" s="51"/>
      <c r="AF752" s="89"/>
      <c r="AG752" s="86">
        <v>42023</v>
      </c>
      <c r="AH752" s="91"/>
      <c r="AI752" s="28"/>
      <c r="AJ752" s="28"/>
      <c r="AK752" s="28" t="s">
        <v>3004</v>
      </c>
      <c r="AL752" s="28"/>
      <c r="AM752" s="28"/>
      <c r="AN752" s="28"/>
      <c r="AO752" s="28"/>
      <c r="AP752" s="28"/>
      <c r="AQ752" s="28"/>
      <c r="AR752" s="28"/>
      <c r="AS752" s="28"/>
      <c r="AT752" s="28"/>
      <c r="AU752" s="28"/>
      <c r="AV752" s="28"/>
      <c r="AW752" s="28"/>
      <c r="AY752" s="40"/>
      <c r="AZ752" s="40"/>
      <c r="BA752" s="40"/>
      <c r="BB752" s="40"/>
      <c r="BC752" s="40"/>
      <c r="BD752" s="50"/>
    </row>
    <row r="753" spans="27:56" hidden="1" x14ac:dyDescent="0.25">
      <c r="AA753" s="28"/>
      <c r="AB753" s="28"/>
      <c r="AC753" s="28"/>
      <c r="AD753" s="28"/>
      <c r="AE753" s="51"/>
      <c r="AF753" s="89"/>
      <c r="AG753" s="86">
        <v>42024</v>
      </c>
      <c r="AH753" s="91"/>
      <c r="AI753" s="28"/>
      <c r="AJ753" s="28"/>
      <c r="AK753" s="28" t="s">
        <v>3080</v>
      </c>
      <c r="AL753" s="28"/>
      <c r="AM753" s="28"/>
      <c r="AN753" s="28"/>
      <c r="AO753" s="28"/>
      <c r="AP753" s="28"/>
      <c r="AQ753" s="28"/>
      <c r="AR753" s="28"/>
      <c r="AS753" s="28"/>
      <c r="AT753" s="28"/>
      <c r="AU753" s="28"/>
      <c r="AV753" s="28"/>
      <c r="AW753" s="28"/>
      <c r="AY753" s="40"/>
      <c r="AZ753" s="40"/>
      <c r="BA753" s="40"/>
      <c r="BB753" s="40"/>
      <c r="BC753" s="40"/>
      <c r="BD753" s="50"/>
    </row>
    <row r="754" spans="27:56" hidden="1" x14ac:dyDescent="0.25">
      <c r="AA754" s="28"/>
      <c r="AB754" s="28"/>
      <c r="AC754" s="28"/>
      <c r="AD754" s="28"/>
      <c r="AE754" s="51"/>
      <c r="AF754" s="89"/>
      <c r="AG754" s="86">
        <v>42025</v>
      </c>
      <c r="AH754" s="91"/>
      <c r="AI754" s="28"/>
      <c r="AJ754" s="28"/>
      <c r="AK754" s="28" t="s">
        <v>3157</v>
      </c>
      <c r="AL754" s="28"/>
      <c r="AM754" s="28"/>
      <c r="AN754" s="28"/>
      <c r="AO754" s="28"/>
      <c r="AP754" s="28"/>
      <c r="AQ754" s="28"/>
      <c r="AR754" s="28"/>
      <c r="AS754" s="28"/>
      <c r="AT754" s="28"/>
      <c r="AU754" s="28"/>
      <c r="AV754" s="28"/>
      <c r="AW754" s="28"/>
      <c r="AY754" s="40"/>
      <c r="AZ754" s="40"/>
      <c r="BA754" s="40"/>
      <c r="BB754" s="40"/>
      <c r="BC754" s="40"/>
      <c r="BD754" s="50"/>
    </row>
    <row r="755" spans="27:56" hidden="1" x14ac:dyDescent="0.25">
      <c r="AA755" s="28"/>
      <c r="AB755" s="28"/>
      <c r="AC755" s="28"/>
      <c r="AD755" s="28"/>
      <c r="AE755" s="51"/>
      <c r="AF755" s="89"/>
      <c r="AG755" s="86">
        <v>42026</v>
      </c>
      <c r="AH755" s="91"/>
      <c r="AI755" s="28"/>
      <c r="AJ755" s="28"/>
      <c r="AK755" s="28" t="s">
        <v>3235</v>
      </c>
      <c r="AL755" s="28"/>
      <c r="AM755" s="28"/>
      <c r="AN755" s="28"/>
      <c r="AO755" s="28"/>
      <c r="AP755" s="28"/>
      <c r="AQ755" s="28"/>
      <c r="AR755" s="28"/>
      <c r="AS755" s="28"/>
      <c r="AT755" s="28"/>
      <c r="AU755" s="28"/>
      <c r="AV755" s="28"/>
      <c r="AW755" s="28"/>
      <c r="AY755" s="40"/>
      <c r="AZ755" s="40"/>
      <c r="BA755" s="40"/>
      <c r="BB755" s="40"/>
      <c r="BC755" s="40"/>
      <c r="BD755" s="50"/>
    </row>
    <row r="756" spans="27:56" hidden="1" x14ac:dyDescent="0.25">
      <c r="AA756" s="28"/>
      <c r="AB756" s="28"/>
      <c r="AC756" s="28"/>
      <c r="AD756" s="28"/>
      <c r="AE756" s="51"/>
      <c r="AF756" s="89"/>
      <c r="AG756" s="86">
        <v>42027</v>
      </c>
      <c r="AH756" s="91"/>
      <c r="AI756" s="28"/>
      <c r="AJ756" s="28"/>
      <c r="AK756" s="28" t="s">
        <v>3314</v>
      </c>
      <c r="AL756" s="28"/>
      <c r="AM756" s="28"/>
      <c r="AN756" s="28"/>
      <c r="AO756" s="28"/>
      <c r="AP756" s="28"/>
      <c r="AQ756" s="28"/>
      <c r="AR756" s="28"/>
      <c r="AS756" s="28"/>
      <c r="AT756" s="28"/>
      <c r="AU756" s="28"/>
      <c r="AV756" s="28"/>
      <c r="AW756" s="28"/>
      <c r="AY756" s="40"/>
      <c r="AZ756" s="40"/>
      <c r="BA756" s="40"/>
      <c r="BB756" s="40"/>
      <c r="BC756" s="40"/>
      <c r="BD756" s="50"/>
    </row>
    <row r="757" spans="27:56" hidden="1" x14ac:dyDescent="0.25">
      <c r="AA757" s="28"/>
      <c r="AB757" s="28"/>
      <c r="AC757" s="28"/>
      <c r="AD757" s="28"/>
      <c r="AE757" s="51"/>
      <c r="AF757" s="89"/>
      <c r="AG757" s="86">
        <v>42028</v>
      </c>
      <c r="AH757" s="91"/>
      <c r="AI757" s="28"/>
      <c r="AJ757" s="28"/>
      <c r="AK757" s="28" t="s">
        <v>3394</v>
      </c>
      <c r="AL757" s="28"/>
      <c r="AM757" s="28"/>
      <c r="AN757" s="28"/>
      <c r="AO757" s="28"/>
      <c r="AP757" s="28"/>
      <c r="AQ757" s="28"/>
      <c r="AR757" s="28"/>
      <c r="AS757" s="28"/>
      <c r="AT757" s="28"/>
      <c r="AU757" s="28"/>
      <c r="AV757" s="28"/>
      <c r="AW757" s="28"/>
      <c r="AY757" s="40"/>
      <c r="AZ757" s="40"/>
      <c r="BA757" s="40"/>
      <c r="BB757" s="40"/>
      <c r="BC757" s="40"/>
      <c r="BD757" s="50"/>
    </row>
    <row r="758" spans="27:56" hidden="1" x14ac:dyDescent="0.25">
      <c r="AA758" s="28"/>
      <c r="AB758" s="28"/>
      <c r="AC758" s="28"/>
      <c r="AD758" s="28"/>
      <c r="AE758" s="51"/>
      <c r="AF758" s="89"/>
      <c r="AG758" s="86">
        <v>42029</v>
      </c>
      <c r="AH758" s="91"/>
      <c r="AI758" s="28"/>
      <c r="AJ758" s="28"/>
      <c r="AK758" s="28" t="s">
        <v>3475</v>
      </c>
      <c r="AL758" s="28"/>
      <c r="AM758" s="28"/>
      <c r="AN758" s="28"/>
      <c r="AO758" s="28"/>
      <c r="AP758" s="28"/>
      <c r="AQ758" s="28"/>
      <c r="AR758" s="28"/>
      <c r="AS758" s="28"/>
      <c r="AT758" s="28"/>
      <c r="AU758" s="28"/>
      <c r="AV758" s="28"/>
      <c r="AW758" s="28"/>
      <c r="AY758" s="40"/>
      <c r="AZ758" s="40"/>
      <c r="BA758" s="40"/>
      <c r="BB758" s="40"/>
      <c r="BC758" s="40"/>
      <c r="BD758" s="50"/>
    </row>
    <row r="759" spans="27:56" hidden="1" x14ac:dyDescent="0.25">
      <c r="AA759" s="28"/>
      <c r="AB759" s="28"/>
      <c r="AC759" s="28"/>
      <c r="AD759" s="28"/>
      <c r="AE759" s="51"/>
      <c r="AF759" s="89"/>
      <c r="AG759" s="86">
        <v>42030</v>
      </c>
      <c r="AH759" s="91"/>
      <c r="AI759" s="28"/>
      <c r="AJ759" s="28"/>
      <c r="AK759" s="28" t="s">
        <v>3557</v>
      </c>
      <c r="AL759" s="28"/>
      <c r="AM759" s="28"/>
      <c r="AN759" s="28"/>
      <c r="AO759" s="28"/>
      <c r="AP759" s="28"/>
      <c r="AQ759" s="28"/>
      <c r="AR759" s="28"/>
      <c r="AS759" s="28"/>
      <c r="AT759" s="28"/>
      <c r="AU759" s="28"/>
      <c r="AV759" s="28"/>
      <c r="AW759" s="28"/>
      <c r="AY759" s="40"/>
      <c r="AZ759" s="40"/>
      <c r="BA759" s="40"/>
      <c r="BB759" s="40"/>
      <c r="BC759" s="40"/>
      <c r="BD759" s="50"/>
    </row>
    <row r="760" spans="27:56" hidden="1" x14ac:dyDescent="0.25">
      <c r="AA760" s="28"/>
      <c r="AB760" s="28"/>
      <c r="AC760" s="28"/>
      <c r="AD760" s="28"/>
      <c r="AE760" s="51"/>
      <c r="AF760" s="89"/>
      <c r="AG760" s="86">
        <v>42031</v>
      </c>
      <c r="AH760" s="91"/>
      <c r="AI760" s="28"/>
      <c r="AJ760" s="28"/>
      <c r="AK760" s="28" t="s">
        <v>3640</v>
      </c>
      <c r="AL760" s="28"/>
      <c r="AM760" s="28"/>
      <c r="AN760" s="28"/>
      <c r="AO760" s="28"/>
      <c r="AP760" s="28"/>
      <c r="AQ760" s="28"/>
      <c r="AR760" s="28"/>
      <c r="AS760" s="28"/>
      <c r="AT760" s="28"/>
      <c r="AU760" s="28"/>
      <c r="AV760" s="28"/>
      <c r="AW760" s="28"/>
      <c r="AY760" s="40"/>
      <c r="AZ760" s="40"/>
      <c r="BA760" s="40"/>
      <c r="BB760" s="40"/>
      <c r="BC760" s="40"/>
      <c r="BD760" s="50"/>
    </row>
    <row r="761" spans="27:56" hidden="1" x14ac:dyDescent="0.25">
      <c r="AA761" s="28"/>
      <c r="AB761" s="28"/>
      <c r="AC761" s="28"/>
      <c r="AD761" s="28"/>
      <c r="AE761" s="51"/>
      <c r="AF761" s="89"/>
      <c r="AG761" s="86">
        <v>42032</v>
      </c>
      <c r="AH761" s="91"/>
      <c r="AI761" s="28"/>
      <c r="AJ761" s="28"/>
      <c r="AK761" s="28" t="s">
        <v>3724</v>
      </c>
      <c r="AL761" s="28"/>
      <c r="AM761" s="28"/>
      <c r="AN761" s="28"/>
      <c r="AO761" s="28"/>
      <c r="AP761" s="28"/>
      <c r="AQ761" s="28"/>
      <c r="AR761" s="28"/>
      <c r="AS761" s="28"/>
      <c r="AT761" s="28"/>
      <c r="AU761" s="28"/>
      <c r="AV761" s="28"/>
      <c r="AW761" s="28"/>
      <c r="AY761" s="40"/>
      <c r="AZ761" s="40"/>
      <c r="BA761" s="40"/>
      <c r="BB761" s="40"/>
      <c r="BC761" s="40"/>
      <c r="BD761" s="50"/>
    </row>
    <row r="762" spans="27:56" hidden="1" x14ac:dyDescent="0.25">
      <c r="AA762" s="28"/>
      <c r="AB762" s="28"/>
      <c r="AC762" s="28"/>
      <c r="AD762" s="28"/>
      <c r="AE762" s="51"/>
      <c r="AF762" s="89"/>
      <c r="AG762" s="86">
        <v>42033</v>
      </c>
      <c r="AH762" s="91"/>
      <c r="AI762" s="28"/>
      <c r="AJ762" s="28"/>
      <c r="AK762" s="28" t="s">
        <v>3809</v>
      </c>
      <c r="AL762" s="28"/>
      <c r="AM762" s="28"/>
      <c r="AN762" s="28"/>
      <c r="AO762" s="28"/>
      <c r="AP762" s="28"/>
      <c r="AQ762" s="28"/>
      <c r="AR762" s="28"/>
      <c r="AS762" s="28"/>
      <c r="AT762" s="28"/>
      <c r="AU762" s="28"/>
      <c r="AV762" s="28"/>
      <c r="AW762" s="28"/>
      <c r="AY762" s="40"/>
      <c r="AZ762" s="40"/>
      <c r="BA762" s="40"/>
      <c r="BB762" s="40"/>
      <c r="BC762" s="40"/>
      <c r="BD762" s="50"/>
    </row>
    <row r="763" spans="27:56" hidden="1" x14ac:dyDescent="0.25">
      <c r="AA763" s="28"/>
      <c r="AB763" s="28"/>
      <c r="AC763" s="28"/>
      <c r="AD763" s="28"/>
      <c r="AE763" s="51"/>
      <c r="AF763" s="89"/>
      <c r="AG763" s="86">
        <v>42034</v>
      </c>
      <c r="AH763" s="91"/>
      <c r="AI763" s="28"/>
      <c r="AJ763" s="28"/>
      <c r="AK763" s="28" t="s">
        <v>3895</v>
      </c>
      <c r="AL763" s="28"/>
      <c r="AM763" s="28"/>
      <c r="AN763" s="28"/>
      <c r="AO763" s="28"/>
      <c r="AP763" s="28"/>
      <c r="AQ763" s="28"/>
      <c r="AR763" s="28"/>
      <c r="AS763" s="28"/>
      <c r="AT763" s="28"/>
      <c r="AU763" s="28"/>
      <c r="AV763" s="28"/>
      <c r="AW763" s="28"/>
      <c r="AY763" s="40"/>
      <c r="AZ763" s="40"/>
      <c r="BA763" s="40"/>
      <c r="BB763" s="40"/>
      <c r="BC763" s="40"/>
      <c r="BD763" s="50"/>
    </row>
    <row r="764" spans="27:56" hidden="1" x14ac:dyDescent="0.25">
      <c r="AA764" s="28"/>
      <c r="AB764" s="28"/>
      <c r="AC764" s="28"/>
      <c r="AD764" s="28"/>
      <c r="AE764" s="51"/>
      <c r="AF764" s="89"/>
      <c r="AG764" s="86">
        <v>42035</v>
      </c>
      <c r="AH764" s="91"/>
      <c r="AI764" s="28"/>
      <c r="AJ764" s="28"/>
      <c r="AK764" s="28" t="s">
        <v>3982</v>
      </c>
      <c r="AL764" s="28"/>
      <c r="AM764" s="28"/>
      <c r="AN764" s="28"/>
      <c r="AO764" s="28"/>
      <c r="AP764" s="28"/>
      <c r="AQ764" s="28"/>
      <c r="AR764" s="28"/>
      <c r="AS764" s="28"/>
      <c r="AT764" s="28"/>
      <c r="AU764" s="28"/>
      <c r="AV764" s="28"/>
      <c r="AW764" s="28"/>
      <c r="AY764" s="40"/>
      <c r="AZ764" s="40"/>
      <c r="BA764" s="40"/>
      <c r="BB764" s="40"/>
      <c r="BC764" s="40"/>
      <c r="BD764" s="50"/>
    </row>
    <row r="765" spans="27:56" hidden="1" x14ac:dyDescent="0.25">
      <c r="AA765" s="28"/>
      <c r="AB765" s="28"/>
      <c r="AC765" s="28"/>
      <c r="AD765" s="28"/>
      <c r="AE765" s="51"/>
      <c r="AF765" s="89"/>
      <c r="AG765" s="86">
        <v>42036</v>
      </c>
      <c r="AH765" s="91"/>
      <c r="AI765" s="28"/>
      <c r="AJ765" s="28"/>
      <c r="AK765" s="28" t="s">
        <v>4070</v>
      </c>
      <c r="AL765" s="28"/>
      <c r="AM765" s="28"/>
      <c r="AN765" s="28"/>
      <c r="AO765" s="28"/>
      <c r="AP765" s="28"/>
      <c r="AQ765" s="28"/>
      <c r="AR765" s="28"/>
      <c r="AS765" s="28"/>
      <c r="AT765" s="28"/>
      <c r="AU765" s="28"/>
      <c r="AV765" s="28"/>
      <c r="AW765" s="28"/>
      <c r="AY765" s="40"/>
      <c r="AZ765" s="40"/>
      <c r="BA765" s="40"/>
      <c r="BB765" s="40"/>
      <c r="BC765" s="40"/>
      <c r="BD765" s="50"/>
    </row>
    <row r="766" spans="27:56" hidden="1" x14ac:dyDescent="0.25">
      <c r="AA766" s="28"/>
      <c r="AB766" s="28"/>
      <c r="AC766" s="28"/>
      <c r="AD766" s="28"/>
      <c r="AE766" s="51"/>
      <c r="AF766" s="89"/>
      <c r="AG766" s="86">
        <v>42037</v>
      </c>
      <c r="AH766" s="91"/>
      <c r="AI766" s="28"/>
      <c r="AJ766" s="28"/>
      <c r="AK766" s="28" t="s">
        <v>4159</v>
      </c>
      <c r="AL766" s="28"/>
      <c r="AM766" s="28"/>
      <c r="AN766" s="28"/>
      <c r="AO766" s="28"/>
      <c r="AP766" s="28"/>
      <c r="AQ766" s="28"/>
      <c r="AR766" s="28"/>
      <c r="AS766" s="28"/>
      <c r="AT766" s="28"/>
      <c r="AU766" s="28"/>
      <c r="AV766" s="28"/>
      <c r="AW766" s="28"/>
      <c r="AY766" s="40"/>
      <c r="AZ766" s="40"/>
      <c r="BA766" s="40"/>
      <c r="BB766" s="40"/>
      <c r="BC766" s="40"/>
      <c r="BD766" s="50"/>
    </row>
    <row r="767" spans="27:56" hidden="1" x14ac:dyDescent="0.25">
      <c r="AA767" s="28"/>
      <c r="AB767" s="28"/>
      <c r="AC767" s="28"/>
      <c r="AD767" s="28"/>
      <c r="AE767" s="51"/>
      <c r="AF767" s="89"/>
      <c r="AG767" s="86">
        <v>42038</v>
      </c>
      <c r="AH767" s="91"/>
      <c r="AI767" s="28"/>
      <c r="AJ767" s="28"/>
      <c r="AK767" s="28" t="s">
        <v>4249</v>
      </c>
      <c r="AL767" s="28"/>
      <c r="AM767" s="28"/>
      <c r="AN767" s="28"/>
      <c r="AO767" s="28"/>
      <c r="AP767" s="28"/>
      <c r="AQ767" s="28"/>
      <c r="AR767" s="28"/>
      <c r="AS767" s="28"/>
      <c r="AT767" s="28"/>
      <c r="AU767" s="28"/>
      <c r="AV767" s="28"/>
      <c r="AW767" s="28"/>
      <c r="AY767" s="40"/>
      <c r="AZ767" s="40"/>
      <c r="BA767" s="40"/>
      <c r="BB767" s="40"/>
      <c r="BC767" s="40"/>
      <c r="BD767" s="50"/>
    </row>
    <row r="768" spans="27:56" hidden="1" x14ac:dyDescent="0.25">
      <c r="AA768" s="28"/>
      <c r="AB768" s="28"/>
      <c r="AC768" s="28"/>
      <c r="AD768" s="28"/>
      <c r="AE768" s="51"/>
      <c r="AF768" s="89"/>
      <c r="AG768" s="86">
        <v>42039</v>
      </c>
      <c r="AH768" s="91"/>
      <c r="AI768" s="28"/>
      <c r="AJ768" s="28"/>
      <c r="AK768" s="28" t="s">
        <v>4340</v>
      </c>
      <c r="AL768" s="28"/>
      <c r="AM768" s="28"/>
      <c r="AN768" s="28"/>
      <c r="AO768" s="28"/>
      <c r="AP768" s="28"/>
      <c r="AQ768" s="28"/>
      <c r="AR768" s="28"/>
      <c r="AS768" s="28"/>
      <c r="AT768" s="28"/>
      <c r="AU768" s="28"/>
      <c r="AV768" s="28"/>
      <c r="AW768" s="28"/>
      <c r="AY768" s="40"/>
      <c r="AZ768" s="40"/>
      <c r="BA768" s="40"/>
      <c r="BB768" s="40"/>
      <c r="BC768" s="40"/>
      <c r="BD768" s="50"/>
    </row>
    <row r="769" spans="27:56" hidden="1" x14ac:dyDescent="0.25">
      <c r="AA769" s="28"/>
      <c r="AB769" s="28"/>
      <c r="AC769" s="28"/>
      <c r="AD769" s="28"/>
      <c r="AE769" s="51"/>
      <c r="AF769" s="89"/>
      <c r="AG769" s="86">
        <v>42040</v>
      </c>
      <c r="AH769" s="91"/>
      <c r="AI769" s="28"/>
      <c r="AJ769" s="28"/>
      <c r="AK769" s="28" t="s">
        <v>4432</v>
      </c>
      <c r="AL769" s="28"/>
      <c r="AM769" s="28"/>
      <c r="AN769" s="28"/>
      <c r="AO769" s="28"/>
      <c r="AP769" s="28"/>
      <c r="AQ769" s="28"/>
      <c r="AR769" s="28"/>
      <c r="AS769" s="28"/>
      <c r="AT769" s="28"/>
      <c r="AU769" s="28"/>
      <c r="AV769" s="28"/>
      <c r="AW769" s="28"/>
      <c r="AY769" s="40"/>
      <c r="AZ769" s="40"/>
      <c r="BA769" s="40"/>
      <c r="BB769" s="40"/>
      <c r="BC769" s="40"/>
      <c r="BD769" s="50"/>
    </row>
    <row r="770" spans="27:56" hidden="1" x14ac:dyDescent="0.25">
      <c r="AA770" s="28"/>
      <c r="AB770" s="28"/>
      <c r="AC770" s="28"/>
      <c r="AD770" s="28"/>
      <c r="AE770" s="51"/>
      <c r="AF770" s="89"/>
      <c r="AG770" s="86">
        <v>42041</v>
      </c>
      <c r="AH770" s="91"/>
      <c r="AI770" s="28"/>
      <c r="AJ770" s="28"/>
      <c r="AK770" s="28" t="s">
        <v>4525</v>
      </c>
      <c r="AL770" s="28"/>
      <c r="AM770" s="28"/>
      <c r="AN770" s="28"/>
      <c r="AO770" s="28"/>
      <c r="AP770" s="28"/>
      <c r="AQ770" s="28"/>
      <c r="AR770" s="28"/>
      <c r="AS770" s="28"/>
      <c r="AT770" s="28"/>
      <c r="AU770" s="28"/>
      <c r="AV770" s="28"/>
      <c r="AW770" s="28"/>
      <c r="AY770" s="40"/>
      <c r="AZ770" s="40"/>
      <c r="BA770" s="40"/>
      <c r="BB770" s="40"/>
      <c r="BC770" s="40"/>
      <c r="BD770" s="50"/>
    </row>
    <row r="771" spans="27:56" hidden="1" x14ac:dyDescent="0.25">
      <c r="AA771" s="28"/>
      <c r="AB771" s="28"/>
      <c r="AC771" s="28"/>
      <c r="AD771" s="28"/>
      <c r="AE771" s="51"/>
      <c r="AF771" s="89"/>
      <c r="AG771" s="86">
        <v>42042</v>
      </c>
      <c r="AH771" s="91"/>
      <c r="AI771" s="28"/>
      <c r="AJ771" s="28"/>
      <c r="AK771" s="28" t="s">
        <v>4619</v>
      </c>
      <c r="AL771" s="28"/>
      <c r="AM771" s="28"/>
      <c r="AN771" s="28"/>
      <c r="AO771" s="28"/>
      <c r="AP771" s="28"/>
      <c r="AQ771" s="28"/>
      <c r="AR771" s="28"/>
      <c r="AS771" s="28"/>
      <c r="AT771" s="28"/>
      <c r="AU771" s="28"/>
      <c r="AV771" s="28"/>
      <c r="AW771" s="28"/>
      <c r="AY771" s="40"/>
      <c r="AZ771" s="40"/>
      <c r="BA771" s="40"/>
      <c r="BB771" s="40"/>
      <c r="BC771" s="40"/>
      <c r="BD771" s="50"/>
    </row>
    <row r="772" spans="27:56" hidden="1" x14ac:dyDescent="0.25">
      <c r="AA772" s="28"/>
      <c r="AB772" s="28"/>
      <c r="AC772" s="28"/>
      <c r="AD772" s="28"/>
      <c r="AE772" s="51"/>
      <c r="AF772" s="89"/>
      <c r="AG772" s="86">
        <v>42043</v>
      </c>
      <c r="AH772" s="91"/>
      <c r="AI772" s="28"/>
      <c r="AJ772" s="28"/>
      <c r="AK772" s="28" t="s">
        <v>4714</v>
      </c>
      <c r="AL772" s="28"/>
      <c r="AM772" s="28"/>
      <c r="AN772" s="28"/>
      <c r="AO772" s="28"/>
      <c r="AP772" s="28"/>
      <c r="AQ772" s="28"/>
      <c r="AR772" s="28"/>
      <c r="AS772" s="28"/>
      <c r="AT772" s="28"/>
      <c r="AU772" s="28"/>
      <c r="AV772" s="28"/>
      <c r="AW772" s="28"/>
      <c r="AY772" s="40"/>
      <c r="AZ772" s="40"/>
      <c r="BA772" s="40"/>
      <c r="BB772" s="40"/>
      <c r="BC772" s="40"/>
      <c r="BD772" s="50"/>
    </row>
    <row r="773" spans="27:56" hidden="1" x14ac:dyDescent="0.25">
      <c r="AA773" s="28"/>
      <c r="AB773" s="28"/>
      <c r="AC773" s="28"/>
      <c r="AD773" s="28"/>
      <c r="AE773" s="51"/>
      <c r="AF773" s="89"/>
      <c r="AG773" s="86">
        <v>42044</v>
      </c>
      <c r="AH773" s="91"/>
      <c r="AI773" s="28"/>
      <c r="AJ773" s="28"/>
      <c r="AK773" s="28" t="s">
        <v>4810</v>
      </c>
      <c r="AL773" s="28"/>
      <c r="AM773" s="28"/>
      <c r="AN773" s="28"/>
      <c r="AO773" s="28"/>
      <c r="AP773" s="28"/>
      <c r="AQ773" s="28"/>
      <c r="AR773" s="28"/>
      <c r="AS773" s="28"/>
      <c r="AT773" s="28"/>
      <c r="AU773" s="28"/>
      <c r="AV773" s="28"/>
      <c r="AW773" s="28"/>
      <c r="AY773" s="40"/>
      <c r="AZ773" s="40"/>
      <c r="BA773" s="40"/>
      <c r="BB773" s="40"/>
      <c r="BC773" s="40"/>
      <c r="BD773" s="50"/>
    </row>
    <row r="774" spans="27:56" hidden="1" x14ac:dyDescent="0.25">
      <c r="AA774" s="28"/>
      <c r="AB774" s="28"/>
      <c r="AC774" s="28"/>
      <c r="AD774" s="28"/>
      <c r="AE774" s="51"/>
      <c r="AF774" s="89"/>
      <c r="AG774" s="86">
        <v>42045</v>
      </c>
      <c r="AH774" s="91"/>
      <c r="AI774" s="28"/>
      <c r="AJ774" s="28"/>
      <c r="AK774" s="28" t="s">
        <v>4907</v>
      </c>
      <c r="AL774" s="28"/>
      <c r="AM774" s="28"/>
      <c r="AN774" s="28"/>
      <c r="AO774" s="28"/>
      <c r="AP774" s="28"/>
      <c r="AQ774" s="28"/>
      <c r="AR774" s="28"/>
      <c r="AS774" s="28"/>
      <c r="AT774" s="28"/>
      <c r="AU774" s="28"/>
      <c r="AV774" s="28"/>
      <c r="AW774" s="28"/>
      <c r="AY774" s="40"/>
      <c r="AZ774" s="40"/>
      <c r="BA774" s="40"/>
      <c r="BB774" s="40"/>
      <c r="BC774" s="40"/>
      <c r="BD774" s="50"/>
    </row>
    <row r="775" spans="27:56" hidden="1" x14ac:dyDescent="0.25">
      <c r="AA775" s="28"/>
      <c r="AB775" s="28"/>
      <c r="AC775" s="28"/>
      <c r="AD775" s="28"/>
      <c r="AE775" s="51"/>
      <c r="AF775" s="89"/>
      <c r="AG775" s="86">
        <v>42046</v>
      </c>
      <c r="AH775" s="91"/>
      <c r="AI775" s="28"/>
      <c r="AJ775" s="28"/>
      <c r="AK775" s="28" t="s">
        <v>136</v>
      </c>
      <c r="AL775" s="28"/>
      <c r="AM775" s="28"/>
      <c r="AN775" s="28"/>
      <c r="AO775" s="28"/>
      <c r="AP775" s="28"/>
      <c r="AQ775" s="28"/>
      <c r="AR775" s="28"/>
      <c r="AS775" s="28"/>
      <c r="AT775" s="28"/>
      <c r="AU775" s="28"/>
      <c r="AV775" s="28"/>
      <c r="AW775" s="28"/>
      <c r="AY775" s="40"/>
      <c r="AZ775" s="40"/>
      <c r="BA775" s="40"/>
      <c r="BB775" s="40"/>
      <c r="BC775" s="40"/>
      <c r="BD775" s="50"/>
    </row>
    <row r="776" spans="27:56" hidden="1" x14ac:dyDescent="0.25">
      <c r="AA776" s="28"/>
      <c r="AB776" s="28"/>
      <c r="AC776" s="28"/>
      <c r="AD776" s="28"/>
      <c r="AE776" s="51"/>
      <c r="AF776" s="89"/>
      <c r="AG776" s="86">
        <v>42047</v>
      </c>
      <c r="AH776" s="91"/>
      <c r="AI776" s="28"/>
      <c r="AJ776" s="28"/>
      <c r="AK776" s="28" t="s">
        <v>183</v>
      </c>
      <c r="AL776" s="28"/>
      <c r="AM776" s="28"/>
      <c r="AN776" s="28"/>
      <c r="AO776" s="28"/>
      <c r="AP776" s="28"/>
      <c r="AQ776" s="28"/>
      <c r="AR776" s="28"/>
      <c r="AS776" s="28"/>
      <c r="AT776" s="28"/>
      <c r="AU776" s="28"/>
      <c r="AV776" s="28"/>
      <c r="AW776" s="28"/>
      <c r="AY776" s="40"/>
      <c r="AZ776" s="40"/>
      <c r="BA776" s="40"/>
      <c r="BB776" s="40"/>
      <c r="BC776" s="40"/>
      <c r="BD776" s="50"/>
    </row>
    <row r="777" spans="27:56" hidden="1" x14ac:dyDescent="0.25">
      <c r="AA777" s="28"/>
      <c r="AB777" s="28"/>
      <c r="AC777" s="28"/>
      <c r="AD777" s="28"/>
      <c r="AE777" s="51"/>
      <c r="AF777" s="89"/>
      <c r="AG777" s="86">
        <v>42048</v>
      </c>
      <c r="AH777" s="91"/>
      <c r="AI777" s="28"/>
      <c r="AJ777" s="28"/>
      <c r="AK777" s="28" t="s">
        <v>191</v>
      </c>
      <c r="AL777" s="28"/>
      <c r="AM777" s="28"/>
      <c r="AN777" s="28"/>
      <c r="AO777" s="28"/>
      <c r="AP777" s="28"/>
      <c r="AQ777" s="28"/>
      <c r="AR777" s="28"/>
      <c r="AS777" s="28"/>
      <c r="AT777" s="28"/>
      <c r="AU777" s="28"/>
      <c r="AV777" s="28"/>
      <c r="AW777" s="28"/>
      <c r="AY777" s="40"/>
      <c r="AZ777" s="40"/>
      <c r="BA777" s="40"/>
      <c r="BB777" s="40"/>
      <c r="BC777" s="40"/>
      <c r="BD777" s="50"/>
    </row>
    <row r="778" spans="27:56" hidden="1" x14ac:dyDescent="0.25">
      <c r="AA778" s="28"/>
      <c r="AB778" s="28"/>
      <c r="AC778" s="28"/>
      <c r="AD778" s="28"/>
      <c r="AE778" s="51"/>
      <c r="AF778" s="89"/>
      <c r="AG778" s="86">
        <v>42049</v>
      </c>
      <c r="AH778" s="91"/>
      <c r="AI778" s="28"/>
      <c r="AJ778" s="28"/>
      <c r="AK778" s="28" t="s">
        <v>200</v>
      </c>
      <c r="AL778" s="28"/>
      <c r="AM778" s="28"/>
      <c r="AN778" s="28"/>
      <c r="AO778" s="28"/>
      <c r="AP778" s="28"/>
      <c r="AQ778" s="28"/>
      <c r="AR778" s="28"/>
      <c r="AS778" s="28"/>
      <c r="AT778" s="28"/>
      <c r="AU778" s="28"/>
      <c r="AV778" s="28"/>
      <c r="AW778" s="28"/>
      <c r="AY778" s="40"/>
      <c r="AZ778" s="40"/>
      <c r="BA778" s="40"/>
      <c r="BB778" s="40"/>
      <c r="BC778" s="40"/>
      <c r="BD778" s="50"/>
    </row>
    <row r="779" spans="27:56" hidden="1" x14ac:dyDescent="0.25">
      <c r="AA779" s="28"/>
      <c r="AB779" s="28"/>
      <c r="AC779" s="28"/>
      <c r="AD779" s="28"/>
      <c r="AE779" s="51"/>
      <c r="AF779" s="89"/>
      <c r="AG779" s="86">
        <v>42050</v>
      </c>
      <c r="AH779" s="91"/>
      <c r="AI779" s="28"/>
      <c r="AJ779" s="28"/>
      <c r="AK779" s="28" t="s">
        <v>210</v>
      </c>
      <c r="AL779" s="28"/>
      <c r="AM779" s="28"/>
      <c r="AN779" s="28"/>
      <c r="AO779" s="28"/>
      <c r="AP779" s="28"/>
      <c r="AQ779" s="28"/>
      <c r="AR779" s="28"/>
      <c r="AS779" s="28"/>
      <c r="AT779" s="28"/>
      <c r="AU779" s="28"/>
      <c r="AV779" s="28"/>
      <c r="AW779" s="28"/>
      <c r="AY779" s="40"/>
      <c r="AZ779" s="40"/>
      <c r="BA779" s="40"/>
      <c r="BB779" s="40"/>
      <c r="BC779" s="40"/>
      <c r="BD779" s="50"/>
    </row>
    <row r="780" spans="27:56" hidden="1" x14ac:dyDescent="0.25">
      <c r="AA780" s="28"/>
      <c r="AB780" s="28"/>
      <c r="AC780" s="28"/>
      <c r="AD780" s="28"/>
      <c r="AE780" s="51"/>
      <c r="AF780" s="89"/>
      <c r="AG780" s="86">
        <v>42051</v>
      </c>
      <c r="AH780" s="91"/>
      <c r="AI780" s="28"/>
      <c r="AJ780" s="28"/>
      <c r="AK780" s="28" t="s">
        <v>221</v>
      </c>
      <c r="AL780" s="28"/>
      <c r="AM780" s="28"/>
      <c r="AN780" s="28"/>
      <c r="AO780" s="28"/>
      <c r="AP780" s="28"/>
      <c r="AQ780" s="28"/>
      <c r="AR780" s="28"/>
      <c r="AS780" s="28"/>
      <c r="AT780" s="28"/>
      <c r="AU780" s="28"/>
      <c r="AV780" s="28"/>
      <c r="AW780" s="28"/>
      <c r="AY780" s="40"/>
      <c r="AZ780" s="40"/>
      <c r="BA780" s="40"/>
      <c r="BB780" s="40"/>
      <c r="BC780" s="40"/>
      <c r="BD780" s="50"/>
    </row>
    <row r="781" spans="27:56" hidden="1" x14ac:dyDescent="0.25">
      <c r="AA781" s="28"/>
      <c r="AB781" s="28"/>
      <c r="AC781" s="28"/>
      <c r="AD781" s="28"/>
      <c r="AE781" s="51"/>
      <c r="AF781" s="89"/>
      <c r="AG781" s="86">
        <v>42052</v>
      </c>
      <c r="AH781" s="91"/>
      <c r="AI781" s="28"/>
      <c r="AJ781" s="28"/>
      <c r="AK781" s="28" t="s">
        <v>233</v>
      </c>
      <c r="AL781" s="28"/>
      <c r="AM781" s="28"/>
      <c r="AN781" s="28"/>
      <c r="AO781" s="28"/>
      <c r="AP781" s="28"/>
      <c r="AQ781" s="28"/>
      <c r="AR781" s="28"/>
      <c r="AS781" s="28"/>
      <c r="AT781" s="28"/>
      <c r="AU781" s="28"/>
      <c r="AV781" s="28"/>
      <c r="AW781" s="28"/>
      <c r="AY781" s="40"/>
      <c r="AZ781" s="40"/>
      <c r="BA781" s="40"/>
      <c r="BB781" s="40"/>
      <c r="BC781" s="40"/>
      <c r="BD781" s="50"/>
    </row>
    <row r="782" spans="27:56" hidden="1" x14ac:dyDescent="0.25">
      <c r="AA782" s="28"/>
      <c r="AB782" s="28"/>
      <c r="AC782" s="28"/>
      <c r="AD782" s="28"/>
      <c r="AE782" s="51"/>
      <c r="AF782" s="89"/>
      <c r="AG782" s="86">
        <v>42053</v>
      </c>
      <c r="AH782" s="91"/>
      <c r="AI782" s="28"/>
      <c r="AJ782" s="28"/>
      <c r="AK782" s="28" t="s">
        <v>246</v>
      </c>
      <c r="AL782" s="28"/>
      <c r="AM782" s="28"/>
      <c r="AN782" s="28"/>
      <c r="AO782" s="28"/>
      <c r="AP782" s="28"/>
      <c r="AQ782" s="28"/>
      <c r="AR782" s="28"/>
      <c r="AS782" s="28"/>
      <c r="AT782" s="28"/>
      <c r="AU782" s="28"/>
      <c r="AV782" s="28"/>
      <c r="AW782" s="28"/>
      <c r="AY782" s="40"/>
      <c r="AZ782" s="40"/>
      <c r="BA782" s="40"/>
      <c r="BB782" s="40"/>
      <c r="BC782" s="40"/>
      <c r="BD782" s="50"/>
    </row>
    <row r="783" spans="27:56" hidden="1" x14ac:dyDescent="0.25">
      <c r="AA783" s="28"/>
      <c r="AB783" s="28"/>
      <c r="AC783" s="28"/>
      <c r="AD783" s="28"/>
      <c r="AE783" s="51"/>
      <c r="AF783" s="89"/>
      <c r="AG783" s="86">
        <v>42054</v>
      </c>
      <c r="AH783" s="91"/>
      <c r="AI783" s="28"/>
      <c r="AJ783" s="28"/>
      <c r="AK783" s="28" t="s">
        <v>260</v>
      </c>
      <c r="AL783" s="28"/>
      <c r="AM783" s="28"/>
      <c r="AN783" s="28"/>
      <c r="AO783" s="28"/>
      <c r="AP783" s="28"/>
      <c r="AQ783" s="28"/>
      <c r="AR783" s="28"/>
      <c r="AS783" s="28"/>
      <c r="AT783" s="28"/>
      <c r="AU783" s="28"/>
      <c r="AV783" s="28"/>
      <c r="AW783" s="28"/>
      <c r="AY783" s="40"/>
      <c r="AZ783" s="40"/>
      <c r="BA783" s="40"/>
      <c r="BB783" s="40"/>
      <c r="BC783" s="40"/>
      <c r="BD783" s="50"/>
    </row>
    <row r="784" spans="27:56" hidden="1" x14ac:dyDescent="0.25">
      <c r="AA784" s="28"/>
      <c r="AB784" s="28"/>
      <c r="AC784" s="28"/>
      <c r="AD784" s="28"/>
      <c r="AE784" s="51"/>
      <c r="AF784" s="89"/>
      <c r="AG784" s="86">
        <v>42055</v>
      </c>
      <c r="AH784" s="91"/>
      <c r="AI784" s="28"/>
      <c r="AJ784" s="28"/>
      <c r="AK784" s="28" t="s">
        <v>275</v>
      </c>
      <c r="AL784" s="28"/>
      <c r="AM784" s="28"/>
      <c r="AN784" s="28"/>
      <c r="AO784" s="28"/>
      <c r="AP784" s="28"/>
      <c r="AQ784" s="28"/>
      <c r="AR784" s="28"/>
      <c r="AS784" s="28"/>
      <c r="AT784" s="28"/>
      <c r="AU784" s="28"/>
      <c r="AV784" s="28"/>
      <c r="AW784" s="28"/>
      <c r="AY784" s="40"/>
      <c r="AZ784" s="40"/>
      <c r="BA784" s="40"/>
      <c r="BB784" s="40"/>
      <c r="BC784" s="40"/>
      <c r="BD784" s="50"/>
    </row>
    <row r="785" spans="27:56" hidden="1" x14ac:dyDescent="0.25">
      <c r="AA785" s="28"/>
      <c r="AB785" s="28"/>
      <c r="AC785" s="28"/>
      <c r="AD785" s="28"/>
      <c r="AE785" s="51"/>
      <c r="AF785" s="89"/>
      <c r="AG785" s="86">
        <v>42056</v>
      </c>
      <c r="AH785" s="91"/>
      <c r="AI785" s="28"/>
      <c r="AJ785" s="28"/>
      <c r="AK785" s="28" t="s">
        <v>291</v>
      </c>
      <c r="AL785" s="28"/>
      <c r="AM785" s="28"/>
      <c r="AN785" s="28"/>
      <c r="AO785" s="28"/>
      <c r="AP785" s="28"/>
      <c r="AQ785" s="28"/>
      <c r="AR785" s="28"/>
      <c r="AS785" s="28"/>
      <c r="AT785" s="28"/>
      <c r="AU785" s="28"/>
      <c r="AV785" s="28"/>
      <c r="AW785" s="28"/>
      <c r="AY785" s="40"/>
      <c r="AZ785" s="40"/>
      <c r="BA785" s="40"/>
      <c r="BB785" s="40"/>
      <c r="BC785" s="40"/>
      <c r="BD785" s="50"/>
    </row>
    <row r="786" spans="27:56" hidden="1" x14ac:dyDescent="0.25">
      <c r="AA786" s="28"/>
      <c r="AB786" s="28"/>
      <c r="AC786" s="28"/>
      <c r="AD786" s="28"/>
      <c r="AE786" s="51"/>
      <c r="AF786" s="89"/>
      <c r="AG786" s="86">
        <v>42057</v>
      </c>
      <c r="AH786" s="91"/>
      <c r="AI786" s="28"/>
      <c r="AJ786" s="28"/>
      <c r="AK786" s="28" t="s">
        <v>308</v>
      </c>
      <c r="AL786" s="28"/>
      <c r="AM786" s="28"/>
      <c r="AN786" s="28"/>
      <c r="AO786" s="28"/>
      <c r="AP786" s="28"/>
      <c r="AQ786" s="28"/>
      <c r="AR786" s="28"/>
      <c r="AS786" s="28"/>
      <c r="AT786" s="28"/>
      <c r="AU786" s="28"/>
      <c r="AV786" s="28"/>
      <c r="AW786" s="28"/>
      <c r="AY786" s="40"/>
      <c r="AZ786" s="40"/>
      <c r="BA786" s="40"/>
      <c r="BB786" s="40"/>
      <c r="BC786" s="40"/>
      <c r="BD786" s="50"/>
    </row>
    <row r="787" spans="27:56" hidden="1" x14ac:dyDescent="0.25">
      <c r="AA787" s="28"/>
      <c r="AB787" s="28"/>
      <c r="AC787" s="28"/>
      <c r="AD787" s="28"/>
      <c r="AE787" s="51"/>
      <c r="AF787" s="89"/>
      <c r="AG787" s="86">
        <v>42058</v>
      </c>
      <c r="AH787" s="91"/>
      <c r="AI787" s="28"/>
      <c r="AJ787" s="28"/>
      <c r="AK787" s="28" t="s">
        <v>326</v>
      </c>
      <c r="AL787" s="28"/>
      <c r="AM787" s="28"/>
      <c r="AN787" s="28"/>
      <c r="AO787" s="28"/>
      <c r="AP787" s="28"/>
      <c r="AQ787" s="28"/>
      <c r="AR787" s="28"/>
      <c r="AS787" s="28"/>
      <c r="AT787" s="28"/>
      <c r="AU787" s="28"/>
      <c r="AV787" s="28"/>
      <c r="AW787" s="28"/>
      <c r="AY787" s="40"/>
      <c r="AZ787" s="40"/>
      <c r="BA787" s="40"/>
      <c r="BB787" s="40"/>
      <c r="BC787" s="40"/>
      <c r="BD787" s="50"/>
    </row>
    <row r="788" spans="27:56" hidden="1" x14ac:dyDescent="0.25">
      <c r="AA788" s="28"/>
      <c r="AB788" s="28"/>
      <c r="AC788" s="28"/>
      <c r="AD788" s="28"/>
      <c r="AE788" s="51"/>
      <c r="AF788" s="89"/>
      <c r="AG788" s="86">
        <v>42059</v>
      </c>
      <c r="AH788" s="91"/>
      <c r="AI788" s="28"/>
      <c r="AJ788" s="28"/>
      <c r="AK788" s="28" t="s">
        <v>345</v>
      </c>
      <c r="AL788" s="28"/>
      <c r="AM788" s="28"/>
      <c r="AN788" s="28"/>
      <c r="AO788" s="28"/>
      <c r="AP788" s="28"/>
      <c r="AQ788" s="28"/>
      <c r="AR788" s="28"/>
      <c r="AS788" s="28"/>
      <c r="AT788" s="28"/>
      <c r="AU788" s="28"/>
      <c r="AV788" s="28"/>
      <c r="AW788" s="28"/>
      <c r="AY788" s="40"/>
      <c r="AZ788" s="40"/>
      <c r="BA788" s="40"/>
      <c r="BB788" s="40"/>
      <c r="BC788" s="40"/>
      <c r="BD788" s="50"/>
    </row>
    <row r="789" spans="27:56" hidden="1" x14ac:dyDescent="0.25">
      <c r="AA789" s="28"/>
      <c r="AB789" s="28"/>
      <c r="AC789" s="28"/>
      <c r="AD789" s="28"/>
      <c r="AE789" s="51"/>
      <c r="AF789" s="89"/>
      <c r="AG789" s="86">
        <v>42060</v>
      </c>
      <c r="AH789" s="91"/>
      <c r="AI789" s="28"/>
      <c r="AJ789" s="28"/>
      <c r="AK789" s="28" t="s">
        <v>365</v>
      </c>
      <c r="AL789" s="28"/>
      <c r="AM789" s="28"/>
      <c r="AN789" s="28"/>
      <c r="AO789" s="28"/>
      <c r="AP789" s="28"/>
      <c r="AQ789" s="28"/>
      <c r="AR789" s="28"/>
      <c r="AS789" s="28"/>
      <c r="AT789" s="28"/>
      <c r="AU789" s="28"/>
      <c r="AV789" s="28"/>
      <c r="AW789" s="28"/>
      <c r="AY789" s="40"/>
      <c r="AZ789" s="40"/>
      <c r="BA789" s="40"/>
      <c r="BB789" s="40"/>
      <c r="BC789" s="40"/>
      <c r="BD789" s="50"/>
    </row>
    <row r="790" spans="27:56" hidden="1" x14ac:dyDescent="0.25">
      <c r="AA790" s="28"/>
      <c r="AB790" s="28"/>
      <c r="AC790" s="28"/>
      <c r="AD790" s="28"/>
      <c r="AE790" s="51"/>
      <c r="AF790" s="89"/>
      <c r="AG790" s="86">
        <v>42061</v>
      </c>
      <c r="AH790" s="91"/>
      <c r="AI790" s="28"/>
      <c r="AJ790" s="28"/>
      <c r="AK790" s="28" t="s">
        <v>386</v>
      </c>
      <c r="AL790" s="28"/>
      <c r="AM790" s="28"/>
      <c r="AN790" s="28"/>
      <c r="AO790" s="28"/>
      <c r="AP790" s="28"/>
      <c r="AQ790" s="28"/>
      <c r="AR790" s="28"/>
      <c r="AS790" s="28"/>
      <c r="AT790" s="28"/>
      <c r="AU790" s="28"/>
      <c r="AV790" s="28"/>
      <c r="AW790" s="28"/>
      <c r="AY790" s="40"/>
      <c r="AZ790" s="40"/>
      <c r="BA790" s="40"/>
      <c r="BB790" s="40"/>
      <c r="BC790" s="40"/>
      <c r="BD790" s="50"/>
    </row>
    <row r="791" spans="27:56" hidden="1" x14ac:dyDescent="0.25">
      <c r="AA791" s="28"/>
      <c r="AB791" s="28"/>
      <c r="AC791" s="28"/>
      <c r="AD791" s="28"/>
      <c r="AE791" s="51"/>
      <c r="AF791" s="89"/>
      <c r="AG791" s="86">
        <v>42062</v>
      </c>
      <c r="AH791" s="91"/>
      <c r="AI791" s="28"/>
      <c r="AJ791" s="28"/>
      <c r="AK791" s="28" t="s">
        <v>408</v>
      </c>
      <c r="AL791" s="28"/>
      <c r="AM791" s="28"/>
      <c r="AN791" s="28"/>
      <c r="AO791" s="28"/>
      <c r="AP791" s="28"/>
      <c r="AQ791" s="28"/>
      <c r="AR791" s="28"/>
      <c r="AS791" s="28"/>
      <c r="AT791" s="28"/>
      <c r="AU791" s="28"/>
      <c r="AV791" s="28"/>
      <c r="AW791" s="28"/>
      <c r="AY791" s="40"/>
      <c r="AZ791" s="40"/>
      <c r="BA791" s="40"/>
      <c r="BB791" s="40"/>
      <c r="BC791" s="40"/>
      <c r="BD791" s="50"/>
    </row>
    <row r="792" spans="27:56" hidden="1" x14ac:dyDescent="0.25">
      <c r="AA792" s="28"/>
      <c r="AB792" s="28"/>
      <c r="AC792" s="28"/>
      <c r="AD792" s="28"/>
      <c r="AE792" s="51"/>
      <c r="AF792" s="89"/>
      <c r="AG792" s="86">
        <v>42063</v>
      </c>
      <c r="AH792" s="91"/>
      <c r="AI792" s="28"/>
      <c r="AJ792" s="28"/>
      <c r="AK792" s="28" t="s">
        <v>431</v>
      </c>
      <c r="AL792" s="28"/>
      <c r="AM792" s="28"/>
      <c r="AN792" s="28"/>
      <c r="AO792" s="28"/>
      <c r="AP792" s="28"/>
      <c r="AQ792" s="28"/>
      <c r="AR792" s="28"/>
      <c r="AS792" s="28"/>
      <c r="AT792" s="28"/>
      <c r="AU792" s="28"/>
      <c r="AV792" s="28"/>
      <c r="AW792" s="28"/>
      <c r="AY792" s="40"/>
      <c r="AZ792" s="40"/>
      <c r="BA792" s="40"/>
      <c r="BB792" s="40"/>
      <c r="BC792" s="40"/>
      <c r="BD792" s="50"/>
    </row>
    <row r="793" spans="27:56" hidden="1" x14ac:dyDescent="0.25">
      <c r="AA793" s="28"/>
      <c r="AB793" s="28"/>
      <c r="AC793" s="28"/>
      <c r="AD793" s="28"/>
      <c r="AE793" s="51"/>
      <c r="AF793" s="89"/>
      <c r="AG793" s="86">
        <v>42064</v>
      </c>
      <c r="AH793" s="91"/>
      <c r="AI793" s="28"/>
      <c r="AJ793" s="28"/>
      <c r="AK793" s="28" t="s">
        <v>455</v>
      </c>
      <c r="AL793" s="28"/>
      <c r="AM793" s="28"/>
      <c r="AN793" s="28"/>
      <c r="AO793" s="28"/>
      <c r="AP793" s="28"/>
      <c r="AQ793" s="28"/>
      <c r="AR793" s="28"/>
      <c r="AS793" s="28"/>
      <c r="AT793" s="28"/>
      <c r="AU793" s="28"/>
      <c r="AV793" s="28"/>
      <c r="AW793" s="28"/>
      <c r="AY793" s="40"/>
      <c r="AZ793" s="40"/>
      <c r="BA793" s="40"/>
      <c r="BB793" s="40"/>
      <c r="BC793" s="40"/>
      <c r="BD793" s="50"/>
    </row>
    <row r="794" spans="27:56" hidden="1" x14ac:dyDescent="0.25">
      <c r="AA794" s="28"/>
      <c r="AB794" s="28"/>
      <c r="AC794" s="28"/>
      <c r="AD794" s="28"/>
      <c r="AE794" s="51"/>
      <c r="AF794" s="89"/>
      <c r="AG794" s="86">
        <v>42065</v>
      </c>
      <c r="AH794" s="91"/>
      <c r="AI794" s="28"/>
      <c r="AJ794" s="28"/>
      <c r="AK794" s="28" t="s">
        <v>480</v>
      </c>
      <c r="AL794" s="28"/>
      <c r="AM794" s="28"/>
      <c r="AN794" s="28"/>
      <c r="AO794" s="28"/>
      <c r="AP794" s="28"/>
      <c r="AQ794" s="28"/>
      <c r="AR794" s="28"/>
      <c r="AS794" s="28"/>
      <c r="AT794" s="28"/>
      <c r="AU794" s="28"/>
      <c r="AV794" s="28"/>
      <c r="AW794" s="28"/>
      <c r="AY794" s="40"/>
      <c r="AZ794" s="40"/>
      <c r="BA794" s="40"/>
      <c r="BB794" s="40"/>
      <c r="BC794" s="40"/>
      <c r="BD794" s="50"/>
    </row>
    <row r="795" spans="27:56" hidden="1" x14ac:dyDescent="0.25">
      <c r="AA795" s="28"/>
      <c r="AB795" s="28"/>
      <c r="AC795" s="28"/>
      <c r="AD795" s="28"/>
      <c r="AE795" s="51"/>
      <c r="AF795" s="89"/>
      <c r="AG795" s="86">
        <v>42066</v>
      </c>
      <c r="AH795" s="91"/>
      <c r="AI795" s="28"/>
      <c r="AJ795" s="28"/>
      <c r="AK795" s="28" t="s">
        <v>506</v>
      </c>
      <c r="AL795" s="28"/>
      <c r="AM795" s="28"/>
      <c r="AN795" s="28"/>
      <c r="AO795" s="28"/>
      <c r="AP795" s="28"/>
      <c r="AQ795" s="28"/>
      <c r="AR795" s="28"/>
      <c r="AS795" s="28"/>
      <c r="AT795" s="28"/>
      <c r="AU795" s="28"/>
      <c r="AV795" s="28"/>
      <c r="AW795" s="28"/>
      <c r="AY795" s="40"/>
      <c r="AZ795" s="40"/>
      <c r="BA795" s="40"/>
      <c r="BB795" s="40"/>
      <c r="BC795" s="40"/>
      <c r="BD795" s="50"/>
    </row>
    <row r="796" spans="27:56" hidden="1" x14ac:dyDescent="0.25">
      <c r="AA796" s="28"/>
      <c r="AB796" s="28"/>
      <c r="AC796" s="28"/>
      <c r="AD796" s="28"/>
      <c r="AE796" s="51"/>
      <c r="AF796" s="89"/>
      <c r="AG796" s="86">
        <v>42067</v>
      </c>
      <c r="AH796" s="91"/>
      <c r="AI796" s="28"/>
      <c r="AJ796" s="28"/>
      <c r="AK796" s="28" t="s">
        <v>533</v>
      </c>
      <c r="AL796" s="28"/>
      <c r="AM796" s="28"/>
      <c r="AN796" s="28"/>
      <c r="AO796" s="28"/>
      <c r="AP796" s="28"/>
      <c r="AQ796" s="28"/>
      <c r="AR796" s="28"/>
      <c r="AS796" s="28"/>
      <c r="AT796" s="28"/>
      <c r="AU796" s="28"/>
      <c r="AV796" s="28"/>
      <c r="AW796" s="28"/>
      <c r="AY796" s="40"/>
      <c r="AZ796" s="40"/>
      <c r="BA796" s="40"/>
      <c r="BB796" s="40"/>
      <c r="BC796" s="40"/>
      <c r="BD796" s="50"/>
    </row>
    <row r="797" spans="27:56" hidden="1" x14ac:dyDescent="0.25">
      <c r="AA797" s="28"/>
      <c r="AB797" s="28"/>
      <c r="AC797" s="28"/>
      <c r="AD797" s="28"/>
      <c r="AE797" s="51"/>
      <c r="AF797" s="89"/>
      <c r="AG797" s="86">
        <v>42068</v>
      </c>
      <c r="AH797" s="91"/>
      <c r="AI797" s="28"/>
      <c r="AJ797" s="28"/>
      <c r="AK797" s="28" t="s">
        <v>561</v>
      </c>
      <c r="AL797" s="28"/>
      <c r="AM797" s="28"/>
      <c r="AN797" s="28"/>
      <c r="AO797" s="28"/>
      <c r="AP797" s="28"/>
      <c r="AQ797" s="28"/>
      <c r="AR797" s="28"/>
      <c r="AS797" s="28"/>
      <c r="AT797" s="28"/>
      <c r="AU797" s="28"/>
      <c r="AV797" s="28"/>
      <c r="AW797" s="28"/>
      <c r="AY797" s="40"/>
      <c r="AZ797" s="40"/>
      <c r="BA797" s="40"/>
      <c r="BB797" s="40"/>
      <c r="BC797" s="40"/>
      <c r="BD797" s="50"/>
    </row>
    <row r="798" spans="27:56" hidden="1" x14ac:dyDescent="0.25">
      <c r="AA798" s="28"/>
      <c r="AB798" s="28"/>
      <c r="AC798" s="28"/>
      <c r="AD798" s="28"/>
      <c r="AE798" s="51"/>
      <c r="AF798" s="89"/>
      <c r="AG798" s="86">
        <v>42069</v>
      </c>
      <c r="AH798" s="91"/>
      <c r="AI798" s="28"/>
      <c r="AJ798" s="28"/>
      <c r="AK798" s="28" t="s">
        <v>590</v>
      </c>
      <c r="AL798" s="28"/>
      <c r="AM798" s="28"/>
      <c r="AN798" s="28"/>
      <c r="AO798" s="28"/>
      <c r="AP798" s="28"/>
      <c r="AQ798" s="28"/>
      <c r="AR798" s="28"/>
      <c r="AS798" s="28"/>
      <c r="AT798" s="28"/>
      <c r="AU798" s="28"/>
      <c r="AV798" s="28"/>
      <c r="AW798" s="28"/>
      <c r="AY798" s="40"/>
      <c r="AZ798" s="40"/>
      <c r="BA798" s="40"/>
      <c r="BB798" s="40"/>
      <c r="BC798" s="40"/>
      <c r="BD798" s="50"/>
    </row>
    <row r="799" spans="27:56" hidden="1" x14ac:dyDescent="0.25">
      <c r="AA799" s="28"/>
      <c r="AB799" s="28"/>
      <c r="AC799" s="28"/>
      <c r="AD799" s="28"/>
      <c r="AE799" s="51"/>
      <c r="AF799" s="89"/>
      <c r="AG799" s="86">
        <v>42070</v>
      </c>
      <c r="AH799" s="91"/>
      <c r="AI799" s="28"/>
      <c r="AJ799" s="28"/>
      <c r="AK799" s="28" t="s">
        <v>620</v>
      </c>
      <c r="AL799" s="28"/>
      <c r="AM799" s="28"/>
      <c r="AN799" s="28"/>
      <c r="AO799" s="28"/>
      <c r="AP799" s="28"/>
      <c r="AQ799" s="28"/>
      <c r="AR799" s="28"/>
      <c r="AS799" s="28"/>
      <c r="AT799" s="28"/>
      <c r="AU799" s="28"/>
      <c r="AV799" s="28"/>
      <c r="AW799" s="28"/>
      <c r="AY799" s="40"/>
      <c r="AZ799" s="40"/>
      <c r="BA799" s="40"/>
      <c r="BB799" s="40"/>
      <c r="BC799" s="40"/>
      <c r="BD799" s="50"/>
    </row>
    <row r="800" spans="27:56" hidden="1" x14ac:dyDescent="0.25">
      <c r="AA800" s="28"/>
      <c r="AB800" s="28"/>
      <c r="AC800" s="28"/>
      <c r="AD800" s="28"/>
      <c r="AE800" s="51"/>
      <c r="AF800" s="89"/>
      <c r="AG800" s="86">
        <v>42071</v>
      </c>
      <c r="AH800" s="91"/>
      <c r="AI800" s="28"/>
      <c r="AJ800" s="28"/>
      <c r="AK800" s="28" t="s">
        <v>651</v>
      </c>
      <c r="AL800" s="28"/>
      <c r="AM800" s="28"/>
      <c r="AN800" s="28"/>
      <c r="AO800" s="28"/>
      <c r="AP800" s="28"/>
      <c r="AQ800" s="28"/>
      <c r="AR800" s="28"/>
      <c r="AS800" s="28"/>
      <c r="AT800" s="28"/>
      <c r="AU800" s="28"/>
      <c r="AV800" s="28"/>
      <c r="AW800" s="28"/>
      <c r="AY800" s="40"/>
      <c r="AZ800" s="40"/>
      <c r="BA800" s="40"/>
      <c r="BB800" s="40"/>
      <c r="BC800" s="40"/>
      <c r="BD800" s="50"/>
    </row>
    <row r="801" spans="27:56" hidden="1" x14ac:dyDescent="0.25">
      <c r="AA801" s="28"/>
      <c r="AB801" s="28"/>
      <c r="AC801" s="28"/>
      <c r="AD801" s="28"/>
      <c r="AE801" s="51"/>
      <c r="AF801" s="89"/>
      <c r="AG801" s="86">
        <v>42072</v>
      </c>
      <c r="AH801" s="91"/>
      <c r="AI801" s="28"/>
      <c r="AJ801" s="28"/>
      <c r="AK801" s="28" t="s">
        <v>683</v>
      </c>
      <c r="AL801" s="28"/>
      <c r="AM801" s="28"/>
      <c r="AN801" s="28"/>
      <c r="AO801" s="28"/>
      <c r="AP801" s="28"/>
      <c r="AQ801" s="28"/>
      <c r="AR801" s="28"/>
      <c r="AS801" s="28"/>
      <c r="AT801" s="28"/>
      <c r="AU801" s="28"/>
      <c r="AV801" s="28"/>
      <c r="AW801" s="28"/>
      <c r="AY801" s="40"/>
      <c r="AZ801" s="40"/>
      <c r="BA801" s="40"/>
      <c r="BB801" s="40"/>
      <c r="BC801" s="40"/>
      <c r="BD801" s="50"/>
    </row>
    <row r="802" spans="27:56" hidden="1" x14ac:dyDescent="0.25">
      <c r="AA802" s="28"/>
      <c r="AB802" s="28"/>
      <c r="AC802" s="28"/>
      <c r="AD802" s="28"/>
      <c r="AE802" s="51"/>
      <c r="AF802" s="89"/>
      <c r="AG802" s="86">
        <v>42073</v>
      </c>
      <c r="AH802" s="91"/>
      <c r="AI802" s="28"/>
      <c r="AJ802" s="28"/>
      <c r="AK802" s="28" t="s">
        <v>716</v>
      </c>
      <c r="AL802" s="28"/>
      <c r="AM802" s="28"/>
      <c r="AN802" s="28"/>
      <c r="AO802" s="28"/>
      <c r="AP802" s="28"/>
      <c r="AQ802" s="28"/>
      <c r="AR802" s="28"/>
      <c r="AS802" s="28"/>
      <c r="AT802" s="28"/>
      <c r="AU802" s="28"/>
      <c r="AV802" s="28"/>
      <c r="AW802" s="28"/>
      <c r="AY802" s="40"/>
      <c r="AZ802" s="40"/>
      <c r="BA802" s="40"/>
      <c r="BB802" s="40"/>
      <c r="BC802" s="40"/>
      <c r="BD802" s="50"/>
    </row>
    <row r="803" spans="27:56" hidden="1" x14ac:dyDescent="0.25">
      <c r="AA803" s="28"/>
      <c r="AB803" s="28"/>
      <c r="AC803" s="28"/>
      <c r="AD803" s="28"/>
      <c r="AE803" s="51"/>
      <c r="AF803" s="89"/>
      <c r="AG803" s="86">
        <v>42074</v>
      </c>
      <c r="AH803" s="91"/>
      <c r="AI803" s="28"/>
      <c r="AJ803" s="28"/>
      <c r="AK803" s="28" t="s">
        <v>750</v>
      </c>
      <c r="AL803" s="28"/>
      <c r="AM803" s="28"/>
      <c r="AN803" s="28"/>
      <c r="AO803" s="28"/>
      <c r="AP803" s="28"/>
      <c r="AQ803" s="28"/>
      <c r="AR803" s="28"/>
      <c r="AS803" s="28"/>
      <c r="AT803" s="28"/>
      <c r="AU803" s="28"/>
      <c r="AV803" s="28"/>
      <c r="AW803" s="28"/>
      <c r="AY803" s="40"/>
      <c r="AZ803" s="40"/>
      <c r="BA803" s="40"/>
      <c r="BB803" s="40"/>
      <c r="BC803" s="40"/>
      <c r="BD803" s="50"/>
    </row>
    <row r="804" spans="27:56" hidden="1" x14ac:dyDescent="0.25">
      <c r="AA804" s="28"/>
      <c r="AB804" s="28"/>
      <c r="AC804" s="28"/>
      <c r="AD804" s="28"/>
      <c r="AE804" s="51"/>
      <c r="AF804" s="89"/>
      <c r="AG804" s="86">
        <v>42075</v>
      </c>
      <c r="AH804" s="91"/>
      <c r="AI804" s="28"/>
      <c r="AJ804" s="28"/>
      <c r="AK804" s="28" t="s">
        <v>785</v>
      </c>
      <c r="AL804" s="28"/>
      <c r="AM804" s="28"/>
      <c r="AN804" s="28"/>
      <c r="AO804" s="28"/>
      <c r="AP804" s="28"/>
      <c r="AQ804" s="28"/>
      <c r="AR804" s="28"/>
      <c r="AS804" s="28"/>
      <c r="AT804" s="28"/>
      <c r="AU804" s="28"/>
      <c r="AV804" s="28"/>
      <c r="AW804" s="28"/>
      <c r="AY804" s="40"/>
      <c r="AZ804" s="40"/>
      <c r="BA804" s="40"/>
      <c r="BB804" s="40"/>
      <c r="BC804" s="40"/>
      <c r="BD804" s="50"/>
    </row>
    <row r="805" spans="27:56" hidden="1" x14ac:dyDescent="0.25">
      <c r="AA805" s="28"/>
      <c r="AB805" s="28"/>
      <c r="AC805" s="28"/>
      <c r="AD805" s="28"/>
      <c r="AE805" s="51"/>
      <c r="AF805" s="89"/>
      <c r="AG805" s="86">
        <v>42076</v>
      </c>
      <c r="AH805" s="91"/>
      <c r="AI805" s="28"/>
      <c r="AJ805" s="28"/>
      <c r="AK805" s="28" t="s">
        <v>821</v>
      </c>
      <c r="AL805" s="28"/>
      <c r="AM805" s="28"/>
      <c r="AN805" s="28"/>
      <c r="AO805" s="28"/>
      <c r="AP805" s="28"/>
      <c r="AQ805" s="28"/>
      <c r="AR805" s="28"/>
      <c r="AS805" s="28"/>
      <c r="AT805" s="28"/>
      <c r="AU805" s="28"/>
      <c r="AV805" s="28"/>
      <c r="AW805" s="28"/>
      <c r="AY805" s="40"/>
      <c r="AZ805" s="40"/>
      <c r="BA805" s="40"/>
      <c r="BB805" s="40"/>
      <c r="BC805" s="40"/>
      <c r="BD805" s="50"/>
    </row>
    <row r="806" spans="27:56" hidden="1" x14ac:dyDescent="0.25">
      <c r="AA806" s="28"/>
      <c r="AB806" s="28"/>
      <c r="AC806" s="28"/>
      <c r="AD806" s="28"/>
      <c r="AE806" s="51"/>
      <c r="AF806" s="89"/>
      <c r="AG806" s="86">
        <v>42077</v>
      </c>
      <c r="AH806" s="91"/>
      <c r="AI806" s="28"/>
      <c r="AJ806" s="28"/>
      <c r="AK806" s="28" t="s">
        <v>858</v>
      </c>
      <c r="AL806" s="28"/>
      <c r="AM806" s="28"/>
      <c r="AN806" s="28"/>
      <c r="AO806" s="28"/>
      <c r="AP806" s="28"/>
      <c r="AQ806" s="28"/>
      <c r="AR806" s="28"/>
      <c r="AS806" s="28"/>
      <c r="AT806" s="28"/>
      <c r="AU806" s="28"/>
      <c r="AV806" s="28"/>
      <c r="AW806" s="28"/>
      <c r="AY806" s="40"/>
      <c r="AZ806" s="40"/>
      <c r="BA806" s="40"/>
      <c r="BB806" s="40"/>
      <c r="BC806" s="40"/>
      <c r="BD806" s="50"/>
    </row>
    <row r="807" spans="27:56" hidden="1" x14ac:dyDescent="0.25">
      <c r="AA807" s="28"/>
      <c r="AB807" s="28"/>
      <c r="AC807" s="28"/>
      <c r="AD807" s="28"/>
      <c r="AE807" s="51"/>
      <c r="AF807" s="89"/>
      <c r="AG807" s="86">
        <v>42078</v>
      </c>
      <c r="AH807" s="91"/>
      <c r="AI807" s="28"/>
      <c r="AJ807" s="28"/>
      <c r="AK807" s="28" t="s">
        <v>896</v>
      </c>
      <c r="AL807" s="28"/>
      <c r="AM807" s="28"/>
      <c r="AN807" s="28"/>
      <c r="AO807" s="28"/>
      <c r="AP807" s="28"/>
      <c r="AQ807" s="28"/>
      <c r="AR807" s="28"/>
      <c r="AS807" s="28"/>
      <c r="AT807" s="28"/>
      <c r="AU807" s="28"/>
      <c r="AV807" s="28"/>
      <c r="AW807" s="28"/>
      <c r="AY807" s="40"/>
      <c r="AZ807" s="40"/>
      <c r="BA807" s="40"/>
      <c r="BB807" s="40"/>
      <c r="BC807" s="40"/>
      <c r="BD807" s="50"/>
    </row>
    <row r="808" spans="27:56" hidden="1" x14ac:dyDescent="0.25">
      <c r="AA808" s="28"/>
      <c r="AB808" s="28"/>
      <c r="AC808" s="28"/>
      <c r="AD808" s="28"/>
      <c r="AE808" s="51"/>
      <c r="AF808" s="89"/>
      <c r="AG808" s="86">
        <v>42079</v>
      </c>
      <c r="AH808" s="91"/>
      <c r="AI808" s="28"/>
      <c r="AJ808" s="28"/>
      <c r="AK808" s="28" t="s">
        <v>935</v>
      </c>
      <c r="AL808" s="28"/>
      <c r="AM808" s="28"/>
      <c r="AN808" s="28"/>
      <c r="AO808" s="28"/>
      <c r="AP808" s="28"/>
      <c r="AQ808" s="28"/>
      <c r="AR808" s="28"/>
      <c r="AS808" s="28"/>
      <c r="AT808" s="28"/>
      <c r="AU808" s="28"/>
      <c r="AV808" s="28"/>
      <c r="AW808" s="28"/>
      <c r="AY808" s="40"/>
      <c r="AZ808" s="40"/>
      <c r="BA808" s="40"/>
      <c r="BB808" s="40"/>
      <c r="BC808" s="40"/>
      <c r="BD808" s="50"/>
    </row>
    <row r="809" spans="27:56" hidden="1" x14ac:dyDescent="0.25">
      <c r="AA809" s="28"/>
      <c r="AB809" s="28"/>
      <c r="AC809" s="28"/>
      <c r="AD809" s="28"/>
      <c r="AE809" s="51"/>
      <c r="AF809" s="89"/>
      <c r="AG809" s="86">
        <v>42080</v>
      </c>
      <c r="AH809" s="91"/>
      <c r="AI809" s="28"/>
      <c r="AJ809" s="28"/>
      <c r="AK809" s="28" t="s">
        <v>975</v>
      </c>
      <c r="AL809" s="28"/>
      <c r="AM809" s="28"/>
      <c r="AN809" s="28"/>
      <c r="AO809" s="28"/>
      <c r="AP809" s="28"/>
      <c r="AQ809" s="28"/>
      <c r="AR809" s="28"/>
      <c r="AS809" s="28"/>
      <c r="AT809" s="28"/>
      <c r="AU809" s="28"/>
      <c r="AV809" s="28"/>
      <c r="AW809" s="28"/>
      <c r="AY809" s="40"/>
      <c r="AZ809" s="40"/>
      <c r="BA809" s="40"/>
      <c r="BB809" s="40"/>
      <c r="BC809" s="40"/>
      <c r="BD809" s="50"/>
    </row>
    <row r="810" spans="27:56" hidden="1" x14ac:dyDescent="0.25">
      <c r="AA810" s="28"/>
      <c r="AB810" s="28"/>
      <c r="AC810" s="28"/>
      <c r="AD810" s="28"/>
      <c r="AE810" s="51"/>
      <c r="AF810" s="89"/>
      <c r="AG810" s="86">
        <v>42081</v>
      </c>
      <c r="AH810" s="91"/>
      <c r="AI810" s="28"/>
      <c r="AJ810" s="28"/>
      <c r="AK810" s="28" t="s">
        <v>1016</v>
      </c>
      <c r="AL810" s="28"/>
      <c r="AM810" s="28"/>
      <c r="AN810" s="28"/>
      <c r="AO810" s="28"/>
      <c r="AP810" s="28"/>
      <c r="AQ810" s="28"/>
      <c r="AR810" s="28"/>
      <c r="AS810" s="28"/>
      <c r="AT810" s="28"/>
      <c r="AU810" s="28"/>
      <c r="AV810" s="28"/>
      <c r="AW810" s="28"/>
      <c r="AY810" s="40"/>
      <c r="AZ810" s="40"/>
      <c r="BA810" s="40"/>
      <c r="BB810" s="40"/>
      <c r="BC810" s="40"/>
      <c r="BD810" s="50"/>
    </row>
    <row r="811" spans="27:56" hidden="1" x14ac:dyDescent="0.25">
      <c r="AA811" s="28"/>
      <c r="AB811" s="28"/>
      <c r="AC811" s="28"/>
      <c r="AD811" s="28"/>
      <c r="AE811" s="51"/>
      <c r="AF811" s="89"/>
      <c r="AG811" s="86">
        <v>42082</v>
      </c>
      <c r="AH811" s="91"/>
      <c r="AI811" s="28"/>
      <c r="AJ811" s="28"/>
      <c r="AK811" s="28" t="s">
        <v>1058</v>
      </c>
      <c r="AL811" s="28"/>
      <c r="AM811" s="28"/>
      <c r="AN811" s="28"/>
      <c r="AO811" s="28"/>
      <c r="AP811" s="28"/>
      <c r="AQ811" s="28"/>
      <c r="AR811" s="28"/>
      <c r="AS811" s="28"/>
      <c r="AT811" s="28"/>
      <c r="AU811" s="28"/>
      <c r="AV811" s="28"/>
      <c r="AW811" s="28"/>
      <c r="AY811" s="40"/>
      <c r="AZ811" s="40"/>
      <c r="BA811" s="40"/>
      <c r="BB811" s="40"/>
      <c r="BC811" s="40"/>
      <c r="BD811" s="50"/>
    </row>
    <row r="812" spans="27:56" hidden="1" x14ac:dyDescent="0.25">
      <c r="AA812" s="28"/>
      <c r="AB812" s="28"/>
      <c r="AC812" s="28"/>
      <c r="AD812" s="28"/>
      <c r="AE812" s="51"/>
      <c r="AF812" s="89"/>
      <c r="AG812" s="86">
        <v>42083</v>
      </c>
      <c r="AH812" s="91"/>
      <c r="AI812" s="28"/>
      <c r="AJ812" s="28"/>
      <c r="AK812" s="28" t="s">
        <v>1101</v>
      </c>
      <c r="AL812" s="28"/>
      <c r="AM812" s="28"/>
      <c r="AN812" s="28"/>
      <c r="AO812" s="28"/>
      <c r="AP812" s="28"/>
      <c r="AQ812" s="28"/>
      <c r="AR812" s="28"/>
      <c r="AS812" s="28"/>
      <c r="AT812" s="28"/>
      <c r="AU812" s="28"/>
      <c r="AV812" s="28"/>
      <c r="AW812" s="28"/>
      <c r="AY812" s="40"/>
      <c r="AZ812" s="40"/>
      <c r="BA812" s="40"/>
      <c r="BB812" s="40"/>
      <c r="BC812" s="40"/>
      <c r="BD812" s="50"/>
    </row>
    <row r="813" spans="27:56" hidden="1" x14ac:dyDescent="0.25">
      <c r="AA813" s="28"/>
      <c r="AB813" s="28"/>
      <c r="AC813" s="28"/>
      <c r="AD813" s="28"/>
      <c r="AE813" s="51"/>
      <c r="AF813" s="89"/>
      <c r="AG813" s="86">
        <v>42084</v>
      </c>
      <c r="AH813" s="91"/>
      <c r="AI813" s="28"/>
      <c r="AJ813" s="28"/>
      <c r="AK813" s="28" t="s">
        <v>1145</v>
      </c>
      <c r="AL813" s="28"/>
      <c r="AM813" s="28"/>
      <c r="AN813" s="28"/>
      <c r="AO813" s="28"/>
      <c r="AP813" s="28"/>
      <c r="AQ813" s="28"/>
      <c r="AR813" s="28"/>
      <c r="AS813" s="28"/>
      <c r="AT813" s="28"/>
      <c r="AU813" s="28"/>
      <c r="AV813" s="28"/>
      <c r="AW813" s="28"/>
      <c r="AY813" s="40"/>
      <c r="AZ813" s="40"/>
      <c r="BA813" s="40"/>
      <c r="BB813" s="40"/>
      <c r="BC813" s="40"/>
      <c r="BD813" s="50"/>
    </row>
    <row r="814" spans="27:56" hidden="1" x14ac:dyDescent="0.25">
      <c r="AA814" s="28"/>
      <c r="AB814" s="28"/>
      <c r="AC814" s="28"/>
      <c r="AD814" s="28"/>
      <c r="AE814" s="51"/>
      <c r="AF814" s="89"/>
      <c r="AG814" s="86">
        <v>42085</v>
      </c>
      <c r="AH814" s="91"/>
      <c r="AI814" s="28"/>
      <c r="AJ814" s="28"/>
      <c r="AK814" s="28" t="s">
        <v>1190</v>
      </c>
      <c r="AL814" s="28"/>
      <c r="AM814" s="28"/>
      <c r="AN814" s="28"/>
      <c r="AO814" s="28"/>
      <c r="AP814" s="28"/>
      <c r="AQ814" s="28"/>
      <c r="AR814" s="28"/>
      <c r="AS814" s="28"/>
      <c r="AT814" s="28"/>
      <c r="AU814" s="28"/>
      <c r="AV814" s="28"/>
      <c r="AW814" s="28"/>
      <c r="AY814" s="40"/>
      <c r="AZ814" s="40"/>
      <c r="BA814" s="40"/>
      <c r="BB814" s="40"/>
      <c r="BC814" s="40"/>
      <c r="BD814" s="50"/>
    </row>
    <row r="815" spans="27:56" hidden="1" x14ac:dyDescent="0.25">
      <c r="AA815" s="28"/>
      <c r="AB815" s="28"/>
      <c r="AC815" s="28"/>
      <c r="AD815" s="28"/>
      <c r="AE815" s="51"/>
      <c r="AF815" s="89"/>
      <c r="AG815" s="86">
        <v>42086</v>
      </c>
      <c r="AH815" s="91"/>
      <c r="AI815" s="28"/>
      <c r="AJ815" s="28"/>
      <c r="AK815" s="28" t="s">
        <v>1236</v>
      </c>
      <c r="AL815" s="28"/>
      <c r="AM815" s="28"/>
      <c r="AN815" s="28"/>
      <c r="AO815" s="28"/>
      <c r="AP815" s="28"/>
      <c r="AQ815" s="28"/>
      <c r="AR815" s="28"/>
      <c r="AS815" s="28"/>
      <c r="AT815" s="28"/>
      <c r="AU815" s="28"/>
      <c r="AV815" s="28"/>
      <c r="AW815" s="28"/>
      <c r="AY815" s="40"/>
      <c r="AZ815" s="40"/>
      <c r="BA815" s="40"/>
      <c r="BB815" s="40"/>
      <c r="BC815" s="40"/>
      <c r="BD815" s="50"/>
    </row>
    <row r="816" spans="27:56" hidden="1" x14ac:dyDescent="0.25">
      <c r="AA816" s="28"/>
      <c r="AB816" s="28"/>
      <c r="AC816" s="28"/>
      <c r="AD816" s="28"/>
      <c r="AE816" s="51"/>
      <c r="AF816" s="89"/>
      <c r="AG816" s="86">
        <v>42087</v>
      </c>
      <c r="AH816" s="91"/>
      <c r="AI816" s="28"/>
      <c r="AJ816" s="28"/>
      <c r="AK816" s="28" t="s">
        <v>1283</v>
      </c>
      <c r="AL816" s="28"/>
      <c r="AM816" s="28"/>
      <c r="AN816" s="28"/>
      <c r="AO816" s="28"/>
      <c r="AP816" s="28"/>
      <c r="AQ816" s="28"/>
      <c r="AR816" s="28"/>
      <c r="AS816" s="28"/>
      <c r="AT816" s="28"/>
      <c r="AU816" s="28"/>
      <c r="AV816" s="28"/>
      <c r="AW816" s="28"/>
      <c r="AY816" s="40"/>
      <c r="AZ816" s="40"/>
      <c r="BA816" s="40"/>
      <c r="BB816" s="40"/>
      <c r="BC816" s="40"/>
      <c r="BD816" s="50"/>
    </row>
    <row r="817" spans="27:56" hidden="1" x14ac:dyDescent="0.25">
      <c r="AA817" s="28"/>
      <c r="AB817" s="28"/>
      <c r="AC817" s="28"/>
      <c r="AD817" s="28"/>
      <c r="AE817" s="51"/>
      <c r="AF817" s="89"/>
      <c r="AG817" s="86">
        <v>42088</v>
      </c>
      <c r="AH817" s="91"/>
      <c r="AI817" s="28"/>
      <c r="AJ817" s="28"/>
      <c r="AK817" s="28" t="s">
        <v>1331</v>
      </c>
      <c r="AL817" s="28"/>
      <c r="AM817" s="28"/>
      <c r="AN817" s="28"/>
      <c r="AO817" s="28"/>
      <c r="AP817" s="28"/>
      <c r="AQ817" s="28"/>
      <c r="AR817" s="28"/>
      <c r="AS817" s="28"/>
      <c r="AT817" s="28"/>
      <c r="AU817" s="28"/>
      <c r="AV817" s="28"/>
      <c r="AW817" s="28"/>
      <c r="AY817" s="40"/>
      <c r="AZ817" s="40"/>
      <c r="BA817" s="40"/>
      <c r="BB817" s="40"/>
      <c r="BC817" s="40"/>
      <c r="BD817" s="50"/>
    </row>
    <row r="818" spans="27:56" hidden="1" x14ac:dyDescent="0.25">
      <c r="AA818" s="28"/>
      <c r="AB818" s="28"/>
      <c r="AC818" s="28"/>
      <c r="AD818" s="28"/>
      <c r="AE818" s="51"/>
      <c r="AF818" s="89"/>
      <c r="AG818" s="86">
        <v>42089</v>
      </c>
      <c r="AH818" s="91"/>
      <c r="AI818" s="28"/>
      <c r="AJ818" s="28"/>
      <c r="AK818" s="28" t="s">
        <v>1380</v>
      </c>
      <c r="AL818" s="28"/>
      <c r="AM818" s="28"/>
      <c r="AN818" s="28"/>
      <c r="AO818" s="28"/>
      <c r="AP818" s="28"/>
      <c r="AQ818" s="28"/>
      <c r="AR818" s="28"/>
      <c r="AS818" s="28"/>
      <c r="AT818" s="28"/>
      <c r="AU818" s="28"/>
      <c r="AV818" s="28"/>
      <c r="AW818" s="28"/>
      <c r="AY818" s="40"/>
      <c r="AZ818" s="40"/>
      <c r="BA818" s="40"/>
      <c r="BB818" s="40"/>
      <c r="BC818" s="40"/>
      <c r="BD818" s="50"/>
    </row>
    <row r="819" spans="27:56" hidden="1" x14ac:dyDescent="0.25">
      <c r="AA819" s="28"/>
      <c r="AB819" s="28"/>
      <c r="AC819" s="28"/>
      <c r="AD819" s="28"/>
      <c r="AE819" s="51"/>
      <c r="AF819" s="89"/>
      <c r="AG819" s="86">
        <v>42090</v>
      </c>
      <c r="AH819" s="91"/>
      <c r="AI819" s="28"/>
      <c r="AJ819" s="28"/>
      <c r="AK819" s="28" t="s">
        <v>1430</v>
      </c>
      <c r="AL819" s="28"/>
      <c r="AM819" s="28"/>
      <c r="AN819" s="28"/>
      <c r="AO819" s="28"/>
      <c r="AP819" s="28"/>
      <c r="AQ819" s="28"/>
      <c r="AR819" s="28"/>
      <c r="AS819" s="28"/>
      <c r="AT819" s="28"/>
      <c r="AU819" s="28"/>
      <c r="AV819" s="28"/>
      <c r="AW819" s="28"/>
      <c r="AY819" s="40"/>
      <c r="AZ819" s="40"/>
      <c r="BA819" s="40"/>
      <c r="BB819" s="40"/>
      <c r="BC819" s="40"/>
      <c r="BD819" s="50"/>
    </row>
    <row r="820" spans="27:56" hidden="1" x14ac:dyDescent="0.25">
      <c r="AA820" s="28"/>
      <c r="AB820" s="28"/>
      <c r="AC820" s="28"/>
      <c r="AD820" s="28"/>
      <c r="AE820" s="51"/>
      <c r="AF820" s="89"/>
      <c r="AG820" s="86">
        <v>42091</v>
      </c>
      <c r="AH820" s="91"/>
      <c r="AI820" s="28"/>
      <c r="AJ820" s="28"/>
      <c r="AK820" s="28" t="s">
        <v>1481</v>
      </c>
      <c r="AL820" s="28"/>
      <c r="AM820" s="28"/>
      <c r="AN820" s="28"/>
      <c r="AO820" s="28"/>
      <c r="AP820" s="28"/>
      <c r="AQ820" s="28"/>
      <c r="AR820" s="28"/>
      <c r="AS820" s="28"/>
      <c r="AT820" s="28"/>
      <c r="AU820" s="28"/>
      <c r="AV820" s="28"/>
      <c r="AW820" s="28"/>
      <c r="AY820" s="40"/>
      <c r="AZ820" s="40"/>
      <c r="BA820" s="40"/>
      <c r="BB820" s="40"/>
      <c r="BC820" s="40"/>
      <c r="BD820" s="50"/>
    </row>
    <row r="821" spans="27:56" hidden="1" x14ac:dyDescent="0.25">
      <c r="AA821" s="28"/>
      <c r="AB821" s="28"/>
      <c r="AC821" s="28"/>
      <c r="AD821" s="28"/>
      <c r="AE821" s="51"/>
      <c r="AF821" s="89"/>
      <c r="AG821" s="86">
        <v>42092</v>
      </c>
      <c r="AH821" s="91"/>
      <c r="AI821" s="28"/>
      <c r="AJ821" s="28"/>
      <c r="AK821" s="28" t="s">
        <v>1533</v>
      </c>
      <c r="AL821" s="28"/>
      <c r="AM821" s="28"/>
      <c r="AN821" s="28"/>
      <c r="AO821" s="28"/>
      <c r="AP821" s="28"/>
      <c r="AQ821" s="28"/>
      <c r="AR821" s="28"/>
      <c r="AS821" s="28"/>
      <c r="AT821" s="28"/>
      <c r="AU821" s="28"/>
      <c r="AV821" s="28"/>
      <c r="AW821" s="28"/>
      <c r="AY821" s="40"/>
      <c r="AZ821" s="40"/>
      <c r="BA821" s="40"/>
      <c r="BB821" s="40"/>
      <c r="BC821" s="40"/>
      <c r="BD821" s="50"/>
    </row>
    <row r="822" spans="27:56" hidden="1" x14ac:dyDescent="0.25">
      <c r="AA822" s="28"/>
      <c r="AB822" s="28"/>
      <c r="AC822" s="28"/>
      <c r="AD822" s="28"/>
      <c r="AE822" s="51"/>
      <c r="AF822" s="89"/>
      <c r="AG822" s="86">
        <v>42093</v>
      </c>
      <c r="AH822" s="91"/>
      <c r="AI822" s="28"/>
      <c r="AJ822" s="28"/>
      <c r="AK822" s="28" t="s">
        <v>1586</v>
      </c>
      <c r="AL822" s="28"/>
      <c r="AM822" s="28"/>
      <c r="AN822" s="28"/>
      <c r="AO822" s="28"/>
      <c r="AP822" s="28"/>
      <c r="AQ822" s="28"/>
      <c r="AR822" s="28"/>
      <c r="AS822" s="28"/>
      <c r="AT822" s="28"/>
      <c r="AU822" s="28"/>
      <c r="AV822" s="28"/>
      <c r="AW822" s="28"/>
      <c r="AY822" s="40"/>
      <c r="AZ822" s="40"/>
      <c r="BA822" s="40"/>
      <c r="BB822" s="40"/>
      <c r="BC822" s="40"/>
      <c r="BD822" s="50"/>
    </row>
    <row r="823" spans="27:56" hidden="1" x14ac:dyDescent="0.25">
      <c r="AA823" s="28"/>
      <c r="AB823" s="28"/>
      <c r="AC823" s="28"/>
      <c r="AD823" s="28"/>
      <c r="AE823" s="51"/>
      <c r="AF823" s="89"/>
      <c r="AG823" s="86">
        <v>42094</v>
      </c>
      <c r="AH823" s="91"/>
      <c r="AI823" s="28"/>
      <c r="AJ823" s="28"/>
      <c r="AK823" s="28" t="s">
        <v>1640</v>
      </c>
      <c r="AL823" s="28"/>
      <c r="AM823" s="28"/>
      <c r="AN823" s="28"/>
      <c r="AO823" s="28"/>
      <c r="AP823" s="28"/>
      <c r="AQ823" s="28"/>
      <c r="AR823" s="28"/>
      <c r="AS823" s="28"/>
      <c r="AT823" s="28"/>
      <c r="AU823" s="28"/>
      <c r="AV823" s="28"/>
      <c r="AW823" s="28"/>
      <c r="AY823" s="40"/>
      <c r="AZ823" s="40"/>
      <c r="BA823" s="40"/>
      <c r="BB823" s="40"/>
      <c r="BC823" s="40"/>
      <c r="BD823" s="50"/>
    </row>
    <row r="824" spans="27:56" hidden="1" x14ac:dyDescent="0.25">
      <c r="AA824" s="28"/>
      <c r="AB824" s="28"/>
      <c r="AC824" s="28"/>
      <c r="AD824" s="28"/>
      <c r="AE824" s="51"/>
      <c r="AF824" s="89"/>
      <c r="AG824" s="86">
        <v>42095</v>
      </c>
      <c r="AH824" s="91"/>
      <c r="AI824" s="28"/>
      <c r="AJ824" s="28"/>
      <c r="AK824" s="28" t="s">
        <v>1695</v>
      </c>
      <c r="AL824" s="28"/>
      <c r="AM824" s="28"/>
      <c r="AN824" s="28"/>
      <c r="AO824" s="28"/>
      <c r="AP824" s="28"/>
      <c r="AQ824" s="28"/>
      <c r="AR824" s="28"/>
      <c r="AS824" s="28"/>
      <c r="AT824" s="28"/>
      <c r="AU824" s="28"/>
      <c r="AV824" s="28"/>
      <c r="AW824" s="28"/>
      <c r="AY824" s="40"/>
      <c r="AZ824" s="40"/>
      <c r="BA824" s="40"/>
      <c r="BB824" s="40"/>
      <c r="BC824" s="40"/>
      <c r="BD824" s="50"/>
    </row>
    <row r="825" spans="27:56" hidden="1" x14ac:dyDescent="0.25">
      <c r="AA825" s="28"/>
      <c r="AB825" s="28"/>
      <c r="AC825" s="28"/>
      <c r="AD825" s="28"/>
      <c r="AE825" s="51"/>
      <c r="AF825" s="89"/>
      <c r="AG825" s="86">
        <v>42096</v>
      </c>
      <c r="AH825" s="91"/>
      <c r="AI825" s="28"/>
      <c r="AJ825" s="28"/>
      <c r="AK825" s="28" t="s">
        <v>1751</v>
      </c>
      <c r="AL825" s="28"/>
      <c r="AM825" s="28"/>
      <c r="AN825" s="28"/>
      <c r="AO825" s="28"/>
      <c r="AP825" s="28"/>
      <c r="AQ825" s="28"/>
      <c r="AR825" s="28"/>
      <c r="AS825" s="28"/>
      <c r="AT825" s="28"/>
      <c r="AU825" s="28"/>
      <c r="AV825" s="28"/>
      <c r="AW825" s="28"/>
      <c r="AY825" s="40"/>
      <c r="AZ825" s="40"/>
      <c r="BA825" s="40"/>
      <c r="BB825" s="40"/>
      <c r="BC825" s="40"/>
      <c r="BD825" s="50"/>
    </row>
    <row r="826" spans="27:56" hidden="1" x14ac:dyDescent="0.25">
      <c r="AA826" s="28"/>
      <c r="AB826" s="28"/>
      <c r="AC826" s="28"/>
      <c r="AD826" s="28"/>
      <c r="AE826" s="51"/>
      <c r="AF826" s="89"/>
      <c r="AG826" s="86">
        <v>42097</v>
      </c>
      <c r="AH826" s="91"/>
      <c r="AI826" s="28"/>
      <c r="AJ826" s="28"/>
      <c r="AK826" s="28" t="s">
        <v>1808</v>
      </c>
      <c r="AL826" s="28"/>
      <c r="AM826" s="28"/>
      <c r="AN826" s="28"/>
      <c r="AO826" s="28"/>
      <c r="AP826" s="28"/>
      <c r="AQ826" s="28"/>
      <c r="AR826" s="28"/>
      <c r="AS826" s="28"/>
      <c r="AT826" s="28"/>
      <c r="AU826" s="28"/>
      <c r="AV826" s="28"/>
      <c r="AW826" s="28"/>
      <c r="AY826" s="40"/>
      <c r="AZ826" s="40"/>
      <c r="BA826" s="40"/>
      <c r="BB826" s="40"/>
      <c r="BC826" s="40"/>
      <c r="BD826" s="50"/>
    </row>
    <row r="827" spans="27:56" hidden="1" x14ac:dyDescent="0.25">
      <c r="AA827" s="28"/>
      <c r="AB827" s="28"/>
      <c r="AC827" s="28"/>
      <c r="AD827" s="28"/>
      <c r="AE827" s="51"/>
      <c r="AF827" s="89"/>
      <c r="AG827" s="86">
        <v>42098</v>
      </c>
      <c r="AH827" s="91"/>
      <c r="AI827" s="28"/>
      <c r="AJ827" s="28"/>
      <c r="AK827" s="28" t="s">
        <v>1866</v>
      </c>
      <c r="AL827" s="28"/>
      <c r="AM827" s="28"/>
      <c r="AN827" s="28"/>
      <c r="AO827" s="28"/>
      <c r="AP827" s="28"/>
      <c r="AQ827" s="28"/>
      <c r="AR827" s="28"/>
      <c r="AS827" s="28"/>
      <c r="AT827" s="28"/>
      <c r="AU827" s="28"/>
      <c r="AV827" s="28"/>
      <c r="AW827" s="28"/>
      <c r="AY827" s="40"/>
      <c r="AZ827" s="40"/>
      <c r="BA827" s="40"/>
      <c r="BB827" s="40"/>
      <c r="BC827" s="40"/>
      <c r="BD827" s="50"/>
    </row>
    <row r="828" spans="27:56" hidden="1" x14ac:dyDescent="0.25">
      <c r="AA828" s="28"/>
      <c r="AB828" s="28"/>
      <c r="AC828" s="28"/>
      <c r="AD828" s="28"/>
      <c r="AE828" s="51"/>
      <c r="AF828" s="89"/>
      <c r="AG828" s="86">
        <v>42099</v>
      </c>
      <c r="AH828" s="91"/>
      <c r="AI828" s="28"/>
      <c r="AJ828" s="28"/>
      <c r="AK828" s="28" t="s">
        <v>1925</v>
      </c>
      <c r="AL828" s="28"/>
      <c r="AM828" s="28"/>
      <c r="AN828" s="28"/>
      <c r="AO828" s="28"/>
      <c r="AP828" s="28"/>
      <c r="AQ828" s="28"/>
      <c r="AR828" s="28"/>
      <c r="AS828" s="28"/>
      <c r="AT828" s="28"/>
      <c r="AU828" s="28"/>
      <c r="AV828" s="28"/>
      <c r="AW828" s="28"/>
      <c r="AY828" s="40"/>
      <c r="AZ828" s="40"/>
      <c r="BA828" s="40"/>
      <c r="BB828" s="40"/>
      <c r="BC828" s="40"/>
      <c r="BD828" s="50"/>
    </row>
    <row r="829" spans="27:56" hidden="1" x14ac:dyDescent="0.25">
      <c r="AA829" s="28"/>
      <c r="AB829" s="28"/>
      <c r="AC829" s="28"/>
      <c r="AD829" s="28"/>
      <c r="AE829" s="51"/>
      <c r="AF829" s="89"/>
      <c r="AG829" s="86">
        <v>42100</v>
      </c>
      <c r="AH829" s="91"/>
      <c r="AI829" s="28"/>
      <c r="AJ829" s="28"/>
      <c r="AK829" s="28" t="s">
        <v>1985</v>
      </c>
      <c r="AL829" s="28"/>
      <c r="AM829" s="28"/>
      <c r="AN829" s="28"/>
      <c r="AO829" s="28"/>
      <c r="AP829" s="28"/>
      <c r="AQ829" s="28"/>
      <c r="AR829" s="28"/>
      <c r="AS829" s="28"/>
      <c r="AT829" s="28"/>
      <c r="AU829" s="28"/>
      <c r="AV829" s="28"/>
      <c r="AW829" s="28"/>
      <c r="AY829" s="40"/>
      <c r="AZ829" s="40"/>
      <c r="BA829" s="40"/>
      <c r="BB829" s="40"/>
      <c r="BC829" s="40"/>
      <c r="BD829" s="50"/>
    </row>
    <row r="830" spans="27:56" hidden="1" x14ac:dyDescent="0.25">
      <c r="AA830" s="28"/>
      <c r="AB830" s="28"/>
      <c r="AC830" s="28"/>
      <c r="AD830" s="28"/>
      <c r="AE830" s="51"/>
      <c r="AF830" s="89"/>
      <c r="AG830" s="86">
        <v>42101</v>
      </c>
      <c r="AH830" s="91"/>
      <c r="AI830" s="28"/>
      <c r="AJ830" s="28"/>
      <c r="AK830" s="28" t="s">
        <v>2046</v>
      </c>
      <c r="AL830" s="28"/>
      <c r="AM830" s="28"/>
      <c r="AN830" s="28"/>
      <c r="AO830" s="28"/>
      <c r="AP830" s="28"/>
      <c r="AQ830" s="28"/>
      <c r="AR830" s="28"/>
      <c r="AS830" s="28"/>
      <c r="AT830" s="28"/>
      <c r="AU830" s="28"/>
      <c r="AV830" s="28"/>
      <c r="AW830" s="28"/>
      <c r="AY830" s="40"/>
      <c r="AZ830" s="40"/>
      <c r="BA830" s="40"/>
      <c r="BB830" s="40"/>
      <c r="BC830" s="40"/>
      <c r="BD830" s="50"/>
    </row>
    <row r="831" spans="27:56" hidden="1" x14ac:dyDescent="0.25">
      <c r="AA831" s="28"/>
      <c r="AB831" s="28"/>
      <c r="AC831" s="28"/>
      <c r="AD831" s="28"/>
      <c r="AE831" s="51"/>
      <c r="AF831" s="89"/>
      <c r="AG831" s="86">
        <v>42102</v>
      </c>
      <c r="AH831" s="91"/>
      <c r="AI831" s="28"/>
      <c r="AJ831" s="28"/>
      <c r="AK831" s="28" t="s">
        <v>2108</v>
      </c>
      <c r="AL831" s="28"/>
      <c r="AM831" s="28"/>
      <c r="AN831" s="28"/>
      <c r="AO831" s="28"/>
      <c r="AP831" s="28"/>
      <c r="AQ831" s="28"/>
      <c r="AR831" s="28"/>
      <c r="AS831" s="28"/>
      <c r="AT831" s="28"/>
      <c r="AU831" s="28"/>
      <c r="AV831" s="28"/>
      <c r="AW831" s="28"/>
      <c r="AY831" s="40"/>
      <c r="AZ831" s="40"/>
      <c r="BA831" s="40"/>
      <c r="BB831" s="40"/>
      <c r="BC831" s="40"/>
      <c r="BD831" s="50"/>
    </row>
    <row r="832" spans="27:56" hidden="1" x14ac:dyDescent="0.25">
      <c r="AA832" s="28"/>
      <c r="AB832" s="28"/>
      <c r="AC832" s="28"/>
      <c r="AD832" s="28"/>
      <c r="AE832" s="51"/>
      <c r="AF832" s="89"/>
      <c r="AG832" s="86">
        <v>42103</v>
      </c>
      <c r="AH832" s="91"/>
      <c r="AI832" s="28"/>
      <c r="AJ832" s="28"/>
      <c r="AK832" s="28" t="s">
        <v>2171</v>
      </c>
      <c r="AL832" s="28"/>
      <c r="AM832" s="28"/>
      <c r="AN832" s="28"/>
      <c r="AO832" s="28"/>
      <c r="AP832" s="28"/>
      <c r="AQ832" s="28"/>
      <c r="AR832" s="28"/>
      <c r="AS832" s="28"/>
      <c r="AT832" s="28"/>
      <c r="AU832" s="28"/>
      <c r="AV832" s="28"/>
      <c r="AW832" s="28"/>
      <c r="AY832" s="40"/>
      <c r="AZ832" s="40"/>
      <c r="BA832" s="40"/>
      <c r="BB832" s="40"/>
      <c r="BC832" s="40"/>
      <c r="BD832" s="50"/>
    </row>
    <row r="833" spans="27:56" hidden="1" x14ac:dyDescent="0.25">
      <c r="AA833" s="28"/>
      <c r="AB833" s="28"/>
      <c r="AC833" s="28"/>
      <c r="AD833" s="28"/>
      <c r="AE833" s="51"/>
      <c r="AF833" s="89"/>
      <c r="AG833" s="86">
        <v>42104</v>
      </c>
      <c r="AH833" s="91"/>
      <c r="AI833" s="28"/>
      <c r="AJ833" s="28"/>
      <c r="AK833" s="28" t="s">
        <v>2235</v>
      </c>
      <c r="AL833" s="28"/>
      <c r="AM833" s="28"/>
      <c r="AN833" s="28"/>
      <c r="AO833" s="28"/>
      <c r="AP833" s="28"/>
      <c r="AQ833" s="28"/>
      <c r="AR833" s="28"/>
      <c r="AS833" s="28"/>
      <c r="AT833" s="28"/>
      <c r="AU833" s="28"/>
      <c r="AV833" s="28"/>
      <c r="AW833" s="28"/>
      <c r="AY833" s="40"/>
      <c r="AZ833" s="40"/>
      <c r="BA833" s="40"/>
      <c r="BB833" s="40"/>
      <c r="BC833" s="40"/>
      <c r="BD833" s="50"/>
    </row>
    <row r="834" spans="27:56" hidden="1" x14ac:dyDescent="0.25">
      <c r="AA834" s="28"/>
      <c r="AB834" s="28"/>
      <c r="AC834" s="28"/>
      <c r="AD834" s="28"/>
      <c r="AE834" s="51"/>
      <c r="AF834" s="89"/>
      <c r="AG834" s="86">
        <v>42105</v>
      </c>
      <c r="AH834" s="91"/>
      <c r="AI834" s="28"/>
      <c r="AJ834" s="28"/>
      <c r="AK834" s="28" t="s">
        <v>2300</v>
      </c>
      <c r="AL834" s="28"/>
      <c r="AM834" s="28"/>
      <c r="AN834" s="28"/>
      <c r="AO834" s="28"/>
      <c r="AP834" s="28"/>
      <c r="AQ834" s="28"/>
      <c r="AR834" s="28"/>
      <c r="AS834" s="28"/>
      <c r="AT834" s="28"/>
      <c r="AU834" s="28"/>
      <c r="AV834" s="28"/>
      <c r="AW834" s="28"/>
      <c r="AY834" s="40"/>
      <c r="AZ834" s="40"/>
      <c r="BA834" s="40"/>
      <c r="BB834" s="40"/>
      <c r="BC834" s="40"/>
      <c r="BD834" s="50"/>
    </row>
    <row r="835" spans="27:56" hidden="1" x14ac:dyDescent="0.25">
      <c r="AA835" s="28"/>
      <c r="AB835" s="28"/>
      <c r="AC835" s="28"/>
      <c r="AD835" s="28"/>
      <c r="AE835" s="51"/>
      <c r="AF835" s="89"/>
      <c r="AG835" s="86">
        <v>42106</v>
      </c>
      <c r="AH835" s="91"/>
      <c r="AI835" s="28"/>
      <c r="AJ835" s="28"/>
      <c r="AK835" s="28" t="s">
        <v>2366</v>
      </c>
      <c r="AL835" s="28"/>
      <c r="AM835" s="28"/>
      <c r="AN835" s="28"/>
      <c r="AO835" s="28"/>
      <c r="AP835" s="28"/>
      <c r="AQ835" s="28"/>
      <c r="AR835" s="28"/>
      <c r="AS835" s="28"/>
      <c r="AT835" s="28"/>
      <c r="AU835" s="28"/>
      <c r="AV835" s="28"/>
      <c r="AW835" s="28"/>
      <c r="AY835" s="40"/>
      <c r="AZ835" s="40"/>
      <c r="BA835" s="40"/>
      <c r="BB835" s="40"/>
      <c r="BC835" s="40"/>
      <c r="BD835" s="50"/>
    </row>
    <row r="836" spans="27:56" hidden="1" x14ac:dyDescent="0.25">
      <c r="AA836" s="28"/>
      <c r="AB836" s="28"/>
      <c r="AC836" s="28"/>
      <c r="AD836" s="28"/>
      <c r="AE836" s="51"/>
      <c r="AF836" s="89"/>
      <c r="AG836" s="86">
        <v>42107</v>
      </c>
      <c r="AH836" s="91"/>
      <c r="AI836" s="28"/>
      <c r="AJ836" s="28"/>
      <c r="AK836" s="28" t="s">
        <v>2433</v>
      </c>
      <c r="AL836" s="28"/>
      <c r="AM836" s="28"/>
      <c r="AN836" s="28"/>
      <c r="AO836" s="28"/>
      <c r="AP836" s="28"/>
      <c r="AQ836" s="28"/>
      <c r="AR836" s="28"/>
      <c r="AS836" s="28"/>
      <c r="AT836" s="28"/>
      <c r="AU836" s="28"/>
      <c r="AV836" s="28"/>
      <c r="AW836" s="28"/>
      <c r="AY836" s="40"/>
      <c r="AZ836" s="40"/>
      <c r="BA836" s="40"/>
      <c r="BB836" s="40"/>
      <c r="BC836" s="40"/>
      <c r="BD836" s="50"/>
    </row>
    <row r="837" spans="27:56" hidden="1" x14ac:dyDescent="0.25">
      <c r="AA837" s="28"/>
      <c r="AB837" s="28"/>
      <c r="AC837" s="28"/>
      <c r="AD837" s="28"/>
      <c r="AE837" s="51"/>
      <c r="AF837" s="89"/>
      <c r="AG837" s="86">
        <v>42108</v>
      </c>
      <c r="AH837" s="91"/>
      <c r="AI837" s="28"/>
      <c r="AJ837" s="28"/>
      <c r="AK837" s="28" t="s">
        <v>2501</v>
      </c>
      <c r="AL837" s="28"/>
      <c r="AM837" s="28"/>
      <c r="AN837" s="28"/>
      <c r="AO837" s="28"/>
      <c r="AP837" s="28"/>
      <c r="AQ837" s="28"/>
      <c r="AR837" s="28"/>
      <c r="AS837" s="28"/>
      <c r="AT837" s="28"/>
      <c r="AU837" s="28"/>
      <c r="AV837" s="28"/>
      <c r="AW837" s="28"/>
      <c r="AY837" s="40"/>
      <c r="AZ837" s="40"/>
      <c r="BA837" s="40"/>
      <c r="BB837" s="40"/>
      <c r="BC837" s="40"/>
      <c r="BD837" s="50"/>
    </row>
    <row r="838" spans="27:56" hidden="1" x14ac:dyDescent="0.25">
      <c r="AA838" s="28"/>
      <c r="AB838" s="28"/>
      <c r="AC838" s="28"/>
      <c r="AD838" s="28"/>
      <c r="AE838" s="51"/>
      <c r="AF838" s="89"/>
      <c r="AG838" s="86">
        <v>42109</v>
      </c>
      <c r="AH838" s="91"/>
      <c r="AI838" s="28"/>
      <c r="AJ838" s="28"/>
      <c r="AK838" s="28" t="s">
        <v>2570</v>
      </c>
      <c r="AL838" s="28"/>
      <c r="AM838" s="28"/>
      <c r="AN838" s="28"/>
      <c r="AO838" s="28"/>
      <c r="AP838" s="28"/>
      <c r="AQ838" s="28"/>
      <c r="AR838" s="28"/>
      <c r="AS838" s="28"/>
      <c r="AT838" s="28"/>
      <c r="AU838" s="28"/>
      <c r="AV838" s="28"/>
      <c r="AW838" s="28"/>
      <c r="AY838" s="40"/>
      <c r="AZ838" s="40"/>
      <c r="BA838" s="40"/>
      <c r="BB838" s="40"/>
      <c r="BC838" s="40"/>
      <c r="BD838" s="50"/>
    </row>
    <row r="839" spans="27:56" hidden="1" x14ac:dyDescent="0.25">
      <c r="AA839" s="28"/>
      <c r="AB839" s="28"/>
      <c r="AC839" s="28"/>
      <c r="AD839" s="28"/>
      <c r="AE839" s="51"/>
      <c r="AF839" s="89"/>
      <c r="AG839" s="86">
        <v>42110</v>
      </c>
      <c r="AH839" s="91"/>
      <c r="AI839" s="28"/>
      <c r="AJ839" s="28"/>
      <c r="AK839" s="28" t="s">
        <v>2640</v>
      </c>
      <c r="AL839" s="28"/>
      <c r="AM839" s="28"/>
      <c r="AN839" s="28"/>
      <c r="AO839" s="28"/>
      <c r="AP839" s="28"/>
      <c r="AQ839" s="28"/>
      <c r="AR839" s="28"/>
      <c r="AS839" s="28"/>
      <c r="AT839" s="28"/>
      <c r="AU839" s="28"/>
      <c r="AV839" s="28"/>
      <c r="AW839" s="28"/>
      <c r="AY839" s="40"/>
      <c r="AZ839" s="40"/>
      <c r="BA839" s="40"/>
      <c r="BB839" s="40"/>
      <c r="BC839" s="40"/>
      <c r="BD839" s="50"/>
    </row>
    <row r="840" spans="27:56" hidden="1" x14ac:dyDescent="0.25">
      <c r="AA840" s="28"/>
      <c r="AB840" s="28"/>
      <c r="AC840" s="28"/>
      <c r="AD840" s="28"/>
      <c r="AE840" s="51"/>
      <c r="AF840" s="89"/>
      <c r="AG840" s="86">
        <v>42111</v>
      </c>
      <c r="AH840" s="91"/>
      <c r="AI840" s="28"/>
      <c r="AJ840" s="28"/>
      <c r="AK840" s="28" t="s">
        <v>2711</v>
      </c>
      <c r="AL840" s="28"/>
      <c r="AM840" s="28"/>
      <c r="AN840" s="28"/>
      <c r="AO840" s="28"/>
      <c r="AP840" s="28"/>
      <c r="AQ840" s="28"/>
      <c r="AR840" s="28"/>
      <c r="AS840" s="28"/>
      <c r="AT840" s="28"/>
      <c r="AU840" s="28"/>
      <c r="AV840" s="28"/>
      <c r="AW840" s="28"/>
      <c r="AY840" s="40"/>
      <c r="AZ840" s="40"/>
      <c r="BA840" s="40"/>
      <c r="BB840" s="40"/>
      <c r="BC840" s="40"/>
      <c r="BD840" s="50"/>
    </row>
    <row r="841" spans="27:56" hidden="1" x14ac:dyDescent="0.25">
      <c r="AA841" s="28"/>
      <c r="AB841" s="28"/>
      <c r="AC841" s="28"/>
      <c r="AD841" s="28"/>
      <c r="AE841" s="51"/>
      <c r="AF841" s="89"/>
      <c r="AG841" s="86">
        <v>42112</v>
      </c>
      <c r="AH841" s="91"/>
      <c r="AI841" s="28"/>
      <c r="AJ841" s="28"/>
      <c r="AK841" s="28" t="s">
        <v>2783</v>
      </c>
      <c r="AL841" s="28"/>
      <c r="AM841" s="28"/>
      <c r="AN841" s="28"/>
      <c r="AO841" s="28"/>
      <c r="AP841" s="28"/>
      <c r="AQ841" s="28"/>
      <c r="AR841" s="28"/>
      <c r="AS841" s="28"/>
      <c r="AT841" s="28"/>
      <c r="AU841" s="28"/>
      <c r="AV841" s="28"/>
      <c r="AW841" s="28"/>
      <c r="AY841" s="40"/>
      <c r="AZ841" s="40"/>
      <c r="BA841" s="40"/>
      <c r="BB841" s="40"/>
      <c r="BC841" s="40"/>
      <c r="BD841" s="50"/>
    </row>
    <row r="842" spans="27:56" hidden="1" x14ac:dyDescent="0.25">
      <c r="AA842" s="28"/>
      <c r="AB842" s="28"/>
      <c r="AC842" s="28"/>
      <c r="AD842" s="28"/>
      <c r="AE842" s="51"/>
      <c r="AF842" s="89"/>
      <c r="AG842" s="86">
        <v>42113</v>
      </c>
      <c r="AH842" s="91"/>
      <c r="AI842" s="28"/>
      <c r="AJ842" s="28"/>
      <c r="AK842" s="28" t="s">
        <v>2856</v>
      </c>
      <c r="AL842" s="28"/>
      <c r="AM842" s="28"/>
      <c r="AN842" s="28"/>
      <c r="AO842" s="28"/>
      <c r="AP842" s="28"/>
      <c r="AQ842" s="28"/>
      <c r="AR842" s="28"/>
      <c r="AS842" s="28"/>
      <c r="AT842" s="28"/>
      <c r="AU842" s="28"/>
      <c r="AV842" s="28"/>
      <c r="AW842" s="28"/>
      <c r="AY842" s="40"/>
      <c r="AZ842" s="40"/>
      <c r="BA842" s="40"/>
      <c r="BB842" s="40"/>
      <c r="BC842" s="40"/>
      <c r="BD842" s="50"/>
    </row>
    <row r="843" spans="27:56" hidden="1" x14ac:dyDescent="0.25">
      <c r="AA843" s="28"/>
      <c r="AB843" s="28"/>
      <c r="AC843" s="28"/>
      <c r="AD843" s="28"/>
      <c r="AE843" s="51"/>
      <c r="AF843" s="89"/>
      <c r="AG843" s="86">
        <v>42114</v>
      </c>
      <c r="AH843" s="91"/>
      <c r="AI843" s="28"/>
      <c r="AJ843" s="28"/>
      <c r="AK843" s="28" t="s">
        <v>2930</v>
      </c>
      <c r="AL843" s="28"/>
      <c r="AM843" s="28"/>
      <c r="AN843" s="28"/>
      <c r="AO843" s="28"/>
      <c r="AP843" s="28"/>
      <c r="AQ843" s="28"/>
      <c r="AR843" s="28"/>
      <c r="AS843" s="28"/>
      <c r="AT843" s="28"/>
      <c r="AU843" s="28"/>
      <c r="AV843" s="28"/>
      <c r="AW843" s="28"/>
      <c r="AY843" s="40"/>
      <c r="AZ843" s="40"/>
      <c r="BA843" s="40"/>
      <c r="BB843" s="40"/>
      <c r="BC843" s="40"/>
      <c r="BD843" s="50"/>
    </row>
    <row r="844" spans="27:56" hidden="1" x14ac:dyDescent="0.25">
      <c r="AA844" s="28"/>
      <c r="AB844" s="28"/>
      <c r="AC844" s="28"/>
      <c r="AD844" s="28"/>
      <c r="AE844" s="51"/>
      <c r="AF844" s="89"/>
      <c r="AG844" s="86">
        <v>42115</v>
      </c>
      <c r="AH844" s="91"/>
      <c r="AI844" s="28"/>
      <c r="AJ844" s="28"/>
      <c r="AK844" s="28" t="s">
        <v>3005</v>
      </c>
      <c r="AL844" s="28"/>
      <c r="AM844" s="28"/>
      <c r="AN844" s="28"/>
      <c r="AO844" s="28"/>
      <c r="AP844" s="28"/>
      <c r="AQ844" s="28"/>
      <c r="AR844" s="28"/>
      <c r="AS844" s="28"/>
      <c r="AT844" s="28"/>
      <c r="AU844" s="28"/>
      <c r="AV844" s="28"/>
      <c r="AW844" s="28"/>
      <c r="AY844" s="40"/>
      <c r="AZ844" s="40"/>
      <c r="BA844" s="40"/>
      <c r="BB844" s="40"/>
      <c r="BC844" s="40"/>
      <c r="BD844" s="50"/>
    </row>
    <row r="845" spans="27:56" hidden="1" x14ac:dyDescent="0.25">
      <c r="AA845" s="28"/>
      <c r="AB845" s="28"/>
      <c r="AC845" s="28"/>
      <c r="AD845" s="28"/>
      <c r="AE845" s="51"/>
      <c r="AF845" s="89"/>
      <c r="AG845" s="86">
        <v>42116</v>
      </c>
      <c r="AH845" s="91"/>
      <c r="AI845" s="28"/>
      <c r="AJ845" s="28"/>
      <c r="AK845" s="28" t="s">
        <v>3081</v>
      </c>
      <c r="AL845" s="28"/>
      <c r="AM845" s="28"/>
      <c r="AN845" s="28"/>
      <c r="AO845" s="28"/>
      <c r="AP845" s="28"/>
      <c r="AQ845" s="28"/>
      <c r="AR845" s="28"/>
      <c r="AS845" s="28"/>
      <c r="AT845" s="28"/>
      <c r="AU845" s="28"/>
      <c r="AV845" s="28"/>
      <c r="AW845" s="28"/>
      <c r="AY845" s="40"/>
      <c r="AZ845" s="40"/>
      <c r="BA845" s="40"/>
      <c r="BB845" s="40"/>
      <c r="BC845" s="40"/>
      <c r="BD845" s="50"/>
    </row>
    <row r="846" spans="27:56" hidden="1" x14ac:dyDescent="0.25">
      <c r="AA846" s="28"/>
      <c r="AB846" s="28"/>
      <c r="AC846" s="28"/>
      <c r="AD846" s="28"/>
      <c r="AE846" s="51"/>
      <c r="AF846" s="89"/>
      <c r="AG846" s="86">
        <v>42117</v>
      </c>
      <c r="AH846" s="91"/>
      <c r="AI846" s="28"/>
      <c r="AJ846" s="28"/>
      <c r="AK846" s="28" t="s">
        <v>3158</v>
      </c>
      <c r="AL846" s="28"/>
      <c r="AM846" s="28"/>
      <c r="AN846" s="28"/>
      <c r="AO846" s="28"/>
      <c r="AP846" s="28"/>
      <c r="AQ846" s="28"/>
      <c r="AR846" s="28"/>
      <c r="AS846" s="28"/>
      <c r="AT846" s="28"/>
      <c r="AU846" s="28"/>
      <c r="AV846" s="28"/>
      <c r="AW846" s="28"/>
      <c r="AY846" s="40"/>
      <c r="AZ846" s="40"/>
      <c r="BA846" s="40"/>
      <c r="BB846" s="40"/>
      <c r="BC846" s="40"/>
      <c r="BD846" s="50"/>
    </row>
    <row r="847" spans="27:56" hidden="1" x14ac:dyDescent="0.25">
      <c r="AA847" s="28"/>
      <c r="AB847" s="28"/>
      <c r="AC847" s="28"/>
      <c r="AD847" s="28"/>
      <c r="AE847" s="51"/>
      <c r="AF847" s="89"/>
      <c r="AG847" s="86">
        <v>42118</v>
      </c>
      <c r="AH847" s="91"/>
      <c r="AI847" s="28"/>
      <c r="AJ847" s="28"/>
      <c r="AK847" s="28" t="s">
        <v>3236</v>
      </c>
      <c r="AL847" s="28"/>
      <c r="AM847" s="28"/>
      <c r="AN847" s="28"/>
      <c r="AO847" s="28"/>
      <c r="AP847" s="28"/>
      <c r="AQ847" s="28"/>
      <c r="AR847" s="28"/>
      <c r="AS847" s="28"/>
      <c r="AT847" s="28"/>
      <c r="AU847" s="28"/>
      <c r="AV847" s="28"/>
      <c r="AW847" s="28"/>
      <c r="AY847" s="40"/>
      <c r="AZ847" s="40"/>
      <c r="BA847" s="40"/>
      <c r="BB847" s="40"/>
      <c r="BC847" s="40"/>
      <c r="BD847" s="50"/>
    </row>
    <row r="848" spans="27:56" hidden="1" x14ac:dyDescent="0.25">
      <c r="AA848" s="28"/>
      <c r="AB848" s="28"/>
      <c r="AC848" s="28"/>
      <c r="AD848" s="28"/>
      <c r="AE848" s="51"/>
      <c r="AF848" s="89"/>
      <c r="AG848" s="86">
        <v>42119</v>
      </c>
      <c r="AH848" s="91"/>
      <c r="AI848" s="28"/>
      <c r="AJ848" s="28"/>
      <c r="AK848" s="28" t="s">
        <v>3315</v>
      </c>
      <c r="AL848" s="28"/>
      <c r="AM848" s="28"/>
      <c r="AN848" s="28"/>
      <c r="AO848" s="28"/>
      <c r="AP848" s="28"/>
      <c r="AQ848" s="28"/>
      <c r="AR848" s="28"/>
      <c r="AS848" s="28"/>
      <c r="AT848" s="28"/>
      <c r="AU848" s="28"/>
      <c r="AV848" s="28"/>
      <c r="AW848" s="28"/>
      <c r="AY848" s="40"/>
      <c r="AZ848" s="40"/>
      <c r="BA848" s="40"/>
      <c r="BB848" s="40"/>
      <c r="BC848" s="40"/>
      <c r="BD848" s="50"/>
    </row>
    <row r="849" spans="27:56" hidden="1" x14ac:dyDescent="0.25">
      <c r="AA849" s="28"/>
      <c r="AB849" s="28"/>
      <c r="AC849" s="28"/>
      <c r="AD849" s="28"/>
      <c r="AE849" s="51"/>
      <c r="AF849" s="89"/>
      <c r="AG849" s="86">
        <v>42120</v>
      </c>
      <c r="AH849" s="91"/>
      <c r="AI849" s="28"/>
      <c r="AJ849" s="28"/>
      <c r="AK849" s="28" t="s">
        <v>3395</v>
      </c>
      <c r="AL849" s="28"/>
      <c r="AM849" s="28"/>
      <c r="AN849" s="28"/>
      <c r="AO849" s="28"/>
      <c r="AP849" s="28"/>
      <c r="AQ849" s="28"/>
      <c r="AR849" s="28"/>
      <c r="AS849" s="28"/>
      <c r="AT849" s="28"/>
      <c r="AU849" s="28"/>
      <c r="AV849" s="28"/>
      <c r="AW849" s="28"/>
      <c r="AY849" s="40"/>
      <c r="AZ849" s="40"/>
      <c r="BA849" s="40"/>
      <c r="BB849" s="40"/>
      <c r="BC849" s="40"/>
      <c r="BD849" s="50"/>
    </row>
    <row r="850" spans="27:56" hidden="1" x14ac:dyDescent="0.25">
      <c r="AA850" s="28"/>
      <c r="AB850" s="28"/>
      <c r="AC850" s="28"/>
      <c r="AD850" s="28"/>
      <c r="AE850" s="51"/>
      <c r="AF850" s="89"/>
      <c r="AG850" s="86">
        <v>42121</v>
      </c>
      <c r="AH850" s="91"/>
      <c r="AI850" s="28"/>
      <c r="AJ850" s="28"/>
      <c r="AK850" s="28" t="s">
        <v>3476</v>
      </c>
      <c r="AL850" s="28"/>
      <c r="AM850" s="28"/>
      <c r="AN850" s="28"/>
      <c r="AO850" s="28"/>
      <c r="AP850" s="28"/>
      <c r="AQ850" s="28"/>
      <c r="AR850" s="28"/>
      <c r="AS850" s="28"/>
      <c r="AT850" s="28"/>
      <c r="AU850" s="28"/>
      <c r="AV850" s="28"/>
      <c r="AW850" s="28"/>
      <c r="AY850" s="40"/>
      <c r="AZ850" s="40"/>
      <c r="BA850" s="40"/>
      <c r="BB850" s="40"/>
      <c r="BC850" s="40"/>
      <c r="BD850" s="50"/>
    </row>
    <row r="851" spans="27:56" hidden="1" x14ac:dyDescent="0.25">
      <c r="AA851" s="28"/>
      <c r="AB851" s="28"/>
      <c r="AC851" s="28"/>
      <c r="AD851" s="28"/>
      <c r="AE851" s="51"/>
      <c r="AF851" s="89"/>
      <c r="AG851" s="86">
        <v>42122</v>
      </c>
      <c r="AH851" s="91"/>
      <c r="AI851" s="28"/>
      <c r="AJ851" s="28"/>
      <c r="AK851" s="28" t="s">
        <v>3558</v>
      </c>
      <c r="AL851" s="28"/>
      <c r="AM851" s="28"/>
      <c r="AN851" s="28"/>
      <c r="AO851" s="28"/>
      <c r="AP851" s="28"/>
      <c r="AQ851" s="28"/>
      <c r="AR851" s="28"/>
      <c r="AS851" s="28"/>
      <c r="AT851" s="28"/>
      <c r="AU851" s="28"/>
      <c r="AV851" s="28"/>
      <c r="AW851" s="28"/>
      <c r="AY851" s="40"/>
      <c r="AZ851" s="40"/>
      <c r="BA851" s="40"/>
      <c r="BB851" s="40"/>
      <c r="BC851" s="40"/>
      <c r="BD851" s="50"/>
    </row>
    <row r="852" spans="27:56" hidden="1" x14ac:dyDescent="0.25">
      <c r="AA852" s="28"/>
      <c r="AB852" s="28"/>
      <c r="AC852" s="28"/>
      <c r="AD852" s="28"/>
      <c r="AE852" s="51"/>
      <c r="AF852" s="89"/>
      <c r="AG852" s="86">
        <v>42123</v>
      </c>
      <c r="AH852" s="91"/>
      <c r="AI852" s="28"/>
      <c r="AJ852" s="28"/>
      <c r="AK852" s="28" t="s">
        <v>3641</v>
      </c>
      <c r="AL852" s="28"/>
      <c r="AM852" s="28"/>
      <c r="AN852" s="28"/>
      <c r="AO852" s="28"/>
      <c r="AP852" s="28"/>
      <c r="AQ852" s="28"/>
      <c r="AR852" s="28"/>
      <c r="AS852" s="28"/>
      <c r="AT852" s="28"/>
      <c r="AU852" s="28"/>
      <c r="AV852" s="28"/>
      <c r="AW852" s="28"/>
      <c r="AY852" s="40"/>
      <c r="AZ852" s="40"/>
      <c r="BA852" s="40"/>
      <c r="BB852" s="40"/>
      <c r="BC852" s="40"/>
      <c r="BD852" s="50"/>
    </row>
    <row r="853" spans="27:56" hidden="1" x14ac:dyDescent="0.25">
      <c r="AA853" s="28"/>
      <c r="AB853" s="28"/>
      <c r="AC853" s="28"/>
      <c r="AD853" s="28"/>
      <c r="AE853" s="51"/>
      <c r="AF853" s="89"/>
      <c r="AG853" s="86">
        <v>42124</v>
      </c>
      <c r="AH853" s="91"/>
      <c r="AI853" s="28"/>
      <c r="AJ853" s="28"/>
      <c r="AK853" s="28" t="s">
        <v>3725</v>
      </c>
      <c r="AL853" s="28"/>
      <c r="AM853" s="28"/>
      <c r="AN853" s="28"/>
      <c r="AO853" s="28"/>
      <c r="AP853" s="28"/>
      <c r="AQ853" s="28"/>
      <c r="AR853" s="28"/>
      <c r="AS853" s="28"/>
      <c r="AT853" s="28"/>
      <c r="AU853" s="28"/>
      <c r="AV853" s="28"/>
      <c r="AW853" s="28"/>
      <c r="AY853" s="40"/>
      <c r="AZ853" s="40"/>
      <c r="BA853" s="40"/>
      <c r="BB853" s="40"/>
      <c r="BC853" s="40"/>
      <c r="BD853" s="50"/>
    </row>
    <row r="854" spans="27:56" hidden="1" x14ac:dyDescent="0.25">
      <c r="AA854" s="28"/>
      <c r="AB854" s="28"/>
      <c r="AC854" s="28"/>
      <c r="AD854" s="28"/>
      <c r="AE854" s="51"/>
      <c r="AF854" s="89"/>
      <c r="AG854" s="86">
        <v>42125</v>
      </c>
      <c r="AH854" s="91"/>
      <c r="AI854" s="28"/>
      <c r="AJ854" s="28"/>
      <c r="AK854" s="28" t="s">
        <v>3810</v>
      </c>
      <c r="AL854" s="28"/>
      <c r="AM854" s="28"/>
      <c r="AN854" s="28"/>
      <c r="AO854" s="28"/>
      <c r="AP854" s="28"/>
      <c r="AQ854" s="28"/>
      <c r="AR854" s="28"/>
      <c r="AS854" s="28"/>
      <c r="AT854" s="28"/>
      <c r="AU854" s="28"/>
      <c r="AV854" s="28"/>
      <c r="AW854" s="28"/>
      <c r="AY854" s="40"/>
      <c r="AZ854" s="40"/>
      <c r="BA854" s="40"/>
      <c r="BB854" s="40"/>
      <c r="BC854" s="40"/>
      <c r="BD854" s="50"/>
    </row>
    <row r="855" spans="27:56" hidden="1" x14ac:dyDescent="0.25">
      <c r="AA855" s="28"/>
      <c r="AB855" s="28"/>
      <c r="AC855" s="28"/>
      <c r="AD855" s="28"/>
      <c r="AE855" s="51"/>
      <c r="AF855" s="89"/>
      <c r="AG855" s="86">
        <v>42126</v>
      </c>
      <c r="AH855" s="91"/>
      <c r="AI855" s="28"/>
      <c r="AJ855" s="28"/>
      <c r="AK855" s="28" t="s">
        <v>3896</v>
      </c>
      <c r="AL855" s="28"/>
      <c r="AM855" s="28"/>
      <c r="AN855" s="28"/>
      <c r="AO855" s="28"/>
      <c r="AP855" s="28"/>
      <c r="AQ855" s="28"/>
      <c r="AR855" s="28"/>
      <c r="AS855" s="28"/>
      <c r="AT855" s="28"/>
      <c r="AU855" s="28"/>
      <c r="AV855" s="28"/>
      <c r="AW855" s="28"/>
      <c r="AY855" s="40"/>
      <c r="AZ855" s="40"/>
      <c r="BA855" s="40"/>
      <c r="BB855" s="40"/>
      <c r="BC855" s="40"/>
      <c r="BD855" s="50"/>
    </row>
    <row r="856" spans="27:56" hidden="1" x14ac:dyDescent="0.25">
      <c r="AA856" s="28"/>
      <c r="AB856" s="28"/>
      <c r="AC856" s="28"/>
      <c r="AD856" s="28"/>
      <c r="AE856" s="51"/>
      <c r="AF856" s="89"/>
      <c r="AG856" s="86">
        <v>42127</v>
      </c>
      <c r="AH856" s="91"/>
      <c r="AI856" s="28"/>
      <c r="AJ856" s="28"/>
      <c r="AK856" s="28" t="s">
        <v>3983</v>
      </c>
      <c r="AL856" s="28"/>
      <c r="AM856" s="28"/>
      <c r="AN856" s="28"/>
      <c r="AO856" s="28"/>
      <c r="AP856" s="28"/>
      <c r="AQ856" s="28"/>
      <c r="AR856" s="28"/>
      <c r="AS856" s="28"/>
      <c r="AT856" s="28"/>
      <c r="AU856" s="28"/>
      <c r="AV856" s="28"/>
      <c r="AW856" s="28"/>
      <c r="AY856" s="40"/>
      <c r="AZ856" s="40"/>
      <c r="BA856" s="40"/>
      <c r="BB856" s="40"/>
      <c r="BC856" s="40"/>
      <c r="BD856" s="50"/>
    </row>
    <row r="857" spans="27:56" hidden="1" x14ac:dyDescent="0.25">
      <c r="AA857" s="28"/>
      <c r="AB857" s="28"/>
      <c r="AC857" s="28"/>
      <c r="AD857" s="28"/>
      <c r="AE857" s="51"/>
      <c r="AF857" s="89"/>
      <c r="AG857" s="86">
        <v>42128</v>
      </c>
      <c r="AH857" s="91"/>
      <c r="AI857" s="28"/>
      <c r="AJ857" s="28"/>
      <c r="AK857" s="28" t="s">
        <v>4071</v>
      </c>
      <c r="AL857" s="28"/>
      <c r="AM857" s="28"/>
      <c r="AN857" s="28"/>
      <c r="AO857" s="28"/>
      <c r="AP857" s="28"/>
      <c r="AQ857" s="28"/>
      <c r="AR857" s="28"/>
      <c r="AS857" s="28"/>
      <c r="AT857" s="28"/>
      <c r="AU857" s="28"/>
      <c r="AV857" s="28"/>
      <c r="AW857" s="28"/>
      <c r="AY857" s="40"/>
      <c r="AZ857" s="40"/>
      <c r="BA857" s="40"/>
      <c r="BB857" s="40"/>
      <c r="BC857" s="40"/>
      <c r="BD857" s="50"/>
    </row>
    <row r="858" spans="27:56" hidden="1" x14ac:dyDescent="0.25">
      <c r="AA858" s="28"/>
      <c r="AB858" s="28"/>
      <c r="AC858" s="28"/>
      <c r="AD858" s="28"/>
      <c r="AE858" s="51"/>
      <c r="AF858" s="89"/>
      <c r="AG858" s="86">
        <v>42129</v>
      </c>
      <c r="AH858" s="91"/>
      <c r="AI858" s="28"/>
      <c r="AJ858" s="28"/>
      <c r="AK858" s="28" t="s">
        <v>4160</v>
      </c>
      <c r="AL858" s="28"/>
      <c r="AM858" s="28"/>
      <c r="AN858" s="28"/>
      <c r="AO858" s="28"/>
      <c r="AP858" s="28"/>
      <c r="AQ858" s="28"/>
      <c r="AR858" s="28"/>
      <c r="AS858" s="28"/>
      <c r="AT858" s="28"/>
      <c r="AU858" s="28"/>
      <c r="AV858" s="28"/>
      <c r="AW858" s="28"/>
      <c r="AY858" s="40"/>
      <c r="AZ858" s="40"/>
      <c r="BA858" s="40"/>
      <c r="BB858" s="40"/>
      <c r="BC858" s="40"/>
      <c r="BD858" s="50"/>
    </row>
    <row r="859" spans="27:56" hidden="1" x14ac:dyDescent="0.25">
      <c r="AA859" s="28"/>
      <c r="AB859" s="28"/>
      <c r="AC859" s="28"/>
      <c r="AD859" s="28"/>
      <c r="AE859" s="51"/>
      <c r="AF859" s="89"/>
      <c r="AG859" s="86">
        <v>42130</v>
      </c>
      <c r="AH859" s="91"/>
      <c r="AI859" s="28"/>
      <c r="AJ859" s="28"/>
      <c r="AK859" s="28" t="s">
        <v>4250</v>
      </c>
      <c r="AL859" s="28"/>
      <c r="AM859" s="28"/>
      <c r="AN859" s="28"/>
      <c r="AO859" s="28"/>
      <c r="AP859" s="28"/>
      <c r="AQ859" s="28"/>
      <c r="AR859" s="28"/>
      <c r="AS859" s="28"/>
      <c r="AT859" s="28"/>
      <c r="AU859" s="28"/>
      <c r="AV859" s="28"/>
      <c r="AW859" s="28"/>
      <c r="AY859" s="40"/>
      <c r="AZ859" s="40"/>
      <c r="BA859" s="40"/>
      <c r="BB859" s="40"/>
      <c r="BC859" s="40"/>
      <c r="BD859" s="50"/>
    </row>
    <row r="860" spans="27:56" hidden="1" x14ac:dyDescent="0.25">
      <c r="AA860" s="28"/>
      <c r="AB860" s="28"/>
      <c r="AC860" s="28"/>
      <c r="AD860" s="28"/>
      <c r="AE860" s="51"/>
      <c r="AF860" s="89"/>
      <c r="AG860" s="86">
        <v>42131</v>
      </c>
      <c r="AH860" s="91"/>
      <c r="AI860" s="28"/>
      <c r="AJ860" s="28"/>
      <c r="AK860" s="28" t="s">
        <v>4341</v>
      </c>
      <c r="AL860" s="28"/>
      <c r="AM860" s="28"/>
      <c r="AN860" s="28"/>
      <c r="AO860" s="28"/>
      <c r="AP860" s="28"/>
      <c r="AQ860" s="28"/>
      <c r="AR860" s="28"/>
      <c r="AS860" s="28"/>
      <c r="AT860" s="28"/>
      <c r="AU860" s="28"/>
      <c r="AV860" s="28"/>
      <c r="AW860" s="28"/>
      <c r="AY860" s="40"/>
      <c r="AZ860" s="40"/>
      <c r="BA860" s="40"/>
      <c r="BB860" s="40"/>
      <c r="BC860" s="40"/>
      <c r="BD860" s="50"/>
    </row>
    <row r="861" spans="27:56" hidden="1" x14ac:dyDescent="0.25">
      <c r="AA861" s="28"/>
      <c r="AB861" s="28"/>
      <c r="AC861" s="28"/>
      <c r="AD861" s="28"/>
      <c r="AE861" s="51"/>
      <c r="AF861" s="89"/>
      <c r="AG861" s="86">
        <v>42132</v>
      </c>
      <c r="AH861" s="91"/>
      <c r="AI861" s="28"/>
      <c r="AJ861" s="28"/>
      <c r="AK861" s="28" t="s">
        <v>4433</v>
      </c>
      <c r="AL861" s="28"/>
      <c r="AM861" s="28"/>
      <c r="AN861" s="28"/>
      <c r="AO861" s="28"/>
      <c r="AP861" s="28"/>
      <c r="AQ861" s="28"/>
      <c r="AR861" s="28"/>
      <c r="AS861" s="28"/>
      <c r="AT861" s="28"/>
      <c r="AU861" s="28"/>
      <c r="AV861" s="28"/>
      <c r="AW861" s="28"/>
      <c r="AY861" s="40"/>
      <c r="AZ861" s="40"/>
      <c r="BA861" s="40"/>
      <c r="BB861" s="40"/>
      <c r="BC861" s="40"/>
      <c r="BD861" s="50"/>
    </row>
    <row r="862" spans="27:56" hidden="1" x14ac:dyDescent="0.25">
      <c r="AA862" s="28"/>
      <c r="AB862" s="28"/>
      <c r="AC862" s="28"/>
      <c r="AD862" s="28"/>
      <c r="AE862" s="51"/>
      <c r="AF862" s="89"/>
      <c r="AG862" s="86">
        <v>42133</v>
      </c>
      <c r="AH862" s="91"/>
      <c r="AI862" s="28"/>
      <c r="AJ862" s="28"/>
      <c r="AK862" s="28" t="s">
        <v>4526</v>
      </c>
      <c r="AL862" s="28"/>
      <c r="AM862" s="28"/>
      <c r="AN862" s="28"/>
      <c r="AO862" s="28"/>
      <c r="AP862" s="28"/>
      <c r="AQ862" s="28"/>
      <c r="AR862" s="28"/>
      <c r="AS862" s="28"/>
      <c r="AT862" s="28"/>
      <c r="AU862" s="28"/>
      <c r="AV862" s="28"/>
      <c r="AW862" s="28"/>
      <c r="AY862" s="40"/>
      <c r="AZ862" s="40"/>
      <c r="BA862" s="40"/>
      <c r="BB862" s="40"/>
      <c r="BC862" s="40"/>
      <c r="BD862" s="50"/>
    </row>
    <row r="863" spans="27:56" hidden="1" x14ac:dyDescent="0.25">
      <c r="AA863" s="28"/>
      <c r="AB863" s="28"/>
      <c r="AC863" s="28"/>
      <c r="AD863" s="28"/>
      <c r="AE863" s="51"/>
      <c r="AF863" s="89"/>
      <c r="AG863" s="86">
        <v>42134</v>
      </c>
      <c r="AH863" s="91"/>
      <c r="AI863" s="28"/>
      <c r="AJ863" s="28"/>
      <c r="AK863" s="28" t="s">
        <v>4620</v>
      </c>
      <c r="AL863" s="28"/>
      <c r="AM863" s="28"/>
      <c r="AN863" s="28"/>
      <c r="AO863" s="28"/>
      <c r="AP863" s="28"/>
      <c r="AQ863" s="28"/>
      <c r="AR863" s="28"/>
      <c r="AS863" s="28"/>
      <c r="AT863" s="28"/>
      <c r="AU863" s="28"/>
      <c r="AV863" s="28"/>
      <c r="AW863" s="28"/>
      <c r="AY863" s="40"/>
      <c r="AZ863" s="40"/>
      <c r="BA863" s="40"/>
      <c r="BB863" s="40"/>
      <c r="BC863" s="40"/>
      <c r="BD863" s="50"/>
    </row>
    <row r="864" spans="27:56" hidden="1" x14ac:dyDescent="0.25">
      <c r="AA864" s="28"/>
      <c r="AB864" s="28"/>
      <c r="AC864" s="28"/>
      <c r="AD864" s="28"/>
      <c r="AE864" s="51"/>
      <c r="AF864" s="89"/>
      <c r="AG864" s="86">
        <v>42135</v>
      </c>
      <c r="AH864" s="91"/>
      <c r="AI864" s="28"/>
      <c r="AJ864" s="28"/>
      <c r="AK864" s="28" t="s">
        <v>4715</v>
      </c>
      <c r="AL864" s="28"/>
      <c r="AM864" s="28"/>
      <c r="AN864" s="28"/>
      <c r="AO864" s="28"/>
      <c r="AP864" s="28"/>
      <c r="AQ864" s="28"/>
      <c r="AR864" s="28"/>
      <c r="AS864" s="28"/>
      <c r="AT864" s="28"/>
      <c r="AU864" s="28"/>
      <c r="AV864" s="28"/>
      <c r="AW864" s="28"/>
      <c r="AY864" s="40"/>
      <c r="AZ864" s="40"/>
      <c r="BA864" s="40"/>
      <c r="BB864" s="40"/>
      <c r="BC864" s="40"/>
      <c r="BD864" s="50"/>
    </row>
    <row r="865" spans="27:56" hidden="1" x14ac:dyDescent="0.25">
      <c r="AA865" s="28"/>
      <c r="AB865" s="28"/>
      <c r="AC865" s="28"/>
      <c r="AD865" s="28"/>
      <c r="AE865" s="51"/>
      <c r="AF865" s="89"/>
      <c r="AG865" s="86">
        <v>42136</v>
      </c>
      <c r="AH865" s="91"/>
      <c r="AI865" s="28"/>
      <c r="AJ865" s="28"/>
      <c r="AK865" s="28" t="s">
        <v>4811</v>
      </c>
      <c r="AL865" s="28"/>
      <c r="AM865" s="28"/>
      <c r="AN865" s="28"/>
      <c r="AO865" s="28"/>
      <c r="AP865" s="28"/>
      <c r="AQ865" s="28"/>
      <c r="AR865" s="28"/>
      <c r="AS865" s="28"/>
      <c r="AT865" s="28"/>
      <c r="AU865" s="28"/>
      <c r="AV865" s="28"/>
      <c r="AW865" s="28"/>
      <c r="AY865" s="40"/>
      <c r="AZ865" s="40"/>
      <c r="BA865" s="40"/>
      <c r="BB865" s="40"/>
      <c r="BC865" s="40"/>
      <c r="BD865" s="50"/>
    </row>
    <row r="866" spans="27:56" hidden="1" x14ac:dyDescent="0.25">
      <c r="AA866" s="28"/>
      <c r="AB866" s="28"/>
      <c r="AC866" s="28"/>
      <c r="AD866" s="28"/>
      <c r="AE866" s="51"/>
      <c r="AF866" s="89"/>
      <c r="AG866" s="86">
        <v>42137</v>
      </c>
      <c r="AH866" s="91"/>
      <c r="AI866" s="28"/>
      <c r="AJ866" s="28"/>
      <c r="AK866" s="28" t="s">
        <v>4908</v>
      </c>
      <c r="AL866" s="28"/>
      <c r="AM866" s="28"/>
      <c r="AN866" s="28"/>
      <c r="AO866" s="28"/>
      <c r="AP866" s="28"/>
      <c r="AQ866" s="28"/>
      <c r="AR866" s="28"/>
      <c r="AS866" s="28"/>
      <c r="AT866" s="28"/>
      <c r="AU866" s="28"/>
      <c r="AV866" s="28"/>
      <c r="AW866" s="28"/>
      <c r="AY866" s="40"/>
      <c r="AZ866" s="40"/>
      <c r="BA866" s="40"/>
      <c r="BB866" s="40"/>
      <c r="BC866" s="40"/>
      <c r="BD866" s="50"/>
    </row>
    <row r="867" spans="27:56" hidden="1" x14ac:dyDescent="0.25">
      <c r="AA867" s="28"/>
      <c r="AB867" s="28"/>
      <c r="AC867" s="28"/>
      <c r="AD867" s="28"/>
      <c r="AE867" s="51"/>
      <c r="AF867" s="89"/>
      <c r="AG867" s="86">
        <v>42138</v>
      </c>
      <c r="AH867" s="91"/>
      <c r="AI867" s="28"/>
      <c r="AJ867" s="28"/>
      <c r="AK867" s="28" t="s">
        <v>137</v>
      </c>
      <c r="AL867" s="28"/>
      <c r="AM867" s="28"/>
      <c r="AN867" s="28"/>
      <c r="AO867" s="28"/>
      <c r="AP867" s="28"/>
      <c r="AQ867" s="28"/>
      <c r="AR867" s="28"/>
      <c r="AS867" s="28"/>
      <c r="AT867" s="28"/>
      <c r="AU867" s="28"/>
      <c r="AV867" s="28"/>
      <c r="AW867" s="28"/>
      <c r="AY867" s="40"/>
      <c r="AZ867" s="40"/>
      <c r="BA867" s="40"/>
      <c r="BB867" s="40"/>
      <c r="BC867" s="40"/>
      <c r="BD867" s="50"/>
    </row>
    <row r="868" spans="27:56" hidden="1" x14ac:dyDescent="0.25">
      <c r="AA868" s="28"/>
      <c r="AB868" s="28"/>
      <c r="AC868" s="28"/>
      <c r="AD868" s="28"/>
      <c r="AE868" s="51"/>
      <c r="AF868" s="89"/>
      <c r="AG868" s="86">
        <v>42139</v>
      </c>
      <c r="AH868" s="91"/>
      <c r="AI868" s="28"/>
      <c r="AJ868" s="28"/>
      <c r="AK868" s="28" t="s">
        <v>192</v>
      </c>
      <c r="AL868" s="28"/>
      <c r="AM868" s="28"/>
      <c r="AN868" s="28"/>
      <c r="AO868" s="28"/>
      <c r="AP868" s="28"/>
      <c r="AQ868" s="28"/>
      <c r="AR868" s="28"/>
      <c r="AS868" s="28"/>
      <c r="AT868" s="28"/>
      <c r="AU868" s="28"/>
      <c r="AV868" s="28"/>
      <c r="AW868" s="28"/>
      <c r="AY868" s="40"/>
      <c r="AZ868" s="40"/>
      <c r="BA868" s="40"/>
      <c r="BB868" s="40"/>
      <c r="BC868" s="40"/>
      <c r="BD868" s="50"/>
    </row>
    <row r="869" spans="27:56" hidden="1" x14ac:dyDescent="0.25">
      <c r="AA869" s="28"/>
      <c r="AB869" s="28"/>
      <c r="AC869" s="28"/>
      <c r="AD869" s="28"/>
      <c r="AE869" s="51"/>
      <c r="AF869" s="89"/>
      <c r="AG869" s="86">
        <v>42140</v>
      </c>
      <c r="AH869" s="91"/>
      <c r="AI869" s="28"/>
      <c r="AJ869" s="28"/>
      <c r="AK869" s="28" t="s">
        <v>201</v>
      </c>
      <c r="AL869" s="28"/>
      <c r="AM869" s="28"/>
      <c r="AN869" s="28"/>
      <c r="AO869" s="28"/>
      <c r="AP869" s="28"/>
      <c r="AQ869" s="28"/>
      <c r="AR869" s="28"/>
      <c r="AS869" s="28"/>
      <c r="AT869" s="28"/>
      <c r="AU869" s="28"/>
      <c r="AV869" s="28"/>
      <c r="AW869" s="28"/>
      <c r="AY869" s="40"/>
      <c r="AZ869" s="40"/>
      <c r="BA869" s="40"/>
      <c r="BB869" s="40"/>
      <c r="BC869" s="40"/>
      <c r="BD869" s="50"/>
    </row>
    <row r="870" spans="27:56" hidden="1" x14ac:dyDescent="0.25">
      <c r="AA870" s="28"/>
      <c r="AB870" s="28"/>
      <c r="AC870" s="28"/>
      <c r="AD870" s="28"/>
      <c r="AE870" s="51"/>
      <c r="AF870" s="89"/>
      <c r="AG870" s="86">
        <v>42141</v>
      </c>
      <c r="AH870" s="91"/>
      <c r="AI870" s="28"/>
      <c r="AJ870" s="28"/>
      <c r="AK870" s="28" t="s">
        <v>211</v>
      </c>
      <c r="AL870" s="28"/>
      <c r="AM870" s="28"/>
      <c r="AN870" s="28"/>
      <c r="AO870" s="28"/>
      <c r="AP870" s="28"/>
      <c r="AQ870" s="28"/>
      <c r="AR870" s="28"/>
      <c r="AS870" s="28"/>
      <c r="AT870" s="28"/>
      <c r="AU870" s="28"/>
      <c r="AV870" s="28"/>
      <c r="AW870" s="28"/>
      <c r="AY870" s="40"/>
      <c r="AZ870" s="40"/>
      <c r="BA870" s="40"/>
      <c r="BB870" s="40"/>
      <c r="BC870" s="40"/>
      <c r="BD870" s="50"/>
    </row>
    <row r="871" spans="27:56" hidden="1" x14ac:dyDescent="0.25">
      <c r="AA871" s="28"/>
      <c r="AB871" s="28"/>
      <c r="AC871" s="28"/>
      <c r="AD871" s="28"/>
      <c r="AE871" s="51"/>
      <c r="AF871" s="89"/>
      <c r="AG871" s="86">
        <v>42142</v>
      </c>
      <c r="AH871" s="91"/>
      <c r="AI871" s="28"/>
      <c r="AJ871" s="28"/>
      <c r="AK871" s="28" t="s">
        <v>222</v>
      </c>
      <c r="AL871" s="28"/>
      <c r="AM871" s="28"/>
      <c r="AN871" s="28"/>
      <c r="AO871" s="28"/>
      <c r="AP871" s="28"/>
      <c r="AQ871" s="28"/>
      <c r="AR871" s="28"/>
      <c r="AS871" s="28"/>
      <c r="AT871" s="28"/>
      <c r="AU871" s="28"/>
      <c r="AV871" s="28"/>
      <c r="AW871" s="28"/>
      <c r="AY871" s="40"/>
      <c r="AZ871" s="40"/>
      <c r="BA871" s="40"/>
      <c r="BB871" s="40"/>
      <c r="BC871" s="40"/>
      <c r="BD871" s="50"/>
    </row>
    <row r="872" spans="27:56" hidden="1" x14ac:dyDescent="0.25">
      <c r="AA872" s="28"/>
      <c r="AB872" s="28"/>
      <c r="AC872" s="28"/>
      <c r="AD872" s="28"/>
      <c r="AE872" s="51"/>
      <c r="AF872" s="89"/>
      <c r="AG872" s="86">
        <v>42143</v>
      </c>
      <c r="AH872" s="91"/>
      <c r="AI872" s="28"/>
      <c r="AJ872" s="28"/>
      <c r="AK872" s="28" t="s">
        <v>234</v>
      </c>
      <c r="AL872" s="28"/>
      <c r="AM872" s="28"/>
      <c r="AN872" s="28"/>
      <c r="AO872" s="28"/>
      <c r="AP872" s="28"/>
      <c r="AQ872" s="28"/>
      <c r="AR872" s="28"/>
      <c r="AS872" s="28"/>
      <c r="AT872" s="28"/>
      <c r="AU872" s="28"/>
      <c r="AV872" s="28"/>
      <c r="AW872" s="28"/>
      <c r="AY872" s="40"/>
      <c r="AZ872" s="40"/>
      <c r="BA872" s="40"/>
      <c r="BB872" s="40"/>
      <c r="BC872" s="40"/>
      <c r="BD872" s="50"/>
    </row>
    <row r="873" spans="27:56" hidden="1" x14ac:dyDescent="0.25">
      <c r="AA873" s="28"/>
      <c r="AB873" s="28"/>
      <c r="AC873" s="28"/>
      <c r="AD873" s="28"/>
      <c r="AE873" s="51"/>
      <c r="AF873" s="89"/>
      <c r="AG873" s="86">
        <v>42144</v>
      </c>
      <c r="AH873" s="91"/>
      <c r="AI873" s="28"/>
      <c r="AJ873" s="28"/>
      <c r="AK873" s="28" t="s">
        <v>247</v>
      </c>
      <c r="AL873" s="28"/>
      <c r="AM873" s="28"/>
      <c r="AN873" s="28"/>
      <c r="AO873" s="28"/>
      <c r="AP873" s="28"/>
      <c r="AQ873" s="28"/>
      <c r="AR873" s="28"/>
      <c r="AS873" s="28"/>
      <c r="AT873" s="28"/>
      <c r="AU873" s="28"/>
      <c r="AV873" s="28"/>
      <c r="AW873" s="28"/>
      <c r="AY873" s="40"/>
      <c r="AZ873" s="40"/>
      <c r="BA873" s="40"/>
      <c r="BB873" s="40"/>
      <c r="BC873" s="40"/>
      <c r="BD873" s="50"/>
    </row>
    <row r="874" spans="27:56" hidden="1" x14ac:dyDescent="0.25">
      <c r="AA874" s="28"/>
      <c r="AB874" s="28"/>
      <c r="AC874" s="28"/>
      <c r="AD874" s="28"/>
      <c r="AE874" s="51"/>
      <c r="AF874" s="89"/>
      <c r="AG874" s="86">
        <v>42145</v>
      </c>
      <c r="AH874" s="91"/>
      <c r="AI874" s="28"/>
      <c r="AJ874" s="28"/>
      <c r="AK874" s="28" t="s">
        <v>261</v>
      </c>
      <c r="AL874" s="28"/>
      <c r="AM874" s="28"/>
      <c r="AN874" s="28"/>
      <c r="AO874" s="28"/>
      <c r="AP874" s="28"/>
      <c r="AQ874" s="28"/>
      <c r="AR874" s="28"/>
      <c r="AS874" s="28"/>
      <c r="AT874" s="28"/>
      <c r="AU874" s="28"/>
      <c r="AV874" s="28"/>
      <c r="AW874" s="28"/>
      <c r="AY874" s="40"/>
      <c r="AZ874" s="40"/>
      <c r="BA874" s="40"/>
      <c r="BB874" s="40"/>
      <c r="BC874" s="40"/>
      <c r="BD874" s="50"/>
    </row>
    <row r="875" spans="27:56" hidden="1" x14ac:dyDescent="0.25">
      <c r="AA875" s="28"/>
      <c r="AB875" s="28"/>
      <c r="AC875" s="28"/>
      <c r="AD875" s="28"/>
      <c r="AE875" s="51"/>
      <c r="AF875" s="89"/>
      <c r="AG875" s="86">
        <v>42146</v>
      </c>
      <c r="AH875" s="91"/>
      <c r="AI875" s="28"/>
      <c r="AJ875" s="28"/>
      <c r="AK875" s="28" t="s">
        <v>276</v>
      </c>
      <c r="AL875" s="28"/>
      <c r="AM875" s="28"/>
      <c r="AN875" s="28"/>
      <c r="AO875" s="28"/>
      <c r="AP875" s="28"/>
      <c r="AQ875" s="28"/>
      <c r="AR875" s="28"/>
      <c r="AS875" s="28"/>
      <c r="AT875" s="28"/>
      <c r="AU875" s="28"/>
      <c r="AV875" s="28"/>
      <c r="AW875" s="28"/>
      <c r="AY875" s="40"/>
      <c r="AZ875" s="40"/>
      <c r="BA875" s="40"/>
      <c r="BB875" s="40"/>
      <c r="BC875" s="40"/>
      <c r="BD875" s="50"/>
    </row>
    <row r="876" spans="27:56" hidden="1" x14ac:dyDescent="0.25">
      <c r="AA876" s="28"/>
      <c r="AB876" s="28"/>
      <c r="AC876" s="28"/>
      <c r="AD876" s="28"/>
      <c r="AE876" s="51"/>
      <c r="AF876" s="89"/>
      <c r="AG876" s="86">
        <v>42147</v>
      </c>
      <c r="AH876" s="91"/>
      <c r="AI876" s="28"/>
      <c r="AJ876" s="28"/>
      <c r="AK876" s="28" t="s">
        <v>292</v>
      </c>
      <c r="AL876" s="28"/>
      <c r="AM876" s="28"/>
      <c r="AN876" s="28"/>
      <c r="AO876" s="28"/>
      <c r="AP876" s="28"/>
      <c r="AQ876" s="28"/>
      <c r="AR876" s="28"/>
      <c r="AS876" s="28"/>
      <c r="AT876" s="28"/>
      <c r="AU876" s="28"/>
      <c r="AV876" s="28"/>
      <c r="AW876" s="28"/>
      <c r="AY876" s="40"/>
      <c r="AZ876" s="40"/>
      <c r="BA876" s="40"/>
      <c r="BB876" s="40"/>
      <c r="BC876" s="40"/>
      <c r="BD876" s="50"/>
    </row>
    <row r="877" spans="27:56" hidden="1" x14ac:dyDescent="0.25">
      <c r="AA877" s="28"/>
      <c r="AB877" s="28"/>
      <c r="AC877" s="28"/>
      <c r="AD877" s="28"/>
      <c r="AE877" s="51"/>
      <c r="AF877" s="89"/>
      <c r="AG877" s="86">
        <v>42148</v>
      </c>
      <c r="AH877" s="91"/>
      <c r="AI877" s="28"/>
      <c r="AJ877" s="28"/>
      <c r="AK877" s="28" t="s">
        <v>309</v>
      </c>
      <c r="AL877" s="28"/>
      <c r="AM877" s="28"/>
      <c r="AN877" s="28"/>
      <c r="AO877" s="28"/>
      <c r="AP877" s="28"/>
      <c r="AQ877" s="28"/>
      <c r="AR877" s="28"/>
      <c r="AS877" s="28"/>
      <c r="AT877" s="28"/>
      <c r="AU877" s="28"/>
      <c r="AV877" s="28"/>
      <c r="AW877" s="28"/>
      <c r="AY877" s="40"/>
      <c r="AZ877" s="40"/>
      <c r="BA877" s="40"/>
      <c r="BB877" s="40"/>
      <c r="BC877" s="40"/>
      <c r="BD877" s="50"/>
    </row>
    <row r="878" spans="27:56" hidden="1" x14ac:dyDescent="0.25">
      <c r="AA878" s="28"/>
      <c r="AB878" s="28"/>
      <c r="AC878" s="28"/>
      <c r="AD878" s="28"/>
      <c r="AE878" s="51"/>
      <c r="AF878" s="89"/>
      <c r="AG878" s="86">
        <v>42149</v>
      </c>
      <c r="AH878" s="91"/>
      <c r="AI878" s="28"/>
      <c r="AJ878" s="28"/>
      <c r="AK878" s="28" t="s">
        <v>327</v>
      </c>
      <c r="AL878" s="28"/>
      <c r="AM878" s="28"/>
      <c r="AN878" s="28"/>
      <c r="AO878" s="28"/>
      <c r="AP878" s="28"/>
      <c r="AQ878" s="28"/>
      <c r="AR878" s="28"/>
      <c r="AS878" s="28"/>
      <c r="AT878" s="28"/>
      <c r="AU878" s="28"/>
      <c r="AV878" s="28"/>
      <c r="AW878" s="28"/>
      <c r="AY878" s="40"/>
      <c r="AZ878" s="40"/>
      <c r="BA878" s="40"/>
      <c r="BB878" s="40"/>
      <c r="BC878" s="40"/>
      <c r="BD878" s="50"/>
    </row>
    <row r="879" spans="27:56" hidden="1" x14ac:dyDescent="0.25">
      <c r="AA879" s="28"/>
      <c r="AB879" s="28"/>
      <c r="AC879" s="28"/>
      <c r="AD879" s="28"/>
      <c r="AE879" s="51"/>
      <c r="AF879" s="89"/>
      <c r="AG879" s="86">
        <v>42150</v>
      </c>
      <c r="AH879" s="91"/>
      <c r="AI879" s="28"/>
      <c r="AJ879" s="28"/>
      <c r="AK879" s="28" t="s">
        <v>346</v>
      </c>
      <c r="AL879" s="28"/>
      <c r="AM879" s="28"/>
      <c r="AN879" s="28"/>
      <c r="AO879" s="28"/>
      <c r="AP879" s="28"/>
      <c r="AQ879" s="28"/>
      <c r="AR879" s="28"/>
      <c r="AS879" s="28"/>
      <c r="AT879" s="28"/>
      <c r="AU879" s="28"/>
      <c r="AV879" s="28"/>
      <c r="AW879" s="28"/>
      <c r="AY879" s="40"/>
      <c r="AZ879" s="40"/>
      <c r="BA879" s="40"/>
      <c r="BB879" s="40"/>
      <c r="BC879" s="40"/>
      <c r="BD879" s="50"/>
    </row>
    <row r="880" spans="27:56" hidden="1" x14ac:dyDescent="0.25">
      <c r="AA880" s="28"/>
      <c r="AB880" s="28"/>
      <c r="AC880" s="28"/>
      <c r="AD880" s="28"/>
      <c r="AE880" s="51"/>
      <c r="AF880" s="89"/>
      <c r="AG880" s="86">
        <v>42151</v>
      </c>
      <c r="AH880" s="91"/>
      <c r="AI880" s="28"/>
      <c r="AJ880" s="28"/>
      <c r="AK880" s="28" t="s">
        <v>366</v>
      </c>
      <c r="AL880" s="28"/>
      <c r="AM880" s="28"/>
      <c r="AN880" s="28"/>
      <c r="AO880" s="28"/>
      <c r="AP880" s="28"/>
      <c r="AQ880" s="28"/>
      <c r="AR880" s="28"/>
      <c r="AS880" s="28"/>
      <c r="AT880" s="28"/>
      <c r="AU880" s="28"/>
      <c r="AV880" s="28"/>
      <c r="AW880" s="28"/>
      <c r="AY880" s="40"/>
      <c r="AZ880" s="40"/>
      <c r="BA880" s="40"/>
      <c r="BB880" s="40"/>
      <c r="BC880" s="40"/>
      <c r="BD880" s="50"/>
    </row>
    <row r="881" spans="27:56" hidden="1" x14ac:dyDescent="0.25">
      <c r="AA881" s="28"/>
      <c r="AB881" s="28"/>
      <c r="AC881" s="28"/>
      <c r="AD881" s="28"/>
      <c r="AE881" s="51"/>
      <c r="AF881" s="89"/>
      <c r="AG881" s="86">
        <v>42152</v>
      </c>
      <c r="AH881" s="91"/>
      <c r="AI881" s="28"/>
      <c r="AJ881" s="28"/>
      <c r="AK881" s="28" t="s">
        <v>387</v>
      </c>
      <c r="AL881" s="28"/>
      <c r="AM881" s="28"/>
      <c r="AN881" s="28"/>
      <c r="AO881" s="28"/>
      <c r="AP881" s="28"/>
      <c r="AQ881" s="28"/>
      <c r="AR881" s="28"/>
      <c r="AS881" s="28"/>
      <c r="AT881" s="28"/>
      <c r="AU881" s="28"/>
      <c r="AV881" s="28"/>
      <c r="AW881" s="28"/>
      <c r="AY881" s="40"/>
      <c r="AZ881" s="40"/>
      <c r="BA881" s="40"/>
      <c r="BB881" s="40"/>
      <c r="BC881" s="40"/>
      <c r="BD881" s="50"/>
    </row>
    <row r="882" spans="27:56" hidden="1" x14ac:dyDescent="0.25">
      <c r="AA882" s="28"/>
      <c r="AB882" s="28"/>
      <c r="AC882" s="28"/>
      <c r="AD882" s="28"/>
      <c r="AE882" s="51"/>
      <c r="AF882" s="89"/>
      <c r="AG882" s="86">
        <v>42153</v>
      </c>
      <c r="AH882" s="91"/>
      <c r="AI882" s="28"/>
      <c r="AJ882" s="28"/>
      <c r="AK882" s="28" t="s">
        <v>409</v>
      </c>
      <c r="AL882" s="28"/>
      <c r="AM882" s="28"/>
      <c r="AN882" s="28"/>
      <c r="AO882" s="28"/>
      <c r="AP882" s="28"/>
      <c r="AQ882" s="28"/>
      <c r="AR882" s="28"/>
      <c r="AS882" s="28"/>
      <c r="AT882" s="28"/>
      <c r="AU882" s="28"/>
      <c r="AV882" s="28"/>
      <c r="AW882" s="28"/>
      <c r="AY882" s="40"/>
      <c r="AZ882" s="40"/>
      <c r="BA882" s="40"/>
      <c r="BB882" s="40"/>
      <c r="BC882" s="40"/>
      <c r="BD882" s="50"/>
    </row>
    <row r="883" spans="27:56" hidden="1" x14ac:dyDescent="0.25">
      <c r="AA883" s="28"/>
      <c r="AB883" s="28"/>
      <c r="AC883" s="28"/>
      <c r="AD883" s="28"/>
      <c r="AE883" s="51"/>
      <c r="AF883" s="89"/>
      <c r="AG883" s="86">
        <v>42154</v>
      </c>
      <c r="AH883" s="91"/>
      <c r="AI883" s="28"/>
      <c r="AJ883" s="28"/>
      <c r="AK883" s="28" t="s">
        <v>432</v>
      </c>
      <c r="AL883" s="28"/>
      <c r="AM883" s="28"/>
      <c r="AN883" s="28"/>
      <c r="AO883" s="28"/>
      <c r="AP883" s="28"/>
      <c r="AQ883" s="28"/>
      <c r="AR883" s="28"/>
      <c r="AS883" s="28"/>
      <c r="AT883" s="28"/>
      <c r="AU883" s="28"/>
      <c r="AV883" s="28"/>
      <c r="AW883" s="28"/>
      <c r="AY883" s="40"/>
      <c r="AZ883" s="40"/>
      <c r="BA883" s="40"/>
      <c r="BB883" s="40"/>
      <c r="BC883" s="40"/>
      <c r="BD883" s="50"/>
    </row>
    <row r="884" spans="27:56" hidden="1" x14ac:dyDescent="0.25">
      <c r="AA884" s="28"/>
      <c r="AB884" s="28"/>
      <c r="AC884" s="28"/>
      <c r="AD884" s="28"/>
      <c r="AE884" s="51"/>
      <c r="AF884" s="89"/>
      <c r="AG884" s="86">
        <v>42155</v>
      </c>
      <c r="AH884" s="91"/>
      <c r="AI884" s="28"/>
      <c r="AJ884" s="28"/>
      <c r="AK884" s="28" t="s">
        <v>456</v>
      </c>
      <c r="AL884" s="28"/>
      <c r="AM884" s="28"/>
      <c r="AN884" s="28"/>
      <c r="AO884" s="28"/>
      <c r="AP884" s="28"/>
      <c r="AQ884" s="28"/>
      <c r="AR884" s="28"/>
      <c r="AS884" s="28"/>
      <c r="AT884" s="28"/>
      <c r="AU884" s="28"/>
      <c r="AV884" s="28"/>
      <c r="AW884" s="28"/>
      <c r="AY884" s="40"/>
      <c r="AZ884" s="40"/>
      <c r="BA884" s="40"/>
      <c r="BB884" s="40"/>
      <c r="BC884" s="40"/>
      <c r="BD884" s="50"/>
    </row>
    <row r="885" spans="27:56" hidden="1" x14ac:dyDescent="0.25">
      <c r="AA885" s="28"/>
      <c r="AB885" s="28"/>
      <c r="AC885" s="28"/>
      <c r="AD885" s="28"/>
      <c r="AE885" s="51"/>
      <c r="AF885" s="89"/>
      <c r="AG885" s="86">
        <v>42156</v>
      </c>
      <c r="AH885" s="91"/>
      <c r="AI885" s="28"/>
      <c r="AJ885" s="28"/>
      <c r="AK885" s="28" t="s">
        <v>481</v>
      </c>
      <c r="AL885" s="28"/>
      <c r="AM885" s="28"/>
      <c r="AN885" s="28"/>
      <c r="AO885" s="28"/>
      <c r="AP885" s="28"/>
      <c r="AQ885" s="28"/>
      <c r="AR885" s="28"/>
      <c r="AS885" s="28"/>
      <c r="AT885" s="28"/>
      <c r="AU885" s="28"/>
      <c r="AV885" s="28"/>
      <c r="AW885" s="28"/>
      <c r="AY885" s="40"/>
      <c r="AZ885" s="40"/>
      <c r="BA885" s="40"/>
      <c r="BB885" s="40"/>
      <c r="BC885" s="40"/>
      <c r="BD885" s="50"/>
    </row>
    <row r="886" spans="27:56" hidden="1" x14ac:dyDescent="0.25">
      <c r="AA886" s="28"/>
      <c r="AB886" s="28"/>
      <c r="AC886" s="28"/>
      <c r="AD886" s="28"/>
      <c r="AE886" s="51"/>
      <c r="AF886" s="89"/>
      <c r="AG886" s="86">
        <v>42157</v>
      </c>
      <c r="AH886" s="91"/>
      <c r="AI886" s="28"/>
      <c r="AJ886" s="28"/>
      <c r="AK886" s="28" t="s">
        <v>507</v>
      </c>
      <c r="AL886" s="28"/>
      <c r="AM886" s="28"/>
      <c r="AN886" s="28"/>
      <c r="AO886" s="28"/>
      <c r="AP886" s="28"/>
      <c r="AQ886" s="28"/>
      <c r="AR886" s="28"/>
      <c r="AS886" s="28"/>
      <c r="AT886" s="28"/>
      <c r="AU886" s="28"/>
      <c r="AV886" s="28"/>
      <c r="AW886" s="28"/>
      <c r="AY886" s="40"/>
      <c r="AZ886" s="40"/>
      <c r="BA886" s="40"/>
      <c r="BB886" s="40"/>
      <c r="BC886" s="40"/>
      <c r="BD886" s="50"/>
    </row>
    <row r="887" spans="27:56" hidden="1" x14ac:dyDescent="0.25">
      <c r="AA887" s="28"/>
      <c r="AB887" s="28"/>
      <c r="AC887" s="28"/>
      <c r="AD887" s="28"/>
      <c r="AE887" s="51"/>
      <c r="AF887" s="89"/>
      <c r="AG887" s="86">
        <v>42158</v>
      </c>
      <c r="AH887" s="91"/>
      <c r="AI887" s="28"/>
      <c r="AJ887" s="28"/>
      <c r="AK887" s="28" t="s">
        <v>534</v>
      </c>
      <c r="AL887" s="28"/>
      <c r="AM887" s="28"/>
      <c r="AN887" s="28"/>
      <c r="AO887" s="28"/>
      <c r="AP887" s="28"/>
      <c r="AQ887" s="28"/>
      <c r="AR887" s="28"/>
      <c r="AS887" s="28"/>
      <c r="AT887" s="28"/>
      <c r="AU887" s="28"/>
      <c r="AV887" s="28"/>
      <c r="AW887" s="28"/>
      <c r="AY887" s="40"/>
      <c r="AZ887" s="40"/>
      <c r="BA887" s="40"/>
      <c r="BB887" s="40"/>
      <c r="BC887" s="40"/>
      <c r="BD887" s="50"/>
    </row>
    <row r="888" spans="27:56" hidden="1" x14ac:dyDescent="0.25">
      <c r="AA888" s="28"/>
      <c r="AB888" s="28"/>
      <c r="AC888" s="28"/>
      <c r="AD888" s="28"/>
      <c r="AE888" s="51"/>
      <c r="AF888" s="89"/>
      <c r="AG888" s="86">
        <v>42159</v>
      </c>
      <c r="AH888" s="91"/>
      <c r="AI888" s="28"/>
      <c r="AJ888" s="28"/>
      <c r="AK888" s="28" t="s">
        <v>562</v>
      </c>
      <c r="AL888" s="28"/>
      <c r="AM888" s="28"/>
      <c r="AN888" s="28"/>
      <c r="AO888" s="28"/>
      <c r="AP888" s="28"/>
      <c r="AQ888" s="28"/>
      <c r="AR888" s="28"/>
      <c r="AS888" s="28"/>
      <c r="AT888" s="28"/>
      <c r="AU888" s="28"/>
      <c r="AV888" s="28"/>
      <c r="AW888" s="28"/>
      <c r="AY888" s="40"/>
      <c r="AZ888" s="40"/>
      <c r="BA888" s="40"/>
      <c r="BB888" s="40"/>
      <c r="BC888" s="40"/>
      <c r="BD888" s="50"/>
    </row>
    <row r="889" spans="27:56" hidden="1" x14ac:dyDescent="0.25">
      <c r="AA889" s="28"/>
      <c r="AB889" s="28"/>
      <c r="AC889" s="28"/>
      <c r="AD889" s="28"/>
      <c r="AE889" s="51"/>
      <c r="AF889" s="89"/>
      <c r="AG889" s="86">
        <v>42160</v>
      </c>
      <c r="AH889" s="91"/>
      <c r="AI889" s="28"/>
      <c r="AJ889" s="28"/>
      <c r="AK889" s="28" t="s">
        <v>591</v>
      </c>
      <c r="AL889" s="28"/>
      <c r="AM889" s="28"/>
      <c r="AN889" s="28"/>
      <c r="AO889" s="28"/>
      <c r="AP889" s="28"/>
      <c r="AQ889" s="28"/>
      <c r="AR889" s="28"/>
      <c r="AS889" s="28"/>
      <c r="AT889" s="28"/>
      <c r="AU889" s="28"/>
      <c r="AV889" s="28"/>
      <c r="AW889" s="28"/>
      <c r="AY889" s="40"/>
      <c r="AZ889" s="40"/>
      <c r="BA889" s="40"/>
      <c r="BB889" s="40"/>
      <c r="BC889" s="40"/>
      <c r="BD889" s="50"/>
    </row>
    <row r="890" spans="27:56" hidden="1" x14ac:dyDescent="0.25">
      <c r="AA890" s="28"/>
      <c r="AB890" s="28"/>
      <c r="AC890" s="28"/>
      <c r="AD890" s="28"/>
      <c r="AE890" s="51"/>
      <c r="AF890" s="89"/>
      <c r="AG890" s="86">
        <v>42161</v>
      </c>
      <c r="AH890" s="91"/>
      <c r="AI890" s="28"/>
      <c r="AJ890" s="28"/>
      <c r="AK890" s="28" t="s">
        <v>621</v>
      </c>
      <c r="AL890" s="28"/>
      <c r="AM890" s="28"/>
      <c r="AN890" s="28"/>
      <c r="AO890" s="28"/>
      <c r="AP890" s="28"/>
      <c r="AQ890" s="28"/>
      <c r="AR890" s="28"/>
      <c r="AS890" s="28"/>
      <c r="AT890" s="28"/>
      <c r="AU890" s="28"/>
      <c r="AV890" s="28"/>
      <c r="AW890" s="28"/>
      <c r="AY890" s="40"/>
      <c r="AZ890" s="40"/>
      <c r="BA890" s="40"/>
      <c r="BB890" s="40"/>
      <c r="BC890" s="40"/>
      <c r="BD890" s="50"/>
    </row>
    <row r="891" spans="27:56" hidden="1" x14ac:dyDescent="0.25">
      <c r="AA891" s="28"/>
      <c r="AB891" s="28"/>
      <c r="AC891" s="28"/>
      <c r="AD891" s="28"/>
      <c r="AE891" s="51"/>
      <c r="AF891" s="89"/>
      <c r="AG891" s="86">
        <v>42162</v>
      </c>
      <c r="AH891" s="91"/>
      <c r="AI891" s="28"/>
      <c r="AJ891" s="28"/>
      <c r="AK891" s="28" t="s">
        <v>652</v>
      </c>
      <c r="AL891" s="28"/>
      <c r="AM891" s="28"/>
      <c r="AN891" s="28"/>
      <c r="AO891" s="28"/>
      <c r="AP891" s="28"/>
      <c r="AQ891" s="28"/>
      <c r="AR891" s="28"/>
      <c r="AS891" s="28"/>
      <c r="AT891" s="28"/>
      <c r="AU891" s="28"/>
      <c r="AV891" s="28"/>
      <c r="AW891" s="28"/>
      <c r="AY891" s="40"/>
      <c r="AZ891" s="40"/>
      <c r="BA891" s="40"/>
      <c r="BB891" s="40"/>
      <c r="BC891" s="40"/>
      <c r="BD891" s="50"/>
    </row>
    <row r="892" spans="27:56" hidden="1" x14ac:dyDescent="0.25">
      <c r="AA892" s="28"/>
      <c r="AB892" s="28"/>
      <c r="AC892" s="28"/>
      <c r="AD892" s="28"/>
      <c r="AE892" s="51"/>
      <c r="AF892" s="89"/>
      <c r="AG892" s="86">
        <v>42163</v>
      </c>
      <c r="AH892" s="91"/>
      <c r="AI892" s="28"/>
      <c r="AJ892" s="28"/>
      <c r="AK892" s="28" t="s">
        <v>684</v>
      </c>
      <c r="AL892" s="28"/>
      <c r="AM892" s="28"/>
      <c r="AN892" s="28"/>
      <c r="AO892" s="28"/>
      <c r="AP892" s="28"/>
      <c r="AQ892" s="28"/>
      <c r="AR892" s="28"/>
      <c r="AS892" s="28"/>
      <c r="AT892" s="28"/>
      <c r="AU892" s="28"/>
      <c r="AV892" s="28"/>
      <c r="AW892" s="28"/>
      <c r="AY892" s="40"/>
      <c r="AZ892" s="40"/>
      <c r="BA892" s="40"/>
      <c r="BB892" s="40"/>
      <c r="BC892" s="40"/>
      <c r="BD892" s="50"/>
    </row>
    <row r="893" spans="27:56" hidden="1" x14ac:dyDescent="0.25">
      <c r="AA893" s="28"/>
      <c r="AB893" s="28"/>
      <c r="AC893" s="28"/>
      <c r="AD893" s="28"/>
      <c r="AE893" s="51"/>
      <c r="AF893" s="89"/>
      <c r="AG893" s="86">
        <v>42164</v>
      </c>
      <c r="AH893" s="91"/>
      <c r="AI893" s="28"/>
      <c r="AJ893" s="28"/>
      <c r="AK893" s="28" t="s">
        <v>717</v>
      </c>
      <c r="AL893" s="28"/>
      <c r="AM893" s="28"/>
      <c r="AN893" s="28"/>
      <c r="AO893" s="28"/>
      <c r="AP893" s="28"/>
      <c r="AQ893" s="28"/>
      <c r="AR893" s="28"/>
      <c r="AS893" s="28"/>
      <c r="AT893" s="28"/>
      <c r="AU893" s="28"/>
      <c r="AV893" s="28"/>
      <c r="AW893" s="28"/>
      <c r="AY893" s="40"/>
      <c r="AZ893" s="40"/>
      <c r="BA893" s="40"/>
      <c r="BB893" s="40"/>
      <c r="BC893" s="40"/>
      <c r="BD893" s="50"/>
    </row>
    <row r="894" spans="27:56" hidden="1" x14ac:dyDescent="0.25">
      <c r="AA894" s="28"/>
      <c r="AB894" s="28"/>
      <c r="AC894" s="28"/>
      <c r="AD894" s="28"/>
      <c r="AE894" s="51"/>
      <c r="AF894" s="89"/>
      <c r="AG894" s="86">
        <v>42165</v>
      </c>
      <c r="AH894" s="91"/>
      <c r="AI894" s="28"/>
      <c r="AJ894" s="28"/>
      <c r="AK894" s="28" t="s">
        <v>751</v>
      </c>
      <c r="AL894" s="28"/>
      <c r="AM894" s="28"/>
      <c r="AN894" s="28"/>
      <c r="AO894" s="28"/>
      <c r="AP894" s="28"/>
      <c r="AQ894" s="28"/>
      <c r="AR894" s="28"/>
      <c r="AS894" s="28"/>
      <c r="AT894" s="28"/>
      <c r="AU894" s="28"/>
      <c r="AV894" s="28"/>
      <c r="AW894" s="28"/>
      <c r="AY894" s="40"/>
      <c r="AZ894" s="40"/>
      <c r="BA894" s="40"/>
      <c r="BB894" s="40"/>
      <c r="BC894" s="40"/>
      <c r="BD894" s="50"/>
    </row>
    <row r="895" spans="27:56" hidden="1" x14ac:dyDescent="0.25">
      <c r="AA895" s="28"/>
      <c r="AB895" s="28"/>
      <c r="AC895" s="28"/>
      <c r="AD895" s="28"/>
      <c r="AE895" s="51"/>
      <c r="AF895" s="89"/>
      <c r="AG895" s="86">
        <v>42166</v>
      </c>
      <c r="AH895" s="91"/>
      <c r="AI895" s="28"/>
      <c r="AJ895" s="28"/>
      <c r="AK895" s="28" t="s">
        <v>786</v>
      </c>
      <c r="AL895" s="28"/>
      <c r="AM895" s="28"/>
      <c r="AN895" s="28"/>
      <c r="AO895" s="28"/>
      <c r="AP895" s="28"/>
      <c r="AQ895" s="28"/>
      <c r="AR895" s="28"/>
      <c r="AS895" s="28"/>
      <c r="AT895" s="28"/>
      <c r="AU895" s="28"/>
      <c r="AV895" s="28"/>
      <c r="AW895" s="28"/>
      <c r="AY895" s="40"/>
      <c r="AZ895" s="40"/>
      <c r="BA895" s="40"/>
      <c r="BB895" s="40"/>
      <c r="BC895" s="40"/>
      <c r="BD895" s="50"/>
    </row>
    <row r="896" spans="27:56" hidden="1" x14ac:dyDescent="0.25">
      <c r="AA896" s="28"/>
      <c r="AB896" s="28"/>
      <c r="AC896" s="28"/>
      <c r="AD896" s="28"/>
      <c r="AE896" s="51"/>
      <c r="AF896" s="89"/>
      <c r="AG896" s="86">
        <v>42167</v>
      </c>
      <c r="AH896" s="91"/>
      <c r="AI896" s="28"/>
      <c r="AJ896" s="28"/>
      <c r="AK896" s="28" t="s">
        <v>822</v>
      </c>
      <c r="AL896" s="28"/>
      <c r="AM896" s="28"/>
      <c r="AN896" s="28"/>
      <c r="AO896" s="28"/>
      <c r="AP896" s="28"/>
      <c r="AQ896" s="28"/>
      <c r="AR896" s="28"/>
      <c r="AS896" s="28"/>
      <c r="AT896" s="28"/>
      <c r="AU896" s="28"/>
      <c r="AV896" s="28"/>
      <c r="AW896" s="28"/>
      <c r="AY896" s="40"/>
      <c r="AZ896" s="40"/>
      <c r="BA896" s="40"/>
      <c r="BB896" s="40"/>
      <c r="BC896" s="40"/>
      <c r="BD896" s="50"/>
    </row>
    <row r="897" spans="27:56" hidden="1" x14ac:dyDescent="0.25">
      <c r="AA897" s="28"/>
      <c r="AB897" s="28"/>
      <c r="AC897" s="28"/>
      <c r="AD897" s="28"/>
      <c r="AE897" s="51"/>
      <c r="AF897" s="89"/>
      <c r="AG897" s="86">
        <v>42168</v>
      </c>
      <c r="AH897" s="91"/>
      <c r="AI897" s="28"/>
      <c r="AJ897" s="28"/>
      <c r="AK897" s="28" t="s">
        <v>859</v>
      </c>
      <c r="AL897" s="28"/>
      <c r="AM897" s="28"/>
      <c r="AN897" s="28"/>
      <c r="AO897" s="28"/>
      <c r="AP897" s="28"/>
      <c r="AQ897" s="28"/>
      <c r="AR897" s="28"/>
      <c r="AS897" s="28"/>
      <c r="AT897" s="28"/>
      <c r="AU897" s="28"/>
      <c r="AV897" s="28"/>
      <c r="AW897" s="28"/>
      <c r="AY897" s="40"/>
      <c r="AZ897" s="40"/>
      <c r="BA897" s="40"/>
      <c r="BB897" s="40"/>
      <c r="BC897" s="40"/>
      <c r="BD897" s="50"/>
    </row>
    <row r="898" spans="27:56" hidden="1" x14ac:dyDescent="0.25">
      <c r="AA898" s="28"/>
      <c r="AB898" s="28"/>
      <c r="AC898" s="28"/>
      <c r="AD898" s="28"/>
      <c r="AE898" s="51"/>
      <c r="AF898" s="89"/>
      <c r="AG898" s="86">
        <v>42169</v>
      </c>
      <c r="AH898" s="91"/>
      <c r="AI898" s="28"/>
      <c r="AJ898" s="28"/>
      <c r="AK898" s="28" t="s">
        <v>897</v>
      </c>
      <c r="AL898" s="28"/>
      <c r="AM898" s="28"/>
      <c r="AN898" s="28"/>
      <c r="AO898" s="28"/>
      <c r="AP898" s="28"/>
      <c r="AQ898" s="28"/>
      <c r="AR898" s="28"/>
      <c r="AS898" s="28"/>
      <c r="AT898" s="28"/>
      <c r="AU898" s="28"/>
      <c r="AV898" s="28"/>
      <c r="AW898" s="28"/>
      <c r="AY898" s="40"/>
      <c r="AZ898" s="40"/>
      <c r="BA898" s="40"/>
      <c r="BB898" s="40"/>
      <c r="BC898" s="40"/>
      <c r="BD898" s="50"/>
    </row>
    <row r="899" spans="27:56" hidden="1" x14ac:dyDescent="0.25">
      <c r="AA899" s="28"/>
      <c r="AB899" s="28"/>
      <c r="AC899" s="28"/>
      <c r="AD899" s="28"/>
      <c r="AE899" s="51"/>
      <c r="AF899" s="89"/>
      <c r="AG899" s="86">
        <v>42170</v>
      </c>
      <c r="AH899" s="91"/>
      <c r="AI899" s="28"/>
      <c r="AJ899" s="28"/>
      <c r="AK899" s="28" t="s">
        <v>936</v>
      </c>
      <c r="AL899" s="28"/>
      <c r="AM899" s="28"/>
      <c r="AN899" s="28"/>
      <c r="AO899" s="28"/>
      <c r="AP899" s="28"/>
      <c r="AQ899" s="28"/>
      <c r="AR899" s="28"/>
      <c r="AS899" s="28"/>
      <c r="AT899" s="28"/>
      <c r="AU899" s="28"/>
      <c r="AV899" s="28"/>
      <c r="AW899" s="28"/>
      <c r="AY899" s="40"/>
      <c r="AZ899" s="40"/>
      <c r="BA899" s="40"/>
      <c r="BB899" s="40"/>
      <c r="BC899" s="40"/>
      <c r="BD899" s="50"/>
    </row>
    <row r="900" spans="27:56" hidden="1" x14ac:dyDescent="0.25">
      <c r="AA900" s="28"/>
      <c r="AB900" s="28"/>
      <c r="AC900" s="28"/>
      <c r="AD900" s="28"/>
      <c r="AE900" s="51"/>
      <c r="AF900" s="89"/>
      <c r="AG900" s="86">
        <v>42171</v>
      </c>
      <c r="AH900" s="91"/>
      <c r="AI900" s="28"/>
      <c r="AJ900" s="28"/>
      <c r="AK900" s="28" t="s">
        <v>976</v>
      </c>
      <c r="AL900" s="28"/>
      <c r="AM900" s="28"/>
      <c r="AN900" s="28"/>
      <c r="AO900" s="28"/>
      <c r="AP900" s="28"/>
      <c r="AQ900" s="28"/>
      <c r="AR900" s="28"/>
      <c r="AS900" s="28"/>
      <c r="AT900" s="28"/>
      <c r="AU900" s="28"/>
      <c r="AV900" s="28"/>
      <c r="AW900" s="28"/>
      <c r="AY900" s="40"/>
      <c r="AZ900" s="40"/>
      <c r="BA900" s="40"/>
      <c r="BB900" s="40"/>
      <c r="BC900" s="40"/>
      <c r="BD900" s="50"/>
    </row>
    <row r="901" spans="27:56" hidden="1" x14ac:dyDescent="0.25">
      <c r="AA901" s="28"/>
      <c r="AB901" s="28"/>
      <c r="AC901" s="28"/>
      <c r="AD901" s="28"/>
      <c r="AE901" s="51"/>
      <c r="AF901" s="89"/>
      <c r="AG901" s="86">
        <v>42172</v>
      </c>
      <c r="AH901" s="91"/>
      <c r="AI901" s="28"/>
      <c r="AJ901" s="28"/>
      <c r="AK901" s="28" t="s">
        <v>1017</v>
      </c>
      <c r="AL901" s="28"/>
      <c r="AM901" s="28"/>
      <c r="AN901" s="28"/>
      <c r="AO901" s="28"/>
      <c r="AP901" s="28"/>
      <c r="AQ901" s="28"/>
      <c r="AR901" s="28"/>
      <c r="AS901" s="28"/>
      <c r="AT901" s="28"/>
      <c r="AU901" s="28"/>
      <c r="AV901" s="28"/>
      <c r="AW901" s="28"/>
      <c r="AY901" s="40"/>
      <c r="AZ901" s="40"/>
      <c r="BA901" s="40"/>
      <c r="BB901" s="40"/>
      <c r="BC901" s="40"/>
      <c r="BD901" s="50"/>
    </row>
    <row r="902" spans="27:56" hidden="1" x14ac:dyDescent="0.25">
      <c r="AA902" s="28"/>
      <c r="AB902" s="28"/>
      <c r="AC902" s="28"/>
      <c r="AD902" s="28"/>
      <c r="AE902" s="51"/>
      <c r="AF902" s="89"/>
      <c r="AG902" s="86">
        <v>42173</v>
      </c>
      <c r="AH902" s="91"/>
      <c r="AI902" s="28"/>
      <c r="AJ902" s="28"/>
      <c r="AK902" s="28" t="s">
        <v>1059</v>
      </c>
      <c r="AL902" s="28"/>
      <c r="AM902" s="28"/>
      <c r="AN902" s="28"/>
      <c r="AO902" s="28"/>
      <c r="AP902" s="28"/>
      <c r="AQ902" s="28"/>
      <c r="AR902" s="28"/>
      <c r="AS902" s="28"/>
      <c r="AT902" s="28"/>
      <c r="AU902" s="28"/>
      <c r="AV902" s="28"/>
      <c r="AW902" s="28"/>
      <c r="AY902" s="40"/>
      <c r="AZ902" s="40"/>
      <c r="BA902" s="40"/>
      <c r="BB902" s="40"/>
      <c r="BC902" s="40"/>
      <c r="BD902" s="50"/>
    </row>
    <row r="903" spans="27:56" hidden="1" x14ac:dyDescent="0.25">
      <c r="AA903" s="28"/>
      <c r="AB903" s="28"/>
      <c r="AC903" s="28"/>
      <c r="AD903" s="28"/>
      <c r="AE903" s="51"/>
      <c r="AF903" s="89"/>
      <c r="AG903" s="86">
        <v>42174</v>
      </c>
      <c r="AH903" s="91"/>
      <c r="AI903" s="28"/>
      <c r="AJ903" s="28"/>
      <c r="AK903" s="28" t="s">
        <v>1102</v>
      </c>
      <c r="AL903" s="28"/>
      <c r="AM903" s="28"/>
      <c r="AN903" s="28"/>
      <c r="AO903" s="28"/>
      <c r="AP903" s="28"/>
      <c r="AQ903" s="28"/>
      <c r="AR903" s="28"/>
      <c r="AS903" s="28"/>
      <c r="AT903" s="28"/>
      <c r="AU903" s="28"/>
      <c r="AV903" s="28"/>
      <c r="AW903" s="28"/>
      <c r="AY903" s="40"/>
      <c r="AZ903" s="40"/>
      <c r="BA903" s="40"/>
      <c r="BB903" s="40"/>
      <c r="BC903" s="40"/>
      <c r="BD903" s="50"/>
    </row>
    <row r="904" spans="27:56" hidden="1" x14ac:dyDescent="0.25">
      <c r="AA904" s="28"/>
      <c r="AB904" s="28"/>
      <c r="AC904" s="28"/>
      <c r="AD904" s="28"/>
      <c r="AE904" s="51"/>
      <c r="AF904" s="89"/>
      <c r="AG904" s="86">
        <v>42175</v>
      </c>
      <c r="AH904" s="91"/>
      <c r="AI904" s="28"/>
      <c r="AJ904" s="28"/>
      <c r="AK904" s="28" t="s">
        <v>1146</v>
      </c>
      <c r="AL904" s="28"/>
      <c r="AM904" s="28"/>
      <c r="AN904" s="28"/>
      <c r="AO904" s="28"/>
      <c r="AP904" s="28"/>
      <c r="AQ904" s="28"/>
      <c r="AR904" s="28"/>
      <c r="AS904" s="28"/>
      <c r="AT904" s="28"/>
      <c r="AU904" s="28"/>
      <c r="AV904" s="28"/>
      <c r="AW904" s="28"/>
      <c r="AY904" s="40"/>
      <c r="AZ904" s="40"/>
      <c r="BA904" s="40"/>
      <c r="BB904" s="40"/>
      <c r="BC904" s="40"/>
      <c r="BD904" s="50"/>
    </row>
    <row r="905" spans="27:56" hidden="1" x14ac:dyDescent="0.25">
      <c r="AA905" s="28"/>
      <c r="AB905" s="28"/>
      <c r="AC905" s="28"/>
      <c r="AD905" s="28"/>
      <c r="AE905" s="51"/>
      <c r="AF905" s="89"/>
      <c r="AG905" s="86">
        <v>42176</v>
      </c>
      <c r="AH905" s="91"/>
      <c r="AI905" s="28"/>
      <c r="AJ905" s="28"/>
      <c r="AK905" s="28" t="s">
        <v>1191</v>
      </c>
      <c r="AL905" s="28"/>
      <c r="AM905" s="28"/>
      <c r="AN905" s="28"/>
      <c r="AO905" s="28"/>
      <c r="AP905" s="28"/>
      <c r="AQ905" s="28"/>
      <c r="AR905" s="28"/>
      <c r="AS905" s="28"/>
      <c r="AT905" s="28"/>
      <c r="AU905" s="28"/>
      <c r="AV905" s="28"/>
      <c r="AW905" s="28"/>
      <c r="AY905" s="40"/>
      <c r="AZ905" s="40"/>
      <c r="BA905" s="40"/>
      <c r="BB905" s="40"/>
      <c r="BC905" s="40"/>
      <c r="BD905" s="50"/>
    </row>
    <row r="906" spans="27:56" hidden="1" x14ac:dyDescent="0.25">
      <c r="AA906" s="28"/>
      <c r="AB906" s="28"/>
      <c r="AC906" s="28"/>
      <c r="AD906" s="28"/>
      <c r="AE906" s="51"/>
      <c r="AF906" s="89"/>
      <c r="AG906" s="86">
        <v>42177</v>
      </c>
      <c r="AH906" s="91"/>
      <c r="AI906" s="28"/>
      <c r="AJ906" s="28"/>
      <c r="AK906" s="28" t="s">
        <v>1237</v>
      </c>
      <c r="AL906" s="28"/>
      <c r="AM906" s="28"/>
      <c r="AN906" s="28"/>
      <c r="AO906" s="28"/>
      <c r="AP906" s="28"/>
      <c r="AQ906" s="28"/>
      <c r="AR906" s="28"/>
      <c r="AS906" s="28"/>
      <c r="AT906" s="28"/>
      <c r="AU906" s="28"/>
      <c r="AV906" s="28"/>
      <c r="AW906" s="28"/>
      <c r="AY906" s="40"/>
      <c r="AZ906" s="40"/>
      <c r="BA906" s="40"/>
      <c r="BB906" s="40"/>
      <c r="BC906" s="40"/>
      <c r="BD906" s="50"/>
    </row>
    <row r="907" spans="27:56" hidden="1" x14ac:dyDescent="0.25">
      <c r="AA907" s="28"/>
      <c r="AB907" s="28"/>
      <c r="AC907" s="28"/>
      <c r="AD907" s="28"/>
      <c r="AE907" s="51"/>
      <c r="AF907" s="89"/>
      <c r="AG907" s="86">
        <v>42178</v>
      </c>
      <c r="AH907" s="91"/>
      <c r="AI907" s="28"/>
      <c r="AJ907" s="28"/>
      <c r="AK907" s="28" t="s">
        <v>1284</v>
      </c>
      <c r="AL907" s="28"/>
      <c r="AM907" s="28"/>
      <c r="AN907" s="28"/>
      <c r="AO907" s="28"/>
      <c r="AP907" s="28"/>
      <c r="AQ907" s="28"/>
      <c r="AR907" s="28"/>
      <c r="AS907" s="28"/>
      <c r="AT907" s="28"/>
      <c r="AU907" s="28"/>
      <c r="AV907" s="28"/>
      <c r="AW907" s="28"/>
      <c r="AY907" s="40"/>
      <c r="AZ907" s="40"/>
      <c r="BA907" s="40"/>
      <c r="BB907" s="40"/>
      <c r="BC907" s="40"/>
      <c r="BD907" s="50"/>
    </row>
    <row r="908" spans="27:56" hidden="1" x14ac:dyDescent="0.25">
      <c r="AA908" s="28"/>
      <c r="AB908" s="28"/>
      <c r="AC908" s="28"/>
      <c r="AD908" s="28"/>
      <c r="AE908" s="51"/>
      <c r="AF908" s="89"/>
      <c r="AG908" s="86">
        <v>42179</v>
      </c>
      <c r="AH908" s="91"/>
      <c r="AI908" s="28"/>
      <c r="AJ908" s="28"/>
      <c r="AK908" s="28" t="s">
        <v>1332</v>
      </c>
      <c r="AL908" s="28"/>
      <c r="AM908" s="28"/>
      <c r="AN908" s="28"/>
      <c r="AO908" s="28"/>
      <c r="AP908" s="28"/>
      <c r="AQ908" s="28"/>
      <c r="AR908" s="28"/>
      <c r="AS908" s="28"/>
      <c r="AT908" s="28"/>
      <c r="AU908" s="28"/>
      <c r="AV908" s="28"/>
      <c r="AW908" s="28"/>
      <c r="AY908" s="40"/>
      <c r="AZ908" s="40"/>
      <c r="BA908" s="40"/>
      <c r="BB908" s="40"/>
      <c r="BC908" s="40"/>
      <c r="BD908" s="50"/>
    </row>
    <row r="909" spans="27:56" hidden="1" x14ac:dyDescent="0.25">
      <c r="AA909" s="28"/>
      <c r="AB909" s="28"/>
      <c r="AC909" s="28"/>
      <c r="AD909" s="28"/>
      <c r="AE909" s="51"/>
      <c r="AF909" s="89"/>
      <c r="AG909" s="86">
        <v>42180</v>
      </c>
      <c r="AH909" s="91"/>
      <c r="AI909" s="28"/>
      <c r="AJ909" s="28"/>
      <c r="AK909" s="28" t="s">
        <v>1381</v>
      </c>
      <c r="AL909" s="28"/>
      <c r="AM909" s="28"/>
      <c r="AN909" s="28"/>
      <c r="AO909" s="28"/>
      <c r="AP909" s="28"/>
      <c r="AQ909" s="28"/>
      <c r="AR909" s="28"/>
      <c r="AS909" s="28"/>
      <c r="AT909" s="28"/>
      <c r="AU909" s="28"/>
      <c r="AV909" s="28"/>
      <c r="AW909" s="28"/>
      <c r="AY909" s="40"/>
      <c r="AZ909" s="40"/>
      <c r="BA909" s="40"/>
      <c r="BB909" s="40"/>
      <c r="BC909" s="40"/>
      <c r="BD909" s="50"/>
    </row>
    <row r="910" spans="27:56" hidden="1" x14ac:dyDescent="0.25">
      <c r="AA910" s="28"/>
      <c r="AB910" s="28"/>
      <c r="AC910" s="28"/>
      <c r="AD910" s="28"/>
      <c r="AE910" s="51"/>
      <c r="AF910" s="89"/>
      <c r="AG910" s="86">
        <v>42181</v>
      </c>
      <c r="AH910" s="91"/>
      <c r="AI910" s="28"/>
      <c r="AJ910" s="28"/>
      <c r="AK910" s="28" t="s">
        <v>1431</v>
      </c>
      <c r="AL910" s="28"/>
      <c r="AM910" s="28"/>
      <c r="AN910" s="28"/>
      <c r="AO910" s="28"/>
      <c r="AP910" s="28"/>
      <c r="AQ910" s="28"/>
      <c r="AR910" s="28"/>
      <c r="AS910" s="28"/>
      <c r="AT910" s="28"/>
      <c r="AU910" s="28"/>
      <c r="AV910" s="28"/>
      <c r="AW910" s="28"/>
      <c r="AY910" s="40"/>
      <c r="AZ910" s="40"/>
      <c r="BA910" s="40"/>
      <c r="BB910" s="40"/>
      <c r="BC910" s="40"/>
      <c r="BD910" s="50"/>
    </row>
    <row r="911" spans="27:56" hidden="1" x14ac:dyDescent="0.25">
      <c r="AA911" s="28"/>
      <c r="AB911" s="28"/>
      <c r="AC911" s="28"/>
      <c r="AD911" s="28"/>
      <c r="AE911" s="51"/>
      <c r="AF911" s="89"/>
      <c r="AG911" s="86">
        <v>42182</v>
      </c>
      <c r="AH911" s="91"/>
      <c r="AI911" s="28"/>
      <c r="AJ911" s="28"/>
      <c r="AK911" s="28" t="s">
        <v>1482</v>
      </c>
      <c r="AL911" s="28"/>
      <c r="AM911" s="28"/>
      <c r="AN911" s="28"/>
      <c r="AO911" s="28"/>
      <c r="AP911" s="28"/>
      <c r="AQ911" s="28"/>
      <c r="AR911" s="28"/>
      <c r="AS911" s="28"/>
      <c r="AT911" s="28"/>
      <c r="AU911" s="28"/>
      <c r="AV911" s="28"/>
      <c r="AW911" s="28"/>
      <c r="AY911" s="40"/>
      <c r="AZ911" s="40"/>
      <c r="BA911" s="40"/>
      <c r="BB911" s="40"/>
      <c r="BC911" s="40"/>
      <c r="BD911" s="50"/>
    </row>
    <row r="912" spans="27:56" hidden="1" x14ac:dyDescent="0.25">
      <c r="AA912" s="28"/>
      <c r="AB912" s="28"/>
      <c r="AC912" s="28"/>
      <c r="AD912" s="28"/>
      <c r="AE912" s="51"/>
      <c r="AF912" s="89"/>
      <c r="AG912" s="86">
        <v>42183</v>
      </c>
      <c r="AH912" s="91"/>
      <c r="AI912" s="28"/>
      <c r="AJ912" s="28"/>
      <c r="AK912" s="28" t="s">
        <v>1534</v>
      </c>
      <c r="AL912" s="28"/>
      <c r="AM912" s="28"/>
      <c r="AN912" s="28"/>
      <c r="AO912" s="28"/>
      <c r="AP912" s="28"/>
      <c r="AQ912" s="28"/>
      <c r="AR912" s="28"/>
      <c r="AS912" s="28"/>
      <c r="AT912" s="28"/>
      <c r="AU912" s="28"/>
      <c r="AV912" s="28"/>
      <c r="AW912" s="28"/>
      <c r="AY912" s="40"/>
      <c r="AZ912" s="40"/>
      <c r="BA912" s="40"/>
      <c r="BB912" s="40"/>
      <c r="BC912" s="40"/>
      <c r="BD912" s="50"/>
    </row>
    <row r="913" spans="27:56" hidden="1" x14ac:dyDescent="0.25">
      <c r="AA913" s="28"/>
      <c r="AB913" s="28"/>
      <c r="AC913" s="28"/>
      <c r="AD913" s="28"/>
      <c r="AE913" s="51"/>
      <c r="AF913" s="89"/>
      <c r="AG913" s="86">
        <v>42184</v>
      </c>
      <c r="AH913" s="91"/>
      <c r="AI913" s="28"/>
      <c r="AJ913" s="28"/>
      <c r="AK913" s="28" t="s">
        <v>1587</v>
      </c>
      <c r="AL913" s="28"/>
      <c r="AM913" s="28"/>
      <c r="AN913" s="28"/>
      <c r="AO913" s="28"/>
      <c r="AP913" s="28"/>
      <c r="AQ913" s="28"/>
      <c r="AR913" s="28"/>
      <c r="AS913" s="28"/>
      <c r="AT913" s="28"/>
      <c r="AU913" s="28"/>
      <c r="AV913" s="28"/>
      <c r="AW913" s="28"/>
      <c r="AY913" s="40"/>
      <c r="AZ913" s="40"/>
      <c r="BA913" s="40"/>
      <c r="BB913" s="40"/>
      <c r="BC913" s="40"/>
      <c r="BD913" s="50"/>
    </row>
    <row r="914" spans="27:56" hidden="1" x14ac:dyDescent="0.25">
      <c r="AA914" s="28"/>
      <c r="AB914" s="28"/>
      <c r="AC914" s="28"/>
      <c r="AD914" s="28"/>
      <c r="AE914" s="51"/>
      <c r="AF914" s="89"/>
      <c r="AG914" s="86">
        <v>42185</v>
      </c>
      <c r="AH914" s="91"/>
      <c r="AI914" s="28"/>
      <c r="AJ914" s="28"/>
      <c r="AK914" s="28" t="s">
        <v>1641</v>
      </c>
      <c r="AL914" s="28"/>
      <c r="AM914" s="28"/>
      <c r="AN914" s="28"/>
      <c r="AO914" s="28"/>
      <c r="AP914" s="28"/>
      <c r="AQ914" s="28"/>
      <c r="AR914" s="28"/>
      <c r="AS914" s="28"/>
      <c r="AT914" s="28"/>
      <c r="AU914" s="28"/>
      <c r="AV914" s="28"/>
      <c r="AW914" s="28"/>
      <c r="AY914" s="40"/>
      <c r="AZ914" s="40"/>
      <c r="BA914" s="40"/>
      <c r="BB914" s="40"/>
      <c r="BC914" s="40"/>
      <c r="BD914" s="50"/>
    </row>
    <row r="915" spans="27:56" hidden="1" x14ac:dyDescent="0.25">
      <c r="AA915" s="28"/>
      <c r="AB915" s="28"/>
      <c r="AC915" s="28"/>
      <c r="AD915" s="28"/>
      <c r="AE915" s="51"/>
      <c r="AF915" s="89"/>
      <c r="AG915" s="86">
        <v>42186</v>
      </c>
      <c r="AH915" s="91"/>
      <c r="AI915" s="28"/>
      <c r="AJ915" s="28"/>
      <c r="AK915" s="28" t="s">
        <v>1696</v>
      </c>
      <c r="AL915" s="28"/>
      <c r="AM915" s="28"/>
      <c r="AN915" s="28"/>
      <c r="AO915" s="28"/>
      <c r="AP915" s="28"/>
      <c r="AQ915" s="28"/>
      <c r="AR915" s="28"/>
      <c r="AS915" s="28"/>
      <c r="AT915" s="28"/>
      <c r="AU915" s="28"/>
      <c r="AV915" s="28"/>
      <c r="AW915" s="28"/>
      <c r="AY915" s="40"/>
      <c r="AZ915" s="40"/>
      <c r="BA915" s="40"/>
      <c r="BB915" s="40"/>
      <c r="BC915" s="40"/>
      <c r="BD915" s="50"/>
    </row>
    <row r="916" spans="27:56" hidden="1" x14ac:dyDescent="0.25">
      <c r="AA916" s="28"/>
      <c r="AB916" s="28"/>
      <c r="AC916" s="28"/>
      <c r="AD916" s="28"/>
      <c r="AE916" s="51"/>
      <c r="AF916" s="89"/>
      <c r="AG916" s="86">
        <v>42187</v>
      </c>
      <c r="AH916" s="91"/>
      <c r="AI916" s="28"/>
      <c r="AJ916" s="28"/>
      <c r="AK916" s="28" t="s">
        <v>1752</v>
      </c>
      <c r="AL916" s="28"/>
      <c r="AM916" s="28"/>
      <c r="AN916" s="28"/>
      <c r="AO916" s="28"/>
      <c r="AP916" s="28"/>
      <c r="AQ916" s="28"/>
      <c r="AR916" s="28"/>
      <c r="AS916" s="28"/>
      <c r="AT916" s="28"/>
      <c r="AU916" s="28"/>
      <c r="AV916" s="28"/>
      <c r="AW916" s="28"/>
      <c r="AY916" s="40"/>
      <c r="AZ916" s="40"/>
      <c r="BA916" s="40"/>
      <c r="BB916" s="40"/>
      <c r="BC916" s="40"/>
      <c r="BD916" s="50"/>
    </row>
    <row r="917" spans="27:56" hidden="1" x14ac:dyDescent="0.25">
      <c r="AA917" s="28"/>
      <c r="AB917" s="28"/>
      <c r="AC917" s="28"/>
      <c r="AD917" s="28"/>
      <c r="AE917" s="51"/>
      <c r="AF917" s="89"/>
      <c r="AG917" s="86">
        <v>42188</v>
      </c>
      <c r="AH917" s="91"/>
      <c r="AI917" s="28"/>
      <c r="AJ917" s="28"/>
      <c r="AK917" s="28" t="s">
        <v>1809</v>
      </c>
      <c r="AL917" s="28"/>
      <c r="AM917" s="28"/>
      <c r="AN917" s="28"/>
      <c r="AO917" s="28"/>
      <c r="AP917" s="28"/>
      <c r="AQ917" s="28"/>
      <c r="AR917" s="28"/>
      <c r="AS917" s="28"/>
      <c r="AT917" s="28"/>
      <c r="AU917" s="28"/>
      <c r="AV917" s="28"/>
      <c r="AW917" s="28"/>
      <c r="AY917" s="40"/>
      <c r="AZ917" s="40"/>
      <c r="BA917" s="40"/>
      <c r="BB917" s="40"/>
      <c r="BC917" s="40"/>
      <c r="BD917" s="50"/>
    </row>
    <row r="918" spans="27:56" hidden="1" x14ac:dyDescent="0.25">
      <c r="AA918" s="28"/>
      <c r="AB918" s="28"/>
      <c r="AC918" s="28"/>
      <c r="AD918" s="28"/>
      <c r="AE918" s="51"/>
      <c r="AF918" s="89"/>
      <c r="AG918" s="86">
        <v>42189</v>
      </c>
      <c r="AH918" s="91"/>
      <c r="AI918" s="28"/>
      <c r="AJ918" s="28"/>
      <c r="AK918" s="28" t="s">
        <v>1867</v>
      </c>
      <c r="AL918" s="28"/>
      <c r="AM918" s="28"/>
      <c r="AN918" s="28"/>
      <c r="AO918" s="28"/>
      <c r="AP918" s="28"/>
      <c r="AQ918" s="28"/>
      <c r="AR918" s="28"/>
      <c r="AS918" s="28"/>
      <c r="AT918" s="28"/>
      <c r="AU918" s="28"/>
      <c r="AV918" s="28"/>
      <c r="AW918" s="28"/>
      <c r="AY918" s="40"/>
      <c r="AZ918" s="40"/>
      <c r="BA918" s="40"/>
      <c r="BB918" s="40"/>
      <c r="BC918" s="40"/>
      <c r="BD918" s="50"/>
    </row>
    <row r="919" spans="27:56" hidden="1" x14ac:dyDescent="0.25">
      <c r="AA919" s="28"/>
      <c r="AB919" s="28"/>
      <c r="AC919" s="28"/>
      <c r="AD919" s="28"/>
      <c r="AE919" s="51"/>
      <c r="AF919" s="89"/>
      <c r="AG919" s="86">
        <v>42190</v>
      </c>
      <c r="AH919" s="91"/>
      <c r="AI919" s="28"/>
      <c r="AJ919" s="28"/>
      <c r="AK919" s="28" t="s">
        <v>1926</v>
      </c>
      <c r="AL919" s="28"/>
      <c r="AM919" s="28"/>
      <c r="AN919" s="28"/>
      <c r="AO919" s="28"/>
      <c r="AP919" s="28"/>
      <c r="AQ919" s="28"/>
      <c r="AR919" s="28"/>
      <c r="AS919" s="28"/>
      <c r="AT919" s="28"/>
      <c r="AU919" s="28"/>
      <c r="AV919" s="28"/>
      <c r="AW919" s="28"/>
      <c r="AY919" s="40"/>
      <c r="AZ919" s="40"/>
      <c r="BA919" s="40"/>
      <c r="BB919" s="40"/>
      <c r="BC919" s="40"/>
      <c r="BD919" s="50"/>
    </row>
    <row r="920" spans="27:56" hidden="1" x14ac:dyDescent="0.25">
      <c r="AA920" s="28"/>
      <c r="AB920" s="28"/>
      <c r="AC920" s="28"/>
      <c r="AD920" s="28"/>
      <c r="AE920" s="51"/>
      <c r="AF920" s="89"/>
      <c r="AG920" s="86">
        <v>42191</v>
      </c>
      <c r="AH920" s="91"/>
      <c r="AI920" s="28"/>
      <c r="AJ920" s="28"/>
      <c r="AK920" s="28" t="s">
        <v>1986</v>
      </c>
      <c r="AL920" s="28"/>
      <c r="AM920" s="28"/>
      <c r="AN920" s="28"/>
      <c r="AO920" s="28"/>
      <c r="AP920" s="28"/>
      <c r="AQ920" s="28"/>
      <c r="AR920" s="28"/>
      <c r="AS920" s="28"/>
      <c r="AT920" s="28"/>
      <c r="AU920" s="28"/>
      <c r="AV920" s="28"/>
      <c r="AW920" s="28"/>
      <c r="AY920" s="40"/>
      <c r="AZ920" s="40"/>
      <c r="BA920" s="40"/>
      <c r="BB920" s="40"/>
      <c r="BC920" s="40"/>
      <c r="BD920" s="50"/>
    </row>
    <row r="921" spans="27:56" hidden="1" x14ac:dyDescent="0.25">
      <c r="AA921" s="28"/>
      <c r="AB921" s="28"/>
      <c r="AC921" s="28"/>
      <c r="AD921" s="28"/>
      <c r="AE921" s="51"/>
      <c r="AF921" s="89"/>
      <c r="AG921" s="86">
        <v>42192</v>
      </c>
      <c r="AH921" s="91"/>
      <c r="AI921" s="28"/>
      <c r="AJ921" s="28"/>
      <c r="AK921" s="28" t="s">
        <v>2047</v>
      </c>
      <c r="AL921" s="28"/>
      <c r="AM921" s="28"/>
      <c r="AN921" s="28"/>
      <c r="AO921" s="28"/>
      <c r="AP921" s="28"/>
      <c r="AQ921" s="28"/>
      <c r="AR921" s="28"/>
      <c r="AS921" s="28"/>
      <c r="AT921" s="28"/>
      <c r="AU921" s="28"/>
      <c r="AV921" s="28"/>
      <c r="AW921" s="28"/>
      <c r="AY921" s="40"/>
      <c r="AZ921" s="40"/>
      <c r="BA921" s="40"/>
      <c r="BB921" s="40"/>
      <c r="BC921" s="40"/>
      <c r="BD921" s="50"/>
    </row>
    <row r="922" spans="27:56" hidden="1" x14ac:dyDescent="0.25">
      <c r="AA922" s="28"/>
      <c r="AB922" s="28"/>
      <c r="AC922" s="28"/>
      <c r="AD922" s="28"/>
      <c r="AE922" s="51"/>
      <c r="AF922" s="89"/>
      <c r="AG922" s="86">
        <v>42193</v>
      </c>
      <c r="AH922" s="91"/>
      <c r="AI922" s="28"/>
      <c r="AJ922" s="28"/>
      <c r="AK922" s="28" t="s">
        <v>2109</v>
      </c>
      <c r="AL922" s="28"/>
      <c r="AM922" s="28"/>
      <c r="AN922" s="28"/>
      <c r="AO922" s="28"/>
      <c r="AP922" s="28"/>
      <c r="AQ922" s="28"/>
      <c r="AR922" s="28"/>
      <c r="AS922" s="28"/>
      <c r="AT922" s="28"/>
      <c r="AU922" s="28"/>
      <c r="AV922" s="28"/>
      <c r="AW922" s="28"/>
      <c r="AY922" s="40"/>
      <c r="AZ922" s="40"/>
      <c r="BA922" s="40"/>
      <c r="BB922" s="40"/>
      <c r="BC922" s="40"/>
      <c r="BD922" s="50"/>
    </row>
    <row r="923" spans="27:56" hidden="1" x14ac:dyDescent="0.25">
      <c r="AA923" s="28"/>
      <c r="AB923" s="28"/>
      <c r="AC923" s="28"/>
      <c r="AD923" s="28"/>
      <c r="AE923" s="51"/>
      <c r="AF923" s="89"/>
      <c r="AG923" s="86">
        <v>42194</v>
      </c>
      <c r="AH923" s="91"/>
      <c r="AI923" s="28"/>
      <c r="AJ923" s="28"/>
      <c r="AK923" s="28" t="s">
        <v>2172</v>
      </c>
      <c r="AL923" s="28"/>
      <c r="AM923" s="28"/>
      <c r="AN923" s="28"/>
      <c r="AO923" s="28"/>
      <c r="AP923" s="28"/>
      <c r="AQ923" s="28"/>
      <c r="AR923" s="28"/>
      <c r="AS923" s="28"/>
      <c r="AT923" s="28"/>
      <c r="AU923" s="28"/>
      <c r="AV923" s="28"/>
      <c r="AW923" s="28"/>
      <c r="AY923" s="40"/>
      <c r="AZ923" s="40"/>
      <c r="BA923" s="40"/>
      <c r="BB923" s="40"/>
      <c r="BC923" s="40"/>
      <c r="BD923" s="50"/>
    </row>
    <row r="924" spans="27:56" hidden="1" x14ac:dyDescent="0.25">
      <c r="AA924" s="28"/>
      <c r="AB924" s="28"/>
      <c r="AC924" s="28"/>
      <c r="AD924" s="28"/>
      <c r="AE924" s="51"/>
      <c r="AF924" s="89"/>
      <c r="AG924" s="86">
        <v>42195</v>
      </c>
      <c r="AH924" s="91"/>
      <c r="AI924" s="28"/>
      <c r="AJ924" s="28"/>
      <c r="AK924" s="28" t="s">
        <v>2236</v>
      </c>
      <c r="AL924" s="28"/>
      <c r="AM924" s="28"/>
      <c r="AN924" s="28"/>
      <c r="AO924" s="28"/>
      <c r="AP924" s="28"/>
      <c r="AQ924" s="28"/>
      <c r="AR924" s="28"/>
      <c r="AS924" s="28"/>
      <c r="AT924" s="28"/>
      <c r="AU924" s="28"/>
      <c r="AV924" s="28"/>
      <c r="AW924" s="28"/>
      <c r="AY924" s="40"/>
      <c r="AZ924" s="40"/>
      <c r="BA924" s="40"/>
      <c r="BB924" s="40"/>
      <c r="BC924" s="40"/>
      <c r="BD924" s="50"/>
    </row>
    <row r="925" spans="27:56" hidden="1" x14ac:dyDescent="0.25">
      <c r="AA925" s="28"/>
      <c r="AB925" s="28"/>
      <c r="AC925" s="28"/>
      <c r="AD925" s="28"/>
      <c r="AE925" s="51"/>
      <c r="AF925" s="89"/>
      <c r="AG925" s="86">
        <v>42196</v>
      </c>
      <c r="AH925" s="91"/>
      <c r="AI925" s="28"/>
      <c r="AJ925" s="28"/>
      <c r="AK925" s="28" t="s">
        <v>2301</v>
      </c>
      <c r="AL925" s="28"/>
      <c r="AM925" s="28"/>
      <c r="AN925" s="28"/>
      <c r="AO925" s="28"/>
      <c r="AP925" s="28"/>
      <c r="AQ925" s="28"/>
      <c r="AR925" s="28"/>
      <c r="AS925" s="28"/>
      <c r="AT925" s="28"/>
      <c r="AU925" s="28"/>
      <c r="AV925" s="28"/>
      <c r="AW925" s="28"/>
      <c r="AY925" s="40"/>
      <c r="AZ925" s="40"/>
      <c r="BA925" s="40"/>
      <c r="BB925" s="40"/>
      <c r="BC925" s="40"/>
      <c r="BD925" s="50"/>
    </row>
    <row r="926" spans="27:56" hidden="1" x14ac:dyDescent="0.25">
      <c r="AA926" s="28"/>
      <c r="AB926" s="28"/>
      <c r="AC926" s="28"/>
      <c r="AD926" s="28"/>
      <c r="AE926" s="51"/>
      <c r="AF926" s="89"/>
      <c r="AG926" s="86">
        <v>42197</v>
      </c>
      <c r="AH926" s="91"/>
      <c r="AI926" s="28"/>
      <c r="AJ926" s="28"/>
      <c r="AK926" s="28" t="s">
        <v>2367</v>
      </c>
      <c r="AL926" s="28"/>
      <c r="AM926" s="28"/>
      <c r="AN926" s="28"/>
      <c r="AO926" s="28"/>
      <c r="AP926" s="28"/>
      <c r="AQ926" s="28"/>
      <c r="AR926" s="28"/>
      <c r="AS926" s="28"/>
      <c r="AT926" s="28"/>
      <c r="AU926" s="28"/>
      <c r="AV926" s="28"/>
      <c r="AW926" s="28"/>
      <c r="AY926" s="40"/>
      <c r="AZ926" s="40"/>
      <c r="BA926" s="40"/>
      <c r="BB926" s="40"/>
      <c r="BC926" s="40"/>
      <c r="BD926" s="50"/>
    </row>
    <row r="927" spans="27:56" hidden="1" x14ac:dyDescent="0.25">
      <c r="AA927" s="28"/>
      <c r="AB927" s="28"/>
      <c r="AC927" s="28"/>
      <c r="AD927" s="28"/>
      <c r="AE927" s="51"/>
      <c r="AF927" s="89"/>
      <c r="AG927" s="86">
        <v>42198</v>
      </c>
      <c r="AH927" s="91"/>
      <c r="AI927" s="28"/>
      <c r="AJ927" s="28"/>
      <c r="AK927" s="28" t="s">
        <v>2434</v>
      </c>
      <c r="AL927" s="28"/>
      <c r="AM927" s="28"/>
      <c r="AN927" s="28"/>
      <c r="AO927" s="28"/>
      <c r="AP927" s="28"/>
      <c r="AQ927" s="28"/>
      <c r="AR927" s="28"/>
      <c r="AS927" s="28"/>
      <c r="AT927" s="28"/>
      <c r="AU927" s="28"/>
      <c r="AV927" s="28"/>
      <c r="AW927" s="28"/>
      <c r="AY927" s="40"/>
      <c r="AZ927" s="40"/>
      <c r="BA927" s="40"/>
      <c r="BB927" s="40"/>
      <c r="BC927" s="40"/>
      <c r="BD927" s="50"/>
    </row>
    <row r="928" spans="27:56" hidden="1" x14ac:dyDescent="0.25">
      <c r="AA928" s="28"/>
      <c r="AB928" s="28"/>
      <c r="AC928" s="28"/>
      <c r="AD928" s="28"/>
      <c r="AE928" s="51"/>
      <c r="AF928" s="89"/>
      <c r="AG928" s="86">
        <v>42199</v>
      </c>
      <c r="AH928" s="91"/>
      <c r="AI928" s="28"/>
      <c r="AJ928" s="28"/>
      <c r="AK928" s="28" t="s">
        <v>2502</v>
      </c>
      <c r="AL928" s="28"/>
      <c r="AM928" s="28"/>
      <c r="AN928" s="28"/>
      <c r="AO928" s="28"/>
      <c r="AP928" s="28"/>
      <c r="AQ928" s="28"/>
      <c r="AR928" s="28"/>
      <c r="AS928" s="28"/>
      <c r="AT928" s="28"/>
      <c r="AU928" s="28"/>
      <c r="AV928" s="28"/>
      <c r="AW928" s="28"/>
      <c r="AY928" s="40"/>
      <c r="AZ928" s="40"/>
      <c r="BA928" s="40"/>
      <c r="BB928" s="40"/>
      <c r="BC928" s="40"/>
      <c r="BD928" s="50"/>
    </row>
    <row r="929" spans="27:56" hidden="1" x14ac:dyDescent="0.25">
      <c r="AA929" s="28"/>
      <c r="AB929" s="28"/>
      <c r="AC929" s="28"/>
      <c r="AD929" s="28"/>
      <c r="AE929" s="51"/>
      <c r="AF929" s="89"/>
      <c r="AG929" s="86">
        <v>42200</v>
      </c>
      <c r="AH929" s="91"/>
      <c r="AI929" s="28"/>
      <c r="AJ929" s="28"/>
      <c r="AK929" s="28" t="s">
        <v>2571</v>
      </c>
      <c r="AL929" s="28"/>
      <c r="AM929" s="28"/>
      <c r="AN929" s="28"/>
      <c r="AO929" s="28"/>
      <c r="AP929" s="28"/>
      <c r="AQ929" s="28"/>
      <c r="AR929" s="28"/>
      <c r="AS929" s="28"/>
      <c r="AT929" s="28"/>
      <c r="AU929" s="28"/>
      <c r="AV929" s="28"/>
      <c r="AW929" s="28"/>
      <c r="AY929" s="40"/>
      <c r="AZ929" s="40"/>
      <c r="BA929" s="40"/>
      <c r="BB929" s="40"/>
      <c r="BC929" s="40"/>
      <c r="BD929" s="50"/>
    </row>
    <row r="930" spans="27:56" hidden="1" x14ac:dyDescent="0.25">
      <c r="AA930" s="28"/>
      <c r="AB930" s="28"/>
      <c r="AC930" s="28"/>
      <c r="AD930" s="28"/>
      <c r="AE930" s="51"/>
      <c r="AF930" s="89"/>
      <c r="AG930" s="86">
        <v>42201</v>
      </c>
      <c r="AH930" s="91"/>
      <c r="AI930" s="28"/>
      <c r="AJ930" s="28"/>
      <c r="AK930" s="28" t="s">
        <v>2641</v>
      </c>
      <c r="AL930" s="28"/>
      <c r="AM930" s="28"/>
      <c r="AN930" s="28"/>
      <c r="AO930" s="28"/>
      <c r="AP930" s="28"/>
      <c r="AQ930" s="28"/>
      <c r="AR930" s="28"/>
      <c r="AS930" s="28"/>
      <c r="AT930" s="28"/>
      <c r="AU930" s="28"/>
      <c r="AV930" s="28"/>
      <c r="AW930" s="28"/>
      <c r="AY930" s="40"/>
      <c r="AZ930" s="40"/>
      <c r="BA930" s="40"/>
      <c r="BB930" s="40"/>
      <c r="BC930" s="40"/>
      <c r="BD930" s="50"/>
    </row>
    <row r="931" spans="27:56" hidden="1" x14ac:dyDescent="0.25">
      <c r="AA931" s="28"/>
      <c r="AB931" s="28"/>
      <c r="AC931" s="28"/>
      <c r="AD931" s="28"/>
      <c r="AE931" s="51"/>
      <c r="AF931" s="89"/>
      <c r="AG931" s="86">
        <v>42202</v>
      </c>
      <c r="AH931" s="91"/>
      <c r="AI931" s="28"/>
      <c r="AJ931" s="28"/>
      <c r="AK931" s="28" t="s">
        <v>2712</v>
      </c>
      <c r="AL931" s="28"/>
      <c r="AM931" s="28"/>
      <c r="AN931" s="28"/>
      <c r="AO931" s="28"/>
      <c r="AP931" s="28"/>
      <c r="AQ931" s="28"/>
      <c r="AR931" s="28"/>
      <c r="AS931" s="28"/>
      <c r="AT931" s="28"/>
      <c r="AU931" s="28"/>
      <c r="AV931" s="28"/>
      <c r="AW931" s="28"/>
      <c r="AY931" s="40"/>
      <c r="AZ931" s="40"/>
      <c r="BA931" s="40"/>
      <c r="BB931" s="40"/>
      <c r="BC931" s="40"/>
      <c r="BD931" s="50"/>
    </row>
    <row r="932" spans="27:56" hidden="1" x14ac:dyDescent="0.25">
      <c r="AA932" s="28"/>
      <c r="AB932" s="28"/>
      <c r="AC932" s="28"/>
      <c r="AD932" s="28"/>
      <c r="AE932" s="51"/>
      <c r="AF932" s="89"/>
      <c r="AG932" s="86">
        <v>42203</v>
      </c>
      <c r="AH932" s="91"/>
      <c r="AI932" s="28"/>
      <c r="AJ932" s="28"/>
      <c r="AK932" s="28" t="s">
        <v>2784</v>
      </c>
      <c r="AL932" s="28"/>
      <c r="AM932" s="28"/>
      <c r="AN932" s="28"/>
      <c r="AO932" s="28"/>
      <c r="AP932" s="28"/>
      <c r="AQ932" s="28"/>
      <c r="AR932" s="28"/>
      <c r="AS932" s="28"/>
      <c r="AT932" s="28"/>
      <c r="AU932" s="28"/>
      <c r="AV932" s="28"/>
      <c r="AW932" s="28"/>
      <c r="AY932" s="40"/>
      <c r="AZ932" s="40"/>
      <c r="BA932" s="40"/>
      <c r="BB932" s="40"/>
      <c r="BC932" s="40"/>
      <c r="BD932" s="50"/>
    </row>
    <row r="933" spans="27:56" hidden="1" x14ac:dyDescent="0.25">
      <c r="AA933" s="28"/>
      <c r="AB933" s="28"/>
      <c r="AC933" s="28"/>
      <c r="AD933" s="28"/>
      <c r="AE933" s="51"/>
      <c r="AF933" s="89"/>
      <c r="AG933" s="86">
        <v>42204</v>
      </c>
      <c r="AH933" s="91"/>
      <c r="AI933" s="28"/>
      <c r="AJ933" s="28"/>
      <c r="AK933" s="28" t="s">
        <v>2857</v>
      </c>
      <c r="AL933" s="28"/>
      <c r="AM933" s="28"/>
      <c r="AN933" s="28"/>
      <c r="AO933" s="28"/>
      <c r="AP933" s="28"/>
      <c r="AQ933" s="28"/>
      <c r="AR933" s="28"/>
      <c r="AS933" s="28"/>
      <c r="AT933" s="28"/>
      <c r="AU933" s="28"/>
      <c r="AV933" s="28"/>
      <c r="AW933" s="28"/>
      <c r="AY933" s="40"/>
      <c r="AZ933" s="40"/>
      <c r="BA933" s="40"/>
      <c r="BB933" s="40"/>
      <c r="BC933" s="40"/>
      <c r="BD933" s="50"/>
    </row>
    <row r="934" spans="27:56" hidden="1" x14ac:dyDescent="0.25">
      <c r="AA934" s="28"/>
      <c r="AB934" s="28"/>
      <c r="AC934" s="28"/>
      <c r="AD934" s="28"/>
      <c r="AE934" s="51"/>
      <c r="AF934" s="89"/>
      <c r="AG934" s="86">
        <v>42205</v>
      </c>
      <c r="AH934" s="91"/>
      <c r="AI934" s="28"/>
      <c r="AJ934" s="28"/>
      <c r="AK934" s="28" t="s">
        <v>2931</v>
      </c>
      <c r="AL934" s="28"/>
      <c r="AM934" s="28"/>
      <c r="AN934" s="28"/>
      <c r="AO934" s="28"/>
      <c r="AP934" s="28"/>
      <c r="AQ934" s="28"/>
      <c r="AR934" s="28"/>
      <c r="AS934" s="28"/>
      <c r="AT934" s="28"/>
      <c r="AU934" s="28"/>
      <c r="AV934" s="28"/>
      <c r="AW934" s="28"/>
      <c r="AY934" s="40"/>
      <c r="AZ934" s="40"/>
      <c r="BA934" s="40"/>
      <c r="BB934" s="40"/>
      <c r="BC934" s="40"/>
      <c r="BD934" s="50"/>
    </row>
    <row r="935" spans="27:56" hidden="1" x14ac:dyDescent="0.25">
      <c r="AA935" s="28"/>
      <c r="AB935" s="28"/>
      <c r="AC935" s="28"/>
      <c r="AD935" s="28"/>
      <c r="AE935" s="51"/>
      <c r="AF935" s="89"/>
      <c r="AG935" s="86">
        <v>42206</v>
      </c>
      <c r="AH935" s="91"/>
      <c r="AI935" s="28"/>
      <c r="AJ935" s="28"/>
      <c r="AK935" s="28" t="s">
        <v>3006</v>
      </c>
      <c r="AL935" s="28"/>
      <c r="AM935" s="28"/>
      <c r="AN935" s="28"/>
      <c r="AO935" s="28"/>
      <c r="AP935" s="28"/>
      <c r="AQ935" s="28"/>
      <c r="AR935" s="28"/>
      <c r="AS935" s="28"/>
      <c r="AT935" s="28"/>
      <c r="AU935" s="28"/>
      <c r="AV935" s="28"/>
      <c r="AW935" s="28"/>
      <c r="AY935" s="40"/>
      <c r="AZ935" s="40"/>
      <c r="BA935" s="40"/>
      <c r="BB935" s="40"/>
      <c r="BC935" s="40"/>
      <c r="BD935" s="50"/>
    </row>
    <row r="936" spans="27:56" hidden="1" x14ac:dyDescent="0.25">
      <c r="AA936" s="28"/>
      <c r="AB936" s="28"/>
      <c r="AC936" s="28"/>
      <c r="AD936" s="28"/>
      <c r="AE936" s="51"/>
      <c r="AF936" s="89"/>
      <c r="AG936" s="86">
        <v>42207</v>
      </c>
      <c r="AH936" s="91"/>
      <c r="AI936" s="28"/>
      <c r="AJ936" s="28"/>
      <c r="AK936" s="28" t="s">
        <v>3082</v>
      </c>
      <c r="AL936" s="28"/>
      <c r="AM936" s="28"/>
      <c r="AN936" s="28"/>
      <c r="AO936" s="28"/>
      <c r="AP936" s="28"/>
      <c r="AQ936" s="28"/>
      <c r="AR936" s="28"/>
      <c r="AS936" s="28"/>
      <c r="AT936" s="28"/>
      <c r="AU936" s="28"/>
      <c r="AV936" s="28"/>
      <c r="AW936" s="28"/>
      <c r="AY936" s="40"/>
      <c r="AZ936" s="40"/>
      <c r="BA936" s="40"/>
      <c r="BB936" s="40"/>
      <c r="BC936" s="40"/>
      <c r="BD936" s="50"/>
    </row>
    <row r="937" spans="27:56" hidden="1" x14ac:dyDescent="0.25">
      <c r="AA937" s="28"/>
      <c r="AB937" s="28"/>
      <c r="AC937" s="28"/>
      <c r="AD937" s="28"/>
      <c r="AE937" s="51"/>
      <c r="AF937" s="89"/>
      <c r="AG937" s="86">
        <v>42208</v>
      </c>
      <c r="AH937" s="91"/>
      <c r="AI937" s="28"/>
      <c r="AJ937" s="28"/>
      <c r="AK937" s="28" t="s">
        <v>3159</v>
      </c>
      <c r="AL937" s="28"/>
      <c r="AM937" s="28"/>
      <c r="AN937" s="28"/>
      <c r="AO937" s="28"/>
      <c r="AP937" s="28"/>
      <c r="AQ937" s="28"/>
      <c r="AR937" s="28"/>
      <c r="AS937" s="28"/>
      <c r="AT937" s="28"/>
      <c r="AU937" s="28"/>
      <c r="AV937" s="28"/>
      <c r="AW937" s="28"/>
      <c r="AY937" s="40"/>
      <c r="AZ937" s="40"/>
      <c r="BA937" s="40"/>
      <c r="BB937" s="40"/>
      <c r="BC937" s="40"/>
      <c r="BD937" s="50"/>
    </row>
    <row r="938" spans="27:56" hidden="1" x14ac:dyDescent="0.25">
      <c r="AA938" s="28"/>
      <c r="AB938" s="28"/>
      <c r="AC938" s="28"/>
      <c r="AD938" s="28"/>
      <c r="AE938" s="51"/>
      <c r="AF938" s="89"/>
      <c r="AG938" s="86">
        <v>42209</v>
      </c>
      <c r="AH938" s="91"/>
      <c r="AI938" s="28"/>
      <c r="AJ938" s="28"/>
      <c r="AK938" s="28" t="s">
        <v>3237</v>
      </c>
      <c r="AL938" s="28"/>
      <c r="AM938" s="28"/>
      <c r="AN938" s="28"/>
      <c r="AO938" s="28"/>
      <c r="AP938" s="28"/>
      <c r="AQ938" s="28"/>
      <c r="AR938" s="28"/>
      <c r="AS938" s="28"/>
      <c r="AT938" s="28"/>
      <c r="AU938" s="28"/>
      <c r="AV938" s="28"/>
      <c r="AW938" s="28"/>
      <c r="AY938" s="40"/>
      <c r="AZ938" s="40"/>
      <c r="BA938" s="40"/>
      <c r="BB938" s="40"/>
      <c r="BC938" s="40"/>
      <c r="BD938" s="50"/>
    </row>
    <row r="939" spans="27:56" hidden="1" x14ac:dyDescent="0.25">
      <c r="AA939" s="28"/>
      <c r="AB939" s="28"/>
      <c r="AC939" s="28"/>
      <c r="AD939" s="28"/>
      <c r="AE939" s="51"/>
      <c r="AF939" s="89"/>
      <c r="AG939" s="86">
        <v>42210</v>
      </c>
      <c r="AH939" s="91"/>
      <c r="AI939" s="28"/>
      <c r="AJ939" s="28"/>
      <c r="AK939" s="28" t="s">
        <v>3316</v>
      </c>
      <c r="AL939" s="28"/>
      <c r="AM939" s="28"/>
      <c r="AN939" s="28"/>
      <c r="AO939" s="28"/>
      <c r="AP939" s="28"/>
      <c r="AQ939" s="28"/>
      <c r="AR939" s="28"/>
      <c r="AS939" s="28"/>
      <c r="AT939" s="28"/>
      <c r="AU939" s="28"/>
      <c r="AV939" s="28"/>
      <c r="AW939" s="28"/>
      <c r="AY939" s="40"/>
      <c r="AZ939" s="40"/>
      <c r="BA939" s="40"/>
      <c r="BB939" s="40"/>
      <c r="BC939" s="40"/>
      <c r="BD939" s="50"/>
    </row>
    <row r="940" spans="27:56" hidden="1" x14ac:dyDescent="0.25">
      <c r="AA940" s="28"/>
      <c r="AB940" s="28"/>
      <c r="AC940" s="28"/>
      <c r="AD940" s="28"/>
      <c r="AE940" s="51"/>
      <c r="AF940" s="89"/>
      <c r="AG940" s="86">
        <v>42211</v>
      </c>
      <c r="AH940" s="91"/>
      <c r="AI940" s="28"/>
      <c r="AJ940" s="28"/>
      <c r="AK940" s="28" t="s">
        <v>3396</v>
      </c>
      <c r="AL940" s="28"/>
      <c r="AM940" s="28"/>
      <c r="AN940" s="28"/>
      <c r="AO940" s="28"/>
      <c r="AP940" s="28"/>
      <c r="AQ940" s="28"/>
      <c r="AR940" s="28"/>
      <c r="AS940" s="28"/>
      <c r="AT940" s="28"/>
      <c r="AU940" s="28"/>
      <c r="AV940" s="28"/>
      <c r="AW940" s="28"/>
      <c r="AY940" s="40"/>
      <c r="AZ940" s="40"/>
      <c r="BA940" s="40"/>
      <c r="BB940" s="40"/>
      <c r="BC940" s="40"/>
      <c r="BD940" s="50"/>
    </row>
    <row r="941" spans="27:56" hidden="1" x14ac:dyDescent="0.25">
      <c r="AA941" s="28"/>
      <c r="AB941" s="28"/>
      <c r="AC941" s="28"/>
      <c r="AD941" s="28"/>
      <c r="AE941" s="51"/>
      <c r="AF941" s="89"/>
      <c r="AG941" s="86">
        <v>42212</v>
      </c>
      <c r="AH941" s="91"/>
      <c r="AI941" s="28"/>
      <c r="AJ941" s="28"/>
      <c r="AK941" s="28" t="s">
        <v>3477</v>
      </c>
      <c r="AL941" s="28"/>
      <c r="AM941" s="28"/>
      <c r="AN941" s="28"/>
      <c r="AO941" s="28"/>
      <c r="AP941" s="28"/>
      <c r="AQ941" s="28"/>
      <c r="AR941" s="28"/>
      <c r="AS941" s="28"/>
      <c r="AT941" s="28"/>
      <c r="AU941" s="28"/>
      <c r="AV941" s="28"/>
      <c r="AW941" s="28"/>
      <c r="AY941" s="40"/>
      <c r="AZ941" s="40"/>
      <c r="BA941" s="40"/>
      <c r="BB941" s="40"/>
      <c r="BC941" s="40"/>
      <c r="BD941" s="50"/>
    </row>
    <row r="942" spans="27:56" hidden="1" x14ac:dyDescent="0.25">
      <c r="AA942" s="28"/>
      <c r="AB942" s="28"/>
      <c r="AC942" s="28"/>
      <c r="AD942" s="28"/>
      <c r="AE942" s="51"/>
      <c r="AF942" s="89"/>
      <c r="AG942" s="86">
        <v>42213</v>
      </c>
      <c r="AH942" s="91"/>
      <c r="AI942" s="28"/>
      <c r="AJ942" s="28"/>
      <c r="AK942" s="28" t="s">
        <v>3559</v>
      </c>
      <c r="AL942" s="28"/>
      <c r="AM942" s="28"/>
      <c r="AN942" s="28"/>
      <c r="AO942" s="28"/>
      <c r="AP942" s="28"/>
      <c r="AQ942" s="28"/>
      <c r="AR942" s="28"/>
      <c r="AS942" s="28"/>
      <c r="AT942" s="28"/>
      <c r="AU942" s="28"/>
      <c r="AV942" s="28"/>
      <c r="AW942" s="28"/>
      <c r="AY942" s="40"/>
      <c r="AZ942" s="40"/>
      <c r="BA942" s="40"/>
      <c r="BB942" s="40"/>
      <c r="BC942" s="40"/>
      <c r="BD942" s="50"/>
    </row>
    <row r="943" spans="27:56" hidden="1" x14ac:dyDescent="0.25">
      <c r="AA943" s="28"/>
      <c r="AB943" s="28"/>
      <c r="AC943" s="28"/>
      <c r="AD943" s="28"/>
      <c r="AE943" s="51"/>
      <c r="AF943" s="89"/>
      <c r="AG943" s="86">
        <v>42214</v>
      </c>
      <c r="AH943" s="91"/>
      <c r="AI943" s="28"/>
      <c r="AJ943" s="28"/>
      <c r="AK943" s="28" t="s">
        <v>3642</v>
      </c>
      <c r="AL943" s="28"/>
      <c r="AM943" s="28"/>
      <c r="AN943" s="28"/>
      <c r="AO943" s="28"/>
      <c r="AP943" s="28"/>
      <c r="AQ943" s="28"/>
      <c r="AR943" s="28"/>
      <c r="AS943" s="28"/>
      <c r="AT943" s="28"/>
      <c r="AU943" s="28"/>
      <c r="AV943" s="28"/>
      <c r="AW943" s="28"/>
      <c r="AY943" s="40"/>
      <c r="AZ943" s="40"/>
      <c r="BA943" s="40"/>
      <c r="BB943" s="40"/>
      <c r="BC943" s="40"/>
      <c r="BD943" s="50"/>
    </row>
    <row r="944" spans="27:56" hidden="1" x14ac:dyDescent="0.25">
      <c r="AA944" s="28"/>
      <c r="AB944" s="28"/>
      <c r="AC944" s="28"/>
      <c r="AD944" s="28"/>
      <c r="AE944" s="51"/>
      <c r="AF944" s="89"/>
      <c r="AG944" s="86">
        <v>42215</v>
      </c>
      <c r="AH944" s="91"/>
      <c r="AI944" s="28"/>
      <c r="AJ944" s="28"/>
      <c r="AK944" s="28" t="s">
        <v>3726</v>
      </c>
      <c r="AL944" s="28"/>
      <c r="AM944" s="28"/>
      <c r="AN944" s="28"/>
      <c r="AO944" s="28"/>
      <c r="AP944" s="28"/>
      <c r="AQ944" s="28"/>
      <c r="AR944" s="28"/>
      <c r="AS944" s="28"/>
      <c r="AT944" s="28"/>
      <c r="AU944" s="28"/>
      <c r="AV944" s="28"/>
      <c r="AW944" s="28"/>
      <c r="AY944" s="40"/>
      <c r="AZ944" s="40"/>
      <c r="BA944" s="40"/>
      <c r="BB944" s="40"/>
      <c r="BC944" s="40"/>
      <c r="BD944" s="50"/>
    </row>
    <row r="945" spans="27:56" hidden="1" x14ac:dyDescent="0.25">
      <c r="AA945" s="28"/>
      <c r="AB945" s="28"/>
      <c r="AC945" s="28"/>
      <c r="AD945" s="28"/>
      <c r="AE945" s="51"/>
      <c r="AF945" s="89"/>
      <c r="AG945" s="86">
        <v>42216</v>
      </c>
      <c r="AH945" s="91"/>
      <c r="AI945" s="28"/>
      <c r="AJ945" s="28"/>
      <c r="AK945" s="28" t="s">
        <v>3811</v>
      </c>
      <c r="AL945" s="28"/>
      <c r="AM945" s="28"/>
      <c r="AN945" s="28"/>
      <c r="AO945" s="28"/>
      <c r="AP945" s="28"/>
      <c r="AQ945" s="28"/>
      <c r="AR945" s="28"/>
      <c r="AS945" s="28"/>
      <c r="AT945" s="28"/>
      <c r="AU945" s="28"/>
      <c r="AV945" s="28"/>
      <c r="AW945" s="28"/>
      <c r="AY945" s="40"/>
      <c r="AZ945" s="40"/>
      <c r="BA945" s="40"/>
      <c r="BB945" s="40"/>
      <c r="BC945" s="40"/>
      <c r="BD945" s="50"/>
    </row>
    <row r="946" spans="27:56" hidden="1" x14ac:dyDescent="0.25">
      <c r="AA946" s="28"/>
      <c r="AB946" s="28"/>
      <c r="AC946" s="28"/>
      <c r="AD946" s="28"/>
      <c r="AE946" s="51"/>
      <c r="AF946" s="89"/>
      <c r="AG946" s="86">
        <v>42217</v>
      </c>
      <c r="AH946" s="91"/>
      <c r="AI946" s="28"/>
      <c r="AJ946" s="28"/>
      <c r="AK946" s="28" t="s">
        <v>3897</v>
      </c>
      <c r="AL946" s="28"/>
      <c r="AM946" s="28"/>
      <c r="AN946" s="28"/>
      <c r="AO946" s="28"/>
      <c r="AP946" s="28"/>
      <c r="AQ946" s="28"/>
      <c r="AR946" s="28"/>
      <c r="AS946" s="28"/>
      <c r="AT946" s="28"/>
      <c r="AU946" s="28"/>
      <c r="AV946" s="28"/>
      <c r="AW946" s="28"/>
      <c r="AY946" s="40"/>
      <c r="AZ946" s="40"/>
      <c r="BA946" s="40"/>
      <c r="BB946" s="40"/>
      <c r="BC946" s="40"/>
      <c r="BD946" s="50"/>
    </row>
    <row r="947" spans="27:56" hidden="1" x14ac:dyDescent="0.25">
      <c r="AA947" s="28"/>
      <c r="AB947" s="28"/>
      <c r="AC947" s="28"/>
      <c r="AD947" s="28"/>
      <c r="AE947" s="51"/>
      <c r="AF947" s="89"/>
      <c r="AG947" s="86">
        <v>42218</v>
      </c>
      <c r="AH947" s="91"/>
      <c r="AI947" s="28"/>
      <c r="AJ947" s="28"/>
      <c r="AK947" s="28" t="s">
        <v>3984</v>
      </c>
      <c r="AL947" s="28"/>
      <c r="AM947" s="28"/>
      <c r="AN947" s="28"/>
      <c r="AO947" s="28"/>
      <c r="AP947" s="28"/>
      <c r="AQ947" s="28"/>
      <c r="AR947" s="28"/>
      <c r="AS947" s="28"/>
      <c r="AT947" s="28"/>
      <c r="AU947" s="28"/>
      <c r="AV947" s="28"/>
      <c r="AW947" s="28"/>
      <c r="AY947" s="40"/>
      <c r="AZ947" s="40"/>
      <c r="BA947" s="40"/>
      <c r="BB947" s="40"/>
      <c r="BC947" s="40"/>
      <c r="BD947" s="50"/>
    </row>
    <row r="948" spans="27:56" hidden="1" x14ac:dyDescent="0.25">
      <c r="AA948" s="28"/>
      <c r="AB948" s="28"/>
      <c r="AC948" s="28"/>
      <c r="AD948" s="28"/>
      <c r="AE948" s="51"/>
      <c r="AF948" s="89"/>
      <c r="AG948" s="86">
        <v>42219</v>
      </c>
      <c r="AH948" s="91"/>
      <c r="AI948" s="28"/>
      <c r="AJ948" s="28"/>
      <c r="AK948" s="28" t="s">
        <v>4072</v>
      </c>
      <c r="AL948" s="28"/>
      <c r="AM948" s="28"/>
      <c r="AN948" s="28"/>
      <c r="AO948" s="28"/>
      <c r="AP948" s="28"/>
      <c r="AQ948" s="28"/>
      <c r="AR948" s="28"/>
      <c r="AS948" s="28"/>
      <c r="AT948" s="28"/>
      <c r="AU948" s="28"/>
      <c r="AV948" s="28"/>
      <c r="AW948" s="28"/>
      <c r="AY948" s="40"/>
      <c r="AZ948" s="40"/>
      <c r="BA948" s="40"/>
      <c r="BB948" s="40"/>
      <c r="BC948" s="40"/>
      <c r="BD948" s="50"/>
    </row>
    <row r="949" spans="27:56" hidden="1" x14ac:dyDescent="0.25">
      <c r="AA949" s="28"/>
      <c r="AB949" s="28"/>
      <c r="AC949" s="28"/>
      <c r="AD949" s="28"/>
      <c r="AE949" s="51"/>
      <c r="AF949" s="89"/>
      <c r="AG949" s="86">
        <v>42220</v>
      </c>
      <c r="AH949" s="91"/>
      <c r="AI949" s="28"/>
      <c r="AJ949" s="28"/>
      <c r="AK949" s="28" t="s">
        <v>4161</v>
      </c>
      <c r="AL949" s="28"/>
      <c r="AM949" s="28"/>
      <c r="AN949" s="28"/>
      <c r="AO949" s="28"/>
      <c r="AP949" s="28"/>
      <c r="AQ949" s="28"/>
      <c r="AR949" s="28"/>
      <c r="AS949" s="28"/>
      <c r="AT949" s="28"/>
      <c r="AU949" s="28"/>
      <c r="AV949" s="28"/>
      <c r="AW949" s="28"/>
      <c r="AY949" s="40"/>
      <c r="AZ949" s="40"/>
      <c r="BA949" s="40"/>
      <c r="BB949" s="40"/>
      <c r="BC949" s="40"/>
      <c r="BD949" s="50"/>
    </row>
    <row r="950" spans="27:56" hidden="1" x14ac:dyDescent="0.25">
      <c r="AA950" s="28"/>
      <c r="AB950" s="28"/>
      <c r="AC950" s="28"/>
      <c r="AD950" s="28"/>
      <c r="AE950" s="51"/>
      <c r="AF950" s="89"/>
      <c r="AG950" s="86">
        <v>42221</v>
      </c>
      <c r="AH950" s="91"/>
      <c r="AI950" s="28"/>
      <c r="AJ950" s="28"/>
      <c r="AK950" s="28" t="s">
        <v>4251</v>
      </c>
      <c r="AL950" s="28"/>
      <c r="AM950" s="28"/>
      <c r="AN950" s="28"/>
      <c r="AO950" s="28"/>
      <c r="AP950" s="28"/>
      <c r="AQ950" s="28"/>
      <c r="AR950" s="28"/>
      <c r="AS950" s="28"/>
      <c r="AT950" s="28"/>
      <c r="AU950" s="28"/>
      <c r="AV950" s="28"/>
      <c r="AW950" s="28"/>
      <c r="AY950" s="40"/>
      <c r="AZ950" s="40"/>
      <c r="BA950" s="40"/>
      <c r="BB950" s="40"/>
      <c r="BC950" s="40"/>
      <c r="BD950" s="50"/>
    </row>
    <row r="951" spans="27:56" hidden="1" x14ac:dyDescent="0.25">
      <c r="AA951" s="28"/>
      <c r="AB951" s="28"/>
      <c r="AC951" s="28"/>
      <c r="AD951" s="28"/>
      <c r="AE951" s="51"/>
      <c r="AF951" s="89"/>
      <c r="AG951" s="86">
        <v>42222</v>
      </c>
      <c r="AH951" s="91"/>
      <c r="AI951" s="28"/>
      <c r="AJ951" s="28"/>
      <c r="AK951" s="28" t="s">
        <v>4342</v>
      </c>
      <c r="AL951" s="28"/>
      <c r="AM951" s="28"/>
      <c r="AN951" s="28"/>
      <c r="AO951" s="28"/>
      <c r="AP951" s="28"/>
      <c r="AQ951" s="28"/>
      <c r="AR951" s="28"/>
      <c r="AS951" s="28"/>
      <c r="AT951" s="28"/>
      <c r="AU951" s="28"/>
      <c r="AV951" s="28"/>
      <c r="AW951" s="28"/>
      <c r="AY951" s="40"/>
      <c r="AZ951" s="40"/>
      <c r="BA951" s="40"/>
      <c r="BB951" s="40"/>
      <c r="BC951" s="40"/>
      <c r="BD951" s="50"/>
    </row>
    <row r="952" spans="27:56" hidden="1" x14ac:dyDescent="0.25">
      <c r="AA952" s="28"/>
      <c r="AB952" s="28"/>
      <c r="AC952" s="28"/>
      <c r="AD952" s="28"/>
      <c r="AE952" s="51"/>
      <c r="AF952" s="89"/>
      <c r="AG952" s="86">
        <v>42223</v>
      </c>
      <c r="AH952" s="91"/>
      <c r="AI952" s="28"/>
      <c r="AJ952" s="28"/>
      <c r="AK952" s="28" t="s">
        <v>4434</v>
      </c>
      <c r="AL952" s="28"/>
      <c r="AM952" s="28"/>
      <c r="AN952" s="28"/>
      <c r="AO952" s="28"/>
      <c r="AP952" s="28"/>
      <c r="AQ952" s="28"/>
      <c r="AR952" s="28"/>
      <c r="AS952" s="28"/>
      <c r="AT952" s="28"/>
      <c r="AU952" s="28"/>
      <c r="AV952" s="28"/>
      <c r="AW952" s="28"/>
      <c r="AY952" s="40"/>
      <c r="AZ952" s="40"/>
      <c r="BA952" s="40"/>
      <c r="BB952" s="40"/>
      <c r="BC952" s="40"/>
      <c r="BD952" s="50"/>
    </row>
    <row r="953" spans="27:56" hidden="1" x14ac:dyDescent="0.25">
      <c r="AA953" s="28"/>
      <c r="AB953" s="28"/>
      <c r="AC953" s="28"/>
      <c r="AD953" s="28"/>
      <c r="AE953" s="51"/>
      <c r="AF953" s="89"/>
      <c r="AG953" s="86">
        <v>42224</v>
      </c>
      <c r="AH953" s="91"/>
      <c r="AI953" s="28"/>
      <c r="AJ953" s="28"/>
      <c r="AK953" s="28" t="s">
        <v>4527</v>
      </c>
      <c r="AL953" s="28"/>
      <c r="AM953" s="28"/>
      <c r="AN953" s="28"/>
      <c r="AO953" s="28"/>
      <c r="AP953" s="28"/>
      <c r="AQ953" s="28"/>
      <c r="AR953" s="28"/>
      <c r="AS953" s="28"/>
      <c r="AT953" s="28"/>
      <c r="AU953" s="28"/>
      <c r="AV953" s="28"/>
      <c r="AW953" s="28"/>
      <c r="AY953" s="40"/>
      <c r="AZ953" s="40"/>
      <c r="BA953" s="40"/>
      <c r="BB953" s="40"/>
      <c r="BC953" s="40"/>
      <c r="BD953" s="50"/>
    </row>
    <row r="954" spans="27:56" hidden="1" x14ac:dyDescent="0.25">
      <c r="AA954" s="28"/>
      <c r="AB954" s="28"/>
      <c r="AC954" s="28"/>
      <c r="AD954" s="28"/>
      <c r="AE954" s="51"/>
      <c r="AF954" s="89"/>
      <c r="AG954" s="86">
        <v>42225</v>
      </c>
      <c r="AH954" s="91"/>
      <c r="AI954" s="28"/>
      <c r="AJ954" s="28"/>
      <c r="AK954" s="28" t="s">
        <v>4621</v>
      </c>
      <c r="AL954" s="28"/>
      <c r="AM954" s="28"/>
      <c r="AN954" s="28"/>
      <c r="AO954" s="28"/>
      <c r="AP954" s="28"/>
      <c r="AQ954" s="28"/>
      <c r="AR954" s="28"/>
      <c r="AS954" s="28"/>
      <c r="AT954" s="28"/>
      <c r="AU954" s="28"/>
      <c r="AV954" s="28"/>
      <c r="AW954" s="28"/>
      <c r="AY954" s="40"/>
      <c r="AZ954" s="40"/>
      <c r="BA954" s="40"/>
      <c r="BB954" s="40"/>
      <c r="BC954" s="40"/>
      <c r="BD954" s="50"/>
    </row>
    <row r="955" spans="27:56" hidden="1" x14ac:dyDescent="0.25">
      <c r="AA955" s="28"/>
      <c r="AB955" s="28"/>
      <c r="AC955" s="28"/>
      <c r="AD955" s="28"/>
      <c r="AE955" s="51"/>
      <c r="AF955" s="89"/>
      <c r="AG955" s="86">
        <v>42226</v>
      </c>
      <c r="AH955" s="91"/>
      <c r="AI955" s="28"/>
      <c r="AJ955" s="28"/>
      <c r="AK955" s="28" t="s">
        <v>4716</v>
      </c>
      <c r="AL955" s="28"/>
      <c r="AM955" s="28"/>
      <c r="AN955" s="28"/>
      <c r="AO955" s="28"/>
      <c r="AP955" s="28"/>
      <c r="AQ955" s="28"/>
      <c r="AR955" s="28"/>
      <c r="AS955" s="28"/>
      <c r="AT955" s="28"/>
      <c r="AU955" s="28"/>
      <c r="AV955" s="28"/>
      <c r="AW955" s="28"/>
      <c r="AY955" s="40"/>
      <c r="AZ955" s="40"/>
      <c r="BA955" s="40"/>
      <c r="BB955" s="40"/>
      <c r="BC955" s="40"/>
      <c r="BD955" s="50"/>
    </row>
    <row r="956" spans="27:56" hidden="1" x14ac:dyDescent="0.25">
      <c r="AA956" s="28"/>
      <c r="AB956" s="28"/>
      <c r="AC956" s="28"/>
      <c r="AD956" s="28"/>
      <c r="AE956" s="51"/>
      <c r="AF956" s="89"/>
      <c r="AG956" s="86">
        <v>42227</v>
      </c>
      <c r="AH956" s="91"/>
      <c r="AI956" s="28"/>
      <c r="AJ956" s="28"/>
      <c r="AK956" s="28" t="s">
        <v>4812</v>
      </c>
      <c r="AL956" s="28"/>
      <c r="AM956" s="28"/>
      <c r="AN956" s="28"/>
      <c r="AO956" s="28"/>
      <c r="AP956" s="28"/>
      <c r="AQ956" s="28"/>
      <c r="AR956" s="28"/>
      <c r="AS956" s="28"/>
      <c r="AT956" s="28"/>
      <c r="AU956" s="28"/>
      <c r="AV956" s="28"/>
      <c r="AW956" s="28"/>
      <c r="AY956" s="40"/>
      <c r="AZ956" s="40"/>
      <c r="BA956" s="40"/>
      <c r="BB956" s="40"/>
      <c r="BC956" s="40"/>
      <c r="BD956" s="50"/>
    </row>
    <row r="957" spans="27:56" hidden="1" x14ac:dyDescent="0.25">
      <c r="AA957" s="28"/>
      <c r="AB957" s="28"/>
      <c r="AC957" s="28"/>
      <c r="AD957" s="28"/>
      <c r="AE957" s="51"/>
      <c r="AF957" s="89"/>
      <c r="AG957" s="86">
        <v>42228</v>
      </c>
      <c r="AH957" s="91"/>
      <c r="AI957" s="28"/>
      <c r="AJ957" s="28"/>
      <c r="AK957" s="28" t="s">
        <v>4909</v>
      </c>
      <c r="AL957" s="28"/>
      <c r="AM957" s="28"/>
      <c r="AN957" s="28"/>
      <c r="AO957" s="28"/>
      <c r="AP957" s="28"/>
      <c r="AQ957" s="28"/>
      <c r="AR957" s="28"/>
      <c r="AS957" s="28"/>
      <c r="AT957" s="28"/>
      <c r="AU957" s="28"/>
      <c r="AV957" s="28"/>
      <c r="AW957" s="28"/>
      <c r="AY957" s="40"/>
      <c r="AZ957" s="40"/>
      <c r="BA957" s="40"/>
      <c r="BB957" s="40"/>
      <c r="BC957" s="40"/>
      <c r="BD957" s="50"/>
    </row>
    <row r="958" spans="27:56" hidden="1" x14ac:dyDescent="0.25">
      <c r="AA958" s="28"/>
      <c r="AB958" s="28"/>
      <c r="AC958" s="28"/>
      <c r="AD958" s="28"/>
      <c r="AE958" s="51"/>
      <c r="AF958" s="89"/>
      <c r="AG958" s="86">
        <v>42229</v>
      </c>
      <c r="AH958" s="91"/>
      <c r="AI958" s="28"/>
      <c r="AJ958" s="28"/>
      <c r="AK958" s="28" t="s">
        <v>138</v>
      </c>
      <c r="AL958" s="28"/>
      <c r="AM958" s="28"/>
      <c r="AN958" s="28"/>
      <c r="AO958" s="28"/>
      <c r="AP958" s="28"/>
      <c r="AQ958" s="28"/>
      <c r="AR958" s="28"/>
      <c r="AS958" s="28"/>
      <c r="AT958" s="28"/>
      <c r="AU958" s="28"/>
      <c r="AV958" s="28"/>
      <c r="AW958" s="28"/>
      <c r="AY958" s="40"/>
      <c r="AZ958" s="40"/>
      <c r="BA958" s="40"/>
      <c r="BB958" s="40"/>
      <c r="BC958" s="40"/>
      <c r="BD958" s="50"/>
    </row>
    <row r="959" spans="27:56" hidden="1" x14ac:dyDescent="0.25">
      <c r="AA959" s="28"/>
      <c r="AB959" s="28"/>
      <c r="AC959" s="28"/>
      <c r="AD959" s="28"/>
      <c r="AE959" s="51"/>
      <c r="AF959" s="89"/>
      <c r="AG959" s="86">
        <v>42230</v>
      </c>
      <c r="AH959" s="91"/>
      <c r="AI959" s="28"/>
      <c r="AJ959" s="28"/>
      <c r="AK959" s="28" t="s">
        <v>202</v>
      </c>
      <c r="AL959" s="28"/>
      <c r="AM959" s="28"/>
      <c r="AN959" s="28"/>
      <c r="AO959" s="28"/>
      <c r="AP959" s="28"/>
      <c r="AQ959" s="28"/>
      <c r="AR959" s="28"/>
      <c r="AS959" s="28"/>
      <c r="AT959" s="28"/>
      <c r="AU959" s="28"/>
      <c r="AV959" s="28"/>
      <c r="AW959" s="28"/>
      <c r="AY959" s="40"/>
      <c r="AZ959" s="40"/>
      <c r="BA959" s="40"/>
      <c r="BB959" s="40"/>
      <c r="BC959" s="40"/>
      <c r="BD959" s="50"/>
    </row>
    <row r="960" spans="27:56" hidden="1" x14ac:dyDescent="0.25">
      <c r="AA960" s="28"/>
      <c r="AB960" s="28"/>
      <c r="AC960" s="28"/>
      <c r="AD960" s="28"/>
      <c r="AE960" s="51"/>
      <c r="AF960" s="89"/>
      <c r="AG960" s="86">
        <v>42231</v>
      </c>
      <c r="AH960" s="91"/>
      <c r="AI960" s="28"/>
      <c r="AJ960" s="28"/>
      <c r="AK960" s="28" t="s">
        <v>212</v>
      </c>
      <c r="AL960" s="28"/>
      <c r="AM960" s="28"/>
      <c r="AN960" s="28"/>
      <c r="AO960" s="28"/>
      <c r="AP960" s="28"/>
      <c r="AQ960" s="28"/>
      <c r="AR960" s="28"/>
      <c r="AS960" s="28"/>
      <c r="AT960" s="28"/>
      <c r="AU960" s="28"/>
      <c r="AV960" s="28"/>
      <c r="AW960" s="28"/>
      <c r="AY960" s="40"/>
      <c r="AZ960" s="40"/>
      <c r="BA960" s="40"/>
      <c r="BB960" s="40"/>
      <c r="BC960" s="40"/>
      <c r="BD960" s="50"/>
    </row>
    <row r="961" spans="27:56" hidden="1" x14ac:dyDescent="0.25">
      <c r="AA961" s="28"/>
      <c r="AB961" s="28"/>
      <c r="AC961" s="28"/>
      <c r="AD961" s="28"/>
      <c r="AE961" s="51"/>
      <c r="AF961" s="89"/>
      <c r="AG961" s="86">
        <v>42232</v>
      </c>
      <c r="AH961" s="91"/>
      <c r="AI961" s="28"/>
      <c r="AJ961" s="28"/>
      <c r="AK961" s="28" t="s">
        <v>223</v>
      </c>
      <c r="AL961" s="28"/>
      <c r="AM961" s="28"/>
      <c r="AN961" s="28"/>
      <c r="AO961" s="28"/>
      <c r="AP961" s="28"/>
      <c r="AQ961" s="28"/>
      <c r="AR961" s="28"/>
      <c r="AS961" s="28"/>
      <c r="AT961" s="28"/>
      <c r="AU961" s="28"/>
      <c r="AV961" s="28"/>
      <c r="AW961" s="28"/>
      <c r="AY961" s="40"/>
      <c r="AZ961" s="40"/>
      <c r="BA961" s="40"/>
      <c r="BB961" s="40"/>
      <c r="BC961" s="40"/>
      <c r="BD961" s="50"/>
    </row>
    <row r="962" spans="27:56" hidden="1" x14ac:dyDescent="0.25">
      <c r="AA962" s="28"/>
      <c r="AB962" s="28"/>
      <c r="AC962" s="28"/>
      <c r="AD962" s="28"/>
      <c r="AE962" s="51"/>
      <c r="AF962" s="89"/>
      <c r="AG962" s="86">
        <v>42233</v>
      </c>
      <c r="AH962" s="91"/>
      <c r="AI962" s="28"/>
      <c r="AJ962" s="28"/>
      <c r="AK962" s="28" t="s">
        <v>235</v>
      </c>
      <c r="AL962" s="28"/>
      <c r="AM962" s="28"/>
      <c r="AN962" s="28"/>
      <c r="AO962" s="28"/>
      <c r="AP962" s="28"/>
      <c r="AQ962" s="28"/>
      <c r="AR962" s="28"/>
      <c r="AS962" s="28"/>
      <c r="AT962" s="28"/>
      <c r="AU962" s="28"/>
      <c r="AV962" s="28"/>
      <c r="AW962" s="28"/>
      <c r="AY962" s="40"/>
      <c r="AZ962" s="40"/>
      <c r="BA962" s="40"/>
      <c r="BB962" s="40"/>
      <c r="BC962" s="40"/>
      <c r="BD962" s="50"/>
    </row>
    <row r="963" spans="27:56" hidden="1" x14ac:dyDescent="0.25">
      <c r="AA963" s="28"/>
      <c r="AB963" s="28"/>
      <c r="AC963" s="28"/>
      <c r="AD963" s="28"/>
      <c r="AE963" s="51"/>
      <c r="AF963" s="89"/>
      <c r="AG963" s="86">
        <v>42234</v>
      </c>
      <c r="AH963" s="91"/>
      <c r="AI963" s="28"/>
      <c r="AJ963" s="28"/>
      <c r="AK963" s="28" t="s">
        <v>248</v>
      </c>
      <c r="AL963" s="28"/>
      <c r="AM963" s="28"/>
      <c r="AN963" s="28"/>
      <c r="AO963" s="28"/>
      <c r="AP963" s="28"/>
      <c r="AQ963" s="28"/>
      <c r="AR963" s="28"/>
      <c r="AS963" s="28"/>
      <c r="AT963" s="28"/>
      <c r="AU963" s="28"/>
      <c r="AV963" s="28"/>
      <c r="AW963" s="28"/>
      <c r="AY963" s="40"/>
      <c r="AZ963" s="40"/>
      <c r="BA963" s="40"/>
      <c r="BB963" s="40"/>
      <c r="BC963" s="40"/>
      <c r="BD963" s="50"/>
    </row>
    <row r="964" spans="27:56" hidden="1" x14ac:dyDescent="0.25">
      <c r="AA964" s="28"/>
      <c r="AB964" s="28"/>
      <c r="AC964" s="28"/>
      <c r="AD964" s="28"/>
      <c r="AE964" s="51"/>
      <c r="AF964" s="89"/>
      <c r="AG964" s="86">
        <v>42235</v>
      </c>
      <c r="AH964" s="91"/>
      <c r="AI964" s="28"/>
      <c r="AJ964" s="28"/>
      <c r="AK964" s="28" t="s">
        <v>262</v>
      </c>
      <c r="AL964" s="28"/>
      <c r="AM964" s="28"/>
      <c r="AN964" s="28"/>
      <c r="AO964" s="28"/>
      <c r="AP964" s="28"/>
      <c r="AQ964" s="28"/>
      <c r="AR964" s="28"/>
      <c r="AS964" s="28"/>
      <c r="AT964" s="28"/>
      <c r="AU964" s="28"/>
      <c r="AV964" s="28"/>
      <c r="AW964" s="28"/>
      <c r="AY964" s="40"/>
      <c r="AZ964" s="40"/>
      <c r="BA964" s="40"/>
      <c r="BB964" s="40"/>
      <c r="BC964" s="40"/>
      <c r="BD964" s="50"/>
    </row>
    <row r="965" spans="27:56" hidden="1" x14ac:dyDescent="0.25">
      <c r="AA965" s="28"/>
      <c r="AB965" s="28"/>
      <c r="AC965" s="28"/>
      <c r="AD965" s="28"/>
      <c r="AE965" s="51"/>
      <c r="AF965" s="89"/>
      <c r="AG965" s="86">
        <v>42236</v>
      </c>
      <c r="AH965" s="91"/>
      <c r="AI965" s="28"/>
      <c r="AJ965" s="28"/>
      <c r="AK965" s="28" t="s">
        <v>277</v>
      </c>
      <c r="AL965" s="28"/>
      <c r="AM965" s="28"/>
      <c r="AN965" s="28"/>
      <c r="AO965" s="28"/>
      <c r="AP965" s="28"/>
      <c r="AQ965" s="28"/>
      <c r="AR965" s="28"/>
      <c r="AS965" s="28"/>
      <c r="AT965" s="28"/>
      <c r="AU965" s="28"/>
      <c r="AV965" s="28"/>
      <c r="AW965" s="28"/>
      <c r="AY965" s="40"/>
      <c r="AZ965" s="40"/>
      <c r="BA965" s="40"/>
      <c r="BB965" s="40"/>
      <c r="BC965" s="40"/>
      <c r="BD965" s="50"/>
    </row>
    <row r="966" spans="27:56" hidden="1" x14ac:dyDescent="0.25">
      <c r="AA966" s="28"/>
      <c r="AB966" s="28"/>
      <c r="AC966" s="28"/>
      <c r="AD966" s="28"/>
      <c r="AE966" s="51"/>
      <c r="AF966" s="89"/>
      <c r="AG966" s="86">
        <v>42237</v>
      </c>
      <c r="AH966" s="91"/>
      <c r="AI966" s="28"/>
      <c r="AJ966" s="28"/>
      <c r="AK966" s="28" t="s">
        <v>293</v>
      </c>
      <c r="AL966" s="28"/>
      <c r="AM966" s="28"/>
      <c r="AN966" s="28"/>
      <c r="AO966" s="28"/>
      <c r="AP966" s="28"/>
      <c r="AQ966" s="28"/>
      <c r="AR966" s="28"/>
      <c r="AS966" s="28"/>
      <c r="AT966" s="28"/>
      <c r="AU966" s="28"/>
      <c r="AV966" s="28"/>
      <c r="AW966" s="28"/>
      <c r="AY966" s="40"/>
      <c r="AZ966" s="40"/>
      <c r="BA966" s="40"/>
      <c r="BB966" s="40"/>
      <c r="BC966" s="40"/>
      <c r="BD966" s="50"/>
    </row>
    <row r="967" spans="27:56" hidden="1" x14ac:dyDescent="0.25">
      <c r="AA967" s="28"/>
      <c r="AB967" s="28"/>
      <c r="AC967" s="28"/>
      <c r="AD967" s="28"/>
      <c r="AE967" s="51"/>
      <c r="AF967" s="89"/>
      <c r="AG967" s="86">
        <v>42238</v>
      </c>
      <c r="AH967" s="91"/>
      <c r="AI967" s="28"/>
      <c r="AJ967" s="28"/>
      <c r="AK967" s="28" t="s">
        <v>310</v>
      </c>
      <c r="AL967" s="28"/>
      <c r="AM967" s="28"/>
      <c r="AN967" s="28"/>
      <c r="AO967" s="28"/>
      <c r="AP967" s="28"/>
      <c r="AQ967" s="28"/>
      <c r="AR967" s="28"/>
      <c r="AS967" s="28"/>
      <c r="AT967" s="28"/>
      <c r="AU967" s="28"/>
      <c r="AV967" s="28"/>
      <c r="AW967" s="28"/>
      <c r="AY967" s="40"/>
      <c r="AZ967" s="40"/>
      <c r="BA967" s="40"/>
      <c r="BB967" s="40"/>
      <c r="BC967" s="40"/>
      <c r="BD967" s="50"/>
    </row>
    <row r="968" spans="27:56" hidden="1" x14ac:dyDescent="0.25">
      <c r="AA968" s="28"/>
      <c r="AB968" s="28"/>
      <c r="AC968" s="28"/>
      <c r="AD968" s="28"/>
      <c r="AE968" s="51"/>
      <c r="AF968" s="89"/>
      <c r="AG968" s="86">
        <v>42239</v>
      </c>
      <c r="AH968" s="91"/>
      <c r="AI968" s="28"/>
      <c r="AJ968" s="28"/>
      <c r="AK968" s="28" t="s">
        <v>328</v>
      </c>
      <c r="AL968" s="28"/>
      <c r="AM968" s="28"/>
      <c r="AN968" s="28"/>
      <c r="AO968" s="28"/>
      <c r="AP968" s="28"/>
      <c r="AQ968" s="28"/>
      <c r="AR968" s="28"/>
      <c r="AS968" s="28"/>
      <c r="AT968" s="28"/>
      <c r="AU968" s="28"/>
      <c r="AV968" s="28"/>
      <c r="AW968" s="28"/>
      <c r="AY968" s="40"/>
      <c r="AZ968" s="40"/>
      <c r="BA968" s="40"/>
      <c r="BB968" s="40"/>
      <c r="BC968" s="40"/>
      <c r="BD968" s="50"/>
    </row>
    <row r="969" spans="27:56" hidden="1" x14ac:dyDescent="0.25">
      <c r="AA969" s="28"/>
      <c r="AB969" s="28"/>
      <c r="AC969" s="28"/>
      <c r="AD969" s="28"/>
      <c r="AE969" s="51"/>
      <c r="AF969" s="89"/>
      <c r="AG969" s="86">
        <v>42240</v>
      </c>
      <c r="AH969" s="91"/>
      <c r="AI969" s="28"/>
      <c r="AJ969" s="28"/>
      <c r="AK969" s="28" t="s">
        <v>347</v>
      </c>
      <c r="AL969" s="28"/>
      <c r="AM969" s="28"/>
      <c r="AN969" s="28"/>
      <c r="AO969" s="28"/>
      <c r="AP969" s="28"/>
      <c r="AQ969" s="28"/>
      <c r="AR969" s="28"/>
      <c r="AS969" s="28"/>
      <c r="AT969" s="28"/>
      <c r="AU969" s="28"/>
      <c r="AV969" s="28"/>
      <c r="AW969" s="28"/>
      <c r="AY969" s="40"/>
      <c r="AZ969" s="40"/>
      <c r="BA969" s="40"/>
      <c r="BB969" s="40"/>
      <c r="BC969" s="40"/>
      <c r="BD969" s="50"/>
    </row>
    <row r="970" spans="27:56" hidden="1" x14ac:dyDescent="0.25">
      <c r="AA970" s="28"/>
      <c r="AB970" s="28"/>
      <c r="AC970" s="28"/>
      <c r="AD970" s="28"/>
      <c r="AE970" s="51"/>
      <c r="AF970" s="89"/>
      <c r="AG970" s="86">
        <v>42241</v>
      </c>
      <c r="AH970" s="91"/>
      <c r="AI970" s="28"/>
      <c r="AJ970" s="28"/>
      <c r="AK970" s="28" t="s">
        <v>367</v>
      </c>
      <c r="AL970" s="28"/>
      <c r="AM970" s="28"/>
      <c r="AN970" s="28"/>
      <c r="AO970" s="28"/>
      <c r="AP970" s="28"/>
      <c r="AQ970" s="28"/>
      <c r="AR970" s="28"/>
      <c r="AS970" s="28"/>
      <c r="AT970" s="28"/>
      <c r="AU970" s="28"/>
      <c r="AV970" s="28"/>
      <c r="AW970" s="28"/>
      <c r="AY970" s="40"/>
      <c r="AZ970" s="40"/>
      <c r="BA970" s="40"/>
      <c r="BB970" s="40"/>
      <c r="BC970" s="40"/>
      <c r="BD970" s="50"/>
    </row>
    <row r="971" spans="27:56" hidden="1" x14ac:dyDescent="0.25">
      <c r="AA971" s="28"/>
      <c r="AB971" s="28"/>
      <c r="AC971" s="28"/>
      <c r="AD971" s="28"/>
      <c r="AE971" s="51"/>
      <c r="AF971" s="89"/>
      <c r="AG971" s="86">
        <v>42242</v>
      </c>
      <c r="AH971" s="91"/>
      <c r="AI971" s="28"/>
      <c r="AJ971" s="28"/>
      <c r="AK971" s="28" t="s">
        <v>388</v>
      </c>
      <c r="AL971" s="28"/>
      <c r="AM971" s="28"/>
      <c r="AN971" s="28"/>
      <c r="AO971" s="28"/>
      <c r="AP971" s="28"/>
      <c r="AQ971" s="28"/>
      <c r="AR971" s="28"/>
      <c r="AS971" s="28"/>
      <c r="AT971" s="28"/>
      <c r="AU971" s="28"/>
      <c r="AV971" s="28"/>
      <c r="AW971" s="28"/>
      <c r="AY971" s="40"/>
      <c r="AZ971" s="40"/>
      <c r="BA971" s="40"/>
      <c r="BB971" s="40"/>
      <c r="BC971" s="40"/>
      <c r="BD971" s="50"/>
    </row>
    <row r="972" spans="27:56" hidden="1" x14ac:dyDescent="0.25">
      <c r="AA972" s="28"/>
      <c r="AB972" s="28"/>
      <c r="AC972" s="28"/>
      <c r="AD972" s="28"/>
      <c r="AE972" s="51"/>
      <c r="AF972" s="89"/>
      <c r="AG972" s="86">
        <v>42243</v>
      </c>
      <c r="AH972" s="91"/>
      <c r="AI972" s="28"/>
      <c r="AJ972" s="28"/>
      <c r="AK972" s="28" t="s">
        <v>410</v>
      </c>
      <c r="AL972" s="28"/>
      <c r="AM972" s="28"/>
      <c r="AN972" s="28"/>
      <c r="AO972" s="28"/>
      <c r="AP972" s="28"/>
      <c r="AQ972" s="28"/>
      <c r="AR972" s="28"/>
      <c r="AS972" s="28"/>
      <c r="AT972" s="28"/>
      <c r="AU972" s="28"/>
      <c r="AV972" s="28"/>
      <c r="AW972" s="28"/>
      <c r="AY972" s="40"/>
      <c r="AZ972" s="40"/>
      <c r="BA972" s="40"/>
      <c r="BB972" s="40"/>
      <c r="BC972" s="40"/>
      <c r="BD972" s="50"/>
    </row>
    <row r="973" spans="27:56" hidden="1" x14ac:dyDescent="0.25">
      <c r="AA973" s="28"/>
      <c r="AB973" s="28"/>
      <c r="AC973" s="28"/>
      <c r="AD973" s="28"/>
      <c r="AE973" s="51"/>
      <c r="AF973" s="89"/>
      <c r="AG973" s="86">
        <v>42244</v>
      </c>
      <c r="AH973" s="91"/>
      <c r="AI973" s="28"/>
      <c r="AJ973" s="28"/>
      <c r="AK973" s="28" t="s">
        <v>433</v>
      </c>
      <c r="AL973" s="28"/>
      <c r="AM973" s="28"/>
      <c r="AN973" s="28"/>
      <c r="AO973" s="28"/>
      <c r="AP973" s="28"/>
      <c r="AQ973" s="28"/>
      <c r="AR973" s="28"/>
      <c r="AS973" s="28"/>
      <c r="AT973" s="28"/>
      <c r="AU973" s="28"/>
      <c r="AV973" s="28"/>
      <c r="AW973" s="28"/>
      <c r="AY973" s="40"/>
      <c r="AZ973" s="40"/>
      <c r="BA973" s="40"/>
      <c r="BB973" s="40"/>
      <c r="BC973" s="40"/>
      <c r="BD973" s="50"/>
    </row>
    <row r="974" spans="27:56" hidden="1" x14ac:dyDescent="0.25">
      <c r="AA974" s="28"/>
      <c r="AB974" s="28"/>
      <c r="AC974" s="28"/>
      <c r="AD974" s="28"/>
      <c r="AE974" s="51"/>
      <c r="AF974" s="89"/>
      <c r="AG974" s="86">
        <v>42245</v>
      </c>
      <c r="AH974" s="91"/>
      <c r="AI974" s="28"/>
      <c r="AJ974" s="28"/>
      <c r="AK974" s="28" t="s">
        <v>457</v>
      </c>
      <c r="AL974" s="28"/>
      <c r="AM974" s="28"/>
      <c r="AN974" s="28"/>
      <c r="AO974" s="28"/>
      <c r="AP974" s="28"/>
      <c r="AQ974" s="28"/>
      <c r="AR974" s="28"/>
      <c r="AS974" s="28"/>
      <c r="AT974" s="28"/>
      <c r="AU974" s="28"/>
      <c r="AV974" s="28"/>
      <c r="AW974" s="28"/>
      <c r="AY974" s="40"/>
      <c r="AZ974" s="40"/>
      <c r="BA974" s="40"/>
      <c r="BB974" s="40"/>
      <c r="BC974" s="40"/>
      <c r="BD974" s="50"/>
    </row>
    <row r="975" spans="27:56" hidden="1" x14ac:dyDescent="0.25">
      <c r="AA975" s="28"/>
      <c r="AB975" s="28"/>
      <c r="AC975" s="28"/>
      <c r="AD975" s="28"/>
      <c r="AE975" s="51"/>
      <c r="AF975" s="89"/>
      <c r="AG975" s="86">
        <v>42246</v>
      </c>
      <c r="AH975" s="91"/>
      <c r="AI975" s="28"/>
      <c r="AJ975" s="28"/>
      <c r="AK975" s="28" t="s">
        <v>482</v>
      </c>
      <c r="AL975" s="28"/>
      <c r="AM975" s="28"/>
      <c r="AN975" s="28"/>
      <c r="AO975" s="28"/>
      <c r="AP975" s="28"/>
      <c r="AQ975" s="28"/>
      <c r="AR975" s="28"/>
      <c r="AS975" s="28"/>
      <c r="AT975" s="28"/>
      <c r="AU975" s="28"/>
      <c r="AV975" s="28"/>
      <c r="AW975" s="28"/>
      <c r="AY975" s="40"/>
      <c r="AZ975" s="40"/>
      <c r="BA975" s="40"/>
      <c r="BB975" s="40"/>
      <c r="BC975" s="40"/>
      <c r="BD975" s="50"/>
    </row>
    <row r="976" spans="27:56" hidden="1" x14ac:dyDescent="0.25">
      <c r="AA976" s="28"/>
      <c r="AB976" s="28"/>
      <c r="AC976" s="28"/>
      <c r="AD976" s="28"/>
      <c r="AE976" s="51"/>
      <c r="AF976" s="89"/>
      <c r="AG976" s="86">
        <v>42247</v>
      </c>
      <c r="AH976" s="91"/>
      <c r="AI976" s="28"/>
      <c r="AJ976" s="28"/>
      <c r="AK976" s="28" t="s">
        <v>508</v>
      </c>
      <c r="AL976" s="28"/>
      <c r="AM976" s="28"/>
      <c r="AN976" s="28"/>
      <c r="AO976" s="28"/>
      <c r="AP976" s="28"/>
      <c r="AQ976" s="28"/>
      <c r="AR976" s="28"/>
      <c r="AS976" s="28"/>
      <c r="AT976" s="28"/>
      <c r="AU976" s="28"/>
      <c r="AV976" s="28"/>
      <c r="AW976" s="28"/>
      <c r="AY976" s="40"/>
      <c r="AZ976" s="40"/>
      <c r="BA976" s="40"/>
      <c r="BB976" s="40"/>
      <c r="BC976" s="40"/>
      <c r="BD976" s="50"/>
    </row>
    <row r="977" spans="27:56" hidden="1" x14ac:dyDescent="0.25">
      <c r="AA977" s="28"/>
      <c r="AB977" s="28"/>
      <c r="AC977" s="28"/>
      <c r="AD977" s="28"/>
      <c r="AE977" s="51"/>
      <c r="AF977" s="89"/>
      <c r="AG977" s="86">
        <v>42248</v>
      </c>
      <c r="AH977" s="91"/>
      <c r="AI977" s="28"/>
      <c r="AJ977" s="28"/>
      <c r="AK977" s="28" t="s">
        <v>535</v>
      </c>
      <c r="AL977" s="28"/>
      <c r="AM977" s="28"/>
      <c r="AN977" s="28"/>
      <c r="AO977" s="28"/>
      <c r="AP977" s="28"/>
      <c r="AQ977" s="28"/>
      <c r="AR977" s="28"/>
      <c r="AS977" s="28"/>
      <c r="AT977" s="28"/>
      <c r="AU977" s="28"/>
      <c r="AV977" s="28"/>
      <c r="AW977" s="28"/>
      <c r="AY977" s="40"/>
      <c r="AZ977" s="40"/>
      <c r="BA977" s="40"/>
      <c r="BB977" s="40"/>
      <c r="BC977" s="40"/>
      <c r="BD977" s="50"/>
    </row>
    <row r="978" spans="27:56" hidden="1" x14ac:dyDescent="0.25">
      <c r="AA978" s="28"/>
      <c r="AB978" s="28"/>
      <c r="AC978" s="28"/>
      <c r="AD978" s="28"/>
      <c r="AE978" s="51"/>
      <c r="AF978" s="89"/>
      <c r="AG978" s="86">
        <v>42249</v>
      </c>
      <c r="AH978" s="91"/>
      <c r="AI978" s="28"/>
      <c r="AJ978" s="28"/>
      <c r="AK978" s="28" t="s">
        <v>563</v>
      </c>
      <c r="AL978" s="28"/>
      <c r="AM978" s="28"/>
      <c r="AN978" s="28"/>
      <c r="AO978" s="28"/>
      <c r="AP978" s="28"/>
      <c r="AQ978" s="28"/>
      <c r="AR978" s="28"/>
      <c r="AS978" s="28"/>
      <c r="AT978" s="28"/>
      <c r="AU978" s="28"/>
      <c r="AV978" s="28"/>
      <c r="AW978" s="28"/>
      <c r="AY978" s="40"/>
      <c r="AZ978" s="40"/>
      <c r="BA978" s="40"/>
      <c r="BB978" s="40"/>
      <c r="BC978" s="40"/>
      <c r="BD978" s="50"/>
    </row>
    <row r="979" spans="27:56" hidden="1" x14ac:dyDescent="0.25">
      <c r="AA979" s="28"/>
      <c r="AB979" s="28"/>
      <c r="AC979" s="28"/>
      <c r="AD979" s="28"/>
      <c r="AE979" s="51"/>
      <c r="AF979" s="89"/>
      <c r="AG979" s="86">
        <v>42250</v>
      </c>
      <c r="AH979" s="91"/>
      <c r="AI979" s="28"/>
      <c r="AJ979" s="28"/>
      <c r="AK979" s="28" t="s">
        <v>592</v>
      </c>
      <c r="AL979" s="28"/>
      <c r="AM979" s="28"/>
      <c r="AN979" s="28"/>
      <c r="AO979" s="28"/>
      <c r="AP979" s="28"/>
      <c r="AQ979" s="28"/>
      <c r="AR979" s="28"/>
      <c r="AS979" s="28"/>
      <c r="AT979" s="28"/>
      <c r="AU979" s="28"/>
      <c r="AV979" s="28"/>
      <c r="AW979" s="28"/>
      <c r="AY979" s="40"/>
      <c r="AZ979" s="40"/>
      <c r="BA979" s="40"/>
      <c r="BB979" s="40"/>
      <c r="BC979" s="40"/>
      <c r="BD979" s="50"/>
    </row>
    <row r="980" spans="27:56" hidden="1" x14ac:dyDescent="0.25">
      <c r="AA980" s="28"/>
      <c r="AB980" s="28"/>
      <c r="AC980" s="28"/>
      <c r="AD980" s="28"/>
      <c r="AE980" s="51"/>
      <c r="AF980" s="89"/>
      <c r="AG980" s="86">
        <v>42251</v>
      </c>
      <c r="AH980" s="91"/>
      <c r="AI980" s="28"/>
      <c r="AJ980" s="28"/>
      <c r="AK980" s="28" t="s">
        <v>622</v>
      </c>
      <c r="AL980" s="28"/>
      <c r="AM980" s="28"/>
      <c r="AN980" s="28"/>
      <c r="AO980" s="28"/>
      <c r="AP980" s="28"/>
      <c r="AQ980" s="28"/>
      <c r="AR980" s="28"/>
      <c r="AS980" s="28"/>
      <c r="AT980" s="28"/>
      <c r="AU980" s="28"/>
      <c r="AV980" s="28"/>
      <c r="AW980" s="28"/>
      <c r="AY980" s="40"/>
      <c r="AZ980" s="40"/>
      <c r="BA980" s="40"/>
      <c r="BB980" s="40"/>
      <c r="BC980" s="40"/>
      <c r="BD980" s="50"/>
    </row>
    <row r="981" spans="27:56" hidden="1" x14ac:dyDescent="0.25">
      <c r="AA981" s="28"/>
      <c r="AB981" s="28"/>
      <c r="AC981" s="28"/>
      <c r="AD981" s="28"/>
      <c r="AE981" s="51"/>
      <c r="AF981" s="89"/>
      <c r="AG981" s="86">
        <v>42252</v>
      </c>
      <c r="AH981" s="91"/>
      <c r="AI981" s="28"/>
      <c r="AJ981" s="28"/>
      <c r="AK981" s="28" t="s">
        <v>653</v>
      </c>
      <c r="AL981" s="28"/>
      <c r="AM981" s="28"/>
      <c r="AN981" s="28"/>
      <c r="AO981" s="28"/>
      <c r="AP981" s="28"/>
      <c r="AQ981" s="28"/>
      <c r="AR981" s="28"/>
      <c r="AS981" s="28"/>
      <c r="AT981" s="28"/>
      <c r="AU981" s="28"/>
      <c r="AV981" s="28"/>
      <c r="AW981" s="28"/>
      <c r="AY981" s="40"/>
      <c r="AZ981" s="40"/>
      <c r="BA981" s="40"/>
      <c r="BB981" s="40"/>
      <c r="BC981" s="40"/>
      <c r="BD981" s="50"/>
    </row>
    <row r="982" spans="27:56" hidden="1" x14ac:dyDescent="0.25">
      <c r="AA982" s="28"/>
      <c r="AB982" s="28"/>
      <c r="AC982" s="28"/>
      <c r="AD982" s="28"/>
      <c r="AE982" s="51"/>
      <c r="AF982" s="89"/>
      <c r="AG982" s="86">
        <v>42253</v>
      </c>
      <c r="AH982" s="91"/>
      <c r="AI982" s="28"/>
      <c r="AJ982" s="28"/>
      <c r="AK982" s="28" t="s">
        <v>685</v>
      </c>
      <c r="AL982" s="28"/>
      <c r="AM982" s="28"/>
      <c r="AN982" s="28"/>
      <c r="AO982" s="28"/>
      <c r="AP982" s="28"/>
      <c r="AQ982" s="28"/>
      <c r="AR982" s="28"/>
      <c r="AS982" s="28"/>
      <c r="AT982" s="28"/>
      <c r="AU982" s="28"/>
      <c r="AV982" s="28"/>
      <c r="AW982" s="28"/>
      <c r="AY982" s="40"/>
      <c r="AZ982" s="40"/>
      <c r="BA982" s="40"/>
      <c r="BB982" s="40"/>
      <c r="BC982" s="40"/>
      <c r="BD982" s="50"/>
    </row>
    <row r="983" spans="27:56" hidden="1" x14ac:dyDescent="0.25">
      <c r="AA983" s="28"/>
      <c r="AB983" s="28"/>
      <c r="AC983" s="28"/>
      <c r="AD983" s="28"/>
      <c r="AE983" s="51"/>
      <c r="AF983" s="89"/>
      <c r="AG983" s="86">
        <v>42254</v>
      </c>
      <c r="AH983" s="91"/>
      <c r="AI983" s="28"/>
      <c r="AJ983" s="28"/>
      <c r="AK983" s="28" t="s">
        <v>718</v>
      </c>
      <c r="AL983" s="28"/>
      <c r="AM983" s="28"/>
      <c r="AN983" s="28"/>
      <c r="AO983" s="28"/>
      <c r="AP983" s="28"/>
      <c r="AQ983" s="28"/>
      <c r="AR983" s="28"/>
      <c r="AS983" s="28"/>
      <c r="AT983" s="28"/>
      <c r="AU983" s="28"/>
      <c r="AV983" s="28"/>
      <c r="AW983" s="28"/>
      <c r="AY983" s="40"/>
      <c r="AZ983" s="40"/>
      <c r="BA983" s="40"/>
      <c r="BB983" s="40"/>
      <c r="BC983" s="40"/>
      <c r="BD983" s="50"/>
    </row>
    <row r="984" spans="27:56" hidden="1" x14ac:dyDescent="0.25">
      <c r="AA984" s="28"/>
      <c r="AB984" s="28"/>
      <c r="AC984" s="28"/>
      <c r="AD984" s="28"/>
      <c r="AE984" s="51"/>
      <c r="AF984" s="89"/>
      <c r="AG984" s="86">
        <v>42255</v>
      </c>
      <c r="AH984" s="91"/>
      <c r="AI984" s="28"/>
      <c r="AJ984" s="28"/>
      <c r="AK984" s="28" t="s">
        <v>752</v>
      </c>
      <c r="AL984" s="28"/>
      <c r="AM984" s="28"/>
      <c r="AN984" s="28"/>
      <c r="AO984" s="28"/>
      <c r="AP984" s="28"/>
      <c r="AQ984" s="28"/>
      <c r="AR984" s="28"/>
      <c r="AS984" s="28"/>
      <c r="AT984" s="28"/>
      <c r="AU984" s="28"/>
      <c r="AV984" s="28"/>
      <c r="AW984" s="28"/>
      <c r="AY984" s="40"/>
      <c r="AZ984" s="40"/>
      <c r="BA984" s="40"/>
      <c r="BB984" s="40"/>
      <c r="BC984" s="40"/>
      <c r="BD984" s="50"/>
    </row>
    <row r="985" spans="27:56" hidden="1" x14ac:dyDescent="0.25">
      <c r="AA985" s="28"/>
      <c r="AB985" s="28"/>
      <c r="AC985" s="28"/>
      <c r="AD985" s="28"/>
      <c r="AE985" s="51"/>
      <c r="AF985" s="89"/>
      <c r="AG985" s="86">
        <v>42256</v>
      </c>
      <c r="AH985" s="91"/>
      <c r="AI985" s="28"/>
      <c r="AJ985" s="28"/>
      <c r="AK985" s="28" t="s">
        <v>787</v>
      </c>
      <c r="AL985" s="28"/>
      <c r="AM985" s="28"/>
      <c r="AN985" s="28"/>
      <c r="AO985" s="28"/>
      <c r="AP985" s="28"/>
      <c r="AQ985" s="28"/>
      <c r="AR985" s="28"/>
      <c r="AS985" s="28"/>
      <c r="AT985" s="28"/>
      <c r="AU985" s="28"/>
      <c r="AV985" s="28"/>
      <c r="AW985" s="28"/>
      <c r="AY985" s="40"/>
      <c r="AZ985" s="40"/>
      <c r="BA985" s="40"/>
      <c r="BB985" s="40"/>
      <c r="BC985" s="40"/>
      <c r="BD985" s="50"/>
    </row>
    <row r="986" spans="27:56" hidden="1" x14ac:dyDescent="0.25">
      <c r="AA986" s="28"/>
      <c r="AB986" s="28"/>
      <c r="AC986" s="28"/>
      <c r="AD986" s="28"/>
      <c r="AE986" s="51"/>
      <c r="AF986" s="89"/>
      <c r="AG986" s="86">
        <v>42257</v>
      </c>
      <c r="AH986" s="91"/>
      <c r="AI986" s="28"/>
      <c r="AJ986" s="28"/>
      <c r="AK986" s="28" t="s">
        <v>823</v>
      </c>
      <c r="AL986" s="28"/>
      <c r="AM986" s="28"/>
      <c r="AN986" s="28"/>
      <c r="AO986" s="28"/>
      <c r="AP986" s="28"/>
      <c r="AQ986" s="28"/>
      <c r="AR986" s="28"/>
      <c r="AS986" s="28"/>
      <c r="AT986" s="28"/>
      <c r="AU986" s="28"/>
      <c r="AV986" s="28"/>
      <c r="AW986" s="28"/>
      <c r="AY986" s="40"/>
      <c r="AZ986" s="40"/>
      <c r="BA986" s="40"/>
      <c r="BB986" s="40"/>
      <c r="BC986" s="40"/>
      <c r="BD986" s="50"/>
    </row>
    <row r="987" spans="27:56" hidden="1" x14ac:dyDescent="0.25">
      <c r="AA987" s="28"/>
      <c r="AB987" s="28"/>
      <c r="AC987" s="28"/>
      <c r="AD987" s="28"/>
      <c r="AE987" s="51"/>
      <c r="AF987" s="89"/>
      <c r="AG987" s="86">
        <v>42258</v>
      </c>
      <c r="AH987" s="91"/>
      <c r="AI987" s="28"/>
      <c r="AJ987" s="28"/>
      <c r="AK987" s="28" t="s">
        <v>860</v>
      </c>
      <c r="AL987" s="28"/>
      <c r="AM987" s="28"/>
      <c r="AN987" s="28"/>
      <c r="AO987" s="28"/>
      <c r="AP987" s="28"/>
      <c r="AQ987" s="28"/>
      <c r="AR987" s="28"/>
      <c r="AS987" s="28"/>
      <c r="AT987" s="28"/>
      <c r="AU987" s="28"/>
      <c r="AV987" s="28"/>
      <c r="AW987" s="28"/>
      <c r="AY987" s="40"/>
      <c r="AZ987" s="40"/>
      <c r="BA987" s="40"/>
      <c r="BB987" s="40"/>
      <c r="BC987" s="40"/>
      <c r="BD987" s="50"/>
    </row>
    <row r="988" spans="27:56" hidden="1" x14ac:dyDescent="0.25">
      <c r="AA988" s="28"/>
      <c r="AB988" s="28"/>
      <c r="AC988" s="28"/>
      <c r="AD988" s="28"/>
      <c r="AE988" s="51"/>
      <c r="AF988" s="89"/>
      <c r="AG988" s="86">
        <v>42259</v>
      </c>
      <c r="AH988" s="91"/>
      <c r="AI988" s="28"/>
      <c r="AJ988" s="28"/>
      <c r="AK988" s="28" t="s">
        <v>898</v>
      </c>
      <c r="AL988" s="28"/>
      <c r="AM988" s="28"/>
      <c r="AN988" s="28"/>
      <c r="AO988" s="28"/>
      <c r="AP988" s="28"/>
      <c r="AQ988" s="28"/>
      <c r="AR988" s="28"/>
      <c r="AS988" s="28"/>
      <c r="AT988" s="28"/>
      <c r="AU988" s="28"/>
      <c r="AV988" s="28"/>
      <c r="AW988" s="28"/>
      <c r="AY988" s="40"/>
      <c r="AZ988" s="40"/>
      <c r="BA988" s="40"/>
      <c r="BB988" s="40"/>
      <c r="BC988" s="40"/>
      <c r="BD988" s="50"/>
    </row>
    <row r="989" spans="27:56" hidden="1" x14ac:dyDescent="0.25">
      <c r="AA989" s="28"/>
      <c r="AB989" s="28"/>
      <c r="AC989" s="28"/>
      <c r="AD989" s="28"/>
      <c r="AE989" s="51"/>
      <c r="AF989" s="89"/>
      <c r="AG989" s="86">
        <v>42260</v>
      </c>
      <c r="AH989" s="91"/>
      <c r="AI989" s="28"/>
      <c r="AJ989" s="28"/>
      <c r="AK989" s="28" t="s">
        <v>937</v>
      </c>
      <c r="AL989" s="28"/>
      <c r="AM989" s="28"/>
      <c r="AN989" s="28"/>
      <c r="AO989" s="28"/>
      <c r="AP989" s="28"/>
      <c r="AQ989" s="28"/>
      <c r="AR989" s="28"/>
      <c r="AS989" s="28"/>
      <c r="AT989" s="28"/>
      <c r="AU989" s="28"/>
      <c r="AV989" s="28"/>
      <c r="AW989" s="28"/>
      <c r="AY989" s="40"/>
      <c r="AZ989" s="40"/>
      <c r="BA989" s="40"/>
      <c r="BB989" s="40"/>
      <c r="BC989" s="40"/>
      <c r="BD989" s="50"/>
    </row>
    <row r="990" spans="27:56" hidden="1" x14ac:dyDescent="0.25">
      <c r="AA990" s="28"/>
      <c r="AB990" s="28"/>
      <c r="AC990" s="28"/>
      <c r="AD990" s="28"/>
      <c r="AE990" s="51"/>
      <c r="AF990" s="89"/>
      <c r="AG990" s="86">
        <v>42261</v>
      </c>
      <c r="AH990" s="91"/>
      <c r="AI990" s="28"/>
      <c r="AJ990" s="28"/>
      <c r="AK990" s="28" t="s">
        <v>977</v>
      </c>
      <c r="AL990" s="28"/>
      <c r="AM990" s="28"/>
      <c r="AN990" s="28"/>
      <c r="AO990" s="28"/>
      <c r="AP990" s="28"/>
      <c r="AQ990" s="28"/>
      <c r="AR990" s="28"/>
      <c r="AS990" s="28"/>
      <c r="AT990" s="28"/>
      <c r="AU990" s="28"/>
      <c r="AV990" s="28"/>
      <c r="AW990" s="28"/>
      <c r="AY990" s="40"/>
      <c r="AZ990" s="40"/>
      <c r="BA990" s="40"/>
      <c r="BB990" s="40"/>
      <c r="BC990" s="40"/>
      <c r="BD990" s="50"/>
    </row>
    <row r="991" spans="27:56" hidden="1" x14ac:dyDescent="0.25">
      <c r="AA991" s="28"/>
      <c r="AB991" s="28"/>
      <c r="AC991" s="28"/>
      <c r="AD991" s="28"/>
      <c r="AE991" s="51"/>
      <c r="AF991" s="89"/>
      <c r="AG991" s="86">
        <v>42262</v>
      </c>
      <c r="AH991" s="91"/>
      <c r="AI991" s="28"/>
      <c r="AJ991" s="28"/>
      <c r="AK991" s="28" t="s">
        <v>1018</v>
      </c>
      <c r="AL991" s="28"/>
      <c r="AM991" s="28"/>
      <c r="AN991" s="28"/>
      <c r="AO991" s="28"/>
      <c r="AP991" s="28"/>
      <c r="AQ991" s="28"/>
      <c r="AR991" s="28"/>
      <c r="AS991" s="28"/>
      <c r="AT991" s="28"/>
      <c r="AU991" s="28"/>
      <c r="AV991" s="28"/>
      <c r="AW991" s="28"/>
      <c r="AY991" s="40"/>
      <c r="AZ991" s="40"/>
      <c r="BA991" s="40"/>
      <c r="BB991" s="40"/>
      <c r="BC991" s="40"/>
      <c r="BD991" s="50"/>
    </row>
    <row r="992" spans="27:56" hidden="1" x14ac:dyDescent="0.25">
      <c r="AA992" s="28"/>
      <c r="AB992" s="28"/>
      <c r="AC992" s="28"/>
      <c r="AD992" s="28"/>
      <c r="AE992" s="51"/>
      <c r="AF992" s="89"/>
      <c r="AG992" s="86">
        <v>42263</v>
      </c>
      <c r="AH992" s="91"/>
      <c r="AI992" s="28"/>
      <c r="AJ992" s="28"/>
      <c r="AK992" s="28" t="s">
        <v>1060</v>
      </c>
      <c r="AL992" s="28"/>
      <c r="AM992" s="28"/>
      <c r="AN992" s="28"/>
      <c r="AO992" s="28"/>
      <c r="AP992" s="28"/>
      <c r="AQ992" s="28"/>
      <c r="AR992" s="28"/>
      <c r="AS992" s="28"/>
      <c r="AT992" s="28"/>
      <c r="AU992" s="28"/>
      <c r="AV992" s="28"/>
      <c r="AW992" s="28"/>
      <c r="AY992" s="40"/>
      <c r="AZ992" s="40"/>
      <c r="BA992" s="40"/>
      <c r="BB992" s="40"/>
      <c r="BC992" s="40"/>
      <c r="BD992" s="50"/>
    </row>
    <row r="993" spans="27:56" hidden="1" x14ac:dyDescent="0.25">
      <c r="AA993" s="28"/>
      <c r="AB993" s="28"/>
      <c r="AC993" s="28"/>
      <c r="AD993" s="28"/>
      <c r="AE993" s="51"/>
      <c r="AF993" s="89"/>
      <c r="AG993" s="86">
        <v>42264</v>
      </c>
      <c r="AH993" s="91"/>
      <c r="AI993" s="28"/>
      <c r="AJ993" s="28"/>
      <c r="AK993" s="28" t="s">
        <v>1103</v>
      </c>
      <c r="AL993" s="28"/>
      <c r="AM993" s="28"/>
      <c r="AN993" s="28"/>
      <c r="AO993" s="28"/>
      <c r="AP993" s="28"/>
      <c r="AQ993" s="28"/>
      <c r="AR993" s="28"/>
      <c r="AS993" s="28"/>
      <c r="AT993" s="28"/>
      <c r="AU993" s="28"/>
      <c r="AV993" s="28"/>
      <c r="AW993" s="28"/>
      <c r="AY993" s="40"/>
      <c r="AZ993" s="40"/>
      <c r="BA993" s="40"/>
      <c r="BB993" s="40"/>
      <c r="BC993" s="40"/>
      <c r="BD993" s="50"/>
    </row>
    <row r="994" spans="27:56" hidden="1" x14ac:dyDescent="0.25">
      <c r="AA994" s="28"/>
      <c r="AB994" s="28"/>
      <c r="AC994" s="28"/>
      <c r="AD994" s="28"/>
      <c r="AE994" s="51"/>
      <c r="AF994" s="89"/>
      <c r="AG994" s="86">
        <v>42265</v>
      </c>
      <c r="AH994" s="91"/>
      <c r="AI994" s="28"/>
      <c r="AJ994" s="28"/>
      <c r="AK994" s="28" t="s">
        <v>1147</v>
      </c>
      <c r="AL994" s="28"/>
      <c r="AM994" s="28"/>
      <c r="AN994" s="28"/>
      <c r="AO994" s="28"/>
      <c r="AP994" s="28"/>
      <c r="AQ994" s="28"/>
      <c r="AR994" s="28"/>
      <c r="AS994" s="28"/>
      <c r="AT994" s="28"/>
      <c r="AU994" s="28"/>
      <c r="AV994" s="28"/>
      <c r="AW994" s="28"/>
      <c r="AY994" s="40"/>
      <c r="AZ994" s="40"/>
      <c r="BA994" s="40"/>
      <c r="BB994" s="40"/>
      <c r="BC994" s="40"/>
      <c r="BD994" s="50"/>
    </row>
    <row r="995" spans="27:56" hidden="1" x14ac:dyDescent="0.25">
      <c r="AA995" s="28"/>
      <c r="AB995" s="28"/>
      <c r="AC995" s="28"/>
      <c r="AD995" s="28"/>
      <c r="AE995" s="51"/>
      <c r="AF995" s="89"/>
      <c r="AG995" s="86">
        <v>42266</v>
      </c>
      <c r="AH995" s="91"/>
      <c r="AI995" s="28"/>
      <c r="AJ995" s="28"/>
      <c r="AK995" s="28" t="s">
        <v>1192</v>
      </c>
      <c r="AL995" s="28"/>
      <c r="AM995" s="28"/>
      <c r="AN995" s="28"/>
      <c r="AO995" s="28"/>
      <c r="AP995" s="28"/>
      <c r="AQ995" s="28"/>
      <c r="AR995" s="28"/>
      <c r="AS995" s="28"/>
      <c r="AT995" s="28"/>
      <c r="AU995" s="28"/>
      <c r="AV995" s="28"/>
      <c r="AW995" s="28"/>
      <c r="AY995" s="40"/>
      <c r="AZ995" s="40"/>
      <c r="BA995" s="40"/>
      <c r="BB995" s="40"/>
      <c r="BC995" s="40"/>
      <c r="BD995" s="50"/>
    </row>
    <row r="996" spans="27:56" hidden="1" x14ac:dyDescent="0.25">
      <c r="AA996" s="28"/>
      <c r="AB996" s="28"/>
      <c r="AC996" s="28"/>
      <c r="AD996" s="28"/>
      <c r="AE996" s="51"/>
      <c r="AF996" s="89"/>
      <c r="AG996" s="86">
        <v>42267</v>
      </c>
      <c r="AH996" s="91"/>
      <c r="AI996" s="28"/>
      <c r="AJ996" s="28"/>
      <c r="AK996" s="28" t="s">
        <v>1238</v>
      </c>
      <c r="AL996" s="28"/>
      <c r="AM996" s="28"/>
      <c r="AN996" s="28"/>
      <c r="AO996" s="28"/>
      <c r="AP996" s="28"/>
      <c r="AQ996" s="28"/>
      <c r="AR996" s="28"/>
      <c r="AS996" s="28"/>
      <c r="AT996" s="28"/>
      <c r="AU996" s="28"/>
      <c r="AV996" s="28"/>
      <c r="AW996" s="28"/>
      <c r="AY996" s="40"/>
      <c r="AZ996" s="40"/>
      <c r="BA996" s="40"/>
      <c r="BB996" s="40"/>
      <c r="BC996" s="40"/>
      <c r="BD996" s="50"/>
    </row>
    <row r="997" spans="27:56" hidden="1" x14ac:dyDescent="0.25">
      <c r="AA997" s="28"/>
      <c r="AB997" s="28"/>
      <c r="AC997" s="28"/>
      <c r="AD997" s="28"/>
      <c r="AE997" s="51"/>
      <c r="AF997" s="89"/>
      <c r="AG997" s="86">
        <v>42268</v>
      </c>
      <c r="AH997" s="91"/>
      <c r="AI997" s="28"/>
      <c r="AJ997" s="28"/>
      <c r="AK997" s="28" t="s">
        <v>1285</v>
      </c>
      <c r="AL997" s="28"/>
      <c r="AM997" s="28"/>
      <c r="AN997" s="28"/>
      <c r="AO997" s="28"/>
      <c r="AP997" s="28"/>
      <c r="AQ997" s="28"/>
      <c r="AR997" s="28"/>
      <c r="AS997" s="28"/>
      <c r="AT997" s="28"/>
      <c r="AU997" s="28"/>
      <c r="AV997" s="28"/>
      <c r="AW997" s="28"/>
      <c r="AY997" s="40"/>
      <c r="AZ997" s="40"/>
      <c r="BA997" s="40"/>
      <c r="BB997" s="40"/>
      <c r="BC997" s="40"/>
      <c r="BD997" s="50"/>
    </row>
    <row r="998" spans="27:56" hidden="1" x14ac:dyDescent="0.25">
      <c r="AA998" s="28"/>
      <c r="AB998" s="28"/>
      <c r="AC998" s="28"/>
      <c r="AD998" s="28"/>
      <c r="AE998" s="51"/>
      <c r="AF998" s="89"/>
      <c r="AG998" s="86">
        <v>42269</v>
      </c>
      <c r="AH998" s="91"/>
      <c r="AI998" s="28"/>
      <c r="AJ998" s="28"/>
      <c r="AK998" s="28" t="s">
        <v>1333</v>
      </c>
      <c r="AL998" s="28"/>
      <c r="AM998" s="28"/>
      <c r="AN998" s="28"/>
      <c r="AO998" s="28"/>
      <c r="AP998" s="28"/>
      <c r="AQ998" s="28"/>
      <c r="AR998" s="28"/>
      <c r="AS998" s="28"/>
      <c r="AT998" s="28"/>
      <c r="AU998" s="28"/>
      <c r="AV998" s="28"/>
      <c r="AW998" s="28"/>
      <c r="AY998" s="40"/>
      <c r="AZ998" s="40"/>
      <c r="BA998" s="40"/>
      <c r="BB998" s="40"/>
      <c r="BC998" s="40"/>
      <c r="BD998" s="50"/>
    </row>
    <row r="999" spans="27:56" hidden="1" x14ac:dyDescent="0.25">
      <c r="AA999" s="28"/>
      <c r="AB999" s="28"/>
      <c r="AC999" s="28"/>
      <c r="AD999" s="28"/>
      <c r="AE999" s="51"/>
      <c r="AF999" s="89"/>
      <c r="AG999" s="86">
        <v>42270</v>
      </c>
      <c r="AH999" s="91"/>
      <c r="AI999" s="28"/>
      <c r="AJ999" s="28"/>
      <c r="AK999" s="28" t="s">
        <v>1382</v>
      </c>
      <c r="AL999" s="28"/>
      <c r="AM999" s="28"/>
      <c r="AN999" s="28"/>
      <c r="AO999" s="28"/>
      <c r="AP999" s="28"/>
      <c r="AQ999" s="28"/>
      <c r="AR999" s="28"/>
      <c r="AS999" s="28"/>
      <c r="AT999" s="28"/>
      <c r="AU999" s="28"/>
      <c r="AV999" s="28"/>
      <c r="AW999" s="28"/>
      <c r="AY999" s="40"/>
      <c r="AZ999" s="40"/>
      <c r="BA999" s="40"/>
      <c r="BB999" s="40"/>
      <c r="BC999" s="40"/>
      <c r="BD999" s="50"/>
    </row>
    <row r="1000" spans="27:56" hidden="1" x14ac:dyDescent="0.25">
      <c r="AA1000" s="28"/>
      <c r="AB1000" s="28"/>
      <c r="AC1000" s="28"/>
      <c r="AD1000" s="28"/>
      <c r="AE1000" s="51"/>
      <c r="AF1000" s="89"/>
      <c r="AG1000" s="86">
        <v>42271</v>
      </c>
      <c r="AH1000" s="91"/>
      <c r="AI1000" s="28"/>
      <c r="AJ1000" s="28"/>
      <c r="AK1000" s="28" t="s">
        <v>1432</v>
      </c>
      <c r="AL1000" s="28"/>
      <c r="AM1000" s="28"/>
      <c r="AN1000" s="28"/>
      <c r="AO1000" s="28"/>
      <c r="AP1000" s="28"/>
      <c r="AQ1000" s="28"/>
      <c r="AR1000" s="28"/>
      <c r="AS1000" s="28"/>
      <c r="AT1000" s="28"/>
      <c r="AU1000" s="28"/>
      <c r="AV1000" s="28"/>
      <c r="AW1000" s="28"/>
      <c r="AY1000" s="40"/>
      <c r="AZ1000" s="40"/>
      <c r="BA1000" s="40"/>
      <c r="BB1000" s="40"/>
      <c r="BC1000" s="40"/>
      <c r="BD1000" s="50"/>
    </row>
    <row r="1001" spans="27:56" hidden="1" x14ac:dyDescent="0.25">
      <c r="AA1001" s="28"/>
      <c r="AB1001" s="28"/>
      <c r="AC1001" s="28"/>
      <c r="AD1001" s="28"/>
      <c r="AE1001" s="51"/>
      <c r="AF1001" s="89"/>
      <c r="AG1001" s="86">
        <v>42272</v>
      </c>
      <c r="AH1001" s="91"/>
      <c r="AI1001" s="28"/>
      <c r="AJ1001" s="28"/>
      <c r="AK1001" s="28" t="s">
        <v>1483</v>
      </c>
      <c r="AL1001" s="28"/>
      <c r="AM1001" s="28"/>
      <c r="AN1001" s="28"/>
      <c r="AO1001" s="28"/>
      <c r="AP1001" s="28"/>
      <c r="AQ1001" s="28"/>
      <c r="AR1001" s="28"/>
      <c r="AS1001" s="28"/>
      <c r="AT1001" s="28"/>
      <c r="AU1001" s="28"/>
      <c r="AV1001" s="28"/>
      <c r="AW1001" s="28"/>
      <c r="AY1001" s="40"/>
      <c r="AZ1001" s="40"/>
      <c r="BA1001" s="40"/>
      <c r="BB1001" s="40"/>
      <c r="BC1001" s="40"/>
      <c r="BD1001" s="50"/>
    </row>
    <row r="1002" spans="27:56" hidden="1" x14ac:dyDescent="0.25">
      <c r="AA1002" s="28"/>
      <c r="AB1002" s="28"/>
      <c r="AC1002" s="28"/>
      <c r="AD1002" s="28"/>
      <c r="AE1002" s="51"/>
      <c r="AF1002" s="89"/>
      <c r="AG1002" s="86">
        <v>42273</v>
      </c>
      <c r="AH1002" s="91"/>
      <c r="AI1002" s="28"/>
      <c r="AJ1002" s="28"/>
      <c r="AK1002" s="28" t="s">
        <v>1535</v>
      </c>
      <c r="AL1002" s="28"/>
      <c r="AM1002" s="28"/>
      <c r="AN1002" s="28"/>
      <c r="AO1002" s="28"/>
      <c r="AP1002" s="28"/>
      <c r="AQ1002" s="28"/>
      <c r="AR1002" s="28"/>
      <c r="AS1002" s="28"/>
      <c r="AT1002" s="28"/>
      <c r="AU1002" s="28"/>
      <c r="AV1002" s="28"/>
      <c r="AW1002" s="28"/>
      <c r="AY1002" s="40"/>
      <c r="AZ1002" s="40"/>
      <c r="BA1002" s="40"/>
      <c r="BB1002" s="40"/>
      <c r="BC1002" s="40"/>
      <c r="BD1002" s="50"/>
    </row>
    <row r="1003" spans="27:56" hidden="1" x14ac:dyDescent="0.25">
      <c r="AA1003" s="28"/>
      <c r="AB1003" s="28"/>
      <c r="AC1003" s="28"/>
      <c r="AD1003" s="28"/>
      <c r="AE1003" s="51"/>
      <c r="AF1003" s="89"/>
      <c r="AG1003" s="86">
        <v>42274</v>
      </c>
      <c r="AH1003" s="91"/>
      <c r="AI1003" s="28"/>
      <c r="AJ1003" s="28"/>
      <c r="AK1003" s="28" t="s">
        <v>1588</v>
      </c>
      <c r="AL1003" s="28"/>
      <c r="AM1003" s="28"/>
      <c r="AN1003" s="28"/>
      <c r="AO1003" s="28"/>
      <c r="AP1003" s="28"/>
      <c r="AQ1003" s="28"/>
      <c r="AR1003" s="28"/>
      <c r="AS1003" s="28"/>
      <c r="AT1003" s="28"/>
      <c r="AU1003" s="28"/>
      <c r="AV1003" s="28"/>
      <c r="AW1003" s="28"/>
      <c r="AY1003" s="40"/>
      <c r="AZ1003" s="40"/>
      <c r="BA1003" s="40"/>
      <c r="BB1003" s="40"/>
      <c r="BC1003" s="40"/>
      <c r="BD1003" s="50"/>
    </row>
    <row r="1004" spans="27:56" hidden="1" x14ac:dyDescent="0.25">
      <c r="AA1004" s="28"/>
      <c r="AB1004" s="28"/>
      <c r="AC1004" s="28"/>
      <c r="AD1004" s="28"/>
      <c r="AE1004" s="51"/>
      <c r="AF1004" s="89"/>
      <c r="AG1004" s="86">
        <v>42275</v>
      </c>
      <c r="AH1004" s="91"/>
      <c r="AI1004" s="28"/>
      <c r="AJ1004" s="28"/>
      <c r="AK1004" s="28" t="s">
        <v>1642</v>
      </c>
      <c r="AL1004" s="28"/>
      <c r="AM1004" s="28"/>
      <c r="AN1004" s="28"/>
      <c r="AO1004" s="28"/>
      <c r="AP1004" s="28"/>
      <c r="AQ1004" s="28"/>
      <c r="AR1004" s="28"/>
      <c r="AS1004" s="28"/>
      <c r="AT1004" s="28"/>
      <c r="AU1004" s="28"/>
      <c r="AV1004" s="28"/>
      <c r="AW1004" s="28"/>
      <c r="AY1004" s="40"/>
      <c r="AZ1004" s="40"/>
      <c r="BA1004" s="40"/>
      <c r="BB1004" s="40"/>
      <c r="BC1004" s="40"/>
      <c r="BD1004" s="50"/>
    </row>
    <row r="1005" spans="27:56" hidden="1" x14ac:dyDescent="0.25">
      <c r="AA1005" s="28"/>
      <c r="AB1005" s="28"/>
      <c r="AC1005" s="28"/>
      <c r="AD1005" s="28"/>
      <c r="AE1005" s="51"/>
      <c r="AF1005" s="89"/>
      <c r="AG1005" s="86">
        <v>42276</v>
      </c>
      <c r="AH1005" s="91"/>
      <c r="AI1005" s="28"/>
      <c r="AJ1005" s="28"/>
      <c r="AK1005" s="28" t="s">
        <v>1697</v>
      </c>
      <c r="AL1005" s="28"/>
      <c r="AM1005" s="28"/>
      <c r="AN1005" s="28"/>
      <c r="AO1005" s="28"/>
      <c r="AP1005" s="28"/>
      <c r="AQ1005" s="28"/>
      <c r="AR1005" s="28"/>
      <c r="AS1005" s="28"/>
      <c r="AT1005" s="28"/>
      <c r="AU1005" s="28"/>
      <c r="AV1005" s="28"/>
      <c r="AW1005" s="28"/>
      <c r="AY1005" s="40"/>
      <c r="AZ1005" s="40"/>
      <c r="BA1005" s="40"/>
      <c r="BB1005" s="40"/>
      <c r="BC1005" s="40"/>
      <c r="BD1005" s="50"/>
    </row>
    <row r="1006" spans="27:56" hidden="1" x14ac:dyDescent="0.25">
      <c r="AA1006" s="28"/>
      <c r="AB1006" s="28"/>
      <c r="AC1006" s="28"/>
      <c r="AD1006" s="28"/>
      <c r="AE1006" s="51"/>
      <c r="AF1006" s="89"/>
      <c r="AG1006" s="86">
        <v>42277</v>
      </c>
      <c r="AH1006" s="91"/>
      <c r="AI1006" s="28"/>
      <c r="AJ1006" s="28"/>
      <c r="AK1006" s="28" t="s">
        <v>1753</v>
      </c>
      <c r="AL1006" s="28"/>
      <c r="AM1006" s="28"/>
      <c r="AN1006" s="28"/>
      <c r="AO1006" s="28"/>
      <c r="AP1006" s="28"/>
      <c r="AQ1006" s="28"/>
      <c r="AR1006" s="28"/>
      <c r="AS1006" s="28"/>
      <c r="AT1006" s="28"/>
      <c r="AU1006" s="28"/>
      <c r="AV1006" s="28"/>
      <c r="AW1006" s="28"/>
      <c r="AY1006" s="40"/>
      <c r="AZ1006" s="40"/>
      <c r="BA1006" s="40"/>
      <c r="BB1006" s="40"/>
      <c r="BC1006" s="40"/>
      <c r="BD1006" s="50"/>
    </row>
    <row r="1007" spans="27:56" hidden="1" x14ac:dyDescent="0.25">
      <c r="AA1007" s="28"/>
      <c r="AB1007" s="28"/>
      <c r="AC1007" s="28"/>
      <c r="AD1007" s="28"/>
      <c r="AE1007" s="51"/>
      <c r="AF1007" s="89"/>
      <c r="AG1007" s="86">
        <v>42278</v>
      </c>
      <c r="AH1007" s="91"/>
      <c r="AI1007" s="28"/>
      <c r="AJ1007" s="28"/>
      <c r="AK1007" s="28" t="s">
        <v>1810</v>
      </c>
      <c r="AL1007" s="28"/>
      <c r="AM1007" s="28"/>
      <c r="AN1007" s="28"/>
      <c r="AO1007" s="28"/>
      <c r="AP1007" s="28"/>
      <c r="AQ1007" s="28"/>
      <c r="AR1007" s="28"/>
      <c r="AS1007" s="28"/>
      <c r="AT1007" s="28"/>
      <c r="AU1007" s="28"/>
      <c r="AV1007" s="28"/>
      <c r="AW1007" s="28"/>
      <c r="AY1007" s="40"/>
      <c r="AZ1007" s="40"/>
      <c r="BA1007" s="40"/>
      <c r="BB1007" s="40"/>
      <c r="BC1007" s="40"/>
      <c r="BD1007" s="50"/>
    </row>
    <row r="1008" spans="27:56" hidden="1" x14ac:dyDescent="0.25">
      <c r="AA1008" s="28"/>
      <c r="AB1008" s="28"/>
      <c r="AC1008" s="28"/>
      <c r="AD1008" s="28"/>
      <c r="AE1008" s="51"/>
      <c r="AF1008" s="89"/>
      <c r="AG1008" s="86">
        <v>42279</v>
      </c>
      <c r="AH1008" s="91"/>
      <c r="AI1008" s="28"/>
      <c r="AJ1008" s="28"/>
      <c r="AK1008" s="28" t="s">
        <v>1868</v>
      </c>
      <c r="AL1008" s="28"/>
      <c r="AM1008" s="28"/>
      <c r="AN1008" s="28"/>
      <c r="AO1008" s="28"/>
      <c r="AP1008" s="28"/>
      <c r="AQ1008" s="28"/>
      <c r="AR1008" s="28"/>
      <c r="AS1008" s="28"/>
      <c r="AT1008" s="28"/>
      <c r="AU1008" s="28"/>
      <c r="AV1008" s="28"/>
      <c r="AW1008" s="28"/>
      <c r="AY1008" s="40"/>
      <c r="AZ1008" s="40"/>
      <c r="BA1008" s="40"/>
      <c r="BB1008" s="40"/>
      <c r="BC1008" s="40"/>
      <c r="BD1008" s="50"/>
    </row>
    <row r="1009" spans="27:56" hidden="1" x14ac:dyDescent="0.25">
      <c r="AA1009" s="28"/>
      <c r="AB1009" s="28"/>
      <c r="AC1009" s="28"/>
      <c r="AD1009" s="28"/>
      <c r="AE1009" s="51"/>
      <c r="AF1009" s="89"/>
      <c r="AG1009" s="86">
        <v>42280</v>
      </c>
      <c r="AH1009" s="91"/>
      <c r="AI1009" s="28"/>
      <c r="AJ1009" s="28"/>
      <c r="AK1009" s="28" t="s">
        <v>1927</v>
      </c>
      <c r="AL1009" s="28"/>
      <c r="AM1009" s="28"/>
      <c r="AN1009" s="28"/>
      <c r="AO1009" s="28"/>
      <c r="AP1009" s="28"/>
      <c r="AQ1009" s="28"/>
      <c r="AR1009" s="28"/>
      <c r="AS1009" s="28"/>
      <c r="AT1009" s="28"/>
      <c r="AU1009" s="28"/>
      <c r="AV1009" s="28"/>
      <c r="AW1009" s="28"/>
      <c r="AY1009" s="40"/>
      <c r="AZ1009" s="40"/>
      <c r="BA1009" s="40"/>
      <c r="BB1009" s="40"/>
      <c r="BC1009" s="40"/>
      <c r="BD1009" s="50"/>
    </row>
    <row r="1010" spans="27:56" hidden="1" x14ac:dyDescent="0.25">
      <c r="AA1010" s="28"/>
      <c r="AB1010" s="28"/>
      <c r="AC1010" s="28"/>
      <c r="AD1010" s="28"/>
      <c r="AE1010" s="51"/>
      <c r="AF1010" s="89"/>
      <c r="AG1010" s="86">
        <v>42281</v>
      </c>
      <c r="AH1010" s="91"/>
      <c r="AI1010" s="28"/>
      <c r="AJ1010" s="28"/>
      <c r="AK1010" s="28" t="s">
        <v>1987</v>
      </c>
      <c r="AL1010" s="28"/>
      <c r="AM1010" s="28"/>
      <c r="AN1010" s="28"/>
      <c r="AO1010" s="28"/>
      <c r="AP1010" s="28"/>
      <c r="AQ1010" s="28"/>
      <c r="AR1010" s="28"/>
      <c r="AS1010" s="28"/>
      <c r="AT1010" s="28"/>
      <c r="AU1010" s="28"/>
      <c r="AV1010" s="28"/>
      <c r="AW1010" s="28"/>
      <c r="AY1010" s="40"/>
      <c r="AZ1010" s="40"/>
      <c r="BA1010" s="40"/>
      <c r="BB1010" s="40"/>
      <c r="BC1010" s="40"/>
      <c r="BD1010" s="50"/>
    </row>
    <row r="1011" spans="27:56" hidden="1" x14ac:dyDescent="0.25">
      <c r="AA1011" s="28"/>
      <c r="AB1011" s="28"/>
      <c r="AC1011" s="28"/>
      <c r="AD1011" s="28"/>
      <c r="AE1011" s="51"/>
      <c r="AF1011" s="89"/>
      <c r="AG1011" s="86">
        <v>42282</v>
      </c>
      <c r="AH1011" s="91"/>
      <c r="AI1011" s="28"/>
      <c r="AJ1011" s="28"/>
      <c r="AK1011" s="28" t="s">
        <v>2048</v>
      </c>
      <c r="AL1011" s="28"/>
      <c r="AM1011" s="28"/>
      <c r="AN1011" s="28"/>
      <c r="AO1011" s="28"/>
      <c r="AP1011" s="28"/>
      <c r="AQ1011" s="28"/>
      <c r="AR1011" s="28"/>
      <c r="AS1011" s="28"/>
      <c r="AT1011" s="28"/>
      <c r="AU1011" s="28"/>
      <c r="AV1011" s="28"/>
      <c r="AW1011" s="28"/>
      <c r="AY1011" s="40"/>
      <c r="AZ1011" s="40"/>
      <c r="BA1011" s="40"/>
      <c r="BB1011" s="40"/>
      <c r="BC1011" s="40"/>
      <c r="BD1011" s="50"/>
    </row>
    <row r="1012" spans="27:56" hidden="1" x14ac:dyDescent="0.25">
      <c r="AA1012" s="28"/>
      <c r="AB1012" s="28"/>
      <c r="AC1012" s="28"/>
      <c r="AD1012" s="28"/>
      <c r="AE1012" s="51"/>
      <c r="AF1012" s="89"/>
      <c r="AG1012" s="86">
        <v>42283</v>
      </c>
      <c r="AH1012" s="91"/>
      <c r="AI1012" s="28"/>
      <c r="AJ1012" s="28"/>
      <c r="AK1012" s="28" t="s">
        <v>2110</v>
      </c>
      <c r="AL1012" s="28"/>
      <c r="AM1012" s="28"/>
      <c r="AN1012" s="28"/>
      <c r="AO1012" s="28"/>
      <c r="AP1012" s="28"/>
      <c r="AQ1012" s="28"/>
      <c r="AR1012" s="28"/>
      <c r="AS1012" s="28"/>
      <c r="AT1012" s="28"/>
      <c r="AU1012" s="28"/>
      <c r="AV1012" s="28"/>
      <c r="AW1012" s="28"/>
      <c r="AY1012" s="40"/>
      <c r="AZ1012" s="40"/>
      <c r="BA1012" s="40"/>
      <c r="BB1012" s="40"/>
      <c r="BC1012" s="40"/>
      <c r="BD1012" s="50"/>
    </row>
    <row r="1013" spans="27:56" hidden="1" x14ac:dyDescent="0.25">
      <c r="AA1013" s="28"/>
      <c r="AB1013" s="28"/>
      <c r="AC1013" s="28"/>
      <c r="AD1013" s="28"/>
      <c r="AE1013" s="51"/>
      <c r="AF1013" s="89"/>
      <c r="AG1013" s="86">
        <v>42284</v>
      </c>
      <c r="AH1013" s="91"/>
      <c r="AI1013" s="28"/>
      <c r="AJ1013" s="28"/>
      <c r="AK1013" s="28" t="s">
        <v>2173</v>
      </c>
      <c r="AL1013" s="28"/>
      <c r="AM1013" s="28"/>
      <c r="AN1013" s="28"/>
      <c r="AO1013" s="28"/>
      <c r="AP1013" s="28"/>
      <c r="AQ1013" s="28"/>
      <c r="AR1013" s="28"/>
      <c r="AS1013" s="28"/>
      <c r="AT1013" s="28"/>
      <c r="AU1013" s="28"/>
      <c r="AV1013" s="28"/>
      <c r="AW1013" s="28"/>
      <c r="AY1013" s="40"/>
      <c r="AZ1013" s="40"/>
      <c r="BA1013" s="40"/>
      <c r="BB1013" s="40"/>
      <c r="BC1013" s="40"/>
      <c r="BD1013" s="50"/>
    </row>
    <row r="1014" spans="27:56" hidden="1" x14ac:dyDescent="0.25">
      <c r="AA1014" s="28"/>
      <c r="AB1014" s="28"/>
      <c r="AC1014" s="28"/>
      <c r="AD1014" s="28"/>
      <c r="AE1014" s="51"/>
      <c r="AF1014" s="89"/>
      <c r="AG1014" s="86">
        <v>42285</v>
      </c>
      <c r="AH1014" s="91"/>
      <c r="AI1014" s="28"/>
      <c r="AJ1014" s="28"/>
      <c r="AK1014" s="28" t="s">
        <v>2237</v>
      </c>
      <c r="AL1014" s="28"/>
      <c r="AM1014" s="28"/>
      <c r="AN1014" s="28"/>
      <c r="AO1014" s="28"/>
      <c r="AP1014" s="28"/>
      <c r="AQ1014" s="28"/>
      <c r="AR1014" s="28"/>
      <c r="AS1014" s="28"/>
      <c r="AT1014" s="28"/>
      <c r="AU1014" s="28"/>
      <c r="AV1014" s="28"/>
      <c r="AW1014" s="28"/>
      <c r="AY1014" s="40"/>
      <c r="AZ1014" s="40"/>
      <c r="BA1014" s="40"/>
      <c r="BB1014" s="40"/>
      <c r="BC1014" s="40"/>
      <c r="BD1014" s="50"/>
    </row>
    <row r="1015" spans="27:56" hidden="1" x14ac:dyDescent="0.25">
      <c r="AA1015" s="28"/>
      <c r="AB1015" s="28"/>
      <c r="AC1015" s="28"/>
      <c r="AD1015" s="28"/>
      <c r="AE1015" s="51"/>
      <c r="AF1015" s="89"/>
      <c r="AG1015" s="86">
        <v>42286</v>
      </c>
      <c r="AH1015" s="91"/>
      <c r="AI1015" s="28"/>
      <c r="AJ1015" s="28"/>
      <c r="AK1015" s="28" t="s">
        <v>2302</v>
      </c>
      <c r="AL1015" s="28"/>
      <c r="AM1015" s="28"/>
      <c r="AN1015" s="28"/>
      <c r="AO1015" s="28"/>
      <c r="AP1015" s="28"/>
      <c r="AQ1015" s="28"/>
      <c r="AR1015" s="28"/>
      <c r="AS1015" s="28"/>
      <c r="AT1015" s="28"/>
      <c r="AU1015" s="28"/>
      <c r="AV1015" s="28"/>
      <c r="AW1015" s="28"/>
      <c r="AY1015" s="40"/>
      <c r="AZ1015" s="40"/>
      <c r="BA1015" s="40"/>
      <c r="BB1015" s="40"/>
      <c r="BC1015" s="40"/>
      <c r="BD1015" s="50"/>
    </row>
    <row r="1016" spans="27:56" hidden="1" x14ac:dyDescent="0.25">
      <c r="AA1016" s="28"/>
      <c r="AB1016" s="28"/>
      <c r="AC1016" s="28"/>
      <c r="AD1016" s="28"/>
      <c r="AE1016" s="51"/>
      <c r="AF1016" s="89"/>
      <c r="AG1016" s="86">
        <v>42287</v>
      </c>
      <c r="AH1016" s="91"/>
      <c r="AI1016" s="28"/>
      <c r="AJ1016" s="28"/>
      <c r="AK1016" s="28" t="s">
        <v>2368</v>
      </c>
      <c r="AL1016" s="28"/>
      <c r="AM1016" s="28"/>
      <c r="AN1016" s="28"/>
      <c r="AO1016" s="28"/>
      <c r="AP1016" s="28"/>
      <c r="AQ1016" s="28"/>
      <c r="AR1016" s="28"/>
      <c r="AS1016" s="28"/>
      <c r="AT1016" s="28"/>
      <c r="AU1016" s="28"/>
      <c r="AV1016" s="28"/>
      <c r="AW1016" s="28"/>
      <c r="AY1016" s="40"/>
      <c r="AZ1016" s="40"/>
      <c r="BA1016" s="40"/>
      <c r="BB1016" s="40"/>
      <c r="BC1016" s="40"/>
      <c r="BD1016" s="50"/>
    </row>
    <row r="1017" spans="27:56" hidden="1" x14ac:dyDescent="0.25">
      <c r="AA1017" s="28"/>
      <c r="AB1017" s="28"/>
      <c r="AC1017" s="28"/>
      <c r="AD1017" s="28"/>
      <c r="AE1017" s="51"/>
      <c r="AF1017" s="89"/>
      <c r="AG1017" s="86">
        <v>42288</v>
      </c>
      <c r="AH1017" s="91"/>
      <c r="AI1017" s="28"/>
      <c r="AJ1017" s="28"/>
      <c r="AK1017" s="28" t="s">
        <v>2435</v>
      </c>
      <c r="AL1017" s="28"/>
      <c r="AM1017" s="28"/>
      <c r="AN1017" s="28"/>
      <c r="AO1017" s="28"/>
      <c r="AP1017" s="28"/>
      <c r="AQ1017" s="28"/>
      <c r="AR1017" s="28"/>
      <c r="AS1017" s="28"/>
      <c r="AT1017" s="28"/>
      <c r="AU1017" s="28"/>
      <c r="AV1017" s="28"/>
      <c r="AW1017" s="28"/>
      <c r="AY1017" s="40"/>
      <c r="AZ1017" s="40"/>
      <c r="BA1017" s="40"/>
      <c r="BB1017" s="40"/>
      <c r="BC1017" s="40"/>
      <c r="BD1017" s="50"/>
    </row>
    <row r="1018" spans="27:56" hidden="1" x14ac:dyDescent="0.25">
      <c r="AA1018" s="28"/>
      <c r="AB1018" s="28"/>
      <c r="AC1018" s="28"/>
      <c r="AD1018" s="28"/>
      <c r="AE1018" s="51"/>
      <c r="AF1018" s="89"/>
      <c r="AG1018" s="86">
        <v>42289</v>
      </c>
      <c r="AH1018" s="91"/>
      <c r="AI1018" s="28"/>
      <c r="AJ1018" s="28"/>
      <c r="AK1018" s="28" t="s">
        <v>2503</v>
      </c>
      <c r="AL1018" s="28"/>
      <c r="AM1018" s="28"/>
      <c r="AN1018" s="28"/>
      <c r="AO1018" s="28"/>
      <c r="AP1018" s="28"/>
      <c r="AQ1018" s="28"/>
      <c r="AR1018" s="28"/>
      <c r="AS1018" s="28"/>
      <c r="AT1018" s="28"/>
      <c r="AU1018" s="28"/>
      <c r="AV1018" s="28"/>
      <c r="AW1018" s="28"/>
      <c r="AY1018" s="40"/>
      <c r="AZ1018" s="40"/>
      <c r="BA1018" s="40"/>
      <c r="BB1018" s="40"/>
      <c r="BC1018" s="40"/>
      <c r="BD1018" s="50"/>
    </row>
    <row r="1019" spans="27:56" hidden="1" x14ac:dyDescent="0.25">
      <c r="AA1019" s="28"/>
      <c r="AB1019" s="28"/>
      <c r="AC1019" s="28"/>
      <c r="AD1019" s="28"/>
      <c r="AE1019" s="51"/>
      <c r="AF1019" s="89"/>
      <c r="AG1019" s="86">
        <v>42290</v>
      </c>
      <c r="AH1019" s="91"/>
      <c r="AI1019" s="28"/>
      <c r="AJ1019" s="28"/>
      <c r="AK1019" s="28" t="s">
        <v>2572</v>
      </c>
      <c r="AL1019" s="28"/>
      <c r="AM1019" s="28"/>
      <c r="AN1019" s="28"/>
      <c r="AO1019" s="28"/>
      <c r="AP1019" s="28"/>
      <c r="AQ1019" s="28"/>
      <c r="AR1019" s="28"/>
      <c r="AS1019" s="28"/>
      <c r="AT1019" s="28"/>
      <c r="AU1019" s="28"/>
      <c r="AV1019" s="28"/>
      <c r="AW1019" s="28"/>
      <c r="AY1019" s="40"/>
      <c r="AZ1019" s="40"/>
      <c r="BA1019" s="40"/>
      <c r="BB1019" s="40"/>
      <c r="BC1019" s="40"/>
      <c r="BD1019" s="50"/>
    </row>
    <row r="1020" spans="27:56" hidden="1" x14ac:dyDescent="0.25">
      <c r="AA1020" s="28"/>
      <c r="AB1020" s="28"/>
      <c r="AC1020" s="28"/>
      <c r="AD1020" s="28"/>
      <c r="AE1020" s="51"/>
      <c r="AF1020" s="89"/>
      <c r="AG1020" s="86">
        <v>42291</v>
      </c>
      <c r="AH1020" s="91"/>
      <c r="AI1020" s="28"/>
      <c r="AJ1020" s="28"/>
      <c r="AK1020" s="28" t="s">
        <v>2642</v>
      </c>
      <c r="AL1020" s="28"/>
      <c r="AM1020" s="28"/>
      <c r="AN1020" s="28"/>
      <c r="AO1020" s="28"/>
      <c r="AP1020" s="28"/>
      <c r="AQ1020" s="28"/>
      <c r="AR1020" s="28"/>
      <c r="AS1020" s="28"/>
      <c r="AT1020" s="28"/>
      <c r="AU1020" s="28"/>
      <c r="AV1020" s="28"/>
      <c r="AW1020" s="28"/>
      <c r="AY1020" s="40"/>
      <c r="AZ1020" s="40"/>
      <c r="BA1020" s="40"/>
      <c r="BB1020" s="40"/>
      <c r="BC1020" s="40"/>
      <c r="BD1020" s="50"/>
    </row>
    <row r="1021" spans="27:56" hidden="1" x14ac:dyDescent="0.25">
      <c r="AA1021" s="28"/>
      <c r="AB1021" s="28"/>
      <c r="AC1021" s="28"/>
      <c r="AD1021" s="28"/>
      <c r="AE1021" s="51"/>
      <c r="AF1021" s="89"/>
      <c r="AG1021" s="86">
        <v>42292</v>
      </c>
      <c r="AH1021" s="91"/>
      <c r="AI1021" s="28"/>
      <c r="AJ1021" s="28"/>
      <c r="AK1021" s="28" t="s">
        <v>2713</v>
      </c>
      <c r="AL1021" s="28"/>
      <c r="AM1021" s="28"/>
      <c r="AN1021" s="28"/>
      <c r="AO1021" s="28"/>
      <c r="AP1021" s="28"/>
      <c r="AQ1021" s="28"/>
      <c r="AR1021" s="28"/>
      <c r="AS1021" s="28"/>
      <c r="AT1021" s="28"/>
      <c r="AU1021" s="28"/>
      <c r="AV1021" s="28"/>
      <c r="AW1021" s="28"/>
      <c r="AY1021" s="40"/>
      <c r="AZ1021" s="40"/>
      <c r="BA1021" s="40"/>
      <c r="BB1021" s="40"/>
      <c r="BC1021" s="40"/>
      <c r="BD1021" s="50"/>
    </row>
    <row r="1022" spans="27:56" hidden="1" x14ac:dyDescent="0.25">
      <c r="AA1022" s="28"/>
      <c r="AB1022" s="28"/>
      <c r="AC1022" s="28"/>
      <c r="AD1022" s="28"/>
      <c r="AE1022" s="51"/>
      <c r="AF1022" s="89"/>
      <c r="AG1022" s="86">
        <v>42293</v>
      </c>
      <c r="AH1022" s="91"/>
      <c r="AI1022" s="28"/>
      <c r="AJ1022" s="28"/>
      <c r="AK1022" s="28" t="s">
        <v>2785</v>
      </c>
      <c r="AL1022" s="28"/>
      <c r="AM1022" s="28"/>
      <c r="AN1022" s="28"/>
      <c r="AO1022" s="28"/>
      <c r="AP1022" s="28"/>
      <c r="AQ1022" s="28"/>
      <c r="AR1022" s="28"/>
      <c r="AS1022" s="28"/>
      <c r="AT1022" s="28"/>
      <c r="AU1022" s="28"/>
      <c r="AV1022" s="28"/>
      <c r="AW1022" s="28"/>
      <c r="AY1022" s="40"/>
      <c r="AZ1022" s="40"/>
      <c r="BA1022" s="40"/>
      <c r="BB1022" s="40"/>
      <c r="BC1022" s="40"/>
      <c r="BD1022" s="50"/>
    </row>
    <row r="1023" spans="27:56" hidden="1" x14ac:dyDescent="0.25">
      <c r="AA1023" s="28"/>
      <c r="AB1023" s="28"/>
      <c r="AC1023" s="28"/>
      <c r="AD1023" s="28"/>
      <c r="AE1023" s="51"/>
      <c r="AF1023" s="89"/>
      <c r="AG1023" s="86">
        <v>42294</v>
      </c>
      <c r="AH1023" s="91"/>
      <c r="AI1023" s="28"/>
      <c r="AJ1023" s="28"/>
      <c r="AK1023" s="28" t="s">
        <v>2858</v>
      </c>
      <c r="AL1023" s="28"/>
      <c r="AM1023" s="28"/>
      <c r="AN1023" s="28"/>
      <c r="AO1023" s="28"/>
      <c r="AP1023" s="28"/>
      <c r="AQ1023" s="28"/>
      <c r="AR1023" s="28"/>
      <c r="AS1023" s="28"/>
      <c r="AT1023" s="28"/>
      <c r="AU1023" s="28"/>
      <c r="AV1023" s="28"/>
      <c r="AW1023" s="28"/>
      <c r="AY1023" s="40"/>
      <c r="AZ1023" s="40"/>
      <c r="BA1023" s="40"/>
      <c r="BB1023" s="40"/>
      <c r="BC1023" s="40"/>
      <c r="BD1023" s="50"/>
    </row>
    <row r="1024" spans="27:56" hidden="1" x14ac:dyDescent="0.25">
      <c r="AA1024" s="28"/>
      <c r="AB1024" s="28"/>
      <c r="AC1024" s="28"/>
      <c r="AD1024" s="28"/>
      <c r="AE1024" s="51"/>
      <c r="AF1024" s="89"/>
      <c r="AG1024" s="86">
        <v>42295</v>
      </c>
      <c r="AH1024" s="91"/>
      <c r="AI1024" s="28"/>
      <c r="AJ1024" s="28"/>
      <c r="AK1024" s="28" t="s">
        <v>2932</v>
      </c>
      <c r="AL1024" s="28"/>
      <c r="AM1024" s="28"/>
      <c r="AN1024" s="28"/>
      <c r="AO1024" s="28"/>
      <c r="AP1024" s="28"/>
      <c r="AQ1024" s="28"/>
      <c r="AR1024" s="28"/>
      <c r="AS1024" s="28"/>
      <c r="AT1024" s="28"/>
      <c r="AU1024" s="28"/>
      <c r="AV1024" s="28"/>
      <c r="AW1024" s="28"/>
      <c r="AY1024" s="40"/>
      <c r="AZ1024" s="40"/>
      <c r="BA1024" s="40"/>
      <c r="BB1024" s="40"/>
      <c r="BC1024" s="40"/>
      <c r="BD1024" s="50"/>
    </row>
    <row r="1025" spans="27:56" hidden="1" x14ac:dyDescent="0.25">
      <c r="AA1025" s="28"/>
      <c r="AB1025" s="28"/>
      <c r="AC1025" s="28"/>
      <c r="AD1025" s="28"/>
      <c r="AE1025" s="51"/>
      <c r="AF1025" s="89"/>
      <c r="AG1025" s="86">
        <v>42296</v>
      </c>
      <c r="AH1025" s="91"/>
      <c r="AI1025" s="28"/>
      <c r="AJ1025" s="28"/>
      <c r="AK1025" s="28" t="s">
        <v>3007</v>
      </c>
      <c r="AL1025" s="28"/>
      <c r="AM1025" s="28"/>
      <c r="AN1025" s="28"/>
      <c r="AO1025" s="28"/>
      <c r="AP1025" s="28"/>
      <c r="AQ1025" s="28"/>
      <c r="AR1025" s="28"/>
      <c r="AS1025" s="28"/>
      <c r="AT1025" s="28"/>
      <c r="AU1025" s="28"/>
      <c r="AV1025" s="28"/>
      <c r="AW1025" s="28"/>
      <c r="AY1025" s="40"/>
      <c r="AZ1025" s="40"/>
      <c r="BA1025" s="40"/>
      <c r="BB1025" s="40"/>
      <c r="BC1025" s="40"/>
      <c r="BD1025" s="50"/>
    </row>
    <row r="1026" spans="27:56" hidden="1" x14ac:dyDescent="0.25">
      <c r="AA1026" s="28"/>
      <c r="AB1026" s="28"/>
      <c r="AC1026" s="28"/>
      <c r="AD1026" s="28"/>
      <c r="AE1026" s="51"/>
      <c r="AF1026" s="89"/>
      <c r="AG1026" s="86">
        <v>42297</v>
      </c>
      <c r="AH1026" s="91"/>
      <c r="AI1026" s="28"/>
      <c r="AJ1026" s="28"/>
      <c r="AK1026" s="28" t="s">
        <v>3083</v>
      </c>
      <c r="AL1026" s="28"/>
      <c r="AM1026" s="28"/>
      <c r="AN1026" s="28"/>
      <c r="AO1026" s="28"/>
      <c r="AP1026" s="28"/>
      <c r="AQ1026" s="28"/>
      <c r="AR1026" s="28"/>
      <c r="AS1026" s="28"/>
      <c r="AT1026" s="28"/>
      <c r="AU1026" s="28"/>
      <c r="AV1026" s="28"/>
      <c r="AW1026" s="28"/>
      <c r="AY1026" s="40"/>
      <c r="AZ1026" s="40"/>
      <c r="BA1026" s="40"/>
      <c r="BB1026" s="40"/>
      <c r="BC1026" s="40"/>
      <c r="BD1026" s="50"/>
    </row>
    <row r="1027" spans="27:56" hidden="1" x14ac:dyDescent="0.25">
      <c r="AA1027" s="28"/>
      <c r="AB1027" s="28"/>
      <c r="AC1027" s="28"/>
      <c r="AD1027" s="28"/>
      <c r="AE1027" s="51"/>
      <c r="AF1027" s="89"/>
      <c r="AG1027" s="86">
        <v>42298</v>
      </c>
      <c r="AH1027" s="91"/>
      <c r="AI1027" s="28"/>
      <c r="AJ1027" s="28"/>
      <c r="AK1027" s="28" t="s">
        <v>3160</v>
      </c>
      <c r="AL1027" s="28"/>
      <c r="AM1027" s="28"/>
      <c r="AN1027" s="28"/>
      <c r="AO1027" s="28"/>
      <c r="AP1027" s="28"/>
      <c r="AQ1027" s="28"/>
      <c r="AR1027" s="28"/>
      <c r="AS1027" s="28"/>
      <c r="AT1027" s="28"/>
      <c r="AU1027" s="28"/>
      <c r="AV1027" s="28"/>
      <c r="AW1027" s="28"/>
      <c r="AY1027" s="40"/>
      <c r="AZ1027" s="40"/>
      <c r="BA1027" s="40"/>
      <c r="BB1027" s="40"/>
      <c r="BC1027" s="40"/>
      <c r="BD1027" s="50"/>
    </row>
    <row r="1028" spans="27:56" hidden="1" x14ac:dyDescent="0.25">
      <c r="AA1028" s="28"/>
      <c r="AB1028" s="28"/>
      <c r="AC1028" s="28"/>
      <c r="AD1028" s="28"/>
      <c r="AE1028" s="51"/>
      <c r="AF1028" s="89"/>
      <c r="AG1028" s="86">
        <v>42299</v>
      </c>
      <c r="AH1028" s="91"/>
      <c r="AI1028" s="28"/>
      <c r="AJ1028" s="28"/>
      <c r="AK1028" s="28" t="s">
        <v>3238</v>
      </c>
      <c r="AL1028" s="28"/>
      <c r="AM1028" s="28"/>
      <c r="AN1028" s="28"/>
      <c r="AO1028" s="28"/>
      <c r="AP1028" s="28"/>
      <c r="AQ1028" s="28"/>
      <c r="AR1028" s="28"/>
      <c r="AS1028" s="28"/>
      <c r="AT1028" s="28"/>
      <c r="AU1028" s="28"/>
      <c r="AV1028" s="28"/>
      <c r="AW1028" s="28"/>
      <c r="AY1028" s="40"/>
      <c r="AZ1028" s="40"/>
      <c r="BA1028" s="40"/>
      <c r="BB1028" s="40"/>
      <c r="BC1028" s="40"/>
      <c r="BD1028" s="50"/>
    </row>
    <row r="1029" spans="27:56" hidden="1" x14ac:dyDescent="0.25">
      <c r="AA1029" s="28"/>
      <c r="AB1029" s="28"/>
      <c r="AC1029" s="28"/>
      <c r="AD1029" s="28"/>
      <c r="AE1029" s="51"/>
      <c r="AF1029" s="89"/>
      <c r="AG1029" s="86">
        <v>42300</v>
      </c>
      <c r="AH1029" s="91"/>
      <c r="AI1029" s="28"/>
      <c r="AJ1029" s="28"/>
      <c r="AK1029" s="28" t="s">
        <v>3317</v>
      </c>
      <c r="AL1029" s="28"/>
      <c r="AM1029" s="28"/>
      <c r="AN1029" s="28"/>
      <c r="AO1029" s="28"/>
      <c r="AP1029" s="28"/>
      <c r="AQ1029" s="28"/>
      <c r="AR1029" s="28"/>
      <c r="AS1029" s="28"/>
      <c r="AT1029" s="28"/>
      <c r="AU1029" s="28"/>
      <c r="AV1029" s="28"/>
      <c r="AW1029" s="28"/>
      <c r="AY1029" s="40"/>
      <c r="AZ1029" s="40"/>
      <c r="BA1029" s="40"/>
      <c r="BB1029" s="40"/>
      <c r="BC1029" s="40"/>
      <c r="BD1029" s="50"/>
    </row>
    <row r="1030" spans="27:56" hidden="1" x14ac:dyDescent="0.25">
      <c r="AA1030" s="28"/>
      <c r="AB1030" s="28"/>
      <c r="AC1030" s="28"/>
      <c r="AD1030" s="28"/>
      <c r="AE1030" s="51"/>
      <c r="AF1030" s="89"/>
      <c r="AG1030" s="86">
        <v>42301</v>
      </c>
      <c r="AH1030" s="91"/>
      <c r="AI1030" s="28"/>
      <c r="AJ1030" s="28"/>
      <c r="AK1030" s="28" t="s">
        <v>3397</v>
      </c>
      <c r="AL1030" s="28"/>
      <c r="AM1030" s="28"/>
      <c r="AN1030" s="28"/>
      <c r="AO1030" s="28"/>
      <c r="AP1030" s="28"/>
      <c r="AQ1030" s="28"/>
      <c r="AR1030" s="28"/>
      <c r="AS1030" s="28"/>
      <c r="AT1030" s="28"/>
      <c r="AU1030" s="28"/>
      <c r="AV1030" s="28"/>
      <c r="AW1030" s="28"/>
      <c r="AY1030" s="40"/>
      <c r="AZ1030" s="40"/>
      <c r="BA1030" s="40"/>
      <c r="BB1030" s="40"/>
      <c r="BC1030" s="40"/>
      <c r="BD1030" s="50"/>
    </row>
    <row r="1031" spans="27:56" hidden="1" x14ac:dyDescent="0.25">
      <c r="AA1031" s="28"/>
      <c r="AB1031" s="28"/>
      <c r="AC1031" s="28"/>
      <c r="AD1031" s="28"/>
      <c r="AE1031" s="51"/>
      <c r="AF1031" s="89"/>
      <c r="AG1031" s="86">
        <v>42302</v>
      </c>
      <c r="AH1031" s="91"/>
      <c r="AI1031" s="28"/>
      <c r="AJ1031" s="28"/>
      <c r="AK1031" s="28" t="s">
        <v>3478</v>
      </c>
      <c r="AL1031" s="28"/>
      <c r="AM1031" s="28"/>
      <c r="AN1031" s="28"/>
      <c r="AO1031" s="28"/>
      <c r="AP1031" s="28"/>
      <c r="AQ1031" s="28"/>
      <c r="AR1031" s="28"/>
      <c r="AS1031" s="28"/>
      <c r="AT1031" s="28"/>
      <c r="AU1031" s="28"/>
      <c r="AV1031" s="28"/>
      <c r="AW1031" s="28"/>
      <c r="AY1031" s="40"/>
      <c r="AZ1031" s="40"/>
      <c r="BA1031" s="40"/>
      <c r="BB1031" s="40"/>
      <c r="BC1031" s="40"/>
      <c r="BD1031" s="50"/>
    </row>
    <row r="1032" spans="27:56" hidden="1" x14ac:dyDescent="0.25">
      <c r="AA1032" s="28"/>
      <c r="AB1032" s="28"/>
      <c r="AC1032" s="28"/>
      <c r="AD1032" s="28"/>
      <c r="AE1032" s="51"/>
      <c r="AF1032" s="89"/>
      <c r="AG1032" s="86">
        <v>42303</v>
      </c>
      <c r="AH1032" s="91"/>
      <c r="AI1032" s="28"/>
      <c r="AJ1032" s="28"/>
      <c r="AK1032" s="28" t="s">
        <v>3560</v>
      </c>
      <c r="AL1032" s="28"/>
      <c r="AM1032" s="28"/>
      <c r="AN1032" s="28"/>
      <c r="AO1032" s="28"/>
      <c r="AP1032" s="28"/>
      <c r="AQ1032" s="28"/>
      <c r="AR1032" s="28"/>
      <c r="AS1032" s="28"/>
      <c r="AT1032" s="28"/>
      <c r="AU1032" s="28"/>
      <c r="AV1032" s="28"/>
      <c r="AW1032" s="28"/>
      <c r="AY1032" s="40"/>
      <c r="AZ1032" s="40"/>
      <c r="BA1032" s="40"/>
      <c r="BB1032" s="40"/>
      <c r="BC1032" s="40"/>
      <c r="BD1032" s="50"/>
    </row>
    <row r="1033" spans="27:56" hidden="1" x14ac:dyDescent="0.25">
      <c r="AA1033" s="28"/>
      <c r="AB1033" s="28"/>
      <c r="AC1033" s="28"/>
      <c r="AD1033" s="28"/>
      <c r="AE1033" s="51"/>
      <c r="AF1033" s="89"/>
      <c r="AG1033" s="86">
        <v>42304</v>
      </c>
      <c r="AH1033" s="91"/>
      <c r="AI1033" s="28"/>
      <c r="AJ1033" s="28"/>
      <c r="AK1033" s="28" t="s">
        <v>3643</v>
      </c>
      <c r="AL1033" s="28"/>
      <c r="AM1033" s="28"/>
      <c r="AN1033" s="28"/>
      <c r="AO1033" s="28"/>
      <c r="AP1033" s="28"/>
      <c r="AQ1033" s="28"/>
      <c r="AR1033" s="28"/>
      <c r="AS1033" s="28"/>
      <c r="AT1033" s="28"/>
      <c r="AU1033" s="28"/>
      <c r="AV1033" s="28"/>
      <c r="AW1033" s="28"/>
      <c r="AY1033" s="40"/>
      <c r="AZ1033" s="40"/>
      <c r="BA1033" s="40"/>
      <c r="BB1033" s="40"/>
      <c r="BC1033" s="40"/>
      <c r="BD1033" s="50"/>
    </row>
    <row r="1034" spans="27:56" hidden="1" x14ac:dyDescent="0.25">
      <c r="AA1034" s="28"/>
      <c r="AB1034" s="28"/>
      <c r="AC1034" s="28"/>
      <c r="AD1034" s="28"/>
      <c r="AE1034" s="51"/>
      <c r="AF1034" s="89"/>
      <c r="AG1034" s="86">
        <v>42305</v>
      </c>
      <c r="AH1034" s="91"/>
      <c r="AI1034" s="28"/>
      <c r="AJ1034" s="28"/>
      <c r="AK1034" s="28" t="s">
        <v>3727</v>
      </c>
      <c r="AL1034" s="28"/>
      <c r="AM1034" s="28"/>
      <c r="AN1034" s="28"/>
      <c r="AO1034" s="28"/>
      <c r="AP1034" s="28"/>
      <c r="AQ1034" s="28"/>
      <c r="AR1034" s="28"/>
      <c r="AS1034" s="28"/>
      <c r="AT1034" s="28"/>
      <c r="AU1034" s="28"/>
      <c r="AV1034" s="28"/>
      <c r="AW1034" s="28"/>
      <c r="AY1034" s="40"/>
      <c r="AZ1034" s="40"/>
      <c r="BA1034" s="40"/>
      <c r="BB1034" s="40"/>
      <c r="BC1034" s="40"/>
      <c r="BD1034" s="50"/>
    </row>
    <row r="1035" spans="27:56" hidden="1" x14ac:dyDescent="0.25">
      <c r="AA1035" s="28"/>
      <c r="AB1035" s="28"/>
      <c r="AC1035" s="28"/>
      <c r="AD1035" s="28"/>
      <c r="AE1035" s="51"/>
      <c r="AF1035" s="89"/>
      <c r="AG1035" s="86">
        <v>42306</v>
      </c>
      <c r="AH1035" s="91"/>
      <c r="AI1035" s="28"/>
      <c r="AJ1035" s="28"/>
      <c r="AK1035" s="28" t="s">
        <v>3812</v>
      </c>
      <c r="AL1035" s="28"/>
      <c r="AM1035" s="28"/>
      <c r="AN1035" s="28"/>
      <c r="AO1035" s="28"/>
      <c r="AP1035" s="28"/>
      <c r="AQ1035" s="28"/>
      <c r="AR1035" s="28"/>
      <c r="AS1035" s="28"/>
      <c r="AT1035" s="28"/>
      <c r="AU1035" s="28"/>
      <c r="AV1035" s="28"/>
      <c r="AW1035" s="28"/>
      <c r="AY1035" s="40"/>
      <c r="AZ1035" s="40"/>
      <c r="BA1035" s="40"/>
      <c r="BB1035" s="40"/>
      <c r="BC1035" s="40"/>
      <c r="BD1035" s="50"/>
    </row>
    <row r="1036" spans="27:56" hidden="1" x14ac:dyDescent="0.25">
      <c r="AA1036" s="28"/>
      <c r="AB1036" s="28"/>
      <c r="AC1036" s="28"/>
      <c r="AD1036" s="28"/>
      <c r="AE1036" s="51"/>
      <c r="AF1036" s="89"/>
      <c r="AG1036" s="86">
        <v>42307</v>
      </c>
      <c r="AH1036" s="91"/>
      <c r="AI1036" s="28"/>
      <c r="AJ1036" s="28"/>
      <c r="AK1036" s="28" t="s">
        <v>3898</v>
      </c>
      <c r="AL1036" s="28"/>
      <c r="AM1036" s="28"/>
      <c r="AN1036" s="28"/>
      <c r="AO1036" s="28"/>
      <c r="AP1036" s="28"/>
      <c r="AQ1036" s="28"/>
      <c r="AR1036" s="28"/>
      <c r="AS1036" s="28"/>
      <c r="AT1036" s="28"/>
      <c r="AU1036" s="28"/>
      <c r="AV1036" s="28"/>
      <c r="AW1036" s="28"/>
      <c r="AY1036" s="40"/>
      <c r="AZ1036" s="40"/>
      <c r="BA1036" s="40"/>
      <c r="BB1036" s="40"/>
      <c r="BC1036" s="40"/>
      <c r="BD1036" s="50"/>
    </row>
    <row r="1037" spans="27:56" hidden="1" x14ac:dyDescent="0.25">
      <c r="AA1037" s="28"/>
      <c r="AB1037" s="28"/>
      <c r="AC1037" s="28"/>
      <c r="AD1037" s="28"/>
      <c r="AE1037" s="51"/>
      <c r="AF1037" s="89"/>
      <c r="AG1037" s="86">
        <v>42308</v>
      </c>
      <c r="AH1037" s="91"/>
      <c r="AI1037" s="28"/>
      <c r="AJ1037" s="28"/>
      <c r="AK1037" s="28" t="s">
        <v>3985</v>
      </c>
      <c r="AL1037" s="28"/>
      <c r="AM1037" s="28"/>
      <c r="AN1037" s="28"/>
      <c r="AO1037" s="28"/>
      <c r="AP1037" s="28"/>
      <c r="AQ1037" s="28"/>
      <c r="AR1037" s="28"/>
      <c r="AS1037" s="28"/>
      <c r="AT1037" s="28"/>
      <c r="AU1037" s="28"/>
      <c r="AV1037" s="28"/>
      <c r="AW1037" s="28"/>
      <c r="AY1037" s="40"/>
      <c r="AZ1037" s="40"/>
      <c r="BA1037" s="40"/>
      <c r="BB1037" s="40"/>
      <c r="BC1037" s="40"/>
      <c r="BD1037" s="50"/>
    </row>
    <row r="1038" spans="27:56" hidden="1" x14ac:dyDescent="0.25">
      <c r="AA1038" s="28"/>
      <c r="AB1038" s="28"/>
      <c r="AC1038" s="28"/>
      <c r="AD1038" s="28"/>
      <c r="AE1038" s="51"/>
      <c r="AF1038" s="89"/>
      <c r="AG1038" s="86">
        <v>42309</v>
      </c>
      <c r="AH1038" s="91"/>
      <c r="AI1038" s="28"/>
      <c r="AJ1038" s="28"/>
      <c r="AK1038" s="28" t="s">
        <v>4073</v>
      </c>
      <c r="AL1038" s="28"/>
      <c r="AM1038" s="28"/>
      <c r="AN1038" s="28"/>
      <c r="AO1038" s="28"/>
      <c r="AP1038" s="28"/>
      <c r="AQ1038" s="28"/>
      <c r="AR1038" s="28"/>
      <c r="AS1038" s="28"/>
      <c r="AT1038" s="28"/>
      <c r="AU1038" s="28"/>
      <c r="AV1038" s="28"/>
      <c r="AW1038" s="28"/>
      <c r="AY1038" s="40"/>
      <c r="AZ1038" s="40"/>
      <c r="BA1038" s="40"/>
      <c r="BB1038" s="40"/>
      <c r="BC1038" s="40"/>
      <c r="BD1038" s="50"/>
    </row>
    <row r="1039" spans="27:56" hidden="1" x14ac:dyDescent="0.25">
      <c r="AA1039" s="28"/>
      <c r="AB1039" s="28"/>
      <c r="AC1039" s="28"/>
      <c r="AD1039" s="28"/>
      <c r="AE1039" s="51"/>
      <c r="AF1039" s="89"/>
      <c r="AG1039" s="86">
        <v>42310</v>
      </c>
      <c r="AH1039" s="91"/>
      <c r="AI1039" s="28"/>
      <c r="AJ1039" s="28"/>
      <c r="AK1039" s="28" t="s">
        <v>4162</v>
      </c>
      <c r="AL1039" s="28"/>
      <c r="AM1039" s="28"/>
      <c r="AN1039" s="28"/>
      <c r="AO1039" s="28"/>
      <c r="AP1039" s="28"/>
      <c r="AQ1039" s="28"/>
      <c r="AR1039" s="28"/>
      <c r="AS1039" s="28"/>
      <c r="AT1039" s="28"/>
      <c r="AU1039" s="28"/>
      <c r="AV1039" s="28"/>
      <c r="AW1039" s="28"/>
      <c r="AY1039" s="40"/>
      <c r="AZ1039" s="40"/>
      <c r="BA1039" s="40"/>
      <c r="BB1039" s="40"/>
      <c r="BC1039" s="40"/>
      <c r="BD1039" s="50"/>
    </row>
    <row r="1040" spans="27:56" hidden="1" x14ac:dyDescent="0.25">
      <c r="AA1040" s="28"/>
      <c r="AB1040" s="28"/>
      <c r="AC1040" s="28"/>
      <c r="AD1040" s="28"/>
      <c r="AE1040" s="51"/>
      <c r="AF1040" s="89"/>
      <c r="AG1040" s="86">
        <v>42311</v>
      </c>
      <c r="AH1040" s="91"/>
      <c r="AI1040" s="28"/>
      <c r="AJ1040" s="28"/>
      <c r="AK1040" s="28" t="s">
        <v>4252</v>
      </c>
      <c r="AL1040" s="28"/>
      <c r="AM1040" s="28"/>
      <c r="AN1040" s="28"/>
      <c r="AO1040" s="28"/>
      <c r="AP1040" s="28"/>
      <c r="AQ1040" s="28"/>
      <c r="AR1040" s="28"/>
      <c r="AS1040" s="28"/>
      <c r="AT1040" s="28"/>
      <c r="AU1040" s="28"/>
      <c r="AV1040" s="28"/>
      <c r="AW1040" s="28"/>
      <c r="AY1040" s="40"/>
      <c r="AZ1040" s="40"/>
      <c r="BA1040" s="40"/>
      <c r="BB1040" s="40"/>
      <c r="BC1040" s="40"/>
      <c r="BD1040" s="50"/>
    </row>
    <row r="1041" spans="27:56" hidden="1" x14ac:dyDescent="0.25">
      <c r="AA1041" s="28"/>
      <c r="AB1041" s="28"/>
      <c r="AC1041" s="28"/>
      <c r="AD1041" s="28"/>
      <c r="AE1041" s="51"/>
      <c r="AF1041" s="89"/>
      <c r="AG1041" s="86">
        <v>42312</v>
      </c>
      <c r="AH1041" s="91"/>
      <c r="AI1041" s="28"/>
      <c r="AJ1041" s="28"/>
      <c r="AK1041" s="28" t="s">
        <v>4343</v>
      </c>
      <c r="AL1041" s="28"/>
      <c r="AM1041" s="28"/>
      <c r="AN1041" s="28"/>
      <c r="AO1041" s="28"/>
      <c r="AP1041" s="28"/>
      <c r="AQ1041" s="28"/>
      <c r="AR1041" s="28"/>
      <c r="AS1041" s="28"/>
      <c r="AT1041" s="28"/>
      <c r="AU1041" s="28"/>
      <c r="AV1041" s="28"/>
      <c r="AW1041" s="28"/>
      <c r="AY1041" s="40"/>
      <c r="AZ1041" s="40"/>
      <c r="BA1041" s="40"/>
      <c r="BB1041" s="40"/>
      <c r="BC1041" s="40"/>
      <c r="BD1041" s="50"/>
    </row>
    <row r="1042" spans="27:56" hidden="1" x14ac:dyDescent="0.25">
      <c r="AA1042" s="28"/>
      <c r="AB1042" s="28"/>
      <c r="AC1042" s="28"/>
      <c r="AD1042" s="28"/>
      <c r="AE1042" s="51"/>
      <c r="AF1042" s="89"/>
      <c r="AG1042" s="86">
        <v>42313</v>
      </c>
      <c r="AH1042" s="91"/>
      <c r="AI1042" s="28"/>
      <c r="AJ1042" s="28"/>
      <c r="AK1042" s="28" t="s">
        <v>4435</v>
      </c>
      <c r="AL1042" s="28"/>
      <c r="AM1042" s="28"/>
      <c r="AN1042" s="28"/>
      <c r="AO1042" s="28"/>
      <c r="AP1042" s="28"/>
      <c r="AQ1042" s="28"/>
      <c r="AR1042" s="28"/>
      <c r="AS1042" s="28"/>
      <c r="AT1042" s="28"/>
      <c r="AU1042" s="28"/>
      <c r="AV1042" s="28"/>
      <c r="AW1042" s="28"/>
      <c r="AY1042" s="40"/>
      <c r="AZ1042" s="40"/>
      <c r="BA1042" s="40"/>
      <c r="BB1042" s="40"/>
      <c r="BC1042" s="40"/>
      <c r="BD1042" s="50"/>
    </row>
    <row r="1043" spans="27:56" hidden="1" x14ac:dyDescent="0.25">
      <c r="AA1043" s="28"/>
      <c r="AB1043" s="28"/>
      <c r="AC1043" s="28"/>
      <c r="AD1043" s="28"/>
      <c r="AE1043" s="51"/>
      <c r="AF1043" s="89"/>
      <c r="AG1043" s="86">
        <v>42314</v>
      </c>
      <c r="AH1043" s="91"/>
      <c r="AI1043" s="28"/>
      <c r="AJ1043" s="28"/>
      <c r="AK1043" s="28" t="s">
        <v>4528</v>
      </c>
      <c r="AL1043" s="28"/>
      <c r="AM1043" s="28"/>
      <c r="AN1043" s="28"/>
      <c r="AO1043" s="28"/>
      <c r="AP1043" s="28"/>
      <c r="AQ1043" s="28"/>
      <c r="AR1043" s="28"/>
      <c r="AS1043" s="28"/>
      <c r="AT1043" s="28"/>
      <c r="AU1043" s="28"/>
      <c r="AV1043" s="28"/>
      <c r="AW1043" s="28"/>
      <c r="AY1043" s="40"/>
      <c r="AZ1043" s="40"/>
      <c r="BA1043" s="40"/>
      <c r="BB1043" s="40"/>
      <c r="BC1043" s="40"/>
      <c r="BD1043" s="50"/>
    </row>
    <row r="1044" spans="27:56" hidden="1" x14ac:dyDescent="0.25">
      <c r="AA1044" s="28"/>
      <c r="AB1044" s="28"/>
      <c r="AC1044" s="28"/>
      <c r="AD1044" s="28"/>
      <c r="AE1044" s="51"/>
      <c r="AF1044" s="89"/>
      <c r="AG1044" s="86">
        <v>42315</v>
      </c>
      <c r="AH1044" s="91"/>
      <c r="AI1044" s="28"/>
      <c r="AJ1044" s="28"/>
      <c r="AK1044" s="28" t="s">
        <v>4622</v>
      </c>
      <c r="AL1044" s="28"/>
      <c r="AM1044" s="28"/>
      <c r="AN1044" s="28"/>
      <c r="AO1044" s="28"/>
      <c r="AP1044" s="28"/>
      <c r="AQ1044" s="28"/>
      <c r="AR1044" s="28"/>
      <c r="AS1044" s="28"/>
      <c r="AT1044" s="28"/>
      <c r="AU1044" s="28"/>
      <c r="AV1044" s="28"/>
      <c r="AW1044" s="28"/>
      <c r="AY1044" s="40"/>
      <c r="AZ1044" s="40"/>
      <c r="BA1044" s="40"/>
      <c r="BB1044" s="40"/>
      <c r="BC1044" s="40"/>
      <c r="BD1044" s="50"/>
    </row>
    <row r="1045" spans="27:56" hidden="1" x14ac:dyDescent="0.25">
      <c r="AA1045" s="28"/>
      <c r="AB1045" s="28"/>
      <c r="AC1045" s="28"/>
      <c r="AD1045" s="28"/>
      <c r="AE1045" s="51"/>
      <c r="AF1045" s="89"/>
      <c r="AG1045" s="86">
        <v>42316</v>
      </c>
      <c r="AH1045" s="91"/>
      <c r="AI1045" s="28"/>
      <c r="AJ1045" s="28"/>
      <c r="AK1045" s="28" t="s">
        <v>4717</v>
      </c>
      <c r="AL1045" s="28"/>
      <c r="AM1045" s="28"/>
      <c r="AN1045" s="28"/>
      <c r="AO1045" s="28"/>
      <c r="AP1045" s="28"/>
      <c r="AQ1045" s="28"/>
      <c r="AR1045" s="28"/>
      <c r="AS1045" s="28"/>
      <c r="AT1045" s="28"/>
      <c r="AU1045" s="28"/>
      <c r="AV1045" s="28"/>
      <c r="AW1045" s="28"/>
      <c r="AY1045" s="40"/>
      <c r="AZ1045" s="40"/>
      <c r="BA1045" s="40"/>
      <c r="BB1045" s="40"/>
      <c r="BC1045" s="40"/>
      <c r="BD1045" s="50"/>
    </row>
    <row r="1046" spans="27:56" hidden="1" x14ac:dyDescent="0.25">
      <c r="AA1046" s="28"/>
      <c r="AB1046" s="28"/>
      <c r="AC1046" s="28"/>
      <c r="AD1046" s="28"/>
      <c r="AE1046" s="51"/>
      <c r="AF1046" s="89"/>
      <c r="AG1046" s="86">
        <v>42317</v>
      </c>
      <c r="AH1046" s="91"/>
      <c r="AI1046" s="28"/>
      <c r="AJ1046" s="28"/>
      <c r="AK1046" s="28" t="s">
        <v>4813</v>
      </c>
      <c r="AL1046" s="28"/>
      <c r="AM1046" s="28"/>
      <c r="AN1046" s="28"/>
      <c r="AO1046" s="28"/>
      <c r="AP1046" s="28"/>
      <c r="AQ1046" s="28"/>
      <c r="AR1046" s="28"/>
      <c r="AS1046" s="28"/>
      <c r="AT1046" s="28"/>
      <c r="AU1046" s="28"/>
      <c r="AV1046" s="28"/>
      <c r="AW1046" s="28"/>
      <c r="AY1046" s="40"/>
      <c r="AZ1046" s="40"/>
      <c r="BA1046" s="40"/>
      <c r="BB1046" s="40"/>
      <c r="BC1046" s="40"/>
      <c r="BD1046" s="50"/>
    </row>
    <row r="1047" spans="27:56" hidden="1" x14ac:dyDescent="0.25">
      <c r="AA1047" s="28"/>
      <c r="AB1047" s="28"/>
      <c r="AC1047" s="28"/>
      <c r="AD1047" s="28"/>
      <c r="AE1047" s="51"/>
      <c r="AF1047" s="89"/>
      <c r="AG1047" s="86">
        <v>42318</v>
      </c>
      <c r="AH1047" s="91"/>
      <c r="AI1047" s="28"/>
      <c r="AJ1047" s="28"/>
      <c r="AK1047" s="28" t="s">
        <v>4910</v>
      </c>
      <c r="AL1047" s="28"/>
      <c r="AM1047" s="28"/>
      <c r="AN1047" s="28"/>
      <c r="AO1047" s="28"/>
      <c r="AP1047" s="28"/>
      <c r="AQ1047" s="28"/>
      <c r="AR1047" s="28"/>
      <c r="AS1047" s="28"/>
      <c r="AT1047" s="28"/>
      <c r="AU1047" s="28"/>
      <c r="AV1047" s="28"/>
      <c r="AW1047" s="28"/>
      <c r="AY1047" s="40"/>
      <c r="AZ1047" s="40"/>
      <c r="BA1047" s="40"/>
      <c r="BB1047" s="40"/>
      <c r="BC1047" s="40"/>
      <c r="BD1047" s="50"/>
    </row>
    <row r="1048" spans="27:56" hidden="1" x14ac:dyDescent="0.25">
      <c r="AA1048" s="28"/>
      <c r="AB1048" s="28"/>
      <c r="AC1048" s="28"/>
      <c r="AD1048" s="28"/>
      <c r="AE1048" s="51"/>
      <c r="AF1048" s="89"/>
      <c r="AG1048" s="86">
        <v>42319</v>
      </c>
      <c r="AH1048" s="91"/>
      <c r="AI1048" s="28"/>
      <c r="AJ1048" s="28"/>
      <c r="AK1048" s="28" t="s">
        <v>139</v>
      </c>
      <c r="AL1048" s="28"/>
      <c r="AM1048" s="28"/>
      <c r="AN1048" s="28"/>
      <c r="AO1048" s="28"/>
      <c r="AP1048" s="28"/>
      <c r="AQ1048" s="28"/>
      <c r="AR1048" s="28"/>
      <c r="AS1048" s="28"/>
      <c r="AT1048" s="28"/>
      <c r="AU1048" s="28"/>
      <c r="AV1048" s="28"/>
      <c r="AW1048" s="28"/>
      <c r="AY1048" s="40"/>
      <c r="AZ1048" s="40"/>
      <c r="BA1048" s="40"/>
      <c r="BB1048" s="40"/>
      <c r="BC1048" s="40"/>
      <c r="BD1048" s="50"/>
    </row>
    <row r="1049" spans="27:56" hidden="1" x14ac:dyDescent="0.25">
      <c r="AA1049" s="28"/>
      <c r="AB1049" s="28"/>
      <c r="AC1049" s="28"/>
      <c r="AD1049" s="28"/>
      <c r="AE1049" s="51"/>
      <c r="AF1049" s="89"/>
      <c r="AG1049" s="86">
        <v>42320</v>
      </c>
      <c r="AH1049" s="91"/>
      <c r="AI1049" s="28"/>
      <c r="AJ1049" s="28"/>
      <c r="AK1049" s="28" t="s">
        <v>213</v>
      </c>
      <c r="AL1049" s="28"/>
      <c r="AM1049" s="28"/>
      <c r="AN1049" s="28"/>
      <c r="AO1049" s="28"/>
      <c r="AP1049" s="28"/>
      <c r="AQ1049" s="28"/>
      <c r="AR1049" s="28"/>
      <c r="AS1049" s="28"/>
      <c r="AT1049" s="28"/>
      <c r="AU1049" s="28"/>
      <c r="AV1049" s="28"/>
      <c r="AW1049" s="28"/>
      <c r="AY1049" s="40"/>
      <c r="AZ1049" s="40"/>
      <c r="BA1049" s="40"/>
      <c r="BB1049" s="40"/>
      <c r="BC1049" s="40"/>
      <c r="BD1049" s="50"/>
    </row>
    <row r="1050" spans="27:56" hidden="1" x14ac:dyDescent="0.25">
      <c r="AA1050" s="28"/>
      <c r="AB1050" s="28"/>
      <c r="AC1050" s="28"/>
      <c r="AD1050" s="28"/>
      <c r="AE1050" s="51"/>
      <c r="AF1050" s="89"/>
      <c r="AG1050" s="86">
        <v>42321</v>
      </c>
      <c r="AH1050" s="91"/>
      <c r="AI1050" s="28"/>
      <c r="AJ1050" s="28"/>
      <c r="AK1050" s="28" t="s">
        <v>224</v>
      </c>
      <c r="AL1050" s="28"/>
      <c r="AM1050" s="28"/>
      <c r="AN1050" s="28"/>
      <c r="AO1050" s="28"/>
      <c r="AP1050" s="28"/>
      <c r="AQ1050" s="28"/>
      <c r="AR1050" s="28"/>
      <c r="AS1050" s="28"/>
      <c r="AT1050" s="28"/>
      <c r="AU1050" s="28"/>
      <c r="AV1050" s="28"/>
      <c r="AW1050" s="28"/>
      <c r="AY1050" s="40"/>
      <c r="AZ1050" s="40"/>
      <c r="BA1050" s="40"/>
      <c r="BB1050" s="40"/>
      <c r="BC1050" s="40"/>
      <c r="BD1050" s="50"/>
    </row>
    <row r="1051" spans="27:56" hidden="1" x14ac:dyDescent="0.25">
      <c r="AA1051" s="28"/>
      <c r="AB1051" s="28"/>
      <c r="AC1051" s="28"/>
      <c r="AD1051" s="28"/>
      <c r="AE1051" s="51"/>
      <c r="AF1051" s="89"/>
      <c r="AG1051" s="86">
        <v>42322</v>
      </c>
      <c r="AH1051" s="91"/>
      <c r="AI1051" s="28"/>
      <c r="AJ1051" s="28"/>
      <c r="AK1051" s="28" t="s">
        <v>236</v>
      </c>
      <c r="AL1051" s="28"/>
      <c r="AM1051" s="28"/>
      <c r="AN1051" s="28"/>
      <c r="AO1051" s="28"/>
      <c r="AP1051" s="28"/>
      <c r="AQ1051" s="28"/>
      <c r="AR1051" s="28"/>
      <c r="AS1051" s="28"/>
      <c r="AT1051" s="28"/>
      <c r="AU1051" s="28"/>
      <c r="AV1051" s="28"/>
      <c r="AW1051" s="28"/>
      <c r="AY1051" s="40"/>
      <c r="AZ1051" s="40"/>
      <c r="BA1051" s="40"/>
      <c r="BB1051" s="40"/>
      <c r="BC1051" s="40"/>
      <c r="BD1051" s="50"/>
    </row>
    <row r="1052" spans="27:56" hidden="1" x14ac:dyDescent="0.25">
      <c r="AA1052" s="28"/>
      <c r="AB1052" s="28"/>
      <c r="AC1052" s="28"/>
      <c r="AD1052" s="28"/>
      <c r="AE1052" s="51"/>
      <c r="AF1052" s="89"/>
      <c r="AG1052" s="86">
        <v>42323</v>
      </c>
      <c r="AH1052" s="91"/>
      <c r="AI1052" s="28"/>
      <c r="AJ1052" s="28"/>
      <c r="AK1052" s="28" t="s">
        <v>249</v>
      </c>
      <c r="AL1052" s="28"/>
      <c r="AM1052" s="28"/>
      <c r="AN1052" s="28"/>
      <c r="AO1052" s="28"/>
      <c r="AP1052" s="28"/>
      <c r="AQ1052" s="28"/>
      <c r="AR1052" s="28"/>
      <c r="AS1052" s="28"/>
      <c r="AT1052" s="28"/>
      <c r="AU1052" s="28"/>
      <c r="AV1052" s="28"/>
      <c r="AW1052" s="28"/>
      <c r="AY1052" s="40"/>
      <c r="AZ1052" s="40"/>
      <c r="BA1052" s="40"/>
      <c r="BB1052" s="40"/>
      <c r="BC1052" s="40"/>
      <c r="BD1052" s="50"/>
    </row>
    <row r="1053" spans="27:56" hidden="1" x14ac:dyDescent="0.25">
      <c r="AA1053" s="28"/>
      <c r="AB1053" s="28"/>
      <c r="AC1053" s="28"/>
      <c r="AD1053" s="28"/>
      <c r="AE1053" s="51"/>
      <c r="AF1053" s="89"/>
      <c r="AG1053" s="86">
        <v>42324</v>
      </c>
      <c r="AH1053" s="91"/>
      <c r="AI1053" s="28"/>
      <c r="AJ1053" s="28"/>
      <c r="AK1053" s="28" t="s">
        <v>263</v>
      </c>
      <c r="AL1053" s="28"/>
      <c r="AM1053" s="28"/>
      <c r="AN1053" s="28"/>
      <c r="AO1053" s="28"/>
      <c r="AP1053" s="28"/>
      <c r="AQ1053" s="28"/>
      <c r="AR1053" s="28"/>
      <c r="AS1053" s="28"/>
      <c r="AT1053" s="28"/>
      <c r="AU1053" s="28"/>
      <c r="AV1053" s="28"/>
      <c r="AW1053" s="28"/>
      <c r="AY1053" s="40"/>
      <c r="AZ1053" s="40"/>
      <c r="BA1053" s="40"/>
      <c r="BB1053" s="40"/>
      <c r="BC1053" s="40"/>
      <c r="BD1053" s="50"/>
    </row>
    <row r="1054" spans="27:56" hidden="1" x14ac:dyDescent="0.25">
      <c r="AA1054" s="28"/>
      <c r="AB1054" s="28"/>
      <c r="AC1054" s="28"/>
      <c r="AD1054" s="28"/>
      <c r="AE1054" s="51"/>
      <c r="AF1054" s="89"/>
      <c r="AG1054" s="86">
        <v>42325</v>
      </c>
      <c r="AH1054" s="91"/>
      <c r="AI1054" s="28"/>
      <c r="AJ1054" s="28"/>
      <c r="AK1054" s="28" t="s">
        <v>278</v>
      </c>
      <c r="AL1054" s="28"/>
      <c r="AM1054" s="28"/>
      <c r="AN1054" s="28"/>
      <c r="AO1054" s="28"/>
      <c r="AP1054" s="28"/>
      <c r="AQ1054" s="28"/>
      <c r="AR1054" s="28"/>
      <c r="AS1054" s="28"/>
      <c r="AT1054" s="28"/>
      <c r="AU1054" s="28"/>
      <c r="AV1054" s="28"/>
      <c r="AW1054" s="28"/>
      <c r="AY1054" s="40"/>
      <c r="AZ1054" s="40"/>
      <c r="BA1054" s="40"/>
      <c r="BB1054" s="40"/>
      <c r="BC1054" s="40"/>
      <c r="BD1054" s="50"/>
    </row>
    <row r="1055" spans="27:56" hidden="1" x14ac:dyDescent="0.25">
      <c r="AA1055" s="28"/>
      <c r="AB1055" s="28"/>
      <c r="AC1055" s="28"/>
      <c r="AD1055" s="28"/>
      <c r="AE1055" s="51"/>
      <c r="AF1055" s="89"/>
      <c r="AG1055" s="86">
        <v>42326</v>
      </c>
      <c r="AH1055" s="91"/>
      <c r="AI1055" s="28"/>
      <c r="AJ1055" s="28"/>
      <c r="AK1055" s="28" t="s">
        <v>294</v>
      </c>
      <c r="AL1055" s="28"/>
      <c r="AM1055" s="28"/>
      <c r="AN1055" s="28"/>
      <c r="AO1055" s="28"/>
      <c r="AP1055" s="28"/>
      <c r="AQ1055" s="28"/>
      <c r="AR1055" s="28"/>
      <c r="AS1055" s="28"/>
      <c r="AT1055" s="28"/>
      <c r="AU1055" s="28"/>
      <c r="AV1055" s="28"/>
      <c r="AW1055" s="28"/>
      <c r="AY1055" s="40"/>
      <c r="AZ1055" s="40"/>
      <c r="BA1055" s="40"/>
      <c r="BB1055" s="40"/>
      <c r="BC1055" s="40"/>
      <c r="BD1055" s="50"/>
    </row>
    <row r="1056" spans="27:56" hidden="1" x14ac:dyDescent="0.25">
      <c r="AA1056" s="28"/>
      <c r="AB1056" s="28"/>
      <c r="AC1056" s="28"/>
      <c r="AD1056" s="28"/>
      <c r="AE1056" s="51"/>
      <c r="AF1056" s="89"/>
      <c r="AG1056" s="86">
        <v>42327</v>
      </c>
      <c r="AH1056" s="91"/>
      <c r="AI1056" s="28"/>
      <c r="AJ1056" s="28"/>
      <c r="AK1056" s="28" t="s">
        <v>311</v>
      </c>
      <c r="AL1056" s="28"/>
      <c r="AM1056" s="28"/>
      <c r="AN1056" s="28"/>
      <c r="AO1056" s="28"/>
      <c r="AP1056" s="28"/>
      <c r="AQ1056" s="28"/>
      <c r="AR1056" s="28"/>
      <c r="AS1056" s="28"/>
      <c r="AT1056" s="28"/>
      <c r="AU1056" s="28"/>
      <c r="AV1056" s="28"/>
      <c r="AW1056" s="28"/>
      <c r="AY1056" s="40"/>
      <c r="AZ1056" s="40"/>
      <c r="BA1056" s="40"/>
      <c r="BB1056" s="40"/>
      <c r="BC1056" s="40"/>
      <c r="BD1056" s="50"/>
    </row>
    <row r="1057" spans="27:56" hidden="1" x14ac:dyDescent="0.25">
      <c r="AA1057" s="28"/>
      <c r="AB1057" s="28"/>
      <c r="AC1057" s="28"/>
      <c r="AD1057" s="28"/>
      <c r="AE1057" s="51"/>
      <c r="AF1057" s="89"/>
      <c r="AG1057" s="86">
        <v>42328</v>
      </c>
      <c r="AH1057" s="91"/>
      <c r="AI1057" s="28"/>
      <c r="AJ1057" s="28"/>
      <c r="AK1057" s="28" t="s">
        <v>329</v>
      </c>
      <c r="AL1057" s="28"/>
      <c r="AM1057" s="28"/>
      <c r="AN1057" s="28"/>
      <c r="AO1057" s="28"/>
      <c r="AP1057" s="28"/>
      <c r="AQ1057" s="28"/>
      <c r="AR1057" s="28"/>
      <c r="AS1057" s="28"/>
      <c r="AT1057" s="28"/>
      <c r="AU1057" s="28"/>
      <c r="AV1057" s="28"/>
      <c r="AW1057" s="28"/>
      <c r="AY1057" s="40"/>
      <c r="AZ1057" s="40"/>
      <c r="BA1057" s="40"/>
      <c r="BB1057" s="40"/>
      <c r="BC1057" s="40"/>
      <c r="BD1057" s="50"/>
    </row>
    <row r="1058" spans="27:56" hidden="1" x14ac:dyDescent="0.25">
      <c r="AA1058" s="28"/>
      <c r="AB1058" s="28"/>
      <c r="AC1058" s="28"/>
      <c r="AD1058" s="28"/>
      <c r="AE1058" s="51"/>
      <c r="AF1058" s="89"/>
      <c r="AG1058" s="86">
        <v>42329</v>
      </c>
      <c r="AH1058" s="91"/>
      <c r="AI1058" s="28"/>
      <c r="AJ1058" s="28"/>
      <c r="AK1058" s="28" t="s">
        <v>348</v>
      </c>
      <c r="AL1058" s="28"/>
      <c r="AM1058" s="28"/>
      <c r="AN1058" s="28"/>
      <c r="AO1058" s="28"/>
      <c r="AP1058" s="28"/>
      <c r="AQ1058" s="28"/>
      <c r="AR1058" s="28"/>
      <c r="AS1058" s="28"/>
      <c r="AT1058" s="28"/>
      <c r="AU1058" s="28"/>
      <c r="AV1058" s="28"/>
      <c r="AW1058" s="28"/>
      <c r="AY1058" s="40"/>
      <c r="AZ1058" s="40"/>
      <c r="BA1058" s="40"/>
      <c r="BB1058" s="40"/>
      <c r="BC1058" s="40"/>
      <c r="BD1058" s="50"/>
    </row>
    <row r="1059" spans="27:56" hidden="1" x14ac:dyDescent="0.25">
      <c r="AA1059" s="28"/>
      <c r="AB1059" s="28"/>
      <c r="AC1059" s="28"/>
      <c r="AD1059" s="28"/>
      <c r="AE1059" s="51"/>
      <c r="AF1059" s="89"/>
      <c r="AG1059" s="86">
        <v>42330</v>
      </c>
      <c r="AH1059" s="91"/>
      <c r="AI1059" s="28"/>
      <c r="AJ1059" s="28"/>
      <c r="AK1059" s="28" t="s">
        <v>368</v>
      </c>
      <c r="AL1059" s="28"/>
      <c r="AM1059" s="28"/>
      <c r="AN1059" s="28"/>
      <c r="AO1059" s="28"/>
      <c r="AP1059" s="28"/>
      <c r="AQ1059" s="28"/>
      <c r="AR1059" s="28"/>
      <c r="AS1059" s="28"/>
      <c r="AT1059" s="28"/>
      <c r="AU1059" s="28"/>
      <c r="AV1059" s="28"/>
      <c r="AW1059" s="28"/>
      <c r="AY1059" s="40"/>
      <c r="AZ1059" s="40"/>
      <c r="BA1059" s="40"/>
      <c r="BB1059" s="40"/>
      <c r="BC1059" s="40"/>
      <c r="BD1059" s="50"/>
    </row>
    <row r="1060" spans="27:56" hidden="1" x14ac:dyDescent="0.25">
      <c r="AA1060" s="28"/>
      <c r="AB1060" s="28"/>
      <c r="AC1060" s="28"/>
      <c r="AD1060" s="28"/>
      <c r="AE1060" s="51"/>
      <c r="AF1060" s="89"/>
      <c r="AG1060" s="86">
        <v>42331</v>
      </c>
      <c r="AH1060" s="91"/>
      <c r="AI1060" s="28"/>
      <c r="AJ1060" s="28"/>
      <c r="AK1060" s="28" t="s">
        <v>389</v>
      </c>
      <c r="AL1060" s="28"/>
      <c r="AM1060" s="28"/>
      <c r="AN1060" s="28"/>
      <c r="AO1060" s="28"/>
      <c r="AP1060" s="28"/>
      <c r="AQ1060" s="28"/>
      <c r="AR1060" s="28"/>
      <c r="AS1060" s="28"/>
      <c r="AT1060" s="28"/>
      <c r="AU1060" s="28"/>
      <c r="AV1060" s="28"/>
      <c r="AW1060" s="28"/>
      <c r="AY1060" s="40"/>
      <c r="AZ1060" s="40"/>
      <c r="BA1060" s="40"/>
      <c r="BB1060" s="40"/>
      <c r="BC1060" s="40"/>
      <c r="BD1060" s="50"/>
    </row>
    <row r="1061" spans="27:56" hidden="1" x14ac:dyDescent="0.25">
      <c r="AA1061" s="28"/>
      <c r="AB1061" s="28"/>
      <c r="AC1061" s="28"/>
      <c r="AD1061" s="28"/>
      <c r="AE1061" s="51"/>
      <c r="AF1061" s="89"/>
      <c r="AG1061" s="86">
        <v>42332</v>
      </c>
      <c r="AH1061" s="91"/>
      <c r="AI1061" s="28"/>
      <c r="AJ1061" s="28"/>
      <c r="AK1061" s="28" t="s">
        <v>411</v>
      </c>
      <c r="AL1061" s="28"/>
      <c r="AM1061" s="28"/>
      <c r="AN1061" s="28"/>
      <c r="AO1061" s="28"/>
      <c r="AP1061" s="28"/>
      <c r="AQ1061" s="28"/>
      <c r="AR1061" s="28"/>
      <c r="AS1061" s="28"/>
      <c r="AT1061" s="28"/>
      <c r="AU1061" s="28"/>
      <c r="AV1061" s="28"/>
      <c r="AW1061" s="28"/>
      <c r="AY1061" s="40"/>
      <c r="AZ1061" s="40"/>
      <c r="BA1061" s="40"/>
      <c r="BB1061" s="40"/>
      <c r="BC1061" s="40"/>
      <c r="BD1061" s="50"/>
    </row>
    <row r="1062" spans="27:56" hidden="1" x14ac:dyDescent="0.25">
      <c r="AA1062" s="28"/>
      <c r="AB1062" s="28"/>
      <c r="AC1062" s="28"/>
      <c r="AD1062" s="28"/>
      <c r="AE1062" s="51"/>
      <c r="AF1062" s="89"/>
      <c r="AG1062" s="86">
        <v>42333</v>
      </c>
      <c r="AH1062" s="91"/>
      <c r="AI1062" s="28"/>
      <c r="AJ1062" s="28"/>
      <c r="AK1062" s="28" t="s">
        <v>434</v>
      </c>
      <c r="AL1062" s="28"/>
      <c r="AM1062" s="28"/>
      <c r="AN1062" s="28"/>
      <c r="AO1062" s="28"/>
      <c r="AP1062" s="28"/>
      <c r="AQ1062" s="28"/>
      <c r="AR1062" s="28"/>
      <c r="AS1062" s="28"/>
      <c r="AT1062" s="28"/>
      <c r="AU1062" s="28"/>
      <c r="AV1062" s="28"/>
      <c r="AW1062" s="28"/>
      <c r="AY1062" s="40"/>
      <c r="AZ1062" s="40"/>
      <c r="BA1062" s="40"/>
      <c r="BB1062" s="40"/>
      <c r="BC1062" s="40"/>
      <c r="BD1062" s="50"/>
    </row>
    <row r="1063" spans="27:56" hidden="1" x14ac:dyDescent="0.25">
      <c r="AA1063" s="28"/>
      <c r="AB1063" s="28"/>
      <c r="AC1063" s="28"/>
      <c r="AD1063" s="28"/>
      <c r="AE1063" s="51"/>
      <c r="AF1063" s="89"/>
      <c r="AG1063" s="86">
        <v>42334</v>
      </c>
      <c r="AH1063" s="91"/>
      <c r="AI1063" s="28"/>
      <c r="AJ1063" s="28"/>
      <c r="AK1063" s="28" t="s">
        <v>458</v>
      </c>
      <c r="AL1063" s="28"/>
      <c r="AM1063" s="28"/>
      <c r="AN1063" s="28"/>
      <c r="AO1063" s="28"/>
      <c r="AP1063" s="28"/>
      <c r="AQ1063" s="28"/>
      <c r="AR1063" s="28"/>
      <c r="AS1063" s="28"/>
      <c r="AT1063" s="28"/>
      <c r="AU1063" s="28"/>
      <c r="AV1063" s="28"/>
      <c r="AW1063" s="28"/>
      <c r="AY1063" s="40"/>
      <c r="AZ1063" s="40"/>
      <c r="BA1063" s="40"/>
      <c r="BB1063" s="40"/>
      <c r="BC1063" s="40"/>
      <c r="BD1063" s="50"/>
    </row>
    <row r="1064" spans="27:56" hidden="1" x14ac:dyDescent="0.25">
      <c r="AA1064" s="28"/>
      <c r="AB1064" s="28"/>
      <c r="AC1064" s="28"/>
      <c r="AD1064" s="28"/>
      <c r="AE1064" s="51"/>
      <c r="AF1064" s="89"/>
      <c r="AG1064" s="86">
        <v>42335</v>
      </c>
      <c r="AH1064" s="91"/>
      <c r="AI1064" s="28"/>
      <c r="AJ1064" s="28"/>
      <c r="AK1064" s="28" t="s">
        <v>483</v>
      </c>
      <c r="AL1064" s="28"/>
      <c r="AM1064" s="28"/>
      <c r="AN1064" s="28"/>
      <c r="AO1064" s="28"/>
      <c r="AP1064" s="28"/>
      <c r="AQ1064" s="28"/>
      <c r="AR1064" s="28"/>
      <c r="AS1064" s="28"/>
      <c r="AT1064" s="28"/>
      <c r="AU1064" s="28"/>
      <c r="AV1064" s="28"/>
      <c r="AW1064" s="28"/>
      <c r="AY1064" s="40"/>
      <c r="AZ1064" s="40"/>
      <c r="BA1064" s="40"/>
      <c r="BB1064" s="40"/>
      <c r="BC1064" s="40"/>
      <c r="BD1064" s="50"/>
    </row>
    <row r="1065" spans="27:56" hidden="1" x14ac:dyDescent="0.25">
      <c r="AA1065" s="28"/>
      <c r="AB1065" s="28"/>
      <c r="AC1065" s="28"/>
      <c r="AD1065" s="28"/>
      <c r="AE1065" s="51"/>
      <c r="AF1065" s="89"/>
      <c r="AG1065" s="86">
        <v>42336</v>
      </c>
      <c r="AH1065" s="91"/>
      <c r="AI1065" s="28"/>
      <c r="AJ1065" s="28"/>
      <c r="AK1065" s="28" t="s">
        <v>509</v>
      </c>
      <c r="AL1065" s="28"/>
      <c r="AM1065" s="28"/>
      <c r="AN1065" s="28"/>
      <c r="AO1065" s="28"/>
      <c r="AP1065" s="28"/>
      <c r="AQ1065" s="28"/>
      <c r="AR1065" s="28"/>
      <c r="AS1065" s="28"/>
      <c r="AT1065" s="28"/>
      <c r="AU1065" s="28"/>
      <c r="AV1065" s="28"/>
      <c r="AW1065" s="28"/>
      <c r="AY1065" s="40"/>
      <c r="AZ1065" s="40"/>
      <c r="BA1065" s="40"/>
      <c r="BB1065" s="40"/>
      <c r="BC1065" s="40"/>
      <c r="BD1065" s="50"/>
    </row>
    <row r="1066" spans="27:56" hidden="1" x14ac:dyDescent="0.25">
      <c r="AA1066" s="28"/>
      <c r="AB1066" s="28"/>
      <c r="AC1066" s="28"/>
      <c r="AD1066" s="28"/>
      <c r="AE1066" s="51"/>
      <c r="AF1066" s="89"/>
      <c r="AG1066" s="86">
        <v>42337</v>
      </c>
      <c r="AH1066" s="91"/>
      <c r="AI1066" s="28"/>
      <c r="AJ1066" s="28"/>
      <c r="AK1066" s="28" t="s">
        <v>536</v>
      </c>
      <c r="AL1066" s="28"/>
      <c r="AM1066" s="28"/>
      <c r="AN1066" s="28"/>
      <c r="AO1066" s="28"/>
      <c r="AP1066" s="28"/>
      <c r="AQ1066" s="28"/>
      <c r="AR1066" s="28"/>
      <c r="AS1066" s="28"/>
      <c r="AT1066" s="28"/>
      <c r="AU1066" s="28"/>
      <c r="AV1066" s="28"/>
      <c r="AW1066" s="28"/>
      <c r="AY1066" s="40"/>
      <c r="AZ1066" s="40"/>
      <c r="BA1066" s="40"/>
      <c r="BB1066" s="40"/>
      <c r="BC1066" s="40"/>
      <c r="BD1066" s="50"/>
    </row>
    <row r="1067" spans="27:56" hidden="1" x14ac:dyDescent="0.25">
      <c r="AA1067" s="28"/>
      <c r="AB1067" s="28"/>
      <c r="AC1067" s="28"/>
      <c r="AD1067" s="28"/>
      <c r="AE1067" s="51"/>
      <c r="AF1067" s="89"/>
      <c r="AG1067" s="86">
        <v>42338</v>
      </c>
      <c r="AH1067" s="91"/>
      <c r="AI1067" s="28"/>
      <c r="AJ1067" s="28"/>
      <c r="AK1067" s="28" t="s">
        <v>564</v>
      </c>
      <c r="AL1067" s="28"/>
      <c r="AM1067" s="28"/>
      <c r="AN1067" s="28"/>
      <c r="AO1067" s="28"/>
      <c r="AP1067" s="28"/>
      <c r="AQ1067" s="28"/>
      <c r="AR1067" s="28"/>
      <c r="AS1067" s="28"/>
      <c r="AT1067" s="28"/>
      <c r="AU1067" s="28"/>
      <c r="AV1067" s="28"/>
      <c r="AW1067" s="28"/>
      <c r="AY1067" s="40"/>
      <c r="AZ1067" s="40"/>
      <c r="BA1067" s="40"/>
      <c r="BB1067" s="40"/>
      <c r="BC1067" s="40"/>
      <c r="BD1067" s="50"/>
    </row>
    <row r="1068" spans="27:56" hidden="1" x14ac:dyDescent="0.25">
      <c r="AA1068" s="28"/>
      <c r="AB1068" s="28"/>
      <c r="AC1068" s="28"/>
      <c r="AD1068" s="28"/>
      <c r="AE1068" s="51"/>
      <c r="AF1068" s="89"/>
      <c r="AG1068" s="86">
        <v>42339</v>
      </c>
      <c r="AH1068" s="91"/>
      <c r="AI1068" s="28"/>
      <c r="AJ1068" s="28"/>
      <c r="AK1068" s="28" t="s">
        <v>593</v>
      </c>
      <c r="AL1068" s="28"/>
      <c r="AM1068" s="28"/>
      <c r="AN1068" s="28"/>
      <c r="AO1068" s="28"/>
      <c r="AP1068" s="28"/>
      <c r="AQ1068" s="28"/>
      <c r="AR1068" s="28"/>
      <c r="AS1068" s="28"/>
      <c r="AT1068" s="28"/>
      <c r="AU1068" s="28"/>
      <c r="AV1068" s="28"/>
      <c r="AW1068" s="28"/>
      <c r="AY1068" s="40"/>
      <c r="AZ1068" s="40"/>
      <c r="BA1068" s="40"/>
      <c r="BB1068" s="40"/>
      <c r="BC1068" s="40"/>
      <c r="BD1068" s="50"/>
    </row>
    <row r="1069" spans="27:56" hidden="1" x14ac:dyDescent="0.25">
      <c r="AA1069" s="28"/>
      <c r="AB1069" s="28"/>
      <c r="AC1069" s="28"/>
      <c r="AD1069" s="28"/>
      <c r="AE1069" s="51"/>
      <c r="AF1069" s="89"/>
      <c r="AG1069" s="86">
        <v>42340</v>
      </c>
      <c r="AH1069" s="91"/>
      <c r="AI1069" s="28"/>
      <c r="AJ1069" s="28"/>
      <c r="AK1069" s="28" t="s">
        <v>623</v>
      </c>
      <c r="AL1069" s="28"/>
      <c r="AM1069" s="28"/>
      <c r="AN1069" s="28"/>
      <c r="AO1069" s="28"/>
      <c r="AP1069" s="28"/>
      <c r="AQ1069" s="28"/>
      <c r="AR1069" s="28"/>
      <c r="AS1069" s="28"/>
      <c r="AT1069" s="28"/>
      <c r="AU1069" s="28"/>
      <c r="AV1069" s="28"/>
      <c r="AW1069" s="28"/>
      <c r="AY1069" s="40"/>
      <c r="AZ1069" s="40"/>
      <c r="BA1069" s="40"/>
      <c r="BB1069" s="40"/>
      <c r="BC1069" s="40"/>
      <c r="BD1069" s="50"/>
    </row>
    <row r="1070" spans="27:56" hidden="1" x14ac:dyDescent="0.25">
      <c r="AA1070" s="28"/>
      <c r="AB1070" s="28"/>
      <c r="AC1070" s="28"/>
      <c r="AD1070" s="28"/>
      <c r="AE1070" s="51"/>
      <c r="AF1070" s="89"/>
      <c r="AG1070" s="86">
        <v>42341</v>
      </c>
      <c r="AH1070" s="91"/>
      <c r="AI1070" s="28"/>
      <c r="AJ1070" s="28"/>
      <c r="AK1070" s="28" t="s">
        <v>654</v>
      </c>
      <c r="AL1070" s="28"/>
      <c r="AM1070" s="28"/>
      <c r="AN1070" s="28"/>
      <c r="AO1070" s="28"/>
      <c r="AP1070" s="28"/>
      <c r="AQ1070" s="28"/>
      <c r="AR1070" s="28"/>
      <c r="AS1070" s="28"/>
      <c r="AT1070" s="28"/>
      <c r="AU1070" s="28"/>
      <c r="AV1070" s="28"/>
      <c r="AW1070" s="28"/>
      <c r="AY1070" s="40"/>
      <c r="AZ1070" s="40"/>
      <c r="BA1070" s="40"/>
      <c r="BB1070" s="40"/>
      <c r="BC1070" s="40"/>
      <c r="BD1070" s="50"/>
    </row>
    <row r="1071" spans="27:56" hidden="1" x14ac:dyDescent="0.25">
      <c r="AA1071" s="28"/>
      <c r="AB1071" s="28"/>
      <c r="AC1071" s="28"/>
      <c r="AD1071" s="28"/>
      <c r="AE1071" s="51"/>
      <c r="AF1071" s="89"/>
      <c r="AG1071" s="86">
        <v>42342</v>
      </c>
      <c r="AH1071" s="91"/>
      <c r="AI1071" s="28"/>
      <c r="AJ1071" s="28"/>
      <c r="AK1071" s="28" t="s">
        <v>686</v>
      </c>
      <c r="AL1071" s="28"/>
      <c r="AM1071" s="28"/>
      <c r="AN1071" s="28"/>
      <c r="AO1071" s="28"/>
      <c r="AP1071" s="28"/>
      <c r="AQ1071" s="28"/>
      <c r="AR1071" s="28"/>
      <c r="AS1071" s="28"/>
      <c r="AT1071" s="28"/>
      <c r="AU1071" s="28"/>
      <c r="AV1071" s="28"/>
      <c r="AW1071" s="28"/>
      <c r="AY1071" s="40"/>
      <c r="AZ1071" s="40"/>
      <c r="BA1071" s="40"/>
      <c r="BB1071" s="40"/>
      <c r="BC1071" s="40"/>
      <c r="BD1071" s="50"/>
    </row>
    <row r="1072" spans="27:56" hidden="1" x14ac:dyDescent="0.25">
      <c r="AA1072" s="28"/>
      <c r="AB1072" s="28"/>
      <c r="AC1072" s="28"/>
      <c r="AD1072" s="28"/>
      <c r="AE1072" s="51"/>
      <c r="AF1072" s="89"/>
      <c r="AG1072" s="86">
        <v>42343</v>
      </c>
      <c r="AH1072" s="91"/>
      <c r="AI1072" s="28"/>
      <c r="AJ1072" s="28"/>
      <c r="AK1072" s="28" t="s">
        <v>719</v>
      </c>
      <c r="AL1072" s="28"/>
      <c r="AM1072" s="28"/>
      <c r="AN1072" s="28"/>
      <c r="AO1072" s="28"/>
      <c r="AP1072" s="28"/>
      <c r="AQ1072" s="28"/>
      <c r="AR1072" s="28"/>
      <c r="AS1072" s="28"/>
      <c r="AT1072" s="28"/>
      <c r="AU1072" s="28"/>
      <c r="AV1072" s="28"/>
      <c r="AW1072" s="28"/>
      <c r="AY1072" s="40"/>
      <c r="AZ1072" s="40"/>
      <c r="BA1072" s="40"/>
      <c r="BB1072" s="40"/>
      <c r="BC1072" s="40"/>
      <c r="BD1072" s="50"/>
    </row>
    <row r="1073" spans="27:56" hidden="1" x14ac:dyDescent="0.25">
      <c r="AA1073" s="28"/>
      <c r="AB1073" s="28"/>
      <c r="AC1073" s="28"/>
      <c r="AD1073" s="28"/>
      <c r="AE1073" s="51"/>
      <c r="AF1073" s="89"/>
      <c r="AG1073" s="86">
        <v>42344</v>
      </c>
      <c r="AH1073" s="91"/>
      <c r="AI1073" s="28"/>
      <c r="AJ1073" s="28"/>
      <c r="AK1073" s="28" t="s">
        <v>753</v>
      </c>
      <c r="AL1073" s="28"/>
      <c r="AM1073" s="28"/>
      <c r="AN1073" s="28"/>
      <c r="AO1073" s="28"/>
      <c r="AP1073" s="28"/>
      <c r="AQ1073" s="28"/>
      <c r="AR1073" s="28"/>
      <c r="AS1073" s="28"/>
      <c r="AT1073" s="28"/>
      <c r="AU1073" s="28"/>
      <c r="AV1073" s="28"/>
      <c r="AW1073" s="28"/>
      <c r="AY1073" s="40"/>
      <c r="AZ1073" s="40"/>
      <c r="BA1073" s="40"/>
      <c r="BB1073" s="40"/>
      <c r="BC1073" s="40"/>
      <c r="BD1073" s="50"/>
    </row>
    <row r="1074" spans="27:56" hidden="1" x14ac:dyDescent="0.25">
      <c r="AA1074" s="28"/>
      <c r="AB1074" s="28"/>
      <c r="AC1074" s="28"/>
      <c r="AD1074" s="28"/>
      <c r="AE1074" s="51"/>
      <c r="AF1074" s="89"/>
      <c r="AG1074" s="86">
        <v>42345</v>
      </c>
      <c r="AH1074" s="91"/>
      <c r="AI1074" s="28"/>
      <c r="AJ1074" s="28"/>
      <c r="AK1074" s="28" t="s">
        <v>788</v>
      </c>
      <c r="AL1074" s="28"/>
      <c r="AM1074" s="28"/>
      <c r="AN1074" s="28"/>
      <c r="AO1074" s="28"/>
      <c r="AP1074" s="28"/>
      <c r="AQ1074" s="28"/>
      <c r="AR1074" s="28"/>
      <c r="AS1074" s="28"/>
      <c r="AT1074" s="28"/>
      <c r="AU1074" s="28"/>
      <c r="AV1074" s="28"/>
      <c r="AW1074" s="28"/>
      <c r="AY1074" s="40"/>
      <c r="AZ1074" s="40"/>
      <c r="BA1074" s="40"/>
      <c r="BB1074" s="40"/>
      <c r="BC1074" s="40"/>
      <c r="BD1074" s="50"/>
    </row>
    <row r="1075" spans="27:56" hidden="1" x14ac:dyDescent="0.25">
      <c r="AA1075" s="28"/>
      <c r="AB1075" s="28"/>
      <c r="AC1075" s="28"/>
      <c r="AD1075" s="28"/>
      <c r="AE1075" s="51"/>
      <c r="AF1075" s="89"/>
      <c r="AG1075" s="86">
        <v>42346</v>
      </c>
      <c r="AH1075" s="91"/>
      <c r="AI1075" s="28"/>
      <c r="AJ1075" s="28"/>
      <c r="AK1075" s="28" t="s">
        <v>824</v>
      </c>
      <c r="AL1075" s="28"/>
      <c r="AM1075" s="28"/>
      <c r="AN1075" s="28"/>
      <c r="AO1075" s="28"/>
      <c r="AP1075" s="28"/>
      <c r="AQ1075" s="28"/>
      <c r="AR1075" s="28"/>
      <c r="AS1075" s="28"/>
      <c r="AT1075" s="28"/>
      <c r="AU1075" s="28"/>
      <c r="AV1075" s="28"/>
      <c r="AW1075" s="28"/>
      <c r="AY1075" s="40"/>
      <c r="AZ1075" s="40"/>
      <c r="BA1075" s="40"/>
      <c r="BB1075" s="40"/>
      <c r="BC1075" s="40"/>
      <c r="BD1075" s="50"/>
    </row>
    <row r="1076" spans="27:56" hidden="1" x14ac:dyDescent="0.25">
      <c r="AA1076" s="28"/>
      <c r="AB1076" s="28"/>
      <c r="AC1076" s="28"/>
      <c r="AD1076" s="28"/>
      <c r="AE1076" s="51"/>
      <c r="AF1076" s="89"/>
      <c r="AG1076" s="86">
        <v>42347</v>
      </c>
      <c r="AH1076" s="91"/>
      <c r="AI1076" s="28"/>
      <c r="AJ1076" s="28"/>
      <c r="AK1076" s="28" t="s">
        <v>861</v>
      </c>
      <c r="AL1076" s="28"/>
      <c r="AM1076" s="28"/>
      <c r="AN1076" s="28"/>
      <c r="AO1076" s="28"/>
      <c r="AP1076" s="28"/>
      <c r="AQ1076" s="28"/>
      <c r="AR1076" s="28"/>
      <c r="AS1076" s="28"/>
      <c r="AT1076" s="28"/>
      <c r="AU1076" s="28"/>
      <c r="AV1076" s="28"/>
      <c r="AW1076" s="28"/>
      <c r="AY1076" s="40"/>
      <c r="AZ1076" s="40"/>
      <c r="BA1076" s="40"/>
      <c r="BB1076" s="40"/>
      <c r="BC1076" s="40"/>
      <c r="BD1076" s="50"/>
    </row>
    <row r="1077" spans="27:56" hidden="1" x14ac:dyDescent="0.25">
      <c r="AA1077" s="28"/>
      <c r="AB1077" s="28"/>
      <c r="AC1077" s="28"/>
      <c r="AD1077" s="28"/>
      <c r="AE1077" s="51"/>
      <c r="AF1077" s="89"/>
      <c r="AG1077" s="86">
        <v>42348</v>
      </c>
      <c r="AH1077" s="91"/>
      <c r="AI1077" s="28"/>
      <c r="AJ1077" s="28"/>
      <c r="AK1077" s="28" t="s">
        <v>899</v>
      </c>
      <c r="AL1077" s="28"/>
      <c r="AM1077" s="28"/>
      <c r="AN1077" s="28"/>
      <c r="AO1077" s="28"/>
      <c r="AP1077" s="28"/>
      <c r="AQ1077" s="28"/>
      <c r="AR1077" s="28"/>
      <c r="AS1077" s="28"/>
      <c r="AT1077" s="28"/>
      <c r="AU1077" s="28"/>
      <c r="AV1077" s="28"/>
      <c r="AW1077" s="28"/>
      <c r="AY1077" s="40"/>
      <c r="AZ1077" s="40"/>
      <c r="BA1077" s="40"/>
      <c r="BB1077" s="40"/>
      <c r="BC1077" s="40"/>
      <c r="BD1077" s="50"/>
    </row>
    <row r="1078" spans="27:56" hidden="1" x14ac:dyDescent="0.25">
      <c r="AA1078" s="28"/>
      <c r="AB1078" s="28"/>
      <c r="AC1078" s="28"/>
      <c r="AD1078" s="28"/>
      <c r="AE1078" s="51"/>
      <c r="AF1078" s="89"/>
      <c r="AG1078" s="86">
        <v>42349</v>
      </c>
      <c r="AH1078" s="91"/>
      <c r="AI1078" s="28"/>
      <c r="AJ1078" s="28"/>
      <c r="AK1078" s="28" t="s">
        <v>938</v>
      </c>
      <c r="AL1078" s="28"/>
      <c r="AM1078" s="28"/>
      <c r="AN1078" s="28"/>
      <c r="AO1078" s="28"/>
      <c r="AP1078" s="28"/>
      <c r="AQ1078" s="28"/>
      <c r="AR1078" s="28"/>
      <c r="AS1078" s="28"/>
      <c r="AT1078" s="28"/>
      <c r="AU1078" s="28"/>
      <c r="AV1078" s="28"/>
      <c r="AW1078" s="28"/>
      <c r="AY1078" s="40"/>
      <c r="AZ1078" s="40"/>
      <c r="BA1078" s="40"/>
      <c r="BB1078" s="40"/>
      <c r="BC1078" s="40"/>
      <c r="BD1078" s="50"/>
    </row>
    <row r="1079" spans="27:56" hidden="1" x14ac:dyDescent="0.25">
      <c r="AA1079" s="28"/>
      <c r="AB1079" s="28"/>
      <c r="AC1079" s="28"/>
      <c r="AD1079" s="28"/>
      <c r="AE1079" s="51"/>
      <c r="AF1079" s="89"/>
      <c r="AG1079" s="86">
        <v>42350</v>
      </c>
      <c r="AH1079" s="91"/>
      <c r="AI1079" s="28"/>
      <c r="AJ1079" s="28"/>
      <c r="AK1079" s="28" t="s">
        <v>978</v>
      </c>
      <c r="AL1079" s="28"/>
      <c r="AM1079" s="28"/>
      <c r="AN1079" s="28"/>
      <c r="AO1079" s="28"/>
      <c r="AP1079" s="28"/>
      <c r="AQ1079" s="28"/>
      <c r="AR1079" s="28"/>
      <c r="AS1079" s="28"/>
      <c r="AT1079" s="28"/>
      <c r="AU1079" s="28"/>
      <c r="AV1079" s="28"/>
      <c r="AW1079" s="28"/>
      <c r="AY1079" s="40"/>
      <c r="AZ1079" s="40"/>
      <c r="BA1079" s="40"/>
      <c r="BB1079" s="40"/>
      <c r="BC1079" s="40"/>
      <c r="BD1079" s="50"/>
    </row>
    <row r="1080" spans="27:56" hidden="1" x14ac:dyDescent="0.25">
      <c r="AA1080" s="28"/>
      <c r="AB1080" s="28"/>
      <c r="AC1080" s="28"/>
      <c r="AD1080" s="28"/>
      <c r="AE1080" s="51"/>
      <c r="AF1080" s="89"/>
      <c r="AG1080" s="86">
        <v>42351</v>
      </c>
      <c r="AH1080" s="91"/>
      <c r="AI1080" s="28"/>
      <c r="AJ1080" s="28"/>
      <c r="AK1080" s="28" t="s">
        <v>1019</v>
      </c>
      <c r="AL1080" s="28"/>
      <c r="AM1080" s="28"/>
      <c r="AN1080" s="28"/>
      <c r="AO1080" s="28"/>
      <c r="AP1080" s="28"/>
      <c r="AQ1080" s="28"/>
      <c r="AR1080" s="28"/>
      <c r="AS1080" s="28"/>
      <c r="AT1080" s="28"/>
      <c r="AU1080" s="28"/>
      <c r="AV1080" s="28"/>
      <c r="AW1080" s="28"/>
      <c r="AY1080" s="40"/>
      <c r="AZ1080" s="40"/>
      <c r="BA1080" s="40"/>
      <c r="BB1080" s="40"/>
      <c r="BC1080" s="40"/>
      <c r="BD1080" s="50"/>
    </row>
    <row r="1081" spans="27:56" hidden="1" x14ac:dyDescent="0.25">
      <c r="AA1081" s="28"/>
      <c r="AB1081" s="28"/>
      <c r="AC1081" s="28"/>
      <c r="AD1081" s="28"/>
      <c r="AE1081" s="51"/>
      <c r="AF1081" s="89"/>
      <c r="AG1081" s="86">
        <v>42352</v>
      </c>
      <c r="AH1081" s="91"/>
      <c r="AI1081" s="28"/>
      <c r="AJ1081" s="28"/>
      <c r="AK1081" s="28" t="s">
        <v>1061</v>
      </c>
      <c r="AL1081" s="28"/>
      <c r="AM1081" s="28"/>
      <c r="AN1081" s="28"/>
      <c r="AO1081" s="28"/>
      <c r="AP1081" s="28"/>
      <c r="AQ1081" s="28"/>
      <c r="AR1081" s="28"/>
      <c r="AS1081" s="28"/>
      <c r="AT1081" s="28"/>
      <c r="AU1081" s="28"/>
      <c r="AV1081" s="28"/>
      <c r="AW1081" s="28"/>
      <c r="AY1081" s="40"/>
      <c r="AZ1081" s="40"/>
      <c r="BA1081" s="40"/>
      <c r="BB1081" s="40"/>
      <c r="BC1081" s="40"/>
      <c r="BD1081" s="50"/>
    </row>
    <row r="1082" spans="27:56" hidden="1" x14ac:dyDescent="0.25">
      <c r="AA1082" s="28"/>
      <c r="AB1082" s="28"/>
      <c r="AC1082" s="28"/>
      <c r="AD1082" s="28"/>
      <c r="AE1082" s="51"/>
      <c r="AF1082" s="89"/>
      <c r="AG1082" s="86">
        <v>42353</v>
      </c>
      <c r="AH1082" s="91"/>
      <c r="AI1082" s="28"/>
      <c r="AJ1082" s="28"/>
      <c r="AK1082" s="28" t="s">
        <v>1104</v>
      </c>
      <c r="AL1082" s="28"/>
      <c r="AM1082" s="28"/>
      <c r="AN1082" s="28"/>
      <c r="AO1082" s="28"/>
      <c r="AP1082" s="28"/>
      <c r="AQ1082" s="28"/>
      <c r="AR1082" s="28"/>
      <c r="AS1082" s="28"/>
      <c r="AT1082" s="28"/>
      <c r="AU1082" s="28"/>
      <c r="AV1082" s="28"/>
      <c r="AW1082" s="28"/>
      <c r="AY1082" s="40"/>
      <c r="AZ1082" s="40"/>
      <c r="BA1082" s="40"/>
      <c r="BB1082" s="40"/>
      <c r="BC1082" s="40"/>
      <c r="BD1082" s="50"/>
    </row>
    <row r="1083" spans="27:56" hidden="1" x14ac:dyDescent="0.25">
      <c r="AA1083" s="28"/>
      <c r="AB1083" s="28"/>
      <c r="AC1083" s="28"/>
      <c r="AD1083" s="28"/>
      <c r="AE1083" s="51"/>
      <c r="AF1083" s="89"/>
      <c r="AG1083" s="86">
        <v>42354</v>
      </c>
      <c r="AH1083" s="91"/>
      <c r="AI1083" s="28"/>
      <c r="AJ1083" s="28"/>
      <c r="AK1083" s="28" t="s">
        <v>1148</v>
      </c>
      <c r="AL1083" s="28"/>
      <c r="AM1083" s="28"/>
      <c r="AN1083" s="28"/>
      <c r="AO1083" s="28"/>
      <c r="AP1083" s="28"/>
      <c r="AQ1083" s="28"/>
      <c r="AR1083" s="28"/>
      <c r="AS1083" s="28"/>
      <c r="AT1083" s="28"/>
      <c r="AU1083" s="28"/>
      <c r="AV1083" s="28"/>
      <c r="AW1083" s="28"/>
      <c r="AY1083" s="40"/>
      <c r="AZ1083" s="40"/>
      <c r="BA1083" s="40"/>
      <c r="BB1083" s="40"/>
      <c r="BC1083" s="40"/>
      <c r="BD1083" s="50"/>
    </row>
    <row r="1084" spans="27:56" hidden="1" x14ac:dyDescent="0.25">
      <c r="AA1084" s="28"/>
      <c r="AB1084" s="28"/>
      <c r="AC1084" s="28"/>
      <c r="AD1084" s="28"/>
      <c r="AE1084" s="51"/>
      <c r="AF1084" s="89"/>
      <c r="AG1084" s="86">
        <v>42355</v>
      </c>
      <c r="AH1084" s="91"/>
      <c r="AI1084" s="28"/>
      <c r="AJ1084" s="28"/>
      <c r="AK1084" s="28" t="s">
        <v>1193</v>
      </c>
      <c r="AL1084" s="28"/>
      <c r="AM1084" s="28"/>
      <c r="AN1084" s="28"/>
      <c r="AO1084" s="28"/>
      <c r="AP1084" s="28"/>
      <c r="AQ1084" s="28"/>
      <c r="AR1084" s="28"/>
      <c r="AS1084" s="28"/>
      <c r="AT1084" s="28"/>
      <c r="AU1084" s="28"/>
      <c r="AV1084" s="28"/>
      <c r="AW1084" s="28"/>
      <c r="AY1084" s="40"/>
      <c r="AZ1084" s="40"/>
      <c r="BA1084" s="40"/>
      <c r="BB1084" s="40"/>
      <c r="BC1084" s="40"/>
      <c r="BD1084" s="50"/>
    </row>
    <row r="1085" spans="27:56" hidden="1" x14ac:dyDescent="0.25">
      <c r="AA1085" s="28"/>
      <c r="AB1085" s="28"/>
      <c r="AC1085" s="28"/>
      <c r="AD1085" s="28"/>
      <c r="AE1085" s="51"/>
      <c r="AF1085" s="89"/>
      <c r="AG1085" s="86">
        <v>42356</v>
      </c>
      <c r="AH1085" s="91"/>
      <c r="AI1085" s="28"/>
      <c r="AJ1085" s="28"/>
      <c r="AK1085" s="28" t="s">
        <v>1239</v>
      </c>
      <c r="AL1085" s="28"/>
      <c r="AM1085" s="28"/>
      <c r="AN1085" s="28"/>
      <c r="AO1085" s="28"/>
      <c r="AP1085" s="28"/>
      <c r="AQ1085" s="28"/>
      <c r="AR1085" s="28"/>
      <c r="AS1085" s="28"/>
      <c r="AT1085" s="28"/>
      <c r="AU1085" s="28"/>
      <c r="AV1085" s="28"/>
      <c r="AW1085" s="28"/>
      <c r="AY1085" s="40"/>
      <c r="AZ1085" s="40"/>
      <c r="BA1085" s="40"/>
      <c r="BB1085" s="40"/>
      <c r="BC1085" s="40"/>
      <c r="BD1085" s="50"/>
    </row>
    <row r="1086" spans="27:56" hidden="1" x14ac:dyDescent="0.25">
      <c r="AA1086" s="28"/>
      <c r="AB1086" s="28"/>
      <c r="AC1086" s="28"/>
      <c r="AD1086" s="28"/>
      <c r="AE1086" s="51"/>
      <c r="AF1086" s="89"/>
      <c r="AG1086" s="86">
        <v>42357</v>
      </c>
      <c r="AH1086" s="91"/>
      <c r="AI1086" s="28"/>
      <c r="AJ1086" s="28"/>
      <c r="AK1086" s="28" t="s">
        <v>1286</v>
      </c>
      <c r="AL1086" s="28"/>
      <c r="AM1086" s="28"/>
      <c r="AN1086" s="28"/>
      <c r="AO1086" s="28"/>
      <c r="AP1086" s="28"/>
      <c r="AQ1086" s="28"/>
      <c r="AR1086" s="28"/>
      <c r="AS1086" s="28"/>
      <c r="AT1086" s="28"/>
      <c r="AU1086" s="28"/>
      <c r="AV1086" s="28"/>
      <c r="AW1086" s="28"/>
      <c r="AY1086" s="40"/>
      <c r="AZ1086" s="40"/>
      <c r="BA1086" s="40"/>
      <c r="BB1086" s="40"/>
      <c r="BC1086" s="40"/>
      <c r="BD1086" s="50"/>
    </row>
    <row r="1087" spans="27:56" hidden="1" x14ac:dyDescent="0.25">
      <c r="AA1087" s="28"/>
      <c r="AB1087" s="28"/>
      <c r="AC1087" s="28"/>
      <c r="AD1087" s="28"/>
      <c r="AE1087" s="51"/>
      <c r="AF1087" s="89"/>
      <c r="AG1087" s="86">
        <v>42358</v>
      </c>
      <c r="AH1087" s="91"/>
      <c r="AI1087" s="28"/>
      <c r="AJ1087" s="28"/>
      <c r="AK1087" s="28" t="s">
        <v>1334</v>
      </c>
      <c r="AL1087" s="28"/>
      <c r="AM1087" s="28"/>
      <c r="AN1087" s="28"/>
      <c r="AO1087" s="28"/>
      <c r="AP1087" s="28"/>
      <c r="AQ1087" s="28"/>
      <c r="AR1087" s="28"/>
      <c r="AS1087" s="28"/>
      <c r="AT1087" s="28"/>
      <c r="AU1087" s="28"/>
      <c r="AV1087" s="28"/>
      <c r="AW1087" s="28"/>
      <c r="AY1087" s="40"/>
      <c r="AZ1087" s="40"/>
      <c r="BA1087" s="40"/>
      <c r="BB1087" s="40"/>
      <c r="BC1087" s="40"/>
      <c r="BD1087" s="50"/>
    </row>
    <row r="1088" spans="27:56" hidden="1" x14ac:dyDescent="0.25">
      <c r="AA1088" s="28"/>
      <c r="AB1088" s="28"/>
      <c r="AC1088" s="28"/>
      <c r="AD1088" s="28"/>
      <c r="AE1088" s="51"/>
      <c r="AF1088" s="89"/>
      <c r="AG1088" s="86">
        <v>42359</v>
      </c>
      <c r="AH1088" s="91"/>
      <c r="AI1088" s="28"/>
      <c r="AJ1088" s="28"/>
      <c r="AK1088" s="28" t="s">
        <v>1383</v>
      </c>
      <c r="AL1088" s="28"/>
      <c r="AM1088" s="28"/>
      <c r="AN1088" s="28"/>
      <c r="AO1088" s="28"/>
      <c r="AP1088" s="28"/>
      <c r="AQ1088" s="28"/>
      <c r="AR1088" s="28"/>
      <c r="AS1088" s="28"/>
      <c r="AT1088" s="28"/>
      <c r="AU1088" s="28"/>
      <c r="AV1088" s="28"/>
      <c r="AW1088" s="28"/>
      <c r="AY1088" s="40"/>
      <c r="AZ1088" s="40"/>
      <c r="BA1088" s="40"/>
      <c r="BB1088" s="40"/>
      <c r="BC1088" s="40"/>
      <c r="BD1088" s="50"/>
    </row>
    <row r="1089" spans="27:56" hidden="1" x14ac:dyDescent="0.25">
      <c r="AA1089" s="28"/>
      <c r="AB1089" s="28"/>
      <c r="AC1089" s="28"/>
      <c r="AD1089" s="28"/>
      <c r="AE1089" s="51"/>
      <c r="AF1089" s="89"/>
      <c r="AG1089" s="86">
        <v>42360</v>
      </c>
      <c r="AH1089" s="91"/>
      <c r="AI1089" s="28"/>
      <c r="AJ1089" s="28"/>
      <c r="AK1089" s="28" t="s">
        <v>1433</v>
      </c>
      <c r="AL1089" s="28"/>
      <c r="AM1089" s="28"/>
      <c r="AN1089" s="28"/>
      <c r="AO1089" s="28"/>
      <c r="AP1089" s="28"/>
      <c r="AQ1089" s="28"/>
      <c r="AR1089" s="28"/>
      <c r="AS1089" s="28"/>
      <c r="AT1089" s="28"/>
      <c r="AU1089" s="28"/>
      <c r="AV1089" s="28"/>
      <c r="AW1089" s="28"/>
      <c r="AY1089" s="40"/>
      <c r="AZ1089" s="40"/>
      <c r="BA1089" s="40"/>
      <c r="BB1089" s="40"/>
      <c r="BC1089" s="40"/>
      <c r="BD1089" s="50"/>
    </row>
    <row r="1090" spans="27:56" hidden="1" x14ac:dyDescent="0.25">
      <c r="AA1090" s="28"/>
      <c r="AB1090" s="28"/>
      <c r="AC1090" s="28"/>
      <c r="AD1090" s="28"/>
      <c r="AE1090" s="51"/>
      <c r="AF1090" s="89"/>
      <c r="AG1090" s="86">
        <v>42361</v>
      </c>
      <c r="AH1090" s="91"/>
      <c r="AI1090" s="28"/>
      <c r="AJ1090" s="28"/>
      <c r="AK1090" s="28" t="s">
        <v>1484</v>
      </c>
      <c r="AL1090" s="28"/>
      <c r="AM1090" s="28"/>
      <c r="AN1090" s="28"/>
      <c r="AO1090" s="28"/>
      <c r="AP1090" s="28"/>
      <c r="AQ1090" s="28"/>
      <c r="AR1090" s="28"/>
      <c r="AS1090" s="28"/>
      <c r="AT1090" s="28"/>
      <c r="AU1090" s="28"/>
      <c r="AV1090" s="28"/>
      <c r="AW1090" s="28"/>
      <c r="AY1090" s="40"/>
      <c r="AZ1090" s="40"/>
      <c r="BA1090" s="40"/>
      <c r="BB1090" s="40"/>
      <c r="BC1090" s="40"/>
      <c r="BD1090" s="50"/>
    </row>
    <row r="1091" spans="27:56" hidden="1" x14ac:dyDescent="0.25">
      <c r="AA1091" s="28"/>
      <c r="AB1091" s="28"/>
      <c r="AC1091" s="28"/>
      <c r="AD1091" s="28"/>
      <c r="AE1091" s="51"/>
      <c r="AF1091" s="89"/>
      <c r="AG1091" s="86">
        <v>42362</v>
      </c>
      <c r="AH1091" s="91"/>
      <c r="AI1091" s="28"/>
      <c r="AJ1091" s="28"/>
      <c r="AK1091" s="28" t="s">
        <v>1536</v>
      </c>
      <c r="AL1091" s="28"/>
      <c r="AM1091" s="28"/>
      <c r="AN1091" s="28"/>
      <c r="AO1091" s="28"/>
      <c r="AP1091" s="28"/>
      <c r="AQ1091" s="28"/>
      <c r="AR1091" s="28"/>
      <c r="AS1091" s="28"/>
      <c r="AT1091" s="28"/>
      <c r="AU1091" s="28"/>
      <c r="AV1091" s="28"/>
      <c r="AW1091" s="28"/>
      <c r="AY1091" s="40"/>
      <c r="AZ1091" s="40"/>
      <c r="BA1091" s="40"/>
      <c r="BB1091" s="40"/>
      <c r="BC1091" s="40"/>
      <c r="BD1091" s="50"/>
    </row>
    <row r="1092" spans="27:56" hidden="1" x14ac:dyDescent="0.25">
      <c r="AA1092" s="28"/>
      <c r="AB1092" s="28"/>
      <c r="AC1092" s="28"/>
      <c r="AD1092" s="28"/>
      <c r="AE1092" s="51"/>
      <c r="AF1092" s="89"/>
      <c r="AG1092" s="86">
        <v>42363</v>
      </c>
      <c r="AH1092" s="91"/>
      <c r="AI1092" s="28"/>
      <c r="AJ1092" s="28"/>
      <c r="AK1092" s="28" t="s">
        <v>1589</v>
      </c>
      <c r="AL1092" s="28"/>
      <c r="AM1092" s="28"/>
      <c r="AN1092" s="28"/>
      <c r="AO1092" s="28"/>
      <c r="AP1092" s="28"/>
      <c r="AQ1092" s="28"/>
      <c r="AR1092" s="28"/>
      <c r="AS1092" s="28"/>
      <c r="AT1092" s="28"/>
      <c r="AU1092" s="28"/>
      <c r="AV1092" s="28"/>
      <c r="AW1092" s="28"/>
      <c r="AY1092" s="40"/>
      <c r="AZ1092" s="40"/>
      <c r="BA1092" s="40"/>
      <c r="BB1092" s="40"/>
      <c r="BC1092" s="40"/>
      <c r="BD1092" s="50"/>
    </row>
    <row r="1093" spans="27:56" hidden="1" x14ac:dyDescent="0.25">
      <c r="AA1093" s="28"/>
      <c r="AB1093" s="28"/>
      <c r="AC1093" s="28"/>
      <c r="AD1093" s="28"/>
      <c r="AE1093" s="51"/>
      <c r="AF1093" s="89"/>
      <c r="AG1093" s="86">
        <v>42364</v>
      </c>
      <c r="AH1093" s="91"/>
      <c r="AI1093" s="28"/>
      <c r="AJ1093" s="28"/>
      <c r="AK1093" s="28" t="s">
        <v>1643</v>
      </c>
      <c r="AL1093" s="28"/>
      <c r="AM1093" s="28"/>
      <c r="AN1093" s="28"/>
      <c r="AO1093" s="28"/>
      <c r="AP1093" s="28"/>
      <c r="AQ1093" s="28"/>
      <c r="AR1093" s="28"/>
      <c r="AS1093" s="28"/>
      <c r="AT1093" s="28"/>
      <c r="AU1093" s="28"/>
      <c r="AV1093" s="28"/>
      <c r="AW1093" s="28"/>
      <c r="AY1093" s="40"/>
      <c r="AZ1093" s="40"/>
      <c r="BA1093" s="40"/>
      <c r="BB1093" s="40"/>
      <c r="BC1093" s="40"/>
      <c r="BD1093" s="50"/>
    </row>
    <row r="1094" spans="27:56" hidden="1" x14ac:dyDescent="0.25">
      <c r="AA1094" s="28"/>
      <c r="AB1094" s="28"/>
      <c r="AC1094" s="28"/>
      <c r="AD1094" s="28"/>
      <c r="AE1094" s="51"/>
      <c r="AF1094" s="89"/>
      <c r="AG1094" s="86">
        <v>42365</v>
      </c>
      <c r="AH1094" s="91"/>
      <c r="AI1094" s="28"/>
      <c r="AJ1094" s="28"/>
      <c r="AK1094" s="28" t="s">
        <v>1698</v>
      </c>
      <c r="AL1094" s="28"/>
      <c r="AM1094" s="28"/>
      <c r="AN1094" s="28"/>
      <c r="AO1094" s="28"/>
      <c r="AP1094" s="28"/>
      <c r="AQ1094" s="28"/>
      <c r="AR1094" s="28"/>
      <c r="AS1094" s="28"/>
      <c r="AT1094" s="28"/>
      <c r="AU1094" s="28"/>
      <c r="AV1094" s="28"/>
      <c r="AW1094" s="28"/>
      <c r="AY1094" s="40"/>
      <c r="AZ1094" s="40"/>
      <c r="BA1094" s="40"/>
      <c r="BB1094" s="40"/>
      <c r="BC1094" s="40"/>
      <c r="BD1094" s="50"/>
    </row>
    <row r="1095" spans="27:56" hidden="1" x14ac:dyDescent="0.25">
      <c r="AA1095" s="28"/>
      <c r="AB1095" s="28"/>
      <c r="AC1095" s="28"/>
      <c r="AD1095" s="28"/>
      <c r="AE1095" s="51"/>
      <c r="AF1095" s="89"/>
      <c r="AG1095" s="86">
        <v>42366</v>
      </c>
      <c r="AH1095" s="91"/>
      <c r="AI1095" s="28"/>
      <c r="AJ1095" s="28"/>
      <c r="AK1095" s="28" t="s">
        <v>1754</v>
      </c>
      <c r="AL1095" s="28"/>
      <c r="AM1095" s="28"/>
      <c r="AN1095" s="28"/>
      <c r="AO1095" s="28"/>
      <c r="AP1095" s="28"/>
      <c r="AQ1095" s="28"/>
      <c r="AR1095" s="28"/>
      <c r="AS1095" s="28"/>
      <c r="AT1095" s="28"/>
      <c r="AU1095" s="28"/>
      <c r="AV1095" s="28"/>
      <c r="AW1095" s="28"/>
      <c r="AY1095" s="40"/>
      <c r="AZ1095" s="40"/>
      <c r="BA1095" s="40"/>
      <c r="BB1095" s="40"/>
      <c r="BC1095" s="40"/>
      <c r="BD1095" s="50"/>
    </row>
    <row r="1096" spans="27:56" hidden="1" x14ac:dyDescent="0.25">
      <c r="AA1096" s="28"/>
      <c r="AB1096" s="28"/>
      <c r="AC1096" s="28"/>
      <c r="AD1096" s="28"/>
      <c r="AE1096" s="51"/>
      <c r="AF1096" s="89"/>
      <c r="AG1096" s="86">
        <v>42367</v>
      </c>
      <c r="AH1096" s="91"/>
      <c r="AI1096" s="28"/>
      <c r="AJ1096" s="28"/>
      <c r="AK1096" s="28" t="s">
        <v>1811</v>
      </c>
      <c r="AL1096" s="28"/>
      <c r="AM1096" s="28"/>
      <c r="AN1096" s="28"/>
      <c r="AO1096" s="28"/>
      <c r="AP1096" s="28"/>
      <c r="AQ1096" s="28"/>
      <c r="AR1096" s="28"/>
      <c r="AS1096" s="28"/>
      <c r="AT1096" s="28"/>
      <c r="AU1096" s="28"/>
      <c r="AV1096" s="28"/>
      <c r="AW1096" s="28"/>
      <c r="AY1096" s="40"/>
      <c r="AZ1096" s="40"/>
      <c r="BA1096" s="40"/>
      <c r="BB1096" s="40"/>
      <c r="BC1096" s="40"/>
      <c r="BD1096" s="50"/>
    </row>
    <row r="1097" spans="27:56" hidden="1" x14ac:dyDescent="0.25">
      <c r="AA1097" s="28"/>
      <c r="AB1097" s="28"/>
      <c r="AC1097" s="28"/>
      <c r="AD1097" s="28"/>
      <c r="AE1097" s="51"/>
      <c r="AF1097" s="89"/>
      <c r="AG1097" s="86">
        <v>42368</v>
      </c>
      <c r="AH1097" s="91"/>
      <c r="AI1097" s="28"/>
      <c r="AJ1097" s="28"/>
      <c r="AK1097" s="28" t="s">
        <v>1869</v>
      </c>
      <c r="AL1097" s="28"/>
      <c r="AM1097" s="28"/>
      <c r="AN1097" s="28"/>
      <c r="AO1097" s="28"/>
      <c r="AP1097" s="28"/>
      <c r="AQ1097" s="28"/>
      <c r="AR1097" s="28"/>
      <c r="AS1097" s="28"/>
      <c r="AT1097" s="28"/>
      <c r="AU1097" s="28"/>
      <c r="AV1097" s="28"/>
      <c r="AW1097" s="28"/>
      <c r="AY1097" s="40"/>
      <c r="AZ1097" s="40"/>
      <c r="BA1097" s="40"/>
      <c r="BB1097" s="40"/>
      <c r="BC1097" s="40"/>
      <c r="BD1097" s="50"/>
    </row>
    <row r="1098" spans="27:56" hidden="1" x14ac:dyDescent="0.25">
      <c r="AA1098" s="28"/>
      <c r="AB1098" s="28"/>
      <c r="AC1098" s="28"/>
      <c r="AD1098" s="28"/>
      <c r="AE1098" s="51"/>
      <c r="AF1098" s="89"/>
      <c r="AG1098" s="86">
        <v>42369</v>
      </c>
      <c r="AH1098" s="91"/>
      <c r="AI1098" s="28"/>
      <c r="AJ1098" s="28"/>
      <c r="AK1098" s="28" t="s">
        <v>1928</v>
      </c>
      <c r="AL1098" s="28"/>
      <c r="AM1098" s="28"/>
      <c r="AN1098" s="28"/>
      <c r="AO1098" s="28"/>
      <c r="AP1098" s="28"/>
      <c r="AQ1098" s="28"/>
      <c r="AR1098" s="28"/>
      <c r="AS1098" s="28"/>
      <c r="AT1098" s="28"/>
      <c r="AU1098" s="28"/>
      <c r="AV1098" s="28"/>
      <c r="AW1098" s="28"/>
      <c r="AY1098" s="40"/>
      <c r="AZ1098" s="40"/>
      <c r="BA1098" s="40"/>
      <c r="BB1098" s="40"/>
      <c r="BC1098" s="40"/>
      <c r="BD1098" s="50"/>
    </row>
    <row r="1099" spans="27:56" hidden="1" x14ac:dyDescent="0.25">
      <c r="AA1099" s="28"/>
      <c r="AB1099" s="28"/>
      <c r="AC1099" s="28"/>
      <c r="AD1099" s="28"/>
      <c r="AE1099" s="51"/>
      <c r="AF1099" s="89"/>
      <c r="AG1099" s="86">
        <v>42370</v>
      </c>
      <c r="AH1099" s="91"/>
      <c r="AI1099" s="28"/>
      <c r="AJ1099" s="28"/>
      <c r="AK1099" s="28" t="s">
        <v>1988</v>
      </c>
      <c r="AL1099" s="28"/>
      <c r="AM1099" s="28"/>
      <c r="AN1099" s="28"/>
      <c r="AO1099" s="28"/>
      <c r="AP1099" s="28"/>
      <c r="AQ1099" s="28"/>
      <c r="AR1099" s="28"/>
      <c r="AS1099" s="28"/>
      <c r="AT1099" s="28"/>
      <c r="AU1099" s="28"/>
      <c r="AV1099" s="28"/>
      <c r="AW1099" s="28"/>
      <c r="AY1099" s="40"/>
      <c r="AZ1099" s="40"/>
      <c r="BA1099" s="40"/>
      <c r="BB1099" s="40"/>
      <c r="BC1099" s="40"/>
      <c r="BD1099" s="50"/>
    </row>
    <row r="1100" spans="27:56" hidden="1" x14ac:dyDescent="0.25">
      <c r="AA1100" s="28"/>
      <c r="AB1100" s="28"/>
      <c r="AC1100" s="28"/>
      <c r="AD1100" s="28"/>
      <c r="AE1100" s="51"/>
      <c r="AF1100" s="89"/>
      <c r="AG1100" s="86">
        <v>42371</v>
      </c>
      <c r="AH1100" s="91"/>
      <c r="AI1100" s="28"/>
      <c r="AJ1100" s="28"/>
      <c r="AK1100" s="28" t="s">
        <v>2049</v>
      </c>
      <c r="AL1100" s="28"/>
      <c r="AM1100" s="28"/>
      <c r="AN1100" s="28"/>
      <c r="AO1100" s="28"/>
      <c r="AP1100" s="28"/>
      <c r="AQ1100" s="28"/>
      <c r="AR1100" s="28"/>
      <c r="AS1100" s="28"/>
      <c r="AT1100" s="28"/>
      <c r="AU1100" s="28"/>
      <c r="AV1100" s="28"/>
      <c r="AW1100" s="28"/>
      <c r="AY1100" s="40"/>
      <c r="AZ1100" s="40"/>
      <c r="BA1100" s="40"/>
      <c r="BB1100" s="40"/>
      <c r="BC1100" s="40"/>
      <c r="BD1100" s="50"/>
    </row>
    <row r="1101" spans="27:56" hidden="1" x14ac:dyDescent="0.25">
      <c r="AA1101" s="28"/>
      <c r="AB1101" s="28"/>
      <c r="AC1101" s="28"/>
      <c r="AD1101" s="28"/>
      <c r="AE1101" s="51"/>
      <c r="AF1101" s="89"/>
      <c r="AG1101" s="86">
        <v>42372</v>
      </c>
      <c r="AH1101" s="91"/>
      <c r="AI1101" s="28"/>
      <c r="AJ1101" s="28"/>
      <c r="AK1101" s="28" t="s">
        <v>2111</v>
      </c>
      <c r="AL1101" s="28"/>
      <c r="AM1101" s="28"/>
      <c r="AN1101" s="28"/>
      <c r="AO1101" s="28"/>
      <c r="AP1101" s="28"/>
      <c r="AQ1101" s="28"/>
      <c r="AR1101" s="28"/>
      <c r="AS1101" s="28"/>
      <c r="AT1101" s="28"/>
      <c r="AU1101" s="28"/>
      <c r="AV1101" s="28"/>
      <c r="AW1101" s="28"/>
      <c r="AY1101" s="40"/>
      <c r="AZ1101" s="40"/>
      <c r="BA1101" s="40"/>
      <c r="BB1101" s="40"/>
      <c r="BC1101" s="40"/>
      <c r="BD1101" s="50"/>
    </row>
    <row r="1102" spans="27:56" hidden="1" x14ac:dyDescent="0.25">
      <c r="AA1102" s="28"/>
      <c r="AB1102" s="28"/>
      <c r="AC1102" s="28"/>
      <c r="AD1102" s="28"/>
      <c r="AE1102" s="51"/>
      <c r="AF1102" s="89"/>
      <c r="AG1102" s="86">
        <v>42373</v>
      </c>
      <c r="AH1102" s="91"/>
      <c r="AI1102" s="28"/>
      <c r="AJ1102" s="28"/>
      <c r="AK1102" s="28" t="s">
        <v>2174</v>
      </c>
      <c r="AL1102" s="28"/>
      <c r="AM1102" s="28"/>
      <c r="AN1102" s="28"/>
      <c r="AO1102" s="28"/>
      <c r="AP1102" s="28"/>
      <c r="AQ1102" s="28"/>
      <c r="AR1102" s="28"/>
      <c r="AS1102" s="28"/>
      <c r="AT1102" s="28"/>
      <c r="AU1102" s="28"/>
      <c r="AV1102" s="28"/>
      <c r="AW1102" s="28"/>
      <c r="AY1102" s="40"/>
      <c r="AZ1102" s="40"/>
      <c r="BA1102" s="40"/>
      <c r="BB1102" s="40"/>
      <c r="BC1102" s="40"/>
      <c r="BD1102" s="50"/>
    </row>
    <row r="1103" spans="27:56" hidden="1" x14ac:dyDescent="0.25">
      <c r="AA1103" s="28"/>
      <c r="AB1103" s="28"/>
      <c r="AC1103" s="28"/>
      <c r="AD1103" s="28"/>
      <c r="AE1103" s="51"/>
      <c r="AF1103" s="89"/>
      <c r="AG1103" s="86">
        <v>42374</v>
      </c>
      <c r="AH1103" s="91"/>
      <c r="AI1103" s="28"/>
      <c r="AJ1103" s="28"/>
      <c r="AK1103" s="28" t="s">
        <v>2238</v>
      </c>
      <c r="AL1103" s="28"/>
      <c r="AM1103" s="28"/>
      <c r="AN1103" s="28"/>
      <c r="AO1103" s="28"/>
      <c r="AP1103" s="28"/>
      <c r="AQ1103" s="28"/>
      <c r="AR1103" s="28"/>
      <c r="AS1103" s="28"/>
      <c r="AT1103" s="28"/>
      <c r="AU1103" s="28"/>
      <c r="AV1103" s="28"/>
      <c r="AW1103" s="28"/>
      <c r="AY1103" s="40"/>
      <c r="AZ1103" s="40"/>
      <c r="BA1103" s="40"/>
      <c r="BB1103" s="40"/>
      <c r="BC1103" s="40"/>
      <c r="BD1103" s="50"/>
    </row>
    <row r="1104" spans="27:56" hidden="1" x14ac:dyDescent="0.25">
      <c r="AA1104" s="28"/>
      <c r="AB1104" s="28"/>
      <c r="AC1104" s="28"/>
      <c r="AD1104" s="28"/>
      <c r="AE1104" s="51"/>
      <c r="AF1104" s="89"/>
      <c r="AG1104" s="86">
        <v>42375</v>
      </c>
      <c r="AH1104" s="91"/>
      <c r="AI1104" s="28"/>
      <c r="AJ1104" s="28"/>
      <c r="AK1104" s="28" t="s">
        <v>2303</v>
      </c>
      <c r="AL1104" s="28"/>
      <c r="AM1104" s="28"/>
      <c r="AN1104" s="28"/>
      <c r="AO1104" s="28"/>
      <c r="AP1104" s="28"/>
      <c r="AQ1104" s="28"/>
      <c r="AR1104" s="28"/>
      <c r="AS1104" s="28"/>
      <c r="AT1104" s="28"/>
      <c r="AU1104" s="28"/>
      <c r="AV1104" s="28"/>
      <c r="AW1104" s="28"/>
      <c r="AY1104" s="40"/>
      <c r="AZ1104" s="40"/>
      <c r="BA1104" s="40"/>
      <c r="BB1104" s="40"/>
      <c r="BC1104" s="40"/>
      <c r="BD1104" s="50"/>
    </row>
    <row r="1105" spans="27:56" hidden="1" x14ac:dyDescent="0.25">
      <c r="AA1105" s="28"/>
      <c r="AB1105" s="28"/>
      <c r="AC1105" s="28"/>
      <c r="AD1105" s="28"/>
      <c r="AE1105" s="51"/>
      <c r="AF1105" s="89"/>
      <c r="AG1105" s="86">
        <v>42376</v>
      </c>
      <c r="AH1105" s="91"/>
      <c r="AI1105" s="28"/>
      <c r="AJ1105" s="28"/>
      <c r="AK1105" s="28" t="s">
        <v>2369</v>
      </c>
      <c r="AL1105" s="28"/>
      <c r="AM1105" s="28"/>
      <c r="AN1105" s="28"/>
      <c r="AO1105" s="28"/>
      <c r="AP1105" s="28"/>
      <c r="AQ1105" s="28"/>
      <c r="AR1105" s="28"/>
      <c r="AS1105" s="28"/>
      <c r="AT1105" s="28"/>
      <c r="AU1105" s="28"/>
      <c r="AV1105" s="28"/>
      <c r="AW1105" s="28"/>
      <c r="AY1105" s="40"/>
      <c r="AZ1105" s="40"/>
      <c r="BA1105" s="40"/>
      <c r="BB1105" s="40"/>
      <c r="BC1105" s="40"/>
      <c r="BD1105" s="50"/>
    </row>
    <row r="1106" spans="27:56" hidden="1" x14ac:dyDescent="0.25">
      <c r="AA1106" s="28"/>
      <c r="AB1106" s="28"/>
      <c r="AC1106" s="28"/>
      <c r="AD1106" s="28"/>
      <c r="AE1106" s="51"/>
      <c r="AF1106" s="89"/>
      <c r="AG1106" s="86">
        <v>42377</v>
      </c>
      <c r="AH1106" s="91"/>
      <c r="AI1106" s="28"/>
      <c r="AJ1106" s="28"/>
      <c r="AK1106" s="28" t="s">
        <v>2436</v>
      </c>
      <c r="AL1106" s="28"/>
      <c r="AM1106" s="28"/>
      <c r="AN1106" s="28"/>
      <c r="AO1106" s="28"/>
      <c r="AP1106" s="28"/>
      <c r="AQ1106" s="28"/>
      <c r="AR1106" s="28"/>
      <c r="AS1106" s="28"/>
      <c r="AT1106" s="28"/>
      <c r="AU1106" s="28"/>
      <c r="AV1106" s="28"/>
      <c r="AW1106" s="28"/>
      <c r="AY1106" s="40"/>
      <c r="AZ1106" s="40"/>
      <c r="BA1106" s="40"/>
      <c r="BB1106" s="40"/>
      <c r="BC1106" s="40"/>
      <c r="BD1106" s="50"/>
    </row>
    <row r="1107" spans="27:56" hidden="1" x14ac:dyDescent="0.25">
      <c r="AA1107" s="28"/>
      <c r="AB1107" s="28"/>
      <c r="AC1107" s="28"/>
      <c r="AD1107" s="28"/>
      <c r="AE1107" s="51"/>
      <c r="AF1107" s="89"/>
      <c r="AG1107" s="86">
        <v>42378</v>
      </c>
      <c r="AH1107" s="91"/>
      <c r="AI1107" s="28"/>
      <c r="AJ1107" s="28"/>
      <c r="AK1107" s="28" t="s">
        <v>2504</v>
      </c>
      <c r="AL1107" s="28"/>
      <c r="AM1107" s="28"/>
      <c r="AN1107" s="28"/>
      <c r="AO1107" s="28"/>
      <c r="AP1107" s="28"/>
      <c r="AQ1107" s="28"/>
      <c r="AR1107" s="28"/>
      <c r="AS1107" s="28"/>
      <c r="AT1107" s="28"/>
      <c r="AU1107" s="28"/>
      <c r="AV1107" s="28"/>
      <c r="AW1107" s="28"/>
      <c r="AY1107" s="40"/>
      <c r="AZ1107" s="40"/>
      <c r="BA1107" s="40"/>
      <c r="BB1107" s="40"/>
      <c r="BC1107" s="40"/>
      <c r="BD1107" s="50"/>
    </row>
    <row r="1108" spans="27:56" hidden="1" x14ac:dyDescent="0.25">
      <c r="AA1108" s="28"/>
      <c r="AB1108" s="28"/>
      <c r="AC1108" s="28"/>
      <c r="AD1108" s="28"/>
      <c r="AE1108" s="51"/>
      <c r="AF1108" s="89"/>
      <c r="AG1108" s="86">
        <v>42379</v>
      </c>
      <c r="AH1108" s="91"/>
      <c r="AI1108" s="28"/>
      <c r="AJ1108" s="28"/>
      <c r="AK1108" s="28" t="s">
        <v>2573</v>
      </c>
      <c r="AL1108" s="28"/>
      <c r="AM1108" s="28"/>
      <c r="AN1108" s="28"/>
      <c r="AO1108" s="28"/>
      <c r="AP1108" s="28"/>
      <c r="AQ1108" s="28"/>
      <c r="AR1108" s="28"/>
      <c r="AS1108" s="28"/>
      <c r="AT1108" s="28"/>
      <c r="AU1108" s="28"/>
      <c r="AV1108" s="28"/>
      <c r="AW1108" s="28"/>
      <c r="AY1108" s="40"/>
      <c r="AZ1108" s="40"/>
      <c r="BA1108" s="40"/>
      <c r="BB1108" s="40"/>
      <c r="BC1108" s="40"/>
      <c r="BD1108" s="50"/>
    </row>
    <row r="1109" spans="27:56" hidden="1" x14ac:dyDescent="0.25">
      <c r="AA1109" s="28"/>
      <c r="AB1109" s="28"/>
      <c r="AC1109" s="28"/>
      <c r="AD1109" s="28"/>
      <c r="AE1109" s="51"/>
      <c r="AF1109" s="89"/>
      <c r="AG1109" s="86">
        <v>42380</v>
      </c>
      <c r="AH1109" s="91"/>
      <c r="AI1109" s="28"/>
      <c r="AJ1109" s="28"/>
      <c r="AK1109" s="28" t="s">
        <v>2643</v>
      </c>
      <c r="AL1109" s="28"/>
      <c r="AM1109" s="28"/>
      <c r="AN1109" s="28"/>
      <c r="AO1109" s="28"/>
      <c r="AP1109" s="28"/>
      <c r="AQ1109" s="28"/>
      <c r="AR1109" s="28"/>
      <c r="AS1109" s="28"/>
      <c r="AT1109" s="28"/>
      <c r="AU1109" s="28"/>
      <c r="AV1109" s="28"/>
      <c r="AW1109" s="28"/>
      <c r="AY1109" s="40"/>
      <c r="AZ1109" s="40"/>
      <c r="BA1109" s="40"/>
      <c r="BB1109" s="40"/>
      <c r="BC1109" s="40"/>
      <c r="BD1109" s="50"/>
    </row>
    <row r="1110" spans="27:56" hidden="1" x14ac:dyDescent="0.25">
      <c r="AA1110" s="28"/>
      <c r="AB1110" s="28"/>
      <c r="AC1110" s="28"/>
      <c r="AD1110" s="28"/>
      <c r="AE1110" s="51"/>
      <c r="AF1110" s="89"/>
      <c r="AG1110" s="86">
        <v>42381</v>
      </c>
      <c r="AH1110" s="91"/>
      <c r="AI1110" s="28"/>
      <c r="AJ1110" s="28"/>
      <c r="AK1110" s="28" t="s">
        <v>2714</v>
      </c>
      <c r="AL1110" s="28"/>
      <c r="AM1110" s="28"/>
      <c r="AN1110" s="28"/>
      <c r="AO1110" s="28"/>
      <c r="AP1110" s="28"/>
      <c r="AQ1110" s="28"/>
      <c r="AR1110" s="28"/>
      <c r="AS1110" s="28"/>
      <c r="AT1110" s="28"/>
      <c r="AU1110" s="28"/>
      <c r="AV1110" s="28"/>
      <c r="AW1110" s="28"/>
      <c r="AY1110" s="40"/>
      <c r="AZ1110" s="40"/>
      <c r="BA1110" s="40"/>
      <c r="BB1110" s="40"/>
      <c r="BC1110" s="40"/>
      <c r="BD1110" s="50"/>
    </row>
    <row r="1111" spans="27:56" hidden="1" x14ac:dyDescent="0.25">
      <c r="AA1111" s="28"/>
      <c r="AB1111" s="28"/>
      <c r="AC1111" s="28"/>
      <c r="AD1111" s="28"/>
      <c r="AE1111" s="51"/>
      <c r="AF1111" s="89"/>
      <c r="AG1111" s="86">
        <v>42382</v>
      </c>
      <c r="AH1111" s="91"/>
      <c r="AI1111" s="28"/>
      <c r="AJ1111" s="28"/>
      <c r="AK1111" s="28" t="s">
        <v>2786</v>
      </c>
      <c r="AL1111" s="28"/>
      <c r="AM1111" s="28"/>
      <c r="AN1111" s="28"/>
      <c r="AO1111" s="28"/>
      <c r="AP1111" s="28"/>
      <c r="AQ1111" s="28"/>
      <c r="AR1111" s="28"/>
      <c r="AS1111" s="28"/>
      <c r="AT1111" s="28"/>
      <c r="AU1111" s="28"/>
      <c r="AV1111" s="28"/>
      <c r="AW1111" s="28"/>
      <c r="AY1111" s="40"/>
      <c r="AZ1111" s="40"/>
      <c r="BA1111" s="40"/>
      <c r="BB1111" s="40"/>
      <c r="BC1111" s="40"/>
      <c r="BD1111" s="50"/>
    </row>
    <row r="1112" spans="27:56" hidden="1" x14ac:dyDescent="0.25">
      <c r="AA1112" s="28"/>
      <c r="AB1112" s="28"/>
      <c r="AC1112" s="28"/>
      <c r="AD1112" s="28"/>
      <c r="AE1112" s="51"/>
      <c r="AF1112" s="89"/>
      <c r="AG1112" s="86">
        <v>42383</v>
      </c>
      <c r="AH1112" s="91"/>
      <c r="AI1112" s="28"/>
      <c r="AJ1112" s="28"/>
      <c r="AK1112" s="28" t="s">
        <v>2859</v>
      </c>
      <c r="AL1112" s="28"/>
      <c r="AM1112" s="28"/>
      <c r="AN1112" s="28"/>
      <c r="AO1112" s="28"/>
      <c r="AP1112" s="28"/>
      <c r="AQ1112" s="28"/>
      <c r="AR1112" s="28"/>
      <c r="AS1112" s="28"/>
      <c r="AT1112" s="28"/>
      <c r="AU1112" s="28"/>
      <c r="AV1112" s="28"/>
      <c r="AW1112" s="28"/>
      <c r="AY1112" s="40"/>
      <c r="AZ1112" s="40"/>
      <c r="BA1112" s="40"/>
      <c r="BB1112" s="40"/>
      <c r="BC1112" s="40"/>
      <c r="BD1112" s="50"/>
    </row>
    <row r="1113" spans="27:56" hidden="1" x14ac:dyDescent="0.25">
      <c r="AA1113" s="28"/>
      <c r="AB1113" s="28"/>
      <c r="AC1113" s="28"/>
      <c r="AD1113" s="28"/>
      <c r="AE1113" s="51"/>
      <c r="AF1113" s="89"/>
      <c r="AG1113" s="86">
        <v>42384</v>
      </c>
      <c r="AH1113" s="91"/>
      <c r="AI1113" s="28"/>
      <c r="AJ1113" s="28"/>
      <c r="AK1113" s="28" t="s">
        <v>2933</v>
      </c>
      <c r="AL1113" s="28"/>
      <c r="AM1113" s="28"/>
      <c r="AN1113" s="28"/>
      <c r="AO1113" s="28"/>
      <c r="AP1113" s="28"/>
      <c r="AQ1113" s="28"/>
      <c r="AR1113" s="28"/>
      <c r="AS1113" s="28"/>
      <c r="AT1113" s="28"/>
      <c r="AU1113" s="28"/>
      <c r="AV1113" s="28"/>
      <c r="AW1113" s="28"/>
      <c r="AY1113" s="40"/>
      <c r="AZ1113" s="40"/>
      <c r="BA1113" s="40"/>
      <c r="BB1113" s="40"/>
      <c r="BC1113" s="40"/>
      <c r="BD1113" s="50"/>
    </row>
    <row r="1114" spans="27:56" hidden="1" x14ac:dyDescent="0.25">
      <c r="AA1114" s="28"/>
      <c r="AB1114" s="28"/>
      <c r="AC1114" s="28"/>
      <c r="AD1114" s="28"/>
      <c r="AE1114" s="51"/>
      <c r="AF1114" s="89"/>
      <c r="AG1114" s="86">
        <v>42385</v>
      </c>
      <c r="AH1114" s="91"/>
      <c r="AI1114" s="28"/>
      <c r="AJ1114" s="28"/>
      <c r="AK1114" s="28" t="s">
        <v>3008</v>
      </c>
      <c r="AL1114" s="28"/>
      <c r="AM1114" s="28"/>
      <c r="AN1114" s="28"/>
      <c r="AO1114" s="28"/>
      <c r="AP1114" s="28"/>
      <c r="AQ1114" s="28"/>
      <c r="AR1114" s="28"/>
      <c r="AS1114" s="28"/>
      <c r="AT1114" s="28"/>
      <c r="AU1114" s="28"/>
      <c r="AV1114" s="28"/>
      <c r="AW1114" s="28"/>
      <c r="AY1114" s="40"/>
      <c r="AZ1114" s="40"/>
      <c r="BA1114" s="40"/>
      <c r="BB1114" s="40"/>
      <c r="BC1114" s="40"/>
      <c r="BD1114" s="50"/>
    </row>
    <row r="1115" spans="27:56" hidden="1" x14ac:dyDescent="0.25">
      <c r="AA1115" s="28"/>
      <c r="AB1115" s="28"/>
      <c r="AC1115" s="28"/>
      <c r="AD1115" s="28"/>
      <c r="AE1115" s="51"/>
      <c r="AF1115" s="89"/>
      <c r="AG1115" s="86">
        <v>42386</v>
      </c>
      <c r="AH1115" s="91"/>
      <c r="AI1115" s="28"/>
      <c r="AJ1115" s="28"/>
      <c r="AK1115" s="28" t="s">
        <v>3084</v>
      </c>
      <c r="AL1115" s="28"/>
      <c r="AM1115" s="28"/>
      <c r="AN1115" s="28"/>
      <c r="AO1115" s="28"/>
      <c r="AP1115" s="28"/>
      <c r="AQ1115" s="28"/>
      <c r="AR1115" s="28"/>
      <c r="AS1115" s="28"/>
      <c r="AT1115" s="28"/>
      <c r="AU1115" s="28"/>
      <c r="AV1115" s="28"/>
      <c r="AW1115" s="28"/>
      <c r="AY1115" s="40"/>
      <c r="AZ1115" s="40"/>
      <c r="BA1115" s="40"/>
      <c r="BB1115" s="40"/>
      <c r="BC1115" s="40"/>
      <c r="BD1115" s="50"/>
    </row>
    <row r="1116" spans="27:56" hidden="1" x14ac:dyDescent="0.25">
      <c r="AA1116" s="28"/>
      <c r="AB1116" s="28"/>
      <c r="AC1116" s="28"/>
      <c r="AD1116" s="28"/>
      <c r="AE1116" s="51"/>
      <c r="AF1116" s="89"/>
      <c r="AG1116" s="86">
        <v>42387</v>
      </c>
      <c r="AH1116" s="91"/>
      <c r="AI1116" s="28"/>
      <c r="AJ1116" s="28"/>
      <c r="AK1116" s="28" t="s">
        <v>3161</v>
      </c>
      <c r="AL1116" s="28"/>
      <c r="AM1116" s="28"/>
      <c r="AN1116" s="28"/>
      <c r="AO1116" s="28"/>
      <c r="AP1116" s="28"/>
      <c r="AQ1116" s="28"/>
      <c r="AR1116" s="28"/>
      <c r="AS1116" s="28"/>
      <c r="AT1116" s="28"/>
      <c r="AU1116" s="28"/>
      <c r="AV1116" s="28"/>
      <c r="AW1116" s="28"/>
      <c r="AY1116" s="40"/>
      <c r="AZ1116" s="40"/>
      <c r="BA1116" s="40"/>
      <c r="BB1116" s="40"/>
      <c r="BC1116" s="40"/>
      <c r="BD1116" s="50"/>
    </row>
    <row r="1117" spans="27:56" hidden="1" x14ac:dyDescent="0.25">
      <c r="AA1117" s="28"/>
      <c r="AB1117" s="28"/>
      <c r="AC1117" s="28"/>
      <c r="AD1117" s="28"/>
      <c r="AE1117" s="51"/>
      <c r="AF1117" s="89"/>
      <c r="AG1117" s="86">
        <v>42388</v>
      </c>
      <c r="AH1117" s="91"/>
      <c r="AI1117" s="28"/>
      <c r="AJ1117" s="28"/>
      <c r="AK1117" s="28" t="s">
        <v>3239</v>
      </c>
      <c r="AL1117" s="28"/>
      <c r="AM1117" s="28"/>
      <c r="AN1117" s="28"/>
      <c r="AO1117" s="28"/>
      <c r="AP1117" s="28"/>
      <c r="AQ1117" s="28"/>
      <c r="AR1117" s="28"/>
      <c r="AS1117" s="28"/>
      <c r="AT1117" s="28"/>
      <c r="AU1117" s="28"/>
      <c r="AV1117" s="28"/>
      <c r="AW1117" s="28"/>
      <c r="AY1117" s="40"/>
      <c r="AZ1117" s="40"/>
      <c r="BA1117" s="40"/>
      <c r="BB1117" s="40"/>
      <c r="BC1117" s="40"/>
      <c r="BD1117" s="50"/>
    </row>
    <row r="1118" spans="27:56" hidden="1" x14ac:dyDescent="0.25">
      <c r="AA1118" s="28"/>
      <c r="AB1118" s="28"/>
      <c r="AC1118" s="28"/>
      <c r="AD1118" s="28"/>
      <c r="AE1118" s="51"/>
      <c r="AF1118" s="89"/>
      <c r="AG1118" s="86">
        <v>42389</v>
      </c>
      <c r="AH1118" s="91"/>
      <c r="AI1118" s="28"/>
      <c r="AJ1118" s="28"/>
      <c r="AK1118" s="28" t="s">
        <v>3318</v>
      </c>
      <c r="AL1118" s="28"/>
      <c r="AM1118" s="28"/>
      <c r="AN1118" s="28"/>
      <c r="AO1118" s="28"/>
      <c r="AP1118" s="28"/>
      <c r="AQ1118" s="28"/>
      <c r="AR1118" s="28"/>
      <c r="AS1118" s="28"/>
      <c r="AT1118" s="28"/>
      <c r="AU1118" s="28"/>
      <c r="AV1118" s="28"/>
      <c r="AW1118" s="28"/>
      <c r="AY1118" s="40"/>
      <c r="AZ1118" s="40"/>
      <c r="BA1118" s="40"/>
      <c r="BB1118" s="40"/>
      <c r="BC1118" s="40"/>
      <c r="BD1118" s="50"/>
    </row>
    <row r="1119" spans="27:56" hidden="1" x14ac:dyDescent="0.25">
      <c r="AA1119" s="28"/>
      <c r="AB1119" s="28"/>
      <c r="AC1119" s="28"/>
      <c r="AD1119" s="28"/>
      <c r="AE1119" s="51"/>
      <c r="AF1119" s="89"/>
      <c r="AG1119" s="86">
        <v>42390</v>
      </c>
      <c r="AH1119" s="91"/>
      <c r="AI1119" s="28"/>
      <c r="AJ1119" s="28"/>
      <c r="AK1119" s="28" t="s">
        <v>3398</v>
      </c>
      <c r="AL1119" s="28"/>
      <c r="AM1119" s="28"/>
      <c r="AN1119" s="28"/>
      <c r="AO1119" s="28"/>
      <c r="AP1119" s="28"/>
      <c r="AQ1119" s="28"/>
      <c r="AR1119" s="28"/>
      <c r="AS1119" s="28"/>
      <c r="AT1119" s="28"/>
      <c r="AU1119" s="28"/>
      <c r="AV1119" s="28"/>
      <c r="AW1119" s="28"/>
      <c r="AY1119" s="40"/>
      <c r="AZ1119" s="40"/>
      <c r="BA1119" s="40"/>
      <c r="BB1119" s="40"/>
      <c r="BC1119" s="40"/>
      <c r="BD1119" s="50"/>
    </row>
    <row r="1120" spans="27:56" hidden="1" x14ac:dyDescent="0.25">
      <c r="AA1120" s="28"/>
      <c r="AB1120" s="28"/>
      <c r="AC1120" s="28"/>
      <c r="AD1120" s="28"/>
      <c r="AE1120" s="51"/>
      <c r="AF1120" s="89"/>
      <c r="AG1120" s="86">
        <v>42391</v>
      </c>
      <c r="AH1120" s="91"/>
      <c r="AI1120" s="28"/>
      <c r="AJ1120" s="28"/>
      <c r="AK1120" s="28" t="s">
        <v>3479</v>
      </c>
      <c r="AL1120" s="28"/>
      <c r="AM1120" s="28"/>
      <c r="AN1120" s="28"/>
      <c r="AO1120" s="28"/>
      <c r="AP1120" s="28"/>
      <c r="AQ1120" s="28"/>
      <c r="AR1120" s="28"/>
      <c r="AS1120" s="28"/>
      <c r="AT1120" s="28"/>
      <c r="AU1120" s="28"/>
      <c r="AV1120" s="28"/>
      <c r="AW1120" s="28"/>
      <c r="AY1120" s="40"/>
      <c r="AZ1120" s="40"/>
      <c r="BA1120" s="40"/>
      <c r="BB1120" s="40"/>
      <c r="BC1120" s="40"/>
      <c r="BD1120" s="50"/>
    </row>
    <row r="1121" spans="27:56" hidden="1" x14ac:dyDescent="0.25">
      <c r="AA1121" s="28"/>
      <c r="AB1121" s="28"/>
      <c r="AC1121" s="28"/>
      <c r="AD1121" s="28"/>
      <c r="AE1121" s="51"/>
      <c r="AF1121" s="89"/>
      <c r="AG1121" s="86">
        <v>42392</v>
      </c>
      <c r="AH1121" s="91"/>
      <c r="AI1121" s="28"/>
      <c r="AJ1121" s="28"/>
      <c r="AK1121" s="28" t="s">
        <v>3561</v>
      </c>
      <c r="AL1121" s="28"/>
      <c r="AM1121" s="28"/>
      <c r="AN1121" s="28"/>
      <c r="AO1121" s="28"/>
      <c r="AP1121" s="28"/>
      <c r="AQ1121" s="28"/>
      <c r="AR1121" s="28"/>
      <c r="AS1121" s="28"/>
      <c r="AT1121" s="28"/>
      <c r="AU1121" s="28"/>
      <c r="AV1121" s="28"/>
      <c r="AW1121" s="28"/>
      <c r="AY1121" s="40"/>
      <c r="AZ1121" s="40"/>
      <c r="BA1121" s="40"/>
      <c r="BB1121" s="40"/>
      <c r="BC1121" s="40"/>
      <c r="BD1121" s="50"/>
    </row>
    <row r="1122" spans="27:56" hidden="1" x14ac:dyDescent="0.25">
      <c r="AA1122" s="28"/>
      <c r="AB1122" s="28"/>
      <c r="AC1122" s="28"/>
      <c r="AD1122" s="28"/>
      <c r="AE1122" s="51"/>
      <c r="AF1122" s="89"/>
      <c r="AG1122" s="86">
        <v>42393</v>
      </c>
      <c r="AH1122" s="91"/>
      <c r="AI1122" s="28"/>
      <c r="AJ1122" s="28"/>
      <c r="AK1122" s="28" t="s">
        <v>3644</v>
      </c>
      <c r="AL1122" s="28"/>
      <c r="AM1122" s="28"/>
      <c r="AN1122" s="28"/>
      <c r="AO1122" s="28"/>
      <c r="AP1122" s="28"/>
      <c r="AQ1122" s="28"/>
      <c r="AR1122" s="28"/>
      <c r="AS1122" s="28"/>
      <c r="AT1122" s="28"/>
      <c r="AU1122" s="28"/>
      <c r="AV1122" s="28"/>
      <c r="AW1122" s="28"/>
      <c r="AY1122" s="40"/>
      <c r="AZ1122" s="40"/>
      <c r="BA1122" s="40"/>
      <c r="BB1122" s="40"/>
      <c r="BC1122" s="40"/>
      <c r="BD1122" s="50"/>
    </row>
    <row r="1123" spans="27:56" hidden="1" x14ac:dyDescent="0.25">
      <c r="AA1123" s="28"/>
      <c r="AB1123" s="28"/>
      <c r="AC1123" s="28"/>
      <c r="AD1123" s="28"/>
      <c r="AE1123" s="51"/>
      <c r="AF1123" s="89"/>
      <c r="AG1123" s="86">
        <v>42394</v>
      </c>
      <c r="AH1123" s="91"/>
      <c r="AI1123" s="28"/>
      <c r="AJ1123" s="28"/>
      <c r="AK1123" s="28" t="s">
        <v>3728</v>
      </c>
      <c r="AL1123" s="28"/>
      <c r="AM1123" s="28"/>
      <c r="AN1123" s="28"/>
      <c r="AO1123" s="28"/>
      <c r="AP1123" s="28"/>
      <c r="AQ1123" s="28"/>
      <c r="AR1123" s="28"/>
      <c r="AS1123" s="28"/>
      <c r="AT1123" s="28"/>
      <c r="AU1123" s="28"/>
      <c r="AV1123" s="28"/>
      <c r="AW1123" s="28"/>
      <c r="AY1123" s="40"/>
      <c r="AZ1123" s="40"/>
      <c r="BA1123" s="40"/>
      <c r="BB1123" s="40"/>
      <c r="BC1123" s="40"/>
      <c r="BD1123" s="50"/>
    </row>
    <row r="1124" spans="27:56" hidden="1" x14ac:dyDescent="0.25">
      <c r="AA1124" s="28"/>
      <c r="AB1124" s="28"/>
      <c r="AC1124" s="28"/>
      <c r="AD1124" s="28"/>
      <c r="AE1124" s="51"/>
      <c r="AF1124" s="89"/>
      <c r="AG1124" s="86">
        <v>42395</v>
      </c>
      <c r="AH1124" s="91"/>
      <c r="AI1124" s="28"/>
      <c r="AJ1124" s="28"/>
      <c r="AK1124" s="28" t="s">
        <v>3813</v>
      </c>
      <c r="AL1124" s="28"/>
      <c r="AM1124" s="28"/>
      <c r="AN1124" s="28"/>
      <c r="AO1124" s="28"/>
      <c r="AP1124" s="28"/>
      <c r="AQ1124" s="28"/>
      <c r="AR1124" s="28"/>
      <c r="AS1124" s="28"/>
      <c r="AT1124" s="28"/>
      <c r="AU1124" s="28"/>
      <c r="AV1124" s="28"/>
      <c r="AW1124" s="28"/>
      <c r="AY1124" s="40"/>
      <c r="AZ1124" s="40"/>
      <c r="BA1124" s="40"/>
      <c r="BB1124" s="40"/>
      <c r="BC1124" s="40"/>
      <c r="BD1124" s="50"/>
    </row>
    <row r="1125" spans="27:56" hidden="1" x14ac:dyDescent="0.25">
      <c r="AA1125" s="28"/>
      <c r="AB1125" s="28"/>
      <c r="AC1125" s="28"/>
      <c r="AD1125" s="28"/>
      <c r="AE1125" s="51"/>
      <c r="AF1125" s="89"/>
      <c r="AG1125" s="86">
        <v>42396</v>
      </c>
      <c r="AH1125" s="91"/>
      <c r="AI1125" s="28"/>
      <c r="AJ1125" s="28"/>
      <c r="AK1125" s="28" t="s">
        <v>3899</v>
      </c>
      <c r="AL1125" s="28"/>
      <c r="AM1125" s="28"/>
      <c r="AN1125" s="28"/>
      <c r="AO1125" s="28"/>
      <c r="AP1125" s="28"/>
      <c r="AQ1125" s="28"/>
      <c r="AR1125" s="28"/>
      <c r="AS1125" s="28"/>
      <c r="AT1125" s="28"/>
      <c r="AU1125" s="28"/>
      <c r="AV1125" s="28"/>
      <c r="AW1125" s="28"/>
      <c r="AY1125" s="40"/>
      <c r="AZ1125" s="40"/>
      <c r="BA1125" s="40"/>
      <c r="BB1125" s="40"/>
      <c r="BC1125" s="40"/>
      <c r="BD1125" s="50"/>
    </row>
    <row r="1126" spans="27:56" hidden="1" x14ac:dyDescent="0.25">
      <c r="AA1126" s="28"/>
      <c r="AB1126" s="28"/>
      <c r="AC1126" s="28"/>
      <c r="AD1126" s="28"/>
      <c r="AE1126" s="51"/>
      <c r="AF1126" s="89"/>
      <c r="AG1126" s="86">
        <v>42397</v>
      </c>
      <c r="AH1126" s="91"/>
      <c r="AI1126" s="28"/>
      <c r="AJ1126" s="28"/>
      <c r="AK1126" s="28" t="s">
        <v>3986</v>
      </c>
      <c r="AL1126" s="28"/>
      <c r="AM1126" s="28"/>
      <c r="AN1126" s="28"/>
      <c r="AO1126" s="28"/>
      <c r="AP1126" s="28"/>
      <c r="AQ1126" s="28"/>
      <c r="AR1126" s="28"/>
      <c r="AS1126" s="28"/>
      <c r="AT1126" s="28"/>
      <c r="AU1126" s="28"/>
      <c r="AV1126" s="28"/>
      <c r="AW1126" s="28"/>
      <c r="AY1126" s="40"/>
      <c r="AZ1126" s="40"/>
      <c r="BA1126" s="40"/>
      <c r="BB1126" s="40"/>
      <c r="BC1126" s="40"/>
      <c r="BD1126" s="50"/>
    </row>
    <row r="1127" spans="27:56" hidden="1" x14ac:dyDescent="0.25">
      <c r="AA1127" s="28"/>
      <c r="AB1127" s="28"/>
      <c r="AC1127" s="28"/>
      <c r="AD1127" s="28"/>
      <c r="AE1127" s="51"/>
      <c r="AF1127" s="89"/>
      <c r="AG1127" s="86">
        <v>42398</v>
      </c>
      <c r="AH1127" s="91"/>
      <c r="AI1127" s="28"/>
      <c r="AJ1127" s="28"/>
      <c r="AK1127" s="28" t="s">
        <v>4074</v>
      </c>
      <c r="AL1127" s="28"/>
      <c r="AM1127" s="28"/>
      <c r="AN1127" s="28"/>
      <c r="AO1127" s="28"/>
      <c r="AP1127" s="28"/>
      <c r="AQ1127" s="28"/>
      <c r="AR1127" s="28"/>
      <c r="AS1127" s="28"/>
      <c r="AT1127" s="28"/>
      <c r="AU1127" s="28"/>
      <c r="AV1127" s="28"/>
      <c r="AW1127" s="28"/>
      <c r="AY1127" s="40"/>
      <c r="AZ1127" s="40"/>
      <c r="BA1127" s="40"/>
      <c r="BB1127" s="40"/>
      <c r="BC1127" s="40"/>
      <c r="BD1127" s="50"/>
    </row>
    <row r="1128" spans="27:56" hidden="1" x14ac:dyDescent="0.25">
      <c r="AA1128" s="28"/>
      <c r="AB1128" s="28"/>
      <c r="AC1128" s="28"/>
      <c r="AD1128" s="28"/>
      <c r="AE1128" s="51"/>
      <c r="AF1128" s="89"/>
      <c r="AG1128" s="86">
        <v>42399</v>
      </c>
      <c r="AH1128" s="91"/>
      <c r="AI1128" s="28"/>
      <c r="AJ1128" s="28"/>
      <c r="AK1128" s="28" t="s">
        <v>4163</v>
      </c>
      <c r="AL1128" s="28"/>
      <c r="AM1128" s="28"/>
      <c r="AN1128" s="28"/>
      <c r="AO1128" s="28"/>
      <c r="AP1128" s="28"/>
      <c r="AQ1128" s="28"/>
      <c r="AR1128" s="28"/>
      <c r="AS1128" s="28"/>
      <c r="AT1128" s="28"/>
      <c r="AU1128" s="28"/>
      <c r="AV1128" s="28"/>
      <c r="AW1128" s="28"/>
      <c r="AY1128" s="40"/>
      <c r="AZ1128" s="40"/>
      <c r="BA1128" s="40"/>
      <c r="BB1128" s="40"/>
      <c r="BC1128" s="40"/>
      <c r="BD1128" s="50"/>
    </row>
    <row r="1129" spans="27:56" hidden="1" x14ac:dyDescent="0.25">
      <c r="AA1129" s="28"/>
      <c r="AB1129" s="28"/>
      <c r="AC1129" s="28"/>
      <c r="AD1129" s="28"/>
      <c r="AE1129" s="51"/>
      <c r="AF1129" s="89"/>
      <c r="AG1129" s="86">
        <v>42400</v>
      </c>
      <c r="AH1129" s="91"/>
      <c r="AI1129" s="28"/>
      <c r="AJ1129" s="28"/>
      <c r="AK1129" s="28" t="s">
        <v>4253</v>
      </c>
      <c r="AL1129" s="28"/>
      <c r="AM1129" s="28"/>
      <c r="AN1129" s="28"/>
      <c r="AO1129" s="28"/>
      <c r="AP1129" s="28"/>
      <c r="AQ1129" s="28"/>
      <c r="AR1129" s="28"/>
      <c r="AS1129" s="28"/>
      <c r="AT1129" s="28"/>
      <c r="AU1129" s="28"/>
      <c r="AV1129" s="28"/>
      <c r="AW1129" s="28"/>
      <c r="AY1129" s="40"/>
      <c r="AZ1129" s="40"/>
      <c r="BA1129" s="40"/>
      <c r="BB1129" s="40"/>
      <c r="BC1129" s="40"/>
      <c r="BD1129" s="50"/>
    </row>
    <row r="1130" spans="27:56" hidden="1" x14ac:dyDescent="0.25">
      <c r="AA1130" s="28"/>
      <c r="AB1130" s="28"/>
      <c r="AC1130" s="28"/>
      <c r="AD1130" s="28"/>
      <c r="AE1130" s="51"/>
      <c r="AF1130" s="89"/>
      <c r="AG1130" s="86">
        <v>42401</v>
      </c>
      <c r="AH1130" s="91"/>
      <c r="AI1130" s="28"/>
      <c r="AJ1130" s="28"/>
      <c r="AK1130" s="28" t="s">
        <v>4344</v>
      </c>
      <c r="AL1130" s="28"/>
      <c r="AM1130" s="28"/>
      <c r="AN1130" s="28"/>
      <c r="AO1130" s="28"/>
      <c r="AP1130" s="28"/>
      <c r="AQ1130" s="28"/>
      <c r="AR1130" s="28"/>
      <c r="AS1130" s="28"/>
      <c r="AT1130" s="28"/>
      <c r="AU1130" s="28"/>
      <c r="AV1130" s="28"/>
      <c r="AW1130" s="28"/>
      <c r="AY1130" s="40"/>
      <c r="AZ1130" s="40"/>
      <c r="BA1130" s="40"/>
      <c r="BB1130" s="40"/>
      <c r="BC1130" s="40"/>
      <c r="BD1130" s="50"/>
    </row>
    <row r="1131" spans="27:56" hidden="1" x14ac:dyDescent="0.25">
      <c r="AA1131" s="28"/>
      <c r="AB1131" s="28"/>
      <c r="AC1131" s="28"/>
      <c r="AD1131" s="28"/>
      <c r="AE1131" s="51"/>
      <c r="AF1131" s="89"/>
      <c r="AG1131" s="86">
        <v>42402</v>
      </c>
      <c r="AH1131" s="91"/>
      <c r="AI1131" s="28"/>
      <c r="AJ1131" s="28"/>
      <c r="AK1131" s="28" t="s">
        <v>4436</v>
      </c>
      <c r="AL1131" s="28"/>
      <c r="AM1131" s="28"/>
      <c r="AN1131" s="28"/>
      <c r="AO1131" s="28"/>
      <c r="AP1131" s="28"/>
      <c r="AQ1131" s="28"/>
      <c r="AR1131" s="28"/>
      <c r="AS1131" s="28"/>
      <c r="AT1131" s="28"/>
      <c r="AU1131" s="28"/>
      <c r="AV1131" s="28"/>
      <c r="AW1131" s="28"/>
      <c r="AY1131" s="40"/>
      <c r="AZ1131" s="40"/>
      <c r="BA1131" s="40"/>
      <c r="BB1131" s="40"/>
      <c r="BC1131" s="40"/>
      <c r="BD1131" s="50"/>
    </row>
    <row r="1132" spans="27:56" hidden="1" x14ac:dyDescent="0.25">
      <c r="AA1132" s="28"/>
      <c r="AB1132" s="28"/>
      <c r="AC1132" s="28"/>
      <c r="AD1132" s="28"/>
      <c r="AE1132" s="51"/>
      <c r="AF1132" s="89"/>
      <c r="AG1132" s="86">
        <v>42403</v>
      </c>
      <c r="AH1132" s="91"/>
      <c r="AI1132" s="28"/>
      <c r="AJ1132" s="28"/>
      <c r="AK1132" s="28" t="s">
        <v>4529</v>
      </c>
      <c r="AL1132" s="28"/>
      <c r="AM1132" s="28"/>
      <c r="AN1132" s="28"/>
      <c r="AO1132" s="28"/>
      <c r="AP1132" s="28"/>
      <c r="AQ1132" s="28"/>
      <c r="AR1132" s="28"/>
      <c r="AS1132" s="28"/>
      <c r="AT1132" s="28"/>
      <c r="AU1132" s="28"/>
      <c r="AV1132" s="28"/>
      <c r="AW1132" s="28"/>
      <c r="AY1132" s="40"/>
      <c r="AZ1132" s="40"/>
      <c r="BA1132" s="40"/>
      <c r="BB1132" s="40"/>
      <c r="BC1132" s="40"/>
      <c r="BD1132" s="50"/>
    </row>
    <row r="1133" spans="27:56" hidden="1" x14ac:dyDescent="0.25">
      <c r="AA1133" s="28"/>
      <c r="AB1133" s="28"/>
      <c r="AC1133" s="28"/>
      <c r="AD1133" s="28"/>
      <c r="AE1133" s="51"/>
      <c r="AF1133" s="89"/>
      <c r="AG1133" s="86">
        <v>42404</v>
      </c>
      <c r="AH1133" s="91"/>
      <c r="AI1133" s="28"/>
      <c r="AJ1133" s="28"/>
      <c r="AK1133" s="28" t="s">
        <v>4623</v>
      </c>
      <c r="AL1133" s="28"/>
      <c r="AM1133" s="28"/>
      <c r="AN1133" s="28"/>
      <c r="AO1133" s="28"/>
      <c r="AP1133" s="28"/>
      <c r="AQ1133" s="28"/>
      <c r="AR1133" s="28"/>
      <c r="AS1133" s="28"/>
      <c r="AT1133" s="28"/>
      <c r="AU1133" s="28"/>
      <c r="AV1133" s="28"/>
      <c r="AW1133" s="28"/>
      <c r="AY1133" s="40"/>
      <c r="AZ1133" s="40"/>
      <c r="BA1133" s="40"/>
      <c r="BB1133" s="40"/>
      <c r="BC1133" s="40"/>
      <c r="BD1133" s="50"/>
    </row>
    <row r="1134" spans="27:56" hidden="1" x14ac:dyDescent="0.25">
      <c r="AA1134" s="28"/>
      <c r="AB1134" s="28"/>
      <c r="AC1134" s="28"/>
      <c r="AD1134" s="28"/>
      <c r="AE1134" s="51"/>
      <c r="AF1134" s="89"/>
      <c r="AG1134" s="86">
        <v>42405</v>
      </c>
      <c r="AH1134" s="91"/>
      <c r="AI1134" s="28"/>
      <c r="AJ1134" s="28"/>
      <c r="AK1134" s="28" t="s">
        <v>4718</v>
      </c>
      <c r="AL1134" s="28"/>
      <c r="AM1134" s="28"/>
      <c r="AN1134" s="28"/>
      <c r="AO1134" s="28"/>
      <c r="AP1134" s="28"/>
      <c r="AQ1134" s="28"/>
      <c r="AR1134" s="28"/>
      <c r="AS1134" s="28"/>
      <c r="AT1134" s="28"/>
      <c r="AU1134" s="28"/>
      <c r="AV1134" s="28"/>
      <c r="AW1134" s="28"/>
      <c r="AY1134" s="40"/>
      <c r="AZ1134" s="40"/>
      <c r="BA1134" s="40"/>
      <c r="BB1134" s="40"/>
      <c r="BC1134" s="40"/>
      <c r="BD1134" s="50"/>
    </row>
    <row r="1135" spans="27:56" hidden="1" x14ac:dyDescent="0.25">
      <c r="AA1135" s="28"/>
      <c r="AB1135" s="28"/>
      <c r="AC1135" s="28"/>
      <c r="AD1135" s="28"/>
      <c r="AE1135" s="51"/>
      <c r="AF1135" s="89"/>
      <c r="AG1135" s="86">
        <v>42406</v>
      </c>
      <c r="AH1135" s="91"/>
      <c r="AI1135" s="28"/>
      <c r="AJ1135" s="28"/>
      <c r="AK1135" s="28" t="s">
        <v>4814</v>
      </c>
      <c r="AL1135" s="28"/>
      <c r="AM1135" s="28"/>
      <c r="AN1135" s="28"/>
      <c r="AO1135" s="28"/>
      <c r="AP1135" s="28"/>
      <c r="AQ1135" s="28"/>
      <c r="AR1135" s="28"/>
      <c r="AS1135" s="28"/>
      <c r="AT1135" s="28"/>
      <c r="AU1135" s="28"/>
      <c r="AV1135" s="28"/>
      <c r="AW1135" s="28"/>
      <c r="AY1135" s="40"/>
      <c r="AZ1135" s="40"/>
      <c r="BA1135" s="40"/>
      <c r="BB1135" s="40"/>
      <c r="BC1135" s="40"/>
      <c r="BD1135" s="50"/>
    </row>
    <row r="1136" spans="27:56" hidden="1" x14ac:dyDescent="0.25">
      <c r="AA1136" s="28"/>
      <c r="AB1136" s="28"/>
      <c r="AC1136" s="28"/>
      <c r="AD1136" s="28"/>
      <c r="AE1136" s="51"/>
      <c r="AF1136" s="89"/>
      <c r="AG1136" s="86">
        <v>42407</v>
      </c>
      <c r="AH1136" s="91"/>
      <c r="AI1136" s="28"/>
      <c r="AJ1136" s="28"/>
      <c r="AK1136" s="28" t="s">
        <v>4911</v>
      </c>
      <c r="AL1136" s="28"/>
      <c r="AM1136" s="28"/>
      <c r="AN1136" s="28"/>
      <c r="AO1136" s="28"/>
      <c r="AP1136" s="28"/>
      <c r="AQ1136" s="28"/>
      <c r="AR1136" s="28"/>
      <c r="AS1136" s="28"/>
      <c r="AT1136" s="28"/>
      <c r="AU1136" s="28"/>
      <c r="AV1136" s="28"/>
      <c r="AW1136" s="28"/>
      <c r="AY1136" s="40"/>
      <c r="AZ1136" s="40"/>
      <c r="BA1136" s="40"/>
      <c r="BB1136" s="40"/>
      <c r="BC1136" s="40"/>
      <c r="BD1136" s="50"/>
    </row>
    <row r="1137" spans="27:56" hidden="1" x14ac:dyDescent="0.25">
      <c r="AA1137" s="28"/>
      <c r="AB1137" s="28"/>
      <c r="AC1137" s="28"/>
      <c r="AD1137" s="28"/>
      <c r="AE1137" s="51"/>
      <c r="AF1137" s="89"/>
      <c r="AG1137" s="86">
        <v>42408</v>
      </c>
      <c r="AH1137" s="91"/>
      <c r="AI1137" s="28"/>
      <c r="AJ1137" s="28"/>
      <c r="AK1137" s="28" t="s">
        <v>140</v>
      </c>
      <c r="AL1137" s="28"/>
      <c r="AM1137" s="28"/>
      <c r="AN1137" s="28"/>
      <c r="AO1137" s="28"/>
      <c r="AP1137" s="28"/>
      <c r="AQ1137" s="28"/>
      <c r="AR1137" s="28"/>
      <c r="AS1137" s="28"/>
      <c r="AT1137" s="28"/>
      <c r="AU1137" s="28"/>
      <c r="AV1137" s="28"/>
      <c r="AW1137" s="28"/>
      <c r="AY1137" s="40"/>
      <c r="AZ1137" s="40"/>
      <c r="BA1137" s="40"/>
      <c r="BB1137" s="40"/>
      <c r="BC1137" s="40"/>
      <c r="BD1137" s="50"/>
    </row>
    <row r="1138" spans="27:56" hidden="1" x14ac:dyDescent="0.25">
      <c r="AA1138" s="28"/>
      <c r="AB1138" s="28"/>
      <c r="AC1138" s="28"/>
      <c r="AD1138" s="28"/>
      <c r="AE1138" s="51"/>
      <c r="AF1138" s="89"/>
      <c r="AG1138" s="86">
        <v>42409</v>
      </c>
      <c r="AH1138" s="91"/>
      <c r="AI1138" s="28"/>
      <c r="AJ1138" s="28"/>
      <c r="AK1138" s="28" t="s">
        <v>225</v>
      </c>
      <c r="AL1138" s="28"/>
      <c r="AM1138" s="28"/>
      <c r="AN1138" s="28"/>
      <c r="AO1138" s="28"/>
      <c r="AP1138" s="28"/>
      <c r="AQ1138" s="28"/>
      <c r="AR1138" s="28"/>
      <c r="AS1138" s="28"/>
      <c r="AT1138" s="28"/>
      <c r="AU1138" s="28"/>
      <c r="AV1138" s="28"/>
      <c r="AW1138" s="28"/>
      <c r="AY1138" s="40"/>
      <c r="AZ1138" s="40"/>
      <c r="BA1138" s="40"/>
      <c r="BB1138" s="40"/>
      <c r="BC1138" s="40"/>
      <c r="BD1138" s="50"/>
    </row>
    <row r="1139" spans="27:56" hidden="1" x14ac:dyDescent="0.25">
      <c r="AA1139" s="28"/>
      <c r="AB1139" s="28"/>
      <c r="AC1139" s="28"/>
      <c r="AD1139" s="28"/>
      <c r="AE1139" s="51"/>
      <c r="AF1139" s="89"/>
      <c r="AG1139" s="86">
        <v>42410</v>
      </c>
      <c r="AH1139" s="91"/>
      <c r="AI1139" s="28"/>
      <c r="AJ1139" s="28"/>
      <c r="AK1139" s="28" t="s">
        <v>237</v>
      </c>
      <c r="AL1139" s="28"/>
      <c r="AM1139" s="28"/>
      <c r="AN1139" s="28"/>
      <c r="AO1139" s="28"/>
      <c r="AP1139" s="28"/>
      <c r="AQ1139" s="28"/>
      <c r="AR1139" s="28"/>
      <c r="AS1139" s="28"/>
      <c r="AT1139" s="28"/>
      <c r="AU1139" s="28"/>
      <c r="AV1139" s="28"/>
      <c r="AW1139" s="28"/>
      <c r="AY1139" s="40"/>
      <c r="AZ1139" s="40"/>
      <c r="BA1139" s="40"/>
      <c r="BB1139" s="40"/>
      <c r="BC1139" s="40"/>
      <c r="BD1139" s="50"/>
    </row>
    <row r="1140" spans="27:56" hidden="1" x14ac:dyDescent="0.25">
      <c r="AA1140" s="28"/>
      <c r="AB1140" s="28"/>
      <c r="AC1140" s="28"/>
      <c r="AD1140" s="28"/>
      <c r="AE1140" s="51"/>
      <c r="AF1140" s="89"/>
      <c r="AG1140" s="86">
        <v>42411</v>
      </c>
      <c r="AH1140" s="91"/>
      <c r="AI1140" s="28"/>
      <c r="AJ1140" s="28"/>
      <c r="AK1140" s="28" t="s">
        <v>250</v>
      </c>
      <c r="AL1140" s="28"/>
      <c r="AM1140" s="28"/>
      <c r="AN1140" s="28"/>
      <c r="AO1140" s="28"/>
      <c r="AP1140" s="28"/>
      <c r="AQ1140" s="28"/>
      <c r="AR1140" s="28"/>
      <c r="AS1140" s="28"/>
      <c r="AT1140" s="28"/>
      <c r="AU1140" s="28"/>
      <c r="AV1140" s="28"/>
      <c r="AW1140" s="28"/>
      <c r="AY1140" s="40"/>
      <c r="AZ1140" s="40"/>
      <c r="BA1140" s="40"/>
      <c r="BB1140" s="40"/>
      <c r="BC1140" s="40"/>
      <c r="BD1140" s="50"/>
    </row>
    <row r="1141" spans="27:56" hidden="1" x14ac:dyDescent="0.25">
      <c r="AA1141" s="28"/>
      <c r="AB1141" s="28"/>
      <c r="AC1141" s="28"/>
      <c r="AD1141" s="28"/>
      <c r="AE1141" s="51"/>
      <c r="AF1141" s="89"/>
      <c r="AG1141" s="86">
        <v>42412</v>
      </c>
      <c r="AH1141" s="91"/>
      <c r="AI1141" s="28"/>
      <c r="AJ1141" s="28"/>
      <c r="AK1141" s="28" t="s">
        <v>264</v>
      </c>
      <c r="AL1141" s="28"/>
      <c r="AM1141" s="28"/>
      <c r="AN1141" s="28"/>
      <c r="AO1141" s="28"/>
      <c r="AP1141" s="28"/>
      <c r="AQ1141" s="28"/>
      <c r="AR1141" s="28"/>
      <c r="AS1141" s="28"/>
      <c r="AT1141" s="28"/>
      <c r="AU1141" s="28"/>
      <c r="AV1141" s="28"/>
      <c r="AW1141" s="28"/>
      <c r="AY1141" s="40"/>
      <c r="AZ1141" s="40"/>
      <c r="BA1141" s="40"/>
      <c r="BB1141" s="40"/>
      <c r="BC1141" s="40"/>
      <c r="BD1141" s="50"/>
    </row>
    <row r="1142" spans="27:56" hidden="1" x14ac:dyDescent="0.25">
      <c r="AA1142" s="28"/>
      <c r="AB1142" s="28"/>
      <c r="AC1142" s="28"/>
      <c r="AD1142" s="28"/>
      <c r="AE1142" s="51"/>
      <c r="AF1142" s="89"/>
      <c r="AG1142" s="86">
        <v>42413</v>
      </c>
      <c r="AH1142" s="91"/>
      <c r="AI1142" s="28"/>
      <c r="AJ1142" s="28"/>
      <c r="AK1142" s="28" t="s">
        <v>279</v>
      </c>
      <c r="AL1142" s="28"/>
      <c r="AM1142" s="28"/>
      <c r="AN1142" s="28"/>
      <c r="AO1142" s="28"/>
      <c r="AP1142" s="28"/>
      <c r="AQ1142" s="28"/>
      <c r="AR1142" s="28"/>
      <c r="AS1142" s="28"/>
      <c r="AT1142" s="28"/>
      <c r="AU1142" s="28"/>
      <c r="AV1142" s="28"/>
      <c r="AW1142" s="28"/>
      <c r="AY1142" s="40"/>
      <c r="AZ1142" s="40"/>
      <c r="BA1142" s="40"/>
      <c r="BB1142" s="40"/>
      <c r="BC1142" s="40"/>
      <c r="BD1142" s="50"/>
    </row>
    <row r="1143" spans="27:56" hidden="1" x14ac:dyDescent="0.25">
      <c r="AA1143" s="28"/>
      <c r="AB1143" s="28"/>
      <c r="AC1143" s="28"/>
      <c r="AD1143" s="28"/>
      <c r="AE1143" s="51"/>
      <c r="AF1143" s="89"/>
      <c r="AG1143" s="86">
        <v>42414</v>
      </c>
      <c r="AH1143" s="91"/>
      <c r="AI1143" s="28"/>
      <c r="AJ1143" s="28"/>
      <c r="AK1143" s="28" t="s">
        <v>295</v>
      </c>
      <c r="AL1143" s="28"/>
      <c r="AM1143" s="28"/>
      <c r="AN1143" s="28"/>
      <c r="AO1143" s="28"/>
      <c r="AP1143" s="28"/>
      <c r="AQ1143" s="28"/>
      <c r="AR1143" s="28"/>
      <c r="AS1143" s="28"/>
      <c r="AT1143" s="28"/>
      <c r="AU1143" s="28"/>
      <c r="AV1143" s="28"/>
      <c r="AW1143" s="28"/>
      <c r="AY1143" s="40"/>
      <c r="AZ1143" s="40"/>
      <c r="BA1143" s="40"/>
      <c r="BB1143" s="40"/>
      <c r="BC1143" s="40"/>
      <c r="BD1143" s="50"/>
    </row>
    <row r="1144" spans="27:56" hidden="1" x14ac:dyDescent="0.25">
      <c r="AA1144" s="28"/>
      <c r="AB1144" s="28"/>
      <c r="AC1144" s="28"/>
      <c r="AD1144" s="28"/>
      <c r="AE1144" s="51"/>
      <c r="AF1144" s="89"/>
      <c r="AG1144" s="86">
        <v>42415</v>
      </c>
      <c r="AH1144" s="91"/>
      <c r="AI1144" s="28"/>
      <c r="AJ1144" s="28"/>
      <c r="AK1144" s="28" t="s">
        <v>312</v>
      </c>
      <c r="AL1144" s="28"/>
      <c r="AM1144" s="28"/>
      <c r="AN1144" s="28"/>
      <c r="AO1144" s="28"/>
      <c r="AP1144" s="28"/>
      <c r="AQ1144" s="28"/>
      <c r="AR1144" s="28"/>
      <c r="AS1144" s="28"/>
      <c r="AT1144" s="28"/>
      <c r="AU1144" s="28"/>
      <c r="AV1144" s="28"/>
      <c r="AW1144" s="28"/>
      <c r="AY1144" s="40"/>
      <c r="AZ1144" s="40"/>
      <c r="BA1144" s="40"/>
      <c r="BB1144" s="40"/>
      <c r="BC1144" s="40"/>
      <c r="BD1144" s="50"/>
    </row>
    <row r="1145" spans="27:56" hidden="1" x14ac:dyDescent="0.25">
      <c r="AA1145" s="28"/>
      <c r="AB1145" s="28"/>
      <c r="AC1145" s="28"/>
      <c r="AD1145" s="28"/>
      <c r="AE1145" s="51"/>
      <c r="AF1145" s="89"/>
      <c r="AG1145" s="86">
        <v>42416</v>
      </c>
      <c r="AH1145" s="91"/>
      <c r="AI1145" s="28"/>
      <c r="AJ1145" s="28"/>
      <c r="AK1145" s="28" t="s">
        <v>330</v>
      </c>
      <c r="AL1145" s="28"/>
      <c r="AM1145" s="28"/>
      <c r="AN1145" s="28"/>
      <c r="AO1145" s="28"/>
      <c r="AP1145" s="28"/>
      <c r="AQ1145" s="28"/>
      <c r="AR1145" s="28"/>
      <c r="AS1145" s="28"/>
      <c r="AT1145" s="28"/>
      <c r="AU1145" s="28"/>
      <c r="AV1145" s="28"/>
      <c r="AW1145" s="28"/>
      <c r="AY1145" s="40"/>
      <c r="AZ1145" s="40"/>
      <c r="BA1145" s="40"/>
      <c r="BB1145" s="40"/>
      <c r="BC1145" s="40"/>
      <c r="BD1145" s="50"/>
    </row>
    <row r="1146" spans="27:56" hidden="1" x14ac:dyDescent="0.25">
      <c r="AA1146" s="28"/>
      <c r="AB1146" s="28"/>
      <c r="AC1146" s="28"/>
      <c r="AD1146" s="28"/>
      <c r="AE1146" s="51"/>
      <c r="AF1146" s="89"/>
      <c r="AG1146" s="86">
        <v>42417</v>
      </c>
      <c r="AH1146" s="91"/>
      <c r="AI1146" s="28"/>
      <c r="AJ1146" s="28"/>
      <c r="AK1146" s="28" t="s">
        <v>349</v>
      </c>
      <c r="AL1146" s="28"/>
      <c r="AM1146" s="28"/>
      <c r="AN1146" s="28"/>
      <c r="AO1146" s="28"/>
      <c r="AP1146" s="28"/>
      <c r="AQ1146" s="28"/>
      <c r="AR1146" s="28"/>
      <c r="AS1146" s="28"/>
      <c r="AT1146" s="28"/>
      <c r="AU1146" s="28"/>
      <c r="AV1146" s="28"/>
      <c r="AW1146" s="28"/>
      <c r="AY1146" s="40"/>
      <c r="AZ1146" s="40"/>
      <c r="BA1146" s="40"/>
      <c r="BB1146" s="40"/>
      <c r="BC1146" s="40"/>
      <c r="BD1146" s="50"/>
    </row>
    <row r="1147" spans="27:56" hidden="1" x14ac:dyDescent="0.25">
      <c r="AA1147" s="28"/>
      <c r="AB1147" s="28"/>
      <c r="AC1147" s="28"/>
      <c r="AD1147" s="28"/>
      <c r="AE1147" s="51"/>
      <c r="AF1147" s="89"/>
      <c r="AG1147" s="86">
        <v>42418</v>
      </c>
      <c r="AH1147" s="91"/>
      <c r="AI1147" s="28"/>
      <c r="AJ1147" s="28"/>
      <c r="AK1147" s="28" t="s">
        <v>369</v>
      </c>
      <c r="AL1147" s="28"/>
      <c r="AM1147" s="28"/>
      <c r="AN1147" s="28"/>
      <c r="AO1147" s="28"/>
      <c r="AP1147" s="28"/>
      <c r="AQ1147" s="28"/>
      <c r="AR1147" s="28"/>
      <c r="AS1147" s="28"/>
      <c r="AT1147" s="28"/>
      <c r="AU1147" s="28"/>
      <c r="AV1147" s="28"/>
      <c r="AW1147" s="28"/>
      <c r="AY1147" s="40"/>
      <c r="AZ1147" s="40"/>
      <c r="BA1147" s="40"/>
      <c r="BB1147" s="40"/>
      <c r="BC1147" s="40"/>
      <c r="BD1147" s="50"/>
    </row>
    <row r="1148" spans="27:56" hidden="1" x14ac:dyDescent="0.25">
      <c r="AA1148" s="28"/>
      <c r="AB1148" s="28"/>
      <c r="AC1148" s="28"/>
      <c r="AD1148" s="28"/>
      <c r="AE1148" s="51"/>
      <c r="AF1148" s="89"/>
      <c r="AG1148" s="86">
        <v>42419</v>
      </c>
      <c r="AH1148" s="91"/>
      <c r="AI1148" s="28"/>
      <c r="AJ1148" s="28"/>
      <c r="AK1148" s="28" t="s">
        <v>390</v>
      </c>
      <c r="AL1148" s="28"/>
      <c r="AM1148" s="28"/>
      <c r="AN1148" s="28"/>
      <c r="AO1148" s="28"/>
      <c r="AP1148" s="28"/>
      <c r="AQ1148" s="28"/>
      <c r="AR1148" s="28"/>
      <c r="AS1148" s="28"/>
      <c r="AT1148" s="28"/>
      <c r="AU1148" s="28"/>
      <c r="AV1148" s="28"/>
      <c r="AW1148" s="28"/>
      <c r="AY1148" s="40"/>
      <c r="AZ1148" s="40"/>
      <c r="BA1148" s="40"/>
      <c r="BB1148" s="40"/>
      <c r="BC1148" s="40"/>
      <c r="BD1148" s="50"/>
    </row>
    <row r="1149" spans="27:56" hidden="1" x14ac:dyDescent="0.25">
      <c r="AA1149" s="28"/>
      <c r="AB1149" s="28"/>
      <c r="AC1149" s="28"/>
      <c r="AD1149" s="28"/>
      <c r="AE1149" s="51"/>
      <c r="AF1149" s="89"/>
      <c r="AG1149" s="86">
        <v>42420</v>
      </c>
      <c r="AH1149" s="91"/>
      <c r="AI1149" s="28"/>
      <c r="AJ1149" s="28"/>
      <c r="AK1149" s="28" t="s">
        <v>412</v>
      </c>
      <c r="AL1149" s="28"/>
      <c r="AM1149" s="28"/>
      <c r="AN1149" s="28"/>
      <c r="AO1149" s="28"/>
      <c r="AP1149" s="28"/>
      <c r="AQ1149" s="28"/>
      <c r="AR1149" s="28"/>
      <c r="AS1149" s="28"/>
      <c r="AT1149" s="28"/>
      <c r="AU1149" s="28"/>
      <c r="AV1149" s="28"/>
      <c r="AW1149" s="28"/>
      <c r="AY1149" s="40"/>
      <c r="AZ1149" s="40"/>
      <c r="BA1149" s="40"/>
      <c r="BB1149" s="40"/>
      <c r="BC1149" s="40"/>
      <c r="BD1149" s="50"/>
    </row>
    <row r="1150" spans="27:56" hidden="1" x14ac:dyDescent="0.25">
      <c r="AA1150" s="28"/>
      <c r="AB1150" s="28"/>
      <c r="AC1150" s="28"/>
      <c r="AD1150" s="28"/>
      <c r="AE1150" s="51"/>
      <c r="AF1150" s="89"/>
      <c r="AG1150" s="86">
        <v>42421</v>
      </c>
      <c r="AH1150" s="91"/>
      <c r="AI1150" s="28"/>
      <c r="AJ1150" s="28"/>
      <c r="AK1150" s="28" t="s">
        <v>435</v>
      </c>
      <c r="AL1150" s="28"/>
      <c r="AM1150" s="28"/>
      <c r="AN1150" s="28"/>
      <c r="AO1150" s="28"/>
      <c r="AP1150" s="28"/>
      <c r="AQ1150" s="28"/>
      <c r="AR1150" s="28"/>
      <c r="AS1150" s="28"/>
      <c r="AT1150" s="28"/>
      <c r="AU1150" s="28"/>
      <c r="AV1150" s="28"/>
      <c r="AW1150" s="28"/>
      <c r="AY1150" s="40"/>
      <c r="AZ1150" s="40"/>
      <c r="BA1150" s="40"/>
      <c r="BB1150" s="40"/>
      <c r="BC1150" s="40"/>
      <c r="BD1150" s="50"/>
    </row>
    <row r="1151" spans="27:56" hidden="1" x14ac:dyDescent="0.25">
      <c r="AA1151" s="28"/>
      <c r="AB1151" s="28"/>
      <c r="AC1151" s="28"/>
      <c r="AD1151" s="28"/>
      <c r="AE1151" s="51"/>
      <c r="AF1151" s="89"/>
      <c r="AG1151" s="86">
        <v>42422</v>
      </c>
      <c r="AH1151" s="91"/>
      <c r="AI1151" s="28"/>
      <c r="AJ1151" s="28"/>
      <c r="AK1151" s="28" t="s">
        <v>459</v>
      </c>
      <c r="AL1151" s="28"/>
      <c r="AM1151" s="28"/>
      <c r="AN1151" s="28"/>
      <c r="AO1151" s="28"/>
      <c r="AP1151" s="28"/>
      <c r="AQ1151" s="28"/>
      <c r="AR1151" s="28"/>
      <c r="AS1151" s="28"/>
      <c r="AT1151" s="28"/>
      <c r="AU1151" s="28"/>
      <c r="AV1151" s="28"/>
      <c r="AW1151" s="28"/>
      <c r="AY1151" s="40"/>
      <c r="AZ1151" s="40"/>
      <c r="BA1151" s="40"/>
      <c r="BB1151" s="40"/>
      <c r="BC1151" s="40"/>
      <c r="BD1151" s="50"/>
    </row>
    <row r="1152" spans="27:56" hidden="1" x14ac:dyDescent="0.25">
      <c r="AA1152" s="28"/>
      <c r="AB1152" s="28"/>
      <c r="AC1152" s="28"/>
      <c r="AD1152" s="28"/>
      <c r="AE1152" s="51"/>
      <c r="AF1152" s="89"/>
      <c r="AG1152" s="86">
        <v>42423</v>
      </c>
      <c r="AH1152" s="91"/>
      <c r="AI1152" s="28"/>
      <c r="AJ1152" s="28"/>
      <c r="AK1152" s="28" t="s">
        <v>484</v>
      </c>
      <c r="AL1152" s="28"/>
      <c r="AM1152" s="28"/>
      <c r="AN1152" s="28"/>
      <c r="AO1152" s="28"/>
      <c r="AP1152" s="28"/>
      <c r="AQ1152" s="28"/>
      <c r="AR1152" s="28"/>
      <c r="AS1152" s="28"/>
      <c r="AT1152" s="28"/>
      <c r="AU1152" s="28"/>
      <c r="AV1152" s="28"/>
      <c r="AW1152" s="28"/>
      <c r="AY1152" s="40"/>
      <c r="AZ1152" s="40"/>
      <c r="BA1152" s="40"/>
      <c r="BB1152" s="40"/>
      <c r="BC1152" s="40"/>
      <c r="BD1152" s="50"/>
    </row>
    <row r="1153" spans="27:56" hidden="1" x14ac:dyDescent="0.25">
      <c r="AA1153" s="28"/>
      <c r="AB1153" s="28"/>
      <c r="AC1153" s="28"/>
      <c r="AD1153" s="28"/>
      <c r="AE1153" s="51"/>
      <c r="AF1153" s="89"/>
      <c r="AG1153" s="86">
        <v>42424</v>
      </c>
      <c r="AH1153" s="91"/>
      <c r="AI1153" s="28"/>
      <c r="AJ1153" s="28"/>
      <c r="AK1153" s="28" t="s">
        <v>510</v>
      </c>
      <c r="AL1153" s="28"/>
      <c r="AM1153" s="28"/>
      <c r="AN1153" s="28"/>
      <c r="AO1153" s="28"/>
      <c r="AP1153" s="28"/>
      <c r="AQ1153" s="28"/>
      <c r="AR1153" s="28"/>
      <c r="AS1153" s="28"/>
      <c r="AT1153" s="28"/>
      <c r="AU1153" s="28"/>
      <c r="AV1153" s="28"/>
      <c r="AW1153" s="28"/>
      <c r="AY1153" s="40"/>
      <c r="AZ1153" s="40"/>
      <c r="BA1153" s="40"/>
      <c r="BB1153" s="40"/>
      <c r="BC1153" s="40"/>
      <c r="BD1153" s="50"/>
    </row>
    <row r="1154" spans="27:56" hidden="1" x14ac:dyDescent="0.25">
      <c r="AA1154" s="28"/>
      <c r="AB1154" s="28"/>
      <c r="AC1154" s="28"/>
      <c r="AD1154" s="28"/>
      <c r="AE1154" s="51"/>
      <c r="AF1154" s="89"/>
      <c r="AG1154" s="86">
        <v>42425</v>
      </c>
      <c r="AH1154" s="91"/>
      <c r="AI1154" s="28"/>
      <c r="AJ1154" s="28"/>
      <c r="AK1154" s="28" t="s">
        <v>537</v>
      </c>
      <c r="AL1154" s="28"/>
      <c r="AM1154" s="28"/>
      <c r="AN1154" s="28"/>
      <c r="AO1154" s="28"/>
      <c r="AP1154" s="28"/>
      <c r="AQ1154" s="28"/>
      <c r="AR1154" s="28"/>
      <c r="AS1154" s="28"/>
      <c r="AT1154" s="28"/>
      <c r="AU1154" s="28"/>
      <c r="AV1154" s="28"/>
      <c r="AW1154" s="28"/>
      <c r="AY1154" s="40"/>
      <c r="AZ1154" s="40"/>
      <c r="BA1154" s="40"/>
      <c r="BB1154" s="40"/>
      <c r="BC1154" s="40"/>
      <c r="BD1154" s="50"/>
    </row>
    <row r="1155" spans="27:56" hidden="1" x14ac:dyDescent="0.25">
      <c r="AA1155" s="28"/>
      <c r="AB1155" s="28"/>
      <c r="AC1155" s="28"/>
      <c r="AD1155" s="28"/>
      <c r="AE1155" s="51"/>
      <c r="AF1155" s="89"/>
      <c r="AG1155" s="86">
        <v>42426</v>
      </c>
      <c r="AH1155" s="91"/>
      <c r="AI1155" s="28"/>
      <c r="AJ1155" s="28"/>
      <c r="AK1155" s="28" t="s">
        <v>565</v>
      </c>
      <c r="AL1155" s="28"/>
      <c r="AM1155" s="28"/>
      <c r="AN1155" s="28"/>
      <c r="AO1155" s="28"/>
      <c r="AP1155" s="28"/>
      <c r="AQ1155" s="28"/>
      <c r="AR1155" s="28"/>
      <c r="AS1155" s="28"/>
      <c r="AT1155" s="28"/>
      <c r="AU1155" s="28"/>
      <c r="AV1155" s="28"/>
      <c r="AW1155" s="28"/>
      <c r="AY1155" s="40"/>
      <c r="AZ1155" s="40"/>
      <c r="BA1155" s="40"/>
      <c r="BB1155" s="40"/>
      <c r="BC1155" s="40"/>
      <c r="BD1155" s="50"/>
    </row>
    <row r="1156" spans="27:56" hidden="1" x14ac:dyDescent="0.25">
      <c r="AA1156" s="28"/>
      <c r="AB1156" s="28"/>
      <c r="AC1156" s="28"/>
      <c r="AD1156" s="28"/>
      <c r="AE1156" s="51"/>
      <c r="AF1156" s="89"/>
      <c r="AG1156" s="86">
        <v>42427</v>
      </c>
      <c r="AH1156" s="91"/>
      <c r="AI1156" s="28"/>
      <c r="AJ1156" s="28"/>
      <c r="AK1156" s="28" t="s">
        <v>594</v>
      </c>
      <c r="AL1156" s="28"/>
      <c r="AM1156" s="28"/>
      <c r="AN1156" s="28"/>
      <c r="AO1156" s="28"/>
      <c r="AP1156" s="28"/>
      <c r="AQ1156" s="28"/>
      <c r="AR1156" s="28"/>
      <c r="AS1156" s="28"/>
      <c r="AT1156" s="28"/>
      <c r="AU1156" s="28"/>
      <c r="AV1156" s="28"/>
      <c r="AW1156" s="28"/>
      <c r="AY1156" s="40"/>
      <c r="AZ1156" s="40"/>
      <c r="BA1156" s="40"/>
      <c r="BB1156" s="40"/>
      <c r="BC1156" s="40"/>
      <c r="BD1156" s="50"/>
    </row>
    <row r="1157" spans="27:56" hidden="1" x14ac:dyDescent="0.25">
      <c r="AA1157" s="28"/>
      <c r="AB1157" s="28"/>
      <c r="AC1157" s="28"/>
      <c r="AD1157" s="28"/>
      <c r="AE1157" s="51"/>
      <c r="AF1157" s="89"/>
      <c r="AG1157" s="86">
        <v>42428</v>
      </c>
      <c r="AH1157" s="91"/>
      <c r="AI1157" s="28"/>
      <c r="AJ1157" s="28"/>
      <c r="AK1157" s="28" t="s">
        <v>624</v>
      </c>
      <c r="AL1157" s="28"/>
      <c r="AM1157" s="28"/>
      <c r="AN1157" s="28"/>
      <c r="AO1157" s="28"/>
      <c r="AP1157" s="28"/>
      <c r="AQ1157" s="28"/>
      <c r="AR1157" s="28"/>
      <c r="AS1157" s="28"/>
      <c r="AT1157" s="28"/>
      <c r="AU1157" s="28"/>
      <c r="AV1157" s="28"/>
      <c r="AW1157" s="28"/>
      <c r="AY1157" s="40"/>
      <c r="AZ1157" s="40"/>
      <c r="BA1157" s="40"/>
      <c r="BB1157" s="40"/>
      <c r="BC1157" s="40"/>
      <c r="BD1157" s="50"/>
    </row>
    <row r="1158" spans="27:56" hidden="1" x14ac:dyDescent="0.25">
      <c r="AA1158" s="28"/>
      <c r="AB1158" s="28"/>
      <c r="AC1158" s="28"/>
      <c r="AD1158" s="28"/>
      <c r="AE1158" s="51"/>
      <c r="AF1158" s="89"/>
      <c r="AG1158" s="86">
        <v>42429</v>
      </c>
      <c r="AH1158" s="91"/>
      <c r="AI1158" s="28"/>
      <c r="AJ1158" s="28"/>
      <c r="AK1158" s="28" t="s">
        <v>655</v>
      </c>
      <c r="AL1158" s="28"/>
      <c r="AM1158" s="28"/>
      <c r="AN1158" s="28"/>
      <c r="AO1158" s="28"/>
      <c r="AP1158" s="28"/>
      <c r="AQ1158" s="28"/>
      <c r="AR1158" s="28"/>
      <c r="AS1158" s="28"/>
      <c r="AT1158" s="28"/>
      <c r="AU1158" s="28"/>
      <c r="AV1158" s="28"/>
      <c r="AW1158" s="28"/>
      <c r="AY1158" s="40"/>
      <c r="AZ1158" s="40"/>
      <c r="BA1158" s="40"/>
      <c r="BB1158" s="40"/>
      <c r="BC1158" s="40"/>
      <c r="BD1158" s="50"/>
    </row>
    <row r="1159" spans="27:56" hidden="1" x14ac:dyDescent="0.25">
      <c r="AA1159" s="28"/>
      <c r="AB1159" s="28"/>
      <c r="AC1159" s="28"/>
      <c r="AD1159" s="28"/>
      <c r="AE1159" s="51"/>
      <c r="AF1159" s="89"/>
      <c r="AG1159" s="86">
        <v>42430</v>
      </c>
      <c r="AH1159" s="91"/>
      <c r="AI1159" s="28"/>
      <c r="AJ1159" s="28"/>
      <c r="AK1159" s="28" t="s">
        <v>687</v>
      </c>
      <c r="AL1159" s="28"/>
      <c r="AM1159" s="28"/>
      <c r="AN1159" s="28"/>
      <c r="AO1159" s="28"/>
      <c r="AP1159" s="28"/>
      <c r="AQ1159" s="28"/>
      <c r="AR1159" s="28"/>
      <c r="AS1159" s="28"/>
      <c r="AT1159" s="28"/>
      <c r="AU1159" s="28"/>
      <c r="AV1159" s="28"/>
      <c r="AW1159" s="28"/>
      <c r="AY1159" s="40"/>
      <c r="AZ1159" s="40"/>
      <c r="BA1159" s="40"/>
      <c r="BB1159" s="40"/>
      <c r="BC1159" s="40"/>
      <c r="BD1159" s="50"/>
    </row>
    <row r="1160" spans="27:56" hidden="1" x14ac:dyDescent="0.25">
      <c r="AA1160" s="28"/>
      <c r="AB1160" s="28"/>
      <c r="AC1160" s="28"/>
      <c r="AD1160" s="28"/>
      <c r="AE1160" s="51"/>
      <c r="AF1160" s="89"/>
      <c r="AG1160" s="86">
        <v>42431</v>
      </c>
      <c r="AH1160" s="91"/>
      <c r="AI1160" s="28"/>
      <c r="AJ1160" s="28"/>
      <c r="AK1160" s="28" t="s">
        <v>720</v>
      </c>
      <c r="AL1160" s="28"/>
      <c r="AM1160" s="28"/>
      <c r="AN1160" s="28"/>
      <c r="AO1160" s="28"/>
      <c r="AP1160" s="28"/>
      <c r="AQ1160" s="28"/>
      <c r="AR1160" s="28"/>
      <c r="AS1160" s="28"/>
      <c r="AT1160" s="28"/>
      <c r="AU1160" s="28"/>
      <c r="AV1160" s="28"/>
      <c r="AW1160" s="28"/>
      <c r="AY1160" s="40"/>
      <c r="AZ1160" s="40"/>
      <c r="BA1160" s="40"/>
      <c r="BB1160" s="40"/>
      <c r="BC1160" s="40"/>
      <c r="BD1160" s="50"/>
    </row>
    <row r="1161" spans="27:56" hidden="1" x14ac:dyDescent="0.25">
      <c r="AA1161" s="28"/>
      <c r="AB1161" s="28"/>
      <c r="AC1161" s="28"/>
      <c r="AD1161" s="28"/>
      <c r="AE1161" s="51"/>
      <c r="AF1161" s="89"/>
      <c r="AG1161" s="86">
        <v>42432</v>
      </c>
      <c r="AH1161" s="91"/>
      <c r="AI1161" s="28"/>
      <c r="AJ1161" s="28"/>
      <c r="AK1161" s="28" t="s">
        <v>754</v>
      </c>
      <c r="AL1161" s="28"/>
      <c r="AM1161" s="28"/>
      <c r="AN1161" s="28"/>
      <c r="AO1161" s="28"/>
      <c r="AP1161" s="28"/>
      <c r="AQ1161" s="28"/>
      <c r="AR1161" s="28"/>
      <c r="AS1161" s="28"/>
      <c r="AT1161" s="28"/>
      <c r="AU1161" s="28"/>
      <c r="AV1161" s="28"/>
      <c r="AW1161" s="28"/>
      <c r="AY1161" s="40"/>
      <c r="AZ1161" s="40"/>
      <c r="BA1161" s="40"/>
      <c r="BB1161" s="40"/>
      <c r="BC1161" s="40"/>
      <c r="BD1161" s="50"/>
    </row>
    <row r="1162" spans="27:56" hidden="1" x14ac:dyDescent="0.25">
      <c r="AA1162" s="28"/>
      <c r="AB1162" s="28"/>
      <c r="AC1162" s="28"/>
      <c r="AD1162" s="28"/>
      <c r="AE1162" s="51"/>
      <c r="AF1162" s="89"/>
      <c r="AG1162" s="86">
        <v>42433</v>
      </c>
      <c r="AH1162" s="91"/>
      <c r="AI1162" s="28"/>
      <c r="AJ1162" s="28"/>
      <c r="AK1162" s="28" t="s">
        <v>789</v>
      </c>
      <c r="AL1162" s="28"/>
      <c r="AM1162" s="28"/>
      <c r="AN1162" s="28"/>
      <c r="AO1162" s="28"/>
      <c r="AP1162" s="28"/>
      <c r="AQ1162" s="28"/>
      <c r="AR1162" s="28"/>
      <c r="AS1162" s="28"/>
      <c r="AT1162" s="28"/>
      <c r="AU1162" s="28"/>
      <c r="AV1162" s="28"/>
      <c r="AW1162" s="28"/>
      <c r="AY1162" s="40"/>
      <c r="AZ1162" s="40"/>
      <c r="BA1162" s="40"/>
      <c r="BB1162" s="40"/>
      <c r="BC1162" s="40"/>
      <c r="BD1162" s="50"/>
    </row>
    <row r="1163" spans="27:56" hidden="1" x14ac:dyDescent="0.25">
      <c r="AA1163" s="28"/>
      <c r="AB1163" s="28"/>
      <c r="AC1163" s="28"/>
      <c r="AD1163" s="28"/>
      <c r="AE1163" s="51"/>
      <c r="AF1163" s="89"/>
      <c r="AG1163" s="86">
        <v>42434</v>
      </c>
      <c r="AH1163" s="91"/>
      <c r="AI1163" s="28"/>
      <c r="AJ1163" s="28"/>
      <c r="AK1163" s="28" t="s">
        <v>825</v>
      </c>
      <c r="AL1163" s="28"/>
      <c r="AM1163" s="28"/>
      <c r="AN1163" s="28"/>
      <c r="AO1163" s="28"/>
      <c r="AP1163" s="28"/>
      <c r="AQ1163" s="28"/>
      <c r="AR1163" s="28"/>
      <c r="AS1163" s="28"/>
      <c r="AT1163" s="28"/>
      <c r="AU1163" s="28"/>
      <c r="AV1163" s="28"/>
      <c r="AW1163" s="28"/>
      <c r="AY1163" s="40"/>
      <c r="AZ1163" s="40"/>
      <c r="BA1163" s="40"/>
      <c r="BB1163" s="40"/>
      <c r="BC1163" s="40"/>
      <c r="BD1163" s="50"/>
    </row>
    <row r="1164" spans="27:56" hidden="1" x14ac:dyDescent="0.25">
      <c r="AA1164" s="28"/>
      <c r="AB1164" s="28"/>
      <c r="AC1164" s="28"/>
      <c r="AD1164" s="28"/>
      <c r="AE1164" s="51"/>
      <c r="AF1164" s="89"/>
      <c r="AG1164" s="86">
        <v>42435</v>
      </c>
      <c r="AH1164" s="91"/>
      <c r="AI1164" s="28"/>
      <c r="AJ1164" s="28"/>
      <c r="AK1164" s="28" t="s">
        <v>862</v>
      </c>
      <c r="AL1164" s="28"/>
      <c r="AM1164" s="28"/>
      <c r="AN1164" s="28"/>
      <c r="AO1164" s="28"/>
      <c r="AP1164" s="28"/>
      <c r="AQ1164" s="28"/>
      <c r="AR1164" s="28"/>
      <c r="AS1164" s="28"/>
      <c r="AT1164" s="28"/>
      <c r="AU1164" s="28"/>
      <c r="AV1164" s="28"/>
      <c r="AW1164" s="28"/>
      <c r="AY1164" s="40"/>
      <c r="AZ1164" s="40"/>
      <c r="BA1164" s="40"/>
      <c r="BB1164" s="40"/>
      <c r="BC1164" s="40"/>
      <c r="BD1164" s="50"/>
    </row>
    <row r="1165" spans="27:56" hidden="1" x14ac:dyDescent="0.25">
      <c r="AA1165" s="28"/>
      <c r="AB1165" s="28"/>
      <c r="AC1165" s="28"/>
      <c r="AD1165" s="28"/>
      <c r="AE1165" s="51"/>
      <c r="AF1165" s="89"/>
      <c r="AG1165" s="86">
        <v>42436</v>
      </c>
      <c r="AH1165" s="91"/>
      <c r="AI1165" s="28"/>
      <c r="AJ1165" s="28"/>
      <c r="AK1165" s="28" t="s">
        <v>900</v>
      </c>
      <c r="AL1165" s="28"/>
      <c r="AM1165" s="28"/>
      <c r="AN1165" s="28"/>
      <c r="AO1165" s="28"/>
      <c r="AP1165" s="28"/>
      <c r="AQ1165" s="28"/>
      <c r="AR1165" s="28"/>
      <c r="AS1165" s="28"/>
      <c r="AT1165" s="28"/>
      <c r="AU1165" s="28"/>
      <c r="AV1165" s="28"/>
      <c r="AW1165" s="28"/>
      <c r="AY1165" s="40"/>
      <c r="AZ1165" s="40"/>
      <c r="BA1165" s="40"/>
      <c r="BB1165" s="40"/>
      <c r="BC1165" s="40"/>
      <c r="BD1165" s="50"/>
    </row>
    <row r="1166" spans="27:56" hidden="1" x14ac:dyDescent="0.25">
      <c r="AA1166" s="28"/>
      <c r="AB1166" s="28"/>
      <c r="AC1166" s="28"/>
      <c r="AD1166" s="28"/>
      <c r="AE1166" s="51"/>
      <c r="AF1166" s="89"/>
      <c r="AG1166" s="86">
        <v>42437</v>
      </c>
      <c r="AH1166" s="91"/>
      <c r="AI1166" s="28"/>
      <c r="AJ1166" s="28"/>
      <c r="AK1166" s="28" t="s">
        <v>939</v>
      </c>
      <c r="AL1166" s="28"/>
      <c r="AM1166" s="28"/>
      <c r="AN1166" s="28"/>
      <c r="AO1166" s="28"/>
      <c r="AP1166" s="28"/>
      <c r="AQ1166" s="28"/>
      <c r="AR1166" s="28"/>
      <c r="AS1166" s="28"/>
      <c r="AT1166" s="28"/>
      <c r="AU1166" s="28"/>
      <c r="AV1166" s="28"/>
      <c r="AW1166" s="28"/>
      <c r="AY1166" s="40"/>
      <c r="AZ1166" s="40"/>
      <c r="BA1166" s="40"/>
      <c r="BB1166" s="40"/>
      <c r="BC1166" s="40"/>
      <c r="BD1166" s="50"/>
    </row>
    <row r="1167" spans="27:56" hidden="1" x14ac:dyDescent="0.25">
      <c r="AA1167" s="28"/>
      <c r="AB1167" s="28"/>
      <c r="AC1167" s="28"/>
      <c r="AD1167" s="28"/>
      <c r="AE1167" s="51"/>
      <c r="AF1167" s="89"/>
      <c r="AG1167" s="86">
        <v>42438</v>
      </c>
      <c r="AH1167" s="91"/>
      <c r="AI1167" s="28"/>
      <c r="AJ1167" s="28"/>
      <c r="AK1167" s="28" t="s">
        <v>979</v>
      </c>
      <c r="AL1167" s="28"/>
      <c r="AM1167" s="28"/>
      <c r="AN1167" s="28"/>
      <c r="AO1167" s="28"/>
      <c r="AP1167" s="28"/>
      <c r="AQ1167" s="28"/>
      <c r="AR1167" s="28"/>
      <c r="AS1167" s="28"/>
      <c r="AT1167" s="28"/>
      <c r="AU1167" s="28"/>
      <c r="AV1167" s="28"/>
      <c r="AW1167" s="28"/>
      <c r="AY1167" s="40"/>
      <c r="AZ1167" s="40"/>
      <c r="BA1167" s="40"/>
      <c r="BB1167" s="40"/>
      <c r="BC1167" s="40"/>
      <c r="BD1167" s="50"/>
    </row>
    <row r="1168" spans="27:56" hidden="1" x14ac:dyDescent="0.25">
      <c r="AA1168" s="28"/>
      <c r="AB1168" s="28"/>
      <c r="AC1168" s="28"/>
      <c r="AD1168" s="28"/>
      <c r="AE1168" s="51"/>
      <c r="AF1168" s="89"/>
      <c r="AG1168" s="86">
        <v>42439</v>
      </c>
      <c r="AH1168" s="91"/>
      <c r="AI1168" s="28"/>
      <c r="AJ1168" s="28"/>
      <c r="AK1168" s="28" t="s">
        <v>1020</v>
      </c>
      <c r="AL1168" s="28"/>
      <c r="AM1168" s="28"/>
      <c r="AN1168" s="28"/>
      <c r="AO1168" s="28"/>
      <c r="AP1168" s="28"/>
      <c r="AQ1168" s="28"/>
      <c r="AR1168" s="28"/>
      <c r="AS1168" s="28"/>
      <c r="AT1168" s="28"/>
      <c r="AU1168" s="28"/>
      <c r="AV1168" s="28"/>
      <c r="AW1168" s="28"/>
      <c r="AY1168" s="40"/>
      <c r="AZ1168" s="40"/>
      <c r="BA1168" s="40"/>
      <c r="BB1168" s="40"/>
      <c r="BC1168" s="40"/>
      <c r="BD1168" s="50"/>
    </row>
    <row r="1169" spans="27:56" hidden="1" x14ac:dyDescent="0.25">
      <c r="AA1169" s="28"/>
      <c r="AB1169" s="28"/>
      <c r="AC1169" s="28"/>
      <c r="AD1169" s="28"/>
      <c r="AE1169" s="51"/>
      <c r="AF1169" s="89"/>
      <c r="AG1169" s="86">
        <v>42440</v>
      </c>
      <c r="AH1169" s="91"/>
      <c r="AI1169" s="28"/>
      <c r="AJ1169" s="28"/>
      <c r="AK1169" s="28" t="s">
        <v>1062</v>
      </c>
      <c r="AL1169" s="28"/>
      <c r="AM1169" s="28"/>
      <c r="AN1169" s="28"/>
      <c r="AO1169" s="28"/>
      <c r="AP1169" s="28"/>
      <c r="AQ1169" s="28"/>
      <c r="AR1169" s="28"/>
      <c r="AS1169" s="28"/>
      <c r="AT1169" s="28"/>
      <c r="AU1169" s="28"/>
      <c r="AV1169" s="28"/>
      <c r="AW1169" s="28"/>
      <c r="AY1169" s="40"/>
      <c r="AZ1169" s="40"/>
      <c r="BA1169" s="40"/>
      <c r="BB1169" s="40"/>
      <c r="BC1169" s="40"/>
      <c r="BD1169" s="50"/>
    </row>
    <row r="1170" spans="27:56" hidden="1" x14ac:dyDescent="0.25">
      <c r="AA1170" s="28"/>
      <c r="AB1170" s="28"/>
      <c r="AC1170" s="28"/>
      <c r="AD1170" s="28"/>
      <c r="AE1170" s="51"/>
      <c r="AF1170" s="89"/>
      <c r="AG1170" s="86">
        <v>42441</v>
      </c>
      <c r="AH1170" s="91"/>
      <c r="AI1170" s="28"/>
      <c r="AJ1170" s="28"/>
      <c r="AK1170" s="28" t="s">
        <v>1105</v>
      </c>
      <c r="AL1170" s="28"/>
      <c r="AM1170" s="28"/>
      <c r="AN1170" s="28"/>
      <c r="AO1170" s="28"/>
      <c r="AP1170" s="28"/>
      <c r="AQ1170" s="28"/>
      <c r="AR1170" s="28"/>
      <c r="AS1170" s="28"/>
      <c r="AT1170" s="28"/>
      <c r="AU1170" s="28"/>
      <c r="AV1170" s="28"/>
      <c r="AW1170" s="28"/>
      <c r="AY1170" s="40"/>
      <c r="AZ1170" s="40"/>
      <c r="BA1170" s="40"/>
      <c r="BB1170" s="40"/>
      <c r="BC1170" s="40"/>
      <c r="BD1170" s="50"/>
    </row>
    <row r="1171" spans="27:56" hidden="1" x14ac:dyDescent="0.25">
      <c r="AA1171" s="28"/>
      <c r="AB1171" s="28"/>
      <c r="AC1171" s="28"/>
      <c r="AD1171" s="28"/>
      <c r="AE1171" s="51"/>
      <c r="AF1171" s="89"/>
      <c r="AG1171" s="86">
        <v>42442</v>
      </c>
      <c r="AH1171" s="91"/>
      <c r="AI1171" s="28"/>
      <c r="AJ1171" s="28"/>
      <c r="AK1171" s="28" t="s">
        <v>1149</v>
      </c>
      <c r="AL1171" s="28"/>
      <c r="AM1171" s="28"/>
      <c r="AN1171" s="28"/>
      <c r="AO1171" s="28"/>
      <c r="AP1171" s="28"/>
      <c r="AQ1171" s="28"/>
      <c r="AR1171" s="28"/>
      <c r="AS1171" s="28"/>
      <c r="AT1171" s="28"/>
      <c r="AU1171" s="28"/>
      <c r="AV1171" s="28"/>
      <c r="AW1171" s="28"/>
      <c r="AY1171" s="40"/>
      <c r="AZ1171" s="40"/>
      <c r="BA1171" s="40"/>
      <c r="BB1171" s="40"/>
      <c r="BC1171" s="40"/>
      <c r="BD1171" s="50"/>
    </row>
    <row r="1172" spans="27:56" hidden="1" x14ac:dyDescent="0.25">
      <c r="AA1172" s="28"/>
      <c r="AB1172" s="28"/>
      <c r="AC1172" s="28"/>
      <c r="AD1172" s="28"/>
      <c r="AE1172" s="51"/>
      <c r="AF1172" s="89"/>
      <c r="AG1172" s="86">
        <v>42443</v>
      </c>
      <c r="AH1172" s="91"/>
      <c r="AI1172" s="28"/>
      <c r="AJ1172" s="28"/>
      <c r="AK1172" s="28" t="s">
        <v>1194</v>
      </c>
      <c r="AL1172" s="28"/>
      <c r="AM1172" s="28"/>
      <c r="AN1172" s="28"/>
      <c r="AO1172" s="28"/>
      <c r="AP1172" s="28"/>
      <c r="AQ1172" s="28"/>
      <c r="AR1172" s="28"/>
      <c r="AS1172" s="28"/>
      <c r="AT1172" s="28"/>
      <c r="AU1172" s="28"/>
      <c r="AV1172" s="28"/>
      <c r="AW1172" s="28"/>
      <c r="AY1172" s="40"/>
      <c r="AZ1172" s="40"/>
      <c r="BA1172" s="40"/>
      <c r="BB1172" s="40"/>
      <c r="BC1172" s="40"/>
      <c r="BD1172" s="50"/>
    </row>
    <row r="1173" spans="27:56" hidden="1" x14ac:dyDescent="0.25">
      <c r="AA1173" s="28"/>
      <c r="AB1173" s="28"/>
      <c r="AC1173" s="28"/>
      <c r="AD1173" s="28"/>
      <c r="AE1173" s="51"/>
      <c r="AF1173" s="89"/>
      <c r="AG1173" s="86">
        <v>42444</v>
      </c>
      <c r="AH1173" s="91"/>
      <c r="AI1173" s="28"/>
      <c r="AJ1173" s="28"/>
      <c r="AK1173" s="28" t="s">
        <v>1240</v>
      </c>
      <c r="AL1173" s="28"/>
      <c r="AM1173" s="28"/>
      <c r="AN1173" s="28"/>
      <c r="AO1173" s="28"/>
      <c r="AP1173" s="28"/>
      <c r="AQ1173" s="28"/>
      <c r="AR1173" s="28"/>
      <c r="AS1173" s="28"/>
      <c r="AT1173" s="28"/>
      <c r="AU1173" s="28"/>
      <c r="AV1173" s="28"/>
      <c r="AW1173" s="28"/>
      <c r="AY1173" s="40"/>
      <c r="AZ1173" s="40"/>
      <c r="BA1173" s="40"/>
      <c r="BB1173" s="40"/>
      <c r="BC1173" s="40"/>
      <c r="BD1173" s="50"/>
    </row>
    <row r="1174" spans="27:56" hidden="1" x14ac:dyDescent="0.25">
      <c r="AA1174" s="28"/>
      <c r="AB1174" s="28"/>
      <c r="AC1174" s="28"/>
      <c r="AD1174" s="28"/>
      <c r="AE1174" s="51"/>
      <c r="AF1174" s="89"/>
      <c r="AG1174" s="86">
        <v>42445</v>
      </c>
      <c r="AH1174" s="91"/>
      <c r="AI1174" s="28"/>
      <c r="AJ1174" s="28"/>
      <c r="AK1174" s="28" t="s">
        <v>1287</v>
      </c>
      <c r="AL1174" s="28"/>
      <c r="AM1174" s="28"/>
      <c r="AN1174" s="28"/>
      <c r="AO1174" s="28"/>
      <c r="AP1174" s="28"/>
      <c r="AQ1174" s="28"/>
      <c r="AR1174" s="28"/>
      <c r="AS1174" s="28"/>
      <c r="AT1174" s="28"/>
      <c r="AU1174" s="28"/>
      <c r="AV1174" s="28"/>
      <c r="AW1174" s="28"/>
      <c r="AY1174" s="40"/>
      <c r="AZ1174" s="40"/>
      <c r="BA1174" s="40"/>
      <c r="BB1174" s="40"/>
      <c r="BC1174" s="40"/>
      <c r="BD1174" s="50"/>
    </row>
    <row r="1175" spans="27:56" hidden="1" x14ac:dyDescent="0.25">
      <c r="AA1175" s="28"/>
      <c r="AB1175" s="28"/>
      <c r="AC1175" s="28"/>
      <c r="AD1175" s="28"/>
      <c r="AE1175" s="51"/>
      <c r="AF1175" s="89"/>
      <c r="AG1175" s="86">
        <v>42446</v>
      </c>
      <c r="AH1175" s="91"/>
      <c r="AI1175" s="28"/>
      <c r="AJ1175" s="28"/>
      <c r="AK1175" s="28" t="s">
        <v>1335</v>
      </c>
      <c r="AL1175" s="28"/>
      <c r="AM1175" s="28"/>
      <c r="AN1175" s="28"/>
      <c r="AO1175" s="28"/>
      <c r="AP1175" s="28"/>
      <c r="AQ1175" s="28"/>
      <c r="AR1175" s="28"/>
      <c r="AS1175" s="28"/>
      <c r="AT1175" s="28"/>
      <c r="AU1175" s="28"/>
      <c r="AV1175" s="28"/>
      <c r="AW1175" s="28"/>
      <c r="AY1175" s="40"/>
      <c r="AZ1175" s="40"/>
      <c r="BA1175" s="40"/>
      <c r="BB1175" s="40"/>
      <c r="BC1175" s="40"/>
      <c r="BD1175" s="50"/>
    </row>
    <row r="1176" spans="27:56" hidden="1" x14ac:dyDescent="0.25">
      <c r="AA1176" s="28"/>
      <c r="AB1176" s="28"/>
      <c r="AC1176" s="28"/>
      <c r="AD1176" s="28"/>
      <c r="AE1176" s="51"/>
      <c r="AF1176" s="89"/>
      <c r="AG1176" s="86">
        <v>42447</v>
      </c>
      <c r="AH1176" s="91"/>
      <c r="AI1176" s="28"/>
      <c r="AJ1176" s="28"/>
      <c r="AK1176" s="28" t="s">
        <v>1384</v>
      </c>
      <c r="AL1176" s="28"/>
      <c r="AM1176" s="28"/>
      <c r="AN1176" s="28"/>
      <c r="AO1176" s="28"/>
      <c r="AP1176" s="28"/>
      <c r="AQ1176" s="28"/>
      <c r="AR1176" s="28"/>
      <c r="AS1176" s="28"/>
      <c r="AT1176" s="28"/>
      <c r="AU1176" s="28"/>
      <c r="AV1176" s="28"/>
      <c r="AW1176" s="28"/>
      <c r="AY1176" s="40"/>
      <c r="AZ1176" s="40"/>
      <c r="BA1176" s="40"/>
      <c r="BB1176" s="40"/>
      <c r="BC1176" s="40"/>
      <c r="BD1176" s="50"/>
    </row>
    <row r="1177" spans="27:56" hidden="1" x14ac:dyDescent="0.25">
      <c r="AA1177" s="28"/>
      <c r="AB1177" s="28"/>
      <c r="AC1177" s="28"/>
      <c r="AD1177" s="28"/>
      <c r="AE1177" s="51"/>
      <c r="AF1177" s="89"/>
      <c r="AG1177" s="86">
        <v>42448</v>
      </c>
      <c r="AH1177" s="91"/>
      <c r="AI1177" s="28"/>
      <c r="AJ1177" s="28"/>
      <c r="AK1177" s="28" t="s">
        <v>1434</v>
      </c>
      <c r="AL1177" s="28"/>
      <c r="AM1177" s="28"/>
      <c r="AN1177" s="28"/>
      <c r="AO1177" s="28"/>
      <c r="AP1177" s="28"/>
      <c r="AQ1177" s="28"/>
      <c r="AR1177" s="28"/>
      <c r="AS1177" s="28"/>
      <c r="AT1177" s="28"/>
      <c r="AU1177" s="28"/>
      <c r="AV1177" s="28"/>
      <c r="AW1177" s="28"/>
      <c r="AY1177" s="40"/>
      <c r="AZ1177" s="40"/>
      <c r="BA1177" s="40"/>
      <c r="BB1177" s="40"/>
      <c r="BC1177" s="40"/>
      <c r="BD1177" s="50"/>
    </row>
    <row r="1178" spans="27:56" hidden="1" x14ac:dyDescent="0.25">
      <c r="AA1178" s="28"/>
      <c r="AB1178" s="28"/>
      <c r="AC1178" s="28"/>
      <c r="AD1178" s="28"/>
      <c r="AE1178" s="51"/>
      <c r="AF1178" s="89"/>
      <c r="AG1178" s="86">
        <v>42449</v>
      </c>
      <c r="AH1178" s="91"/>
      <c r="AI1178" s="28"/>
      <c r="AJ1178" s="28"/>
      <c r="AK1178" s="28" t="s">
        <v>1485</v>
      </c>
      <c r="AL1178" s="28"/>
      <c r="AM1178" s="28"/>
      <c r="AN1178" s="28"/>
      <c r="AO1178" s="28"/>
      <c r="AP1178" s="28"/>
      <c r="AQ1178" s="28"/>
      <c r="AR1178" s="28"/>
      <c r="AS1178" s="28"/>
      <c r="AT1178" s="28"/>
      <c r="AU1178" s="28"/>
      <c r="AV1178" s="28"/>
      <c r="AW1178" s="28"/>
      <c r="AY1178" s="40"/>
      <c r="AZ1178" s="40"/>
      <c r="BA1178" s="40"/>
      <c r="BB1178" s="40"/>
      <c r="BC1178" s="40"/>
      <c r="BD1178" s="50"/>
    </row>
    <row r="1179" spans="27:56" hidden="1" x14ac:dyDescent="0.25">
      <c r="AA1179" s="28"/>
      <c r="AB1179" s="28"/>
      <c r="AC1179" s="28"/>
      <c r="AD1179" s="28"/>
      <c r="AE1179" s="51"/>
      <c r="AF1179" s="89"/>
      <c r="AG1179" s="86">
        <v>42450</v>
      </c>
      <c r="AH1179" s="91"/>
      <c r="AI1179" s="28"/>
      <c r="AJ1179" s="28"/>
      <c r="AK1179" s="28" t="s">
        <v>1537</v>
      </c>
      <c r="AL1179" s="28"/>
      <c r="AM1179" s="28"/>
      <c r="AN1179" s="28"/>
      <c r="AO1179" s="28"/>
      <c r="AP1179" s="28"/>
      <c r="AQ1179" s="28"/>
      <c r="AR1179" s="28"/>
      <c r="AS1179" s="28"/>
      <c r="AT1179" s="28"/>
      <c r="AU1179" s="28"/>
      <c r="AV1179" s="28"/>
      <c r="AW1179" s="28"/>
      <c r="AY1179" s="40"/>
      <c r="AZ1179" s="40"/>
      <c r="BA1179" s="40"/>
      <c r="BB1179" s="40"/>
      <c r="BC1179" s="40"/>
      <c r="BD1179" s="50"/>
    </row>
    <row r="1180" spans="27:56" hidden="1" x14ac:dyDescent="0.25">
      <c r="AA1180" s="28"/>
      <c r="AB1180" s="28"/>
      <c r="AC1180" s="28"/>
      <c r="AD1180" s="28"/>
      <c r="AE1180" s="51"/>
      <c r="AF1180" s="89"/>
      <c r="AG1180" s="86">
        <v>42451</v>
      </c>
      <c r="AH1180" s="91"/>
      <c r="AI1180" s="28"/>
      <c r="AJ1180" s="28"/>
      <c r="AK1180" s="28" t="s">
        <v>1590</v>
      </c>
      <c r="AL1180" s="28"/>
      <c r="AM1180" s="28"/>
      <c r="AN1180" s="28"/>
      <c r="AO1180" s="28"/>
      <c r="AP1180" s="28"/>
      <c r="AQ1180" s="28"/>
      <c r="AR1180" s="28"/>
      <c r="AS1180" s="28"/>
      <c r="AT1180" s="28"/>
      <c r="AU1180" s="28"/>
      <c r="AV1180" s="28"/>
      <c r="AW1180" s="28"/>
      <c r="AY1180" s="40"/>
      <c r="AZ1180" s="40"/>
      <c r="BA1180" s="40"/>
      <c r="BB1180" s="40"/>
      <c r="BC1180" s="40"/>
      <c r="BD1180" s="50"/>
    </row>
    <row r="1181" spans="27:56" hidden="1" x14ac:dyDescent="0.25">
      <c r="AA1181" s="28"/>
      <c r="AB1181" s="28"/>
      <c r="AC1181" s="28"/>
      <c r="AD1181" s="28"/>
      <c r="AE1181" s="51"/>
      <c r="AF1181" s="89"/>
      <c r="AG1181" s="86">
        <v>42452</v>
      </c>
      <c r="AH1181" s="91"/>
      <c r="AI1181" s="28"/>
      <c r="AJ1181" s="28"/>
      <c r="AK1181" s="28" t="s">
        <v>1644</v>
      </c>
      <c r="AL1181" s="28"/>
      <c r="AM1181" s="28"/>
      <c r="AN1181" s="28"/>
      <c r="AO1181" s="28"/>
      <c r="AP1181" s="28"/>
      <c r="AQ1181" s="28"/>
      <c r="AR1181" s="28"/>
      <c r="AS1181" s="28"/>
      <c r="AT1181" s="28"/>
      <c r="AU1181" s="28"/>
      <c r="AV1181" s="28"/>
      <c r="AW1181" s="28"/>
      <c r="AY1181" s="40"/>
      <c r="AZ1181" s="40"/>
      <c r="BA1181" s="40"/>
      <c r="BB1181" s="40"/>
      <c r="BC1181" s="40"/>
      <c r="BD1181" s="50"/>
    </row>
    <row r="1182" spans="27:56" hidden="1" x14ac:dyDescent="0.25">
      <c r="AA1182" s="28"/>
      <c r="AB1182" s="28"/>
      <c r="AC1182" s="28"/>
      <c r="AD1182" s="28"/>
      <c r="AE1182" s="51"/>
      <c r="AF1182" s="89"/>
      <c r="AG1182" s="86">
        <v>42453</v>
      </c>
      <c r="AH1182" s="91"/>
      <c r="AI1182" s="28"/>
      <c r="AJ1182" s="28"/>
      <c r="AK1182" s="28" t="s">
        <v>1699</v>
      </c>
      <c r="AL1182" s="28"/>
      <c r="AM1182" s="28"/>
      <c r="AN1182" s="28"/>
      <c r="AO1182" s="28"/>
      <c r="AP1182" s="28"/>
      <c r="AQ1182" s="28"/>
      <c r="AR1182" s="28"/>
      <c r="AS1182" s="28"/>
      <c r="AT1182" s="28"/>
      <c r="AU1182" s="28"/>
      <c r="AV1182" s="28"/>
      <c r="AW1182" s="28"/>
      <c r="AY1182" s="40"/>
      <c r="AZ1182" s="40"/>
      <c r="BA1182" s="40"/>
      <c r="BB1182" s="40"/>
      <c r="BC1182" s="40"/>
      <c r="BD1182" s="50"/>
    </row>
    <row r="1183" spans="27:56" hidden="1" x14ac:dyDescent="0.25">
      <c r="AA1183" s="28"/>
      <c r="AB1183" s="28"/>
      <c r="AC1183" s="28"/>
      <c r="AD1183" s="28"/>
      <c r="AE1183" s="51"/>
      <c r="AF1183" s="89"/>
      <c r="AG1183" s="86">
        <v>42454</v>
      </c>
      <c r="AH1183" s="91"/>
      <c r="AI1183" s="28"/>
      <c r="AJ1183" s="28"/>
      <c r="AK1183" s="28" t="s">
        <v>1755</v>
      </c>
      <c r="AL1183" s="28"/>
      <c r="AM1183" s="28"/>
      <c r="AN1183" s="28"/>
      <c r="AO1183" s="28"/>
      <c r="AP1183" s="28"/>
      <c r="AQ1183" s="28"/>
      <c r="AR1183" s="28"/>
      <c r="AS1183" s="28"/>
      <c r="AT1183" s="28"/>
      <c r="AU1183" s="28"/>
      <c r="AV1183" s="28"/>
      <c r="AW1183" s="28"/>
      <c r="AY1183" s="40"/>
      <c r="AZ1183" s="40"/>
      <c r="BA1183" s="40"/>
      <c r="BB1183" s="40"/>
      <c r="BC1183" s="40"/>
      <c r="BD1183" s="50"/>
    </row>
    <row r="1184" spans="27:56" hidden="1" x14ac:dyDescent="0.25">
      <c r="AA1184" s="28"/>
      <c r="AB1184" s="28"/>
      <c r="AC1184" s="28"/>
      <c r="AD1184" s="28"/>
      <c r="AE1184" s="51"/>
      <c r="AF1184" s="89"/>
      <c r="AG1184" s="86">
        <v>42455</v>
      </c>
      <c r="AH1184" s="91"/>
      <c r="AI1184" s="28"/>
      <c r="AJ1184" s="28"/>
      <c r="AK1184" s="28" t="s">
        <v>1812</v>
      </c>
      <c r="AL1184" s="28"/>
      <c r="AM1184" s="28"/>
      <c r="AN1184" s="28"/>
      <c r="AO1184" s="28"/>
      <c r="AP1184" s="28"/>
      <c r="AQ1184" s="28"/>
      <c r="AR1184" s="28"/>
      <c r="AS1184" s="28"/>
      <c r="AT1184" s="28"/>
      <c r="AU1184" s="28"/>
      <c r="AV1184" s="28"/>
      <c r="AW1184" s="28"/>
      <c r="AY1184" s="40"/>
      <c r="AZ1184" s="40"/>
      <c r="BA1184" s="40"/>
      <c r="BB1184" s="40"/>
      <c r="BC1184" s="40"/>
      <c r="BD1184" s="50"/>
    </row>
    <row r="1185" spans="27:56" hidden="1" x14ac:dyDescent="0.25">
      <c r="AA1185" s="28"/>
      <c r="AB1185" s="28"/>
      <c r="AC1185" s="28"/>
      <c r="AD1185" s="28"/>
      <c r="AE1185" s="51"/>
      <c r="AF1185" s="89"/>
      <c r="AG1185" s="86">
        <v>42456</v>
      </c>
      <c r="AH1185" s="91"/>
      <c r="AI1185" s="28"/>
      <c r="AJ1185" s="28"/>
      <c r="AK1185" s="28" t="s">
        <v>1870</v>
      </c>
      <c r="AL1185" s="28"/>
      <c r="AM1185" s="28"/>
      <c r="AN1185" s="28"/>
      <c r="AO1185" s="28"/>
      <c r="AP1185" s="28"/>
      <c r="AQ1185" s="28"/>
      <c r="AR1185" s="28"/>
      <c r="AS1185" s="28"/>
      <c r="AT1185" s="28"/>
      <c r="AU1185" s="28"/>
      <c r="AV1185" s="28"/>
      <c r="AW1185" s="28"/>
      <c r="AY1185" s="40"/>
      <c r="AZ1185" s="40"/>
      <c r="BA1185" s="40"/>
      <c r="BB1185" s="40"/>
      <c r="BC1185" s="40"/>
      <c r="BD1185" s="50"/>
    </row>
    <row r="1186" spans="27:56" hidden="1" x14ac:dyDescent="0.25">
      <c r="AA1186" s="28"/>
      <c r="AB1186" s="28"/>
      <c r="AC1186" s="28"/>
      <c r="AD1186" s="28"/>
      <c r="AE1186" s="51"/>
      <c r="AF1186" s="89"/>
      <c r="AG1186" s="86">
        <v>42457</v>
      </c>
      <c r="AH1186" s="91"/>
      <c r="AI1186" s="28"/>
      <c r="AJ1186" s="28"/>
      <c r="AK1186" s="28" t="s">
        <v>1929</v>
      </c>
      <c r="AL1186" s="28"/>
      <c r="AM1186" s="28"/>
      <c r="AN1186" s="28"/>
      <c r="AO1186" s="28"/>
      <c r="AP1186" s="28"/>
      <c r="AQ1186" s="28"/>
      <c r="AR1186" s="28"/>
      <c r="AS1186" s="28"/>
      <c r="AT1186" s="28"/>
      <c r="AU1186" s="28"/>
      <c r="AV1186" s="28"/>
      <c r="AW1186" s="28"/>
      <c r="AY1186" s="40"/>
      <c r="AZ1186" s="40"/>
      <c r="BA1186" s="40"/>
      <c r="BB1186" s="40"/>
      <c r="BC1186" s="40"/>
      <c r="BD1186" s="50"/>
    </row>
    <row r="1187" spans="27:56" hidden="1" x14ac:dyDescent="0.25">
      <c r="AA1187" s="28"/>
      <c r="AB1187" s="28"/>
      <c r="AC1187" s="28"/>
      <c r="AD1187" s="28"/>
      <c r="AE1187" s="51"/>
      <c r="AF1187" s="89"/>
      <c r="AG1187" s="86">
        <v>42458</v>
      </c>
      <c r="AH1187" s="91"/>
      <c r="AI1187" s="28"/>
      <c r="AJ1187" s="28"/>
      <c r="AK1187" s="28" t="s">
        <v>1989</v>
      </c>
      <c r="AL1187" s="28"/>
      <c r="AM1187" s="28"/>
      <c r="AN1187" s="28"/>
      <c r="AO1187" s="28"/>
      <c r="AP1187" s="28"/>
      <c r="AQ1187" s="28"/>
      <c r="AR1187" s="28"/>
      <c r="AS1187" s="28"/>
      <c r="AT1187" s="28"/>
      <c r="AU1187" s="28"/>
      <c r="AV1187" s="28"/>
      <c r="AW1187" s="28"/>
      <c r="AY1187" s="40"/>
      <c r="AZ1187" s="40"/>
      <c r="BA1187" s="40"/>
      <c r="BB1187" s="40"/>
      <c r="BC1187" s="40"/>
      <c r="BD1187" s="50"/>
    </row>
    <row r="1188" spans="27:56" hidden="1" x14ac:dyDescent="0.25">
      <c r="AA1188" s="28"/>
      <c r="AB1188" s="28"/>
      <c r="AC1188" s="28"/>
      <c r="AD1188" s="28"/>
      <c r="AE1188" s="51"/>
      <c r="AF1188" s="89"/>
      <c r="AG1188" s="86">
        <v>42459</v>
      </c>
      <c r="AH1188" s="91"/>
      <c r="AI1188" s="28"/>
      <c r="AJ1188" s="28"/>
      <c r="AK1188" s="28" t="s">
        <v>2050</v>
      </c>
      <c r="AL1188" s="28"/>
      <c r="AM1188" s="28"/>
      <c r="AN1188" s="28"/>
      <c r="AO1188" s="28"/>
      <c r="AP1188" s="28"/>
      <c r="AQ1188" s="28"/>
      <c r="AR1188" s="28"/>
      <c r="AS1188" s="28"/>
      <c r="AT1188" s="28"/>
      <c r="AU1188" s="28"/>
      <c r="AV1188" s="28"/>
      <c r="AW1188" s="28"/>
      <c r="AY1188" s="40"/>
      <c r="AZ1188" s="40"/>
      <c r="BA1188" s="40"/>
      <c r="BB1188" s="40"/>
      <c r="BC1188" s="40"/>
      <c r="BD1188" s="50"/>
    </row>
    <row r="1189" spans="27:56" hidden="1" x14ac:dyDescent="0.25">
      <c r="AA1189" s="28"/>
      <c r="AB1189" s="28"/>
      <c r="AC1189" s="28"/>
      <c r="AD1189" s="28"/>
      <c r="AE1189" s="51"/>
      <c r="AF1189" s="89"/>
      <c r="AG1189" s="86">
        <v>42460</v>
      </c>
      <c r="AH1189" s="91"/>
      <c r="AI1189" s="28"/>
      <c r="AJ1189" s="28"/>
      <c r="AK1189" s="28" t="s">
        <v>2112</v>
      </c>
      <c r="AL1189" s="28"/>
      <c r="AM1189" s="28"/>
      <c r="AN1189" s="28"/>
      <c r="AO1189" s="28"/>
      <c r="AP1189" s="28"/>
      <c r="AQ1189" s="28"/>
      <c r="AR1189" s="28"/>
      <c r="AS1189" s="28"/>
      <c r="AT1189" s="28"/>
      <c r="AU1189" s="28"/>
      <c r="AV1189" s="28"/>
      <c r="AW1189" s="28"/>
      <c r="AY1189" s="40"/>
      <c r="AZ1189" s="40"/>
      <c r="BA1189" s="40"/>
      <c r="BB1189" s="40"/>
      <c r="BC1189" s="40"/>
      <c r="BD1189" s="50"/>
    </row>
    <row r="1190" spans="27:56" hidden="1" x14ac:dyDescent="0.25">
      <c r="AA1190" s="28"/>
      <c r="AB1190" s="28"/>
      <c r="AC1190" s="28"/>
      <c r="AD1190" s="28"/>
      <c r="AE1190" s="51"/>
      <c r="AF1190" s="89"/>
      <c r="AG1190" s="86">
        <v>42461</v>
      </c>
      <c r="AH1190" s="91"/>
      <c r="AI1190" s="28"/>
      <c r="AJ1190" s="28"/>
      <c r="AK1190" s="28" t="s">
        <v>2175</v>
      </c>
      <c r="AL1190" s="28"/>
      <c r="AM1190" s="28"/>
      <c r="AN1190" s="28"/>
      <c r="AO1190" s="28"/>
      <c r="AP1190" s="28"/>
      <c r="AQ1190" s="28"/>
      <c r="AR1190" s="28"/>
      <c r="AS1190" s="28"/>
      <c r="AT1190" s="28"/>
      <c r="AU1190" s="28"/>
      <c r="AV1190" s="28"/>
      <c r="AW1190" s="28"/>
      <c r="AY1190" s="40"/>
      <c r="AZ1190" s="40"/>
      <c r="BA1190" s="40"/>
      <c r="BB1190" s="40"/>
      <c r="BC1190" s="40"/>
      <c r="BD1190" s="50"/>
    </row>
    <row r="1191" spans="27:56" hidden="1" x14ac:dyDescent="0.25">
      <c r="AA1191" s="28"/>
      <c r="AB1191" s="28"/>
      <c r="AC1191" s="28"/>
      <c r="AD1191" s="28"/>
      <c r="AE1191" s="51"/>
      <c r="AF1191" s="89"/>
      <c r="AG1191" s="86">
        <v>42462</v>
      </c>
      <c r="AH1191" s="91"/>
      <c r="AI1191" s="28"/>
      <c r="AJ1191" s="28"/>
      <c r="AK1191" s="28" t="s">
        <v>2239</v>
      </c>
      <c r="AL1191" s="28"/>
      <c r="AM1191" s="28"/>
      <c r="AN1191" s="28"/>
      <c r="AO1191" s="28"/>
      <c r="AP1191" s="28"/>
      <c r="AQ1191" s="28"/>
      <c r="AR1191" s="28"/>
      <c r="AS1191" s="28"/>
      <c r="AT1191" s="28"/>
      <c r="AU1191" s="28"/>
      <c r="AV1191" s="28"/>
      <c r="AW1191" s="28"/>
      <c r="AY1191" s="40"/>
      <c r="AZ1191" s="40"/>
      <c r="BA1191" s="40"/>
      <c r="BB1191" s="40"/>
      <c r="BC1191" s="40"/>
      <c r="BD1191" s="50"/>
    </row>
    <row r="1192" spans="27:56" hidden="1" x14ac:dyDescent="0.25">
      <c r="AA1192" s="28"/>
      <c r="AB1192" s="28"/>
      <c r="AC1192" s="28"/>
      <c r="AD1192" s="28"/>
      <c r="AE1192" s="51"/>
      <c r="AF1192" s="89"/>
      <c r="AG1192" s="86">
        <v>42463</v>
      </c>
      <c r="AH1192" s="91"/>
      <c r="AI1192" s="28"/>
      <c r="AJ1192" s="28"/>
      <c r="AK1192" s="28" t="s">
        <v>2304</v>
      </c>
      <c r="AL1192" s="28"/>
      <c r="AM1192" s="28"/>
      <c r="AN1192" s="28"/>
      <c r="AO1192" s="28"/>
      <c r="AP1192" s="28"/>
      <c r="AQ1192" s="28"/>
      <c r="AR1192" s="28"/>
      <c r="AS1192" s="28"/>
      <c r="AT1192" s="28"/>
      <c r="AU1192" s="28"/>
      <c r="AV1192" s="28"/>
      <c r="AW1192" s="28"/>
      <c r="AY1192" s="40"/>
      <c r="AZ1192" s="40"/>
      <c r="BA1192" s="40"/>
      <c r="BB1192" s="40"/>
      <c r="BC1192" s="40"/>
      <c r="BD1192" s="50"/>
    </row>
    <row r="1193" spans="27:56" hidden="1" x14ac:dyDescent="0.25">
      <c r="AA1193" s="28"/>
      <c r="AB1193" s="28"/>
      <c r="AC1193" s="28"/>
      <c r="AD1193" s="28"/>
      <c r="AE1193" s="51"/>
      <c r="AF1193" s="89"/>
      <c r="AG1193" s="86">
        <v>42464</v>
      </c>
      <c r="AH1193" s="91"/>
      <c r="AI1193" s="28"/>
      <c r="AJ1193" s="28"/>
      <c r="AK1193" s="28" t="s">
        <v>2370</v>
      </c>
      <c r="AL1193" s="28"/>
      <c r="AM1193" s="28"/>
      <c r="AN1193" s="28"/>
      <c r="AO1193" s="28"/>
      <c r="AP1193" s="28"/>
      <c r="AQ1193" s="28"/>
      <c r="AR1193" s="28"/>
      <c r="AS1193" s="28"/>
      <c r="AT1193" s="28"/>
      <c r="AU1193" s="28"/>
      <c r="AV1193" s="28"/>
      <c r="AW1193" s="28"/>
      <c r="AY1193" s="40"/>
      <c r="AZ1193" s="40"/>
      <c r="BA1193" s="40"/>
      <c r="BB1193" s="40"/>
      <c r="BC1193" s="40"/>
      <c r="BD1193" s="50"/>
    </row>
    <row r="1194" spans="27:56" hidden="1" x14ac:dyDescent="0.25">
      <c r="AA1194" s="28"/>
      <c r="AB1194" s="28"/>
      <c r="AC1194" s="28"/>
      <c r="AD1194" s="28"/>
      <c r="AE1194" s="51"/>
      <c r="AF1194" s="89"/>
      <c r="AG1194" s="86">
        <v>42465</v>
      </c>
      <c r="AH1194" s="91"/>
      <c r="AI1194" s="28"/>
      <c r="AJ1194" s="28"/>
      <c r="AK1194" s="28" t="s">
        <v>2437</v>
      </c>
      <c r="AL1194" s="28"/>
      <c r="AM1194" s="28"/>
      <c r="AN1194" s="28"/>
      <c r="AO1194" s="28"/>
      <c r="AP1194" s="28"/>
      <c r="AQ1194" s="28"/>
      <c r="AR1194" s="28"/>
      <c r="AS1194" s="28"/>
      <c r="AT1194" s="28"/>
      <c r="AU1194" s="28"/>
      <c r="AV1194" s="28"/>
      <c r="AW1194" s="28"/>
      <c r="AY1194" s="40"/>
      <c r="AZ1194" s="40"/>
      <c r="BA1194" s="40"/>
      <c r="BB1194" s="40"/>
      <c r="BC1194" s="40"/>
      <c r="BD1194" s="50"/>
    </row>
    <row r="1195" spans="27:56" hidden="1" x14ac:dyDescent="0.25">
      <c r="AA1195" s="28"/>
      <c r="AB1195" s="28"/>
      <c r="AC1195" s="28"/>
      <c r="AD1195" s="28"/>
      <c r="AE1195" s="51"/>
      <c r="AF1195" s="89"/>
      <c r="AG1195" s="86">
        <v>42466</v>
      </c>
      <c r="AH1195" s="91"/>
      <c r="AI1195" s="28"/>
      <c r="AJ1195" s="28"/>
      <c r="AK1195" s="28" t="s">
        <v>2505</v>
      </c>
      <c r="AL1195" s="28"/>
      <c r="AM1195" s="28"/>
      <c r="AN1195" s="28"/>
      <c r="AO1195" s="28"/>
      <c r="AP1195" s="28"/>
      <c r="AQ1195" s="28"/>
      <c r="AR1195" s="28"/>
      <c r="AS1195" s="28"/>
      <c r="AT1195" s="28"/>
      <c r="AU1195" s="28"/>
      <c r="AV1195" s="28"/>
      <c r="AW1195" s="28"/>
      <c r="AY1195" s="40"/>
      <c r="AZ1195" s="40"/>
      <c r="BA1195" s="40"/>
      <c r="BB1195" s="40"/>
      <c r="BC1195" s="40"/>
      <c r="BD1195" s="50"/>
    </row>
    <row r="1196" spans="27:56" hidden="1" x14ac:dyDescent="0.25">
      <c r="AA1196" s="28"/>
      <c r="AB1196" s="28"/>
      <c r="AC1196" s="28"/>
      <c r="AD1196" s="28"/>
      <c r="AE1196" s="51"/>
      <c r="AF1196" s="89"/>
      <c r="AG1196" s="86">
        <v>42467</v>
      </c>
      <c r="AH1196" s="91"/>
      <c r="AI1196" s="28"/>
      <c r="AJ1196" s="28"/>
      <c r="AK1196" s="28" t="s">
        <v>2574</v>
      </c>
      <c r="AL1196" s="28"/>
      <c r="AM1196" s="28"/>
      <c r="AN1196" s="28"/>
      <c r="AO1196" s="28"/>
      <c r="AP1196" s="28"/>
      <c r="AQ1196" s="28"/>
      <c r="AR1196" s="28"/>
      <c r="AS1196" s="28"/>
      <c r="AT1196" s="28"/>
      <c r="AU1196" s="28"/>
      <c r="AV1196" s="28"/>
      <c r="AW1196" s="28"/>
      <c r="AY1196" s="40"/>
      <c r="AZ1196" s="40"/>
      <c r="BA1196" s="40"/>
      <c r="BB1196" s="40"/>
      <c r="BC1196" s="40"/>
      <c r="BD1196" s="50"/>
    </row>
    <row r="1197" spans="27:56" hidden="1" x14ac:dyDescent="0.25">
      <c r="AA1197" s="28"/>
      <c r="AB1197" s="28"/>
      <c r="AC1197" s="28"/>
      <c r="AD1197" s="28"/>
      <c r="AE1197" s="51"/>
      <c r="AF1197" s="89"/>
      <c r="AG1197" s="86">
        <v>42468</v>
      </c>
      <c r="AH1197" s="91"/>
      <c r="AI1197" s="28"/>
      <c r="AJ1197" s="28"/>
      <c r="AK1197" s="28" t="s">
        <v>2644</v>
      </c>
      <c r="AL1197" s="28"/>
      <c r="AM1197" s="28"/>
      <c r="AN1197" s="28"/>
      <c r="AO1197" s="28"/>
      <c r="AP1197" s="28"/>
      <c r="AQ1197" s="28"/>
      <c r="AR1197" s="28"/>
      <c r="AS1197" s="28"/>
      <c r="AT1197" s="28"/>
      <c r="AU1197" s="28"/>
      <c r="AV1197" s="28"/>
      <c r="AW1197" s="28"/>
      <c r="AY1197" s="40"/>
      <c r="AZ1197" s="40"/>
      <c r="BA1197" s="40"/>
      <c r="BB1197" s="40"/>
      <c r="BC1197" s="40"/>
      <c r="BD1197" s="50"/>
    </row>
    <row r="1198" spans="27:56" hidden="1" x14ac:dyDescent="0.25">
      <c r="AA1198" s="28"/>
      <c r="AB1198" s="28"/>
      <c r="AC1198" s="28"/>
      <c r="AD1198" s="28"/>
      <c r="AE1198" s="51"/>
      <c r="AF1198" s="89"/>
      <c r="AG1198" s="86">
        <v>42469</v>
      </c>
      <c r="AH1198" s="91"/>
      <c r="AI1198" s="28"/>
      <c r="AJ1198" s="28"/>
      <c r="AK1198" s="28" t="s">
        <v>2715</v>
      </c>
      <c r="AL1198" s="28"/>
      <c r="AM1198" s="28"/>
      <c r="AN1198" s="28"/>
      <c r="AO1198" s="28"/>
      <c r="AP1198" s="28"/>
      <c r="AQ1198" s="28"/>
      <c r="AR1198" s="28"/>
      <c r="AS1198" s="28"/>
      <c r="AT1198" s="28"/>
      <c r="AU1198" s="28"/>
      <c r="AV1198" s="28"/>
      <c r="AW1198" s="28"/>
      <c r="AY1198" s="40"/>
      <c r="AZ1198" s="40"/>
      <c r="BA1198" s="40"/>
      <c r="BB1198" s="40"/>
      <c r="BC1198" s="40"/>
      <c r="BD1198" s="50"/>
    </row>
    <row r="1199" spans="27:56" hidden="1" x14ac:dyDescent="0.25">
      <c r="AA1199" s="28"/>
      <c r="AB1199" s="28"/>
      <c r="AC1199" s="28"/>
      <c r="AD1199" s="28"/>
      <c r="AE1199" s="51"/>
      <c r="AF1199" s="89"/>
      <c r="AG1199" s="86">
        <v>42470</v>
      </c>
      <c r="AH1199" s="91"/>
      <c r="AI1199" s="28"/>
      <c r="AJ1199" s="28"/>
      <c r="AK1199" s="28" t="s">
        <v>2787</v>
      </c>
      <c r="AL1199" s="28"/>
      <c r="AM1199" s="28"/>
      <c r="AN1199" s="28"/>
      <c r="AO1199" s="28"/>
      <c r="AP1199" s="28"/>
      <c r="AQ1199" s="28"/>
      <c r="AR1199" s="28"/>
      <c r="AS1199" s="28"/>
      <c r="AT1199" s="28"/>
      <c r="AU1199" s="28"/>
      <c r="AV1199" s="28"/>
      <c r="AW1199" s="28"/>
      <c r="AY1199" s="40"/>
      <c r="AZ1199" s="40"/>
      <c r="BA1199" s="40"/>
      <c r="BB1199" s="40"/>
      <c r="BC1199" s="40"/>
      <c r="BD1199" s="50"/>
    </row>
    <row r="1200" spans="27:56" hidden="1" x14ac:dyDescent="0.25">
      <c r="AA1200" s="28"/>
      <c r="AB1200" s="28"/>
      <c r="AC1200" s="28"/>
      <c r="AD1200" s="28"/>
      <c r="AE1200" s="51"/>
      <c r="AF1200" s="89"/>
      <c r="AG1200" s="86">
        <v>42471</v>
      </c>
      <c r="AH1200" s="91"/>
      <c r="AI1200" s="28"/>
      <c r="AJ1200" s="28"/>
      <c r="AK1200" s="28" t="s">
        <v>2860</v>
      </c>
      <c r="AL1200" s="28"/>
      <c r="AM1200" s="28"/>
      <c r="AN1200" s="28"/>
      <c r="AO1200" s="28"/>
      <c r="AP1200" s="28"/>
      <c r="AQ1200" s="28"/>
      <c r="AR1200" s="28"/>
      <c r="AS1200" s="28"/>
      <c r="AT1200" s="28"/>
      <c r="AU1200" s="28"/>
      <c r="AV1200" s="28"/>
      <c r="AW1200" s="28"/>
      <c r="AY1200" s="40"/>
      <c r="AZ1200" s="40"/>
      <c r="BA1200" s="40"/>
      <c r="BB1200" s="40"/>
      <c r="BC1200" s="40"/>
      <c r="BD1200" s="50"/>
    </row>
    <row r="1201" spans="27:56" hidden="1" x14ac:dyDescent="0.25">
      <c r="AA1201" s="28"/>
      <c r="AB1201" s="28"/>
      <c r="AC1201" s="28"/>
      <c r="AD1201" s="28"/>
      <c r="AE1201" s="51"/>
      <c r="AF1201" s="89"/>
      <c r="AG1201" s="86">
        <v>42472</v>
      </c>
      <c r="AH1201" s="91"/>
      <c r="AI1201" s="28"/>
      <c r="AJ1201" s="28"/>
      <c r="AK1201" s="28" t="s">
        <v>2934</v>
      </c>
      <c r="AL1201" s="28"/>
      <c r="AM1201" s="28"/>
      <c r="AN1201" s="28"/>
      <c r="AO1201" s="28"/>
      <c r="AP1201" s="28"/>
      <c r="AQ1201" s="28"/>
      <c r="AR1201" s="28"/>
      <c r="AS1201" s="28"/>
      <c r="AT1201" s="28"/>
      <c r="AU1201" s="28"/>
      <c r="AV1201" s="28"/>
      <c r="AW1201" s="28"/>
      <c r="AY1201" s="40"/>
      <c r="AZ1201" s="40"/>
      <c r="BA1201" s="40"/>
      <c r="BB1201" s="40"/>
      <c r="BC1201" s="40"/>
      <c r="BD1201" s="50"/>
    </row>
    <row r="1202" spans="27:56" hidden="1" x14ac:dyDescent="0.25">
      <c r="AA1202" s="28"/>
      <c r="AB1202" s="28"/>
      <c r="AC1202" s="28"/>
      <c r="AD1202" s="28"/>
      <c r="AE1202" s="51"/>
      <c r="AF1202" s="89"/>
      <c r="AG1202" s="86">
        <v>42473</v>
      </c>
      <c r="AH1202" s="91"/>
      <c r="AI1202" s="28"/>
      <c r="AJ1202" s="28"/>
      <c r="AK1202" s="28" t="s">
        <v>3009</v>
      </c>
      <c r="AL1202" s="28"/>
      <c r="AM1202" s="28"/>
      <c r="AN1202" s="28"/>
      <c r="AO1202" s="28"/>
      <c r="AP1202" s="28"/>
      <c r="AQ1202" s="28"/>
      <c r="AR1202" s="28"/>
      <c r="AS1202" s="28"/>
      <c r="AT1202" s="28"/>
      <c r="AU1202" s="28"/>
      <c r="AV1202" s="28"/>
      <c r="AW1202" s="28"/>
      <c r="AY1202" s="40"/>
      <c r="AZ1202" s="40"/>
      <c r="BA1202" s="40"/>
      <c r="BB1202" s="40"/>
      <c r="BC1202" s="40"/>
      <c r="BD1202" s="50"/>
    </row>
    <row r="1203" spans="27:56" hidden="1" x14ac:dyDescent="0.25">
      <c r="AA1203" s="28"/>
      <c r="AB1203" s="28"/>
      <c r="AC1203" s="28"/>
      <c r="AD1203" s="28"/>
      <c r="AE1203" s="51"/>
      <c r="AF1203" s="89"/>
      <c r="AG1203" s="86">
        <v>42474</v>
      </c>
      <c r="AH1203" s="91"/>
      <c r="AI1203" s="28"/>
      <c r="AJ1203" s="28"/>
      <c r="AK1203" s="28" t="s">
        <v>3085</v>
      </c>
      <c r="AL1203" s="28"/>
      <c r="AM1203" s="28"/>
      <c r="AN1203" s="28"/>
      <c r="AO1203" s="28"/>
      <c r="AP1203" s="28"/>
      <c r="AQ1203" s="28"/>
      <c r="AR1203" s="28"/>
      <c r="AS1203" s="28"/>
      <c r="AT1203" s="28"/>
      <c r="AU1203" s="28"/>
      <c r="AV1203" s="28"/>
      <c r="AW1203" s="28"/>
      <c r="AY1203" s="40"/>
      <c r="AZ1203" s="40"/>
      <c r="BA1203" s="40"/>
      <c r="BB1203" s="40"/>
      <c r="BC1203" s="40"/>
      <c r="BD1203" s="50"/>
    </row>
    <row r="1204" spans="27:56" hidden="1" x14ac:dyDescent="0.25">
      <c r="AA1204" s="28"/>
      <c r="AB1204" s="28"/>
      <c r="AC1204" s="28"/>
      <c r="AD1204" s="28"/>
      <c r="AE1204" s="51"/>
      <c r="AF1204" s="89"/>
      <c r="AG1204" s="86">
        <v>42475</v>
      </c>
      <c r="AH1204" s="91"/>
      <c r="AI1204" s="28"/>
      <c r="AJ1204" s="28"/>
      <c r="AK1204" s="28" t="s">
        <v>3162</v>
      </c>
      <c r="AL1204" s="28"/>
      <c r="AM1204" s="28"/>
      <c r="AN1204" s="28"/>
      <c r="AO1204" s="28"/>
      <c r="AP1204" s="28"/>
      <c r="AQ1204" s="28"/>
      <c r="AR1204" s="28"/>
      <c r="AS1204" s="28"/>
      <c r="AT1204" s="28"/>
      <c r="AU1204" s="28"/>
      <c r="AV1204" s="28"/>
      <c r="AW1204" s="28"/>
      <c r="AY1204" s="40"/>
      <c r="AZ1204" s="40"/>
      <c r="BA1204" s="40"/>
      <c r="BB1204" s="40"/>
      <c r="BC1204" s="40"/>
      <c r="BD1204" s="50"/>
    </row>
    <row r="1205" spans="27:56" hidden="1" x14ac:dyDescent="0.25">
      <c r="AA1205" s="28"/>
      <c r="AB1205" s="28"/>
      <c r="AC1205" s="28"/>
      <c r="AD1205" s="28"/>
      <c r="AE1205" s="51"/>
      <c r="AF1205" s="89"/>
      <c r="AG1205" s="86">
        <v>42476</v>
      </c>
      <c r="AH1205" s="91"/>
      <c r="AI1205" s="28"/>
      <c r="AJ1205" s="28"/>
      <c r="AK1205" s="28" t="s">
        <v>3240</v>
      </c>
      <c r="AL1205" s="28"/>
      <c r="AM1205" s="28"/>
      <c r="AN1205" s="28"/>
      <c r="AO1205" s="28"/>
      <c r="AP1205" s="28"/>
      <c r="AQ1205" s="28"/>
      <c r="AR1205" s="28"/>
      <c r="AS1205" s="28"/>
      <c r="AT1205" s="28"/>
      <c r="AU1205" s="28"/>
      <c r="AV1205" s="28"/>
      <c r="AW1205" s="28"/>
      <c r="AY1205" s="40"/>
      <c r="AZ1205" s="40"/>
      <c r="BA1205" s="40"/>
      <c r="BB1205" s="40"/>
      <c r="BC1205" s="40"/>
      <c r="BD1205" s="50"/>
    </row>
    <row r="1206" spans="27:56" hidden="1" x14ac:dyDescent="0.25">
      <c r="AA1206" s="28"/>
      <c r="AB1206" s="28"/>
      <c r="AC1206" s="28"/>
      <c r="AD1206" s="28"/>
      <c r="AE1206" s="51"/>
      <c r="AF1206" s="89"/>
      <c r="AG1206" s="86">
        <v>42477</v>
      </c>
      <c r="AH1206" s="91"/>
      <c r="AI1206" s="28"/>
      <c r="AJ1206" s="28"/>
      <c r="AK1206" s="28" t="s">
        <v>3319</v>
      </c>
      <c r="AL1206" s="28"/>
      <c r="AM1206" s="28"/>
      <c r="AN1206" s="28"/>
      <c r="AO1206" s="28"/>
      <c r="AP1206" s="28"/>
      <c r="AQ1206" s="28"/>
      <c r="AR1206" s="28"/>
      <c r="AS1206" s="28"/>
      <c r="AT1206" s="28"/>
      <c r="AU1206" s="28"/>
      <c r="AV1206" s="28"/>
      <c r="AW1206" s="28"/>
      <c r="AY1206" s="40"/>
      <c r="AZ1206" s="40"/>
      <c r="BA1206" s="40"/>
      <c r="BB1206" s="40"/>
      <c r="BC1206" s="40"/>
      <c r="BD1206" s="50"/>
    </row>
    <row r="1207" spans="27:56" hidden="1" x14ac:dyDescent="0.25">
      <c r="AA1207" s="28"/>
      <c r="AB1207" s="28"/>
      <c r="AC1207" s="28"/>
      <c r="AD1207" s="28"/>
      <c r="AE1207" s="51"/>
      <c r="AF1207" s="89"/>
      <c r="AG1207" s="86">
        <v>42478</v>
      </c>
      <c r="AH1207" s="91"/>
      <c r="AI1207" s="28"/>
      <c r="AJ1207" s="28"/>
      <c r="AK1207" s="28" t="s">
        <v>3399</v>
      </c>
      <c r="AL1207" s="28"/>
      <c r="AM1207" s="28"/>
      <c r="AN1207" s="28"/>
      <c r="AO1207" s="28"/>
      <c r="AP1207" s="28"/>
      <c r="AQ1207" s="28"/>
      <c r="AR1207" s="28"/>
      <c r="AS1207" s="28"/>
      <c r="AT1207" s="28"/>
      <c r="AU1207" s="28"/>
      <c r="AV1207" s="28"/>
      <c r="AW1207" s="28"/>
      <c r="AY1207" s="40"/>
      <c r="AZ1207" s="40"/>
      <c r="BA1207" s="40"/>
      <c r="BB1207" s="40"/>
      <c r="BC1207" s="40"/>
      <c r="BD1207" s="50"/>
    </row>
    <row r="1208" spans="27:56" hidden="1" x14ac:dyDescent="0.25">
      <c r="AA1208" s="28"/>
      <c r="AB1208" s="28"/>
      <c r="AC1208" s="28"/>
      <c r="AD1208" s="28"/>
      <c r="AE1208" s="51"/>
      <c r="AF1208" s="89"/>
      <c r="AG1208" s="86">
        <v>42479</v>
      </c>
      <c r="AH1208" s="91"/>
      <c r="AI1208" s="28"/>
      <c r="AJ1208" s="28"/>
      <c r="AK1208" s="28" t="s">
        <v>3480</v>
      </c>
      <c r="AL1208" s="28"/>
      <c r="AM1208" s="28"/>
      <c r="AN1208" s="28"/>
      <c r="AO1208" s="28"/>
      <c r="AP1208" s="28"/>
      <c r="AQ1208" s="28"/>
      <c r="AR1208" s="28"/>
      <c r="AS1208" s="28"/>
      <c r="AT1208" s="28"/>
      <c r="AU1208" s="28"/>
      <c r="AV1208" s="28"/>
      <c r="AW1208" s="28"/>
      <c r="AY1208" s="40"/>
      <c r="AZ1208" s="40"/>
      <c r="BA1208" s="40"/>
      <c r="BB1208" s="40"/>
      <c r="BC1208" s="40"/>
      <c r="BD1208" s="50"/>
    </row>
    <row r="1209" spans="27:56" hidden="1" x14ac:dyDescent="0.25">
      <c r="AA1209" s="28"/>
      <c r="AB1209" s="28"/>
      <c r="AC1209" s="28"/>
      <c r="AD1209" s="28"/>
      <c r="AE1209" s="51"/>
      <c r="AF1209" s="89"/>
      <c r="AG1209" s="86">
        <v>42480</v>
      </c>
      <c r="AH1209" s="91"/>
      <c r="AI1209" s="28"/>
      <c r="AJ1209" s="28"/>
      <c r="AK1209" s="28" t="s">
        <v>3562</v>
      </c>
      <c r="AL1209" s="28"/>
      <c r="AM1209" s="28"/>
      <c r="AN1209" s="28"/>
      <c r="AO1209" s="28"/>
      <c r="AP1209" s="28"/>
      <c r="AQ1209" s="28"/>
      <c r="AR1209" s="28"/>
      <c r="AS1209" s="28"/>
      <c r="AT1209" s="28"/>
      <c r="AU1209" s="28"/>
      <c r="AV1209" s="28"/>
      <c r="AW1209" s="28"/>
      <c r="AY1209" s="40"/>
      <c r="AZ1209" s="40"/>
      <c r="BA1209" s="40"/>
      <c r="BB1209" s="40"/>
      <c r="BC1209" s="40"/>
      <c r="BD1209" s="50"/>
    </row>
    <row r="1210" spans="27:56" hidden="1" x14ac:dyDescent="0.25">
      <c r="AA1210" s="28"/>
      <c r="AB1210" s="28"/>
      <c r="AC1210" s="28"/>
      <c r="AD1210" s="28"/>
      <c r="AE1210" s="51"/>
      <c r="AF1210" s="89"/>
      <c r="AG1210" s="86">
        <v>42481</v>
      </c>
      <c r="AH1210" s="91"/>
      <c r="AI1210" s="28"/>
      <c r="AJ1210" s="28"/>
      <c r="AK1210" s="28" t="s">
        <v>3645</v>
      </c>
      <c r="AL1210" s="28"/>
      <c r="AM1210" s="28"/>
      <c r="AN1210" s="28"/>
      <c r="AO1210" s="28"/>
      <c r="AP1210" s="28"/>
      <c r="AQ1210" s="28"/>
      <c r="AR1210" s="28"/>
      <c r="AS1210" s="28"/>
      <c r="AT1210" s="28"/>
      <c r="AU1210" s="28"/>
      <c r="AV1210" s="28"/>
      <c r="AW1210" s="28"/>
      <c r="AY1210" s="40"/>
      <c r="AZ1210" s="40"/>
      <c r="BA1210" s="40"/>
      <c r="BB1210" s="40"/>
      <c r="BC1210" s="40"/>
      <c r="BD1210" s="50"/>
    </row>
    <row r="1211" spans="27:56" hidden="1" x14ac:dyDescent="0.25">
      <c r="AA1211" s="28"/>
      <c r="AB1211" s="28"/>
      <c r="AC1211" s="28"/>
      <c r="AD1211" s="28"/>
      <c r="AE1211" s="51"/>
      <c r="AF1211" s="89"/>
      <c r="AG1211" s="86">
        <v>42482</v>
      </c>
      <c r="AH1211" s="91"/>
      <c r="AI1211" s="28"/>
      <c r="AJ1211" s="28"/>
      <c r="AK1211" s="28" t="s">
        <v>3729</v>
      </c>
      <c r="AL1211" s="28"/>
      <c r="AM1211" s="28"/>
      <c r="AN1211" s="28"/>
      <c r="AO1211" s="28"/>
      <c r="AP1211" s="28"/>
      <c r="AQ1211" s="28"/>
      <c r="AR1211" s="28"/>
      <c r="AS1211" s="28"/>
      <c r="AT1211" s="28"/>
      <c r="AU1211" s="28"/>
      <c r="AV1211" s="28"/>
      <c r="AW1211" s="28"/>
      <c r="AY1211" s="40"/>
      <c r="AZ1211" s="40"/>
      <c r="BA1211" s="40"/>
      <c r="BB1211" s="40"/>
      <c r="BC1211" s="40"/>
      <c r="BD1211" s="50"/>
    </row>
    <row r="1212" spans="27:56" hidden="1" x14ac:dyDescent="0.25">
      <c r="AA1212" s="28"/>
      <c r="AB1212" s="28"/>
      <c r="AC1212" s="28"/>
      <c r="AD1212" s="28"/>
      <c r="AE1212" s="51"/>
      <c r="AF1212" s="89"/>
      <c r="AG1212" s="86">
        <v>42483</v>
      </c>
      <c r="AH1212" s="91"/>
      <c r="AI1212" s="28"/>
      <c r="AJ1212" s="28"/>
      <c r="AK1212" s="28" t="s">
        <v>3814</v>
      </c>
      <c r="AL1212" s="28"/>
      <c r="AM1212" s="28"/>
      <c r="AN1212" s="28"/>
      <c r="AO1212" s="28"/>
      <c r="AP1212" s="28"/>
      <c r="AQ1212" s="28"/>
      <c r="AR1212" s="28"/>
      <c r="AS1212" s="28"/>
      <c r="AT1212" s="28"/>
      <c r="AU1212" s="28"/>
      <c r="AV1212" s="28"/>
      <c r="AW1212" s="28"/>
      <c r="AY1212" s="40"/>
      <c r="AZ1212" s="40"/>
      <c r="BA1212" s="40"/>
      <c r="BB1212" s="40"/>
      <c r="BC1212" s="40"/>
      <c r="BD1212" s="50"/>
    </row>
    <row r="1213" spans="27:56" hidden="1" x14ac:dyDescent="0.25">
      <c r="AA1213" s="28"/>
      <c r="AB1213" s="28"/>
      <c r="AC1213" s="28"/>
      <c r="AD1213" s="28"/>
      <c r="AE1213" s="51"/>
      <c r="AF1213" s="89"/>
      <c r="AG1213" s="86">
        <v>42484</v>
      </c>
      <c r="AH1213" s="91"/>
      <c r="AI1213" s="28"/>
      <c r="AJ1213" s="28"/>
      <c r="AK1213" s="28" t="s">
        <v>3900</v>
      </c>
      <c r="AL1213" s="28"/>
      <c r="AM1213" s="28"/>
      <c r="AN1213" s="28"/>
      <c r="AO1213" s="28"/>
      <c r="AP1213" s="28"/>
      <c r="AQ1213" s="28"/>
      <c r="AR1213" s="28"/>
      <c r="AS1213" s="28"/>
      <c r="AT1213" s="28"/>
      <c r="AU1213" s="28"/>
      <c r="AV1213" s="28"/>
      <c r="AW1213" s="28"/>
      <c r="AY1213" s="40"/>
      <c r="AZ1213" s="40"/>
      <c r="BA1213" s="40"/>
      <c r="BB1213" s="40"/>
      <c r="BC1213" s="40"/>
      <c r="BD1213" s="50"/>
    </row>
    <row r="1214" spans="27:56" hidden="1" x14ac:dyDescent="0.25">
      <c r="AA1214" s="28"/>
      <c r="AB1214" s="28"/>
      <c r="AC1214" s="28"/>
      <c r="AD1214" s="28"/>
      <c r="AE1214" s="51"/>
      <c r="AF1214" s="89"/>
      <c r="AG1214" s="86">
        <v>42485</v>
      </c>
      <c r="AH1214" s="91"/>
      <c r="AI1214" s="28"/>
      <c r="AJ1214" s="28"/>
      <c r="AK1214" s="28" t="s">
        <v>3987</v>
      </c>
      <c r="AL1214" s="28"/>
      <c r="AM1214" s="28"/>
      <c r="AN1214" s="28"/>
      <c r="AO1214" s="28"/>
      <c r="AP1214" s="28"/>
      <c r="AQ1214" s="28"/>
      <c r="AR1214" s="28"/>
      <c r="AS1214" s="28"/>
      <c r="AT1214" s="28"/>
      <c r="AU1214" s="28"/>
      <c r="AV1214" s="28"/>
      <c r="AW1214" s="28"/>
      <c r="AY1214" s="40"/>
      <c r="AZ1214" s="40"/>
      <c r="BA1214" s="40"/>
      <c r="BB1214" s="40"/>
      <c r="BC1214" s="40"/>
      <c r="BD1214" s="50"/>
    </row>
    <row r="1215" spans="27:56" hidden="1" x14ac:dyDescent="0.25">
      <c r="AA1215" s="28"/>
      <c r="AB1215" s="28"/>
      <c r="AC1215" s="28"/>
      <c r="AD1215" s="28"/>
      <c r="AE1215" s="51"/>
      <c r="AF1215" s="89"/>
      <c r="AG1215" s="86">
        <v>42486</v>
      </c>
      <c r="AH1215" s="91"/>
      <c r="AI1215" s="28"/>
      <c r="AJ1215" s="28"/>
      <c r="AK1215" s="28" t="s">
        <v>4075</v>
      </c>
      <c r="AL1215" s="28"/>
      <c r="AM1215" s="28"/>
      <c r="AN1215" s="28"/>
      <c r="AO1215" s="28"/>
      <c r="AP1215" s="28"/>
      <c r="AQ1215" s="28"/>
      <c r="AR1215" s="28"/>
      <c r="AS1215" s="28"/>
      <c r="AT1215" s="28"/>
      <c r="AU1215" s="28"/>
      <c r="AV1215" s="28"/>
      <c r="AW1215" s="28"/>
      <c r="AY1215" s="40"/>
      <c r="AZ1215" s="40"/>
      <c r="BA1215" s="40"/>
      <c r="BB1215" s="40"/>
      <c r="BC1215" s="40"/>
      <c r="BD1215" s="50"/>
    </row>
    <row r="1216" spans="27:56" hidden="1" x14ac:dyDescent="0.25">
      <c r="AA1216" s="28"/>
      <c r="AB1216" s="28"/>
      <c r="AC1216" s="28"/>
      <c r="AD1216" s="28"/>
      <c r="AE1216" s="51"/>
      <c r="AF1216" s="89"/>
      <c r="AG1216" s="86">
        <v>42487</v>
      </c>
      <c r="AH1216" s="91"/>
      <c r="AI1216" s="28"/>
      <c r="AJ1216" s="28"/>
      <c r="AK1216" s="28" t="s">
        <v>4164</v>
      </c>
      <c r="AL1216" s="28"/>
      <c r="AM1216" s="28"/>
      <c r="AN1216" s="28"/>
      <c r="AO1216" s="28"/>
      <c r="AP1216" s="28"/>
      <c r="AQ1216" s="28"/>
      <c r="AR1216" s="28"/>
      <c r="AS1216" s="28"/>
      <c r="AT1216" s="28"/>
      <c r="AU1216" s="28"/>
      <c r="AV1216" s="28"/>
      <c r="AW1216" s="28"/>
      <c r="AY1216" s="40"/>
      <c r="AZ1216" s="40"/>
      <c r="BA1216" s="40"/>
      <c r="BB1216" s="40"/>
      <c r="BC1216" s="40"/>
      <c r="BD1216" s="50"/>
    </row>
    <row r="1217" spans="27:56" hidden="1" x14ac:dyDescent="0.25">
      <c r="AA1217" s="28"/>
      <c r="AB1217" s="28"/>
      <c r="AC1217" s="28"/>
      <c r="AD1217" s="28"/>
      <c r="AE1217" s="51"/>
      <c r="AF1217" s="89"/>
      <c r="AG1217" s="86">
        <v>42488</v>
      </c>
      <c r="AH1217" s="91"/>
      <c r="AI1217" s="28"/>
      <c r="AJ1217" s="28"/>
      <c r="AK1217" s="28" t="s">
        <v>4254</v>
      </c>
      <c r="AL1217" s="28"/>
      <c r="AM1217" s="28"/>
      <c r="AN1217" s="28"/>
      <c r="AO1217" s="28"/>
      <c r="AP1217" s="28"/>
      <c r="AQ1217" s="28"/>
      <c r="AR1217" s="28"/>
      <c r="AS1217" s="28"/>
      <c r="AT1217" s="28"/>
      <c r="AU1217" s="28"/>
      <c r="AV1217" s="28"/>
      <c r="AW1217" s="28"/>
      <c r="AY1217" s="40"/>
      <c r="AZ1217" s="40"/>
      <c r="BA1217" s="40"/>
      <c r="BB1217" s="40"/>
      <c r="BC1217" s="40"/>
      <c r="BD1217" s="50"/>
    </row>
    <row r="1218" spans="27:56" hidden="1" x14ac:dyDescent="0.25">
      <c r="AA1218" s="28"/>
      <c r="AB1218" s="28"/>
      <c r="AC1218" s="28"/>
      <c r="AD1218" s="28"/>
      <c r="AE1218" s="51"/>
      <c r="AF1218" s="89"/>
      <c r="AG1218" s="86">
        <v>42489</v>
      </c>
      <c r="AH1218" s="91"/>
      <c r="AI1218" s="28"/>
      <c r="AJ1218" s="28"/>
      <c r="AK1218" s="28" t="s">
        <v>4345</v>
      </c>
      <c r="AL1218" s="28"/>
      <c r="AM1218" s="28"/>
      <c r="AN1218" s="28"/>
      <c r="AO1218" s="28"/>
      <c r="AP1218" s="28"/>
      <c r="AQ1218" s="28"/>
      <c r="AR1218" s="28"/>
      <c r="AS1218" s="28"/>
      <c r="AT1218" s="28"/>
      <c r="AU1218" s="28"/>
      <c r="AV1218" s="28"/>
      <c r="AW1218" s="28"/>
      <c r="AY1218" s="40"/>
      <c r="AZ1218" s="40"/>
      <c r="BA1218" s="40"/>
      <c r="BB1218" s="40"/>
      <c r="BC1218" s="40"/>
      <c r="BD1218" s="50"/>
    </row>
    <row r="1219" spans="27:56" hidden="1" x14ac:dyDescent="0.25">
      <c r="AA1219" s="28"/>
      <c r="AB1219" s="28"/>
      <c r="AC1219" s="28"/>
      <c r="AD1219" s="28"/>
      <c r="AE1219" s="51"/>
      <c r="AF1219" s="89"/>
      <c r="AG1219" s="86">
        <v>42490</v>
      </c>
      <c r="AH1219" s="91"/>
      <c r="AI1219" s="28"/>
      <c r="AJ1219" s="28"/>
      <c r="AK1219" s="28" t="s">
        <v>4437</v>
      </c>
      <c r="AL1219" s="28"/>
      <c r="AM1219" s="28"/>
      <c r="AN1219" s="28"/>
      <c r="AO1219" s="28"/>
      <c r="AP1219" s="28"/>
      <c r="AQ1219" s="28"/>
      <c r="AR1219" s="28"/>
      <c r="AS1219" s="28"/>
      <c r="AT1219" s="28"/>
      <c r="AU1219" s="28"/>
      <c r="AV1219" s="28"/>
      <c r="AW1219" s="28"/>
      <c r="AY1219" s="40"/>
      <c r="AZ1219" s="40"/>
      <c r="BA1219" s="40"/>
      <c r="BB1219" s="40"/>
      <c r="BC1219" s="40"/>
      <c r="BD1219" s="50"/>
    </row>
    <row r="1220" spans="27:56" hidden="1" x14ac:dyDescent="0.25">
      <c r="AA1220" s="28"/>
      <c r="AB1220" s="28"/>
      <c r="AC1220" s="28"/>
      <c r="AD1220" s="28"/>
      <c r="AE1220" s="51"/>
      <c r="AF1220" s="89"/>
      <c r="AG1220" s="86">
        <v>42491</v>
      </c>
      <c r="AH1220" s="91"/>
      <c r="AI1220" s="28"/>
      <c r="AJ1220" s="28"/>
      <c r="AK1220" s="28" t="s">
        <v>4530</v>
      </c>
      <c r="AL1220" s="28"/>
      <c r="AM1220" s="28"/>
      <c r="AN1220" s="28"/>
      <c r="AO1220" s="28"/>
      <c r="AP1220" s="28"/>
      <c r="AQ1220" s="28"/>
      <c r="AR1220" s="28"/>
      <c r="AS1220" s="28"/>
      <c r="AT1220" s="28"/>
      <c r="AU1220" s="28"/>
      <c r="AV1220" s="28"/>
      <c r="AW1220" s="28"/>
      <c r="AY1220" s="40"/>
      <c r="AZ1220" s="40"/>
      <c r="BA1220" s="40"/>
      <c r="BB1220" s="40"/>
      <c r="BC1220" s="40"/>
      <c r="BD1220" s="50"/>
    </row>
    <row r="1221" spans="27:56" hidden="1" x14ac:dyDescent="0.25">
      <c r="AA1221" s="28"/>
      <c r="AB1221" s="28"/>
      <c r="AC1221" s="28"/>
      <c r="AD1221" s="28"/>
      <c r="AE1221" s="51"/>
      <c r="AF1221" s="89"/>
      <c r="AG1221" s="86">
        <v>42492</v>
      </c>
      <c r="AH1221" s="91"/>
      <c r="AI1221" s="28"/>
      <c r="AJ1221" s="28"/>
      <c r="AK1221" s="28" t="s">
        <v>4624</v>
      </c>
      <c r="AL1221" s="28"/>
      <c r="AM1221" s="28"/>
      <c r="AN1221" s="28"/>
      <c r="AO1221" s="28"/>
      <c r="AP1221" s="28"/>
      <c r="AQ1221" s="28"/>
      <c r="AR1221" s="28"/>
      <c r="AS1221" s="28"/>
      <c r="AT1221" s="28"/>
      <c r="AU1221" s="28"/>
      <c r="AV1221" s="28"/>
      <c r="AW1221" s="28"/>
      <c r="AY1221" s="40"/>
      <c r="AZ1221" s="40"/>
      <c r="BA1221" s="40"/>
      <c r="BB1221" s="40"/>
      <c r="BC1221" s="40"/>
      <c r="BD1221" s="50"/>
    </row>
    <row r="1222" spans="27:56" hidden="1" x14ac:dyDescent="0.25">
      <c r="AA1222" s="28"/>
      <c r="AB1222" s="28"/>
      <c r="AC1222" s="28"/>
      <c r="AD1222" s="28"/>
      <c r="AE1222" s="51"/>
      <c r="AF1222" s="89"/>
      <c r="AG1222" s="86">
        <v>42493</v>
      </c>
      <c r="AH1222" s="91"/>
      <c r="AI1222" s="28"/>
      <c r="AJ1222" s="28"/>
      <c r="AK1222" s="28" t="s">
        <v>4719</v>
      </c>
      <c r="AL1222" s="28"/>
      <c r="AM1222" s="28"/>
      <c r="AN1222" s="28"/>
      <c r="AO1222" s="28"/>
      <c r="AP1222" s="28"/>
      <c r="AQ1222" s="28"/>
      <c r="AR1222" s="28"/>
      <c r="AS1222" s="28"/>
      <c r="AT1222" s="28"/>
      <c r="AU1222" s="28"/>
      <c r="AV1222" s="28"/>
      <c r="AW1222" s="28"/>
      <c r="AY1222" s="40"/>
      <c r="AZ1222" s="40"/>
      <c r="BA1222" s="40"/>
      <c r="BB1222" s="40"/>
      <c r="BC1222" s="40"/>
      <c r="BD1222" s="50"/>
    </row>
    <row r="1223" spans="27:56" hidden="1" x14ac:dyDescent="0.25">
      <c r="AA1223" s="28"/>
      <c r="AB1223" s="28"/>
      <c r="AC1223" s="28"/>
      <c r="AD1223" s="28"/>
      <c r="AE1223" s="51"/>
      <c r="AF1223" s="89"/>
      <c r="AG1223" s="86">
        <v>42494</v>
      </c>
      <c r="AH1223" s="91"/>
      <c r="AI1223" s="28"/>
      <c r="AJ1223" s="28"/>
      <c r="AK1223" s="28" t="s">
        <v>4815</v>
      </c>
      <c r="AL1223" s="28"/>
      <c r="AM1223" s="28"/>
      <c r="AN1223" s="28"/>
      <c r="AO1223" s="28"/>
      <c r="AP1223" s="28"/>
      <c r="AQ1223" s="28"/>
      <c r="AR1223" s="28"/>
      <c r="AS1223" s="28"/>
      <c r="AT1223" s="28"/>
      <c r="AU1223" s="28"/>
      <c r="AV1223" s="28"/>
      <c r="AW1223" s="28"/>
      <c r="AY1223" s="40"/>
      <c r="AZ1223" s="40"/>
      <c r="BA1223" s="40"/>
      <c r="BB1223" s="40"/>
      <c r="BC1223" s="40"/>
      <c r="BD1223" s="50"/>
    </row>
    <row r="1224" spans="27:56" hidden="1" x14ac:dyDescent="0.25">
      <c r="AA1224" s="28"/>
      <c r="AB1224" s="28"/>
      <c r="AC1224" s="28"/>
      <c r="AD1224" s="28"/>
      <c r="AE1224" s="51"/>
      <c r="AF1224" s="89"/>
      <c r="AG1224" s="86">
        <v>42495</v>
      </c>
      <c r="AH1224" s="91"/>
      <c r="AI1224" s="28"/>
      <c r="AJ1224" s="28"/>
      <c r="AK1224" s="28" t="s">
        <v>4912</v>
      </c>
      <c r="AL1224" s="28"/>
      <c r="AM1224" s="28"/>
      <c r="AN1224" s="28"/>
      <c r="AO1224" s="28"/>
      <c r="AP1224" s="28"/>
      <c r="AQ1224" s="28"/>
      <c r="AR1224" s="28"/>
      <c r="AS1224" s="28"/>
      <c r="AT1224" s="28"/>
      <c r="AU1224" s="28"/>
      <c r="AV1224" s="28"/>
      <c r="AW1224" s="28"/>
      <c r="AY1224" s="40"/>
      <c r="AZ1224" s="40"/>
      <c r="BA1224" s="40"/>
      <c r="BB1224" s="40"/>
      <c r="BC1224" s="40"/>
      <c r="BD1224" s="50"/>
    </row>
    <row r="1225" spans="27:56" hidden="1" x14ac:dyDescent="0.25">
      <c r="AA1225" s="28"/>
      <c r="AB1225" s="28"/>
      <c r="AC1225" s="28"/>
      <c r="AD1225" s="28"/>
      <c r="AE1225" s="51"/>
      <c r="AF1225" s="89"/>
      <c r="AG1225" s="86">
        <v>42496</v>
      </c>
      <c r="AH1225" s="91"/>
      <c r="AI1225" s="28"/>
      <c r="AJ1225" s="28"/>
      <c r="AK1225" s="28" t="s">
        <v>141</v>
      </c>
      <c r="AL1225" s="28"/>
      <c r="AM1225" s="28"/>
      <c r="AN1225" s="28"/>
      <c r="AO1225" s="28"/>
      <c r="AP1225" s="28"/>
      <c r="AQ1225" s="28"/>
      <c r="AR1225" s="28"/>
      <c r="AS1225" s="28"/>
      <c r="AT1225" s="28"/>
      <c r="AU1225" s="28"/>
      <c r="AV1225" s="28"/>
      <c r="AW1225" s="28"/>
      <c r="AY1225" s="40"/>
      <c r="AZ1225" s="40"/>
      <c r="BA1225" s="40"/>
      <c r="BB1225" s="40"/>
      <c r="BC1225" s="40"/>
      <c r="BD1225" s="50"/>
    </row>
    <row r="1226" spans="27:56" hidden="1" x14ac:dyDescent="0.25">
      <c r="AA1226" s="28"/>
      <c r="AB1226" s="28"/>
      <c r="AC1226" s="28"/>
      <c r="AD1226" s="28"/>
      <c r="AE1226" s="51"/>
      <c r="AF1226" s="89"/>
      <c r="AG1226" s="86">
        <v>42497</v>
      </c>
      <c r="AH1226" s="91"/>
      <c r="AI1226" s="28"/>
      <c r="AJ1226" s="28"/>
      <c r="AK1226" s="28" t="s">
        <v>238</v>
      </c>
      <c r="AL1226" s="28"/>
      <c r="AM1226" s="28"/>
      <c r="AN1226" s="28"/>
      <c r="AO1226" s="28"/>
      <c r="AP1226" s="28"/>
      <c r="AQ1226" s="28"/>
      <c r="AR1226" s="28"/>
      <c r="AS1226" s="28"/>
      <c r="AT1226" s="28"/>
      <c r="AU1226" s="28"/>
      <c r="AV1226" s="28"/>
      <c r="AW1226" s="28"/>
      <c r="AY1226" s="40"/>
      <c r="AZ1226" s="40"/>
      <c r="BA1226" s="40"/>
      <c r="BB1226" s="40"/>
      <c r="BC1226" s="40"/>
      <c r="BD1226" s="50"/>
    </row>
    <row r="1227" spans="27:56" hidden="1" x14ac:dyDescent="0.25">
      <c r="AA1227" s="28"/>
      <c r="AB1227" s="28"/>
      <c r="AC1227" s="28"/>
      <c r="AD1227" s="28"/>
      <c r="AE1227" s="51"/>
      <c r="AF1227" s="89"/>
      <c r="AG1227" s="86">
        <v>42498</v>
      </c>
      <c r="AH1227" s="91"/>
      <c r="AI1227" s="28"/>
      <c r="AJ1227" s="28"/>
      <c r="AK1227" s="28" t="s">
        <v>251</v>
      </c>
      <c r="AL1227" s="28"/>
      <c r="AM1227" s="28"/>
      <c r="AN1227" s="28"/>
      <c r="AO1227" s="28"/>
      <c r="AP1227" s="28"/>
      <c r="AQ1227" s="28"/>
      <c r="AR1227" s="28"/>
      <c r="AS1227" s="28"/>
      <c r="AT1227" s="28"/>
      <c r="AU1227" s="28"/>
      <c r="AV1227" s="28"/>
      <c r="AW1227" s="28"/>
      <c r="AY1227" s="40"/>
      <c r="AZ1227" s="40"/>
      <c r="BA1227" s="40"/>
      <c r="BB1227" s="40"/>
      <c r="BC1227" s="40"/>
      <c r="BD1227" s="50"/>
    </row>
    <row r="1228" spans="27:56" hidden="1" x14ac:dyDescent="0.25">
      <c r="AA1228" s="28"/>
      <c r="AB1228" s="28"/>
      <c r="AC1228" s="28"/>
      <c r="AD1228" s="28"/>
      <c r="AE1228" s="51"/>
      <c r="AF1228" s="89"/>
      <c r="AG1228" s="86">
        <v>42499</v>
      </c>
      <c r="AH1228" s="91"/>
      <c r="AI1228" s="28"/>
      <c r="AJ1228" s="28"/>
      <c r="AK1228" s="28" t="s">
        <v>265</v>
      </c>
      <c r="AL1228" s="28"/>
      <c r="AM1228" s="28"/>
      <c r="AN1228" s="28"/>
      <c r="AO1228" s="28"/>
      <c r="AP1228" s="28"/>
      <c r="AQ1228" s="28"/>
      <c r="AR1228" s="28"/>
      <c r="AS1228" s="28"/>
      <c r="AT1228" s="28"/>
      <c r="AU1228" s="28"/>
      <c r="AV1228" s="28"/>
      <c r="AW1228" s="28"/>
      <c r="AY1228" s="40"/>
      <c r="AZ1228" s="40"/>
      <c r="BA1228" s="40"/>
      <c r="BB1228" s="40"/>
      <c r="BC1228" s="40"/>
      <c r="BD1228" s="50"/>
    </row>
    <row r="1229" spans="27:56" hidden="1" x14ac:dyDescent="0.25">
      <c r="AA1229" s="28"/>
      <c r="AB1229" s="28"/>
      <c r="AC1229" s="28"/>
      <c r="AD1229" s="28"/>
      <c r="AE1229" s="51"/>
      <c r="AF1229" s="89"/>
      <c r="AG1229" s="86">
        <v>42500</v>
      </c>
      <c r="AH1229" s="91"/>
      <c r="AI1229" s="28"/>
      <c r="AJ1229" s="28"/>
      <c r="AK1229" s="28" t="s">
        <v>280</v>
      </c>
      <c r="AL1229" s="28"/>
      <c r="AM1229" s="28"/>
      <c r="AN1229" s="28"/>
      <c r="AO1229" s="28"/>
      <c r="AP1229" s="28"/>
      <c r="AQ1229" s="28"/>
      <c r="AR1229" s="28"/>
      <c r="AS1229" s="28"/>
      <c r="AT1229" s="28"/>
      <c r="AU1229" s="28"/>
      <c r="AV1229" s="28"/>
      <c r="AW1229" s="28"/>
      <c r="AY1229" s="40"/>
      <c r="AZ1229" s="40"/>
      <c r="BA1229" s="40"/>
      <c r="BB1229" s="40"/>
      <c r="BC1229" s="40"/>
      <c r="BD1229" s="50"/>
    </row>
    <row r="1230" spans="27:56" hidden="1" x14ac:dyDescent="0.25">
      <c r="AA1230" s="28"/>
      <c r="AB1230" s="28"/>
      <c r="AC1230" s="28"/>
      <c r="AD1230" s="28"/>
      <c r="AE1230" s="51"/>
      <c r="AF1230" s="89"/>
      <c r="AG1230" s="86">
        <v>42501</v>
      </c>
      <c r="AH1230" s="91"/>
      <c r="AI1230" s="28"/>
      <c r="AJ1230" s="28"/>
      <c r="AK1230" s="28" t="s">
        <v>296</v>
      </c>
      <c r="AL1230" s="28"/>
      <c r="AM1230" s="28"/>
      <c r="AN1230" s="28"/>
      <c r="AO1230" s="28"/>
      <c r="AP1230" s="28"/>
      <c r="AQ1230" s="28"/>
      <c r="AR1230" s="28"/>
      <c r="AS1230" s="28"/>
      <c r="AT1230" s="28"/>
      <c r="AU1230" s="28"/>
      <c r="AV1230" s="28"/>
      <c r="AW1230" s="28"/>
      <c r="AY1230" s="40"/>
      <c r="AZ1230" s="40"/>
      <c r="BA1230" s="40"/>
      <c r="BB1230" s="40"/>
      <c r="BC1230" s="40"/>
      <c r="BD1230" s="50"/>
    </row>
    <row r="1231" spans="27:56" hidden="1" x14ac:dyDescent="0.25">
      <c r="AA1231" s="28"/>
      <c r="AB1231" s="28"/>
      <c r="AC1231" s="28"/>
      <c r="AD1231" s="28"/>
      <c r="AE1231" s="51"/>
      <c r="AF1231" s="89"/>
      <c r="AG1231" s="86">
        <v>42502</v>
      </c>
      <c r="AH1231" s="91"/>
      <c r="AI1231" s="28"/>
      <c r="AJ1231" s="28"/>
      <c r="AK1231" s="28" t="s">
        <v>313</v>
      </c>
      <c r="AL1231" s="28"/>
      <c r="AM1231" s="28"/>
      <c r="AN1231" s="28"/>
      <c r="AO1231" s="28"/>
      <c r="AP1231" s="28"/>
      <c r="AQ1231" s="28"/>
      <c r="AR1231" s="28"/>
      <c r="AS1231" s="28"/>
      <c r="AT1231" s="28"/>
      <c r="AU1231" s="28"/>
      <c r="AV1231" s="28"/>
      <c r="AW1231" s="28"/>
      <c r="AY1231" s="40"/>
      <c r="AZ1231" s="40"/>
      <c r="BA1231" s="40"/>
      <c r="BB1231" s="40"/>
      <c r="BC1231" s="40"/>
      <c r="BD1231" s="50"/>
    </row>
    <row r="1232" spans="27:56" hidden="1" x14ac:dyDescent="0.25">
      <c r="AA1232" s="28"/>
      <c r="AB1232" s="28"/>
      <c r="AC1232" s="28"/>
      <c r="AD1232" s="28"/>
      <c r="AE1232" s="51"/>
      <c r="AF1232" s="89"/>
      <c r="AG1232" s="86">
        <v>42503</v>
      </c>
      <c r="AH1232" s="91"/>
      <c r="AI1232" s="28"/>
      <c r="AJ1232" s="28"/>
      <c r="AK1232" s="28" t="s">
        <v>331</v>
      </c>
      <c r="AL1232" s="28"/>
      <c r="AM1232" s="28"/>
      <c r="AN1232" s="28"/>
      <c r="AO1232" s="28"/>
      <c r="AP1232" s="28"/>
      <c r="AQ1232" s="28"/>
      <c r="AR1232" s="28"/>
      <c r="AS1232" s="28"/>
      <c r="AT1232" s="28"/>
      <c r="AU1232" s="28"/>
      <c r="AV1232" s="28"/>
      <c r="AW1232" s="28"/>
      <c r="AY1232" s="40"/>
      <c r="AZ1232" s="40"/>
      <c r="BA1232" s="40"/>
      <c r="BB1232" s="40"/>
      <c r="BC1232" s="40"/>
      <c r="BD1232" s="50"/>
    </row>
    <row r="1233" spans="27:56" hidden="1" x14ac:dyDescent="0.25">
      <c r="AA1233" s="28"/>
      <c r="AB1233" s="28"/>
      <c r="AC1233" s="28"/>
      <c r="AD1233" s="28"/>
      <c r="AE1233" s="51"/>
      <c r="AF1233" s="89"/>
      <c r="AG1233" s="86">
        <v>42504</v>
      </c>
      <c r="AH1233" s="91"/>
      <c r="AI1233" s="28"/>
      <c r="AJ1233" s="28"/>
      <c r="AK1233" s="28" t="s">
        <v>350</v>
      </c>
      <c r="AL1233" s="28"/>
      <c r="AM1233" s="28"/>
      <c r="AN1233" s="28"/>
      <c r="AO1233" s="28"/>
      <c r="AP1233" s="28"/>
      <c r="AQ1233" s="28"/>
      <c r="AR1233" s="28"/>
      <c r="AS1233" s="28"/>
      <c r="AT1233" s="28"/>
      <c r="AU1233" s="28"/>
      <c r="AV1233" s="28"/>
      <c r="AW1233" s="28"/>
      <c r="AY1233" s="40"/>
      <c r="AZ1233" s="40"/>
      <c r="BA1233" s="40"/>
      <c r="BB1233" s="40"/>
      <c r="BC1233" s="40"/>
      <c r="BD1233" s="50"/>
    </row>
    <row r="1234" spans="27:56" hidden="1" x14ac:dyDescent="0.25">
      <c r="AA1234" s="28"/>
      <c r="AB1234" s="28"/>
      <c r="AC1234" s="28"/>
      <c r="AD1234" s="28"/>
      <c r="AE1234" s="51"/>
      <c r="AF1234" s="89"/>
      <c r="AG1234" s="86">
        <v>42505</v>
      </c>
      <c r="AH1234" s="91"/>
      <c r="AI1234" s="28"/>
      <c r="AJ1234" s="28"/>
      <c r="AK1234" s="28" t="s">
        <v>370</v>
      </c>
      <c r="AL1234" s="28"/>
      <c r="AM1234" s="28"/>
      <c r="AN1234" s="28"/>
      <c r="AO1234" s="28"/>
      <c r="AP1234" s="28"/>
      <c r="AQ1234" s="28"/>
      <c r="AR1234" s="28"/>
      <c r="AS1234" s="28"/>
      <c r="AT1234" s="28"/>
      <c r="AU1234" s="28"/>
      <c r="AV1234" s="28"/>
      <c r="AW1234" s="28"/>
      <c r="AY1234" s="40"/>
      <c r="AZ1234" s="40"/>
      <c r="BA1234" s="40"/>
      <c r="BB1234" s="40"/>
      <c r="BC1234" s="40"/>
      <c r="BD1234" s="50"/>
    </row>
    <row r="1235" spans="27:56" hidden="1" x14ac:dyDescent="0.25">
      <c r="AA1235" s="28"/>
      <c r="AB1235" s="28"/>
      <c r="AC1235" s="28"/>
      <c r="AD1235" s="28"/>
      <c r="AE1235" s="51"/>
      <c r="AF1235" s="89"/>
      <c r="AG1235" s="86">
        <v>42506</v>
      </c>
      <c r="AH1235" s="91"/>
      <c r="AI1235" s="28"/>
      <c r="AJ1235" s="28"/>
      <c r="AK1235" s="28" t="s">
        <v>391</v>
      </c>
      <c r="AL1235" s="28"/>
      <c r="AM1235" s="28"/>
      <c r="AN1235" s="28"/>
      <c r="AO1235" s="28"/>
      <c r="AP1235" s="28"/>
      <c r="AQ1235" s="28"/>
      <c r="AR1235" s="28"/>
      <c r="AS1235" s="28"/>
      <c r="AT1235" s="28"/>
      <c r="AU1235" s="28"/>
      <c r="AV1235" s="28"/>
      <c r="AW1235" s="28"/>
      <c r="AY1235" s="40"/>
      <c r="AZ1235" s="40"/>
      <c r="BA1235" s="40"/>
      <c r="BB1235" s="40"/>
      <c r="BC1235" s="40"/>
      <c r="BD1235" s="50"/>
    </row>
    <row r="1236" spans="27:56" hidden="1" x14ac:dyDescent="0.25">
      <c r="AA1236" s="28"/>
      <c r="AB1236" s="28"/>
      <c r="AC1236" s="28"/>
      <c r="AD1236" s="28"/>
      <c r="AE1236" s="51"/>
      <c r="AF1236" s="89"/>
      <c r="AG1236" s="86">
        <v>42507</v>
      </c>
      <c r="AH1236" s="91"/>
      <c r="AI1236" s="28"/>
      <c r="AJ1236" s="28"/>
      <c r="AK1236" s="28" t="s">
        <v>413</v>
      </c>
      <c r="AL1236" s="28"/>
      <c r="AM1236" s="28"/>
      <c r="AN1236" s="28"/>
      <c r="AO1236" s="28"/>
      <c r="AP1236" s="28"/>
      <c r="AQ1236" s="28"/>
      <c r="AR1236" s="28"/>
      <c r="AS1236" s="28"/>
      <c r="AT1236" s="28"/>
      <c r="AU1236" s="28"/>
      <c r="AV1236" s="28"/>
      <c r="AW1236" s="28"/>
      <c r="AY1236" s="40"/>
      <c r="AZ1236" s="40"/>
      <c r="BA1236" s="40"/>
      <c r="BB1236" s="40"/>
      <c r="BC1236" s="40"/>
      <c r="BD1236" s="50"/>
    </row>
    <row r="1237" spans="27:56" hidden="1" x14ac:dyDescent="0.25">
      <c r="AA1237" s="28"/>
      <c r="AB1237" s="28"/>
      <c r="AC1237" s="28"/>
      <c r="AD1237" s="28"/>
      <c r="AE1237" s="51"/>
      <c r="AF1237" s="89"/>
      <c r="AG1237" s="86">
        <v>42508</v>
      </c>
      <c r="AH1237" s="91"/>
      <c r="AI1237" s="28"/>
      <c r="AJ1237" s="28"/>
      <c r="AK1237" s="28" t="s">
        <v>436</v>
      </c>
      <c r="AL1237" s="28"/>
      <c r="AM1237" s="28"/>
      <c r="AN1237" s="28"/>
      <c r="AO1237" s="28"/>
      <c r="AP1237" s="28"/>
      <c r="AQ1237" s="28"/>
      <c r="AR1237" s="28"/>
      <c r="AS1237" s="28"/>
      <c r="AT1237" s="28"/>
      <c r="AU1237" s="28"/>
      <c r="AV1237" s="28"/>
      <c r="AW1237" s="28"/>
      <c r="AY1237" s="40"/>
      <c r="AZ1237" s="40"/>
      <c r="BA1237" s="40"/>
      <c r="BB1237" s="40"/>
      <c r="BC1237" s="40"/>
      <c r="BD1237" s="50"/>
    </row>
    <row r="1238" spans="27:56" hidden="1" x14ac:dyDescent="0.25">
      <c r="AA1238" s="28"/>
      <c r="AB1238" s="28"/>
      <c r="AC1238" s="28"/>
      <c r="AD1238" s="28"/>
      <c r="AE1238" s="51"/>
      <c r="AF1238" s="89"/>
      <c r="AG1238" s="86">
        <v>42509</v>
      </c>
      <c r="AH1238" s="91"/>
      <c r="AI1238" s="28"/>
      <c r="AJ1238" s="28"/>
      <c r="AK1238" s="28" t="s">
        <v>460</v>
      </c>
      <c r="AL1238" s="28"/>
      <c r="AM1238" s="28"/>
      <c r="AN1238" s="28"/>
      <c r="AO1238" s="28"/>
      <c r="AP1238" s="28"/>
      <c r="AQ1238" s="28"/>
      <c r="AR1238" s="28"/>
      <c r="AS1238" s="28"/>
      <c r="AT1238" s="28"/>
      <c r="AU1238" s="28"/>
      <c r="AV1238" s="28"/>
      <c r="AW1238" s="28"/>
      <c r="AY1238" s="40"/>
      <c r="AZ1238" s="40"/>
      <c r="BA1238" s="40"/>
      <c r="BB1238" s="40"/>
      <c r="BC1238" s="40"/>
      <c r="BD1238" s="50"/>
    </row>
    <row r="1239" spans="27:56" hidden="1" x14ac:dyDescent="0.25">
      <c r="AA1239" s="28"/>
      <c r="AB1239" s="28"/>
      <c r="AC1239" s="28"/>
      <c r="AD1239" s="28"/>
      <c r="AE1239" s="51"/>
      <c r="AF1239" s="89"/>
      <c r="AG1239" s="86">
        <v>42510</v>
      </c>
      <c r="AH1239" s="91"/>
      <c r="AI1239" s="28"/>
      <c r="AJ1239" s="28"/>
      <c r="AK1239" s="28" t="s">
        <v>485</v>
      </c>
      <c r="AL1239" s="28"/>
      <c r="AM1239" s="28"/>
      <c r="AN1239" s="28"/>
      <c r="AO1239" s="28"/>
      <c r="AP1239" s="28"/>
      <c r="AQ1239" s="28"/>
      <c r="AR1239" s="28"/>
      <c r="AS1239" s="28"/>
      <c r="AT1239" s="28"/>
      <c r="AU1239" s="28"/>
      <c r="AV1239" s="28"/>
      <c r="AW1239" s="28"/>
      <c r="AY1239" s="40"/>
      <c r="AZ1239" s="40"/>
      <c r="BA1239" s="40"/>
      <c r="BB1239" s="40"/>
      <c r="BC1239" s="40"/>
      <c r="BD1239" s="50"/>
    </row>
    <row r="1240" spans="27:56" hidden="1" x14ac:dyDescent="0.25">
      <c r="AA1240" s="28"/>
      <c r="AB1240" s="28"/>
      <c r="AC1240" s="28"/>
      <c r="AD1240" s="28"/>
      <c r="AE1240" s="51"/>
      <c r="AF1240" s="89"/>
      <c r="AG1240" s="86">
        <v>42511</v>
      </c>
      <c r="AH1240" s="91"/>
      <c r="AI1240" s="28"/>
      <c r="AJ1240" s="28"/>
      <c r="AK1240" s="28" t="s">
        <v>511</v>
      </c>
      <c r="AL1240" s="28"/>
      <c r="AM1240" s="28"/>
      <c r="AN1240" s="28"/>
      <c r="AO1240" s="28"/>
      <c r="AP1240" s="28"/>
      <c r="AQ1240" s="28"/>
      <c r="AR1240" s="28"/>
      <c r="AS1240" s="28"/>
      <c r="AT1240" s="28"/>
      <c r="AU1240" s="28"/>
      <c r="AV1240" s="28"/>
      <c r="AW1240" s="28"/>
      <c r="AY1240" s="40"/>
      <c r="AZ1240" s="40"/>
      <c r="BA1240" s="40"/>
      <c r="BB1240" s="40"/>
      <c r="BC1240" s="40"/>
      <c r="BD1240" s="50"/>
    </row>
    <row r="1241" spans="27:56" hidden="1" x14ac:dyDescent="0.25">
      <c r="AA1241" s="28"/>
      <c r="AB1241" s="28"/>
      <c r="AC1241" s="28"/>
      <c r="AD1241" s="28"/>
      <c r="AE1241" s="51"/>
      <c r="AF1241" s="89"/>
      <c r="AG1241" s="86">
        <v>42512</v>
      </c>
      <c r="AH1241" s="91"/>
      <c r="AI1241" s="28"/>
      <c r="AJ1241" s="28"/>
      <c r="AK1241" s="28" t="s">
        <v>538</v>
      </c>
      <c r="AL1241" s="28"/>
      <c r="AM1241" s="28"/>
      <c r="AN1241" s="28"/>
      <c r="AO1241" s="28"/>
      <c r="AP1241" s="28"/>
      <c r="AQ1241" s="28"/>
      <c r="AR1241" s="28"/>
      <c r="AS1241" s="28"/>
      <c r="AT1241" s="28"/>
      <c r="AU1241" s="28"/>
      <c r="AV1241" s="28"/>
      <c r="AW1241" s="28"/>
      <c r="AY1241" s="40"/>
      <c r="AZ1241" s="40"/>
      <c r="BA1241" s="40"/>
      <c r="BB1241" s="40"/>
      <c r="BC1241" s="40"/>
      <c r="BD1241" s="50"/>
    </row>
    <row r="1242" spans="27:56" hidden="1" x14ac:dyDescent="0.25">
      <c r="AA1242" s="28"/>
      <c r="AB1242" s="28"/>
      <c r="AC1242" s="28"/>
      <c r="AD1242" s="28"/>
      <c r="AE1242" s="51"/>
      <c r="AF1242" s="89"/>
      <c r="AG1242" s="86">
        <v>42513</v>
      </c>
      <c r="AH1242" s="91"/>
      <c r="AI1242" s="28"/>
      <c r="AJ1242" s="28"/>
      <c r="AK1242" s="28" t="s">
        <v>566</v>
      </c>
      <c r="AL1242" s="28"/>
      <c r="AM1242" s="28"/>
      <c r="AN1242" s="28"/>
      <c r="AO1242" s="28"/>
      <c r="AP1242" s="28"/>
      <c r="AQ1242" s="28"/>
      <c r="AR1242" s="28"/>
      <c r="AS1242" s="28"/>
      <c r="AT1242" s="28"/>
      <c r="AU1242" s="28"/>
      <c r="AV1242" s="28"/>
      <c r="AW1242" s="28"/>
      <c r="AY1242" s="40"/>
      <c r="AZ1242" s="40"/>
      <c r="BA1242" s="40"/>
      <c r="BB1242" s="40"/>
      <c r="BC1242" s="40"/>
      <c r="BD1242" s="50"/>
    </row>
    <row r="1243" spans="27:56" hidden="1" x14ac:dyDescent="0.25">
      <c r="AA1243" s="28"/>
      <c r="AB1243" s="28"/>
      <c r="AC1243" s="28"/>
      <c r="AD1243" s="28"/>
      <c r="AE1243" s="51"/>
      <c r="AF1243" s="89"/>
      <c r="AG1243" s="86">
        <v>42514</v>
      </c>
      <c r="AH1243" s="91"/>
      <c r="AI1243" s="28"/>
      <c r="AJ1243" s="28"/>
      <c r="AK1243" s="28" t="s">
        <v>595</v>
      </c>
      <c r="AL1243" s="28"/>
      <c r="AM1243" s="28"/>
      <c r="AN1243" s="28"/>
      <c r="AO1243" s="28"/>
      <c r="AP1243" s="28"/>
      <c r="AQ1243" s="28"/>
      <c r="AR1243" s="28"/>
      <c r="AS1243" s="28"/>
      <c r="AT1243" s="28"/>
      <c r="AU1243" s="28"/>
      <c r="AV1243" s="28"/>
      <c r="AW1243" s="28"/>
      <c r="AY1243" s="40"/>
      <c r="AZ1243" s="40"/>
      <c r="BA1243" s="40"/>
      <c r="BB1243" s="40"/>
      <c r="BC1243" s="40"/>
      <c r="BD1243" s="50"/>
    </row>
    <row r="1244" spans="27:56" hidden="1" x14ac:dyDescent="0.25">
      <c r="AA1244" s="28"/>
      <c r="AB1244" s="28"/>
      <c r="AC1244" s="28"/>
      <c r="AD1244" s="28"/>
      <c r="AE1244" s="51"/>
      <c r="AF1244" s="89"/>
      <c r="AG1244" s="86">
        <v>42515</v>
      </c>
      <c r="AH1244" s="91"/>
      <c r="AI1244" s="28"/>
      <c r="AJ1244" s="28"/>
      <c r="AK1244" s="28" t="s">
        <v>625</v>
      </c>
      <c r="AL1244" s="28"/>
      <c r="AM1244" s="28"/>
      <c r="AN1244" s="28"/>
      <c r="AO1244" s="28"/>
      <c r="AP1244" s="28"/>
      <c r="AQ1244" s="28"/>
      <c r="AR1244" s="28"/>
      <c r="AS1244" s="28"/>
      <c r="AT1244" s="28"/>
      <c r="AU1244" s="28"/>
      <c r="AV1244" s="28"/>
      <c r="AW1244" s="28"/>
      <c r="AY1244" s="40"/>
      <c r="AZ1244" s="40"/>
      <c r="BA1244" s="40"/>
      <c r="BB1244" s="40"/>
      <c r="BC1244" s="40"/>
      <c r="BD1244" s="50"/>
    </row>
    <row r="1245" spans="27:56" hidden="1" x14ac:dyDescent="0.25">
      <c r="AA1245" s="28"/>
      <c r="AB1245" s="28"/>
      <c r="AC1245" s="28"/>
      <c r="AD1245" s="28"/>
      <c r="AE1245" s="51"/>
      <c r="AF1245" s="89"/>
      <c r="AG1245" s="86">
        <v>42516</v>
      </c>
      <c r="AH1245" s="91"/>
      <c r="AI1245" s="28"/>
      <c r="AJ1245" s="28"/>
      <c r="AK1245" s="28" t="s">
        <v>656</v>
      </c>
      <c r="AL1245" s="28"/>
      <c r="AM1245" s="28"/>
      <c r="AN1245" s="28"/>
      <c r="AO1245" s="28"/>
      <c r="AP1245" s="28"/>
      <c r="AQ1245" s="28"/>
      <c r="AR1245" s="28"/>
      <c r="AS1245" s="28"/>
      <c r="AT1245" s="28"/>
      <c r="AU1245" s="28"/>
      <c r="AV1245" s="28"/>
      <c r="AW1245" s="28"/>
      <c r="AY1245" s="40"/>
      <c r="AZ1245" s="40"/>
      <c r="BA1245" s="40"/>
      <c r="BB1245" s="40"/>
      <c r="BC1245" s="40"/>
      <c r="BD1245" s="50"/>
    </row>
    <row r="1246" spans="27:56" hidden="1" x14ac:dyDescent="0.25">
      <c r="AA1246" s="28"/>
      <c r="AB1246" s="28"/>
      <c r="AC1246" s="28"/>
      <c r="AD1246" s="28"/>
      <c r="AE1246" s="51"/>
      <c r="AF1246" s="89"/>
      <c r="AG1246" s="86">
        <v>42517</v>
      </c>
      <c r="AH1246" s="91"/>
      <c r="AI1246" s="28"/>
      <c r="AJ1246" s="28"/>
      <c r="AK1246" s="28" t="s">
        <v>688</v>
      </c>
      <c r="AL1246" s="28"/>
      <c r="AM1246" s="28"/>
      <c r="AN1246" s="28"/>
      <c r="AO1246" s="28"/>
      <c r="AP1246" s="28"/>
      <c r="AQ1246" s="28"/>
      <c r="AR1246" s="28"/>
      <c r="AS1246" s="28"/>
      <c r="AT1246" s="28"/>
      <c r="AU1246" s="28"/>
      <c r="AV1246" s="28"/>
      <c r="AW1246" s="28"/>
      <c r="AY1246" s="40"/>
      <c r="AZ1246" s="40"/>
      <c r="BA1246" s="40"/>
      <c r="BB1246" s="40"/>
      <c r="BC1246" s="40"/>
      <c r="BD1246" s="50"/>
    </row>
    <row r="1247" spans="27:56" hidden="1" x14ac:dyDescent="0.25">
      <c r="AA1247" s="28"/>
      <c r="AB1247" s="28"/>
      <c r="AC1247" s="28"/>
      <c r="AD1247" s="28"/>
      <c r="AE1247" s="51"/>
      <c r="AF1247" s="89"/>
      <c r="AG1247" s="86">
        <v>42518</v>
      </c>
      <c r="AH1247" s="91"/>
      <c r="AI1247" s="28"/>
      <c r="AJ1247" s="28"/>
      <c r="AK1247" s="28" t="s">
        <v>721</v>
      </c>
      <c r="AL1247" s="28"/>
      <c r="AM1247" s="28"/>
      <c r="AN1247" s="28"/>
      <c r="AO1247" s="28"/>
      <c r="AP1247" s="28"/>
      <c r="AQ1247" s="28"/>
      <c r="AR1247" s="28"/>
      <c r="AS1247" s="28"/>
      <c r="AT1247" s="28"/>
      <c r="AU1247" s="28"/>
      <c r="AV1247" s="28"/>
      <c r="AW1247" s="28"/>
      <c r="AY1247" s="40"/>
      <c r="AZ1247" s="40"/>
      <c r="BA1247" s="40"/>
      <c r="BB1247" s="40"/>
      <c r="BC1247" s="40"/>
      <c r="BD1247" s="50"/>
    </row>
    <row r="1248" spans="27:56" hidden="1" x14ac:dyDescent="0.25">
      <c r="AA1248" s="28"/>
      <c r="AB1248" s="28"/>
      <c r="AC1248" s="28"/>
      <c r="AD1248" s="28"/>
      <c r="AE1248" s="51"/>
      <c r="AF1248" s="89"/>
      <c r="AG1248" s="86">
        <v>42519</v>
      </c>
      <c r="AH1248" s="91"/>
      <c r="AI1248" s="28"/>
      <c r="AJ1248" s="28"/>
      <c r="AK1248" s="28" t="s">
        <v>755</v>
      </c>
      <c r="AL1248" s="28"/>
      <c r="AM1248" s="28"/>
      <c r="AN1248" s="28"/>
      <c r="AO1248" s="28"/>
      <c r="AP1248" s="28"/>
      <c r="AQ1248" s="28"/>
      <c r="AR1248" s="28"/>
      <c r="AS1248" s="28"/>
      <c r="AT1248" s="28"/>
      <c r="AU1248" s="28"/>
      <c r="AV1248" s="28"/>
      <c r="AW1248" s="28"/>
      <c r="AY1248" s="40"/>
      <c r="AZ1248" s="40"/>
      <c r="BA1248" s="40"/>
      <c r="BB1248" s="40"/>
      <c r="BC1248" s="40"/>
      <c r="BD1248" s="50"/>
    </row>
    <row r="1249" spans="27:56" hidden="1" x14ac:dyDescent="0.25">
      <c r="AA1249" s="28"/>
      <c r="AB1249" s="28"/>
      <c r="AC1249" s="28"/>
      <c r="AD1249" s="28"/>
      <c r="AE1249" s="51"/>
      <c r="AF1249" s="89"/>
      <c r="AG1249" s="86">
        <v>42520</v>
      </c>
      <c r="AH1249" s="91"/>
      <c r="AI1249" s="28"/>
      <c r="AJ1249" s="28"/>
      <c r="AK1249" s="28" t="s">
        <v>790</v>
      </c>
      <c r="AL1249" s="28"/>
      <c r="AM1249" s="28"/>
      <c r="AN1249" s="28"/>
      <c r="AO1249" s="28"/>
      <c r="AP1249" s="28"/>
      <c r="AQ1249" s="28"/>
      <c r="AR1249" s="28"/>
      <c r="AS1249" s="28"/>
      <c r="AT1249" s="28"/>
      <c r="AU1249" s="28"/>
      <c r="AV1249" s="28"/>
      <c r="AW1249" s="28"/>
      <c r="AY1249" s="40"/>
      <c r="AZ1249" s="40"/>
      <c r="BA1249" s="40"/>
      <c r="BB1249" s="40"/>
      <c r="BC1249" s="40"/>
      <c r="BD1249" s="50"/>
    </row>
    <row r="1250" spans="27:56" hidden="1" x14ac:dyDescent="0.25">
      <c r="AA1250" s="28"/>
      <c r="AB1250" s="28"/>
      <c r="AC1250" s="28"/>
      <c r="AD1250" s="28"/>
      <c r="AE1250" s="51"/>
      <c r="AF1250" s="89"/>
      <c r="AG1250" s="86">
        <v>42521</v>
      </c>
      <c r="AH1250" s="91"/>
      <c r="AI1250" s="28"/>
      <c r="AJ1250" s="28"/>
      <c r="AK1250" s="28" t="s">
        <v>826</v>
      </c>
      <c r="AL1250" s="28"/>
      <c r="AM1250" s="28"/>
      <c r="AN1250" s="28"/>
      <c r="AO1250" s="28"/>
      <c r="AP1250" s="28"/>
      <c r="AQ1250" s="28"/>
      <c r="AR1250" s="28"/>
      <c r="AS1250" s="28"/>
      <c r="AT1250" s="28"/>
      <c r="AU1250" s="28"/>
      <c r="AV1250" s="28"/>
      <c r="AW1250" s="28"/>
      <c r="AY1250" s="40"/>
      <c r="AZ1250" s="40"/>
      <c r="BA1250" s="40"/>
      <c r="BB1250" s="40"/>
      <c r="BC1250" s="40"/>
      <c r="BD1250" s="50"/>
    </row>
    <row r="1251" spans="27:56" hidden="1" x14ac:dyDescent="0.25">
      <c r="AA1251" s="28"/>
      <c r="AB1251" s="28"/>
      <c r="AC1251" s="28"/>
      <c r="AD1251" s="28"/>
      <c r="AE1251" s="51"/>
      <c r="AF1251" s="89"/>
      <c r="AG1251" s="86">
        <v>42522</v>
      </c>
      <c r="AH1251" s="91"/>
      <c r="AI1251" s="28"/>
      <c r="AJ1251" s="28"/>
      <c r="AK1251" s="28" t="s">
        <v>863</v>
      </c>
      <c r="AL1251" s="28"/>
      <c r="AM1251" s="28"/>
      <c r="AN1251" s="28"/>
      <c r="AO1251" s="28"/>
      <c r="AP1251" s="28"/>
      <c r="AQ1251" s="28"/>
      <c r="AR1251" s="28"/>
      <c r="AS1251" s="28"/>
      <c r="AT1251" s="28"/>
      <c r="AU1251" s="28"/>
      <c r="AV1251" s="28"/>
      <c r="AW1251" s="28"/>
      <c r="AY1251" s="40"/>
      <c r="AZ1251" s="40"/>
      <c r="BA1251" s="40"/>
      <c r="BB1251" s="40"/>
      <c r="BC1251" s="40"/>
      <c r="BD1251" s="50"/>
    </row>
    <row r="1252" spans="27:56" hidden="1" x14ac:dyDescent="0.25">
      <c r="AA1252" s="28"/>
      <c r="AB1252" s="28"/>
      <c r="AC1252" s="28"/>
      <c r="AD1252" s="28"/>
      <c r="AE1252" s="51"/>
      <c r="AF1252" s="89"/>
      <c r="AG1252" s="86">
        <v>42523</v>
      </c>
      <c r="AH1252" s="91"/>
      <c r="AI1252" s="28"/>
      <c r="AJ1252" s="28"/>
      <c r="AK1252" s="28" t="s">
        <v>901</v>
      </c>
      <c r="AL1252" s="28"/>
      <c r="AM1252" s="28"/>
      <c r="AN1252" s="28"/>
      <c r="AO1252" s="28"/>
      <c r="AP1252" s="28"/>
      <c r="AQ1252" s="28"/>
      <c r="AR1252" s="28"/>
      <c r="AS1252" s="28"/>
      <c r="AT1252" s="28"/>
      <c r="AU1252" s="28"/>
      <c r="AV1252" s="28"/>
      <c r="AW1252" s="28"/>
      <c r="AY1252" s="40"/>
      <c r="AZ1252" s="40"/>
      <c r="BA1252" s="40"/>
      <c r="BB1252" s="40"/>
      <c r="BC1252" s="40"/>
      <c r="BD1252" s="50"/>
    </row>
    <row r="1253" spans="27:56" hidden="1" x14ac:dyDescent="0.25">
      <c r="AA1253" s="28"/>
      <c r="AB1253" s="28"/>
      <c r="AC1253" s="28"/>
      <c r="AD1253" s="28"/>
      <c r="AE1253" s="51"/>
      <c r="AF1253" s="89"/>
      <c r="AG1253" s="86">
        <v>42524</v>
      </c>
      <c r="AH1253" s="91"/>
      <c r="AI1253" s="28"/>
      <c r="AJ1253" s="28"/>
      <c r="AK1253" s="28" t="s">
        <v>940</v>
      </c>
      <c r="AL1253" s="28"/>
      <c r="AM1253" s="28"/>
      <c r="AN1253" s="28"/>
      <c r="AO1253" s="28"/>
      <c r="AP1253" s="28"/>
      <c r="AQ1253" s="28"/>
      <c r="AR1253" s="28"/>
      <c r="AS1253" s="28"/>
      <c r="AT1253" s="28"/>
      <c r="AU1253" s="28"/>
      <c r="AV1253" s="28"/>
      <c r="AW1253" s="28"/>
      <c r="AY1253" s="40"/>
      <c r="AZ1253" s="40"/>
      <c r="BA1253" s="40"/>
      <c r="BB1253" s="40"/>
      <c r="BC1253" s="40"/>
      <c r="BD1253" s="50"/>
    </row>
    <row r="1254" spans="27:56" hidden="1" x14ac:dyDescent="0.25">
      <c r="AA1254" s="28"/>
      <c r="AB1254" s="28"/>
      <c r="AC1254" s="28"/>
      <c r="AD1254" s="28"/>
      <c r="AE1254" s="51"/>
      <c r="AF1254" s="89"/>
      <c r="AG1254" s="86">
        <v>42525</v>
      </c>
      <c r="AH1254" s="91"/>
      <c r="AI1254" s="28"/>
      <c r="AJ1254" s="28"/>
      <c r="AK1254" s="28" t="s">
        <v>980</v>
      </c>
      <c r="AL1254" s="28"/>
      <c r="AM1254" s="28"/>
      <c r="AN1254" s="28"/>
      <c r="AO1254" s="28"/>
      <c r="AP1254" s="28"/>
      <c r="AQ1254" s="28"/>
      <c r="AR1254" s="28"/>
      <c r="AS1254" s="28"/>
      <c r="AT1254" s="28"/>
      <c r="AU1254" s="28"/>
      <c r="AV1254" s="28"/>
      <c r="AW1254" s="28"/>
      <c r="AY1254" s="40"/>
      <c r="AZ1254" s="40"/>
      <c r="BA1254" s="40"/>
      <c r="BB1254" s="40"/>
      <c r="BC1254" s="40"/>
      <c r="BD1254" s="50"/>
    </row>
    <row r="1255" spans="27:56" hidden="1" x14ac:dyDescent="0.25">
      <c r="AA1255" s="28"/>
      <c r="AB1255" s="28"/>
      <c r="AC1255" s="28"/>
      <c r="AD1255" s="28"/>
      <c r="AE1255" s="51"/>
      <c r="AF1255" s="89"/>
      <c r="AG1255" s="86">
        <v>42526</v>
      </c>
      <c r="AH1255" s="91"/>
      <c r="AI1255" s="28"/>
      <c r="AJ1255" s="28"/>
      <c r="AK1255" s="28" t="s">
        <v>1021</v>
      </c>
      <c r="AL1255" s="28"/>
      <c r="AM1255" s="28"/>
      <c r="AN1255" s="28"/>
      <c r="AO1255" s="28"/>
      <c r="AP1255" s="28"/>
      <c r="AQ1255" s="28"/>
      <c r="AR1255" s="28"/>
      <c r="AS1255" s="28"/>
      <c r="AT1255" s="28"/>
      <c r="AU1255" s="28"/>
      <c r="AV1255" s="28"/>
      <c r="AW1255" s="28"/>
      <c r="AY1255" s="40"/>
      <c r="AZ1255" s="40"/>
      <c r="BA1255" s="40"/>
      <c r="BB1255" s="40"/>
      <c r="BC1255" s="40"/>
      <c r="BD1255" s="50"/>
    </row>
    <row r="1256" spans="27:56" hidden="1" x14ac:dyDescent="0.25">
      <c r="AA1256" s="28"/>
      <c r="AB1256" s="28"/>
      <c r="AC1256" s="28"/>
      <c r="AD1256" s="28"/>
      <c r="AE1256" s="51"/>
      <c r="AF1256" s="89"/>
      <c r="AG1256" s="86">
        <v>42527</v>
      </c>
      <c r="AH1256" s="91"/>
      <c r="AI1256" s="28"/>
      <c r="AJ1256" s="28"/>
      <c r="AK1256" s="28" t="s">
        <v>1063</v>
      </c>
      <c r="AL1256" s="28"/>
      <c r="AM1256" s="28"/>
      <c r="AN1256" s="28"/>
      <c r="AO1256" s="28"/>
      <c r="AP1256" s="28"/>
      <c r="AQ1256" s="28"/>
      <c r="AR1256" s="28"/>
      <c r="AS1256" s="28"/>
      <c r="AT1256" s="28"/>
      <c r="AU1256" s="28"/>
      <c r="AV1256" s="28"/>
      <c r="AW1256" s="28"/>
      <c r="AY1256" s="40"/>
      <c r="AZ1256" s="40"/>
      <c r="BA1256" s="40"/>
      <c r="BB1256" s="40"/>
      <c r="BC1256" s="40"/>
      <c r="BD1256" s="50"/>
    </row>
    <row r="1257" spans="27:56" hidden="1" x14ac:dyDescent="0.25">
      <c r="AA1257" s="28"/>
      <c r="AB1257" s="28"/>
      <c r="AC1257" s="28"/>
      <c r="AD1257" s="28"/>
      <c r="AE1257" s="51"/>
      <c r="AF1257" s="89"/>
      <c r="AG1257" s="86">
        <v>42528</v>
      </c>
      <c r="AH1257" s="91"/>
      <c r="AI1257" s="28"/>
      <c r="AJ1257" s="28"/>
      <c r="AK1257" s="28" t="s">
        <v>1106</v>
      </c>
      <c r="AL1257" s="28"/>
      <c r="AM1257" s="28"/>
      <c r="AN1257" s="28"/>
      <c r="AO1257" s="28"/>
      <c r="AP1257" s="28"/>
      <c r="AQ1257" s="28"/>
      <c r="AR1257" s="28"/>
      <c r="AS1257" s="28"/>
      <c r="AT1257" s="28"/>
      <c r="AU1257" s="28"/>
      <c r="AV1257" s="28"/>
      <c r="AW1257" s="28"/>
      <c r="AY1257" s="40"/>
      <c r="AZ1257" s="40"/>
      <c r="BA1257" s="40"/>
      <c r="BB1257" s="40"/>
      <c r="BC1257" s="40"/>
      <c r="BD1257" s="50"/>
    </row>
    <row r="1258" spans="27:56" hidden="1" x14ac:dyDescent="0.25">
      <c r="AA1258" s="28"/>
      <c r="AB1258" s="28"/>
      <c r="AC1258" s="28"/>
      <c r="AD1258" s="28"/>
      <c r="AE1258" s="51"/>
      <c r="AF1258" s="89"/>
      <c r="AG1258" s="86">
        <v>42529</v>
      </c>
      <c r="AH1258" s="91"/>
      <c r="AI1258" s="28"/>
      <c r="AJ1258" s="28"/>
      <c r="AK1258" s="28" t="s">
        <v>1150</v>
      </c>
      <c r="AL1258" s="28"/>
      <c r="AM1258" s="28"/>
      <c r="AN1258" s="28"/>
      <c r="AO1258" s="28"/>
      <c r="AP1258" s="28"/>
      <c r="AQ1258" s="28"/>
      <c r="AR1258" s="28"/>
      <c r="AS1258" s="28"/>
      <c r="AT1258" s="28"/>
      <c r="AU1258" s="28"/>
      <c r="AV1258" s="28"/>
      <c r="AW1258" s="28"/>
      <c r="AY1258" s="40"/>
      <c r="AZ1258" s="40"/>
      <c r="BA1258" s="40"/>
      <c r="BB1258" s="40"/>
      <c r="BC1258" s="40"/>
      <c r="BD1258" s="50"/>
    </row>
    <row r="1259" spans="27:56" hidden="1" x14ac:dyDescent="0.25">
      <c r="AA1259" s="28"/>
      <c r="AB1259" s="28"/>
      <c r="AC1259" s="28"/>
      <c r="AD1259" s="28"/>
      <c r="AE1259" s="51"/>
      <c r="AF1259" s="89"/>
      <c r="AG1259" s="86">
        <v>42530</v>
      </c>
      <c r="AH1259" s="91"/>
      <c r="AI1259" s="28"/>
      <c r="AJ1259" s="28"/>
      <c r="AK1259" s="28" t="s">
        <v>1195</v>
      </c>
      <c r="AL1259" s="28"/>
      <c r="AM1259" s="28"/>
      <c r="AN1259" s="28"/>
      <c r="AO1259" s="28"/>
      <c r="AP1259" s="28"/>
      <c r="AQ1259" s="28"/>
      <c r="AR1259" s="28"/>
      <c r="AS1259" s="28"/>
      <c r="AT1259" s="28"/>
      <c r="AU1259" s="28"/>
      <c r="AV1259" s="28"/>
      <c r="AW1259" s="28"/>
      <c r="AY1259" s="40"/>
      <c r="AZ1259" s="40"/>
      <c r="BA1259" s="40"/>
      <c r="BB1259" s="40"/>
      <c r="BC1259" s="40"/>
      <c r="BD1259" s="50"/>
    </row>
    <row r="1260" spans="27:56" hidden="1" x14ac:dyDescent="0.25">
      <c r="AA1260" s="28"/>
      <c r="AB1260" s="28"/>
      <c r="AC1260" s="28"/>
      <c r="AD1260" s="28"/>
      <c r="AE1260" s="51"/>
      <c r="AF1260" s="89"/>
      <c r="AG1260" s="86">
        <v>42531</v>
      </c>
      <c r="AH1260" s="91"/>
      <c r="AI1260" s="28"/>
      <c r="AJ1260" s="28"/>
      <c r="AK1260" s="28" t="s">
        <v>1241</v>
      </c>
      <c r="AL1260" s="28"/>
      <c r="AM1260" s="28"/>
      <c r="AN1260" s="28"/>
      <c r="AO1260" s="28"/>
      <c r="AP1260" s="28"/>
      <c r="AQ1260" s="28"/>
      <c r="AR1260" s="28"/>
      <c r="AS1260" s="28"/>
      <c r="AT1260" s="28"/>
      <c r="AU1260" s="28"/>
      <c r="AV1260" s="28"/>
      <c r="AW1260" s="28"/>
      <c r="AY1260" s="40"/>
      <c r="AZ1260" s="40"/>
      <c r="BA1260" s="40"/>
      <c r="BB1260" s="40"/>
      <c r="BC1260" s="40"/>
      <c r="BD1260" s="50"/>
    </row>
    <row r="1261" spans="27:56" hidden="1" x14ac:dyDescent="0.25">
      <c r="AA1261" s="28"/>
      <c r="AB1261" s="28"/>
      <c r="AC1261" s="28"/>
      <c r="AD1261" s="28"/>
      <c r="AE1261" s="51"/>
      <c r="AF1261" s="89"/>
      <c r="AG1261" s="86">
        <v>42532</v>
      </c>
      <c r="AH1261" s="91"/>
      <c r="AI1261" s="28"/>
      <c r="AJ1261" s="28"/>
      <c r="AK1261" s="28" t="s">
        <v>1288</v>
      </c>
      <c r="AL1261" s="28"/>
      <c r="AM1261" s="28"/>
      <c r="AN1261" s="28"/>
      <c r="AO1261" s="28"/>
      <c r="AP1261" s="28"/>
      <c r="AQ1261" s="28"/>
      <c r="AR1261" s="28"/>
      <c r="AS1261" s="28"/>
      <c r="AT1261" s="28"/>
      <c r="AU1261" s="28"/>
      <c r="AV1261" s="28"/>
      <c r="AW1261" s="28"/>
      <c r="AY1261" s="40"/>
      <c r="AZ1261" s="40"/>
      <c r="BA1261" s="40"/>
      <c r="BB1261" s="40"/>
      <c r="BC1261" s="40"/>
      <c r="BD1261" s="50"/>
    </row>
    <row r="1262" spans="27:56" hidden="1" x14ac:dyDescent="0.25">
      <c r="AA1262" s="28"/>
      <c r="AB1262" s="28"/>
      <c r="AC1262" s="28"/>
      <c r="AD1262" s="28"/>
      <c r="AE1262" s="51"/>
      <c r="AF1262" s="89"/>
      <c r="AG1262" s="86">
        <v>42533</v>
      </c>
      <c r="AH1262" s="91"/>
      <c r="AI1262" s="28"/>
      <c r="AJ1262" s="28"/>
      <c r="AK1262" s="28" t="s">
        <v>1336</v>
      </c>
      <c r="AL1262" s="28"/>
      <c r="AM1262" s="28"/>
      <c r="AN1262" s="28"/>
      <c r="AO1262" s="28"/>
      <c r="AP1262" s="28"/>
      <c r="AQ1262" s="28"/>
      <c r="AR1262" s="28"/>
      <c r="AS1262" s="28"/>
      <c r="AT1262" s="28"/>
      <c r="AU1262" s="28"/>
      <c r="AV1262" s="28"/>
      <c r="AW1262" s="28"/>
      <c r="AY1262" s="40"/>
      <c r="AZ1262" s="40"/>
      <c r="BA1262" s="40"/>
      <c r="BB1262" s="40"/>
      <c r="BC1262" s="40"/>
      <c r="BD1262" s="50"/>
    </row>
    <row r="1263" spans="27:56" hidden="1" x14ac:dyDescent="0.25">
      <c r="AA1263" s="28"/>
      <c r="AB1263" s="28"/>
      <c r="AC1263" s="28"/>
      <c r="AD1263" s="28"/>
      <c r="AE1263" s="51"/>
      <c r="AF1263" s="89"/>
      <c r="AG1263" s="86">
        <v>42534</v>
      </c>
      <c r="AH1263" s="91"/>
      <c r="AI1263" s="28"/>
      <c r="AJ1263" s="28"/>
      <c r="AK1263" s="28" t="s">
        <v>1385</v>
      </c>
      <c r="AL1263" s="28"/>
      <c r="AM1263" s="28"/>
      <c r="AN1263" s="28"/>
      <c r="AO1263" s="28"/>
      <c r="AP1263" s="28"/>
      <c r="AQ1263" s="28"/>
      <c r="AR1263" s="28"/>
      <c r="AS1263" s="28"/>
      <c r="AT1263" s="28"/>
      <c r="AU1263" s="28"/>
      <c r="AV1263" s="28"/>
      <c r="AW1263" s="28"/>
      <c r="AY1263" s="40"/>
      <c r="AZ1263" s="40"/>
      <c r="BA1263" s="40"/>
      <c r="BB1263" s="40"/>
      <c r="BC1263" s="40"/>
      <c r="BD1263" s="50"/>
    </row>
    <row r="1264" spans="27:56" hidden="1" x14ac:dyDescent="0.25">
      <c r="AA1264" s="28"/>
      <c r="AB1264" s="28"/>
      <c r="AC1264" s="28"/>
      <c r="AD1264" s="28"/>
      <c r="AE1264" s="51"/>
      <c r="AF1264" s="89"/>
      <c r="AG1264" s="86">
        <v>42535</v>
      </c>
      <c r="AH1264" s="91"/>
      <c r="AI1264" s="28"/>
      <c r="AJ1264" s="28"/>
      <c r="AK1264" s="28" t="s">
        <v>1435</v>
      </c>
      <c r="AL1264" s="28"/>
      <c r="AM1264" s="28"/>
      <c r="AN1264" s="28"/>
      <c r="AO1264" s="28"/>
      <c r="AP1264" s="28"/>
      <c r="AQ1264" s="28"/>
      <c r="AR1264" s="28"/>
      <c r="AS1264" s="28"/>
      <c r="AT1264" s="28"/>
      <c r="AU1264" s="28"/>
      <c r="AV1264" s="28"/>
      <c r="AW1264" s="28"/>
      <c r="AY1264" s="40"/>
      <c r="AZ1264" s="40"/>
      <c r="BA1264" s="40"/>
      <c r="BB1264" s="40"/>
      <c r="BC1264" s="40"/>
      <c r="BD1264" s="50"/>
    </row>
    <row r="1265" spans="27:56" hidden="1" x14ac:dyDescent="0.25">
      <c r="AA1265" s="28"/>
      <c r="AB1265" s="28"/>
      <c r="AC1265" s="28"/>
      <c r="AD1265" s="28"/>
      <c r="AE1265" s="51"/>
      <c r="AF1265" s="89"/>
      <c r="AG1265" s="86">
        <v>42536</v>
      </c>
      <c r="AH1265" s="91"/>
      <c r="AI1265" s="28"/>
      <c r="AJ1265" s="28"/>
      <c r="AK1265" s="28" t="s">
        <v>1486</v>
      </c>
      <c r="AL1265" s="28"/>
      <c r="AM1265" s="28"/>
      <c r="AN1265" s="28"/>
      <c r="AO1265" s="28"/>
      <c r="AP1265" s="28"/>
      <c r="AQ1265" s="28"/>
      <c r="AR1265" s="28"/>
      <c r="AS1265" s="28"/>
      <c r="AT1265" s="28"/>
      <c r="AU1265" s="28"/>
      <c r="AV1265" s="28"/>
      <c r="AW1265" s="28"/>
      <c r="AY1265" s="40"/>
      <c r="AZ1265" s="40"/>
      <c r="BA1265" s="40"/>
      <c r="BB1265" s="40"/>
      <c r="BC1265" s="40"/>
      <c r="BD1265" s="50"/>
    </row>
    <row r="1266" spans="27:56" hidden="1" x14ac:dyDescent="0.25">
      <c r="AA1266" s="28"/>
      <c r="AB1266" s="28"/>
      <c r="AC1266" s="28"/>
      <c r="AD1266" s="28"/>
      <c r="AE1266" s="51"/>
      <c r="AF1266" s="89"/>
      <c r="AG1266" s="86">
        <v>42537</v>
      </c>
      <c r="AH1266" s="91"/>
      <c r="AI1266" s="28"/>
      <c r="AJ1266" s="28"/>
      <c r="AK1266" s="28" t="s">
        <v>1538</v>
      </c>
      <c r="AL1266" s="28"/>
      <c r="AM1266" s="28"/>
      <c r="AN1266" s="28"/>
      <c r="AO1266" s="28"/>
      <c r="AP1266" s="28"/>
      <c r="AQ1266" s="28"/>
      <c r="AR1266" s="28"/>
      <c r="AS1266" s="28"/>
      <c r="AT1266" s="28"/>
      <c r="AU1266" s="28"/>
      <c r="AV1266" s="28"/>
      <c r="AW1266" s="28"/>
      <c r="AY1266" s="40"/>
      <c r="AZ1266" s="40"/>
      <c r="BA1266" s="40"/>
      <c r="BB1266" s="40"/>
      <c r="BC1266" s="40"/>
      <c r="BD1266" s="50"/>
    </row>
    <row r="1267" spans="27:56" hidden="1" x14ac:dyDescent="0.25">
      <c r="AA1267" s="28"/>
      <c r="AB1267" s="28"/>
      <c r="AC1267" s="28"/>
      <c r="AD1267" s="28"/>
      <c r="AE1267" s="51"/>
      <c r="AF1267" s="89"/>
      <c r="AG1267" s="86">
        <v>42538</v>
      </c>
      <c r="AH1267" s="91"/>
      <c r="AI1267" s="28"/>
      <c r="AJ1267" s="28"/>
      <c r="AK1267" s="28" t="s">
        <v>1591</v>
      </c>
      <c r="AL1267" s="28"/>
      <c r="AM1267" s="28"/>
      <c r="AN1267" s="28"/>
      <c r="AO1267" s="28"/>
      <c r="AP1267" s="28"/>
      <c r="AQ1267" s="28"/>
      <c r="AR1267" s="28"/>
      <c r="AS1267" s="28"/>
      <c r="AT1267" s="28"/>
      <c r="AU1267" s="28"/>
      <c r="AV1267" s="28"/>
      <c r="AW1267" s="28"/>
      <c r="AY1267" s="40"/>
      <c r="AZ1267" s="40"/>
      <c r="BA1267" s="40"/>
      <c r="BB1267" s="40"/>
      <c r="BC1267" s="40"/>
      <c r="BD1267" s="50"/>
    </row>
    <row r="1268" spans="27:56" hidden="1" x14ac:dyDescent="0.25">
      <c r="AA1268" s="28"/>
      <c r="AB1268" s="28"/>
      <c r="AC1268" s="28"/>
      <c r="AD1268" s="28"/>
      <c r="AE1268" s="51"/>
      <c r="AF1268" s="89"/>
      <c r="AG1268" s="86">
        <v>42539</v>
      </c>
      <c r="AH1268" s="91"/>
      <c r="AI1268" s="28"/>
      <c r="AJ1268" s="28"/>
      <c r="AK1268" s="28" t="s">
        <v>1645</v>
      </c>
      <c r="AL1268" s="28"/>
      <c r="AM1268" s="28"/>
      <c r="AN1268" s="28"/>
      <c r="AO1268" s="28"/>
      <c r="AP1268" s="28"/>
      <c r="AQ1268" s="28"/>
      <c r="AR1268" s="28"/>
      <c r="AS1268" s="28"/>
      <c r="AT1268" s="28"/>
      <c r="AU1268" s="28"/>
      <c r="AV1268" s="28"/>
      <c r="AW1268" s="28"/>
      <c r="AY1268" s="40"/>
      <c r="AZ1268" s="40"/>
      <c r="BA1268" s="40"/>
      <c r="BB1268" s="40"/>
      <c r="BC1268" s="40"/>
      <c r="BD1268" s="50"/>
    </row>
    <row r="1269" spans="27:56" hidden="1" x14ac:dyDescent="0.25">
      <c r="AA1269" s="28"/>
      <c r="AB1269" s="28"/>
      <c r="AC1269" s="28"/>
      <c r="AD1269" s="28"/>
      <c r="AE1269" s="51"/>
      <c r="AF1269" s="89"/>
      <c r="AG1269" s="86">
        <v>42540</v>
      </c>
      <c r="AH1269" s="91"/>
      <c r="AI1269" s="28"/>
      <c r="AJ1269" s="28"/>
      <c r="AK1269" s="28" t="s">
        <v>1700</v>
      </c>
      <c r="AL1269" s="28"/>
      <c r="AM1269" s="28"/>
      <c r="AN1269" s="28"/>
      <c r="AO1269" s="28"/>
      <c r="AP1269" s="28"/>
      <c r="AQ1269" s="28"/>
      <c r="AR1269" s="28"/>
      <c r="AS1269" s="28"/>
      <c r="AT1269" s="28"/>
      <c r="AU1269" s="28"/>
      <c r="AV1269" s="28"/>
      <c r="AW1269" s="28"/>
      <c r="AY1269" s="40"/>
      <c r="AZ1269" s="40"/>
      <c r="BA1269" s="40"/>
      <c r="BB1269" s="40"/>
      <c r="BC1269" s="40"/>
      <c r="BD1269" s="50"/>
    </row>
    <row r="1270" spans="27:56" hidden="1" x14ac:dyDescent="0.25">
      <c r="AA1270" s="28"/>
      <c r="AB1270" s="28"/>
      <c r="AC1270" s="28"/>
      <c r="AD1270" s="28"/>
      <c r="AE1270" s="51"/>
      <c r="AF1270" s="89"/>
      <c r="AG1270" s="86">
        <v>42541</v>
      </c>
      <c r="AH1270" s="91"/>
      <c r="AI1270" s="28"/>
      <c r="AJ1270" s="28"/>
      <c r="AK1270" s="28" t="s">
        <v>1756</v>
      </c>
      <c r="AL1270" s="28"/>
      <c r="AM1270" s="28"/>
      <c r="AN1270" s="28"/>
      <c r="AO1270" s="28"/>
      <c r="AP1270" s="28"/>
      <c r="AQ1270" s="28"/>
      <c r="AR1270" s="28"/>
      <c r="AS1270" s="28"/>
      <c r="AT1270" s="28"/>
      <c r="AU1270" s="28"/>
      <c r="AV1270" s="28"/>
      <c r="AW1270" s="28"/>
      <c r="AY1270" s="40"/>
      <c r="AZ1270" s="40"/>
      <c r="BA1270" s="40"/>
      <c r="BB1270" s="40"/>
      <c r="BC1270" s="40"/>
      <c r="BD1270" s="50"/>
    </row>
    <row r="1271" spans="27:56" hidden="1" x14ac:dyDescent="0.25">
      <c r="AA1271" s="28"/>
      <c r="AB1271" s="28"/>
      <c r="AC1271" s="28"/>
      <c r="AD1271" s="28"/>
      <c r="AE1271" s="51"/>
      <c r="AF1271" s="89"/>
      <c r="AG1271" s="86">
        <v>42542</v>
      </c>
      <c r="AH1271" s="91"/>
      <c r="AI1271" s="28"/>
      <c r="AJ1271" s="28"/>
      <c r="AK1271" s="28" t="s">
        <v>1813</v>
      </c>
      <c r="AL1271" s="28"/>
      <c r="AM1271" s="28"/>
      <c r="AN1271" s="28"/>
      <c r="AO1271" s="28"/>
      <c r="AP1271" s="28"/>
      <c r="AQ1271" s="28"/>
      <c r="AR1271" s="28"/>
      <c r="AS1271" s="28"/>
      <c r="AT1271" s="28"/>
      <c r="AU1271" s="28"/>
      <c r="AV1271" s="28"/>
      <c r="AW1271" s="28"/>
      <c r="AY1271" s="40"/>
      <c r="AZ1271" s="40"/>
      <c r="BA1271" s="40"/>
      <c r="BB1271" s="40"/>
      <c r="BC1271" s="40"/>
      <c r="BD1271" s="50"/>
    </row>
    <row r="1272" spans="27:56" hidden="1" x14ac:dyDescent="0.25">
      <c r="AA1272" s="28"/>
      <c r="AB1272" s="28"/>
      <c r="AC1272" s="28"/>
      <c r="AD1272" s="28"/>
      <c r="AE1272" s="51"/>
      <c r="AF1272" s="89"/>
      <c r="AG1272" s="86">
        <v>42543</v>
      </c>
      <c r="AH1272" s="91"/>
      <c r="AI1272" s="28"/>
      <c r="AJ1272" s="28"/>
      <c r="AK1272" s="28" t="s">
        <v>1871</v>
      </c>
      <c r="AL1272" s="28"/>
      <c r="AM1272" s="28"/>
      <c r="AN1272" s="28"/>
      <c r="AO1272" s="28"/>
      <c r="AP1272" s="28"/>
      <c r="AQ1272" s="28"/>
      <c r="AR1272" s="28"/>
      <c r="AS1272" s="28"/>
      <c r="AT1272" s="28"/>
      <c r="AU1272" s="28"/>
      <c r="AV1272" s="28"/>
      <c r="AW1272" s="28"/>
      <c r="AY1272" s="40"/>
      <c r="AZ1272" s="40"/>
      <c r="BA1272" s="40"/>
      <c r="BB1272" s="40"/>
      <c r="BC1272" s="40"/>
      <c r="BD1272" s="50"/>
    </row>
    <row r="1273" spans="27:56" hidden="1" x14ac:dyDescent="0.25">
      <c r="AA1273" s="28"/>
      <c r="AB1273" s="28"/>
      <c r="AC1273" s="28"/>
      <c r="AD1273" s="28"/>
      <c r="AE1273" s="51"/>
      <c r="AF1273" s="89"/>
      <c r="AG1273" s="86">
        <v>42544</v>
      </c>
      <c r="AH1273" s="91"/>
      <c r="AI1273" s="28"/>
      <c r="AJ1273" s="28"/>
      <c r="AK1273" s="28" t="s">
        <v>1930</v>
      </c>
      <c r="AL1273" s="28"/>
      <c r="AM1273" s="28"/>
      <c r="AN1273" s="28"/>
      <c r="AO1273" s="28"/>
      <c r="AP1273" s="28"/>
      <c r="AQ1273" s="28"/>
      <c r="AR1273" s="28"/>
      <c r="AS1273" s="28"/>
      <c r="AT1273" s="28"/>
      <c r="AU1273" s="28"/>
      <c r="AV1273" s="28"/>
      <c r="AW1273" s="28"/>
      <c r="AY1273" s="40"/>
      <c r="AZ1273" s="40"/>
      <c r="BA1273" s="40"/>
      <c r="BB1273" s="40"/>
      <c r="BC1273" s="40"/>
      <c r="BD1273" s="50"/>
    </row>
    <row r="1274" spans="27:56" hidden="1" x14ac:dyDescent="0.25">
      <c r="AA1274" s="28"/>
      <c r="AB1274" s="28"/>
      <c r="AC1274" s="28"/>
      <c r="AD1274" s="28"/>
      <c r="AE1274" s="51"/>
      <c r="AF1274" s="89"/>
      <c r="AG1274" s="86">
        <v>42545</v>
      </c>
      <c r="AH1274" s="91"/>
      <c r="AI1274" s="28"/>
      <c r="AJ1274" s="28"/>
      <c r="AK1274" s="28" t="s">
        <v>1990</v>
      </c>
      <c r="AL1274" s="28"/>
      <c r="AM1274" s="28"/>
      <c r="AN1274" s="28"/>
      <c r="AO1274" s="28"/>
      <c r="AP1274" s="28"/>
      <c r="AQ1274" s="28"/>
      <c r="AR1274" s="28"/>
      <c r="AS1274" s="28"/>
      <c r="AT1274" s="28"/>
      <c r="AU1274" s="28"/>
      <c r="AV1274" s="28"/>
      <c r="AW1274" s="28"/>
      <c r="AY1274" s="40"/>
      <c r="AZ1274" s="40"/>
      <c r="BA1274" s="40"/>
      <c r="BB1274" s="40"/>
      <c r="BC1274" s="40"/>
      <c r="BD1274" s="50"/>
    </row>
    <row r="1275" spans="27:56" hidden="1" x14ac:dyDescent="0.25">
      <c r="AA1275" s="28"/>
      <c r="AB1275" s="28"/>
      <c r="AC1275" s="28"/>
      <c r="AD1275" s="28"/>
      <c r="AE1275" s="51"/>
      <c r="AF1275" s="89"/>
      <c r="AG1275" s="86">
        <v>42546</v>
      </c>
      <c r="AH1275" s="91"/>
      <c r="AI1275" s="28"/>
      <c r="AJ1275" s="28"/>
      <c r="AK1275" s="28" t="s">
        <v>2051</v>
      </c>
      <c r="AL1275" s="28"/>
      <c r="AM1275" s="28"/>
      <c r="AN1275" s="28"/>
      <c r="AO1275" s="28"/>
      <c r="AP1275" s="28"/>
      <c r="AQ1275" s="28"/>
      <c r="AR1275" s="28"/>
      <c r="AS1275" s="28"/>
      <c r="AT1275" s="28"/>
      <c r="AU1275" s="28"/>
      <c r="AV1275" s="28"/>
      <c r="AW1275" s="28"/>
      <c r="AY1275" s="40"/>
      <c r="AZ1275" s="40"/>
      <c r="BA1275" s="40"/>
      <c r="BB1275" s="40"/>
      <c r="BC1275" s="40"/>
      <c r="BD1275" s="50"/>
    </row>
    <row r="1276" spans="27:56" hidden="1" x14ac:dyDescent="0.25">
      <c r="AA1276" s="28"/>
      <c r="AB1276" s="28"/>
      <c r="AC1276" s="28"/>
      <c r="AD1276" s="28"/>
      <c r="AE1276" s="51"/>
      <c r="AF1276" s="89"/>
      <c r="AG1276" s="86">
        <v>42547</v>
      </c>
      <c r="AH1276" s="91"/>
      <c r="AI1276" s="28"/>
      <c r="AJ1276" s="28"/>
      <c r="AK1276" s="28" t="s">
        <v>2113</v>
      </c>
      <c r="AL1276" s="28"/>
      <c r="AM1276" s="28"/>
      <c r="AN1276" s="28"/>
      <c r="AO1276" s="28"/>
      <c r="AP1276" s="28"/>
      <c r="AQ1276" s="28"/>
      <c r="AR1276" s="28"/>
      <c r="AS1276" s="28"/>
      <c r="AT1276" s="28"/>
      <c r="AU1276" s="28"/>
      <c r="AV1276" s="28"/>
      <c r="AW1276" s="28"/>
      <c r="AY1276" s="40"/>
      <c r="AZ1276" s="40"/>
      <c r="BA1276" s="40"/>
      <c r="BB1276" s="40"/>
      <c r="BC1276" s="40"/>
      <c r="BD1276" s="50"/>
    </row>
    <row r="1277" spans="27:56" hidden="1" x14ac:dyDescent="0.25">
      <c r="AA1277" s="28"/>
      <c r="AB1277" s="28"/>
      <c r="AC1277" s="28"/>
      <c r="AD1277" s="28"/>
      <c r="AE1277" s="51"/>
      <c r="AF1277" s="89"/>
      <c r="AG1277" s="86">
        <v>42548</v>
      </c>
      <c r="AH1277" s="91"/>
      <c r="AI1277" s="28"/>
      <c r="AJ1277" s="28"/>
      <c r="AK1277" s="28" t="s">
        <v>2176</v>
      </c>
      <c r="AL1277" s="28"/>
      <c r="AM1277" s="28"/>
      <c r="AN1277" s="28"/>
      <c r="AO1277" s="28"/>
      <c r="AP1277" s="28"/>
      <c r="AQ1277" s="28"/>
      <c r="AR1277" s="28"/>
      <c r="AS1277" s="28"/>
      <c r="AT1277" s="28"/>
      <c r="AU1277" s="28"/>
      <c r="AV1277" s="28"/>
      <c r="AW1277" s="28"/>
      <c r="AY1277" s="40"/>
      <c r="AZ1277" s="40"/>
      <c r="BA1277" s="40"/>
      <c r="BB1277" s="40"/>
      <c r="BC1277" s="40"/>
      <c r="BD1277" s="50"/>
    </row>
    <row r="1278" spans="27:56" hidden="1" x14ac:dyDescent="0.25">
      <c r="AA1278" s="28"/>
      <c r="AB1278" s="28"/>
      <c r="AC1278" s="28"/>
      <c r="AD1278" s="28"/>
      <c r="AE1278" s="51"/>
      <c r="AF1278" s="89"/>
      <c r="AG1278" s="86">
        <v>42549</v>
      </c>
      <c r="AH1278" s="91"/>
      <c r="AI1278" s="28"/>
      <c r="AJ1278" s="28"/>
      <c r="AK1278" s="28" t="s">
        <v>2240</v>
      </c>
      <c r="AL1278" s="28"/>
      <c r="AM1278" s="28"/>
      <c r="AN1278" s="28"/>
      <c r="AO1278" s="28"/>
      <c r="AP1278" s="28"/>
      <c r="AQ1278" s="28"/>
      <c r="AR1278" s="28"/>
      <c r="AS1278" s="28"/>
      <c r="AT1278" s="28"/>
      <c r="AU1278" s="28"/>
      <c r="AV1278" s="28"/>
      <c r="AW1278" s="28"/>
      <c r="AY1278" s="40"/>
      <c r="AZ1278" s="40"/>
      <c r="BA1278" s="40"/>
      <c r="BB1278" s="40"/>
      <c r="BC1278" s="40"/>
      <c r="BD1278" s="50"/>
    </row>
    <row r="1279" spans="27:56" hidden="1" x14ac:dyDescent="0.25">
      <c r="AA1279" s="28"/>
      <c r="AB1279" s="28"/>
      <c r="AC1279" s="28"/>
      <c r="AD1279" s="28"/>
      <c r="AE1279" s="51"/>
      <c r="AF1279" s="89"/>
      <c r="AG1279" s="86">
        <v>42550</v>
      </c>
      <c r="AH1279" s="91"/>
      <c r="AI1279" s="28"/>
      <c r="AJ1279" s="28"/>
      <c r="AK1279" s="28" t="s">
        <v>2305</v>
      </c>
      <c r="AL1279" s="28"/>
      <c r="AM1279" s="28"/>
      <c r="AN1279" s="28"/>
      <c r="AO1279" s="28"/>
      <c r="AP1279" s="28"/>
      <c r="AQ1279" s="28"/>
      <c r="AR1279" s="28"/>
      <c r="AS1279" s="28"/>
      <c r="AT1279" s="28"/>
      <c r="AU1279" s="28"/>
      <c r="AV1279" s="28"/>
      <c r="AW1279" s="28"/>
      <c r="AY1279" s="40"/>
      <c r="AZ1279" s="40"/>
      <c r="BA1279" s="40"/>
      <c r="BB1279" s="40"/>
      <c r="BC1279" s="40"/>
      <c r="BD1279" s="50"/>
    </row>
    <row r="1280" spans="27:56" hidden="1" x14ac:dyDescent="0.25">
      <c r="AA1280" s="28"/>
      <c r="AB1280" s="28"/>
      <c r="AC1280" s="28"/>
      <c r="AD1280" s="28"/>
      <c r="AE1280" s="51"/>
      <c r="AF1280" s="89"/>
      <c r="AG1280" s="86">
        <v>42551</v>
      </c>
      <c r="AH1280" s="91"/>
      <c r="AI1280" s="28"/>
      <c r="AJ1280" s="28"/>
      <c r="AK1280" s="28" t="s">
        <v>2371</v>
      </c>
      <c r="AL1280" s="28"/>
      <c r="AM1280" s="28"/>
      <c r="AN1280" s="28"/>
      <c r="AO1280" s="28"/>
      <c r="AP1280" s="28"/>
      <c r="AQ1280" s="28"/>
      <c r="AR1280" s="28"/>
      <c r="AS1280" s="28"/>
      <c r="AT1280" s="28"/>
      <c r="AU1280" s="28"/>
      <c r="AV1280" s="28"/>
      <c r="AW1280" s="28"/>
      <c r="AY1280" s="40"/>
      <c r="AZ1280" s="40"/>
      <c r="BA1280" s="40"/>
      <c r="BB1280" s="40"/>
      <c r="BC1280" s="40"/>
      <c r="BD1280" s="50"/>
    </row>
    <row r="1281" spans="27:56" hidden="1" x14ac:dyDescent="0.25">
      <c r="AA1281" s="28"/>
      <c r="AB1281" s="28"/>
      <c r="AC1281" s="28"/>
      <c r="AD1281" s="28"/>
      <c r="AE1281" s="51"/>
      <c r="AF1281" s="89"/>
      <c r="AG1281" s="86">
        <v>42552</v>
      </c>
      <c r="AH1281" s="91"/>
      <c r="AI1281" s="28"/>
      <c r="AJ1281" s="28"/>
      <c r="AK1281" s="28" t="s">
        <v>2438</v>
      </c>
      <c r="AL1281" s="28"/>
      <c r="AM1281" s="28"/>
      <c r="AN1281" s="28"/>
      <c r="AO1281" s="28"/>
      <c r="AP1281" s="28"/>
      <c r="AQ1281" s="28"/>
      <c r="AR1281" s="28"/>
      <c r="AS1281" s="28"/>
      <c r="AT1281" s="28"/>
      <c r="AU1281" s="28"/>
      <c r="AV1281" s="28"/>
      <c r="AW1281" s="28"/>
      <c r="AY1281" s="40"/>
      <c r="AZ1281" s="40"/>
      <c r="BA1281" s="40"/>
      <c r="BB1281" s="40"/>
      <c r="BC1281" s="40"/>
      <c r="BD1281" s="50"/>
    </row>
    <row r="1282" spans="27:56" hidden="1" x14ac:dyDescent="0.25">
      <c r="AA1282" s="28"/>
      <c r="AB1282" s="28"/>
      <c r="AC1282" s="28"/>
      <c r="AD1282" s="28"/>
      <c r="AE1282" s="51"/>
      <c r="AF1282" s="89"/>
      <c r="AG1282" s="86">
        <v>42553</v>
      </c>
      <c r="AH1282" s="91"/>
      <c r="AI1282" s="28"/>
      <c r="AJ1282" s="28"/>
      <c r="AK1282" s="28" t="s">
        <v>2506</v>
      </c>
      <c r="AL1282" s="28"/>
      <c r="AM1282" s="28"/>
      <c r="AN1282" s="28"/>
      <c r="AO1282" s="28"/>
      <c r="AP1282" s="28"/>
      <c r="AQ1282" s="28"/>
      <c r="AR1282" s="28"/>
      <c r="AS1282" s="28"/>
      <c r="AT1282" s="28"/>
      <c r="AU1282" s="28"/>
      <c r="AV1282" s="28"/>
      <c r="AW1282" s="28"/>
      <c r="AY1282" s="40"/>
      <c r="AZ1282" s="40"/>
      <c r="BA1282" s="40"/>
      <c r="BB1282" s="40"/>
      <c r="BC1282" s="40"/>
      <c r="BD1282" s="50"/>
    </row>
    <row r="1283" spans="27:56" hidden="1" x14ac:dyDescent="0.25">
      <c r="AA1283" s="28"/>
      <c r="AB1283" s="28"/>
      <c r="AC1283" s="28"/>
      <c r="AD1283" s="28"/>
      <c r="AE1283" s="51"/>
      <c r="AF1283" s="89"/>
      <c r="AG1283" s="86">
        <v>42554</v>
      </c>
      <c r="AH1283" s="91"/>
      <c r="AI1283" s="28"/>
      <c r="AJ1283" s="28"/>
      <c r="AK1283" s="28" t="s">
        <v>2575</v>
      </c>
      <c r="AL1283" s="28"/>
      <c r="AM1283" s="28"/>
      <c r="AN1283" s="28"/>
      <c r="AO1283" s="28"/>
      <c r="AP1283" s="28"/>
      <c r="AQ1283" s="28"/>
      <c r="AR1283" s="28"/>
      <c r="AS1283" s="28"/>
      <c r="AT1283" s="28"/>
      <c r="AU1283" s="28"/>
      <c r="AV1283" s="28"/>
      <c r="AW1283" s="28"/>
      <c r="AY1283" s="40"/>
      <c r="AZ1283" s="40"/>
      <c r="BA1283" s="40"/>
      <c r="BB1283" s="40"/>
      <c r="BC1283" s="40"/>
      <c r="BD1283" s="50"/>
    </row>
    <row r="1284" spans="27:56" hidden="1" x14ac:dyDescent="0.25">
      <c r="AA1284" s="28"/>
      <c r="AB1284" s="28"/>
      <c r="AC1284" s="28"/>
      <c r="AD1284" s="28"/>
      <c r="AE1284" s="51"/>
      <c r="AF1284" s="89"/>
      <c r="AG1284" s="86">
        <v>42555</v>
      </c>
      <c r="AH1284" s="91"/>
      <c r="AI1284" s="28"/>
      <c r="AJ1284" s="28"/>
      <c r="AK1284" s="28" t="s">
        <v>2645</v>
      </c>
      <c r="AL1284" s="28"/>
      <c r="AM1284" s="28"/>
      <c r="AN1284" s="28"/>
      <c r="AO1284" s="28"/>
      <c r="AP1284" s="28"/>
      <c r="AQ1284" s="28"/>
      <c r="AR1284" s="28"/>
      <c r="AS1284" s="28"/>
      <c r="AT1284" s="28"/>
      <c r="AU1284" s="28"/>
      <c r="AV1284" s="28"/>
      <c r="AW1284" s="28"/>
      <c r="AY1284" s="40"/>
      <c r="AZ1284" s="40"/>
      <c r="BA1284" s="40"/>
      <c r="BB1284" s="40"/>
      <c r="BC1284" s="40"/>
      <c r="BD1284" s="50"/>
    </row>
    <row r="1285" spans="27:56" hidden="1" x14ac:dyDescent="0.25">
      <c r="AA1285" s="28"/>
      <c r="AB1285" s="28"/>
      <c r="AC1285" s="28"/>
      <c r="AD1285" s="28"/>
      <c r="AE1285" s="51"/>
      <c r="AF1285" s="89"/>
      <c r="AG1285" s="86">
        <v>42556</v>
      </c>
      <c r="AH1285" s="91"/>
      <c r="AI1285" s="28"/>
      <c r="AJ1285" s="28"/>
      <c r="AK1285" s="28" t="s">
        <v>2716</v>
      </c>
      <c r="AL1285" s="28"/>
      <c r="AM1285" s="28"/>
      <c r="AN1285" s="28"/>
      <c r="AO1285" s="28"/>
      <c r="AP1285" s="28"/>
      <c r="AQ1285" s="28"/>
      <c r="AR1285" s="28"/>
      <c r="AS1285" s="28"/>
      <c r="AT1285" s="28"/>
      <c r="AU1285" s="28"/>
      <c r="AV1285" s="28"/>
      <c r="AW1285" s="28"/>
      <c r="AY1285" s="40"/>
      <c r="AZ1285" s="40"/>
      <c r="BA1285" s="40"/>
      <c r="BB1285" s="40"/>
      <c r="BC1285" s="40"/>
      <c r="BD1285" s="50"/>
    </row>
    <row r="1286" spans="27:56" hidden="1" x14ac:dyDescent="0.25">
      <c r="AA1286" s="28"/>
      <c r="AB1286" s="28"/>
      <c r="AC1286" s="28"/>
      <c r="AD1286" s="28"/>
      <c r="AE1286" s="51"/>
      <c r="AF1286" s="89"/>
      <c r="AG1286" s="86">
        <v>42557</v>
      </c>
      <c r="AH1286" s="91"/>
      <c r="AI1286" s="28"/>
      <c r="AJ1286" s="28"/>
      <c r="AK1286" s="28" t="s">
        <v>2788</v>
      </c>
      <c r="AL1286" s="28"/>
      <c r="AM1286" s="28"/>
      <c r="AN1286" s="28"/>
      <c r="AO1286" s="28"/>
      <c r="AP1286" s="28"/>
      <c r="AQ1286" s="28"/>
      <c r="AR1286" s="28"/>
      <c r="AS1286" s="28"/>
      <c r="AT1286" s="28"/>
      <c r="AU1286" s="28"/>
      <c r="AV1286" s="28"/>
      <c r="AW1286" s="28"/>
      <c r="AY1286" s="40"/>
      <c r="AZ1286" s="40"/>
      <c r="BA1286" s="40"/>
      <c r="BB1286" s="40"/>
      <c r="BC1286" s="40"/>
      <c r="BD1286" s="50"/>
    </row>
    <row r="1287" spans="27:56" hidden="1" x14ac:dyDescent="0.25">
      <c r="AA1287" s="28"/>
      <c r="AB1287" s="28"/>
      <c r="AC1287" s="28"/>
      <c r="AD1287" s="28"/>
      <c r="AE1287" s="51"/>
      <c r="AF1287" s="89"/>
      <c r="AG1287" s="86">
        <v>42558</v>
      </c>
      <c r="AH1287" s="91"/>
      <c r="AI1287" s="28"/>
      <c r="AJ1287" s="28"/>
      <c r="AK1287" s="28" t="s">
        <v>2861</v>
      </c>
      <c r="AL1287" s="28"/>
      <c r="AM1287" s="28"/>
      <c r="AN1287" s="28"/>
      <c r="AO1287" s="28"/>
      <c r="AP1287" s="28"/>
      <c r="AQ1287" s="28"/>
      <c r="AR1287" s="28"/>
      <c r="AS1287" s="28"/>
      <c r="AT1287" s="28"/>
      <c r="AU1287" s="28"/>
      <c r="AV1287" s="28"/>
      <c r="AW1287" s="28"/>
      <c r="AY1287" s="40"/>
      <c r="AZ1287" s="40"/>
      <c r="BA1287" s="40"/>
      <c r="BB1287" s="40"/>
      <c r="BC1287" s="40"/>
      <c r="BD1287" s="50"/>
    </row>
    <row r="1288" spans="27:56" hidden="1" x14ac:dyDescent="0.25">
      <c r="AA1288" s="28"/>
      <c r="AB1288" s="28"/>
      <c r="AC1288" s="28"/>
      <c r="AD1288" s="28"/>
      <c r="AE1288" s="51"/>
      <c r="AF1288" s="89"/>
      <c r="AG1288" s="86">
        <v>42559</v>
      </c>
      <c r="AH1288" s="91"/>
      <c r="AI1288" s="28"/>
      <c r="AJ1288" s="28"/>
      <c r="AK1288" s="28" t="s">
        <v>2935</v>
      </c>
      <c r="AL1288" s="28"/>
      <c r="AM1288" s="28"/>
      <c r="AN1288" s="28"/>
      <c r="AO1288" s="28"/>
      <c r="AP1288" s="28"/>
      <c r="AQ1288" s="28"/>
      <c r="AR1288" s="28"/>
      <c r="AS1288" s="28"/>
      <c r="AT1288" s="28"/>
      <c r="AU1288" s="28"/>
      <c r="AV1288" s="28"/>
      <c r="AW1288" s="28"/>
      <c r="AY1288" s="40"/>
      <c r="AZ1288" s="40"/>
      <c r="BA1288" s="40"/>
      <c r="BB1288" s="40"/>
      <c r="BC1288" s="40"/>
      <c r="BD1288" s="50"/>
    </row>
    <row r="1289" spans="27:56" hidden="1" x14ac:dyDescent="0.25">
      <c r="AA1289" s="28"/>
      <c r="AB1289" s="28"/>
      <c r="AC1289" s="28"/>
      <c r="AD1289" s="28"/>
      <c r="AE1289" s="51"/>
      <c r="AF1289" s="89"/>
      <c r="AG1289" s="86">
        <v>42560</v>
      </c>
      <c r="AH1289" s="91"/>
      <c r="AI1289" s="28"/>
      <c r="AJ1289" s="28"/>
      <c r="AK1289" s="28" t="s">
        <v>3010</v>
      </c>
      <c r="AL1289" s="28"/>
      <c r="AM1289" s="28"/>
      <c r="AN1289" s="28"/>
      <c r="AO1289" s="28"/>
      <c r="AP1289" s="28"/>
      <c r="AQ1289" s="28"/>
      <c r="AR1289" s="28"/>
      <c r="AS1289" s="28"/>
      <c r="AT1289" s="28"/>
      <c r="AU1289" s="28"/>
      <c r="AV1289" s="28"/>
      <c r="AW1289" s="28"/>
      <c r="AY1289" s="40"/>
      <c r="AZ1289" s="40"/>
      <c r="BA1289" s="40"/>
      <c r="BB1289" s="40"/>
      <c r="BC1289" s="40"/>
      <c r="BD1289" s="50"/>
    </row>
    <row r="1290" spans="27:56" hidden="1" x14ac:dyDescent="0.25">
      <c r="AA1290" s="28"/>
      <c r="AB1290" s="28"/>
      <c r="AC1290" s="28"/>
      <c r="AD1290" s="28"/>
      <c r="AE1290" s="51"/>
      <c r="AF1290" s="89"/>
      <c r="AG1290" s="86">
        <v>42561</v>
      </c>
      <c r="AH1290" s="91"/>
      <c r="AI1290" s="28"/>
      <c r="AJ1290" s="28"/>
      <c r="AK1290" s="28" t="s">
        <v>3086</v>
      </c>
      <c r="AL1290" s="28"/>
      <c r="AM1290" s="28"/>
      <c r="AN1290" s="28"/>
      <c r="AO1290" s="28"/>
      <c r="AP1290" s="28"/>
      <c r="AQ1290" s="28"/>
      <c r="AR1290" s="28"/>
      <c r="AS1290" s="28"/>
      <c r="AT1290" s="28"/>
      <c r="AU1290" s="28"/>
      <c r="AV1290" s="28"/>
      <c r="AW1290" s="28"/>
      <c r="AY1290" s="40"/>
      <c r="AZ1290" s="40"/>
      <c r="BA1290" s="40"/>
      <c r="BB1290" s="40"/>
      <c r="BC1290" s="40"/>
      <c r="BD1290" s="50"/>
    </row>
    <row r="1291" spans="27:56" hidden="1" x14ac:dyDescent="0.25">
      <c r="AA1291" s="28"/>
      <c r="AB1291" s="28"/>
      <c r="AC1291" s="28"/>
      <c r="AD1291" s="28"/>
      <c r="AE1291" s="51"/>
      <c r="AF1291" s="89"/>
      <c r="AG1291" s="86">
        <v>42562</v>
      </c>
      <c r="AH1291" s="91"/>
      <c r="AI1291" s="28"/>
      <c r="AJ1291" s="28"/>
      <c r="AK1291" s="28" t="s">
        <v>3163</v>
      </c>
      <c r="AL1291" s="28"/>
      <c r="AM1291" s="28"/>
      <c r="AN1291" s="28"/>
      <c r="AO1291" s="28"/>
      <c r="AP1291" s="28"/>
      <c r="AQ1291" s="28"/>
      <c r="AR1291" s="28"/>
      <c r="AS1291" s="28"/>
      <c r="AT1291" s="28"/>
      <c r="AU1291" s="28"/>
      <c r="AV1291" s="28"/>
      <c r="AW1291" s="28"/>
      <c r="AY1291" s="40"/>
      <c r="AZ1291" s="40"/>
      <c r="BA1291" s="40"/>
      <c r="BB1291" s="40"/>
      <c r="BC1291" s="40"/>
      <c r="BD1291" s="50"/>
    </row>
    <row r="1292" spans="27:56" hidden="1" x14ac:dyDescent="0.25">
      <c r="AA1292" s="28"/>
      <c r="AB1292" s="28"/>
      <c r="AC1292" s="28"/>
      <c r="AD1292" s="28"/>
      <c r="AE1292" s="51"/>
      <c r="AF1292" s="89"/>
      <c r="AG1292" s="86">
        <v>42563</v>
      </c>
      <c r="AH1292" s="91"/>
      <c r="AI1292" s="28"/>
      <c r="AJ1292" s="28"/>
      <c r="AK1292" s="28" t="s">
        <v>3241</v>
      </c>
      <c r="AL1292" s="28"/>
      <c r="AM1292" s="28"/>
      <c r="AN1292" s="28"/>
      <c r="AO1292" s="28"/>
      <c r="AP1292" s="28"/>
      <c r="AQ1292" s="28"/>
      <c r="AR1292" s="28"/>
      <c r="AS1292" s="28"/>
      <c r="AT1292" s="28"/>
      <c r="AU1292" s="28"/>
      <c r="AV1292" s="28"/>
      <c r="AW1292" s="28"/>
      <c r="AY1292" s="40"/>
      <c r="AZ1292" s="40"/>
      <c r="BA1292" s="40"/>
      <c r="BB1292" s="40"/>
      <c r="BC1292" s="40"/>
      <c r="BD1292" s="50"/>
    </row>
    <row r="1293" spans="27:56" hidden="1" x14ac:dyDescent="0.25">
      <c r="AA1293" s="28"/>
      <c r="AB1293" s="28"/>
      <c r="AC1293" s="28"/>
      <c r="AD1293" s="28"/>
      <c r="AE1293" s="51"/>
      <c r="AF1293" s="89"/>
      <c r="AG1293" s="86">
        <v>42564</v>
      </c>
      <c r="AH1293" s="91"/>
      <c r="AI1293" s="28"/>
      <c r="AJ1293" s="28"/>
      <c r="AK1293" s="28" t="s">
        <v>3320</v>
      </c>
      <c r="AL1293" s="28"/>
      <c r="AM1293" s="28"/>
      <c r="AN1293" s="28"/>
      <c r="AO1293" s="28"/>
      <c r="AP1293" s="28"/>
      <c r="AQ1293" s="28"/>
      <c r="AR1293" s="28"/>
      <c r="AS1293" s="28"/>
      <c r="AT1293" s="28"/>
      <c r="AU1293" s="28"/>
      <c r="AV1293" s="28"/>
      <c r="AW1293" s="28"/>
      <c r="AY1293" s="40"/>
      <c r="AZ1293" s="40"/>
      <c r="BA1293" s="40"/>
      <c r="BB1293" s="40"/>
      <c r="BC1293" s="40"/>
      <c r="BD1293" s="50"/>
    </row>
    <row r="1294" spans="27:56" hidden="1" x14ac:dyDescent="0.25">
      <c r="AA1294" s="28"/>
      <c r="AB1294" s="28"/>
      <c r="AC1294" s="28"/>
      <c r="AD1294" s="28"/>
      <c r="AE1294" s="51"/>
      <c r="AF1294" s="89"/>
      <c r="AG1294" s="86">
        <v>42565</v>
      </c>
      <c r="AH1294" s="91"/>
      <c r="AI1294" s="28"/>
      <c r="AJ1294" s="28"/>
      <c r="AK1294" s="28" t="s">
        <v>3400</v>
      </c>
      <c r="AL1294" s="28"/>
      <c r="AM1294" s="28"/>
      <c r="AN1294" s="28"/>
      <c r="AO1294" s="28"/>
      <c r="AP1294" s="28"/>
      <c r="AQ1294" s="28"/>
      <c r="AR1294" s="28"/>
      <c r="AS1294" s="28"/>
      <c r="AT1294" s="28"/>
      <c r="AU1294" s="28"/>
      <c r="AV1294" s="28"/>
      <c r="AW1294" s="28"/>
      <c r="AY1294" s="40"/>
      <c r="AZ1294" s="40"/>
      <c r="BA1294" s="40"/>
      <c r="BB1294" s="40"/>
      <c r="BC1294" s="40"/>
      <c r="BD1294" s="50"/>
    </row>
    <row r="1295" spans="27:56" hidden="1" x14ac:dyDescent="0.25">
      <c r="AA1295" s="28"/>
      <c r="AB1295" s="28"/>
      <c r="AC1295" s="28"/>
      <c r="AD1295" s="28"/>
      <c r="AE1295" s="51"/>
      <c r="AF1295" s="89"/>
      <c r="AG1295" s="86">
        <v>42566</v>
      </c>
      <c r="AH1295" s="91"/>
      <c r="AI1295" s="28"/>
      <c r="AJ1295" s="28"/>
      <c r="AK1295" s="28" t="s">
        <v>3481</v>
      </c>
      <c r="AL1295" s="28"/>
      <c r="AM1295" s="28"/>
      <c r="AN1295" s="28"/>
      <c r="AO1295" s="28"/>
      <c r="AP1295" s="28"/>
      <c r="AQ1295" s="28"/>
      <c r="AR1295" s="28"/>
      <c r="AS1295" s="28"/>
      <c r="AT1295" s="28"/>
      <c r="AU1295" s="28"/>
      <c r="AV1295" s="28"/>
      <c r="AW1295" s="28"/>
      <c r="AY1295" s="40"/>
      <c r="AZ1295" s="40"/>
      <c r="BA1295" s="40"/>
      <c r="BB1295" s="40"/>
      <c r="BC1295" s="40"/>
      <c r="BD1295" s="50"/>
    </row>
    <row r="1296" spans="27:56" hidden="1" x14ac:dyDescent="0.25">
      <c r="AA1296" s="28"/>
      <c r="AB1296" s="28"/>
      <c r="AC1296" s="28"/>
      <c r="AD1296" s="28"/>
      <c r="AE1296" s="51"/>
      <c r="AF1296" s="89"/>
      <c r="AG1296" s="86">
        <v>42567</v>
      </c>
      <c r="AH1296" s="91"/>
      <c r="AI1296" s="28"/>
      <c r="AJ1296" s="28"/>
      <c r="AK1296" s="28" t="s">
        <v>3563</v>
      </c>
      <c r="AL1296" s="28"/>
      <c r="AM1296" s="28"/>
      <c r="AN1296" s="28"/>
      <c r="AO1296" s="28"/>
      <c r="AP1296" s="28"/>
      <c r="AQ1296" s="28"/>
      <c r="AR1296" s="28"/>
      <c r="AS1296" s="28"/>
      <c r="AT1296" s="28"/>
      <c r="AU1296" s="28"/>
      <c r="AV1296" s="28"/>
      <c r="AW1296" s="28"/>
      <c r="AY1296" s="40"/>
      <c r="AZ1296" s="40"/>
      <c r="BA1296" s="40"/>
      <c r="BB1296" s="40"/>
      <c r="BC1296" s="40"/>
      <c r="BD1296" s="50"/>
    </row>
    <row r="1297" spans="27:56" hidden="1" x14ac:dyDescent="0.25">
      <c r="AA1297" s="28"/>
      <c r="AB1297" s="28"/>
      <c r="AC1297" s="28"/>
      <c r="AD1297" s="28"/>
      <c r="AE1297" s="51"/>
      <c r="AF1297" s="89"/>
      <c r="AG1297" s="86">
        <v>42568</v>
      </c>
      <c r="AH1297" s="91"/>
      <c r="AI1297" s="28"/>
      <c r="AJ1297" s="28"/>
      <c r="AK1297" s="28" t="s">
        <v>3646</v>
      </c>
      <c r="AL1297" s="28"/>
      <c r="AM1297" s="28"/>
      <c r="AN1297" s="28"/>
      <c r="AO1297" s="28"/>
      <c r="AP1297" s="28"/>
      <c r="AQ1297" s="28"/>
      <c r="AR1297" s="28"/>
      <c r="AS1297" s="28"/>
      <c r="AT1297" s="28"/>
      <c r="AU1297" s="28"/>
      <c r="AV1297" s="28"/>
      <c r="AW1297" s="28"/>
      <c r="AY1297" s="40"/>
      <c r="AZ1297" s="40"/>
      <c r="BA1297" s="40"/>
      <c r="BB1297" s="40"/>
      <c r="BC1297" s="40"/>
      <c r="BD1297" s="50"/>
    </row>
    <row r="1298" spans="27:56" hidden="1" x14ac:dyDescent="0.25">
      <c r="AA1298" s="28"/>
      <c r="AB1298" s="28"/>
      <c r="AC1298" s="28"/>
      <c r="AD1298" s="28"/>
      <c r="AE1298" s="51"/>
      <c r="AF1298" s="89"/>
      <c r="AG1298" s="86">
        <v>42569</v>
      </c>
      <c r="AH1298" s="91"/>
      <c r="AI1298" s="28"/>
      <c r="AJ1298" s="28"/>
      <c r="AK1298" s="28" t="s">
        <v>3730</v>
      </c>
      <c r="AL1298" s="28"/>
      <c r="AM1298" s="28"/>
      <c r="AN1298" s="28"/>
      <c r="AO1298" s="28"/>
      <c r="AP1298" s="28"/>
      <c r="AQ1298" s="28"/>
      <c r="AR1298" s="28"/>
      <c r="AS1298" s="28"/>
      <c r="AT1298" s="28"/>
      <c r="AU1298" s="28"/>
      <c r="AV1298" s="28"/>
      <c r="AW1298" s="28"/>
      <c r="AY1298" s="40"/>
      <c r="AZ1298" s="40"/>
      <c r="BA1298" s="40"/>
      <c r="BB1298" s="40"/>
      <c r="BC1298" s="40"/>
      <c r="BD1298" s="50"/>
    </row>
    <row r="1299" spans="27:56" hidden="1" x14ac:dyDescent="0.25">
      <c r="AA1299" s="28"/>
      <c r="AB1299" s="28"/>
      <c r="AC1299" s="28"/>
      <c r="AD1299" s="28"/>
      <c r="AE1299" s="51"/>
      <c r="AF1299" s="89"/>
      <c r="AG1299" s="86">
        <v>42570</v>
      </c>
      <c r="AH1299" s="91"/>
      <c r="AI1299" s="28"/>
      <c r="AJ1299" s="28"/>
      <c r="AK1299" s="28" t="s">
        <v>3815</v>
      </c>
      <c r="AL1299" s="28"/>
      <c r="AM1299" s="28"/>
      <c r="AN1299" s="28"/>
      <c r="AO1299" s="28"/>
      <c r="AP1299" s="28"/>
      <c r="AQ1299" s="28"/>
      <c r="AR1299" s="28"/>
      <c r="AS1299" s="28"/>
      <c r="AT1299" s="28"/>
      <c r="AU1299" s="28"/>
      <c r="AV1299" s="28"/>
      <c r="AW1299" s="28"/>
      <c r="AY1299" s="40"/>
      <c r="AZ1299" s="40"/>
      <c r="BA1299" s="40"/>
      <c r="BB1299" s="40"/>
      <c r="BC1299" s="40"/>
      <c r="BD1299" s="50"/>
    </row>
    <row r="1300" spans="27:56" hidden="1" x14ac:dyDescent="0.25">
      <c r="AA1300" s="28"/>
      <c r="AB1300" s="28"/>
      <c r="AC1300" s="28"/>
      <c r="AD1300" s="28"/>
      <c r="AE1300" s="51"/>
      <c r="AF1300" s="89"/>
      <c r="AG1300" s="86">
        <v>42571</v>
      </c>
      <c r="AH1300" s="91"/>
      <c r="AI1300" s="28"/>
      <c r="AJ1300" s="28"/>
      <c r="AK1300" s="28" t="s">
        <v>3901</v>
      </c>
      <c r="AL1300" s="28"/>
      <c r="AM1300" s="28"/>
      <c r="AN1300" s="28"/>
      <c r="AO1300" s="28"/>
      <c r="AP1300" s="28"/>
      <c r="AQ1300" s="28"/>
      <c r="AR1300" s="28"/>
      <c r="AS1300" s="28"/>
      <c r="AT1300" s="28"/>
      <c r="AU1300" s="28"/>
      <c r="AV1300" s="28"/>
      <c r="AW1300" s="28"/>
      <c r="AY1300" s="40"/>
      <c r="AZ1300" s="40"/>
      <c r="BA1300" s="40"/>
      <c r="BB1300" s="40"/>
      <c r="BC1300" s="40"/>
      <c r="BD1300" s="50"/>
    </row>
    <row r="1301" spans="27:56" hidden="1" x14ac:dyDescent="0.25">
      <c r="AA1301" s="28"/>
      <c r="AB1301" s="28"/>
      <c r="AC1301" s="28"/>
      <c r="AD1301" s="28"/>
      <c r="AE1301" s="51"/>
      <c r="AF1301" s="89"/>
      <c r="AG1301" s="86">
        <v>42572</v>
      </c>
      <c r="AH1301" s="91"/>
      <c r="AI1301" s="28"/>
      <c r="AJ1301" s="28"/>
      <c r="AK1301" s="28" t="s">
        <v>3988</v>
      </c>
      <c r="AL1301" s="28"/>
      <c r="AM1301" s="28"/>
      <c r="AN1301" s="28"/>
      <c r="AO1301" s="28"/>
      <c r="AP1301" s="28"/>
      <c r="AQ1301" s="28"/>
      <c r="AR1301" s="28"/>
      <c r="AS1301" s="28"/>
      <c r="AT1301" s="28"/>
      <c r="AU1301" s="28"/>
      <c r="AV1301" s="28"/>
      <c r="AW1301" s="28"/>
      <c r="AY1301" s="40"/>
      <c r="AZ1301" s="40"/>
      <c r="BA1301" s="40"/>
      <c r="BB1301" s="40"/>
      <c r="BC1301" s="40"/>
      <c r="BD1301" s="50"/>
    </row>
    <row r="1302" spans="27:56" hidden="1" x14ac:dyDescent="0.25">
      <c r="AA1302" s="28"/>
      <c r="AB1302" s="28"/>
      <c r="AC1302" s="28"/>
      <c r="AD1302" s="28"/>
      <c r="AE1302" s="51"/>
      <c r="AF1302" s="89"/>
      <c r="AG1302" s="86">
        <v>42573</v>
      </c>
      <c r="AH1302" s="91"/>
      <c r="AI1302" s="28"/>
      <c r="AJ1302" s="28"/>
      <c r="AK1302" s="28" t="s">
        <v>4076</v>
      </c>
      <c r="AL1302" s="28"/>
      <c r="AM1302" s="28"/>
      <c r="AN1302" s="28"/>
      <c r="AO1302" s="28"/>
      <c r="AP1302" s="28"/>
      <c r="AQ1302" s="28"/>
      <c r="AR1302" s="28"/>
      <c r="AS1302" s="28"/>
      <c r="AT1302" s="28"/>
      <c r="AU1302" s="28"/>
      <c r="AV1302" s="28"/>
      <c r="AW1302" s="28"/>
      <c r="AY1302" s="40"/>
      <c r="AZ1302" s="40"/>
      <c r="BA1302" s="40"/>
      <c r="BB1302" s="40"/>
      <c r="BC1302" s="40"/>
      <c r="BD1302" s="50"/>
    </row>
    <row r="1303" spans="27:56" hidden="1" x14ac:dyDescent="0.25">
      <c r="AA1303" s="28"/>
      <c r="AB1303" s="28"/>
      <c r="AC1303" s="28"/>
      <c r="AD1303" s="28"/>
      <c r="AE1303" s="51"/>
      <c r="AF1303" s="89"/>
      <c r="AG1303" s="86">
        <v>42574</v>
      </c>
      <c r="AH1303" s="91"/>
      <c r="AI1303" s="28"/>
      <c r="AJ1303" s="28"/>
      <c r="AK1303" s="28" t="s">
        <v>4165</v>
      </c>
      <c r="AL1303" s="28"/>
      <c r="AM1303" s="28"/>
      <c r="AN1303" s="28"/>
      <c r="AO1303" s="28"/>
      <c r="AP1303" s="28"/>
      <c r="AQ1303" s="28"/>
      <c r="AR1303" s="28"/>
      <c r="AS1303" s="28"/>
      <c r="AT1303" s="28"/>
      <c r="AU1303" s="28"/>
      <c r="AV1303" s="28"/>
      <c r="AW1303" s="28"/>
      <c r="AY1303" s="40"/>
      <c r="AZ1303" s="40"/>
      <c r="BA1303" s="40"/>
      <c r="BB1303" s="40"/>
      <c r="BC1303" s="40"/>
      <c r="BD1303" s="50"/>
    </row>
    <row r="1304" spans="27:56" hidden="1" x14ac:dyDescent="0.25">
      <c r="AA1304" s="28"/>
      <c r="AB1304" s="28"/>
      <c r="AC1304" s="28"/>
      <c r="AD1304" s="28"/>
      <c r="AE1304" s="51"/>
      <c r="AF1304" s="89"/>
      <c r="AG1304" s="86">
        <v>42575</v>
      </c>
      <c r="AH1304" s="91"/>
      <c r="AI1304" s="28"/>
      <c r="AJ1304" s="28"/>
      <c r="AK1304" s="28" t="s">
        <v>4255</v>
      </c>
      <c r="AL1304" s="28"/>
      <c r="AM1304" s="28"/>
      <c r="AN1304" s="28"/>
      <c r="AO1304" s="28"/>
      <c r="AP1304" s="28"/>
      <c r="AQ1304" s="28"/>
      <c r="AR1304" s="28"/>
      <c r="AS1304" s="28"/>
      <c r="AT1304" s="28"/>
      <c r="AU1304" s="28"/>
      <c r="AV1304" s="28"/>
      <c r="AW1304" s="28"/>
      <c r="AY1304" s="40"/>
      <c r="AZ1304" s="40"/>
      <c r="BA1304" s="40"/>
      <c r="BB1304" s="40"/>
      <c r="BC1304" s="40"/>
      <c r="BD1304" s="50"/>
    </row>
    <row r="1305" spans="27:56" hidden="1" x14ac:dyDescent="0.25">
      <c r="AA1305" s="28"/>
      <c r="AB1305" s="28"/>
      <c r="AC1305" s="28"/>
      <c r="AD1305" s="28"/>
      <c r="AE1305" s="51"/>
      <c r="AF1305" s="89"/>
      <c r="AG1305" s="86">
        <v>42576</v>
      </c>
      <c r="AH1305" s="91"/>
      <c r="AI1305" s="28"/>
      <c r="AJ1305" s="28"/>
      <c r="AK1305" s="28" t="s">
        <v>4346</v>
      </c>
      <c r="AL1305" s="28"/>
      <c r="AM1305" s="28"/>
      <c r="AN1305" s="28"/>
      <c r="AO1305" s="28"/>
      <c r="AP1305" s="28"/>
      <c r="AQ1305" s="28"/>
      <c r="AR1305" s="28"/>
      <c r="AS1305" s="28"/>
      <c r="AT1305" s="28"/>
      <c r="AU1305" s="28"/>
      <c r="AV1305" s="28"/>
      <c r="AW1305" s="28"/>
      <c r="AY1305" s="40"/>
      <c r="AZ1305" s="40"/>
      <c r="BA1305" s="40"/>
      <c r="BB1305" s="40"/>
      <c r="BC1305" s="40"/>
      <c r="BD1305" s="50"/>
    </row>
    <row r="1306" spans="27:56" hidden="1" x14ac:dyDescent="0.25">
      <c r="AA1306" s="28"/>
      <c r="AB1306" s="28"/>
      <c r="AC1306" s="28"/>
      <c r="AD1306" s="28"/>
      <c r="AE1306" s="51"/>
      <c r="AF1306" s="89"/>
      <c r="AG1306" s="86">
        <v>42577</v>
      </c>
      <c r="AH1306" s="91"/>
      <c r="AI1306" s="28"/>
      <c r="AJ1306" s="28"/>
      <c r="AK1306" s="28" t="s">
        <v>4438</v>
      </c>
      <c r="AL1306" s="28"/>
      <c r="AM1306" s="28"/>
      <c r="AN1306" s="28"/>
      <c r="AO1306" s="28"/>
      <c r="AP1306" s="28"/>
      <c r="AQ1306" s="28"/>
      <c r="AR1306" s="28"/>
      <c r="AS1306" s="28"/>
      <c r="AT1306" s="28"/>
      <c r="AU1306" s="28"/>
      <c r="AV1306" s="28"/>
      <c r="AW1306" s="28"/>
      <c r="AY1306" s="40"/>
      <c r="AZ1306" s="40"/>
      <c r="BA1306" s="40"/>
      <c r="BB1306" s="40"/>
      <c r="BC1306" s="40"/>
      <c r="BD1306" s="50"/>
    </row>
    <row r="1307" spans="27:56" hidden="1" x14ac:dyDescent="0.25">
      <c r="AA1307" s="28"/>
      <c r="AB1307" s="28"/>
      <c r="AC1307" s="28"/>
      <c r="AD1307" s="28"/>
      <c r="AE1307" s="51"/>
      <c r="AF1307" s="89"/>
      <c r="AG1307" s="86">
        <v>42578</v>
      </c>
      <c r="AH1307" s="91"/>
      <c r="AI1307" s="28"/>
      <c r="AJ1307" s="28"/>
      <c r="AK1307" s="28" t="s">
        <v>4531</v>
      </c>
      <c r="AL1307" s="28"/>
      <c r="AM1307" s="28"/>
      <c r="AN1307" s="28"/>
      <c r="AO1307" s="28"/>
      <c r="AP1307" s="28"/>
      <c r="AQ1307" s="28"/>
      <c r="AR1307" s="28"/>
      <c r="AS1307" s="28"/>
      <c r="AT1307" s="28"/>
      <c r="AU1307" s="28"/>
      <c r="AV1307" s="28"/>
      <c r="AW1307" s="28"/>
      <c r="AY1307" s="40"/>
      <c r="AZ1307" s="40"/>
      <c r="BA1307" s="40"/>
      <c r="BB1307" s="40"/>
      <c r="BC1307" s="40"/>
      <c r="BD1307" s="50"/>
    </row>
    <row r="1308" spans="27:56" hidden="1" x14ac:dyDescent="0.25">
      <c r="AA1308" s="28"/>
      <c r="AB1308" s="28"/>
      <c r="AC1308" s="28"/>
      <c r="AD1308" s="28"/>
      <c r="AE1308" s="51"/>
      <c r="AF1308" s="89"/>
      <c r="AG1308" s="86">
        <v>42579</v>
      </c>
      <c r="AH1308" s="91"/>
      <c r="AI1308" s="28"/>
      <c r="AJ1308" s="28"/>
      <c r="AK1308" s="28" t="s">
        <v>4625</v>
      </c>
      <c r="AL1308" s="28"/>
      <c r="AM1308" s="28"/>
      <c r="AN1308" s="28"/>
      <c r="AO1308" s="28"/>
      <c r="AP1308" s="28"/>
      <c r="AQ1308" s="28"/>
      <c r="AR1308" s="28"/>
      <c r="AS1308" s="28"/>
      <c r="AT1308" s="28"/>
      <c r="AU1308" s="28"/>
      <c r="AV1308" s="28"/>
      <c r="AW1308" s="28"/>
      <c r="AY1308" s="40"/>
      <c r="AZ1308" s="40"/>
      <c r="BA1308" s="40"/>
      <c r="BB1308" s="40"/>
      <c r="BC1308" s="40"/>
      <c r="BD1308" s="50"/>
    </row>
    <row r="1309" spans="27:56" hidden="1" x14ac:dyDescent="0.25">
      <c r="AA1309" s="28"/>
      <c r="AB1309" s="28"/>
      <c r="AC1309" s="28"/>
      <c r="AD1309" s="28"/>
      <c r="AE1309" s="51"/>
      <c r="AF1309" s="89"/>
      <c r="AG1309" s="86">
        <v>42580</v>
      </c>
      <c r="AH1309" s="91"/>
      <c r="AI1309" s="28"/>
      <c r="AJ1309" s="28"/>
      <c r="AK1309" s="28" t="s">
        <v>4720</v>
      </c>
      <c r="AL1309" s="28"/>
      <c r="AM1309" s="28"/>
      <c r="AN1309" s="28"/>
      <c r="AO1309" s="28"/>
      <c r="AP1309" s="28"/>
      <c r="AQ1309" s="28"/>
      <c r="AR1309" s="28"/>
      <c r="AS1309" s="28"/>
      <c r="AT1309" s="28"/>
      <c r="AU1309" s="28"/>
      <c r="AV1309" s="28"/>
      <c r="AW1309" s="28"/>
      <c r="AY1309" s="40"/>
      <c r="AZ1309" s="40"/>
      <c r="BA1309" s="40"/>
      <c r="BB1309" s="40"/>
      <c r="BC1309" s="40"/>
      <c r="BD1309" s="50"/>
    </row>
    <row r="1310" spans="27:56" hidden="1" x14ac:dyDescent="0.25">
      <c r="AA1310" s="28"/>
      <c r="AB1310" s="28"/>
      <c r="AC1310" s="28"/>
      <c r="AD1310" s="28"/>
      <c r="AE1310" s="51"/>
      <c r="AF1310" s="89"/>
      <c r="AG1310" s="86">
        <v>42581</v>
      </c>
      <c r="AH1310" s="91"/>
      <c r="AI1310" s="28"/>
      <c r="AJ1310" s="28"/>
      <c r="AK1310" s="28" t="s">
        <v>4816</v>
      </c>
      <c r="AL1310" s="28"/>
      <c r="AM1310" s="28"/>
      <c r="AN1310" s="28"/>
      <c r="AO1310" s="28"/>
      <c r="AP1310" s="28"/>
      <c r="AQ1310" s="28"/>
      <c r="AR1310" s="28"/>
      <c r="AS1310" s="28"/>
      <c r="AT1310" s="28"/>
      <c r="AU1310" s="28"/>
      <c r="AV1310" s="28"/>
      <c r="AW1310" s="28"/>
      <c r="AY1310" s="40"/>
      <c r="AZ1310" s="40"/>
      <c r="BA1310" s="40"/>
      <c r="BB1310" s="40"/>
      <c r="BC1310" s="40"/>
      <c r="BD1310" s="50"/>
    </row>
    <row r="1311" spans="27:56" hidden="1" x14ac:dyDescent="0.25">
      <c r="AA1311" s="28"/>
      <c r="AB1311" s="28"/>
      <c r="AC1311" s="28"/>
      <c r="AD1311" s="28"/>
      <c r="AE1311" s="51"/>
      <c r="AF1311" s="89"/>
      <c r="AG1311" s="86">
        <v>42582</v>
      </c>
      <c r="AH1311" s="91"/>
      <c r="AI1311" s="28"/>
      <c r="AJ1311" s="28"/>
      <c r="AK1311" s="28" t="s">
        <v>4913</v>
      </c>
      <c r="AL1311" s="28"/>
      <c r="AM1311" s="28"/>
      <c r="AN1311" s="28"/>
      <c r="AO1311" s="28"/>
      <c r="AP1311" s="28"/>
      <c r="AQ1311" s="28"/>
      <c r="AR1311" s="28"/>
      <c r="AS1311" s="28"/>
      <c r="AT1311" s="28"/>
      <c r="AU1311" s="28"/>
      <c r="AV1311" s="28"/>
      <c r="AW1311" s="28"/>
      <c r="AY1311" s="40"/>
      <c r="AZ1311" s="40"/>
      <c r="BA1311" s="40"/>
      <c r="BB1311" s="40"/>
      <c r="BC1311" s="40"/>
      <c r="BD1311" s="50"/>
    </row>
    <row r="1312" spans="27:56" hidden="1" x14ac:dyDescent="0.25">
      <c r="AA1312" s="28"/>
      <c r="AB1312" s="28"/>
      <c r="AC1312" s="28"/>
      <c r="AD1312" s="28"/>
      <c r="AE1312" s="51"/>
      <c r="AF1312" s="89"/>
      <c r="AG1312" s="86">
        <v>42583</v>
      </c>
      <c r="AH1312" s="91"/>
      <c r="AI1312" s="28"/>
      <c r="AJ1312" s="28"/>
      <c r="AK1312" s="28" t="s">
        <v>142</v>
      </c>
      <c r="AL1312" s="28"/>
      <c r="AM1312" s="28"/>
      <c r="AN1312" s="28"/>
      <c r="AO1312" s="28"/>
      <c r="AP1312" s="28"/>
      <c r="AQ1312" s="28"/>
      <c r="AR1312" s="28"/>
      <c r="AS1312" s="28"/>
      <c r="AT1312" s="28"/>
      <c r="AU1312" s="28"/>
      <c r="AV1312" s="28"/>
      <c r="AW1312" s="28"/>
      <c r="AY1312" s="40"/>
      <c r="AZ1312" s="40"/>
      <c r="BA1312" s="40"/>
      <c r="BB1312" s="40"/>
      <c r="BC1312" s="40"/>
      <c r="BD1312" s="50"/>
    </row>
    <row r="1313" spans="27:56" hidden="1" x14ac:dyDescent="0.25">
      <c r="AA1313" s="28"/>
      <c r="AB1313" s="28"/>
      <c r="AC1313" s="28"/>
      <c r="AD1313" s="28"/>
      <c r="AE1313" s="51"/>
      <c r="AF1313" s="89"/>
      <c r="AG1313" s="86">
        <v>42584</v>
      </c>
      <c r="AH1313" s="91"/>
      <c r="AI1313" s="28"/>
      <c r="AJ1313" s="28"/>
      <c r="AK1313" s="28" t="s">
        <v>252</v>
      </c>
      <c r="AL1313" s="28"/>
      <c r="AM1313" s="28"/>
      <c r="AN1313" s="28"/>
      <c r="AO1313" s="28"/>
      <c r="AP1313" s="28"/>
      <c r="AQ1313" s="28"/>
      <c r="AR1313" s="28"/>
      <c r="AS1313" s="28"/>
      <c r="AT1313" s="28"/>
      <c r="AU1313" s="28"/>
      <c r="AV1313" s="28"/>
      <c r="AW1313" s="28"/>
      <c r="AY1313" s="40"/>
      <c r="AZ1313" s="40"/>
      <c r="BA1313" s="40"/>
      <c r="BB1313" s="40"/>
      <c r="BC1313" s="40"/>
      <c r="BD1313" s="50"/>
    </row>
    <row r="1314" spans="27:56" hidden="1" x14ac:dyDescent="0.25">
      <c r="AA1314" s="28"/>
      <c r="AB1314" s="28"/>
      <c r="AC1314" s="28"/>
      <c r="AD1314" s="28"/>
      <c r="AE1314" s="51"/>
      <c r="AF1314" s="89"/>
      <c r="AG1314" s="86">
        <v>42585</v>
      </c>
      <c r="AH1314" s="91"/>
      <c r="AI1314" s="28"/>
      <c r="AJ1314" s="28"/>
      <c r="AK1314" s="28" t="s">
        <v>266</v>
      </c>
      <c r="AL1314" s="28"/>
      <c r="AM1314" s="28"/>
      <c r="AN1314" s="28"/>
      <c r="AO1314" s="28"/>
      <c r="AP1314" s="28"/>
      <c r="AQ1314" s="28"/>
      <c r="AR1314" s="28"/>
      <c r="AS1314" s="28"/>
      <c r="AT1314" s="28"/>
      <c r="AU1314" s="28"/>
      <c r="AV1314" s="28"/>
      <c r="AW1314" s="28"/>
      <c r="AY1314" s="40"/>
      <c r="AZ1314" s="40"/>
      <c r="BA1314" s="40"/>
      <c r="BB1314" s="40"/>
      <c r="BC1314" s="40"/>
      <c r="BD1314" s="50"/>
    </row>
    <row r="1315" spans="27:56" hidden="1" x14ac:dyDescent="0.25">
      <c r="AA1315" s="28"/>
      <c r="AB1315" s="28"/>
      <c r="AC1315" s="28"/>
      <c r="AD1315" s="28"/>
      <c r="AE1315" s="51"/>
      <c r="AF1315" s="89"/>
      <c r="AG1315" s="86">
        <v>42586</v>
      </c>
      <c r="AH1315" s="91"/>
      <c r="AI1315" s="28"/>
      <c r="AJ1315" s="28"/>
      <c r="AK1315" s="28" t="s">
        <v>281</v>
      </c>
      <c r="AL1315" s="28"/>
      <c r="AM1315" s="28"/>
      <c r="AN1315" s="28"/>
      <c r="AO1315" s="28"/>
      <c r="AP1315" s="28"/>
      <c r="AQ1315" s="28"/>
      <c r="AR1315" s="28"/>
      <c r="AS1315" s="28"/>
      <c r="AT1315" s="28"/>
      <c r="AU1315" s="28"/>
      <c r="AV1315" s="28"/>
      <c r="AW1315" s="28"/>
      <c r="AY1315" s="40"/>
      <c r="AZ1315" s="40"/>
      <c r="BA1315" s="40"/>
      <c r="BB1315" s="40"/>
      <c r="BC1315" s="40"/>
      <c r="BD1315" s="50"/>
    </row>
    <row r="1316" spans="27:56" hidden="1" x14ac:dyDescent="0.25">
      <c r="AA1316" s="28"/>
      <c r="AB1316" s="28"/>
      <c r="AC1316" s="28"/>
      <c r="AD1316" s="28"/>
      <c r="AE1316" s="51"/>
      <c r="AF1316" s="89"/>
      <c r="AG1316" s="86">
        <v>42587</v>
      </c>
      <c r="AH1316" s="91"/>
      <c r="AI1316" s="28"/>
      <c r="AJ1316" s="28"/>
      <c r="AK1316" s="28" t="s">
        <v>297</v>
      </c>
      <c r="AL1316" s="28"/>
      <c r="AM1316" s="28"/>
      <c r="AN1316" s="28"/>
      <c r="AO1316" s="28"/>
      <c r="AP1316" s="28"/>
      <c r="AQ1316" s="28"/>
      <c r="AR1316" s="28"/>
      <c r="AS1316" s="28"/>
      <c r="AT1316" s="28"/>
      <c r="AU1316" s="28"/>
      <c r="AV1316" s="28"/>
      <c r="AW1316" s="28"/>
      <c r="AY1316" s="40"/>
      <c r="AZ1316" s="40"/>
      <c r="BA1316" s="40"/>
      <c r="BB1316" s="40"/>
      <c r="BC1316" s="40"/>
      <c r="BD1316" s="50"/>
    </row>
    <row r="1317" spans="27:56" hidden="1" x14ac:dyDescent="0.25">
      <c r="AA1317" s="28"/>
      <c r="AB1317" s="28"/>
      <c r="AC1317" s="28"/>
      <c r="AD1317" s="28"/>
      <c r="AE1317" s="51"/>
      <c r="AF1317" s="89"/>
      <c r="AG1317" s="86">
        <v>42588</v>
      </c>
      <c r="AH1317" s="91"/>
      <c r="AI1317" s="28"/>
      <c r="AJ1317" s="28"/>
      <c r="AK1317" s="28" t="s">
        <v>314</v>
      </c>
      <c r="AL1317" s="28"/>
      <c r="AM1317" s="28"/>
      <c r="AN1317" s="28"/>
      <c r="AO1317" s="28"/>
      <c r="AP1317" s="28"/>
      <c r="AQ1317" s="28"/>
      <c r="AR1317" s="28"/>
      <c r="AS1317" s="28"/>
      <c r="AT1317" s="28"/>
      <c r="AU1317" s="28"/>
      <c r="AV1317" s="28"/>
      <c r="AW1317" s="28"/>
      <c r="AY1317" s="40"/>
      <c r="AZ1317" s="40"/>
      <c r="BA1317" s="40"/>
      <c r="BB1317" s="40"/>
      <c r="BC1317" s="40"/>
      <c r="BD1317" s="50"/>
    </row>
    <row r="1318" spans="27:56" hidden="1" x14ac:dyDescent="0.25">
      <c r="AA1318" s="28"/>
      <c r="AB1318" s="28"/>
      <c r="AC1318" s="28"/>
      <c r="AD1318" s="28"/>
      <c r="AE1318" s="51"/>
      <c r="AF1318" s="89"/>
      <c r="AG1318" s="86">
        <v>42589</v>
      </c>
      <c r="AH1318" s="91"/>
      <c r="AI1318" s="28"/>
      <c r="AJ1318" s="28"/>
      <c r="AK1318" s="28" t="s">
        <v>332</v>
      </c>
      <c r="AL1318" s="28"/>
      <c r="AM1318" s="28"/>
      <c r="AN1318" s="28"/>
      <c r="AO1318" s="28"/>
      <c r="AP1318" s="28"/>
      <c r="AQ1318" s="28"/>
      <c r="AR1318" s="28"/>
      <c r="AS1318" s="28"/>
      <c r="AT1318" s="28"/>
      <c r="AU1318" s="28"/>
      <c r="AV1318" s="28"/>
      <c r="AW1318" s="28"/>
      <c r="AY1318" s="40"/>
      <c r="AZ1318" s="40"/>
      <c r="BA1318" s="40"/>
      <c r="BB1318" s="40"/>
      <c r="BC1318" s="40"/>
      <c r="BD1318" s="50"/>
    </row>
    <row r="1319" spans="27:56" hidden="1" x14ac:dyDescent="0.25">
      <c r="AA1319" s="28"/>
      <c r="AB1319" s="28"/>
      <c r="AC1319" s="28"/>
      <c r="AD1319" s="28"/>
      <c r="AE1319" s="51"/>
      <c r="AF1319" s="89"/>
      <c r="AG1319" s="86">
        <v>42590</v>
      </c>
      <c r="AH1319" s="91"/>
      <c r="AI1319" s="28"/>
      <c r="AJ1319" s="28"/>
      <c r="AK1319" s="28" t="s">
        <v>351</v>
      </c>
      <c r="AL1319" s="28"/>
      <c r="AM1319" s="28"/>
      <c r="AN1319" s="28"/>
      <c r="AO1319" s="28"/>
      <c r="AP1319" s="28"/>
      <c r="AQ1319" s="28"/>
      <c r="AR1319" s="28"/>
      <c r="AS1319" s="28"/>
      <c r="AT1319" s="28"/>
      <c r="AU1319" s="28"/>
      <c r="AV1319" s="28"/>
      <c r="AW1319" s="28"/>
      <c r="AY1319" s="40"/>
      <c r="AZ1319" s="40"/>
      <c r="BA1319" s="40"/>
      <c r="BB1319" s="40"/>
      <c r="BC1319" s="40"/>
      <c r="BD1319" s="50"/>
    </row>
    <row r="1320" spans="27:56" hidden="1" x14ac:dyDescent="0.25">
      <c r="AA1320" s="28"/>
      <c r="AB1320" s="28"/>
      <c r="AC1320" s="28"/>
      <c r="AD1320" s="28"/>
      <c r="AE1320" s="51"/>
      <c r="AF1320" s="89"/>
      <c r="AG1320" s="86">
        <v>42591</v>
      </c>
      <c r="AH1320" s="91"/>
      <c r="AI1320" s="28"/>
      <c r="AJ1320" s="28"/>
      <c r="AK1320" s="28" t="s">
        <v>371</v>
      </c>
      <c r="AL1320" s="28"/>
      <c r="AM1320" s="28"/>
      <c r="AN1320" s="28"/>
      <c r="AO1320" s="28"/>
      <c r="AP1320" s="28"/>
      <c r="AQ1320" s="28"/>
      <c r="AR1320" s="28"/>
      <c r="AS1320" s="28"/>
      <c r="AT1320" s="28"/>
      <c r="AU1320" s="28"/>
      <c r="AV1320" s="28"/>
      <c r="AW1320" s="28"/>
      <c r="AY1320" s="40"/>
      <c r="AZ1320" s="40"/>
      <c r="BA1320" s="40"/>
      <c r="BB1320" s="40"/>
      <c r="BC1320" s="40"/>
      <c r="BD1320" s="50"/>
    </row>
    <row r="1321" spans="27:56" hidden="1" x14ac:dyDescent="0.25">
      <c r="AA1321" s="28"/>
      <c r="AB1321" s="28"/>
      <c r="AC1321" s="28"/>
      <c r="AD1321" s="28"/>
      <c r="AE1321" s="51"/>
      <c r="AF1321" s="89"/>
      <c r="AG1321" s="86">
        <v>42592</v>
      </c>
      <c r="AH1321" s="91"/>
      <c r="AI1321" s="28"/>
      <c r="AJ1321" s="28"/>
      <c r="AK1321" s="28" t="s">
        <v>392</v>
      </c>
      <c r="AL1321" s="28"/>
      <c r="AM1321" s="28"/>
      <c r="AN1321" s="28"/>
      <c r="AO1321" s="28"/>
      <c r="AP1321" s="28"/>
      <c r="AQ1321" s="28"/>
      <c r="AR1321" s="28"/>
      <c r="AS1321" s="28"/>
      <c r="AT1321" s="28"/>
      <c r="AU1321" s="28"/>
      <c r="AV1321" s="28"/>
      <c r="AW1321" s="28"/>
      <c r="AY1321" s="40"/>
      <c r="AZ1321" s="40"/>
      <c r="BA1321" s="40"/>
      <c r="BB1321" s="40"/>
      <c r="BC1321" s="40"/>
      <c r="BD1321" s="50"/>
    </row>
    <row r="1322" spans="27:56" hidden="1" x14ac:dyDescent="0.25">
      <c r="AA1322" s="28"/>
      <c r="AB1322" s="28"/>
      <c r="AC1322" s="28"/>
      <c r="AD1322" s="28"/>
      <c r="AE1322" s="51"/>
      <c r="AF1322" s="89"/>
      <c r="AG1322" s="86">
        <v>42593</v>
      </c>
      <c r="AH1322" s="91"/>
      <c r="AI1322" s="28"/>
      <c r="AJ1322" s="28"/>
      <c r="AK1322" s="28" t="s">
        <v>414</v>
      </c>
      <c r="AL1322" s="28"/>
      <c r="AM1322" s="28"/>
      <c r="AN1322" s="28"/>
      <c r="AO1322" s="28"/>
      <c r="AP1322" s="28"/>
      <c r="AQ1322" s="28"/>
      <c r="AR1322" s="28"/>
      <c r="AS1322" s="28"/>
      <c r="AT1322" s="28"/>
      <c r="AU1322" s="28"/>
      <c r="AV1322" s="28"/>
      <c r="AW1322" s="28"/>
      <c r="AY1322" s="40"/>
      <c r="AZ1322" s="40"/>
      <c r="BA1322" s="40"/>
      <c r="BB1322" s="40"/>
      <c r="BC1322" s="40"/>
      <c r="BD1322" s="50"/>
    </row>
    <row r="1323" spans="27:56" hidden="1" x14ac:dyDescent="0.25">
      <c r="AA1323" s="28"/>
      <c r="AB1323" s="28"/>
      <c r="AC1323" s="28"/>
      <c r="AD1323" s="28"/>
      <c r="AE1323" s="51"/>
      <c r="AF1323" s="89"/>
      <c r="AG1323" s="86">
        <v>42594</v>
      </c>
      <c r="AH1323" s="91"/>
      <c r="AI1323" s="28"/>
      <c r="AJ1323" s="28"/>
      <c r="AK1323" s="28" t="s">
        <v>437</v>
      </c>
      <c r="AL1323" s="28"/>
      <c r="AM1323" s="28"/>
      <c r="AN1323" s="28"/>
      <c r="AO1323" s="28"/>
      <c r="AP1323" s="28"/>
      <c r="AQ1323" s="28"/>
      <c r="AR1323" s="28"/>
      <c r="AS1323" s="28"/>
      <c r="AT1323" s="28"/>
      <c r="AU1323" s="28"/>
      <c r="AV1323" s="28"/>
      <c r="AW1323" s="28"/>
      <c r="AY1323" s="40"/>
      <c r="AZ1323" s="40"/>
      <c r="BA1323" s="40"/>
      <c r="BB1323" s="40"/>
      <c r="BC1323" s="40"/>
      <c r="BD1323" s="50"/>
    </row>
    <row r="1324" spans="27:56" hidden="1" x14ac:dyDescent="0.25">
      <c r="AA1324" s="28"/>
      <c r="AB1324" s="28"/>
      <c r="AC1324" s="28"/>
      <c r="AD1324" s="28"/>
      <c r="AE1324" s="51"/>
      <c r="AF1324" s="89"/>
      <c r="AG1324" s="86">
        <v>42595</v>
      </c>
      <c r="AH1324" s="91"/>
      <c r="AI1324" s="28"/>
      <c r="AJ1324" s="28"/>
      <c r="AK1324" s="28" t="s">
        <v>461</v>
      </c>
      <c r="AL1324" s="28"/>
      <c r="AM1324" s="28"/>
      <c r="AN1324" s="28"/>
      <c r="AO1324" s="28"/>
      <c r="AP1324" s="28"/>
      <c r="AQ1324" s="28"/>
      <c r="AR1324" s="28"/>
      <c r="AS1324" s="28"/>
      <c r="AT1324" s="28"/>
      <c r="AU1324" s="28"/>
      <c r="AV1324" s="28"/>
      <c r="AW1324" s="28"/>
      <c r="AY1324" s="40"/>
      <c r="AZ1324" s="40"/>
      <c r="BA1324" s="40"/>
      <c r="BB1324" s="40"/>
      <c r="BC1324" s="40"/>
      <c r="BD1324" s="50"/>
    </row>
    <row r="1325" spans="27:56" hidden="1" x14ac:dyDescent="0.25">
      <c r="AA1325" s="28"/>
      <c r="AB1325" s="28"/>
      <c r="AC1325" s="28"/>
      <c r="AD1325" s="28"/>
      <c r="AE1325" s="51"/>
      <c r="AF1325" s="89"/>
      <c r="AG1325" s="86">
        <v>42596</v>
      </c>
      <c r="AH1325" s="91"/>
      <c r="AI1325" s="28"/>
      <c r="AJ1325" s="28"/>
      <c r="AK1325" s="28" t="s">
        <v>486</v>
      </c>
      <c r="AL1325" s="28"/>
      <c r="AM1325" s="28"/>
      <c r="AN1325" s="28"/>
      <c r="AO1325" s="28"/>
      <c r="AP1325" s="28"/>
      <c r="AQ1325" s="28"/>
      <c r="AR1325" s="28"/>
      <c r="AS1325" s="28"/>
      <c r="AT1325" s="28"/>
      <c r="AU1325" s="28"/>
      <c r="AV1325" s="28"/>
      <c r="AW1325" s="28"/>
      <c r="AY1325" s="40"/>
      <c r="AZ1325" s="40"/>
      <c r="BA1325" s="40"/>
      <c r="BB1325" s="40"/>
      <c r="BC1325" s="40"/>
      <c r="BD1325" s="50"/>
    </row>
    <row r="1326" spans="27:56" hidden="1" x14ac:dyDescent="0.25">
      <c r="AA1326" s="28"/>
      <c r="AB1326" s="28"/>
      <c r="AC1326" s="28"/>
      <c r="AD1326" s="28"/>
      <c r="AE1326" s="51"/>
      <c r="AF1326" s="89"/>
      <c r="AG1326" s="86">
        <v>42597</v>
      </c>
      <c r="AH1326" s="91"/>
      <c r="AI1326" s="28"/>
      <c r="AJ1326" s="28"/>
      <c r="AK1326" s="28" t="s">
        <v>512</v>
      </c>
      <c r="AL1326" s="28"/>
      <c r="AM1326" s="28"/>
      <c r="AN1326" s="28"/>
      <c r="AO1326" s="28"/>
      <c r="AP1326" s="28"/>
      <c r="AQ1326" s="28"/>
      <c r="AR1326" s="28"/>
      <c r="AS1326" s="28"/>
      <c r="AT1326" s="28"/>
      <c r="AU1326" s="28"/>
      <c r="AV1326" s="28"/>
      <c r="AW1326" s="28"/>
      <c r="AY1326" s="40"/>
      <c r="AZ1326" s="40"/>
      <c r="BA1326" s="40"/>
      <c r="BB1326" s="40"/>
      <c r="BC1326" s="40"/>
      <c r="BD1326" s="50"/>
    </row>
    <row r="1327" spans="27:56" hidden="1" x14ac:dyDescent="0.25">
      <c r="AA1327" s="28"/>
      <c r="AB1327" s="28"/>
      <c r="AC1327" s="28"/>
      <c r="AD1327" s="28"/>
      <c r="AE1327" s="51"/>
      <c r="AF1327" s="89"/>
      <c r="AG1327" s="86">
        <v>42598</v>
      </c>
      <c r="AH1327" s="91"/>
      <c r="AI1327" s="28"/>
      <c r="AJ1327" s="28"/>
      <c r="AK1327" s="28" t="s">
        <v>539</v>
      </c>
      <c r="AL1327" s="28"/>
      <c r="AM1327" s="28"/>
      <c r="AN1327" s="28"/>
      <c r="AO1327" s="28"/>
      <c r="AP1327" s="28"/>
      <c r="AQ1327" s="28"/>
      <c r="AR1327" s="28"/>
      <c r="AS1327" s="28"/>
      <c r="AT1327" s="28"/>
      <c r="AU1327" s="28"/>
      <c r="AV1327" s="28"/>
      <c r="AW1327" s="28"/>
      <c r="AY1327" s="40"/>
      <c r="AZ1327" s="40"/>
      <c r="BA1327" s="40"/>
      <c r="BB1327" s="40"/>
      <c r="BC1327" s="40"/>
      <c r="BD1327" s="50"/>
    </row>
    <row r="1328" spans="27:56" hidden="1" x14ac:dyDescent="0.25">
      <c r="AA1328" s="28"/>
      <c r="AB1328" s="28"/>
      <c r="AC1328" s="28"/>
      <c r="AD1328" s="28"/>
      <c r="AE1328" s="51"/>
      <c r="AF1328" s="89"/>
      <c r="AG1328" s="86">
        <v>42599</v>
      </c>
      <c r="AH1328" s="91"/>
      <c r="AI1328" s="28"/>
      <c r="AJ1328" s="28"/>
      <c r="AK1328" s="28" t="s">
        <v>567</v>
      </c>
      <c r="AL1328" s="28"/>
      <c r="AM1328" s="28"/>
      <c r="AN1328" s="28"/>
      <c r="AO1328" s="28"/>
      <c r="AP1328" s="28"/>
      <c r="AQ1328" s="28"/>
      <c r="AR1328" s="28"/>
      <c r="AS1328" s="28"/>
      <c r="AT1328" s="28"/>
      <c r="AU1328" s="28"/>
      <c r="AV1328" s="28"/>
      <c r="AW1328" s="28"/>
      <c r="AY1328" s="40"/>
      <c r="AZ1328" s="40"/>
      <c r="BA1328" s="40"/>
      <c r="BB1328" s="40"/>
      <c r="BC1328" s="40"/>
      <c r="BD1328" s="50"/>
    </row>
    <row r="1329" spans="27:56" hidden="1" x14ac:dyDescent="0.25">
      <c r="AA1329" s="28"/>
      <c r="AB1329" s="28"/>
      <c r="AC1329" s="28"/>
      <c r="AD1329" s="28"/>
      <c r="AE1329" s="51"/>
      <c r="AF1329" s="89"/>
      <c r="AG1329" s="86">
        <v>42600</v>
      </c>
      <c r="AH1329" s="91"/>
      <c r="AI1329" s="28"/>
      <c r="AJ1329" s="28"/>
      <c r="AK1329" s="28" t="s">
        <v>596</v>
      </c>
      <c r="AL1329" s="28"/>
      <c r="AM1329" s="28"/>
      <c r="AN1329" s="28"/>
      <c r="AO1329" s="28"/>
      <c r="AP1329" s="28"/>
      <c r="AQ1329" s="28"/>
      <c r="AR1329" s="28"/>
      <c r="AS1329" s="28"/>
      <c r="AT1329" s="28"/>
      <c r="AU1329" s="28"/>
      <c r="AV1329" s="28"/>
      <c r="AW1329" s="28"/>
      <c r="AY1329" s="40"/>
      <c r="AZ1329" s="40"/>
      <c r="BA1329" s="40"/>
      <c r="BB1329" s="40"/>
      <c r="BC1329" s="40"/>
      <c r="BD1329" s="50"/>
    </row>
    <row r="1330" spans="27:56" hidden="1" x14ac:dyDescent="0.25">
      <c r="AA1330" s="28"/>
      <c r="AB1330" s="28"/>
      <c r="AC1330" s="28"/>
      <c r="AD1330" s="28"/>
      <c r="AE1330" s="51"/>
      <c r="AF1330" s="89"/>
      <c r="AG1330" s="86">
        <v>42601</v>
      </c>
      <c r="AH1330" s="91"/>
      <c r="AI1330" s="28"/>
      <c r="AJ1330" s="28"/>
      <c r="AK1330" s="28" t="s">
        <v>626</v>
      </c>
      <c r="AL1330" s="28"/>
      <c r="AM1330" s="28"/>
      <c r="AN1330" s="28"/>
      <c r="AO1330" s="28"/>
      <c r="AP1330" s="28"/>
      <c r="AQ1330" s="28"/>
      <c r="AR1330" s="28"/>
      <c r="AS1330" s="28"/>
      <c r="AT1330" s="28"/>
      <c r="AU1330" s="28"/>
      <c r="AV1330" s="28"/>
      <c r="AW1330" s="28"/>
      <c r="AY1330" s="40"/>
      <c r="AZ1330" s="40"/>
      <c r="BA1330" s="40"/>
      <c r="BB1330" s="40"/>
      <c r="BC1330" s="40"/>
      <c r="BD1330" s="50"/>
    </row>
    <row r="1331" spans="27:56" hidden="1" x14ac:dyDescent="0.25">
      <c r="AA1331" s="28"/>
      <c r="AB1331" s="28"/>
      <c r="AC1331" s="28"/>
      <c r="AD1331" s="28"/>
      <c r="AE1331" s="51"/>
      <c r="AF1331" s="89"/>
      <c r="AG1331" s="86">
        <v>42602</v>
      </c>
      <c r="AH1331" s="91"/>
      <c r="AI1331" s="28"/>
      <c r="AJ1331" s="28"/>
      <c r="AK1331" s="28" t="s">
        <v>657</v>
      </c>
      <c r="AL1331" s="28"/>
      <c r="AM1331" s="28"/>
      <c r="AN1331" s="28"/>
      <c r="AO1331" s="28"/>
      <c r="AP1331" s="28"/>
      <c r="AQ1331" s="28"/>
      <c r="AR1331" s="28"/>
      <c r="AS1331" s="28"/>
      <c r="AT1331" s="28"/>
      <c r="AU1331" s="28"/>
      <c r="AV1331" s="28"/>
      <c r="AW1331" s="28"/>
      <c r="AY1331" s="40"/>
      <c r="AZ1331" s="40"/>
      <c r="BA1331" s="40"/>
      <c r="BB1331" s="40"/>
      <c r="BC1331" s="40"/>
      <c r="BD1331" s="50"/>
    </row>
    <row r="1332" spans="27:56" hidden="1" x14ac:dyDescent="0.25">
      <c r="AA1332" s="28"/>
      <c r="AB1332" s="28"/>
      <c r="AC1332" s="28"/>
      <c r="AD1332" s="28"/>
      <c r="AE1332" s="51"/>
      <c r="AF1332" s="89"/>
      <c r="AG1332" s="86">
        <v>42603</v>
      </c>
      <c r="AH1332" s="91"/>
      <c r="AI1332" s="28"/>
      <c r="AJ1332" s="28"/>
      <c r="AK1332" s="28" t="s">
        <v>689</v>
      </c>
      <c r="AL1332" s="28"/>
      <c r="AM1332" s="28"/>
      <c r="AN1332" s="28"/>
      <c r="AO1332" s="28"/>
      <c r="AP1332" s="28"/>
      <c r="AQ1332" s="28"/>
      <c r="AR1332" s="28"/>
      <c r="AS1332" s="28"/>
      <c r="AT1332" s="28"/>
      <c r="AU1332" s="28"/>
      <c r="AV1332" s="28"/>
      <c r="AW1332" s="28"/>
      <c r="AY1332" s="40"/>
      <c r="AZ1332" s="40"/>
      <c r="BA1332" s="40"/>
      <c r="BB1332" s="40"/>
      <c r="BC1332" s="40"/>
      <c r="BD1332" s="50"/>
    </row>
    <row r="1333" spans="27:56" hidden="1" x14ac:dyDescent="0.25">
      <c r="AA1333" s="28"/>
      <c r="AB1333" s="28"/>
      <c r="AC1333" s="28"/>
      <c r="AD1333" s="28"/>
      <c r="AE1333" s="51"/>
      <c r="AF1333" s="89"/>
      <c r="AG1333" s="86">
        <v>42604</v>
      </c>
      <c r="AH1333" s="91"/>
      <c r="AI1333" s="28"/>
      <c r="AJ1333" s="28"/>
      <c r="AK1333" s="28" t="s">
        <v>722</v>
      </c>
      <c r="AL1333" s="28"/>
      <c r="AM1333" s="28"/>
      <c r="AN1333" s="28"/>
      <c r="AO1333" s="28"/>
      <c r="AP1333" s="28"/>
      <c r="AQ1333" s="28"/>
      <c r="AR1333" s="28"/>
      <c r="AS1333" s="28"/>
      <c r="AT1333" s="28"/>
      <c r="AU1333" s="28"/>
      <c r="AV1333" s="28"/>
      <c r="AW1333" s="28"/>
      <c r="AY1333" s="40"/>
      <c r="AZ1333" s="40"/>
      <c r="BA1333" s="40"/>
      <c r="BB1333" s="40"/>
      <c r="BC1333" s="40"/>
      <c r="BD1333" s="50"/>
    </row>
    <row r="1334" spans="27:56" hidden="1" x14ac:dyDescent="0.25">
      <c r="AA1334" s="28"/>
      <c r="AB1334" s="28"/>
      <c r="AC1334" s="28"/>
      <c r="AD1334" s="28"/>
      <c r="AE1334" s="51"/>
      <c r="AF1334" s="89"/>
      <c r="AG1334" s="86">
        <v>42605</v>
      </c>
      <c r="AH1334" s="91"/>
      <c r="AI1334" s="28"/>
      <c r="AJ1334" s="28"/>
      <c r="AK1334" s="28" t="s">
        <v>756</v>
      </c>
      <c r="AL1334" s="28"/>
      <c r="AM1334" s="28"/>
      <c r="AN1334" s="28"/>
      <c r="AO1334" s="28"/>
      <c r="AP1334" s="28"/>
      <c r="AQ1334" s="28"/>
      <c r="AR1334" s="28"/>
      <c r="AS1334" s="28"/>
      <c r="AT1334" s="28"/>
      <c r="AU1334" s="28"/>
      <c r="AV1334" s="28"/>
      <c r="AW1334" s="28"/>
      <c r="AY1334" s="40"/>
      <c r="AZ1334" s="40"/>
      <c r="BA1334" s="40"/>
      <c r="BB1334" s="40"/>
      <c r="BC1334" s="40"/>
      <c r="BD1334" s="50"/>
    </row>
    <row r="1335" spans="27:56" hidden="1" x14ac:dyDescent="0.25">
      <c r="AA1335" s="28"/>
      <c r="AB1335" s="28"/>
      <c r="AC1335" s="28"/>
      <c r="AD1335" s="28"/>
      <c r="AE1335" s="51"/>
      <c r="AF1335" s="89"/>
      <c r="AG1335" s="86">
        <v>42606</v>
      </c>
      <c r="AH1335" s="91"/>
      <c r="AI1335" s="28"/>
      <c r="AJ1335" s="28"/>
      <c r="AK1335" s="28" t="s">
        <v>791</v>
      </c>
      <c r="AL1335" s="28"/>
      <c r="AM1335" s="28"/>
      <c r="AN1335" s="28"/>
      <c r="AO1335" s="28"/>
      <c r="AP1335" s="28"/>
      <c r="AQ1335" s="28"/>
      <c r="AR1335" s="28"/>
      <c r="AS1335" s="28"/>
      <c r="AT1335" s="28"/>
      <c r="AU1335" s="28"/>
      <c r="AV1335" s="28"/>
      <c r="AW1335" s="28"/>
      <c r="AY1335" s="40"/>
      <c r="AZ1335" s="40"/>
      <c r="BA1335" s="40"/>
      <c r="BB1335" s="40"/>
      <c r="BC1335" s="40"/>
      <c r="BD1335" s="50"/>
    </row>
    <row r="1336" spans="27:56" hidden="1" x14ac:dyDescent="0.25">
      <c r="AA1336" s="28"/>
      <c r="AB1336" s="28"/>
      <c r="AC1336" s="28"/>
      <c r="AD1336" s="28"/>
      <c r="AE1336" s="51"/>
      <c r="AF1336" s="89"/>
      <c r="AG1336" s="86">
        <v>42607</v>
      </c>
      <c r="AH1336" s="91"/>
      <c r="AI1336" s="28"/>
      <c r="AJ1336" s="28"/>
      <c r="AK1336" s="28" t="s">
        <v>827</v>
      </c>
      <c r="AL1336" s="28"/>
      <c r="AM1336" s="28"/>
      <c r="AN1336" s="28"/>
      <c r="AO1336" s="28"/>
      <c r="AP1336" s="28"/>
      <c r="AQ1336" s="28"/>
      <c r="AR1336" s="28"/>
      <c r="AS1336" s="28"/>
      <c r="AT1336" s="28"/>
      <c r="AU1336" s="28"/>
      <c r="AV1336" s="28"/>
      <c r="AW1336" s="28"/>
      <c r="AY1336" s="40"/>
      <c r="AZ1336" s="40"/>
      <c r="BA1336" s="40"/>
      <c r="BB1336" s="40"/>
      <c r="BC1336" s="40"/>
      <c r="BD1336" s="50"/>
    </row>
    <row r="1337" spans="27:56" hidden="1" x14ac:dyDescent="0.25">
      <c r="AA1337" s="28"/>
      <c r="AB1337" s="28"/>
      <c r="AC1337" s="28"/>
      <c r="AD1337" s="28"/>
      <c r="AE1337" s="51"/>
      <c r="AF1337" s="89"/>
      <c r="AG1337" s="86">
        <v>42608</v>
      </c>
      <c r="AH1337" s="91"/>
      <c r="AI1337" s="28"/>
      <c r="AJ1337" s="28"/>
      <c r="AK1337" s="28" t="s">
        <v>864</v>
      </c>
      <c r="AL1337" s="28"/>
      <c r="AM1337" s="28"/>
      <c r="AN1337" s="28"/>
      <c r="AO1337" s="28"/>
      <c r="AP1337" s="28"/>
      <c r="AQ1337" s="28"/>
      <c r="AR1337" s="28"/>
      <c r="AS1337" s="28"/>
      <c r="AT1337" s="28"/>
      <c r="AU1337" s="28"/>
      <c r="AV1337" s="28"/>
      <c r="AW1337" s="28"/>
      <c r="AY1337" s="40"/>
      <c r="AZ1337" s="40"/>
      <c r="BA1337" s="40"/>
      <c r="BB1337" s="40"/>
      <c r="BC1337" s="40"/>
      <c r="BD1337" s="50"/>
    </row>
    <row r="1338" spans="27:56" hidden="1" x14ac:dyDescent="0.25">
      <c r="AA1338" s="28"/>
      <c r="AB1338" s="28"/>
      <c r="AC1338" s="28"/>
      <c r="AD1338" s="28"/>
      <c r="AE1338" s="51"/>
      <c r="AF1338" s="89"/>
      <c r="AG1338" s="86">
        <v>42609</v>
      </c>
      <c r="AH1338" s="91"/>
      <c r="AI1338" s="28"/>
      <c r="AJ1338" s="28"/>
      <c r="AK1338" s="28" t="s">
        <v>902</v>
      </c>
      <c r="AL1338" s="28"/>
      <c r="AM1338" s="28"/>
      <c r="AN1338" s="28"/>
      <c r="AO1338" s="28"/>
      <c r="AP1338" s="28"/>
      <c r="AQ1338" s="28"/>
      <c r="AR1338" s="28"/>
      <c r="AS1338" s="28"/>
      <c r="AT1338" s="28"/>
      <c r="AU1338" s="28"/>
      <c r="AV1338" s="28"/>
      <c r="AW1338" s="28"/>
      <c r="AY1338" s="40"/>
      <c r="AZ1338" s="40"/>
      <c r="BA1338" s="40"/>
      <c r="BB1338" s="40"/>
      <c r="BC1338" s="40"/>
      <c r="BD1338" s="50"/>
    </row>
    <row r="1339" spans="27:56" hidden="1" x14ac:dyDescent="0.25">
      <c r="AA1339" s="28"/>
      <c r="AB1339" s="28"/>
      <c r="AC1339" s="28"/>
      <c r="AD1339" s="28"/>
      <c r="AE1339" s="51"/>
      <c r="AF1339" s="89"/>
      <c r="AG1339" s="86">
        <v>42610</v>
      </c>
      <c r="AH1339" s="91"/>
      <c r="AI1339" s="28"/>
      <c r="AJ1339" s="28"/>
      <c r="AK1339" s="28" t="s">
        <v>941</v>
      </c>
      <c r="AL1339" s="28"/>
      <c r="AM1339" s="28"/>
      <c r="AN1339" s="28"/>
      <c r="AO1339" s="28"/>
      <c r="AP1339" s="28"/>
      <c r="AQ1339" s="28"/>
      <c r="AR1339" s="28"/>
      <c r="AS1339" s="28"/>
      <c r="AT1339" s="28"/>
      <c r="AU1339" s="28"/>
      <c r="AV1339" s="28"/>
      <c r="AW1339" s="28"/>
      <c r="AY1339" s="40"/>
      <c r="AZ1339" s="40"/>
      <c r="BA1339" s="40"/>
      <c r="BB1339" s="40"/>
      <c r="BC1339" s="40"/>
      <c r="BD1339" s="50"/>
    </row>
    <row r="1340" spans="27:56" hidden="1" x14ac:dyDescent="0.25">
      <c r="AA1340" s="28"/>
      <c r="AB1340" s="28"/>
      <c r="AC1340" s="28"/>
      <c r="AD1340" s="28"/>
      <c r="AE1340" s="51"/>
      <c r="AF1340" s="89"/>
      <c r="AG1340" s="86">
        <v>42611</v>
      </c>
      <c r="AH1340" s="91"/>
      <c r="AI1340" s="28"/>
      <c r="AJ1340" s="28"/>
      <c r="AK1340" s="28" t="s">
        <v>981</v>
      </c>
      <c r="AL1340" s="28"/>
      <c r="AM1340" s="28"/>
      <c r="AN1340" s="28"/>
      <c r="AO1340" s="28"/>
      <c r="AP1340" s="28"/>
      <c r="AQ1340" s="28"/>
      <c r="AR1340" s="28"/>
      <c r="AS1340" s="28"/>
      <c r="AT1340" s="28"/>
      <c r="AU1340" s="28"/>
      <c r="AV1340" s="28"/>
      <c r="AW1340" s="28"/>
      <c r="AY1340" s="40"/>
      <c r="AZ1340" s="40"/>
      <c r="BA1340" s="40"/>
      <c r="BB1340" s="40"/>
      <c r="BC1340" s="40"/>
      <c r="BD1340" s="50"/>
    </row>
    <row r="1341" spans="27:56" hidden="1" x14ac:dyDescent="0.25">
      <c r="AA1341" s="28"/>
      <c r="AB1341" s="28"/>
      <c r="AC1341" s="28"/>
      <c r="AD1341" s="28"/>
      <c r="AE1341" s="51"/>
      <c r="AF1341" s="89"/>
      <c r="AG1341" s="86">
        <v>42612</v>
      </c>
      <c r="AH1341" s="91"/>
      <c r="AI1341" s="28"/>
      <c r="AJ1341" s="28"/>
      <c r="AK1341" s="28" t="s">
        <v>1022</v>
      </c>
      <c r="AL1341" s="28"/>
      <c r="AM1341" s="28"/>
      <c r="AN1341" s="28"/>
      <c r="AO1341" s="28"/>
      <c r="AP1341" s="28"/>
      <c r="AQ1341" s="28"/>
      <c r="AR1341" s="28"/>
      <c r="AS1341" s="28"/>
      <c r="AT1341" s="28"/>
      <c r="AU1341" s="28"/>
      <c r="AV1341" s="28"/>
      <c r="AW1341" s="28"/>
      <c r="AY1341" s="40"/>
      <c r="AZ1341" s="40"/>
      <c r="BA1341" s="40"/>
      <c r="BB1341" s="40"/>
      <c r="BC1341" s="40"/>
      <c r="BD1341" s="50"/>
    </row>
    <row r="1342" spans="27:56" hidden="1" x14ac:dyDescent="0.25">
      <c r="AA1342" s="28"/>
      <c r="AB1342" s="28"/>
      <c r="AC1342" s="28"/>
      <c r="AD1342" s="28"/>
      <c r="AE1342" s="51"/>
      <c r="AF1342" s="89"/>
      <c r="AG1342" s="86">
        <v>42613</v>
      </c>
      <c r="AH1342" s="91"/>
      <c r="AI1342" s="28"/>
      <c r="AJ1342" s="28"/>
      <c r="AK1342" s="28" t="s">
        <v>1064</v>
      </c>
      <c r="AL1342" s="28"/>
      <c r="AM1342" s="28"/>
      <c r="AN1342" s="28"/>
      <c r="AO1342" s="28"/>
      <c r="AP1342" s="28"/>
      <c r="AQ1342" s="28"/>
      <c r="AR1342" s="28"/>
      <c r="AS1342" s="28"/>
      <c r="AT1342" s="28"/>
      <c r="AU1342" s="28"/>
      <c r="AV1342" s="28"/>
      <c r="AW1342" s="28"/>
      <c r="AY1342" s="40"/>
      <c r="AZ1342" s="40"/>
      <c r="BA1342" s="40"/>
      <c r="BB1342" s="40"/>
      <c r="BC1342" s="40"/>
      <c r="BD1342" s="50"/>
    </row>
    <row r="1343" spans="27:56" hidden="1" x14ac:dyDescent="0.25">
      <c r="AA1343" s="28"/>
      <c r="AB1343" s="28"/>
      <c r="AC1343" s="28"/>
      <c r="AD1343" s="28"/>
      <c r="AE1343" s="51"/>
      <c r="AF1343" s="89"/>
      <c r="AG1343" s="86">
        <v>42614</v>
      </c>
      <c r="AH1343" s="91"/>
      <c r="AI1343" s="28"/>
      <c r="AJ1343" s="28"/>
      <c r="AK1343" s="28" t="s">
        <v>1107</v>
      </c>
      <c r="AL1343" s="28"/>
      <c r="AM1343" s="28"/>
      <c r="AN1343" s="28"/>
      <c r="AO1343" s="28"/>
      <c r="AP1343" s="28"/>
      <c r="AQ1343" s="28"/>
      <c r="AR1343" s="28"/>
      <c r="AS1343" s="28"/>
      <c r="AT1343" s="28"/>
      <c r="AU1343" s="28"/>
      <c r="AV1343" s="28"/>
      <c r="AW1343" s="28"/>
      <c r="AY1343" s="40"/>
      <c r="AZ1343" s="40"/>
      <c r="BA1343" s="40"/>
      <c r="BB1343" s="40"/>
      <c r="BC1343" s="40"/>
      <c r="BD1343" s="50"/>
    </row>
    <row r="1344" spans="27:56" hidden="1" x14ac:dyDescent="0.25">
      <c r="AA1344" s="28"/>
      <c r="AB1344" s="28"/>
      <c r="AC1344" s="28"/>
      <c r="AD1344" s="28"/>
      <c r="AE1344" s="51"/>
      <c r="AF1344" s="89"/>
      <c r="AG1344" s="86">
        <v>42615</v>
      </c>
      <c r="AH1344" s="91"/>
      <c r="AI1344" s="28"/>
      <c r="AJ1344" s="28"/>
      <c r="AK1344" s="28" t="s">
        <v>1151</v>
      </c>
      <c r="AL1344" s="28"/>
      <c r="AM1344" s="28"/>
      <c r="AN1344" s="28"/>
      <c r="AO1344" s="28"/>
      <c r="AP1344" s="28"/>
      <c r="AQ1344" s="28"/>
      <c r="AR1344" s="28"/>
      <c r="AS1344" s="28"/>
      <c r="AT1344" s="28"/>
      <c r="AU1344" s="28"/>
      <c r="AV1344" s="28"/>
      <c r="AW1344" s="28"/>
      <c r="AY1344" s="40"/>
      <c r="AZ1344" s="40"/>
      <c r="BA1344" s="40"/>
      <c r="BB1344" s="40"/>
      <c r="BC1344" s="40"/>
      <c r="BD1344" s="50"/>
    </row>
    <row r="1345" spans="27:56" hidden="1" x14ac:dyDescent="0.25">
      <c r="AA1345" s="28"/>
      <c r="AB1345" s="28"/>
      <c r="AC1345" s="28"/>
      <c r="AD1345" s="28"/>
      <c r="AE1345" s="51"/>
      <c r="AF1345" s="89"/>
      <c r="AG1345" s="86">
        <v>42616</v>
      </c>
      <c r="AH1345" s="91"/>
      <c r="AI1345" s="28"/>
      <c r="AJ1345" s="28"/>
      <c r="AK1345" s="28" t="s">
        <v>1196</v>
      </c>
      <c r="AL1345" s="28"/>
      <c r="AM1345" s="28"/>
      <c r="AN1345" s="28"/>
      <c r="AO1345" s="28"/>
      <c r="AP1345" s="28"/>
      <c r="AQ1345" s="28"/>
      <c r="AR1345" s="28"/>
      <c r="AS1345" s="28"/>
      <c r="AT1345" s="28"/>
      <c r="AU1345" s="28"/>
      <c r="AV1345" s="28"/>
      <c r="AW1345" s="28"/>
      <c r="AY1345" s="40"/>
      <c r="AZ1345" s="40"/>
      <c r="BA1345" s="40"/>
      <c r="BB1345" s="40"/>
      <c r="BC1345" s="40"/>
      <c r="BD1345" s="50"/>
    </row>
    <row r="1346" spans="27:56" hidden="1" x14ac:dyDescent="0.25">
      <c r="AA1346" s="28"/>
      <c r="AB1346" s="28"/>
      <c r="AC1346" s="28"/>
      <c r="AD1346" s="28"/>
      <c r="AE1346" s="51"/>
      <c r="AF1346" s="89"/>
      <c r="AG1346" s="86">
        <v>42617</v>
      </c>
      <c r="AH1346" s="91"/>
      <c r="AI1346" s="28"/>
      <c r="AJ1346" s="28"/>
      <c r="AK1346" s="28" t="s">
        <v>1242</v>
      </c>
      <c r="AL1346" s="28"/>
      <c r="AM1346" s="28"/>
      <c r="AN1346" s="28"/>
      <c r="AO1346" s="28"/>
      <c r="AP1346" s="28"/>
      <c r="AQ1346" s="28"/>
      <c r="AR1346" s="28"/>
      <c r="AS1346" s="28"/>
      <c r="AT1346" s="28"/>
      <c r="AU1346" s="28"/>
      <c r="AV1346" s="28"/>
      <c r="AW1346" s="28"/>
      <c r="AY1346" s="40"/>
      <c r="AZ1346" s="40"/>
      <c r="BA1346" s="40"/>
      <c r="BB1346" s="40"/>
      <c r="BC1346" s="40"/>
      <c r="BD1346" s="50"/>
    </row>
    <row r="1347" spans="27:56" hidden="1" x14ac:dyDescent="0.25">
      <c r="AA1347" s="28"/>
      <c r="AB1347" s="28"/>
      <c r="AC1347" s="28"/>
      <c r="AD1347" s="28"/>
      <c r="AE1347" s="51"/>
      <c r="AF1347" s="89"/>
      <c r="AG1347" s="86">
        <v>42618</v>
      </c>
      <c r="AH1347" s="91"/>
      <c r="AI1347" s="28"/>
      <c r="AJ1347" s="28"/>
      <c r="AK1347" s="28" t="s">
        <v>1289</v>
      </c>
      <c r="AL1347" s="28"/>
      <c r="AM1347" s="28"/>
      <c r="AN1347" s="28"/>
      <c r="AO1347" s="28"/>
      <c r="AP1347" s="28"/>
      <c r="AQ1347" s="28"/>
      <c r="AR1347" s="28"/>
      <c r="AS1347" s="28"/>
      <c r="AT1347" s="28"/>
      <c r="AU1347" s="28"/>
      <c r="AV1347" s="28"/>
      <c r="AW1347" s="28"/>
      <c r="AY1347" s="40"/>
      <c r="AZ1347" s="40"/>
      <c r="BA1347" s="40"/>
      <c r="BB1347" s="40"/>
      <c r="BC1347" s="40"/>
      <c r="BD1347" s="50"/>
    </row>
    <row r="1348" spans="27:56" hidden="1" x14ac:dyDescent="0.25">
      <c r="AA1348" s="28"/>
      <c r="AB1348" s="28"/>
      <c r="AC1348" s="28"/>
      <c r="AD1348" s="28"/>
      <c r="AE1348" s="51"/>
      <c r="AF1348" s="89"/>
      <c r="AG1348" s="86">
        <v>42619</v>
      </c>
      <c r="AH1348" s="91"/>
      <c r="AI1348" s="28"/>
      <c r="AJ1348" s="28"/>
      <c r="AK1348" s="28" t="s">
        <v>1337</v>
      </c>
      <c r="AL1348" s="28"/>
      <c r="AM1348" s="28"/>
      <c r="AN1348" s="28"/>
      <c r="AO1348" s="28"/>
      <c r="AP1348" s="28"/>
      <c r="AQ1348" s="28"/>
      <c r="AR1348" s="28"/>
      <c r="AS1348" s="28"/>
      <c r="AT1348" s="28"/>
      <c r="AU1348" s="28"/>
      <c r="AV1348" s="28"/>
      <c r="AW1348" s="28"/>
      <c r="AY1348" s="40"/>
      <c r="AZ1348" s="40"/>
      <c r="BA1348" s="40"/>
      <c r="BB1348" s="40"/>
      <c r="BC1348" s="40"/>
      <c r="BD1348" s="50"/>
    </row>
    <row r="1349" spans="27:56" hidden="1" x14ac:dyDescent="0.25">
      <c r="AA1349" s="28"/>
      <c r="AB1349" s="28"/>
      <c r="AC1349" s="28"/>
      <c r="AD1349" s="28"/>
      <c r="AE1349" s="51"/>
      <c r="AF1349" s="89"/>
      <c r="AG1349" s="86">
        <v>42620</v>
      </c>
      <c r="AH1349" s="91"/>
      <c r="AI1349" s="28"/>
      <c r="AJ1349" s="28"/>
      <c r="AK1349" s="28" t="s">
        <v>1386</v>
      </c>
      <c r="AL1349" s="28"/>
      <c r="AM1349" s="28"/>
      <c r="AN1349" s="28"/>
      <c r="AO1349" s="28"/>
      <c r="AP1349" s="28"/>
      <c r="AQ1349" s="28"/>
      <c r="AR1349" s="28"/>
      <c r="AS1349" s="28"/>
      <c r="AT1349" s="28"/>
      <c r="AU1349" s="28"/>
      <c r="AV1349" s="28"/>
      <c r="AW1349" s="28"/>
      <c r="AY1349" s="40"/>
      <c r="AZ1349" s="40"/>
      <c r="BA1349" s="40"/>
      <c r="BB1349" s="40"/>
      <c r="BC1349" s="40"/>
      <c r="BD1349" s="50"/>
    </row>
    <row r="1350" spans="27:56" hidden="1" x14ac:dyDescent="0.25">
      <c r="AA1350" s="28"/>
      <c r="AB1350" s="28"/>
      <c r="AC1350" s="28"/>
      <c r="AD1350" s="28"/>
      <c r="AE1350" s="51"/>
      <c r="AF1350" s="89"/>
      <c r="AG1350" s="86">
        <v>42621</v>
      </c>
      <c r="AH1350" s="91"/>
      <c r="AI1350" s="28"/>
      <c r="AJ1350" s="28"/>
      <c r="AK1350" s="28" t="s">
        <v>1436</v>
      </c>
      <c r="AL1350" s="28"/>
      <c r="AM1350" s="28"/>
      <c r="AN1350" s="28"/>
      <c r="AO1350" s="28"/>
      <c r="AP1350" s="28"/>
      <c r="AQ1350" s="28"/>
      <c r="AR1350" s="28"/>
      <c r="AS1350" s="28"/>
      <c r="AT1350" s="28"/>
      <c r="AU1350" s="28"/>
      <c r="AV1350" s="28"/>
      <c r="AW1350" s="28"/>
      <c r="AY1350" s="40"/>
      <c r="AZ1350" s="40"/>
      <c r="BA1350" s="40"/>
      <c r="BB1350" s="40"/>
      <c r="BC1350" s="40"/>
      <c r="BD1350" s="50"/>
    </row>
    <row r="1351" spans="27:56" hidden="1" x14ac:dyDescent="0.25">
      <c r="AA1351" s="28"/>
      <c r="AB1351" s="28"/>
      <c r="AC1351" s="28"/>
      <c r="AD1351" s="28"/>
      <c r="AE1351" s="51"/>
      <c r="AF1351" s="89"/>
      <c r="AG1351" s="86">
        <v>42622</v>
      </c>
      <c r="AH1351" s="91"/>
      <c r="AI1351" s="28"/>
      <c r="AJ1351" s="28"/>
      <c r="AK1351" s="28" t="s">
        <v>1487</v>
      </c>
      <c r="AL1351" s="28"/>
      <c r="AM1351" s="28"/>
      <c r="AN1351" s="28"/>
      <c r="AO1351" s="28"/>
      <c r="AP1351" s="28"/>
      <c r="AQ1351" s="28"/>
      <c r="AR1351" s="28"/>
      <c r="AS1351" s="28"/>
      <c r="AT1351" s="28"/>
      <c r="AU1351" s="28"/>
      <c r="AV1351" s="28"/>
      <c r="AW1351" s="28"/>
      <c r="AY1351" s="40"/>
      <c r="AZ1351" s="40"/>
      <c r="BA1351" s="40"/>
      <c r="BB1351" s="40"/>
      <c r="BC1351" s="40"/>
      <c r="BD1351" s="50"/>
    </row>
    <row r="1352" spans="27:56" hidden="1" x14ac:dyDescent="0.25">
      <c r="AA1352" s="28"/>
      <c r="AB1352" s="28"/>
      <c r="AC1352" s="28"/>
      <c r="AD1352" s="28"/>
      <c r="AE1352" s="51"/>
      <c r="AF1352" s="89"/>
      <c r="AG1352" s="86">
        <v>42623</v>
      </c>
      <c r="AH1352" s="91"/>
      <c r="AI1352" s="28"/>
      <c r="AJ1352" s="28"/>
      <c r="AK1352" s="28" t="s">
        <v>1539</v>
      </c>
      <c r="AL1352" s="28"/>
      <c r="AM1352" s="28"/>
      <c r="AN1352" s="28"/>
      <c r="AO1352" s="28"/>
      <c r="AP1352" s="28"/>
      <c r="AQ1352" s="28"/>
      <c r="AR1352" s="28"/>
      <c r="AS1352" s="28"/>
      <c r="AT1352" s="28"/>
      <c r="AU1352" s="28"/>
      <c r="AV1352" s="28"/>
      <c r="AW1352" s="28"/>
      <c r="AY1352" s="40"/>
      <c r="AZ1352" s="40"/>
      <c r="BA1352" s="40"/>
      <c r="BB1352" s="40"/>
      <c r="BC1352" s="40"/>
      <c r="BD1352" s="50"/>
    </row>
    <row r="1353" spans="27:56" hidden="1" x14ac:dyDescent="0.25">
      <c r="AA1353" s="28"/>
      <c r="AB1353" s="28"/>
      <c r="AC1353" s="28"/>
      <c r="AD1353" s="28"/>
      <c r="AE1353" s="51"/>
      <c r="AF1353" s="89"/>
      <c r="AG1353" s="86">
        <v>42624</v>
      </c>
      <c r="AH1353" s="91"/>
      <c r="AI1353" s="28"/>
      <c r="AJ1353" s="28"/>
      <c r="AK1353" s="28" t="s">
        <v>1592</v>
      </c>
      <c r="AL1353" s="28"/>
      <c r="AM1353" s="28"/>
      <c r="AN1353" s="28"/>
      <c r="AO1353" s="28"/>
      <c r="AP1353" s="28"/>
      <c r="AQ1353" s="28"/>
      <c r="AR1353" s="28"/>
      <c r="AS1353" s="28"/>
      <c r="AT1353" s="28"/>
      <c r="AU1353" s="28"/>
      <c r="AV1353" s="28"/>
      <c r="AW1353" s="28"/>
      <c r="AY1353" s="40"/>
      <c r="AZ1353" s="40"/>
      <c r="BA1353" s="40"/>
      <c r="BB1353" s="40"/>
      <c r="BC1353" s="40"/>
      <c r="BD1353" s="50"/>
    </row>
    <row r="1354" spans="27:56" hidden="1" x14ac:dyDescent="0.25">
      <c r="AA1354" s="28"/>
      <c r="AB1354" s="28"/>
      <c r="AC1354" s="28"/>
      <c r="AD1354" s="28"/>
      <c r="AE1354" s="51"/>
      <c r="AF1354" s="89"/>
      <c r="AG1354" s="86">
        <v>42625</v>
      </c>
      <c r="AH1354" s="91"/>
      <c r="AI1354" s="28"/>
      <c r="AJ1354" s="28"/>
      <c r="AK1354" s="28" t="s">
        <v>1646</v>
      </c>
      <c r="AL1354" s="28"/>
      <c r="AM1354" s="28"/>
      <c r="AN1354" s="28"/>
      <c r="AO1354" s="28"/>
      <c r="AP1354" s="28"/>
      <c r="AQ1354" s="28"/>
      <c r="AR1354" s="28"/>
      <c r="AS1354" s="28"/>
      <c r="AT1354" s="28"/>
      <c r="AU1354" s="28"/>
      <c r="AV1354" s="28"/>
      <c r="AW1354" s="28"/>
      <c r="AY1354" s="40"/>
      <c r="AZ1354" s="40"/>
      <c r="BA1354" s="40"/>
      <c r="BB1354" s="40"/>
      <c r="BC1354" s="40"/>
      <c r="BD1354" s="50"/>
    </row>
    <row r="1355" spans="27:56" hidden="1" x14ac:dyDescent="0.25">
      <c r="AA1355" s="28"/>
      <c r="AB1355" s="28"/>
      <c r="AC1355" s="28"/>
      <c r="AD1355" s="28"/>
      <c r="AE1355" s="51"/>
      <c r="AF1355" s="89"/>
      <c r="AG1355" s="86">
        <v>42626</v>
      </c>
      <c r="AH1355" s="91"/>
      <c r="AI1355" s="28"/>
      <c r="AJ1355" s="28"/>
      <c r="AK1355" s="28" t="s">
        <v>1701</v>
      </c>
      <c r="AL1355" s="28"/>
      <c r="AM1355" s="28"/>
      <c r="AN1355" s="28"/>
      <c r="AO1355" s="28"/>
      <c r="AP1355" s="28"/>
      <c r="AQ1355" s="28"/>
      <c r="AR1355" s="28"/>
      <c r="AS1355" s="28"/>
      <c r="AT1355" s="28"/>
      <c r="AU1355" s="28"/>
      <c r="AV1355" s="28"/>
      <c r="AW1355" s="28"/>
      <c r="AY1355" s="40"/>
      <c r="AZ1355" s="40"/>
      <c r="BA1355" s="40"/>
      <c r="BB1355" s="40"/>
      <c r="BC1355" s="40"/>
      <c r="BD1355" s="50"/>
    </row>
    <row r="1356" spans="27:56" hidden="1" x14ac:dyDescent="0.25">
      <c r="AA1356" s="28"/>
      <c r="AB1356" s="28"/>
      <c r="AC1356" s="28"/>
      <c r="AD1356" s="28"/>
      <c r="AE1356" s="51"/>
      <c r="AF1356" s="89"/>
      <c r="AG1356" s="86">
        <v>42627</v>
      </c>
      <c r="AH1356" s="91"/>
      <c r="AI1356" s="28"/>
      <c r="AJ1356" s="28"/>
      <c r="AK1356" s="28" t="s">
        <v>1757</v>
      </c>
      <c r="AL1356" s="28"/>
      <c r="AM1356" s="28"/>
      <c r="AN1356" s="28"/>
      <c r="AO1356" s="28"/>
      <c r="AP1356" s="28"/>
      <c r="AQ1356" s="28"/>
      <c r="AR1356" s="28"/>
      <c r="AS1356" s="28"/>
      <c r="AT1356" s="28"/>
      <c r="AU1356" s="28"/>
      <c r="AV1356" s="28"/>
      <c r="AW1356" s="28"/>
      <c r="AY1356" s="40"/>
      <c r="AZ1356" s="40"/>
      <c r="BA1356" s="40"/>
      <c r="BB1356" s="40"/>
      <c r="BC1356" s="40"/>
      <c r="BD1356" s="50"/>
    </row>
    <row r="1357" spans="27:56" hidden="1" x14ac:dyDescent="0.25">
      <c r="AA1357" s="28"/>
      <c r="AB1357" s="28"/>
      <c r="AC1357" s="28"/>
      <c r="AD1357" s="28"/>
      <c r="AE1357" s="51"/>
      <c r="AF1357" s="89"/>
      <c r="AG1357" s="86">
        <v>42628</v>
      </c>
      <c r="AH1357" s="91"/>
      <c r="AI1357" s="28"/>
      <c r="AJ1357" s="28"/>
      <c r="AK1357" s="28" t="s">
        <v>1814</v>
      </c>
      <c r="AL1357" s="28"/>
      <c r="AM1357" s="28"/>
      <c r="AN1357" s="28"/>
      <c r="AO1357" s="28"/>
      <c r="AP1357" s="28"/>
      <c r="AQ1357" s="28"/>
      <c r="AR1357" s="28"/>
      <c r="AS1357" s="28"/>
      <c r="AT1357" s="28"/>
      <c r="AU1357" s="28"/>
      <c r="AV1357" s="28"/>
      <c r="AW1357" s="28"/>
      <c r="AY1357" s="40"/>
      <c r="AZ1357" s="40"/>
      <c r="BA1357" s="40"/>
      <c r="BB1357" s="40"/>
      <c r="BC1357" s="40"/>
      <c r="BD1357" s="50"/>
    </row>
    <row r="1358" spans="27:56" hidden="1" x14ac:dyDescent="0.25">
      <c r="AA1358" s="28"/>
      <c r="AB1358" s="28"/>
      <c r="AC1358" s="28"/>
      <c r="AD1358" s="28"/>
      <c r="AE1358" s="51"/>
      <c r="AF1358" s="89"/>
      <c r="AG1358" s="86">
        <v>42629</v>
      </c>
      <c r="AH1358" s="91"/>
      <c r="AI1358" s="28"/>
      <c r="AJ1358" s="28"/>
      <c r="AK1358" s="28" t="s">
        <v>1872</v>
      </c>
      <c r="AL1358" s="28"/>
      <c r="AM1358" s="28"/>
      <c r="AN1358" s="28"/>
      <c r="AO1358" s="28"/>
      <c r="AP1358" s="28"/>
      <c r="AQ1358" s="28"/>
      <c r="AR1358" s="28"/>
      <c r="AS1358" s="28"/>
      <c r="AT1358" s="28"/>
      <c r="AU1358" s="28"/>
      <c r="AV1358" s="28"/>
      <c r="AW1358" s="28"/>
      <c r="AY1358" s="40"/>
      <c r="AZ1358" s="40"/>
      <c r="BA1358" s="40"/>
      <c r="BB1358" s="40"/>
      <c r="BC1358" s="40"/>
      <c r="BD1358" s="50"/>
    </row>
    <row r="1359" spans="27:56" hidden="1" x14ac:dyDescent="0.25">
      <c r="AA1359" s="28"/>
      <c r="AB1359" s="28"/>
      <c r="AC1359" s="28"/>
      <c r="AD1359" s="28"/>
      <c r="AE1359" s="51"/>
      <c r="AF1359" s="89"/>
      <c r="AG1359" s="86">
        <v>42630</v>
      </c>
      <c r="AH1359" s="91"/>
      <c r="AI1359" s="28"/>
      <c r="AJ1359" s="28"/>
      <c r="AK1359" s="28" t="s">
        <v>1931</v>
      </c>
      <c r="AL1359" s="28"/>
      <c r="AM1359" s="28"/>
      <c r="AN1359" s="28"/>
      <c r="AO1359" s="28"/>
      <c r="AP1359" s="28"/>
      <c r="AQ1359" s="28"/>
      <c r="AR1359" s="28"/>
      <c r="AS1359" s="28"/>
      <c r="AT1359" s="28"/>
      <c r="AU1359" s="28"/>
      <c r="AV1359" s="28"/>
      <c r="AW1359" s="28"/>
      <c r="AY1359" s="40"/>
      <c r="AZ1359" s="40"/>
      <c r="BA1359" s="40"/>
      <c r="BB1359" s="40"/>
      <c r="BC1359" s="40"/>
      <c r="BD1359" s="50"/>
    </row>
    <row r="1360" spans="27:56" hidden="1" x14ac:dyDescent="0.25">
      <c r="AA1360" s="28"/>
      <c r="AB1360" s="28"/>
      <c r="AC1360" s="28"/>
      <c r="AD1360" s="28"/>
      <c r="AE1360" s="51"/>
      <c r="AF1360" s="89"/>
      <c r="AG1360" s="86">
        <v>42631</v>
      </c>
      <c r="AH1360" s="91"/>
      <c r="AI1360" s="28"/>
      <c r="AJ1360" s="28"/>
      <c r="AK1360" s="28" t="s">
        <v>1991</v>
      </c>
      <c r="AL1360" s="28"/>
      <c r="AM1360" s="28"/>
      <c r="AN1360" s="28"/>
      <c r="AO1360" s="28"/>
      <c r="AP1360" s="28"/>
      <c r="AQ1360" s="28"/>
      <c r="AR1360" s="28"/>
      <c r="AS1360" s="28"/>
      <c r="AT1360" s="28"/>
      <c r="AU1360" s="28"/>
      <c r="AV1360" s="28"/>
      <c r="AW1360" s="28"/>
      <c r="AY1360" s="40"/>
      <c r="AZ1360" s="40"/>
      <c r="BA1360" s="40"/>
      <c r="BB1360" s="40"/>
      <c r="BC1360" s="40"/>
      <c r="BD1360" s="50"/>
    </row>
    <row r="1361" spans="27:56" hidden="1" x14ac:dyDescent="0.25">
      <c r="AA1361" s="28"/>
      <c r="AB1361" s="28"/>
      <c r="AC1361" s="28"/>
      <c r="AD1361" s="28"/>
      <c r="AE1361" s="51"/>
      <c r="AF1361" s="89"/>
      <c r="AG1361" s="86">
        <v>42632</v>
      </c>
      <c r="AH1361" s="91"/>
      <c r="AI1361" s="28"/>
      <c r="AJ1361" s="28"/>
      <c r="AK1361" s="28" t="s">
        <v>2052</v>
      </c>
      <c r="AL1361" s="28"/>
      <c r="AM1361" s="28"/>
      <c r="AN1361" s="28"/>
      <c r="AO1361" s="28"/>
      <c r="AP1361" s="28"/>
      <c r="AQ1361" s="28"/>
      <c r="AR1361" s="28"/>
      <c r="AS1361" s="28"/>
      <c r="AT1361" s="28"/>
      <c r="AU1361" s="28"/>
      <c r="AV1361" s="28"/>
      <c r="AW1361" s="28"/>
      <c r="AY1361" s="40"/>
      <c r="AZ1361" s="40"/>
      <c r="BA1361" s="40"/>
      <c r="BB1361" s="40"/>
      <c r="BC1361" s="40"/>
      <c r="BD1361" s="50"/>
    </row>
    <row r="1362" spans="27:56" hidden="1" x14ac:dyDescent="0.25">
      <c r="AA1362" s="28"/>
      <c r="AB1362" s="28"/>
      <c r="AC1362" s="28"/>
      <c r="AD1362" s="28"/>
      <c r="AE1362" s="51"/>
      <c r="AF1362" s="89"/>
      <c r="AG1362" s="86">
        <v>42633</v>
      </c>
      <c r="AH1362" s="91"/>
      <c r="AI1362" s="28"/>
      <c r="AJ1362" s="28"/>
      <c r="AK1362" s="28" t="s">
        <v>2114</v>
      </c>
      <c r="AL1362" s="28"/>
      <c r="AM1362" s="28"/>
      <c r="AN1362" s="28"/>
      <c r="AO1362" s="28"/>
      <c r="AP1362" s="28"/>
      <c r="AQ1362" s="28"/>
      <c r="AR1362" s="28"/>
      <c r="AS1362" s="28"/>
      <c r="AT1362" s="28"/>
      <c r="AU1362" s="28"/>
      <c r="AV1362" s="28"/>
      <c r="AW1362" s="28"/>
      <c r="AY1362" s="40"/>
      <c r="AZ1362" s="40"/>
      <c r="BA1362" s="40"/>
      <c r="BB1362" s="40"/>
      <c r="BC1362" s="40"/>
      <c r="BD1362" s="50"/>
    </row>
    <row r="1363" spans="27:56" hidden="1" x14ac:dyDescent="0.25">
      <c r="AA1363" s="28"/>
      <c r="AB1363" s="28"/>
      <c r="AC1363" s="28"/>
      <c r="AD1363" s="28"/>
      <c r="AE1363" s="51"/>
      <c r="AF1363" s="89"/>
      <c r="AG1363" s="86">
        <v>42634</v>
      </c>
      <c r="AH1363" s="91"/>
      <c r="AI1363" s="28"/>
      <c r="AJ1363" s="28"/>
      <c r="AK1363" s="28" t="s">
        <v>2177</v>
      </c>
      <c r="AL1363" s="28"/>
      <c r="AM1363" s="28"/>
      <c r="AN1363" s="28"/>
      <c r="AO1363" s="28"/>
      <c r="AP1363" s="28"/>
      <c r="AQ1363" s="28"/>
      <c r="AR1363" s="28"/>
      <c r="AS1363" s="28"/>
      <c r="AT1363" s="28"/>
      <c r="AU1363" s="28"/>
      <c r="AV1363" s="28"/>
      <c r="AW1363" s="28"/>
      <c r="AY1363" s="40"/>
      <c r="AZ1363" s="40"/>
      <c r="BA1363" s="40"/>
      <c r="BB1363" s="40"/>
      <c r="BC1363" s="40"/>
      <c r="BD1363" s="50"/>
    </row>
    <row r="1364" spans="27:56" hidden="1" x14ac:dyDescent="0.25">
      <c r="AA1364" s="28"/>
      <c r="AB1364" s="28"/>
      <c r="AC1364" s="28"/>
      <c r="AD1364" s="28"/>
      <c r="AE1364" s="51"/>
      <c r="AF1364" s="89"/>
      <c r="AG1364" s="86">
        <v>42635</v>
      </c>
      <c r="AH1364" s="91"/>
      <c r="AI1364" s="28"/>
      <c r="AJ1364" s="28"/>
      <c r="AK1364" s="28" t="s">
        <v>2241</v>
      </c>
      <c r="AL1364" s="28"/>
      <c r="AM1364" s="28"/>
      <c r="AN1364" s="28"/>
      <c r="AO1364" s="28"/>
      <c r="AP1364" s="28"/>
      <c r="AQ1364" s="28"/>
      <c r="AR1364" s="28"/>
      <c r="AS1364" s="28"/>
      <c r="AT1364" s="28"/>
      <c r="AU1364" s="28"/>
      <c r="AV1364" s="28"/>
      <c r="AW1364" s="28"/>
      <c r="AY1364" s="40"/>
      <c r="AZ1364" s="40"/>
      <c r="BA1364" s="40"/>
      <c r="BB1364" s="40"/>
      <c r="BC1364" s="40"/>
      <c r="BD1364" s="50"/>
    </row>
    <row r="1365" spans="27:56" hidden="1" x14ac:dyDescent="0.25">
      <c r="AA1365" s="28"/>
      <c r="AB1365" s="28"/>
      <c r="AC1365" s="28"/>
      <c r="AD1365" s="28"/>
      <c r="AE1365" s="51"/>
      <c r="AF1365" s="89"/>
      <c r="AG1365" s="86">
        <v>42636</v>
      </c>
      <c r="AH1365" s="91"/>
      <c r="AI1365" s="28"/>
      <c r="AJ1365" s="28"/>
      <c r="AK1365" s="28" t="s">
        <v>2306</v>
      </c>
      <c r="AL1365" s="28"/>
      <c r="AM1365" s="28"/>
      <c r="AN1365" s="28"/>
      <c r="AO1365" s="28"/>
      <c r="AP1365" s="28"/>
      <c r="AQ1365" s="28"/>
      <c r="AR1365" s="28"/>
      <c r="AS1365" s="28"/>
      <c r="AT1365" s="28"/>
      <c r="AU1365" s="28"/>
      <c r="AV1365" s="28"/>
      <c r="AW1365" s="28"/>
      <c r="AY1365" s="40"/>
      <c r="AZ1365" s="40"/>
      <c r="BA1365" s="40"/>
      <c r="BB1365" s="40"/>
      <c r="BC1365" s="40"/>
      <c r="BD1365" s="50"/>
    </row>
    <row r="1366" spans="27:56" hidden="1" x14ac:dyDescent="0.25">
      <c r="AA1366" s="28"/>
      <c r="AB1366" s="28"/>
      <c r="AC1366" s="28"/>
      <c r="AD1366" s="28"/>
      <c r="AE1366" s="51"/>
      <c r="AF1366" s="89"/>
      <c r="AG1366" s="86">
        <v>42637</v>
      </c>
      <c r="AH1366" s="91"/>
      <c r="AI1366" s="28"/>
      <c r="AJ1366" s="28"/>
      <c r="AK1366" s="28" t="s">
        <v>2372</v>
      </c>
      <c r="AL1366" s="28"/>
      <c r="AM1366" s="28"/>
      <c r="AN1366" s="28"/>
      <c r="AO1366" s="28"/>
      <c r="AP1366" s="28"/>
      <c r="AQ1366" s="28"/>
      <c r="AR1366" s="28"/>
      <c r="AS1366" s="28"/>
      <c r="AT1366" s="28"/>
      <c r="AU1366" s="28"/>
      <c r="AV1366" s="28"/>
      <c r="AW1366" s="28"/>
      <c r="AY1366" s="40"/>
      <c r="AZ1366" s="40"/>
      <c r="BA1366" s="40"/>
      <c r="BB1366" s="40"/>
      <c r="BC1366" s="40"/>
      <c r="BD1366" s="50"/>
    </row>
    <row r="1367" spans="27:56" hidden="1" x14ac:dyDescent="0.25">
      <c r="AA1367" s="28"/>
      <c r="AB1367" s="28"/>
      <c r="AC1367" s="28"/>
      <c r="AD1367" s="28"/>
      <c r="AE1367" s="51"/>
      <c r="AF1367" s="89"/>
      <c r="AG1367" s="86">
        <v>42638</v>
      </c>
      <c r="AH1367" s="91"/>
      <c r="AI1367" s="28"/>
      <c r="AJ1367" s="28"/>
      <c r="AK1367" s="28" t="s">
        <v>2439</v>
      </c>
      <c r="AL1367" s="28"/>
      <c r="AM1367" s="28"/>
      <c r="AN1367" s="28"/>
      <c r="AO1367" s="28"/>
      <c r="AP1367" s="28"/>
      <c r="AQ1367" s="28"/>
      <c r="AR1367" s="28"/>
      <c r="AS1367" s="28"/>
      <c r="AT1367" s="28"/>
      <c r="AU1367" s="28"/>
      <c r="AV1367" s="28"/>
      <c r="AW1367" s="28"/>
      <c r="AY1367" s="40"/>
      <c r="AZ1367" s="40"/>
      <c r="BA1367" s="40"/>
      <c r="BB1367" s="40"/>
      <c r="BC1367" s="40"/>
      <c r="BD1367" s="50"/>
    </row>
    <row r="1368" spans="27:56" hidden="1" x14ac:dyDescent="0.25">
      <c r="AA1368" s="28"/>
      <c r="AB1368" s="28"/>
      <c r="AC1368" s="28"/>
      <c r="AD1368" s="28"/>
      <c r="AE1368" s="51"/>
      <c r="AF1368" s="89"/>
      <c r="AG1368" s="86">
        <v>42639</v>
      </c>
      <c r="AH1368" s="91"/>
      <c r="AI1368" s="28"/>
      <c r="AJ1368" s="28"/>
      <c r="AK1368" s="28" t="s">
        <v>2507</v>
      </c>
      <c r="AL1368" s="28"/>
      <c r="AM1368" s="28"/>
      <c r="AN1368" s="28"/>
      <c r="AO1368" s="28"/>
      <c r="AP1368" s="28"/>
      <c r="AQ1368" s="28"/>
      <c r="AR1368" s="28"/>
      <c r="AS1368" s="28"/>
      <c r="AT1368" s="28"/>
      <c r="AU1368" s="28"/>
      <c r="AV1368" s="28"/>
      <c r="AW1368" s="28"/>
      <c r="AY1368" s="40"/>
      <c r="AZ1368" s="40"/>
      <c r="BA1368" s="40"/>
      <c r="BB1368" s="40"/>
      <c r="BC1368" s="40"/>
      <c r="BD1368" s="50"/>
    </row>
    <row r="1369" spans="27:56" hidden="1" x14ac:dyDescent="0.25">
      <c r="AA1369" s="28"/>
      <c r="AB1369" s="28"/>
      <c r="AC1369" s="28"/>
      <c r="AD1369" s="28"/>
      <c r="AE1369" s="51"/>
      <c r="AF1369" s="89"/>
      <c r="AG1369" s="86">
        <v>42640</v>
      </c>
      <c r="AH1369" s="91"/>
      <c r="AI1369" s="28"/>
      <c r="AJ1369" s="28"/>
      <c r="AK1369" s="28" t="s">
        <v>2576</v>
      </c>
      <c r="AL1369" s="28"/>
      <c r="AM1369" s="28"/>
      <c r="AN1369" s="28"/>
      <c r="AO1369" s="28"/>
      <c r="AP1369" s="28"/>
      <c r="AQ1369" s="28"/>
      <c r="AR1369" s="28"/>
      <c r="AS1369" s="28"/>
      <c r="AT1369" s="28"/>
      <c r="AU1369" s="28"/>
      <c r="AV1369" s="28"/>
      <c r="AW1369" s="28"/>
      <c r="AY1369" s="40"/>
      <c r="AZ1369" s="40"/>
      <c r="BA1369" s="40"/>
      <c r="BB1369" s="40"/>
      <c r="BC1369" s="40"/>
      <c r="BD1369" s="50"/>
    </row>
    <row r="1370" spans="27:56" hidden="1" x14ac:dyDescent="0.25">
      <c r="AA1370" s="28"/>
      <c r="AB1370" s="28"/>
      <c r="AC1370" s="28"/>
      <c r="AD1370" s="28"/>
      <c r="AE1370" s="51"/>
      <c r="AF1370" s="89"/>
      <c r="AG1370" s="86">
        <v>42641</v>
      </c>
      <c r="AH1370" s="91"/>
      <c r="AI1370" s="28"/>
      <c r="AJ1370" s="28"/>
      <c r="AK1370" s="28" t="s">
        <v>2646</v>
      </c>
      <c r="AL1370" s="28"/>
      <c r="AM1370" s="28"/>
      <c r="AN1370" s="28"/>
      <c r="AO1370" s="28"/>
      <c r="AP1370" s="28"/>
      <c r="AQ1370" s="28"/>
      <c r="AR1370" s="28"/>
      <c r="AS1370" s="28"/>
      <c r="AT1370" s="28"/>
      <c r="AU1370" s="28"/>
      <c r="AV1370" s="28"/>
      <c r="AW1370" s="28"/>
      <c r="AY1370" s="40"/>
      <c r="AZ1370" s="40"/>
      <c r="BA1370" s="40"/>
      <c r="BB1370" s="40"/>
      <c r="BC1370" s="40"/>
      <c r="BD1370" s="50"/>
    </row>
    <row r="1371" spans="27:56" hidden="1" x14ac:dyDescent="0.25">
      <c r="AA1371" s="28"/>
      <c r="AB1371" s="28"/>
      <c r="AC1371" s="28"/>
      <c r="AD1371" s="28"/>
      <c r="AE1371" s="51"/>
      <c r="AF1371" s="89"/>
      <c r="AG1371" s="86">
        <v>42642</v>
      </c>
      <c r="AH1371" s="91"/>
      <c r="AI1371" s="28"/>
      <c r="AJ1371" s="28"/>
      <c r="AK1371" s="28" t="s">
        <v>2717</v>
      </c>
      <c r="AL1371" s="28"/>
      <c r="AM1371" s="28"/>
      <c r="AN1371" s="28"/>
      <c r="AO1371" s="28"/>
      <c r="AP1371" s="28"/>
      <c r="AQ1371" s="28"/>
      <c r="AR1371" s="28"/>
      <c r="AS1371" s="28"/>
      <c r="AT1371" s="28"/>
      <c r="AU1371" s="28"/>
      <c r="AV1371" s="28"/>
      <c r="AW1371" s="28"/>
      <c r="AY1371" s="40"/>
      <c r="AZ1371" s="40"/>
      <c r="BA1371" s="40"/>
      <c r="BB1371" s="40"/>
      <c r="BC1371" s="40"/>
      <c r="BD1371" s="50"/>
    </row>
    <row r="1372" spans="27:56" hidden="1" x14ac:dyDescent="0.25">
      <c r="AA1372" s="28"/>
      <c r="AB1372" s="28"/>
      <c r="AC1372" s="28"/>
      <c r="AD1372" s="28"/>
      <c r="AE1372" s="51"/>
      <c r="AF1372" s="89"/>
      <c r="AG1372" s="86">
        <v>42643</v>
      </c>
      <c r="AH1372" s="91"/>
      <c r="AI1372" s="28"/>
      <c r="AJ1372" s="28"/>
      <c r="AK1372" s="28" t="s">
        <v>2789</v>
      </c>
      <c r="AL1372" s="28"/>
      <c r="AM1372" s="28"/>
      <c r="AN1372" s="28"/>
      <c r="AO1372" s="28"/>
      <c r="AP1372" s="28"/>
      <c r="AQ1372" s="28"/>
      <c r="AR1372" s="28"/>
      <c r="AS1372" s="28"/>
      <c r="AT1372" s="28"/>
      <c r="AU1372" s="28"/>
      <c r="AV1372" s="28"/>
      <c r="AW1372" s="28"/>
      <c r="AY1372" s="40"/>
      <c r="AZ1372" s="40"/>
      <c r="BA1372" s="40"/>
      <c r="BB1372" s="40"/>
      <c r="BC1372" s="40"/>
      <c r="BD1372" s="50"/>
    </row>
    <row r="1373" spans="27:56" hidden="1" x14ac:dyDescent="0.25">
      <c r="AA1373" s="28"/>
      <c r="AB1373" s="28"/>
      <c r="AC1373" s="28"/>
      <c r="AD1373" s="28"/>
      <c r="AE1373" s="51"/>
      <c r="AF1373" s="89"/>
      <c r="AG1373" s="86">
        <v>42644</v>
      </c>
      <c r="AH1373" s="91"/>
      <c r="AI1373" s="28"/>
      <c r="AJ1373" s="28"/>
      <c r="AK1373" s="28" t="s">
        <v>2862</v>
      </c>
      <c r="AL1373" s="28"/>
      <c r="AM1373" s="28"/>
      <c r="AN1373" s="28"/>
      <c r="AO1373" s="28"/>
      <c r="AP1373" s="28"/>
      <c r="AQ1373" s="28"/>
      <c r="AR1373" s="28"/>
      <c r="AS1373" s="28"/>
      <c r="AT1373" s="28"/>
      <c r="AU1373" s="28"/>
      <c r="AV1373" s="28"/>
      <c r="AW1373" s="28"/>
      <c r="AY1373" s="40"/>
      <c r="AZ1373" s="40"/>
      <c r="BA1373" s="40"/>
      <c r="BB1373" s="40"/>
      <c r="BC1373" s="40"/>
      <c r="BD1373" s="50"/>
    </row>
    <row r="1374" spans="27:56" hidden="1" x14ac:dyDescent="0.25">
      <c r="AA1374" s="28"/>
      <c r="AB1374" s="28"/>
      <c r="AC1374" s="28"/>
      <c r="AD1374" s="28"/>
      <c r="AE1374" s="51"/>
      <c r="AF1374" s="89"/>
      <c r="AG1374" s="86">
        <v>42645</v>
      </c>
      <c r="AH1374" s="91"/>
      <c r="AI1374" s="28"/>
      <c r="AJ1374" s="28"/>
      <c r="AK1374" s="28" t="s">
        <v>2936</v>
      </c>
      <c r="AL1374" s="28"/>
      <c r="AM1374" s="28"/>
      <c r="AN1374" s="28"/>
      <c r="AO1374" s="28"/>
      <c r="AP1374" s="28"/>
      <c r="AQ1374" s="28"/>
      <c r="AR1374" s="28"/>
      <c r="AS1374" s="28"/>
      <c r="AT1374" s="28"/>
      <c r="AU1374" s="28"/>
      <c r="AV1374" s="28"/>
      <c r="AW1374" s="28"/>
      <c r="AY1374" s="40"/>
      <c r="AZ1374" s="40"/>
      <c r="BA1374" s="40"/>
      <c r="BB1374" s="40"/>
      <c r="BC1374" s="40"/>
      <c r="BD1374" s="50"/>
    </row>
    <row r="1375" spans="27:56" hidden="1" x14ac:dyDescent="0.25">
      <c r="AA1375" s="28"/>
      <c r="AB1375" s="28"/>
      <c r="AC1375" s="28"/>
      <c r="AD1375" s="28"/>
      <c r="AE1375" s="51"/>
      <c r="AF1375" s="89"/>
      <c r="AG1375" s="86">
        <v>42646</v>
      </c>
      <c r="AH1375" s="91"/>
      <c r="AI1375" s="28"/>
      <c r="AJ1375" s="28"/>
      <c r="AK1375" s="28" t="s">
        <v>3011</v>
      </c>
      <c r="AL1375" s="28"/>
      <c r="AM1375" s="28"/>
      <c r="AN1375" s="28"/>
      <c r="AO1375" s="28"/>
      <c r="AP1375" s="28"/>
      <c r="AQ1375" s="28"/>
      <c r="AR1375" s="28"/>
      <c r="AS1375" s="28"/>
      <c r="AT1375" s="28"/>
      <c r="AU1375" s="28"/>
      <c r="AV1375" s="28"/>
      <c r="AW1375" s="28"/>
      <c r="AY1375" s="40"/>
      <c r="AZ1375" s="40"/>
      <c r="BA1375" s="40"/>
      <c r="BB1375" s="40"/>
      <c r="BC1375" s="40"/>
      <c r="BD1375" s="50"/>
    </row>
    <row r="1376" spans="27:56" hidden="1" x14ac:dyDescent="0.25">
      <c r="AA1376" s="28"/>
      <c r="AB1376" s="28"/>
      <c r="AC1376" s="28"/>
      <c r="AD1376" s="28"/>
      <c r="AE1376" s="51"/>
      <c r="AF1376" s="89"/>
      <c r="AG1376" s="86">
        <v>42647</v>
      </c>
      <c r="AH1376" s="91"/>
      <c r="AI1376" s="28"/>
      <c r="AJ1376" s="28"/>
      <c r="AK1376" s="28" t="s">
        <v>3087</v>
      </c>
      <c r="AL1376" s="28"/>
      <c r="AM1376" s="28"/>
      <c r="AN1376" s="28"/>
      <c r="AO1376" s="28"/>
      <c r="AP1376" s="28"/>
      <c r="AQ1376" s="28"/>
      <c r="AR1376" s="28"/>
      <c r="AS1376" s="28"/>
      <c r="AT1376" s="28"/>
      <c r="AU1376" s="28"/>
      <c r="AV1376" s="28"/>
      <c r="AW1376" s="28"/>
      <c r="AY1376" s="40"/>
      <c r="AZ1376" s="40"/>
      <c r="BA1376" s="40"/>
      <c r="BB1376" s="40"/>
      <c r="BC1376" s="40"/>
      <c r="BD1376" s="50"/>
    </row>
    <row r="1377" spans="27:56" hidden="1" x14ac:dyDescent="0.25">
      <c r="AA1377" s="28"/>
      <c r="AB1377" s="28"/>
      <c r="AC1377" s="28"/>
      <c r="AD1377" s="28"/>
      <c r="AE1377" s="51"/>
      <c r="AF1377" s="89"/>
      <c r="AG1377" s="86">
        <v>42648</v>
      </c>
      <c r="AH1377" s="91"/>
      <c r="AI1377" s="28"/>
      <c r="AJ1377" s="28"/>
      <c r="AK1377" s="28" t="s">
        <v>3164</v>
      </c>
      <c r="AL1377" s="28"/>
      <c r="AM1377" s="28"/>
      <c r="AN1377" s="28"/>
      <c r="AO1377" s="28"/>
      <c r="AP1377" s="28"/>
      <c r="AQ1377" s="28"/>
      <c r="AR1377" s="28"/>
      <c r="AS1377" s="28"/>
      <c r="AT1377" s="28"/>
      <c r="AU1377" s="28"/>
      <c r="AV1377" s="28"/>
      <c r="AW1377" s="28"/>
      <c r="AY1377" s="40"/>
      <c r="AZ1377" s="40"/>
      <c r="BA1377" s="40"/>
      <c r="BB1377" s="40"/>
      <c r="BC1377" s="40"/>
      <c r="BD1377" s="50"/>
    </row>
    <row r="1378" spans="27:56" hidden="1" x14ac:dyDescent="0.25">
      <c r="AA1378" s="28"/>
      <c r="AB1378" s="28"/>
      <c r="AC1378" s="28"/>
      <c r="AD1378" s="28"/>
      <c r="AE1378" s="51"/>
      <c r="AF1378" s="89"/>
      <c r="AG1378" s="86">
        <v>42649</v>
      </c>
      <c r="AH1378" s="91"/>
      <c r="AI1378" s="28"/>
      <c r="AJ1378" s="28"/>
      <c r="AK1378" s="28" t="s">
        <v>3242</v>
      </c>
      <c r="AL1378" s="28"/>
      <c r="AM1378" s="28"/>
      <c r="AN1378" s="28"/>
      <c r="AO1378" s="28"/>
      <c r="AP1378" s="28"/>
      <c r="AQ1378" s="28"/>
      <c r="AR1378" s="28"/>
      <c r="AS1378" s="28"/>
      <c r="AT1378" s="28"/>
      <c r="AU1378" s="28"/>
      <c r="AV1378" s="28"/>
      <c r="AW1378" s="28"/>
      <c r="AY1378" s="40"/>
      <c r="AZ1378" s="40"/>
      <c r="BA1378" s="40"/>
      <c r="BB1378" s="40"/>
      <c r="BC1378" s="40"/>
      <c r="BD1378" s="50"/>
    </row>
    <row r="1379" spans="27:56" hidden="1" x14ac:dyDescent="0.25">
      <c r="AA1379" s="28"/>
      <c r="AB1379" s="28"/>
      <c r="AC1379" s="28"/>
      <c r="AD1379" s="28"/>
      <c r="AE1379" s="51"/>
      <c r="AF1379" s="89"/>
      <c r="AG1379" s="86">
        <v>42650</v>
      </c>
      <c r="AH1379" s="91"/>
      <c r="AI1379" s="28"/>
      <c r="AJ1379" s="28"/>
      <c r="AK1379" s="28" t="s">
        <v>3321</v>
      </c>
      <c r="AL1379" s="28"/>
      <c r="AM1379" s="28"/>
      <c r="AN1379" s="28"/>
      <c r="AO1379" s="28"/>
      <c r="AP1379" s="28"/>
      <c r="AQ1379" s="28"/>
      <c r="AR1379" s="28"/>
      <c r="AS1379" s="28"/>
      <c r="AT1379" s="28"/>
      <c r="AU1379" s="28"/>
      <c r="AV1379" s="28"/>
      <c r="AW1379" s="28"/>
      <c r="AY1379" s="40"/>
      <c r="AZ1379" s="40"/>
      <c r="BA1379" s="40"/>
      <c r="BB1379" s="40"/>
      <c r="BC1379" s="40"/>
      <c r="BD1379" s="50"/>
    </row>
    <row r="1380" spans="27:56" hidden="1" x14ac:dyDescent="0.25">
      <c r="AA1380" s="28"/>
      <c r="AB1380" s="28"/>
      <c r="AC1380" s="28"/>
      <c r="AD1380" s="28"/>
      <c r="AE1380" s="51"/>
      <c r="AF1380" s="89"/>
      <c r="AG1380" s="86">
        <v>42651</v>
      </c>
      <c r="AH1380" s="91"/>
      <c r="AI1380" s="28"/>
      <c r="AJ1380" s="28"/>
      <c r="AK1380" s="28" t="s">
        <v>3401</v>
      </c>
      <c r="AL1380" s="28"/>
      <c r="AM1380" s="28"/>
      <c r="AN1380" s="28"/>
      <c r="AO1380" s="28"/>
      <c r="AP1380" s="28"/>
      <c r="AQ1380" s="28"/>
      <c r="AR1380" s="28"/>
      <c r="AS1380" s="28"/>
      <c r="AT1380" s="28"/>
      <c r="AU1380" s="28"/>
      <c r="AV1380" s="28"/>
      <c r="AW1380" s="28"/>
      <c r="AY1380" s="40"/>
      <c r="AZ1380" s="40"/>
      <c r="BA1380" s="40"/>
      <c r="BB1380" s="40"/>
      <c r="BC1380" s="40"/>
      <c r="BD1380" s="50"/>
    </row>
    <row r="1381" spans="27:56" hidden="1" x14ac:dyDescent="0.25">
      <c r="AA1381" s="28"/>
      <c r="AB1381" s="28"/>
      <c r="AC1381" s="28"/>
      <c r="AD1381" s="28"/>
      <c r="AE1381" s="51"/>
      <c r="AF1381" s="89"/>
      <c r="AG1381" s="86">
        <v>42652</v>
      </c>
      <c r="AH1381" s="91"/>
      <c r="AI1381" s="28"/>
      <c r="AJ1381" s="28"/>
      <c r="AK1381" s="28" t="s">
        <v>3482</v>
      </c>
      <c r="AL1381" s="28"/>
      <c r="AM1381" s="28"/>
      <c r="AN1381" s="28"/>
      <c r="AO1381" s="28"/>
      <c r="AP1381" s="28"/>
      <c r="AQ1381" s="28"/>
      <c r="AR1381" s="28"/>
      <c r="AS1381" s="28"/>
      <c r="AT1381" s="28"/>
      <c r="AU1381" s="28"/>
      <c r="AV1381" s="28"/>
      <c r="AW1381" s="28"/>
      <c r="AY1381" s="40"/>
      <c r="AZ1381" s="40"/>
      <c r="BA1381" s="40"/>
      <c r="BB1381" s="40"/>
      <c r="BC1381" s="40"/>
      <c r="BD1381" s="50"/>
    </row>
    <row r="1382" spans="27:56" hidden="1" x14ac:dyDescent="0.25">
      <c r="AA1382" s="28"/>
      <c r="AB1382" s="28"/>
      <c r="AC1382" s="28"/>
      <c r="AD1382" s="28"/>
      <c r="AE1382" s="51"/>
      <c r="AF1382" s="89"/>
      <c r="AG1382" s="86">
        <v>42653</v>
      </c>
      <c r="AH1382" s="91"/>
      <c r="AI1382" s="28"/>
      <c r="AJ1382" s="28"/>
      <c r="AK1382" s="28" t="s">
        <v>3564</v>
      </c>
      <c r="AL1382" s="28"/>
      <c r="AM1382" s="28"/>
      <c r="AN1382" s="28"/>
      <c r="AO1382" s="28"/>
      <c r="AP1382" s="28"/>
      <c r="AQ1382" s="28"/>
      <c r="AR1382" s="28"/>
      <c r="AS1382" s="28"/>
      <c r="AT1382" s="28"/>
      <c r="AU1382" s="28"/>
      <c r="AV1382" s="28"/>
      <c r="AW1382" s="28"/>
      <c r="AY1382" s="40"/>
      <c r="AZ1382" s="40"/>
      <c r="BA1382" s="40"/>
      <c r="BB1382" s="40"/>
      <c r="BC1382" s="40"/>
      <c r="BD1382" s="50"/>
    </row>
    <row r="1383" spans="27:56" hidden="1" x14ac:dyDescent="0.25">
      <c r="AA1383" s="28"/>
      <c r="AB1383" s="28"/>
      <c r="AC1383" s="28"/>
      <c r="AD1383" s="28"/>
      <c r="AE1383" s="51"/>
      <c r="AF1383" s="89"/>
      <c r="AG1383" s="86">
        <v>42654</v>
      </c>
      <c r="AH1383" s="91"/>
      <c r="AI1383" s="28"/>
      <c r="AJ1383" s="28"/>
      <c r="AK1383" s="28" t="s">
        <v>3647</v>
      </c>
      <c r="AL1383" s="28"/>
      <c r="AM1383" s="28"/>
      <c r="AN1383" s="28"/>
      <c r="AO1383" s="28"/>
      <c r="AP1383" s="28"/>
      <c r="AQ1383" s="28"/>
      <c r="AR1383" s="28"/>
      <c r="AS1383" s="28"/>
      <c r="AT1383" s="28"/>
      <c r="AU1383" s="28"/>
      <c r="AV1383" s="28"/>
      <c r="AW1383" s="28"/>
      <c r="AY1383" s="40"/>
      <c r="AZ1383" s="40"/>
      <c r="BA1383" s="40"/>
      <c r="BB1383" s="40"/>
      <c r="BC1383" s="40"/>
      <c r="BD1383" s="50"/>
    </row>
    <row r="1384" spans="27:56" hidden="1" x14ac:dyDescent="0.25">
      <c r="AA1384" s="28"/>
      <c r="AB1384" s="28"/>
      <c r="AC1384" s="28"/>
      <c r="AD1384" s="28"/>
      <c r="AE1384" s="51"/>
      <c r="AF1384" s="89"/>
      <c r="AG1384" s="86">
        <v>42655</v>
      </c>
      <c r="AH1384" s="91"/>
      <c r="AI1384" s="28"/>
      <c r="AJ1384" s="28"/>
      <c r="AK1384" s="28" t="s">
        <v>3731</v>
      </c>
      <c r="AL1384" s="28"/>
      <c r="AM1384" s="28"/>
      <c r="AN1384" s="28"/>
      <c r="AO1384" s="28"/>
      <c r="AP1384" s="28"/>
      <c r="AQ1384" s="28"/>
      <c r="AR1384" s="28"/>
      <c r="AS1384" s="28"/>
      <c r="AT1384" s="28"/>
      <c r="AU1384" s="28"/>
      <c r="AV1384" s="28"/>
      <c r="AW1384" s="28"/>
      <c r="AY1384" s="40"/>
      <c r="AZ1384" s="40"/>
      <c r="BA1384" s="40"/>
      <c r="BB1384" s="40"/>
      <c r="BC1384" s="40"/>
      <c r="BD1384" s="50"/>
    </row>
    <row r="1385" spans="27:56" hidden="1" x14ac:dyDescent="0.25">
      <c r="AA1385" s="28"/>
      <c r="AB1385" s="28"/>
      <c r="AC1385" s="28"/>
      <c r="AD1385" s="28"/>
      <c r="AE1385" s="51"/>
      <c r="AF1385" s="89"/>
      <c r="AG1385" s="86">
        <v>42656</v>
      </c>
      <c r="AH1385" s="91"/>
      <c r="AI1385" s="28"/>
      <c r="AJ1385" s="28"/>
      <c r="AK1385" s="28" t="s">
        <v>3816</v>
      </c>
      <c r="AL1385" s="28"/>
      <c r="AM1385" s="28"/>
      <c r="AN1385" s="28"/>
      <c r="AO1385" s="28"/>
      <c r="AP1385" s="28"/>
      <c r="AQ1385" s="28"/>
      <c r="AR1385" s="28"/>
      <c r="AS1385" s="28"/>
      <c r="AT1385" s="28"/>
      <c r="AU1385" s="28"/>
      <c r="AV1385" s="28"/>
      <c r="AW1385" s="28"/>
      <c r="AY1385" s="40"/>
      <c r="AZ1385" s="40"/>
      <c r="BA1385" s="40"/>
      <c r="BB1385" s="40"/>
      <c r="BC1385" s="40"/>
      <c r="BD1385" s="50"/>
    </row>
    <row r="1386" spans="27:56" hidden="1" x14ac:dyDescent="0.25">
      <c r="AA1386" s="28"/>
      <c r="AB1386" s="28"/>
      <c r="AC1386" s="28"/>
      <c r="AD1386" s="28"/>
      <c r="AE1386" s="51"/>
      <c r="AF1386" s="89"/>
      <c r="AG1386" s="86">
        <v>42657</v>
      </c>
      <c r="AH1386" s="91"/>
      <c r="AI1386" s="28"/>
      <c r="AJ1386" s="28"/>
      <c r="AK1386" s="28" t="s">
        <v>3902</v>
      </c>
      <c r="AL1386" s="28"/>
      <c r="AM1386" s="28"/>
      <c r="AN1386" s="28"/>
      <c r="AO1386" s="28"/>
      <c r="AP1386" s="28"/>
      <c r="AQ1386" s="28"/>
      <c r="AR1386" s="28"/>
      <c r="AS1386" s="28"/>
      <c r="AT1386" s="28"/>
      <c r="AU1386" s="28"/>
      <c r="AV1386" s="28"/>
      <c r="AW1386" s="28"/>
      <c r="AY1386" s="40"/>
      <c r="AZ1386" s="40"/>
      <c r="BA1386" s="40"/>
      <c r="BB1386" s="40"/>
      <c r="BC1386" s="40"/>
      <c r="BD1386" s="50"/>
    </row>
    <row r="1387" spans="27:56" hidden="1" x14ac:dyDescent="0.25">
      <c r="AA1387" s="28"/>
      <c r="AB1387" s="28"/>
      <c r="AC1387" s="28"/>
      <c r="AD1387" s="28"/>
      <c r="AE1387" s="51"/>
      <c r="AF1387" s="89"/>
      <c r="AG1387" s="86">
        <v>42658</v>
      </c>
      <c r="AH1387" s="91"/>
      <c r="AI1387" s="28"/>
      <c r="AJ1387" s="28"/>
      <c r="AK1387" s="28" t="s">
        <v>3989</v>
      </c>
      <c r="AL1387" s="28"/>
      <c r="AM1387" s="28"/>
      <c r="AN1387" s="28"/>
      <c r="AO1387" s="28"/>
      <c r="AP1387" s="28"/>
      <c r="AQ1387" s="28"/>
      <c r="AR1387" s="28"/>
      <c r="AS1387" s="28"/>
      <c r="AT1387" s="28"/>
      <c r="AU1387" s="28"/>
      <c r="AV1387" s="28"/>
      <c r="AW1387" s="28"/>
      <c r="AY1387" s="40"/>
      <c r="AZ1387" s="40"/>
      <c r="BA1387" s="40"/>
      <c r="BB1387" s="40"/>
      <c r="BC1387" s="40"/>
      <c r="BD1387" s="50"/>
    </row>
    <row r="1388" spans="27:56" hidden="1" x14ac:dyDescent="0.25">
      <c r="AA1388" s="28"/>
      <c r="AB1388" s="28"/>
      <c r="AC1388" s="28"/>
      <c r="AD1388" s="28"/>
      <c r="AE1388" s="51"/>
      <c r="AF1388" s="89"/>
      <c r="AG1388" s="86">
        <v>42659</v>
      </c>
      <c r="AH1388" s="91"/>
      <c r="AI1388" s="28"/>
      <c r="AJ1388" s="28"/>
      <c r="AK1388" s="28" t="s">
        <v>4077</v>
      </c>
      <c r="AL1388" s="28"/>
      <c r="AM1388" s="28"/>
      <c r="AN1388" s="28"/>
      <c r="AO1388" s="28"/>
      <c r="AP1388" s="28"/>
      <c r="AQ1388" s="28"/>
      <c r="AR1388" s="28"/>
      <c r="AS1388" s="28"/>
      <c r="AT1388" s="28"/>
      <c r="AU1388" s="28"/>
      <c r="AV1388" s="28"/>
      <c r="AW1388" s="28"/>
      <c r="AY1388" s="40"/>
      <c r="AZ1388" s="40"/>
      <c r="BA1388" s="40"/>
      <c r="BB1388" s="40"/>
      <c r="BC1388" s="40"/>
      <c r="BD1388" s="50"/>
    </row>
    <row r="1389" spans="27:56" hidden="1" x14ac:dyDescent="0.25">
      <c r="AA1389" s="28"/>
      <c r="AB1389" s="28"/>
      <c r="AC1389" s="28"/>
      <c r="AD1389" s="28"/>
      <c r="AE1389" s="51"/>
      <c r="AF1389" s="89"/>
      <c r="AG1389" s="86">
        <v>42660</v>
      </c>
      <c r="AH1389" s="91"/>
      <c r="AI1389" s="28"/>
      <c r="AJ1389" s="28"/>
      <c r="AK1389" s="28" t="s">
        <v>4166</v>
      </c>
      <c r="AL1389" s="28"/>
      <c r="AM1389" s="28"/>
      <c r="AN1389" s="28"/>
      <c r="AO1389" s="28"/>
      <c r="AP1389" s="28"/>
      <c r="AQ1389" s="28"/>
      <c r="AR1389" s="28"/>
      <c r="AS1389" s="28"/>
      <c r="AT1389" s="28"/>
      <c r="AU1389" s="28"/>
      <c r="AV1389" s="28"/>
      <c r="AW1389" s="28"/>
      <c r="AY1389" s="40"/>
      <c r="AZ1389" s="40"/>
      <c r="BA1389" s="40"/>
      <c r="BB1389" s="40"/>
      <c r="BC1389" s="40"/>
      <c r="BD1389" s="50"/>
    </row>
    <row r="1390" spans="27:56" hidden="1" x14ac:dyDescent="0.25">
      <c r="AA1390" s="28"/>
      <c r="AB1390" s="28"/>
      <c r="AC1390" s="28"/>
      <c r="AD1390" s="28"/>
      <c r="AE1390" s="51"/>
      <c r="AF1390" s="89"/>
      <c r="AG1390" s="86">
        <v>42661</v>
      </c>
      <c r="AH1390" s="91"/>
      <c r="AI1390" s="28"/>
      <c r="AJ1390" s="28"/>
      <c r="AK1390" s="28" t="s">
        <v>4256</v>
      </c>
      <c r="AL1390" s="28"/>
      <c r="AM1390" s="28"/>
      <c r="AN1390" s="28"/>
      <c r="AO1390" s="28"/>
      <c r="AP1390" s="28"/>
      <c r="AQ1390" s="28"/>
      <c r="AR1390" s="28"/>
      <c r="AS1390" s="28"/>
      <c r="AT1390" s="28"/>
      <c r="AU1390" s="28"/>
      <c r="AV1390" s="28"/>
      <c r="AW1390" s="28"/>
      <c r="AY1390" s="40"/>
      <c r="AZ1390" s="40"/>
      <c r="BA1390" s="40"/>
      <c r="BB1390" s="40"/>
      <c r="BC1390" s="40"/>
      <c r="BD1390" s="50"/>
    </row>
    <row r="1391" spans="27:56" hidden="1" x14ac:dyDescent="0.25">
      <c r="AA1391" s="28"/>
      <c r="AB1391" s="28"/>
      <c r="AC1391" s="28"/>
      <c r="AD1391" s="28"/>
      <c r="AE1391" s="51"/>
      <c r="AF1391" s="89"/>
      <c r="AG1391" s="86">
        <v>42662</v>
      </c>
      <c r="AH1391" s="91"/>
      <c r="AI1391" s="28"/>
      <c r="AJ1391" s="28"/>
      <c r="AK1391" s="28" t="s">
        <v>4347</v>
      </c>
      <c r="AL1391" s="28"/>
      <c r="AM1391" s="28"/>
      <c r="AN1391" s="28"/>
      <c r="AO1391" s="28"/>
      <c r="AP1391" s="28"/>
      <c r="AQ1391" s="28"/>
      <c r="AR1391" s="28"/>
      <c r="AS1391" s="28"/>
      <c r="AT1391" s="28"/>
      <c r="AU1391" s="28"/>
      <c r="AV1391" s="28"/>
      <c r="AW1391" s="28"/>
      <c r="AY1391" s="40"/>
      <c r="AZ1391" s="40"/>
      <c r="BA1391" s="40"/>
      <c r="BB1391" s="40"/>
      <c r="BC1391" s="40"/>
      <c r="BD1391" s="50"/>
    </row>
    <row r="1392" spans="27:56" hidden="1" x14ac:dyDescent="0.25">
      <c r="AA1392" s="28"/>
      <c r="AB1392" s="28"/>
      <c r="AC1392" s="28"/>
      <c r="AD1392" s="28"/>
      <c r="AE1392" s="51"/>
      <c r="AF1392" s="89"/>
      <c r="AG1392" s="86">
        <v>42663</v>
      </c>
      <c r="AH1392" s="91"/>
      <c r="AI1392" s="28"/>
      <c r="AJ1392" s="28"/>
      <c r="AK1392" s="28" t="s">
        <v>4439</v>
      </c>
      <c r="AL1392" s="28"/>
      <c r="AM1392" s="28"/>
      <c r="AN1392" s="28"/>
      <c r="AO1392" s="28"/>
      <c r="AP1392" s="28"/>
      <c r="AQ1392" s="28"/>
      <c r="AR1392" s="28"/>
      <c r="AS1392" s="28"/>
      <c r="AT1392" s="28"/>
      <c r="AU1392" s="28"/>
      <c r="AV1392" s="28"/>
      <c r="AW1392" s="28"/>
      <c r="AY1392" s="40"/>
      <c r="AZ1392" s="40"/>
      <c r="BA1392" s="40"/>
      <c r="BB1392" s="40"/>
      <c r="BC1392" s="40"/>
      <c r="BD1392" s="50"/>
    </row>
    <row r="1393" spans="27:56" hidden="1" x14ac:dyDescent="0.25">
      <c r="AA1393" s="28"/>
      <c r="AB1393" s="28"/>
      <c r="AC1393" s="28"/>
      <c r="AD1393" s="28"/>
      <c r="AE1393" s="51"/>
      <c r="AF1393" s="89"/>
      <c r="AG1393" s="86">
        <v>42664</v>
      </c>
      <c r="AH1393" s="91"/>
      <c r="AI1393" s="28"/>
      <c r="AJ1393" s="28"/>
      <c r="AK1393" s="28" t="s">
        <v>4532</v>
      </c>
      <c r="AL1393" s="28"/>
      <c r="AM1393" s="28"/>
      <c r="AN1393" s="28"/>
      <c r="AO1393" s="28"/>
      <c r="AP1393" s="28"/>
      <c r="AQ1393" s="28"/>
      <c r="AR1393" s="28"/>
      <c r="AS1393" s="28"/>
      <c r="AT1393" s="28"/>
      <c r="AU1393" s="28"/>
      <c r="AV1393" s="28"/>
      <c r="AW1393" s="28"/>
      <c r="AY1393" s="40"/>
      <c r="AZ1393" s="40"/>
      <c r="BA1393" s="40"/>
      <c r="BB1393" s="40"/>
      <c r="BC1393" s="40"/>
      <c r="BD1393" s="50"/>
    </row>
    <row r="1394" spans="27:56" hidden="1" x14ac:dyDescent="0.25">
      <c r="AA1394" s="28"/>
      <c r="AB1394" s="28"/>
      <c r="AC1394" s="28"/>
      <c r="AD1394" s="28"/>
      <c r="AE1394" s="51"/>
      <c r="AF1394" s="89"/>
      <c r="AG1394" s="86">
        <v>42665</v>
      </c>
      <c r="AH1394" s="91"/>
      <c r="AI1394" s="28"/>
      <c r="AJ1394" s="28"/>
      <c r="AK1394" s="28" t="s">
        <v>4626</v>
      </c>
      <c r="AL1394" s="28"/>
      <c r="AM1394" s="28"/>
      <c r="AN1394" s="28"/>
      <c r="AO1394" s="28"/>
      <c r="AP1394" s="28"/>
      <c r="AQ1394" s="28"/>
      <c r="AR1394" s="28"/>
      <c r="AS1394" s="28"/>
      <c r="AT1394" s="28"/>
      <c r="AU1394" s="28"/>
      <c r="AV1394" s="28"/>
      <c r="AW1394" s="28"/>
      <c r="AY1394" s="40"/>
      <c r="AZ1394" s="40"/>
      <c r="BA1394" s="40"/>
      <c r="BB1394" s="40"/>
      <c r="BC1394" s="40"/>
      <c r="BD1394" s="50"/>
    </row>
    <row r="1395" spans="27:56" hidden="1" x14ac:dyDescent="0.25">
      <c r="AA1395" s="28"/>
      <c r="AB1395" s="28"/>
      <c r="AC1395" s="28"/>
      <c r="AD1395" s="28"/>
      <c r="AE1395" s="51"/>
      <c r="AF1395" s="89"/>
      <c r="AG1395" s="86">
        <v>42666</v>
      </c>
      <c r="AH1395" s="91"/>
      <c r="AI1395" s="28"/>
      <c r="AJ1395" s="28"/>
      <c r="AK1395" s="28" t="s">
        <v>4721</v>
      </c>
      <c r="AL1395" s="28"/>
      <c r="AM1395" s="28"/>
      <c r="AN1395" s="28"/>
      <c r="AO1395" s="28"/>
      <c r="AP1395" s="28"/>
      <c r="AQ1395" s="28"/>
      <c r="AR1395" s="28"/>
      <c r="AS1395" s="28"/>
      <c r="AT1395" s="28"/>
      <c r="AU1395" s="28"/>
      <c r="AV1395" s="28"/>
      <c r="AW1395" s="28"/>
      <c r="AY1395" s="40"/>
      <c r="AZ1395" s="40"/>
      <c r="BA1395" s="40"/>
      <c r="BB1395" s="40"/>
      <c r="BC1395" s="40"/>
      <c r="BD1395" s="50"/>
    </row>
    <row r="1396" spans="27:56" hidden="1" x14ac:dyDescent="0.25">
      <c r="AA1396" s="28"/>
      <c r="AB1396" s="28"/>
      <c r="AC1396" s="28"/>
      <c r="AD1396" s="28"/>
      <c r="AE1396" s="51"/>
      <c r="AF1396" s="89"/>
      <c r="AG1396" s="86">
        <v>42667</v>
      </c>
      <c r="AH1396" s="91"/>
      <c r="AI1396" s="28"/>
      <c r="AJ1396" s="28"/>
      <c r="AK1396" s="28" t="s">
        <v>4817</v>
      </c>
      <c r="AL1396" s="28"/>
      <c r="AM1396" s="28"/>
      <c r="AN1396" s="28"/>
      <c r="AO1396" s="28"/>
      <c r="AP1396" s="28"/>
      <c r="AQ1396" s="28"/>
      <c r="AR1396" s="28"/>
      <c r="AS1396" s="28"/>
      <c r="AT1396" s="28"/>
      <c r="AU1396" s="28"/>
      <c r="AV1396" s="28"/>
      <c r="AW1396" s="28"/>
      <c r="AY1396" s="40"/>
      <c r="AZ1396" s="40"/>
      <c r="BA1396" s="40"/>
      <c r="BB1396" s="40"/>
      <c r="BC1396" s="40"/>
      <c r="BD1396" s="50"/>
    </row>
    <row r="1397" spans="27:56" hidden="1" x14ac:dyDescent="0.25">
      <c r="AA1397" s="28"/>
      <c r="AB1397" s="28"/>
      <c r="AC1397" s="28"/>
      <c r="AD1397" s="28"/>
      <c r="AE1397" s="51"/>
      <c r="AF1397" s="89"/>
      <c r="AG1397" s="86">
        <v>42668</v>
      </c>
      <c r="AH1397" s="91"/>
      <c r="AI1397" s="28"/>
      <c r="AJ1397" s="28"/>
      <c r="AK1397" s="28" t="s">
        <v>4914</v>
      </c>
      <c r="AL1397" s="28"/>
      <c r="AM1397" s="28"/>
      <c r="AN1397" s="28"/>
      <c r="AO1397" s="28"/>
      <c r="AP1397" s="28"/>
      <c r="AQ1397" s="28"/>
      <c r="AR1397" s="28"/>
      <c r="AS1397" s="28"/>
      <c r="AT1397" s="28"/>
      <c r="AU1397" s="28"/>
      <c r="AV1397" s="28"/>
      <c r="AW1397" s="28"/>
      <c r="AY1397" s="40"/>
      <c r="AZ1397" s="40"/>
      <c r="BA1397" s="40"/>
      <c r="BB1397" s="40"/>
      <c r="BC1397" s="40"/>
      <c r="BD1397" s="50"/>
    </row>
    <row r="1398" spans="27:56" hidden="1" x14ac:dyDescent="0.25">
      <c r="AA1398" s="28"/>
      <c r="AB1398" s="28"/>
      <c r="AC1398" s="28"/>
      <c r="AD1398" s="28"/>
      <c r="AE1398" s="51"/>
      <c r="AF1398" s="89"/>
      <c r="AG1398" s="86">
        <v>42669</v>
      </c>
      <c r="AH1398" s="91"/>
      <c r="AI1398" s="28"/>
      <c r="AJ1398" s="28"/>
      <c r="AK1398" s="28" t="s">
        <v>143</v>
      </c>
      <c r="AL1398" s="28"/>
      <c r="AM1398" s="28"/>
      <c r="AN1398" s="28"/>
      <c r="AO1398" s="28"/>
      <c r="AP1398" s="28"/>
      <c r="AQ1398" s="28"/>
      <c r="AR1398" s="28"/>
      <c r="AS1398" s="28"/>
      <c r="AT1398" s="28"/>
      <c r="AU1398" s="28"/>
      <c r="AV1398" s="28"/>
      <c r="AW1398" s="28"/>
      <c r="AY1398" s="40"/>
      <c r="AZ1398" s="40"/>
      <c r="BA1398" s="40"/>
      <c r="BB1398" s="40"/>
      <c r="BC1398" s="40"/>
      <c r="BD1398" s="50"/>
    </row>
    <row r="1399" spans="27:56" hidden="1" x14ac:dyDescent="0.25">
      <c r="AA1399" s="28"/>
      <c r="AB1399" s="28"/>
      <c r="AC1399" s="28"/>
      <c r="AD1399" s="28"/>
      <c r="AE1399" s="51"/>
      <c r="AF1399" s="89"/>
      <c r="AG1399" s="86">
        <v>42670</v>
      </c>
      <c r="AH1399" s="91"/>
      <c r="AI1399" s="28"/>
      <c r="AJ1399" s="28"/>
      <c r="AK1399" s="28" t="s">
        <v>267</v>
      </c>
      <c r="AL1399" s="28"/>
      <c r="AM1399" s="28"/>
      <c r="AN1399" s="28"/>
      <c r="AO1399" s="28"/>
      <c r="AP1399" s="28"/>
      <c r="AQ1399" s="28"/>
      <c r="AR1399" s="28"/>
      <c r="AS1399" s="28"/>
      <c r="AT1399" s="28"/>
      <c r="AU1399" s="28"/>
      <c r="AV1399" s="28"/>
      <c r="AW1399" s="28"/>
      <c r="AY1399" s="40"/>
      <c r="AZ1399" s="40"/>
      <c r="BA1399" s="40"/>
      <c r="BB1399" s="40"/>
      <c r="BC1399" s="40"/>
      <c r="BD1399" s="50"/>
    </row>
    <row r="1400" spans="27:56" hidden="1" x14ac:dyDescent="0.25">
      <c r="AA1400" s="28"/>
      <c r="AB1400" s="28"/>
      <c r="AC1400" s="28"/>
      <c r="AD1400" s="28"/>
      <c r="AE1400" s="51"/>
      <c r="AF1400" s="89"/>
      <c r="AG1400" s="86">
        <v>42671</v>
      </c>
      <c r="AH1400" s="91"/>
      <c r="AI1400" s="28"/>
      <c r="AJ1400" s="28"/>
      <c r="AK1400" s="28" t="s">
        <v>282</v>
      </c>
      <c r="AL1400" s="28"/>
      <c r="AM1400" s="28"/>
      <c r="AN1400" s="28"/>
      <c r="AO1400" s="28"/>
      <c r="AP1400" s="28"/>
      <c r="AQ1400" s="28"/>
      <c r="AR1400" s="28"/>
      <c r="AS1400" s="28"/>
      <c r="AT1400" s="28"/>
      <c r="AU1400" s="28"/>
      <c r="AV1400" s="28"/>
      <c r="AW1400" s="28"/>
      <c r="AY1400" s="40"/>
      <c r="AZ1400" s="40"/>
      <c r="BA1400" s="40"/>
      <c r="BB1400" s="40"/>
      <c r="BC1400" s="40"/>
      <c r="BD1400" s="50"/>
    </row>
    <row r="1401" spans="27:56" hidden="1" x14ac:dyDescent="0.25">
      <c r="AA1401" s="28"/>
      <c r="AB1401" s="28"/>
      <c r="AC1401" s="28"/>
      <c r="AD1401" s="28"/>
      <c r="AE1401" s="51"/>
      <c r="AF1401" s="89"/>
      <c r="AG1401" s="86">
        <v>42672</v>
      </c>
      <c r="AH1401" s="91"/>
      <c r="AI1401" s="28"/>
      <c r="AJ1401" s="28"/>
      <c r="AK1401" s="28" t="s">
        <v>298</v>
      </c>
      <c r="AL1401" s="28"/>
      <c r="AM1401" s="28"/>
      <c r="AN1401" s="28"/>
      <c r="AO1401" s="28"/>
      <c r="AP1401" s="28"/>
      <c r="AQ1401" s="28"/>
      <c r="AR1401" s="28"/>
      <c r="AS1401" s="28"/>
      <c r="AT1401" s="28"/>
      <c r="AU1401" s="28"/>
      <c r="AV1401" s="28"/>
      <c r="AW1401" s="28"/>
      <c r="AY1401" s="40"/>
      <c r="AZ1401" s="40"/>
      <c r="BA1401" s="40"/>
      <c r="BB1401" s="40"/>
      <c r="BC1401" s="40"/>
      <c r="BD1401" s="50"/>
    </row>
    <row r="1402" spans="27:56" hidden="1" x14ac:dyDescent="0.25">
      <c r="AA1402" s="28"/>
      <c r="AB1402" s="28"/>
      <c r="AC1402" s="28"/>
      <c r="AD1402" s="28"/>
      <c r="AE1402" s="51"/>
      <c r="AF1402" s="89"/>
      <c r="AG1402" s="86">
        <v>42673</v>
      </c>
      <c r="AH1402" s="91"/>
      <c r="AI1402" s="28"/>
      <c r="AJ1402" s="28"/>
      <c r="AK1402" s="28" t="s">
        <v>315</v>
      </c>
      <c r="AL1402" s="28"/>
      <c r="AM1402" s="28"/>
      <c r="AN1402" s="28"/>
      <c r="AO1402" s="28"/>
      <c r="AP1402" s="28"/>
      <c r="AQ1402" s="28"/>
      <c r="AR1402" s="28"/>
      <c r="AS1402" s="28"/>
      <c r="AT1402" s="28"/>
      <c r="AU1402" s="28"/>
      <c r="AV1402" s="28"/>
      <c r="AW1402" s="28"/>
      <c r="AY1402" s="40"/>
      <c r="AZ1402" s="40"/>
      <c r="BA1402" s="40"/>
      <c r="BB1402" s="40"/>
      <c r="BC1402" s="40"/>
      <c r="BD1402" s="50"/>
    </row>
    <row r="1403" spans="27:56" hidden="1" x14ac:dyDescent="0.25">
      <c r="AA1403" s="28"/>
      <c r="AB1403" s="28"/>
      <c r="AC1403" s="28"/>
      <c r="AD1403" s="28"/>
      <c r="AE1403" s="51"/>
      <c r="AF1403" s="89"/>
      <c r="AG1403" s="86">
        <v>42674</v>
      </c>
      <c r="AH1403" s="91"/>
      <c r="AI1403" s="28"/>
      <c r="AJ1403" s="28"/>
      <c r="AK1403" s="28" t="s">
        <v>333</v>
      </c>
      <c r="AL1403" s="28"/>
      <c r="AM1403" s="28"/>
      <c r="AN1403" s="28"/>
      <c r="AO1403" s="28"/>
      <c r="AP1403" s="28"/>
      <c r="AQ1403" s="28"/>
      <c r="AR1403" s="28"/>
      <c r="AS1403" s="28"/>
      <c r="AT1403" s="28"/>
      <c r="AU1403" s="28"/>
      <c r="AV1403" s="28"/>
      <c r="AW1403" s="28"/>
      <c r="AY1403" s="40"/>
      <c r="AZ1403" s="40"/>
      <c r="BA1403" s="40"/>
      <c r="BB1403" s="40"/>
      <c r="BC1403" s="40"/>
      <c r="BD1403" s="50"/>
    </row>
    <row r="1404" spans="27:56" hidden="1" x14ac:dyDescent="0.25">
      <c r="AA1404" s="28"/>
      <c r="AB1404" s="28"/>
      <c r="AC1404" s="28"/>
      <c r="AD1404" s="28"/>
      <c r="AE1404" s="51"/>
      <c r="AF1404" s="89"/>
      <c r="AG1404" s="86">
        <v>42675</v>
      </c>
      <c r="AH1404" s="91"/>
      <c r="AI1404" s="28"/>
      <c r="AJ1404" s="28"/>
      <c r="AK1404" s="28" t="s">
        <v>352</v>
      </c>
      <c r="AL1404" s="28"/>
      <c r="AM1404" s="28"/>
      <c r="AN1404" s="28"/>
      <c r="AO1404" s="28"/>
      <c r="AP1404" s="28"/>
      <c r="AQ1404" s="28"/>
      <c r="AR1404" s="28"/>
      <c r="AS1404" s="28"/>
      <c r="AT1404" s="28"/>
      <c r="AU1404" s="28"/>
      <c r="AV1404" s="28"/>
      <c r="AW1404" s="28"/>
      <c r="AY1404" s="40"/>
      <c r="AZ1404" s="40"/>
      <c r="BA1404" s="40"/>
      <c r="BB1404" s="40"/>
      <c r="BC1404" s="40"/>
      <c r="BD1404" s="50"/>
    </row>
    <row r="1405" spans="27:56" hidden="1" x14ac:dyDescent="0.25">
      <c r="AA1405" s="28"/>
      <c r="AB1405" s="28"/>
      <c r="AC1405" s="28"/>
      <c r="AD1405" s="28"/>
      <c r="AE1405" s="51"/>
      <c r="AF1405" s="89"/>
      <c r="AG1405" s="86">
        <v>42676</v>
      </c>
      <c r="AH1405" s="91"/>
      <c r="AI1405" s="28"/>
      <c r="AJ1405" s="28"/>
      <c r="AK1405" s="28" t="s">
        <v>372</v>
      </c>
      <c r="AL1405" s="28"/>
      <c r="AM1405" s="28"/>
      <c r="AN1405" s="28"/>
      <c r="AO1405" s="28"/>
      <c r="AP1405" s="28"/>
      <c r="AQ1405" s="28"/>
      <c r="AR1405" s="28"/>
      <c r="AS1405" s="28"/>
      <c r="AT1405" s="28"/>
      <c r="AU1405" s="28"/>
      <c r="AV1405" s="28"/>
      <c r="AW1405" s="28"/>
      <c r="AY1405" s="40"/>
      <c r="AZ1405" s="40"/>
      <c r="BA1405" s="40"/>
      <c r="BB1405" s="40"/>
      <c r="BC1405" s="40"/>
      <c r="BD1405" s="50"/>
    </row>
    <row r="1406" spans="27:56" hidden="1" x14ac:dyDescent="0.25">
      <c r="AA1406" s="28"/>
      <c r="AB1406" s="28"/>
      <c r="AC1406" s="28"/>
      <c r="AD1406" s="28"/>
      <c r="AE1406" s="51"/>
      <c r="AF1406" s="89"/>
      <c r="AG1406" s="86">
        <v>42677</v>
      </c>
      <c r="AH1406" s="91"/>
      <c r="AI1406" s="28"/>
      <c r="AJ1406" s="28"/>
      <c r="AK1406" s="28" t="s">
        <v>393</v>
      </c>
      <c r="AL1406" s="28"/>
      <c r="AM1406" s="28"/>
      <c r="AN1406" s="28"/>
      <c r="AO1406" s="28"/>
      <c r="AP1406" s="28"/>
      <c r="AQ1406" s="28"/>
      <c r="AR1406" s="28"/>
      <c r="AS1406" s="28"/>
      <c r="AT1406" s="28"/>
      <c r="AU1406" s="28"/>
      <c r="AV1406" s="28"/>
      <c r="AW1406" s="28"/>
      <c r="AY1406" s="40"/>
      <c r="AZ1406" s="40"/>
      <c r="BA1406" s="40"/>
      <c r="BB1406" s="40"/>
      <c r="BC1406" s="40"/>
      <c r="BD1406" s="50"/>
    </row>
    <row r="1407" spans="27:56" hidden="1" x14ac:dyDescent="0.25">
      <c r="AA1407" s="28"/>
      <c r="AB1407" s="28"/>
      <c r="AC1407" s="28"/>
      <c r="AD1407" s="28"/>
      <c r="AE1407" s="51"/>
      <c r="AF1407" s="89"/>
      <c r="AG1407" s="86">
        <v>42678</v>
      </c>
      <c r="AH1407" s="91"/>
      <c r="AI1407" s="28"/>
      <c r="AJ1407" s="28"/>
      <c r="AK1407" s="28" t="s">
        <v>415</v>
      </c>
      <c r="AL1407" s="28"/>
      <c r="AM1407" s="28"/>
      <c r="AN1407" s="28"/>
      <c r="AO1407" s="28"/>
      <c r="AP1407" s="28"/>
      <c r="AQ1407" s="28"/>
      <c r="AR1407" s="28"/>
      <c r="AS1407" s="28"/>
      <c r="AT1407" s="28"/>
      <c r="AU1407" s="28"/>
      <c r="AV1407" s="28"/>
      <c r="AW1407" s="28"/>
      <c r="AY1407" s="40"/>
      <c r="AZ1407" s="40"/>
      <c r="BA1407" s="40"/>
      <c r="BB1407" s="40"/>
      <c r="BC1407" s="40"/>
      <c r="BD1407" s="50"/>
    </row>
    <row r="1408" spans="27:56" hidden="1" x14ac:dyDescent="0.25">
      <c r="AA1408" s="28"/>
      <c r="AB1408" s="28"/>
      <c r="AC1408" s="28"/>
      <c r="AD1408" s="28"/>
      <c r="AE1408" s="51"/>
      <c r="AF1408" s="89"/>
      <c r="AG1408" s="86">
        <v>42679</v>
      </c>
      <c r="AH1408" s="91"/>
      <c r="AI1408" s="28"/>
      <c r="AJ1408" s="28"/>
      <c r="AK1408" s="28" t="s">
        <v>438</v>
      </c>
      <c r="AL1408" s="28"/>
      <c r="AM1408" s="28"/>
      <c r="AN1408" s="28"/>
      <c r="AO1408" s="28"/>
      <c r="AP1408" s="28"/>
      <c r="AQ1408" s="28"/>
      <c r="AR1408" s="28"/>
      <c r="AS1408" s="28"/>
      <c r="AT1408" s="28"/>
      <c r="AU1408" s="28"/>
      <c r="AV1408" s="28"/>
      <c r="AW1408" s="28"/>
      <c r="AY1408" s="40"/>
      <c r="AZ1408" s="40"/>
      <c r="BA1408" s="40"/>
      <c r="BB1408" s="40"/>
      <c r="BC1408" s="40"/>
      <c r="BD1408" s="50"/>
    </row>
    <row r="1409" spans="27:56" hidden="1" x14ac:dyDescent="0.25">
      <c r="AA1409" s="28"/>
      <c r="AB1409" s="28"/>
      <c r="AC1409" s="28"/>
      <c r="AD1409" s="28"/>
      <c r="AE1409" s="51"/>
      <c r="AF1409" s="89"/>
      <c r="AG1409" s="86">
        <v>42680</v>
      </c>
      <c r="AH1409" s="91"/>
      <c r="AI1409" s="28"/>
      <c r="AJ1409" s="28"/>
      <c r="AK1409" s="28" t="s">
        <v>462</v>
      </c>
      <c r="AL1409" s="28"/>
      <c r="AM1409" s="28"/>
      <c r="AN1409" s="28"/>
      <c r="AO1409" s="28"/>
      <c r="AP1409" s="28"/>
      <c r="AQ1409" s="28"/>
      <c r="AR1409" s="28"/>
      <c r="AS1409" s="28"/>
      <c r="AT1409" s="28"/>
      <c r="AU1409" s="28"/>
      <c r="AV1409" s="28"/>
      <c r="AW1409" s="28"/>
      <c r="AY1409" s="40"/>
      <c r="AZ1409" s="40"/>
      <c r="BA1409" s="40"/>
      <c r="BB1409" s="40"/>
      <c r="BC1409" s="40"/>
      <c r="BD1409" s="50"/>
    </row>
    <row r="1410" spans="27:56" hidden="1" x14ac:dyDescent="0.25">
      <c r="AA1410" s="28"/>
      <c r="AB1410" s="28"/>
      <c r="AC1410" s="28"/>
      <c r="AD1410" s="28"/>
      <c r="AE1410" s="51"/>
      <c r="AF1410" s="89"/>
      <c r="AG1410" s="86">
        <v>42681</v>
      </c>
      <c r="AH1410" s="91"/>
      <c r="AI1410" s="28"/>
      <c r="AJ1410" s="28"/>
      <c r="AK1410" s="28" t="s">
        <v>487</v>
      </c>
      <c r="AL1410" s="28"/>
      <c r="AM1410" s="28"/>
      <c r="AN1410" s="28"/>
      <c r="AO1410" s="28"/>
      <c r="AP1410" s="28"/>
      <c r="AQ1410" s="28"/>
      <c r="AR1410" s="28"/>
      <c r="AS1410" s="28"/>
      <c r="AT1410" s="28"/>
      <c r="AU1410" s="28"/>
      <c r="AV1410" s="28"/>
      <c r="AW1410" s="28"/>
      <c r="AY1410" s="40"/>
      <c r="AZ1410" s="40"/>
      <c r="BA1410" s="40"/>
      <c r="BB1410" s="40"/>
      <c r="BC1410" s="40"/>
      <c r="BD1410" s="50"/>
    </row>
    <row r="1411" spans="27:56" hidden="1" x14ac:dyDescent="0.25">
      <c r="AA1411" s="28"/>
      <c r="AB1411" s="28"/>
      <c r="AC1411" s="28"/>
      <c r="AD1411" s="28"/>
      <c r="AE1411" s="51"/>
      <c r="AF1411" s="89"/>
      <c r="AG1411" s="86">
        <v>42682</v>
      </c>
      <c r="AH1411" s="91"/>
      <c r="AI1411" s="28"/>
      <c r="AJ1411" s="28"/>
      <c r="AK1411" s="28" t="s">
        <v>513</v>
      </c>
      <c r="AL1411" s="28"/>
      <c r="AM1411" s="28"/>
      <c r="AN1411" s="28"/>
      <c r="AO1411" s="28"/>
      <c r="AP1411" s="28"/>
      <c r="AQ1411" s="28"/>
      <c r="AR1411" s="28"/>
      <c r="AS1411" s="28"/>
      <c r="AT1411" s="28"/>
      <c r="AU1411" s="28"/>
      <c r="AV1411" s="28"/>
      <c r="AW1411" s="28"/>
      <c r="AY1411" s="40"/>
      <c r="AZ1411" s="40"/>
      <c r="BA1411" s="40"/>
      <c r="BB1411" s="40"/>
      <c r="BC1411" s="40"/>
      <c r="BD1411" s="50"/>
    </row>
    <row r="1412" spans="27:56" hidden="1" x14ac:dyDescent="0.25">
      <c r="AA1412" s="28"/>
      <c r="AB1412" s="28"/>
      <c r="AC1412" s="28"/>
      <c r="AD1412" s="28"/>
      <c r="AE1412" s="51"/>
      <c r="AF1412" s="89"/>
      <c r="AG1412" s="86">
        <v>42683</v>
      </c>
      <c r="AH1412" s="91"/>
      <c r="AI1412" s="28"/>
      <c r="AJ1412" s="28"/>
      <c r="AK1412" s="28" t="s">
        <v>540</v>
      </c>
      <c r="AL1412" s="28"/>
      <c r="AM1412" s="28"/>
      <c r="AN1412" s="28"/>
      <c r="AO1412" s="28"/>
      <c r="AP1412" s="28"/>
      <c r="AQ1412" s="28"/>
      <c r="AR1412" s="28"/>
      <c r="AS1412" s="28"/>
      <c r="AT1412" s="28"/>
      <c r="AU1412" s="28"/>
      <c r="AV1412" s="28"/>
      <c r="AW1412" s="28"/>
      <c r="AY1412" s="40"/>
      <c r="AZ1412" s="40"/>
      <c r="BA1412" s="40"/>
      <c r="BB1412" s="40"/>
      <c r="BC1412" s="40"/>
      <c r="BD1412" s="50"/>
    </row>
    <row r="1413" spans="27:56" hidden="1" x14ac:dyDescent="0.25">
      <c r="AA1413" s="28"/>
      <c r="AB1413" s="28"/>
      <c r="AC1413" s="28"/>
      <c r="AD1413" s="28"/>
      <c r="AE1413" s="51"/>
      <c r="AF1413" s="89"/>
      <c r="AG1413" s="86">
        <v>42684</v>
      </c>
      <c r="AH1413" s="91"/>
      <c r="AI1413" s="28"/>
      <c r="AJ1413" s="28"/>
      <c r="AK1413" s="28" t="s">
        <v>568</v>
      </c>
      <c r="AL1413" s="28"/>
      <c r="AM1413" s="28"/>
      <c r="AN1413" s="28"/>
      <c r="AO1413" s="28"/>
      <c r="AP1413" s="28"/>
      <c r="AQ1413" s="28"/>
      <c r="AR1413" s="28"/>
      <c r="AS1413" s="28"/>
      <c r="AT1413" s="28"/>
      <c r="AU1413" s="28"/>
      <c r="AV1413" s="28"/>
      <c r="AW1413" s="28"/>
      <c r="AY1413" s="40"/>
      <c r="AZ1413" s="40"/>
      <c r="BA1413" s="40"/>
      <c r="BB1413" s="40"/>
      <c r="BC1413" s="40"/>
      <c r="BD1413" s="50"/>
    </row>
    <row r="1414" spans="27:56" hidden="1" x14ac:dyDescent="0.25">
      <c r="AA1414" s="28"/>
      <c r="AB1414" s="28"/>
      <c r="AC1414" s="28"/>
      <c r="AD1414" s="28"/>
      <c r="AE1414" s="51"/>
      <c r="AF1414" s="89"/>
      <c r="AG1414" s="86">
        <v>42685</v>
      </c>
      <c r="AH1414" s="91"/>
      <c r="AI1414" s="28"/>
      <c r="AJ1414" s="28"/>
      <c r="AK1414" s="28" t="s">
        <v>597</v>
      </c>
      <c r="AL1414" s="28"/>
      <c r="AM1414" s="28"/>
      <c r="AN1414" s="28"/>
      <c r="AO1414" s="28"/>
      <c r="AP1414" s="28"/>
      <c r="AQ1414" s="28"/>
      <c r="AR1414" s="28"/>
      <c r="AS1414" s="28"/>
      <c r="AT1414" s="28"/>
      <c r="AU1414" s="28"/>
      <c r="AV1414" s="28"/>
      <c r="AW1414" s="28"/>
      <c r="AY1414" s="40"/>
      <c r="AZ1414" s="40"/>
      <c r="BA1414" s="40"/>
      <c r="BB1414" s="40"/>
      <c r="BC1414" s="40"/>
      <c r="BD1414" s="50"/>
    </row>
    <row r="1415" spans="27:56" hidden="1" x14ac:dyDescent="0.25">
      <c r="AA1415" s="28"/>
      <c r="AB1415" s="28"/>
      <c r="AC1415" s="28"/>
      <c r="AD1415" s="28"/>
      <c r="AE1415" s="51"/>
      <c r="AF1415" s="89"/>
      <c r="AG1415" s="86">
        <v>42686</v>
      </c>
      <c r="AH1415" s="91"/>
      <c r="AI1415" s="28"/>
      <c r="AJ1415" s="28"/>
      <c r="AK1415" s="28" t="s">
        <v>627</v>
      </c>
      <c r="AL1415" s="28"/>
      <c r="AM1415" s="28"/>
      <c r="AN1415" s="28"/>
      <c r="AO1415" s="28"/>
      <c r="AP1415" s="28"/>
      <c r="AQ1415" s="28"/>
      <c r="AR1415" s="28"/>
      <c r="AS1415" s="28"/>
      <c r="AT1415" s="28"/>
      <c r="AU1415" s="28"/>
      <c r="AV1415" s="28"/>
      <c r="AW1415" s="28"/>
      <c r="AY1415" s="40"/>
      <c r="AZ1415" s="40"/>
      <c r="BA1415" s="40"/>
      <c r="BB1415" s="40"/>
      <c r="BC1415" s="40"/>
      <c r="BD1415" s="50"/>
    </row>
    <row r="1416" spans="27:56" hidden="1" x14ac:dyDescent="0.25">
      <c r="AA1416" s="28"/>
      <c r="AB1416" s="28"/>
      <c r="AC1416" s="28"/>
      <c r="AD1416" s="28"/>
      <c r="AE1416" s="51"/>
      <c r="AF1416" s="89"/>
      <c r="AG1416" s="86">
        <v>42687</v>
      </c>
      <c r="AH1416" s="91"/>
      <c r="AI1416" s="28"/>
      <c r="AJ1416" s="28"/>
      <c r="AK1416" s="28" t="s">
        <v>658</v>
      </c>
      <c r="AL1416" s="28"/>
      <c r="AM1416" s="28"/>
      <c r="AN1416" s="28"/>
      <c r="AO1416" s="28"/>
      <c r="AP1416" s="28"/>
      <c r="AQ1416" s="28"/>
      <c r="AR1416" s="28"/>
      <c r="AS1416" s="28"/>
      <c r="AT1416" s="28"/>
      <c r="AU1416" s="28"/>
      <c r="AV1416" s="28"/>
      <c r="AW1416" s="28"/>
      <c r="AY1416" s="40"/>
      <c r="AZ1416" s="40"/>
      <c r="BA1416" s="40"/>
      <c r="BB1416" s="40"/>
      <c r="BC1416" s="40"/>
      <c r="BD1416" s="50"/>
    </row>
    <row r="1417" spans="27:56" hidden="1" x14ac:dyDescent="0.25">
      <c r="AA1417" s="28"/>
      <c r="AB1417" s="28"/>
      <c r="AC1417" s="28"/>
      <c r="AD1417" s="28"/>
      <c r="AE1417" s="51"/>
      <c r="AF1417" s="89"/>
      <c r="AG1417" s="86">
        <v>42688</v>
      </c>
      <c r="AH1417" s="91"/>
      <c r="AI1417" s="28"/>
      <c r="AJ1417" s="28"/>
      <c r="AK1417" s="28" t="s">
        <v>690</v>
      </c>
      <c r="AL1417" s="28"/>
      <c r="AM1417" s="28"/>
      <c r="AN1417" s="28"/>
      <c r="AO1417" s="28"/>
      <c r="AP1417" s="28"/>
      <c r="AQ1417" s="28"/>
      <c r="AR1417" s="28"/>
      <c r="AS1417" s="28"/>
      <c r="AT1417" s="28"/>
      <c r="AU1417" s="28"/>
      <c r="AV1417" s="28"/>
      <c r="AW1417" s="28"/>
      <c r="AY1417" s="40"/>
      <c r="AZ1417" s="40"/>
      <c r="BA1417" s="40"/>
      <c r="BB1417" s="40"/>
      <c r="BC1417" s="40"/>
      <c r="BD1417" s="50"/>
    </row>
    <row r="1418" spans="27:56" hidden="1" x14ac:dyDescent="0.25">
      <c r="AA1418" s="28"/>
      <c r="AB1418" s="28"/>
      <c r="AC1418" s="28"/>
      <c r="AD1418" s="28"/>
      <c r="AE1418" s="51"/>
      <c r="AF1418" s="89"/>
      <c r="AG1418" s="86">
        <v>42689</v>
      </c>
      <c r="AH1418" s="91"/>
      <c r="AI1418" s="28"/>
      <c r="AJ1418" s="28"/>
      <c r="AK1418" s="28" t="s">
        <v>723</v>
      </c>
      <c r="AL1418" s="28"/>
      <c r="AM1418" s="28"/>
      <c r="AN1418" s="28"/>
      <c r="AO1418" s="28"/>
      <c r="AP1418" s="28"/>
      <c r="AQ1418" s="28"/>
      <c r="AR1418" s="28"/>
      <c r="AS1418" s="28"/>
      <c r="AT1418" s="28"/>
      <c r="AU1418" s="28"/>
      <c r="AV1418" s="28"/>
      <c r="AW1418" s="28"/>
      <c r="AY1418" s="40"/>
      <c r="AZ1418" s="40"/>
      <c r="BA1418" s="40"/>
      <c r="BB1418" s="40"/>
      <c r="BC1418" s="40"/>
      <c r="BD1418" s="50"/>
    </row>
    <row r="1419" spans="27:56" hidden="1" x14ac:dyDescent="0.25">
      <c r="AA1419" s="28"/>
      <c r="AB1419" s="28"/>
      <c r="AC1419" s="28"/>
      <c r="AD1419" s="28"/>
      <c r="AE1419" s="51"/>
      <c r="AF1419" s="89"/>
      <c r="AG1419" s="86">
        <v>42690</v>
      </c>
      <c r="AH1419" s="91"/>
      <c r="AI1419" s="28"/>
      <c r="AJ1419" s="28"/>
      <c r="AK1419" s="28" t="s">
        <v>757</v>
      </c>
      <c r="AL1419" s="28"/>
      <c r="AM1419" s="28"/>
      <c r="AN1419" s="28"/>
      <c r="AO1419" s="28"/>
      <c r="AP1419" s="28"/>
      <c r="AQ1419" s="28"/>
      <c r="AR1419" s="28"/>
      <c r="AS1419" s="28"/>
      <c r="AT1419" s="28"/>
      <c r="AU1419" s="28"/>
      <c r="AV1419" s="28"/>
      <c r="AW1419" s="28"/>
      <c r="AY1419" s="40"/>
      <c r="AZ1419" s="40"/>
      <c r="BA1419" s="40"/>
      <c r="BB1419" s="40"/>
      <c r="BC1419" s="40"/>
      <c r="BD1419" s="50"/>
    </row>
    <row r="1420" spans="27:56" hidden="1" x14ac:dyDescent="0.25">
      <c r="AA1420" s="28"/>
      <c r="AB1420" s="28"/>
      <c r="AC1420" s="28"/>
      <c r="AD1420" s="28"/>
      <c r="AE1420" s="51"/>
      <c r="AF1420" s="89"/>
      <c r="AG1420" s="86">
        <v>42691</v>
      </c>
      <c r="AH1420" s="91"/>
      <c r="AI1420" s="28"/>
      <c r="AJ1420" s="28"/>
      <c r="AK1420" s="28" t="s">
        <v>792</v>
      </c>
      <c r="AL1420" s="28"/>
      <c r="AM1420" s="28"/>
      <c r="AN1420" s="28"/>
      <c r="AO1420" s="28"/>
      <c r="AP1420" s="28"/>
      <c r="AQ1420" s="28"/>
      <c r="AR1420" s="28"/>
      <c r="AS1420" s="28"/>
      <c r="AT1420" s="28"/>
      <c r="AU1420" s="28"/>
      <c r="AV1420" s="28"/>
      <c r="AW1420" s="28"/>
      <c r="AY1420" s="40"/>
      <c r="AZ1420" s="40"/>
      <c r="BA1420" s="40"/>
      <c r="BB1420" s="40"/>
      <c r="BC1420" s="40"/>
      <c r="BD1420" s="50"/>
    </row>
    <row r="1421" spans="27:56" hidden="1" x14ac:dyDescent="0.25">
      <c r="AA1421" s="28"/>
      <c r="AB1421" s="28"/>
      <c r="AC1421" s="28"/>
      <c r="AD1421" s="28"/>
      <c r="AE1421" s="51"/>
      <c r="AF1421" s="89"/>
      <c r="AG1421" s="86">
        <v>42692</v>
      </c>
      <c r="AH1421" s="91"/>
      <c r="AI1421" s="28"/>
      <c r="AJ1421" s="28"/>
      <c r="AK1421" s="28" t="s">
        <v>828</v>
      </c>
      <c r="AL1421" s="28"/>
      <c r="AM1421" s="28"/>
      <c r="AN1421" s="28"/>
      <c r="AO1421" s="28"/>
      <c r="AP1421" s="28"/>
      <c r="AQ1421" s="28"/>
      <c r="AR1421" s="28"/>
      <c r="AS1421" s="28"/>
      <c r="AT1421" s="28"/>
      <c r="AU1421" s="28"/>
      <c r="AV1421" s="28"/>
      <c r="AW1421" s="28"/>
      <c r="AY1421" s="40"/>
      <c r="AZ1421" s="40"/>
      <c r="BA1421" s="40"/>
      <c r="BB1421" s="40"/>
      <c r="BC1421" s="40"/>
      <c r="BD1421" s="50"/>
    </row>
    <row r="1422" spans="27:56" hidden="1" x14ac:dyDescent="0.25">
      <c r="AA1422" s="28"/>
      <c r="AB1422" s="28"/>
      <c r="AC1422" s="28"/>
      <c r="AD1422" s="28"/>
      <c r="AE1422" s="51"/>
      <c r="AF1422" s="89"/>
      <c r="AG1422" s="86">
        <v>42693</v>
      </c>
      <c r="AH1422" s="91"/>
      <c r="AI1422" s="28"/>
      <c r="AJ1422" s="28"/>
      <c r="AK1422" s="28" t="s">
        <v>865</v>
      </c>
      <c r="AL1422" s="28"/>
      <c r="AM1422" s="28"/>
      <c r="AN1422" s="28"/>
      <c r="AO1422" s="28"/>
      <c r="AP1422" s="28"/>
      <c r="AQ1422" s="28"/>
      <c r="AR1422" s="28"/>
      <c r="AS1422" s="28"/>
      <c r="AT1422" s="28"/>
      <c r="AU1422" s="28"/>
      <c r="AV1422" s="28"/>
      <c r="AW1422" s="28"/>
      <c r="AY1422" s="40"/>
      <c r="AZ1422" s="40"/>
      <c r="BA1422" s="40"/>
      <c r="BB1422" s="40"/>
      <c r="BC1422" s="40"/>
      <c r="BD1422" s="50"/>
    </row>
    <row r="1423" spans="27:56" hidden="1" x14ac:dyDescent="0.25">
      <c r="AA1423" s="28"/>
      <c r="AB1423" s="28"/>
      <c r="AC1423" s="28"/>
      <c r="AD1423" s="28"/>
      <c r="AE1423" s="51"/>
      <c r="AF1423" s="89"/>
      <c r="AG1423" s="86">
        <v>42694</v>
      </c>
      <c r="AH1423" s="91"/>
      <c r="AI1423" s="28"/>
      <c r="AJ1423" s="28"/>
      <c r="AK1423" s="28" t="s">
        <v>903</v>
      </c>
      <c r="AL1423" s="28"/>
      <c r="AM1423" s="28"/>
      <c r="AN1423" s="28"/>
      <c r="AO1423" s="28"/>
      <c r="AP1423" s="28"/>
      <c r="AQ1423" s="28"/>
      <c r="AR1423" s="28"/>
      <c r="AS1423" s="28"/>
      <c r="AT1423" s="28"/>
      <c r="AU1423" s="28"/>
      <c r="AV1423" s="28"/>
      <c r="AW1423" s="28"/>
      <c r="AY1423" s="40"/>
      <c r="AZ1423" s="40"/>
      <c r="BA1423" s="40"/>
      <c r="BB1423" s="40"/>
      <c r="BC1423" s="40"/>
      <c r="BD1423" s="50"/>
    </row>
    <row r="1424" spans="27:56" hidden="1" x14ac:dyDescent="0.25">
      <c r="AA1424" s="28"/>
      <c r="AB1424" s="28"/>
      <c r="AC1424" s="28"/>
      <c r="AD1424" s="28"/>
      <c r="AE1424" s="51"/>
      <c r="AF1424" s="89"/>
      <c r="AG1424" s="86">
        <v>42695</v>
      </c>
      <c r="AH1424" s="91"/>
      <c r="AI1424" s="28"/>
      <c r="AJ1424" s="28"/>
      <c r="AK1424" s="28" t="s">
        <v>942</v>
      </c>
      <c r="AL1424" s="28"/>
      <c r="AM1424" s="28"/>
      <c r="AN1424" s="28"/>
      <c r="AO1424" s="28"/>
      <c r="AP1424" s="28"/>
      <c r="AQ1424" s="28"/>
      <c r="AR1424" s="28"/>
      <c r="AS1424" s="28"/>
      <c r="AT1424" s="28"/>
      <c r="AU1424" s="28"/>
      <c r="AV1424" s="28"/>
      <c r="AW1424" s="28"/>
      <c r="AY1424" s="40"/>
      <c r="AZ1424" s="40"/>
      <c r="BA1424" s="40"/>
      <c r="BB1424" s="40"/>
      <c r="BC1424" s="40"/>
      <c r="BD1424" s="50"/>
    </row>
    <row r="1425" spans="27:56" hidden="1" x14ac:dyDescent="0.25">
      <c r="AA1425" s="28"/>
      <c r="AB1425" s="28"/>
      <c r="AC1425" s="28"/>
      <c r="AD1425" s="28"/>
      <c r="AE1425" s="51"/>
      <c r="AF1425" s="89"/>
      <c r="AG1425" s="86">
        <v>42696</v>
      </c>
      <c r="AH1425" s="91"/>
      <c r="AI1425" s="28"/>
      <c r="AJ1425" s="28"/>
      <c r="AK1425" s="28" t="s">
        <v>982</v>
      </c>
      <c r="AL1425" s="28"/>
      <c r="AM1425" s="28"/>
      <c r="AN1425" s="28"/>
      <c r="AO1425" s="28"/>
      <c r="AP1425" s="28"/>
      <c r="AQ1425" s="28"/>
      <c r="AR1425" s="28"/>
      <c r="AS1425" s="28"/>
      <c r="AT1425" s="28"/>
      <c r="AU1425" s="28"/>
      <c r="AV1425" s="28"/>
      <c r="AW1425" s="28"/>
      <c r="AY1425" s="40"/>
      <c r="AZ1425" s="40"/>
      <c r="BA1425" s="40"/>
      <c r="BB1425" s="40"/>
      <c r="BC1425" s="40"/>
      <c r="BD1425" s="50"/>
    </row>
    <row r="1426" spans="27:56" hidden="1" x14ac:dyDescent="0.25">
      <c r="AA1426" s="28"/>
      <c r="AB1426" s="28"/>
      <c r="AC1426" s="28"/>
      <c r="AD1426" s="28"/>
      <c r="AE1426" s="51"/>
      <c r="AF1426" s="89"/>
      <c r="AG1426" s="86">
        <v>42697</v>
      </c>
      <c r="AH1426" s="91"/>
      <c r="AI1426" s="28"/>
      <c r="AJ1426" s="28"/>
      <c r="AK1426" s="28" t="s">
        <v>1023</v>
      </c>
      <c r="AL1426" s="28"/>
      <c r="AM1426" s="28"/>
      <c r="AN1426" s="28"/>
      <c r="AO1426" s="28"/>
      <c r="AP1426" s="28"/>
      <c r="AQ1426" s="28"/>
      <c r="AR1426" s="28"/>
      <c r="AS1426" s="28"/>
      <c r="AT1426" s="28"/>
      <c r="AU1426" s="28"/>
      <c r="AV1426" s="28"/>
      <c r="AW1426" s="28"/>
      <c r="AY1426" s="40"/>
      <c r="AZ1426" s="40"/>
      <c r="BA1426" s="40"/>
      <c r="BB1426" s="40"/>
      <c r="BC1426" s="40"/>
      <c r="BD1426" s="50"/>
    </row>
    <row r="1427" spans="27:56" hidden="1" x14ac:dyDescent="0.25">
      <c r="AA1427" s="28"/>
      <c r="AB1427" s="28"/>
      <c r="AC1427" s="28"/>
      <c r="AD1427" s="28"/>
      <c r="AE1427" s="51"/>
      <c r="AF1427" s="89"/>
      <c r="AG1427" s="86">
        <v>42698</v>
      </c>
      <c r="AH1427" s="91"/>
      <c r="AI1427" s="28"/>
      <c r="AJ1427" s="28"/>
      <c r="AK1427" s="28" t="s">
        <v>1065</v>
      </c>
      <c r="AL1427" s="28"/>
      <c r="AM1427" s="28"/>
      <c r="AN1427" s="28"/>
      <c r="AO1427" s="28"/>
      <c r="AP1427" s="28"/>
      <c r="AQ1427" s="28"/>
      <c r="AR1427" s="28"/>
      <c r="AS1427" s="28"/>
      <c r="AT1427" s="28"/>
      <c r="AU1427" s="28"/>
      <c r="AV1427" s="28"/>
      <c r="AW1427" s="28"/>
      <c r="AY1427" s="40"/>
      <c r="AZ1427" s="40"/>
      <c r="BA1427" s="40"/>
      <c r="BB1427" s="40"/>
      <c r="BC1427" s="40"/>
      <c r="BD1427" s="50"/>
    </row>
    <row r="1428" spans="27:56" hidden="1" x14ac:dyDescent="0.25">
      <c r="AA1428" s="28"/>
      <c r="AB1428" s="28"/>
      <c r="AC1428" s="28"/>
      <c r="AD1428" s="28"/>
      <c r="AE1428" s="51"/>
      <c r="AF1428" s="89"/>
      <c r="AG1428" s="86">
        <v>42699</v>
      </c>
      <c r="AH1428" s="91"/>
      <c r="AI1428" s="28"/>
      <c r="AJ1428" s="28"/>
      <c r="AK1428" s="28" t="s">
        <v>1108</v>
      </c>
      <c r="AL1428" s="28"/>
      <c r="AM1428" s="28"/>
      <c r="AN1428" s="28"/>
      <c r="AO1428" s="28"/>
      <c r="AP1428" s="28"/>
      <c r="AQ1428" s="28"/>
      <c r="AR1428" s="28"/>
      <c r="AS1428" s="28"/>
      <c r="AT1428" s="28"/>
      <c r="AU1428" s="28"/>
      <c r="AV1428" s="28"/>
      <c r="AW1428" s="28"/>
      <c r="AY1428" s="40"/>
      <c r="AZ1428" s="40"/>
      <c r="BA1428" s="40"/>
      <c r="BB1428" s="40"/>
      <c r="BC1428" s="40"/>
      <c r="BD1428" s="50"/>
    </row>
    <row r="1429" spans="27:56" hidden="1" x14ac:dyDescent="0.25">
      <c r="AA1429" s="28"/>
      <c r="AB1429" s="28"/>
      <c r="AC1429" s="28"/>
      <c r="AD1429" s="28"/>
      <c r="AE1429" s="51"/>
      <c r="AF1429" s="89"/>
      <c r="AG1429" s="86">
        <v>42700</v>
      </c>
      <c r="AH1429" s="91"/>
      <c r="AI1429" s="28"/>
      <c r="AJ1429" s="28"/>
      <c r="AK1429" s="28" t="s">
        <v>1152</v>
      </c>
      <c r="AL1429" s="28"/>
      <c r="AM1429" s="28"/>
      <c r="AN1429" s="28"/>
      <c r="AO1429" s="28"/>
      <c r="AP1429" s="28"/>
      <c r="AQ1429" s="28"/>
      <c r="AR1429" s="28"/>
      <c r="AS1429" s="28"/>
      <c r="AT1429" s="28"/>
      <c r="AU1429" s="28"/>
      <c r="AV1429" s="28"/>
      <c r="AW1429" s="28"/>
      <c r="AY1429" s="40"/>
      <c r="AZ1429" s="40"/>
      <c r="BA1429" s="40"/>
      <c r="BB1429" s="40"/>
      <c r="BC1429" s="40"/>
      <c r="BD1429" s="50"/>
    </row>
    <row r="1430" spans="27:56" hidden="1" x14ac:dyDescent="0.25">
      <c r="AA1430" s="28"/>
      <c r="AB1430" s="28"/>
      <c r="AC1430" s="28"/>
      <c r="AD1430" s="28"/>
      <c r="AE1430" s="51"/>
      <c r="AF1430" s="89"/>
      <c r="AG1430" s="86">
        <v>42701</v>
      </c>
      <c r="AH1430" s="91"/>
      <c r="AI1430" s="28"/>
      <c r="AJ1430" s="28"/>
      <c r="AK1430" s="28" t="s">
        <v>1197</v>
      </c>
      <c r="AL1430" s="28"/>
      <c r="AM1430" s="28"/>
      <c r="AN1430" s="28"/>
      <c r="AO1430" s="28"/>
      <c r="AP1430" s="28"/>
      <c r="AQ1430" s="28"/>
      <c r="AR1430" s="28"/>
      <c r="AS1430" s="28"/>
      <c r="AT1430" s="28"/>
      <c r="AU1430" s="28"/>
      <c r="AV1430" s="28"/>
      <c r="AW1430" s="28"/>
      <c r="AY1430" s="40"/>
      <c r="AZ1430" s="40"/>
      <c r="BA1430" s="40"/>
      <c r="BB1430" s="40"/>
      <c r="BC1430" s="40"/>
      <c r="BD1430" s="50"/>
    </row>
    <row r="1431" spans="27:56" hidden="1" x14ac:dyDescent="0.25">
      <c r="AA1431" s="28"/>
      <c r="AB1431" s="28"/>
      <c r="AC1431" s="28"/>
      <c r="AD1431" s="28"/>
      <c r="AE1431" s="51"/>
      <c r="AF1431" s="89"/>
      <c r="AG1431" s="86">
        <v>42702</v>
      </c>
      <c r="AH1431" s="91"/>
      <c r="AI1431" s="28"/>
      <c r="AJ1431" s="28"/>
      <c r="AK1431" s="28" t="s">
        <v>1243</v>
      </c>
      <c r="AL1431" s="28"/>
      <c r="AM1431" s="28"/>
      <c r="AN1431" s="28"/>
      <c r="AO1431" s="28"/>
      <c r="AP1431" s="28"/>
      <c r="AQ1431" s="28"/>
      <c r="AR1431" s="28"/>
      <c r="AS1431" s="28"/>
      <c r="AT1431" s="28"/>
      <c r="AU1431" s="28"/>
      <c r="AV1431" s="28"/>
      <c r="AW1431" s="28"/>
      <c r="AY1431" s="40"/>
      <c r="AZ1431" s="40"/>
      <c r="BA1431" s="40"/>
      <c r="BB1431" s="40"/>
      <c r="BC1431" s="40"/>
      <c r="BD1431" s="50"/>
    </row>
    <row r="1432" spans="27:56" hidden="1" x14ac:dyDescent="0.25">
      <c r="AA1432" s="28"/>
      <c r="AB1432" s="28"/>
      <c r="AC1432" s="28"/>
      <c r="AD1432" s="28"/>
      <c r="AE1432" s="51"/>
      <c r="AF1432" s="89"/>
      <c r="AG1432" s="86">
        <v>42703</v>
      </c>
      <c r="AH1432" s="91"/>
      <c r="AI1432" s="28"/>
      <c r="AJ1432" s="28"/>
      <c r="AK1432" s="28" t="s">
        <v>1290</v>
      </c>
      <c r="AL1432" s="28"/>
      <c r="AM1432" s="28"/>
      <c r="AN1432" s="28"/>
      <c r="AO1432" s="28"/>
      <c r="AP1432" s="28"/>
      <c r="AQ1432" s="28"/>
      <c r="AR1432" s="28"/>
      <c r="AS1432" s="28"/>
      <c r="AT1432" s="28"/>
      <c r="AU1432" s="28"/>
      <c r="AV1432" s="28"/>
      <c r="AW1432" s="28"/>
      <c r="AY1432" s="40"/>
      <c r="AZ1432" s="40"/>
      <c r="BA1432" s="40"/>
      <c r="BB1432" s="40"/>
      <c r="BC1432" s="40"/>
      <c r="BD1432" s="50"/>
    </row>
    <row r="1433" spans="27:56" hidden="1" x14ac:dyDescent="0.25">
      <c r="AA1433" s="28"/>
      <c r="AB1433" s="28"/>
      <c r="AC1433" s="28"/>
      <c r="AD1433" s="28"/>
      <c r="AE1433" s="51"/>
      <c r="AF1433" s="89"/>
      <c r="AG1433" s="86">
        <v>42704</v>
      </c>
      <c r="AH1433" s="91"/>
      <c r="AI1433" s="28"/>
      <c r="AJ1433" s="28"/>
      <c r="AK1433" s="28" t="s">
        <v>1338</v>
      </c>
      <c r="AL1433" s="28"/>
      <c r="AM1433" s="28"/>
      <c r="AN1433" s="28"/>
      <c r="AO1433" s="28"/>
      <c r="AP1433" s="28"/>
      <c r="AQ1433" s="28"/>
      <c r="AR1433" s="28"/>
      <c r="AS1433" s="28"/>
      <c r="AT1433" s="28"/>
      <c r="AU1433" s="28"/>
      <c r="AV1433" s="28"/>
      <c r="AW1433" s="28"/>
      <c r="AY1433" s="40"/>
      <c r="AZ1433" s="40"/>
      <c r="BA1433" s="40"/>
      <c r="BB1433" s="40"/>
      <c r="BC1433" s="40"/>
      <c r="BD1433" s="50"/>
    </row>
    <row r="1434" spans="27:56" hidden="1" x14ac:dyDescent="0.25">
      <c r="AA1434" s="28"/>
      <c r="AB1434" s="28"/>
      <c r="AC1434" s="28"/>
      <c r="AD1434" s="28"/>
      <c r="AE1434" s="51"/>
      <c r="AF1434" s="89"/>
      <c r="AG1434" s="86">
        <v>42705</v>
      </c>
      <c r="AH1434" s="91"/>
      <c r="AI1434" s="28"/>
      <c r="AJ1434" s="28"/>
      <c r="AK1434" s="28" t="s">
        <v>1387</v>
      </c>
      <c r="AL1434" s="28"/>
      <c r="AM1434" s="28"/>
      <c r="AN1434" s="28"/>
      <c r="AO1434" s="28"/>
      <c r="AP1434" s="28"/>
      <c r="AQ1434" s="28"/>
      <c r="AR1434" s="28"/>
      <c r="AS1434" s="28"/>
      <c r="AT1434" s="28"/>
      <c r="AU1434" s="28"/>
      <c r="AV1434" s="28"/>
      <c r="AW1434" s="28"/>
      <c r="AY1434" s="40"/>
      <c r="AZ1434" s="40"/>
      <c r="BA1434" s="40"/>
      <c r="BB1434" s="40"/>
      <c r="BC1434" s="40"/>
      <c r="BD1434" s="50"/>
    </row>
    <row r="1435" spans="27:56" hidden="1" x14ac:dyDescent="0.25">
      <c r="AA1435" s="28"/>
      <c r="AB1435" s="28"/>
      <c r="AC1435" s="28"/>
      <c r="AD1435" s="28"/>
      <c r="AE1435" s="51"/>
      <c r="AF1435" s="89"/>
      <c r="AG1435" s="86">
        <v>42706</v>
      </c>
      <c r="AH1435" s="91"/>
      <c r="AI1435" s="28"/>
      <c r="AJ1435" s="28"/>
      <c r="AK1435" s="28" t="s">
        <v>1437</v>
      </c>
      <c r="AL1435" s="28"/>
      <c r="AM1435" s="28"/>
      <c r="AN1435" s="28"/>
      <c r="AO1435" s="28"/>
      <c r="AP1435" s="28"/>
      <c r="AQ1435" s="28"/>
      <c r="AR1435" s="28"/>
      <c r="AS1435" s="28"/>
      <c r="AT1435" s="28"/>
      <c r="AU1435" s="28"/>
      <c r="AV1435" s="28"/>
      <c r="AW1435" s="28"/>
      <c r="AY1435" s="40"/>
      <c r="AZ1435" s="40"/>
      <c r="BA1435" s="40"/>
      <c r="BB1435" s="40"/>
      <c r="BC1435" s="40"/>
      <c r="BD1435" s="50"/>
    </row>
    <row r="1436" spans="27:56" hidden="1" x14ac:dyDescent="0.25">
      <c r="AA1436" s="28"/>
      <c r="AB1436" s="28"/>
      <c r="AC1436" s="28"/>
      <c r="AD1436" s="28"/>
      <c r="AE1436" s="51"/>
      <c r="AF1436" s="89"/>
      <c r="AG1436" s="86">
        <v>42707</v>
      </c>
      <c r="AH1436" s="91"/>
      <c r="AI1436" s="28"/>
      <c r="AJ1436" s="28"/>
      <c r="AK1436" s="28" t="s">
        <v>1488</v>
      </c>
      <c r="AL1436" s="28"/>
      <c r="AM1436" s="28"/>
      <c r="AN1436" s="28"/>
      <c r="AO1436" s="28"/>
      <c r="AP1436" s="28"/>
      <c r="AQ1436" s="28"/>
      <c r="AR1436" s="28"/>
      <c r="AS1436" s="28"/>
      <c r="AT1436" s="28"/>
      <c r="AU1436" s="28"/>
      <c r="AV1436" s="28"/>
      <c r="AW1436" s="28"/>
      <c r="AY1436" s="40"/>
      <c r="AZ1436" s="40"/>
      <c r="BA1436" s="40"/>
      <c r="BB1436" s="40"/>
      <c r="BC1436" s="40"/>
      <c r="BD1436" s="50"/>
    </row>
    <row r="1437" spans="27:56" hidden="1" x14ac:dyDescent="0.25">
      <c r="AA1437" s="28"/>
      <c r="AB1437" s="28"/>
      <c r="AC1437" s="28"/>
      <c r="AD1437" s="28"/>
      <c r="AE1437" s="51"/>
      <c r="AF1437" s="89"/>
      <c r="AG1437" s="86">
        <v>42708</v>
      </c>
      <c r="AH1437" s="91"/>
      <c r="AI1437" s="28"/>
      <c r="AJ1437" s="28"/>
      <c r="AK1437" s="28" t="s">
        <v>1540</v>
      </c>
      <c r="AL1437" s="28"/>
      <c r="AM1437" s="28"/>
      <c r="AN1437" s="28"/>
      <c r="AO1437" s="28"/>
      <c r="AP1437" s="28"/>
      <c r="AQ1437" s="28"/>
      <c r="AR1437" s="28"/>
      <c r="AS1437" s="28"/>
      <c r="AT1437" s="28"/>
      <c r="AU1437" s="28"/>
      <c r="AV1437" s="28"/>
      <c r="AW1437" s="28"/>
      <c r="AY1437" s="40"/>
      <c r="AZ1437" s="40"/>
      <c r="BA1437" s="40"/>
      <c r="BB1437" s="40"/>
      <c r="BC1437" s="40"/>
      <c r="BD1437" s="50"/>
    </row>
    <row r="1438" spans="27:56" hidden="1" x14ac:dyDescent="0.25">
      <c r="AA1438" s="28"/>
      <c r="AB1438" s="28"/>
      <c r="AC1438" s="28"/>
      <c r="AD1438" s="28"/>
      <c r="AE1438" s="51"/>
      <c r="AF1438" s="89"/>
      <c r="AG1438" s="86">
        <v>42709</v>
      </c>
      <c r="AH1438" s="91"/>
      <c r="AI1438" s="28"/>
      <c r="AJ1438" s="28"/>
      <c r="AK1438" s="28" t="s">
        <v>1593</v>
      </c>
      <c r="AL1438" s="28"/>
      <c r="AM1438" s="28"/>
      <c r="AN1438" s="28"/>
      <c r="AO1438" s="28"/>
      <c r="AP1438" s="28"/>
      <c r="AQ1438" s="28"/>
      <c r="AR1438" s="28"/>
      <c r="AS1438" s="28"/>
      <c r="AT1438" s="28"/>
      <c r="AU1438" s="28"/>
      <c r="AV1438" s="28"/>
      <c r="AW1438" s="28"/>
      <c r="AY1438" s="40"/>
      <c r="AZ1438" s="40"/>
      <c r="BA1438" s="40"/>
      <c r="BB1438" s="40"/>
      <c r="BC1438" s="40"/>
      <c r="BD1438" s="50"/>
    </row>
    <row r="1439" spans="27:56" hidden="1" x14ac:dyDescent="0.25">
      <c r="AA1439" s="28"/>
      <c r="AB1439" s="28"/>
      <c r="AC1439" s="28"/>
      <c r="AD1439" s="28"/>
      <c r="AE1439" s="51"/>
      <c r="AF1439" s="89"/>
      <c r="AG1439" s="86">
        <v>42710</v>
      </c>
      <c r="AH1439" s="91"/>
      <c r="AI1439" s="28"/>
      <c r="AJ1439" s="28"/>
      <c r="AK1439" s="28" t="s">
        <v>1647</v>
      </c>
      <c r="AL1439" s="28"/>
      <c r="AM1439" s="28"/>
      <c r="AN1439" s="28"/>
      <c r="AO1439" s="28"/>
      <c r="AP1439" s="28"/>
      <c r="AQ1439" s="28"/>
      <c r="AR1439" s="28"/>
      <c r="AS1439" s="28"/>
      <c r="AT1439" s="28"/>
      <c r="AU1439" s="28"/>
      <c r="AV1439" s="28"/>
      <c r="AW1439" s="28"/>
      <c r="AY1439" s="40"/>
      <c r="AZ1439" s="40"/>
      <c r="BA1439" s="40"/>
      <c r="BB1439" s="40"/>
      <c r="BC1439" s="40"/>
      <c r="BD1439" s="50"/>
    </row>
    <row r="1440" spans="27:56" hidden="1" x14ac:dyDescent="0.25">
      <c r="AA1440" s="28"/>
      <c r="AB1440" s="28"/>
      <c r="AC1440" s="28"/>
      <c r="AD1440" s="28"/>
      <c r="AE1440" s="51"/>
      <c r="AF1440" s="89"/>
      <c r="AG1440" s="86">
        <v>42711</v>
      </c>
      <c r="AH1440" s="91"/>
      <c r="AI1440" s="28"/>
      <c r="AJ1440" s="28"/>
      <c r="AK1440" s="28" t="s">
        <v>1702</v>
      </c>
      <c r="AL1440" s="28"/>
      <c r="AM1440" s="28"/>
      <c r="AN1440" s="28"/>
      <c r="AO1440" s="28"/>
      <c r="AP1440" s="28"/>
      <c r="AQ1440" s="28"/>
      <c r="AR1440" s="28"/>
      <c r="AS1440" s="28"/>
      <c r="AT1440" s="28"/>
      <c r="AU1440" s="28"/>
      <c r="AV1440" s="28"/>
      <c r="AW1440" s="28"/>
      <c r="AY1440" s="40"/>
      <c r="AZ1440" s="40"/>
      <c r="BA1440" s="40"/>
      <c r="BB1440" s="40"/>
      <c r="BC1440" s="40"/>
      <c r="BD1440" s="50"/>
    </row>
    <row r="1441" spans="27:56" hidden="1" x14ac:dyDescent="0.25">
      <c r="AA1441" s="28"/>
      <c r="AB1441" s="28"/>
      <c r="AC1441" s="28"/>
      <c r="AD1441" s="28"/>
      <c r="AE1441" s="51"/>
      <c r="AF1441" s="89"/>
      <c r="AG1441" s="86">
        <v>42712</v>
      </c>
      <c r="AH1441" s="91"/>
      <c r="AI1441" s="28"/>
      <c r="AJ1441" s="28"/>
      <c r="AK1441" s="28" t="s">
        <v>1758</v>
      </c>
      <c r="AL1441" s="28"/>
      <c r="AM1441" s="28"/>
      <c r="AN1441" s="28"/>
      <c r="AO1441" s="28"/>
      <c r="AP1441" s="28"/>
      <c r="AQ1441" s="28"/>
      <c r="AR1441" s="28"/>
      <c r="AS1441" s="28"/>
      <c r="AT1441" s="28"/>
      <c r="AU1441" s="28"/>
      <c r="AV1441" s="28"/>
      <c r="AW1441" s="28"/>
      <c r="AY1441" s="40"/>
      <c r="AZ1441" s="40"/>
      <c r="BA1441" s="40"/>
      <c r="BB1441" s="40"/>
      <c r="BC1441" s="40"/>
      <c r="BD1441" s="50"/>
    </row>
    <row r="1442" spans="27:56" hidden="1" x14ac:dyDescent="0.25">
      <c r="AA1442" s="28"/>
      <c r="AB1442" s="28"/>
      <c r="AC1442" s="28"/>
      <c r="AD1442" s="28"/>
      <c r="AE1442" s="51"/>
      <c r="AF1442" s="89"/>
      <c r="AG1442" s="86">
        <v>42713</v>
      </c>
      <c r="AH1442" s="91"/>
      <c r="AI1442" s="28"/>
      <c r="AJ1442" s="28"/>
      <c r="AK1442" s="28" t="s">
        <v>1815</v>
      </c>
      <c r="AL1442" s="28"/>
      <c r="AM1442" s="28"/>
      <c r="AN1442" s="28"/>
      <c r="AO1442" s="28"/>
      <c r="AP1442" s="28"/>
      <c r="AQ1442" s="28"/>
      <c r="AR1442" s="28"/>
      <c r="AS1442" s="28"/>
      <c r="AT1442" s="28"/>
      <c r="AU1442" s="28"/>
      <c r="AV1442" s="28"/>
      <c r="AW1442" s="28"/>
      <c r="AY1442" s="40"/>
      <c r="AZ1442" s="40"/>
      <c r="BA1442" s="40"/>
      <c r="BB1442" s="40"/>
      <c r="BC1442" s="40"/>
      <c r="BD1442" s="50"/>
    </row>
    <row r="1443" spans="27:56" hidden="1" x14ac:dyDescent="0.25">
      <c r="AA1443" s="28"/>
      <c r="AB1443" s="28"/>
      <c r="AC1443" s="28"/>
      <c r="AD1443" s="28"/>
      <c r="AE1443" s="51"/>
      <c r="AF1443" s="89"/>
      <c r="AG1443" s="86">
        <v>42714</v>
      </c>
      <c r="AH1443" s="91"/>
      <c r="AI1443" s="28"/>
      <c r="AJ1443" s="28"/>
      <c r="AK1443" s="28" t="s">
        <v>1873</v>
      </c>
      <c r="AL1443" s="28"/>
      <c r="AM1443" s="28"/>
      <c r="AN1443" s="28"/>
      <c r="AO1443" s="28"/>
      <c r="AP1443" s="28"/>
      <c r="AQ1443" s="28"/>
      <c r="AR1443" s="28"/>
      <c r="AS1443" s="28"/>
      <c r="AT1443" s="28"/>
      <c r="AU1443" s="28"/>
      <c r="AV1443" s="28"/>
      <c r="AW1443" s="28"/>
      <c r="AY1443" s="40"/>
      <c r="AZ1443" s="40"/>
      <c r="BA1443" s="40"/>
      <c r="BB1443" s="40"/>
      <c r="BC1443" s="40"/>
      <c r="BD1443" s="50"/>
    </row>
    <row r="1444" spans="27:56" hidden="1" x14ac:dyDescent="0.25">
      <c r="AA1444" s="28"/>
      <c r="AB1444" s="28"/>
      <c r="AC1444" s="28"/>
      <c r="AD1444" s="28"/>
      <c r="AE1444" s="51"/>
      <c r="AF1444" s="89"/>
      <c r="AG1444" s="86">
        <v>42715</v>
      </c>
      <c r="AH1444" s="91"/>
      <c r="AI1444" s="28"/>
      <c r="AJ1444" s="28"/>
      <c r="AK1444" s="28" t="s">
        <v>1932</v>
      </c>
      <c r="AL1444" s="28"/>
      <c r="AM1444" s="28"/>
      <c r="AN1444" s="28"/>
      <c r="AO1444" s="28"/>
      <c r="AP1444" s="28"/>
      <c r="AQ1444" s="28"/>
      <c r="AR1444" s="28"/>
      <c r="AS1444" s="28"/>
      <c r="AT1444" s="28"/>
      <c r="AU1444" s="28"/>
      <c r="AV1444" s="28"/>
      <c r="AW1444" s="28"/>
      <c r="AY1444" s="40"/>
      <c r="AZ1444" s="40"/>
      <c r="BA1444" s="40"/>
      <c r="BB1444" s="40"/>
      <c r="BC1444" s="40"/>
      <c r="BD1444" s="50"/>
    </row>
    <row r="1445" spans="27:56" hidden="1" x14ac:dyDescent="0.25">
      <c r="AA1445" s="28"/>
      <c r="AB1445" s="28"/>
      <c r="AC1445" s="28"/>
      <c r="AD1445" s="28"/>
      <c r="AE1445" s="51"/>
      <c r="AF1445" s="89"/>
      <c r="AG1445" s="86">
        <v>42716</v>
      </c>
      <c r="AH1445" s="91"/>
      <c r="AI1445" s="28"/>
      <c r="AJ1445" s="28"/>
      <c r="AK1445" s="28" t="s">
        <v>1992</v>
      </c>
      <c r="AL1445" s="28"/>
      <c r="AM1445" s="28"/>
      <c r="AN1445" s="28"/>
      <c r="AO1445" s="28"/>
      <c r="AP1445" s="28"/>
      <c r="AQ1445" s="28"/>
      <c r="AR1445" s="28"/>
      <c r="AS1445" s="28"/>
      <c r="AT1445" s="28"/>
      <c r="AU1445" s="28"/>
      <c r="AV1445" s="28"/>
      <c r="AW1445" s="28"/>
      <c r="AY1445" s="40"/>
      <c r="AZ1445" s="40"/>
      <c r="BA1445" s="40"/>
      <c r="BB1445" s="40"/>
      <c r="BC1445" s="40"/>
      <c r="BD1445" s="50"/>
    </row>
    <row r="1446" spans="27:56" hidden="1" x14ac:dyDescent="0.25">
      <c r="AA1446" s="28"/>
      <c r="AB1446" s="28"/>
      <c r="AC1446" s="28"/>
      <c r="AD1446" s="28"/>
      <c r="AE1446" s="51"/>
      <c r="AF1446" s="89"/>
      <c r="AG1446" s="86">
        <v>42717</v>
      </c>
      <c r="AH1446" s="91"/>
      <c r="AI1446" s="28"/>
      <c r="AJ1446" s="28"/>
      <c r="AK1446" s="28" t="s">
        <v>2053</v>
      </c>
      <c r="AL1446" s="28"/>
      <c r="AM1446" s="28"/>
      <c r="AN1446" s="28"/>
      <c r="AO1446" s="28"/>
      <c r="AP1446" s="28"/>
      <c r="AQ1446" s="28"/>
      <c r="AR1446" s="28"/>
      <c r="AS1446" s="28"/>
      <c r="AT1446" s="28"/>
      <c r="AU1446" s="28"/>
      <c r="AV1446" s="28"/>
      <c r="AW1446" s="28"/>
      <c r="AY1446" s="40"/>
      <c r="AZ1446" s="40"/>
      <c r="BA1446" s="40"/>
      <c r="BB1446" s="40"/>
      <c r="BC1446" s="40"/>
      <c r="BD1446" s="50"/>
    </row>
    <row r="1447" spans="27:56" hidden="1" x14ac:dyDescent="0.25">
      <c r="AA1447" s="28"/>
      <c r="AB1447" s="28"/>
      <c r="AC1447" s="28"/>
      <c r="AD1447" s="28"/>
      <c r="AE1447" s="51"/>
      <c r="AF1447" s="89"/>
      <c r="AG1447" s="86">
        <v>42718</v>
      </c>
      <c r="AH1447" s="91"/>
      <c r="AI1447" s="28"/>
      <c r="AJ1447" s="28"/>
      <c r="AK1447" s="28" t="s">
        <v>2115</v>
      </c>
      <c r="AL1447" s="28"/>
      <c r="AM1447" s="28"/>
      <c r="AN1447" s="28"/>
      <c r="AO1447" s="28"/>
      <c r="AP1447" s="28"/>
      <c r="AQ1447" s="28"/>
      <c r="AR1447" s="28"/>
      <c r="AS1447" s="28"/>
      <c r="AT1447" s="28"/>
      <c r="AU1447" s="28"/>
      <c r="AV1447" s="28"/>
      <c r="AW1447" s="28"/>
      <c r="AY1447" s="40"/>
      <c r="AZ1447" s="40"/>
      <c r="BA1447" s="40"/>
      <c r="BB1447" s="40"/>
      <c r="BC1447" s="40"/>
      <c r="BD1447" s="50"/>
    </row>
    <row r="1448" spans="27:56" hidden="1" x14ac:dyDescent="0.25">
      <c r="AA1448" s="28"/>
      <c r="AB1448" s="28"/>
      <c r="AC1448" s="28"/>
      <c r="AD1448" s="28"/>
      <c r="AE1448" s="51"/>
      <c r="AF1448" s="89"/>
      <c r="AG1448" s="86">
        <v>42719</v>
      </c>
      <c r="AH1448" s="91"/>
      <c r="AI1448" s="28"/>
      <c r="AJ1448" s="28"/>
      <c r="AK1448" s="28" t="s">
        <v>2178</v>
      </c>
      <c r="AL1448" s="28"/>
      <c r="AM1448" s="28"/>
      <c r="AN1448" s="28"/>
      <c r="AO1448" s="28"/>
      <c r="AP1448" s="28"/>
      <c r="AQ1448" s="28"/>
      <c r="AR1448" s="28"/>
      <c r="AS1448" s="28"/>
      <c r="AT1448" s="28"/>
      <c r="AU1448" s="28"/>
      <c r="AV1448" s="28"/>
      <c r="AW1448" s="28"/>
      <c r="AY1448" s="40"/>
      <c r="AZ1448" s="40"/>
      <c r="BA1448" s="40"/>
      <c r="BB1448" s="40"/>
      <c r="BC1448" s="40"/>
      <c r="BD1448" s="50"/>
    </row>
    <row r="1449" spans="27:56" hidden="1" x14ac:dyDescent="0.25">
      <c r="AA1449" s="28"/>
      <c r="AB1449" s="28"/>
      <c r="AC1449" s="28"/>
      <c r="AD1449" s="28"/>
      <c r="AE1449" s="51"/>
      <c r="AF1449" s="89"/>
      <c r="AG1449" s="86">
        <v>42720</v>
      </c>
      <c r="AH1449" s="91"/>
      <c r="AI1449" s="28"/>
      <c r="AJ1449" s="28"/>
      <c r="AK1449" s="28" t="s">
        <v>2242</v>
      </c>
      <c r="AL1449" s="28"/>
      <c r="AM1449" s="28"/>
      <c r="AN1449" s="28"/>
      <c r="AO1449" s="28"/>
      <c r="AP1449" s="28"/>
      <c r="AQ1449" s="28"/>
      <c r="AR1449" s="28"/>
      <c r="AS1449" s="28"/>
      <c r="AT1449" s="28"/>
      <c r="AU1449" s="28"/>
      <c r="AV1449" s="28"/>
      <c r="AW1449" s="28"/>
      <c r="AY1449" s="40"/>
      <c r="AZ1449" s="40"/>
      <c r="BA1449" s="40"/>
      <c r="BB1449" s="40"/>
      <c r="BC1449" s="40"/>
      <c r="BD1449" s="50"/>
    </row>
    <row r="1450" spans="27:56" hidden="1" x14ac:dyDescent="0.25">
      <c r="AA1450" s="28"/>
      <c r="AB1450" s="28"/>
      <c r="AC1450" s="28"/>
      <c r="AD1450" s="28"/>
      <c r="AE1450" s="51"/>
      <c r="AF1450" s="89"/>
      <c r="AG1450" s="86">
        <v>42721</v>
      </c>
      <c r="AH1450" s="91"/>
      <c r="AI1450" s="28"/>
      <c r="AJ1450" s="28"/>
      <c r="AK1450" s="28" t="s">
        <v>2307</v>
      </c>
      <c r="AL1450" s="28"/>
      <c r="AM1450" s="28"/>
      <c r="AN1450" s="28"/>
      <c r="AO1450" s="28"/>
      <c r="AP1450" s="28"/>
      <c r="AQ1450" s="28"/>
      <c r="AR1450" s="28"/>
      <c r="AS1450" s="28"/>
      <c r="AT1450" s="28"/>
      <c r="AU1450" s="28"/>
      <c r="AV1450" s="28"/>
      <c r="AW1450" s="28"/>
      <c r="AY1450" s="40"/>
      <c r="AZ1450" s="40"/>
      <c r="BA1450" s="40"/>
      <c r="BB1450" s="40"/>
      <c r="BC1450" s="40"/>
      <c r="BD1450" s="50"/>
    </row>
    <row r="1451" spans="27:56" hidden="1" x14ac:dyDescent="0.25">
      <c r="AA1451" s="28"/>
      <c r="AB1451" s="28"/>
      <c r="AC1451" s="28"/>
      <c r="AD1451" s="28"/>
      <c r="AE1451" s="51"/>
      <c r="AF1451" s="89"/>
      <c r="AG1451" s="86">
        <v>42722</v>
      </c>
      <c r="AH1451" s="91"/>
      <c r="AI1451" s="28"/>
      <c r="AJ1451" s="28"/>
      <c r="AK1451" s="28" t="s">
        <v>2373</v>
      </c>
      <c r="AL1451" s="28"/>
      <c r="AM1451" s="28"/>
      <c r="AN1451" s="28"/>
      <c r="AO1451" s="28"/>
      <c r="AP1451" s="28"/>
      <c r="AQ1451" s="28"/>
      <c r="AR1451" s="28"/>
      <c r="AS1451" s="28"/>
      <c r="AT1451" s="28"/>
      <c r="AU1451" s="28"/>
      <c r="AV1451" s="28"/>
      <c r="AW1451" s="28"/>
      <c r="AY1451" s="40"/>
      <c r="AZ1451" s="40"/>
      <c r="BA1451" s="40"/>
      <c r="BB1451" s="40"/>
      <c r="BC1451" s="40"/>
      <c r="BD1451" s="50"/>
    </row>
    <row r="1452" spans="27:56" hidden="1" x14ac:dyDescent="0.25">
      <c r="AA1452" s="28"/>
      <c r="AB1452" s="28"/>
      <c r="AC1452" s="28"/>
      <c r="AD1452" s="28"/>
      <c r="AE1452" s="51"/>
      <c r="AF1452" s="89"/>
      <c r="AG1452" s="86">
        <v>42723</v>
      </c>
      <c r="AH1452" s="91"/>
      <c r="AI1452" s="28"/>
      <c r="AJ1452" s="28"/>
      <c r="AK1452" s="28" t="s">
        <v>2440</v>
      </c>
      <c r="AL1452" s="28"/>
      <c r="AM1452" s="28"/>
      <c r="AN1452" s="28"/>
      <c r="AO1452" s="28"/>
      <c r="AP1452" s="28"/>
      <c r="AQ1452" s="28"/>
      <c r="AR1452" s="28"/>
      <c r="AS1452" s="28"/>
      <c r="AT1452" s="28"/>
      <c r="AU1452" s="28"/>
      <c r="AV1452" s="28"/>
      <c r="AW1452" s="28"/>
      <c r="AY1452" s="40"/>
      <c r="AZ1452" s="40"/>
      <c r="BA1452" s="40"/>
      <c r="BB1452" s="40"/>
      <c r="BC1452" s="40"/>
      <c r="BD1452" s="50"/>
    </row>
    <row r="1453" spans="27:56" hidden="1" x14ac:dyDescent="0.25">
      <c r="AA1453" s="28"/>
      <c r="AB1453" s="28"/>
      <c r="AC1453" s="28"/>
      <c r="AD1453" s="28"/>
      <c r="AE1453" s="51"/>
      <c r="AF1453" s="89"/>
      <c r="AG1453" s="86">
        <v>42724</v>
      </c>
      <c r="AH1453" s="91"/>
      <c r="AI1453" s="28"/>
      <c r="AJ1453" s="28"/>
      <c r="AK1453" s="28" t="s">
        <v>2508</v>
      </c>
      <c r="AL1453" s="28"/>
      <c r="AM1453" s="28"/>
      <c r="AN1453" s="28"/>
      <c r="AO1453" s="28"/>
      <c r="AP1453" s="28"/>
      <c r="AQ1453" s="28"/>
      <c r="AR1453" s="28"/>
      <c r="AS1453" s="28"/>
      <c r="AT1453" s="28"/>
      <c r="AU1453" s="28"/>
      <c r="AV1453" s="28"/>
      <c r="AW1453" s="28"/>
      <c r="AY1453" s="40"/>
      <c r="AZ1453" s="40"/>
      <c r="BA1453" s="40"/>
      <c r="BB1453" s="40"/>
      <c r="BC1453" s="40"/>
      <c r="BD1453" s="50"/>
    </row>
    <row r="1454" spans="27:56" hidden="1" x14ac:dyDescent="0.25">
      <c r="AA1454" s="28"/>
      <c r="AB1454" s="28"/>
      <c r="AC1454" s="28"/>
      <c r="AD1454" s="28"/>
      <c r="AE1454" s="51"/>
      <c r="AF1454" s="89"/>
      <c r="AG1454" s="86">
        <v>42725</v>
      </c>
      <c r="AH1454" s="91"/>
      <c r="AI1454" s="28"/>
      <c r="AJ1454" s="28"/>
      <c r="AK1454" s="28" t="s">
        <v>2577</v>
      </c>
      <c r="AL1454" s="28"/>
      <c r="AM1454" s="28"/>
      <c r="AN1454" s="28"/>
      <c r="AO1454" s="28"/>
      <c r="AP1454" s="28"/>
      <c r="AQ1454" s="28"/>
      <c r="AR1454" s="28"/>
      <c r="AS1454" s="28"/>
      <c r="AT1454" s="28"/>
      <c r="AU1454" s="28"/>
      <c r="AV1454" s="28"/>
      <c r="AW1454" s="28"/>
      <c r="AY1454" s="40"/>
      <c r="AZ1454" s="40"/>
      <c r="BA1454" s="40"/>
      <c r="BB1454" s="40"/>
      <c r="BC1454" s="40"/>
      <c r="BD1454" s="50"/>
    </row>
    <row r="1455" spans="27:56" hidden="1" x14ac:dyDescent="0.25">
      <c r="AA1455" s="28"/>
      <c r="AB1455" s="28"/>
      <c r="AC1455" s="28"/>
      <c r="AD1455" s="28"/>
      <c r="AE1455" s="51"/>
      <c r="AF1455" s="89"/>
      <c r="AG1455" s="86">
        <v>42726</v>
      </c>
      <c r="AH1455" s="91"/>
      <c r="AI1455" s="28"/>
      <c r="AJ1455" s="28"/>
      <c r="AK1455" s="28" t="s">
        <v>2647</v>
      </c>
      <c r="AL1455" s="28"/>
      <c r="AM1455" s="28"/>
      <c r="AN1455" s="28"/>
      <c r="AO1455" s="28"/>
      <c r="AP1455" s="28"/>
      <c r="AQ1455" s="28"/>
      <c r="AR1455" s="28"/>
      <c r="AS1455" s="28"/>
      <c r="AT1455" s="28"/>
      <c r="AU1455" s="28"/>
      <c r="AV1455" s="28"/>
      <c r="AW1455" s="28"/>
      <c r="AY1455" s="40"/>
      <c r="AZ1455" s="40"/>
      <c r="BA1455" s="40"/>
      <c r="BB1455" s="40"/>
      <c r="BC1455" s="40"/>
      <c r="BD1455" s="50"/>
    </row>
    <row r="1456" spans="27:56" hidden="1" x14ac:dyDescent="0.25">
      <c r="AA1456" s="28"/>
      <c r="AB1456" s="28"/>
      <c r="AC1456" s="28"/>
      <c r="AD1456" s="28"/>
      <c r="AE1456" s="51"/>
      <c r="AF1456" s="89"/>
      <c r="AG1456" s="86">
        <v>42727</v>
      </c>
      <c r="AH1456" s="91"/>
      <c r="AI1456" s="28"/>
      <c r="AJ1456" s="28"/>
      <c r="AK1456" s="28" t="s">
        <v>2718</v>
      </c>
      <c r="AL1456" s="28"/>
      <c r="AM1456" s="28"/>
      <c r="AN1456" s="28"/>
      <c r="AO1456" s="28"/>
      <c r="AP1456" s="28"/>
      <c r="AQ1456" s="28"/>
      <c r="AR1456" s="28"/>
      <c r="AS1456" s="28"/>
      <c r="AT1456" s="28"/>
      <c r="AU1456" s="28"/>
      <c r="AV1456" s="28"/>
      <c r="AW1456" s="28"/>
      <c r="AY1456" s="40"/>
      <c r="AZ1456" s="40"/>
      <c r="BA1456" s="40"/>
      <c r="BB1456" s="40"/>
      <c r="BC1456" s="40"/>
      <c r="BD1456" s="50"/>
    </row>
    <row r="1457" spans="27:56" hidden="1" x14ac:dyDescent="0.25">
      <c r="AA1457" s="28"/>
      <c r="AB1457" s="28"/>
      <c r="AC1457" s="28"/>
      <c r="AD1457" s="28"/>
      <c r="AE1457" s="51"/>
      <c r="AF1457" s="89"/>
      <c r="AG1457" s="86">
        <v>42728</v>
      </c>
      <c r="AH1457" s="91"/>
      <c r="AI1457" s="28"/>
      <c r="AJ1457" s="28"/>
      <c r="AK1457" s="28" t="s">
        <v>2790</v>
      </c>
      <c r="AL1457" s="28"/>
      <c r="AM1457" s="28"/>
      <c r="AN1457" s="28"/>
      <c r="AO1457" s="28"/>
      <c r="AP1457" s="28"/>
      <c r="AQ1457" s="28"/>
      <c r="AR1457" s="28"/>
      <c r="AS1457" s="28"/>
      <c r="AT1457" s="28"/>
      <c r="AU1457" s="28"/>
      <c r="AV1457" s="28"/>
      <c r="AW1457" s="28"/>
      <c r="AY1457" s="40"/>
      <c r="AZ1457" s="40"/>
      <c r="BA1457" s="40"/>
      <c r="BB1457" s="40"/>
      <c r="BC1457" s="40"/>
      <c r="BD1457" s="50"/>
    </row>
    <row r="1458" spans="27:56" hidden="1" x14ac:dyDescent="0.25">
      <c r="AA1458" s="28"/>
      <c r="AB1458" s="28"/>
      <c r="AC1458" s="28"/>
      <c r="AD1458" s="28"/>
      <c r="AE1458" s="51"/>
      <c r="AF1458" s="89"/>
      <c r="AG1458" s="86">
        <v>42729</v>
      </c>
      <c r="AH1458" s="91"/>
      <c r="AI1458" s="28"/>
      <c r="AJ1458" s="28"/>
      <c r="AK1458" s="28" t="s">
        <v>2863</v>
      </c>
      <c r="AL1458" s="28"/>
      <c r="AM1458" s="28"/>
      <c r="AN1458" s="28"/>
      <c r="AO1458" s="28"/>
      <c r="AP1458" s="28"/>
      <c r="AQ1458" s="28"/>
      <c r="AR1458" s="28"/>
      <c r="AS1458" s="28"/>
      <c r="AT1458" s="28"/>
      <c r="AU1458" s="28"/>
      <c r="AV1458" s="28"/>
      <c r="AW1458" s="28"/>
      <c r="AY1458" s="40"/>
      <c r="AZ1458" s="40"/>
      <c r="BA1458" s="40"/>
      <c r="BB1458" s="40"/>
      <c r="BC1458" s="40"/>
      <c r="BD1458" s="50"/>
    </row>
    <row r="1459" spans="27:56" hidden="1" x14ac:dyDescent="0.25">
      <c r="AA1459" s="28"/>
      <c r="AB1459" s="28"/>
      <c r="AC1459" s="28"/>
      <c r="AD1459" s="28"/>
      <c r="AE1459" s="51"/>
      <c r="AF1459" s="89"/>
      <c r="AG1459" s="86">
        <v>42730</v>
      </c>
      <c r="AH1459" s="91"/>
      <c r="AI1459" s="28"/>
      <c r="AJ1459" s="28"/>
      <c r="AK1459" s="28" t="s">
        <v>2937</v>
      </c>
      <c r="AL1459" s="28"/>
      <c r="AM1459" s="28"/>
      <c r="AN1459" s="28"/>
      <c r="AO1459" s="28"/>
      <c r="AP1459" s="28"/>
      <c r="AQ1459" s="28"/>
      <c r="AR1459" s="28"/>
      <c r="AS1459" s="28"/>
      <c r="AT1459" s="28"/>
      <c r="AU1459" s="28"/>
      <c r="AV1459" s="28"/>
      <c r="AW1459" s="28"/>
      <c r="AY1459" s="40"/>
      <c r="AZ1459" s="40"/>
      <c r="BA1459" s="40"/>
      <c r="BB1459" s="40"/>
      <c r="BC1459" s="40"/>
      <c r="BD1459" s="50"/>
    </row>
    <row r="1460" spans="27:56" hidden="1" x14ac:dyDescent="0.25">
      <c r="AA1460" s="28"/>
      <c r="AB1460" s="28"/>
      <c r="AC1460" s="28"/>
      <c r="AD1460" s="28"/>
      <c r="AE1460" s="51"/>
      <c r="AF1460" s="89"/>
      <c r="AG1460" s="86">
        <v>42731</v>
      </c>
      <c r="AH1460" s="91"/>
      <c r="AI1460" s="28"/>
      <c r="AJ1460" s="28"/>
      <c r="AK1460" s="28" t="s">
        <v>3012</v>
      </c>
      <c r="AL1460" s="28"/>
      <c r="AM1460" s="28"/>
      <c r="AN1460" s="28"/>
      <c r="AO1460" s="28"/>
      <c r="AP1460" s="28"/>
      <c r="AQ1460" s="28"/>
      <c r="AR1460" s="28"/>
      <c r="AS1460" s="28"/>
      <c r="AT1460" s="28"/>
      <c r="AU1460" s="28"/>
      <c r="AV1460" s="28"/>
      <c r="AW1460" s="28"/>
      <c r="AY1460" s="40"/>
      <c r="AZ1460" s="40"/>
      <c r="BA1460" s="40"/>
      <c r="BB1460" s="40"/>
      <c r="BC1460" s="40"/>
      <c r="BD1460" s="50"/>
    </row>
    <row r="1461" spans="27:56" hidden="1" x14ac:dyDescent="0.25">
      <c r="AA1461" s="28"/>
      <c r="AB1461" s="28"/>
      <c r="AC1461" s="28"/>
      <c r="AD1461" s="28"/>
      <c r="AE1461" s="51"/>
      <c r="AF1461" s="89"/>
      <c r="AG1461" s="86">
        <v>42732</v>
      </c>
      <c r="AH1461" s="91"/>
      <c r="AI1461" s="28"/>
      <c r="AJ1461" s="28"/>
      <c r="AK1461" s="28" t="s">
        <v>3088</v>
      </c>
      <c r="AL1461" s="28"/>
      <c r="AM1461" s="28"/>
      <c r="AN1461" s="28"/>
      <c r="AO1461" s="28"/>
      <c r="AP1461" s="28"/>
      <c r="AQ1461" s="28"/>
      <c r="AR1461" s="28"/>
      <c r="AS1461" s="28"/>
      <c r="AT1461" s="28"/>
      <c r="AU1461" s="28"/>
      <c r="AV1461" s="28"/>
      <c r="AW1461" s="28"/>
      <c r="AY1461" s="40"/>
      <c r="AZ1461" s="40"/>
      <c r="BA1461" s="40"/>
      <c r="BB1461" s="40"/>
      <c r="BC1461" s="40"/>
      <c r="BD1461" s="50"/>
    </row>
    <row r="1462" spans="27:56" hidden="1" x14ac:dyDescent="0.25">
      <c r="AA1462" s="28"/>
      <c r="AB1462" s="28"/>
      <c r="AC1462" s="28"/>
      <c r="AD1462" s="28"/>
      <c r="AE1462" s="51"/>
      <c r="AF1462" s="89"/>
      <c r="AG1462" s="86">
        <v>42733</v>
      </c>
      <c r="AH1462" s="91"/>
      <c r="AI1462" s="28"/>
      <c r="AJ1462" s="28"/>
      <c r="AK1462" s="28" t="s">
        <v>3165</v>
      </c>
      <c r="AL1462" s="28"/>
      <c r="AM1462" s="28"/>
      <c r="AN1462" s="28"/>
      <c r="AO1462" s="28"/>
      <c r="AP1462" s="28"/>
      <c r="AQ1462" s="28"/>
      <c r="AR1462" s="28"/>
      <c r="AS1462" s="28"/>
      <c r="AT1462" s="28"/>
      <c r="AU1462" s="28"/>
      <c r="AV1462" s="28"/>
      <c r="AW1462" s="28"/>
      <c r="AY1462" s="40"/>
      <c r="AZ1462" s="40"/>
      <c r="BA1462" s="40"/>
      <c r="BB1462" s="40"/>
      <c r="BC1462" s="40"/>
      <c r="BD1462" s="50"/>
    </row>
    <row r="1463" spans="27:56" hidden="1" x14ac:dyDescent="0.25">
      <c r="AA1463" s="28"/>
      <c r="AB1463" s="28"/>
      <c r="AC1463" s="28"/>
      <c r="AD1463" s="28"/>
      <c r="AE1463" s="51"/>
      <c r="AF1463" s="89"/>
      <c r="AG1463" s="86">
        <v>42734</v>
      </c>
      <c r="AH1463" s="91"/>
      <c r="AI1463" s="28"/>
      <c r="AJ1463" s="28"/>
      <c r="AK1463" s="28" t="s">
        <v>3243</v>
      </c>
      <c r="AL1463" s="28"/>
      <c r="AM1463" s="28"/>
      <c r="AN1463" s="28"/>
      <c r="AO1463" s="28"/>
      <c r="AP1463" s="28"/>
      <c r="AQ1463" s="28"/>
      <c r="AR1463" s="28"/>
      <c r="AS1463" s="28"/>
      <c r="AT1463" s="28"/>
      <c r="AU1463" s="28"/>
      <c r="AV1463" s="28"/>
      <c r="AW1463" s="28"/>
      <c r="AY1463" s="40"/>
      <c r="AZ1463" s="40"/>
      <c r="BA1463" s="40"/>
      <c r="BB1463" s="40"/>
      <c r="BC1463" s="40"/>
      <c r="BD1463" s="50"/>
    </row>
    <row r="1464" spans="27:56" hidden="1" x14ac:dyDescent="0.25">
      <c r="AA1464" s="28"/>
      <c r="AB1464" s="28"/>
      <c r="AC1464" s="28"/>
      <c r="AD1464" s="28"/>
      <c r="AE1464" s="51"/>
      <c r="AF1464" s="89"/>
      <c r="AG1464" s="86">
        <v>42735</v>
      </c>
      <c r="AH1464" s="91"/>
      <c r="AI1464" s="28"/>
      <c r="AJ1464" s="28"/>
      <c r="AK1464" s="28" t="s">
        <v>3322</v>
      </c>
      <c r="AL1464" s="28"/>
      <c r="AM1464" s="28"/>
      <c r="AN1464" s="28"/>
      <c r="AO1464" s="28"/>
      <c r="AP1464" s="28"/>
      <c r="AQ1464" s="28"/>
      <c r="AR1464" s="28"/>
      <c r="AS1464" s="28"/>
      <c r="AT1464" s="28"/>
      <c r="AU1464" s="28"/>
      <c r="AV1464" s="28"/>
      <c r="AW1464" s="28"/>
      <c r="AY1464" s="40"/>
      <c r="AZ1464" s="40"/>
      <c r="BA1464" s="40"/>
      <c r="BB1464" s="40"/>
      <c r="BC1464" s="40"/>
      <c r="BD1464" s="50"/>
    </row>
    <row r="1465" spans="27:56" hidden="1" x14ac:dyDescent="0.25">
      <c r="AA1465" s="28"/>
      <c r="AB1465" s="28"/>
      <c r="AC1465" s="28"/>
      <c r="AD1465" s="28"/>
      <c r="AE1465" s="51"/>
      <c r="AF1465" s="89"/>
      <c r="AG1465" s="86">
        <v>42736</v>
      </c>
      <c r="AH1465" s="91"/>
      <c r="AI1465" s="28"/>
      <c r="AJ1465" s="28"/>
      <c r="AK1465" s="28" t="s">
        <v>3402</v>
      </c>
      <c r="AL1465" s="28"/>
      <c r="AM1465" s="28"/>
      <c r="AN1465" s="28"/>
      <c r="AO1465" s="28"/>
      <c r="AP1465" s="28"/>
      <c r="AQ1465" s="28"/>
      <c r="AR1465" s="28"/>
      <c r="AS1465" s="28"/>
      <c r="AT1465" s="28"/>
      <c r="AU1465" s="28"/>
      <c r="AV1465" s="28"/>
      <c r="AW1465" s="28"/>
      <c r="AY1465" s="40"/>
      <c r="AZ1465" s="40"/>
      <c r="BA1465" s="40"/>
      <c r="BB1465" s="40"/>
      <c r="BC1465" s="40"/>
      <c r="BD1465" s="50"/>
    </row>
    <row r="1466" spans="27:56" hidden="1" x14ac:dyDescent="0.25">
      <c r="AA1466" s="28"/>
      <c r="AB1466" s="28"/>
      <c r="AC1466" s="28"/>
      <c r="AD1466" s="28"/>
      <c r="AE1466" s="51"/>
      <c r="AF1466" s="89"/>
      <c r="AG1466" s="86">
        <v>42737</v>
      </c>
      <c r="AH1466" s="91"/>
      <c r="AI1466" s="28"/>
      <c r="AJ1466" s="28"/>
      <c r="AK1466" s="28" t="s">
        <v>3483</v>
      </c>
      <c r="AL1466" s="28"/>
      <c r="AM1466" s="28"/>
      <c r="AN1466" s="28"/>
      <c r="AO1466" s="28"/>
      <c r="AP1466" s="28"/>
      <c r="AQ1466" s="28"/>
      <c r="AR1466" s="28"/>
      <c r="AS1466" s="28"/>
      <c r="AT1466" s="28"/>
      <c r="AU1466" s="28"/>
      <c r="AV1466" s="28"/>
      <c r="AW1466" s="28"/>
      <c r="AY1466" s="40"/>
      <c r="AZ1466" s="40"/>
      <c r="BA1466" s="40"/>
      <c r="BB1466" s="40"/>
      <c r="BC1466" s="40"/>
      <c r="BD1466" s="50"/>
    </row>
    <row r="1467" spans="27:56" hidden="1" x14ac:dyDescent="0.25">
      <c r="AA1467" s="28"/>
      <c r="AB1467" s="28"/>
      <c r="AC1467" s="28"/>
      <c r="AD1467" s="28"/>
      <c r="AE1467" s="51"/>
      <c r="AF1467" s="89"/>
      <c r="AG1467" s="86">
        <v>42738</v>
      </c>
      <c r="AH1467" s="91"/>
      <c r="AI1467" s="28"/>
      <c r="AJ1467" s="28"/>
      <c r="AK1467" s="28" t="s">
        <v>3565</v>
      </c>
      <c r="AL1467" s="28"/>
      <c r="AM1467" s="28"/>
      <c r="AN1467" s="28"/>
      <c r="AO1467" s="28"/>
      <c r="AP1467" s="28"/>
      <c r="AQ1467" s="28"/>
      <c r="AR1467" s="28"/>
      <c r="AS1467" s="28"/>
      <c r="AT1467" s="28"/>
      <c r="AU1467" s="28"/>
      <c r="AV1467" s="28"/>
      <c r="AW1467" s="28"/>
      <c r="AY1467" s="40"/>
      <c r="AZ1467" s="40"/>
      <c r="BA1467" s="40"/>
      <c r="BB1467" s="40"/>
      <c r="BC1467" s="40"/>
      <c r="BD1467" s="50"/>
    </row>
    <row r="1468" spans="27:56" hidden="1" x14ac:dyDescent="0.25">
      <c r="AA1468" s="28"/>
      <c r="AB1468" s="28"/>
      <c r="AC1468" s="28"/>
      <c r="AD1468" s="28"/>
      <c r="AE1468" s="51"/>
      <c r="AF1468" s="89"/>
      <c r="AG1468" s="86">
        <v>42739</v>
      </c>
      <c r="AH1468" s="91"/>
      <c r="AI1468" s="28"/>
      <c r="AJ1468" s="28"/>
      <c r="AK1468" s="28" t="s">
        <v>3648</v>
      </c>
      <c r="AL1468" s="28"/>
      <c r="AM1468" s="28"/>
      <c r="AN1468" s="28"/>
      <c r="AO1468" s="28"/>
      <c r="AP1468" s="28"/>
      <c r="AQ1468" s="28"/>
      <c r="AR1468" s="28"/>
      <c r="AS1468" s="28"/>
      <c r="AT1468" s="28"/>
      <c r="AU1468" s="28"/>
      <c r="AV1468" s="28"/>
      <c r="AW1468" s="28"/>
      <c r="AY1468" s="40"/>
      <c r="AZ1468" s="40"/>
      <c r="BA1468" s="40"/>
      <c r="BB1468" s="40"/>
      <c r="BC1468" s="40"/>
      <c r="BD1468" s="50"/>
    </row>
    <row r="1469" spans="27:56" hidden="1" x14ac:dyDescent="0.25">
      <c r="AA1469" s="28"/>
      <c r="AB1469" s="28"/>
      <c r="AC1469" s="28"/>
      <c r="AD1469" s="28"/>
      <c r="AE1469" s="51"/>
      <c r="AF1469" s="89"/>
      <c r="AG1469" s="86">
        <v>42740</v>
      </c>
      <c r="AH1469" s="91"/>
      <c r="AI1469" s="28"/>
      <c r="AJ1469" s="28"/>
      <c r="AK1469" s="28" t="s">
        <v>3732</v>
      </c>
      <c r="AL1469" s="28"/>
      <c r="AM1469" s="28"/>
      <c r="AN1469" s="28"/>
      <c r="AO1469" s="28"/>
      <c r="AP1469" s="28"/>
      <c r="AQ1469" s="28"/>
      <c r="AR1469" s="28"/>
      <c r="AS1469" s="28"/>
      <c r="AT1469" s="28"/>
      <c r="AU1469" s="28"/>
      <c r="AV1469" s="28"/>
      <c r="AW1469" s="28"/>
      <c r="AY1469" s="40"/>
      <c r="AZ1469" s="40"/>
      <c r="BA1469" s="40"/>
      <c r="BB1469" s="40"/>
      <c r="BC1469" s="40"/>
      <c r="BD1469" s="50"/>
    </row>
    <row r="1470" spans="27:56" hidden="1" x14ac:dyDescent="0.25">
      <c r="AA1470" s="28"/>
      <c r="AB1470" s="28"/>
      <c r="AC1470" s="28"/>
      <c r="AD1470" s="28"/>
      <c r="AE1470" s="51"/>
      <c r="AF1470" s="89"/>
      <c r="AG1470" s="86">
        <v>42741</v>
      </c>
      <c r="AH1470" s="91"/>
      <c r="AI1470" s="28"/>
      <c r="AJ1470" s="28"/>
      <c r="AK1470" s="28" t="s">
        <v>3817</v>
      </c>
      <c r="AL1470" s="28"/>
      <c r="AM1470" s="28"/>
      <c r="AN1470" s="28"/>
      <c r="AO1470" s="28"/>
      <c r="AP1470" s="28"/>
      <c r="AQ1470" s="28"/>
      <c r="AR1470" s="28"/>
      <c r="AS1470" s="28"/>
      <c r="AT1470" s="28"/>
      <c r="AU1470" s="28"/>
      <c r="AV1470" s="28"/>
      <c r="AW1470" s="28"/>
      <c r="AY1470" s="40"/>
      <c r="AZ1470" s="40"/>
      <c r="BA1470" s="40"/>
      <c r="BB1470" s="40"/>
      <c r="BC1470" s="40"/>
      <c r="BD1470" s="50"/>
    </row>
    <row r="1471" spans="27:56" hidden="1" x14ac:dyDescent="0.25">
      <c r="AA1471" s="28"/>
      <c r="AB1471" s="28"/>
      <c r="AC1471" s="28"/>
      <c r="AD1471" s="28"/>
      <c r="AE1471" s="51"/>
      <c r="AF1471" s="89"/>
      <c r="AG1471" s="86">
        <v>42742</v>
      </c>
      <c r="AH1471" s="91"/>
      <c r="AI1471" s="28"/>
      <c r="AJ1471" s="28"/>
      <c r="AK1471" s="28" t="s">
        <v>3903</v>
      </c>
      <c r="AL1471" s="28"/>
      <c r="AM1471" s="28"/>
      <c r="AN1471" s="28"/>
      <c r="AO1471" s="28"/>
      <c r="AP1471" s="28"/>
      <c r="AQ1471" s="28"/>
      <c r="AR1471" s="28"/>
      <c r="AS1471" s="28"/>
      <c r="AT1471" s="28"/>
      <c r="AU1471" s="28"/>
      <c r="AV1471" s="28"/>
      <c r="AW1471" s="28"/>
      <c r="AY1471" s="40"/>
      <c r="AZ1471" s="40"/>
      <c r="BA1471" s="40"/>
      <c r="BB1471" s="40"/>
      <c r="BC1471" s="40"/>
      <c r="BD1471" s="50"/>
    </row>
    <row r="1472" spans="27:56" hidden="1" x14ac:dyDescent="0.25">
      <c r="AA1472" s="28"/>
      <c r="AB1472" s="28"/>
      <c r="AC1472" s="28"/>
      <c r="AD1472" s="28"/>
      <c r="AE1472" s="51"/>
      <c r="AF1472" s="89"/>
      <c r="AG1472" s="86">
        <v>42743</v>
      </c>
      <c r="AH1472" s="91"/>
      <c r="AI1472" s="28"/>
      <c r="AJ1472" s="28"/>
      <c r="AK1472" s="28" t="s">
        <v>3990</v>
      </c>
      <c r="AL1472" s="28"/>
      <c r="AM1472" s="28"/>
      <c r="AN1472" s="28"/>
      <c r="AO1472" s="28"/>
      <c r="AP1472" s="28"/>
      <c r="AQ1472" s="28"/>
      <c r="AR1472" s="28"/>
      <c r="AS1472" s="28"/>
      <c r="AT1472" s="28"/>
      <c r="AU1472" s="28"/>
      <c r="AV1472" s="28"/>
      <c r="AW1472" s="28"/>
      <c r="AY1472" s="40"/>
      <c r="AZ1472" s="40"/>
      <c r="BA1472" s="40"/>
      <c r="BB1472" s="40"/>
      <c r="BC1472" s="40"/>
      <c r="BD1472" s="50"/>
    </row>
    <row r="1473" spans="27:56" hidden="1" x14ac:dyDescent="0.25">
      <c r="AA1473" s="28"/>
      <c r="AB1473" s="28"/>
      <c r="AC1473" s="28"/>
      <c r="AD1473" s="28"/>
      <c r="AE1473" s="51"/>
      <c r="AF1473" s="89"/>
      <c r="AG1473" s="86">
        <v>42744</v>
      </c>
      <c r="AH1473" s="91"/>
      <c r="AI1473" s="28"/>
      <c r="AJ1473" s="28"/>
      <c r="AK1473" s="28" t="s">
        <v>4078</v>
      </c>
      <c r="AL1473" s="28"/>
      <c r="AM1473" s="28"/>
      <c r="AN1473" s="28"/>
      <c r="AO1473" s="28"/>
      <c r="AP1473" s="28"/>
      <c r="AQ1473" s="28"/>
      <c r="AR1473" s="28"/>
      <c r="AS1473" s="28"/>
      <c r="AT1473" s="28"/>
      <c r="AU1473" s="28"/>
      <c r="AV1473" s="28"/>
      <c r="AW1473" s="28"/>
      <c r="AY1473" s="40"/>
      <c r="AZ1473" s="40"/>
      <c r="BA1473" s="40"/>
      <c r="BB1473" s="40"/>
      <c r="BC1473" s="40"/>
      <c r="BD1473" s="50"/>
    </row>
    <row r="1474" spans="27:56" hidden="1" x14ac:dyDescent="0.25">
      <c r="AA1474" s="28"/>
      <c r="AB1474" s="28"/>
      <c r="AC1474" s="28"/>
      <c r="AD1474" s="28"/>
      <c r="AE1474" s="51"/>
      <c r="AF1474" s="89"/>
      <c r="AG1474" s="86">
        <v>42745</v>
      </c>
      <c r="AH1474" s="91"/>
      <c r="AI1474" s="28"/>
      <c r="AJ1474" s="28"/>
      <c r="AK1474" s="28" t="s">
        <v>4167</v>
      </c>
      <c r="AL1474" s="28"/>
      <c r="AM1474" s="28"/>
      <c r="AN1474" s="28"/>
      <c r="AO1474" s="28"/>
      <c r="AP1474" s="28"/>
      <c r="AQ1474" s="28"/>
      <c r="AR1474" s="28"/>
      <c r="AS1474" s="28"/>
      <c r="AT1474" s="28"/>
      <c r="AU1474" s="28"/>
      <c r="AV1474" s="28"/>
      <c r="AW1474" s="28"/>
      <c r="AY1474" s="40"/>
      <c r="AZ1474" s="40"/>
      <c r="BA1474" s="40"/>
      <c r="BB1474" s="40"/>
      <c r="BC1474" s="40"/>
      <c r="BD1474" s="50"/>
    </row>
    <row r="1475" spans="27:56" hidden="1" x14ac:dyDescent="0.25">
      <c r="AA1475" s="28"/>
      <c r="AB1475" s="28"/>
      <c r="AC1475" s="28"/>
      <c r="AD1475" s="28"/>
      <c r="AE1475" s="51"/>
      <c r="AF1475" s="89"/>
      <c r="AG1475" s="86">
        <v>42746</v>
      </c>
      <c r="AH1475" s="91"/>
      <c r="AI1475" s="28"/>
      <c r="AJ1475" s="28"/>
      <c r="AK1475" s="28" t="s">
        <v>4257</v>
      </c>
      <c r="AL1475" s="28"/>
      <c r="AM1475" s="28"/>
      <c r="AN1475" s="28"/>
      <c r="AO1475" s="28"/>
      <c r="AP1475" s="28"/>
      <c r="AQ1475" s="28"/>
      <c r="AR1475" s="28"/>
      <c r="AS1475" s="28"/>
      <c r="AT1475" s="28"/>
      <c r="AU1475" s="28"/>
      <c r="AV1475" s="28"/>
      <c r="AW1475" s="28"/>
      <c r="AY1475" s="40"/>
      <c r="AZ1475" s="40"/>
      <c r="BA1475" s="40"/>
      <c r="BB1475" s="40"/>
      <c r="BC1475" s="40"/>
      <c r="BD1475" s="50"/>
    </row>
    <row r="1476" spans="27:56" hidden="1" x14ac:dyDescent="0.25">
      <c r="AA1476" s="28"/>
      <c r="AB1476" s="28"/>
      <c r="AC1476" s="28"/>
      <c r="AD1476" s="28"/>
      <c r="AE1476" s="51"/>
      <c r="AF1476" s="89"/>
      <c r="AG1476" s="86">
        <v>42747</v>
      </c>
      <c r="AH1476" s="91"/>
      <c r="AI1476" s="28"/>
      <c r="AJ1476" s="28"/>
      <c r="AK1476" s="28" t="s">
        <v>4348</v>
      </c>
      <c r="AL1476" s="28"/>
      <c r="AM1476" s="28"/>
      <c r="AN1476" s="28"/>
      <c r="AO1476" s="28"/>
      <c r="AP1476" s="28"/>
      <c r="AQ1476" s="28"/>
      <c r="AR1476" s="28"/>
      <c r="AS1476" s="28"/>
      <c r="AT1476" s="28"/>
      <c r="AU1476" s="28"/>
      <c r="AV1476" s="28"/>
      <c r="AW1476" s="28"/>
      <c r="AY1476" s="40"/>
      <c r="AZ1476" s="40"/>
      <c r="BA1476" s="40"/>
      <c r="BB1476" s="40"/>
      <c r="BC1476" s="40"/>
      <c r="BD1476" s="50"/>
    </row>
    <row r="1477" spans="27:56" hidden="1" x14ac:dyDescent="0.25">
      <c r="AA1477" s="28"/>
      <c r="AB1477" s="28"/>
      <c r="AC1477" s="28"/>
      <c r="AD1477" s="28"/>
      <c r="AE1477" s="51"/>
      <c r="AF1477" s="89"/>
      <c r="AG1477" s="86">
        <v>42748</v>
      </c>
      <c r="AH1477" s="91"/>
      <c r="AI1477" s="28"/>
      <c r="AJ1477" s="28"/>
      <c r="AK1477" s="28" t="s">
        <v>4440</v>
      </c>
      <c r="AL1477" s="28"/>
      <c r="AM1477" s="28"/>
      <c r="AN1477" s="28"/>
      <c r="AO1477" s="28"/>
      <c r="AP1477" s="28"/>
      <c r="AQ1477" s="28"/>
      <c r="AR1477" s="28"/>
      <c r="AS1477" s="28"/>
      <c r="AT1477" s="28"/>
      <c r="AU1477" s="28"/>
      <c r="AV1477" s="28"/>
      <c r="AW1477" s="28"/>
      <c r="AY1477" s="40"/>
      <c r="AZ1477" s="40"/>
      <c r="BA1477" s="40"/>
      <c r="BB1477" s="40"/>
      <c r="BC1477" s="40"/>
      <c r="BD1477" s="50"/>
    </row>
    <row r="1478" spans="27:56" hidden="1" x14ac:dyDescent="0.25">
      <c r="AA1478" s="28"/>
      <c r="AB1478" s="28"/>
      <c r="AC1478" s="28"/>
      <c r="AD1478" s="28"/>
      <c r="AE1478" s="51"/>
      <c r="AF1478" s="89"/>
      <c r="AG1478" s="86">
        <v>42749</v>
      </c>
      <c r="AH1478" s="91"/>
      <c r="AI1478" s="28"/>
      <c r="AJ1478" s="28"/>
      <c r="AK1478" s="28" t="s">
        <v>4533</v>
      </c>
      <c r="AL1478" s="28"/>
      <c r="AM1478" s="28"/>
      <c r="AN1478" s="28"/>
      <c r="AO1478" s="28"/>
      <c r="AP1478" s="28"/>
      <c r="AQ1478" s="28"/>
      <c r="AR1478" s="28"/>
      <c r="AS1478" s="28"/>
      <c r="AT1478" s="28"/>
      <c r="AU1478" s="28"/>
      <c r="AV1478" s="28"/>
      <c r="AW1478" s="28"/>
      <c r="AY1478" s="40"/>
      <c r="AZ1478" s="40"/>
      <c r="BA1478" s="40"/>
      <c r="BB1478" s="40"/>
      <c r="BC1478" s="40"/>
      <c r="BD1478" s="50"/>
    </row>
    <row r="1479" spans="27:56" hidden="1" x14ac:dyDescent="0.25">
      <c r="AA1479" s="28"/>
      <c r="AB1479" s="28"/>
      <c r="AC1479" s="28"/>
      <c r="AD1479" s="28"/>
      <c r="AE1479" s="51"/>
      <c r="AF1479" s="89"/>
      <c r="AG1479" s="86">
        <v>42750</v>
      </c>
      <c r="AH1479" s="91"/>
      <c r="AI1479" s="28"/>
      <c r="AJ1479" s="28"/>
      <c r="AK1479" s="28" t="s">
        <v>4627</v>
      </c>
      <c r="AL1479" s="28"/>
      <c r="AM1479" s="28"/>
      <c r="AN1479" s="28"/>
      <c r="AO1479" s="28"/>
      <c r="AP1479" s="28"/>
      <c r="AQ1479" s="28"/>
      <c r="AR1479" s="28"/>
      <c r="AS1479" s="28"/>
      <c r="AT1479" s="28"/>
      <c r="AU1479" s="28"/>
      <c r="AV1479" s="28"/>
      <c r="AW1479" s="28"/>
      <c r="AY1479" s="40"/>
      <c r="AZ1479" s="40"/>
      <c r="BA1479" s="40"/>
      <c r="BB1479" s="40"/>
      <c r="BC1479" s="40"/>
      <c r="BD1479" s="50"/>
    </row>
    <row r="1480" spans="27:56" hidden="1" x14ac:dyDescent="0.25">
      <c r="AA1480" s="28"/>
      <c r="AB1480" s="28"/>
      <c r="AC1480" s="28"/>
      <c r="AD1480" s="28"/>
      <c r="AE1480" s="51"/>
      <c r="AF1480" s="89"/>
      <c r="AG1480" s="86">
        <v>42751</v>
      </c>
      <c r="AH1480" s="91"/>
      <c r="AI1480" s="28"/>
      <c r="AJ1480" s="28"/>
      <c r="AK1480" s="28" t="s">
        <v>4722</v>
      </c>
      <c r="AL1480" s="28"/>
      <c r="AM1480" s="28"/>
      <c r="AN1480" s="28"/>
      <c r="AO1480" s="28"/>
      <c r="AP1480" s="28"/>
      <c r="AQ1480" s="28"/>
      <c r="AR1480" s="28"/>
      <c r="AS1480" s="28"/>
      <c r="AT1480" s="28"/>
      <c r="AU1480" s="28"/>
      <c r="AV1480" s="28"/>
      <c r="AW1480" s="28"/>
      <c r="AY1480" s="40"/>
      <c r="AZ1480" s="40"/>
      <c r="BA1480" s="40"/>
      <c r="BB1480" s="40"/>
      <c r="BC1480" s="40"/>
      <c r="BD1480" s="50"/>
    </row>
    <row r="1481" spans="27:56" hidden="1" x14ac:dyDescent="0.25">
      <c r="AA1481" s="28"/>
      <c r="AB1481" s="28"/>
      <c r="AC1481" s="28"/>
      <c r="AD1481" s="28"/>
      <c r="AE1481" s="51"/>
      <c r="AF1481" s="89"/>
      <c r="AG1481" s="86">
        <v>42752</v>
      </c>
      <c r="AH1481" s="91"/>
      <c r="AI1481" s="28"/>
      <c r="AJ1481" s="28"/>
      <c r="AK1481" s="28" t="s">
        <v>4818</v>
      </c>
      <c r="AL1481" s="28"/>
      <c r="AM1481" s="28"/>
      <c r="AN1481" s="28"/>
      <c r="AO1481" s="28"/>
      <c r="AP1481" s="28"/>
      <c r="AQ1481" s="28"/>
      <c r="AR1481" s="28"/>
      <c r="AS1481" s="28"/>
      <c r="AT1481" s="28"/>
      <c r="AU1481" s="28"/>
      <c r="AV1481" s="28"/>
      <c r="AW1481" s="28"/>
      <c r="AY1481" s="40"/>
      <c r="AZ1481" s="40"/>
      <c r="BA1481" s="40"/>
      <c r="BB1481" s="40"/>
      <c r="BC1481" s="40"/>
      <c r="BD1481" s="50"/>
    </row>
    <row r="1482" spans="27:56" hidden="1" x14ac:dyDescent="0.25">
      <c r="AA1482" s="28"/>
      <c r="AB1482" s="28"/>
      <c r="AC1482" s="28"/>
      <c r="AD1482" s="28"/>
      <c r="AE1482" s="51"/>
      <c r="AF1482" s="89"/>
      <c r="AG1482" s="86">
        <v>42753</v>
      </c>
      <c r="AH1482" s="91"/>
      <c r="AI1482" s="28"/>
      <c r="AJ1482" s="28"/>
      <c r="AK1482" s="28" t="s">
        <v>4915</v>
      </c>
      <c r="AL1482" s="28"/>
      <c r="AM1482" s="28"/>
      <c r="AN1482" s="28"/>
      <c r="AO1482" s="28"/>
      <c r="AP1482" s="28"/>
      <c r="AQ1482" s="28"/>
      <c r="AR1482" s="28"/>
      <c r="AS1482" s="28"/>
      <c r="AT1482" s="28"/>
      <c r="AU1482" s="28"/>
      <c r="AV1482" s="28"/>
      <c r="AW1482" s="28"/>
      <c r="AY1482" s="40"/>
      <c r="AZ1482" s="40"/>
      <c r="BA1482" s="40"/>
      <c r="BB1482" s="40"/>
      <c r="BC1482" s="40"/>
      <c r="BD1482" s="50"/>
    </row>
    <row r="1483" spans="27:56" hidden="1" x14ac:dyDescent="0.25">
      <c r="AA1483" s="28"/>
      <c r="AB1483" s="28"/>
      <c r="AC1483" s="28"/>
      <c r="AD1483" s="28"/>
      <c r="AE1483" s="51"/>
      <c r="AF1483" s="89"/>
      <c r="AG1483" s="86">
        <v>42754</v>
      </c>
      <c r="AH1483" s="91"/>
      <c r="AI1483" s="28"/>
      <c r="AJ1483" s="28"/>
      <c r="AK1483" s="28" t="s">
        <v>144</v>
      </c>
      <c r="AL1483" s="28"/>
      <c r="AM1483" s="28"/>
      <c r="AN1483" s="28"/>
      <c r="AO1483" s="28"/>
      <c r="AP1483" s="28"/>
      <c r="AQ1483" s="28"/>
      <c r="AR1483" s="28"/>
      <c r="AS1483" s="28"/>
      <c r="AT1483" s="28"/>
      <c r="AU1483" s="28"/>
      <c r="AV1483" s="28"/>
      <c r="AW1483" s="28"/>
      <c r="AY1483" s="40"/>
      <c r="AZ1483" s="40"/>
      <c r="BA1483" s="40"/>
      <c r="BB1483" s="40"/>
      <c r="BC1483" s="40"/>
      <c r="BD1483" s="50"/>
    </row>
    <row r="1484" spans="27:56" hidden="1" x14ac:dyDescent="0.25">
      <c r="AA1484" s="28"/>
      <c r="AB1484" s="28"/>
      <c r="AC1484" s="28"/>
      <c r="AD1484" s="28"/>
      <c r="AE1484" s="51"/>
      <c r="AF1484" s="89"/>
      <c r="AG1484" s="86">
        <v>42755</v>
      </c>
      <c r="AH1484" s="91"/>
      <c r="AI1484" s="28"/>
      <c r="AJ1484" s="28"/>
      <c r="AK1484" s="28" t="s">
        <v>283</v>
      </c>
      <c r="AL1484" s="28"/>
      <c r="AM1484" s="28"/>
      <c r="AN1484" s="28"/>
      <c r="AO1484" s="28"/>
      <c r="AP1484" s="28"/>
      <c r="AQ1484" s="28"/>
      <c r="AR1484" s="28"/>
      <c r="AS1484" s="28"/>
      <c r="AT1484" s="28"/>
      <c r="AU1484" s="28"/>
      <c r="AV1484" s="28"/>
      <c r="AW1484" s="28"/>
      <c r="AY1484" s="40"/>
      <c r="AZ1484" s="40"/>
      <c r="BA1484" s="40"/>
      <c r="BB1484" s="40"/>
      <c r="BC1484" s="40"/>
      <c r="BD1484" s="50"/>
    </row>
    <row r="1485" spans="27:56" hidden="1" x14ac:dyDescent="0.25">
      <c r="AA1485" s="28"/>
      <c r="AB1485" s="28"/>
      <c r="AC1485" s="28"/>
      <c r="AD1485" s="28"/>
      <c r="AE1485" s="51"/>
      <c r="AF1485" s="89"/>
      <c r="AG1485" s="86">
        <v>42756</v>
      </c>
      <c r="AH1485" s="91"/>
      <c r="AI1485" s="28"/>
      <c r="AJ1485" s="28"/>
      <c r="AK1485" s="28" t="s">
        <v>299</v>
      </c>
      <c r="AL1485" s="28"/>
      <c r="AM1485" s="28"/>
      <c r="AN1485" s="28"/>
      <c r="AO1485" s="28"/>
      <c r="AP1485" s="28"/>
      <c r="AQ1485" s="28"/>
      <c r="AR1485" s="28"/>
      <c r="AS1485" s="28"/>
      <c r="AT1485" s="28"/>
      <c r="AU1485" s="28"/>
      <c r="AV1485" s="28"/>
      <c r="AW1485" s="28"/>
      <c r="AY1485" s="40"/>
      <c r="AZ1485" s="40"/>
      <c r="BA1485" s="40"/>
      <c r="BB1485" s="40"/>
      <c r="BC1485" s="40"/>
      <c r="BD1485" s="50"/>
    </row>
    <row r="1486" spans="27:56" hidden="1" x14ac:dyDescent="0.25">
      <c r="AA1486" s="28"/>
      <c r="AB1486" s="28"/>
      <c r="AC1486" s="28"/>
      <c r="AD1486" s="28"/>
      <c r="AE1486" s="51"/>
      <c r="AF1486" s="89"/>
      <c r="AG1486" s="86">
        <v>42757</v>
      </c>
      <c r="AH1486" s="91"/>
      <c r="AI1486" s="28"/>
      <c r="AJ1486" s="28"/>
      <c r="AK1486" s="28" t="s">
        <v>316</v>
      </c>
      <c r="AL1486" s="28"/>
      <c r="AM1486" s="28"/>
      <c r="AN1486" s="28"/>
      <c r="AO1486" s="28"/>
      <c r="AP1486" s="28"/>
      <c r="AQ1486" s="28"/>
      <c r="AR1486" s="28"/>
      <c r="AS1486" s="28"/>
      <c r="AT1486" s="28"/>
      <c r="AU1486" s="28"/>
      <c r="AV1486" s="28"/>
      <c r="AW1486" s="28"/>
      <c r="AY1486" s="40"/>
      <c r="AZ1486" s="40"/>
      <c r="BA1486" s="40"/>
      <c r="BB1486" s="40"/>
      <c r="BC1486" s="40"/>
      <c r="BD1486" s="50"/>
    </row>
    <row r="1487" spans="27:56" hidden="1" x14ac:dyDescent="0.25">
      <c r="AA1487" s="28"/>
      <c r="AB1487" s="28"/>
      <c r="AC1487" s="28"/>
      <c r="AD1487" s="28"/>
      <c r="AE1487" s="51"/>
      <c r="AF1487" s="89"/>
      <c r="AG1487" s="86">
        <v>42758</v>
      </c>
      <c r="AH1487" s="91"/>
      <c r="AI1487" s="28"/>
      <c r="AJ1487" s="28"/>
      <c r="AK1487" s="28" t="s">
        <v>334</v>
      </c>
      <c r="AL1487" s="28"/>
      <c r="AM1487" s="28"/>
      <c r="AN1487" s="28"/>
      <c r="AO1487" s="28"/>
      <c r="AP1487" s="28"/>
      <c r="AQ1487" s="28"/>
      <c r="AR1487" s="28"/>
      <c r="AS1487" s="28"/>
      <c r="AT1487" s="28"/>
      <c r="AU1487" s="28"/>
      <c r="AV1487" s="28"/>
      <c r="AW1487" s="28"/>
      <c r="AY1487" s="40"/>
      <c r="AZ1487" s="40"/>
      <c r="BA1487" s="40"/>
      <c r="BB1487" s="40"/>
      <c r="BC1487" s="40"/>
      <c r="BD1487" s="50"/>
    </row>
    <row r="1488" spans="27:56" hidden="1" x14ac:dyDescent="0.25">
      <c r="AA1488" s="28"/>
      <c r="AB1488" s="28"/>
      <c r="AC1488" s="28"/>
      <c r="AD1488" s="28"/>
      <c r="AE1488" s="51"/>
      <c r="AF1488" s="89"/>
      <c r="AG1488" s="86">
        <v>42759</v>
      </c>
      <c r="AH1488" s="91"/>
      <c r="AI1488" s="28"/>
      <c r="AJ1488" s="28"/>
      <c r="AK1488" s="28" t="s">
        <v>353</v>
      </c>
      <c r="AL1488" s="28"/>
      <c r="AM1488" s="28"/>
      <c r="AN1488" s="28"/>
      <c r="AO1488" s="28"/>
      <c r="AP1488" s="28"/>
      <c r="AQ1488" s="28"/>
      <c r="AR1488" s="28"/>
      <c r="AS1488" s="28"/>
      <c r="AT1488" s="28"/>
      <c r="AU1488" s="28"/>
      <c r="AV1488" s="28"/>
      <c r="AW1488" s="28"/>
      <c r="AY1488" s="40"/>
      <c r="AZ1488" s="40"/>
      <c r="BA1488" s="40"/>
      <c r="BB1488" s="40"/>
      <c r="BC1488" s="40"/>
      <c r="BD1488" s="50"/>
    </row>
    <row r="1489" spans="27:56" hidden="1" x14ac:dyDescent="0.25">
      <c r="AA1489" s="28"/>
      <c r="AB1489" s="28"/>
      <c r="AC1489" s="28"/>
      <c r="AD1489" s="28"/>
      <c r="AE1489" s="51"/>
      <c r="AF1489" s="89"/>
      <c r="AG1489" s="86">
        <v>42760</v>
      </c>
      <c r="AH1489" s="91"/>
      <c r="AI1489" s="28"/>
      <c r="AJ1489" s="28"/>
      <c r="AK1489" s="28" t="s">
        <v>373</v>
      </c>
      <c r="AL1489" s="28"/>
      <c r="AM1489" s="28"/>
      <c r="AN1489" s="28"/>
      <c r="AO1489" s="28"/>
      <c r="AP1489" s="28"/>
      <c r="AQ1489" s="28"/>
      <c r="AR1489" s="28"/>
      <c r="AS1489" s="28"/>
      <c r="AT1489" s="28"/>
      <c r="AU1489" s="28"/>
      <c r="AV1489" s="28"/>
      <c r="AW1489" s="28"/>
      <c r="AY1489" s="40"/>
      <c r="AZ1489" s="40"/>
      <c r="BA1489" s="40"/>
      <c r="BB1489" s="40"/>
      <c r="BC1489" s="40"/>
      <c r="BD1489" s="50"/>
    </row>
    <row r="1490" spans="27:56" hidden="1" x14ac:dyDescent="0.25">
      <c r="AA1490" s="28"/>
      <c r="AB1490" s="28"/>
      <c r="AC1490" s="28"/>
      <c r="AD1490" s="28"/>
      <c r="AE1490" s="51"/>
      <c r="AF1490" s="89"/>
      <c r="AG1490" s="86">
        <v>42761</v>
      </c>
      <c r="AH1490" s="91"/>
      <c r="AI1490" s="28"/>
      <c r="AJ1490" s="28"/>
      <c r="AK1490" s="28" t="s">
        <v>394</v>
      </c>
      <c r="AL1490" s="28"/>
      <c r="AM1490" s="28"/>
      <c r="AN1490" s="28"/>
      <c r="AO1490" s="28"/>
      <c r="AP1490" s="28"/>
      <c r="AQ1490" s="28"/>
      <c r="AR1490" s="28"/>
      <c r="AS1490" s="28"/>
      <c r="AT1490" s="28"/>
      <c r="AU1490" s="28"/>
      <c r="AV1490" s="28"/>
      <c r="AW1490" s="28"/>
      <c r="AY1490" s="40"/>
      <c r="AZ1490" s="40"/>
      <c r="BA1490" s="40"/>
      <c r="BB1490" s="40"/>
      <c r="BC1490" s="40"/>
      <c r="BD1490" s="50"/>
    </row>
    <row r="1491" spans="27:56" hidden="1" x14ac:dyDescent="0.25">
      <c r="AA1491" s="28"/>
      <c r="AB1491" s="28"/>
      <c r="AC1491" s="28"/>
      <c r="AD1491" s="28"/>
      <c r="AE1491" s="51"/>
      <c r="AF1491" s="89"/>
      <c r="AG1491" s="86">
        <v>42762</v>
      </c>
      <c r="AH1491" s="91"/>
      <c r="AI1491" s="28"/>
      <c r="AJ1491" s="28"/>
      <c r="AK1491" s="28" t="s">
        <v>416</v>
      </c>
      <c r="AL1491" s="28"/>
      <c r="AM1491" s="28"/>
      <c r="AN1491" s="28"/>
      <c r="AO1491" s="28"/>
      <c r="AP1491" s="28"/>
      <c r="AQ1491" s="28"/>
      <c r="AR1491" s="28"/>
      <c r="AS1491" s="28"/>
      <c r="AT1491" s="28"/>
      <c r="AU1491" s="28"/>
      <c r="AV1491" s="28"/>
      <c r="AW1491" s="28"/>
      <c r="AY1491" s="40"/>
      <c r="AZ1491" s="40"/>
      <c r="BA1491" s="40"/>
      <c r="BB1491" s="40"/>
      <c r="BC1491" s="40"/>
      <c r="BD1491" s="50"/>
    </row>
    <row r="1492" spans="27:56" hidden="1" x14ac:dyDescent="0.25">
      <c r="AA1492" s="28"/>
      <c r="AB1492" s="28"/>
      <c r="AC1492" s="28"/>
      <c r="AD1492" s="28"/>
      <c r="AE1492" s="51"/>
      <c r="AF1492" s="89"/>
      <c r="AG1492" s="86">
        <v>42763</v>
      </c>
      <c r="AH1492" s="91"/>
      <c r="AI1492" s="28"/>
      <c r="AJ1492" s="28"/>
      <c r="AK1492" s="28" t="s">
        <v>439</v>
      </c>
      <c r="AL1492" s="28"/>
      <c r="AM1492" s="28"/>
      <c r="AN1492" s="28"/>
      <c r="AO1492" s="28"/>
      <c r="AP1492" s="28"/>
      <c r="AQ1492" s="28"/>
      <c r="AR1492" s="28"/>
      <c r="AS1492" s="28"/>
      <c r="AT1492" s="28"/>
      <c r="AU1492" s="28"/>
      <c r="AV1492" s="28"/>
      <c r="AW1492" s="28"/>
      <c r="AY1492" s="40"/>
      <c r="AZ1492" s="40"/>
      <c r="BA1492" s="40"/>
      <c r="BB1492" s="40"/>
      <c r="BC1492" s="40"/>
      <c r="BD1492" s="50"/>
    </row>
    <row r="1493" spans="27:56" hidden="1" x14ac:dyDescent="0.25">
      <c r="AA1493" s="28"/>
      <c r="AB1493" s="28"/>
      <c r="AC1493" s="28"/>
      <c r="AD1493" s="28"/>
      <c r="AE1493" s="51"/>
      <c r="AF1493" s="89"/>
      <c r="AG1493" s="86">
        <v>42764</v>
      </c>
      <c r="AH1493" s="91"/>
      <c r="AI1493" s="28"/>
      <c r="AJ1493" s="28"/>
      <c r="AK1493" s="28" t="s">
        <v>463</v>
      </c>
      <c r="AL1493" s="28"/>
      <c r="AM1493" s="28"/>
      <c r="AN1493" s="28"/>
      <c r="AO1493" s="28"/>
      <c r="AP1493" s="28"/>
      <c r="AQ1493" s="28"/>
      <c r="AR1493" s="28"/>
      <c r="AS1493" s="28"/>
      <c r="AT1493" s="28"/>
      <c r="AU1493" s="28"/>
      <c r="AV1493" s="28"/>
      <c r="AW1493" s="28"/>
      <c r="AY1493" s="40"/>
      <c r="AZ1493" s="40"/>
      <c r="BA1493" s="40"/>
      <c r="BB1493" s="40"/>
      <c r="BC1493" s="40"/>
      <c r="BD1493" s="50"/>
    </row>
    <row r="1494" spans="27:56" hidden="1" x14ac:dyDescent="0.25">
      <c r="AA1494" s="28"/>
      <c r="AB1494" s="28"/>
      <c r="AC1494" s="28"/>
      <c r="AD1494" s="28"/>
      <c r="AE1494" s="51"/>
      <c r="AF1494" s="89"/>
      <c r="AG1494" s="86">
        <v>42765</v>
      </c>
      <c r="AH1494" s="91"/>
      <c r="AI1494" s="28"/>
      <c r="AJ1494" s="28"/>
      <c r="AK1494" s="28" t="s">
        <v>488</v>
      </c>
      <c r="AL1494" s="28"/>
      <c r="AM1494" s="28"/>
      <c r="AN1494" s="28"/>
      <c r="AO1494" s="28"/>
      <c r="AP1494" s="28"/>
      <c r="AQ1494" s="28"/>
      <c r="AR1494" s="28"/>
      <c r="AS1494" s="28"/>
      <c r="AT1494" s="28"/>
      <c r="AU1494" s="28"/>
      <c r="AV1494" s="28"/>
      <c r="AW1494" s="28"/>
      <c r="AY1494" s="40"/>
      <c r="AZ1494" s="40"/>
      <c r="BA1494" s="40"/>
      <c r="BB1494" s="40"/>
      <c r="BC1494" s="40"/>
      <c r="BD1494" s="50"/>
    </row>
    <row r="1495" spans="27:56" hidden="1" x14ac:dyDescent="0.25">
      <c r="AA1495" s="28"/>
      <c r="AB1495" s="28"/>
      <c r="AC1495" s="28"/>
      <c r="AD1495" s="28"/>
      <c r="AE1495" s="51"/>
      <c r="AF1495" s="89"/>
      <c r="AG1495" s="86">
        <v>42766</v>
      </c>
      <c r="AH1495" s="91"/>
      <c r="AI1495" s="28"/>
      <c r="AJ1495" s="28"/>
      <c r="AK1495" s="28" t="s">
        <v>514</v>
      </c>
      <c r="AL1495" s="28"/>
      <c r="AM1495" s="28"/>
      <c r="AN1495" s="28"/>
      <c r="AO1495" s="28"/>
      <c r="AP1495" s="28"/>
      <c r="AQ1495" s="28"/>
      <c r="AR1495" s="28"/>
      <c r="AS1495" s="28"/>
      <c r="AT1495" s="28"/>
      <c r="AU1495" s="28"/>
      <c r="AV1495" s="28"/>
      <c r="AW1495" s="28"/>
      <c r="AY1495" s="40"/>
      <c r="AZ1495" s="40"/>
      <c r="BA1495" s="40"/>
      <c r="BB1495" s="40"/>
      <c r="BC1495" s="40"/>
      <c r="BD1495" s="50"/>
    </row>
    <row r="1496" spans="27:56" hidden="1" x14ac:dyDescent="0.25">
      <c r="AA1496" s="28"/>
      <c r="AB1496" s="28"/>
      <c r="AC1496" s="28"/>
      <c r="AD1496" s="28"/>
      <c r="AE1496" s="51"/>
      <c r="AF1496" s="89"/>
      <c r="AG1496" s="86">
        <v>42767</v>
      </c>
      <c r="AH1496" s="91"/>
      <c r="AI1496" s="28"/>
      <c r="AJ1496" s="28"/>
      <c r="AK1496" s="28" t="s">
        <v>541</v>
      </c>
      <c r="AL1496" s="28"/>
      <c r="AM1496" s="28"/>
      <c r="AN1496" s="28"/>
      <c r="AO1496" s="28"/>
      <c r="AP1496" s="28"/>
      <c r="AQ1496" s="28"/>
      <c r="AR1496" s="28"/>
      <c r="AS1496" s="28"/>
      <c r="AT1496" s="28"/>
      <c r="AU1496" s="28"/>
      <c r="AV1496" s="28"/>
      <c r="AW1496" s="28"/>
      <c r="AY1496" s="40"/>
      <c r="AZ1496" s="40"/>
      <c r="BA1496" s="40"/>
      <c r="BB1496" s="40"/>
      <c r="BC1496" s="40"/>
      <c r="BD1496" s="50"/>
    </row>
    <row r="1497" spans="27:56" hidden="1" x14ac:dyDescent="0.25">
      <c r="AA1497" s="28"/>
      <c r="AB1497" s="28"/>
      <c r="AC1497" s="28"/>
      <c r="AD1497" s="28"/>
      <c r="AE1497" s="51"/>
      <c r="AF1497" s="89"/>
      <c r="AG1497" s="86">
        <v>42768</v>
      </c>
      <c r="AH1497" s="91"/>
      <c r="AI1497" s="28"/>
      <c r="AJ1497" s="28"/>
      <c r="AK1497" s="28" t="s">
        <v>569</v>
      </c>
      <c r="AL1497" s="28"/>
      <c r="AM1497" s="28"/>
      <c r="AN1497" s="28"/>
      <c r="AO1497" s="28"/>
      <c r="AP1497" s="28"/>
      <c r="AQ1497" s="28"/>
      <c r="AR1497" s="28"/>
      <c r="AS1497" s="28"/>
      <c r="AT1497" s="28"/>
      <c r="AU1497" s="28"/>
      <c r="AV1497" s="28"/>
      <c r="AW1497" s="28"/>
      <c r="AY1497" s="40"/>
      <c r="AZ1497" s="40"/>
      <c r="BA1497" s="40"/>
      <c r="BB1497" s="40"/>
      <c r="BC1497" s="40"/>
      <c r="BD1497" s="50"/>
    </row>
    <row r="1498" spans="27:56" hidden="1" x14ac:dyDescent="0.25">
      <c r="AA1498" s="28"/>
      <c r="AB1498" s="28"/>
      <c r="AC1498" s="28"/>
      <c r="AD1498" s="28"/>
      <c r="AE1498" s="51"/>
      <c r="AF1498" s="89"/>
      <c r="AG1498" s="86">
        <v>42769</v>
      </c>
      <c r="AH1498" s="91"/>
      <c r="AI1498" s="28"/>
      <c r="AJ1498" s="28"/>
      <c r="AK1498" s="28" t="s">
        <v>598</v>
      </c>
      <c r="AL1498" s="28"/>
      <c r="AM1498" s="28"/>
      <c r="AN1498" s="28"/>
      <c r="AO1498" s="28"/>
      <c r="AP1498" s="28"/>
      <c r="AQ1498" s="28"/>
      <c r="AR1498" s="28"/>
      <c r="AS1498" s="28"/>
      <c r="AT1498" s="28"/>
      <c r="AU1498" s="28"/>
      <c r="AV1498" s="28"/>
      <c r="AW1498" s="28"/>
      <c r="AY1498" s="40"/>
      <c r="AZ1498" s="40"/>
      <c r="BA1498" s="40"/>
      <c r="BB1498" s="40"/>
      <c r="BC1498" s="40"/>
      <c r="BD1498" s="50"/>
    </row>
    <row r="1499" spans="27:56" hidden="1" x14ac:dyDescent="0.25">
      <c r="AA1499" s="28"/>
      <c r="AB1499" s="28"/>
      <c r="AC1499" s="28"/>
      <c r="AD1499" s="28"/>
      <c r="AE1499" s="51"/>
      <c r="AF1499" s="89"/>
      <c r="AG1499" s="86">
        <v>42770</v>
      </c>
      <c r="AH1499" s="91"/>
      <c r="AI1499" s="28"/>
      <c r="AJ1499" s="28"/>
      <c r="AK1499" s="28" t="s">
        <v>628</v>
      </c>
      <c r="AL1499" s="28"/>
      <c r="AM1499" s="28"/>
      <c r="AN1499" s="28"/>
      <c r="AO1499" s="28"/>
      <c r="AP1499" s="28"/>
      <c r="AQ1499" s="28"/>
      <c r="AR1499" s="28"/>
      <c r="AS1499" s="28"/>
      <c r="AT1499" s="28"/>
      <c r="AU1499" s="28"/>
      <c r="AV1499" s="28"/>
      <c r="AW1499" s="28"/>
      <c r="AY1499" s="40"/>
      <c r="AZ1499" s="40"/>
      <c r="BA1499" s="40"/>
      <c r="BB1499" s="40"/>
      <c r="BC1499" s="40"/>
      <c r="BD1499" s="50"/>
    </row>
    <row r="1500" spans="27:56" hidden="1" x14ac:dyDescent="0.25">
      <c r="AA1500" s="28"/>
      <c r="AB1500" s="28"/>
      <c r="AC1500" s="28"/>
      <c r="AD1500" s="28"/>
      <c r="AE1500" s="51"/>
      <c r="AF1500" s="89"/>
      <c r="AG1500" s="86">
        <v>42771</v>
      </c>
      <c r="AH1500" s="91"/>
      <c r="AI1500" s="28"/>
      <c r="AJ1500" s="28"/>
      <c r="AK1500" s="28" t="s">
        <v>659</v>
      </c>
      <c r="AL1500" s="28"/>
      <c r="AM1500" s="28"/>
      <c r="AN1500" s="28"/>
      <c r="AO1500" s="28"/>
      <c r="AP1500" s="28"/>
      <c r="AQ1500" s="28"/>
      <c r="AR1500" s="28"/>
      <c r="AS1500" s="28"/>
      <c r="AT1500" s="28"/>
      <c r="AU1500" s="28"/>
      <c r="AV1500" s="28"/>
      <c r="AW1500" s="28"/>
      <c r="AY1500" s="40"/>
      <c r="AZ1500" s="40"/>
      <c r="BA1500" s="40"/>
      <c r="BB1500" s="40"/>
      <c r="BC1500" s="40"/>
      <c r="BD1500" s="50"/>
    </row>
    <row r="1501" spans="27:56" hidden="1" x14ac:dyDescent="0.25">
      <c r="AA1501" s="28"/>
      <c r="AB1501" s="28"/>
      <c r="AC1501" s="28"/>
      <c r="AD1501" s="28"/>
      <c r="AE1501" s="51"/>
      <c r="AF1501" s="89"/>
      <c r="AG1501" s="86">
        <v>42772</v>
      </c>
      <c r="AH1501" s="91"/>
      <c r="AI1501" s="28"/>
      <c r="AJ1501" s="28"/>
      <c r="AK1501" s="28" t="s">
        <v>691</v>
      </c>
      <c r="AL1501" s="28"/>
      <c r="AM1501" s="28"/>
      <c r="AN1501" s="28"/>
      <c r="AO1501" s="28"/>
      <c r="AP1501" s="28"/>
      <c r="AQ1501" s="28"/>
      <c r="AR1501" s="28"/>
      <c r="AS1501" s="28"/>
      <c r="AT1501" s="28"/>
      <c r="AU1501" s="28"/>
      <c r="AV1501" s="28"/>
      <c r="AW1501" s="28"/>
      <c r="AY1501" s="40"/>
      <c r="AZ1501" s="40"/>
      <c r="BA1501" s="40"/>
      <c r="BB1501" s="40"/>
      <c r="BC1501" s="40"/>
      <c r="BD1501" s="50"/>
    </row>
    <row r="1502" spans="27:56" hidden="1" x14ac:dyDescent="0.25">
      <c r="AA1502" s="28"/>
      <c r="AB1502" s="28"/>
      <c r="AC1502" s="28"/>
      <c r="AD1502" s="28"/>
      <c r="AE1502" s="51"/>
      <c r="AF1502" s="89"/>
      <c r="AG1502" s="86">
        <v>42773</v>
      </c>
      <c r="AH1502" s="91"/>
      <c r="AI1502" s="28"/>
      <c r="AJ1502" s="28"/>
      <c r="AK1502" s="28" t="s">
        <v>724</v>
      </c>
      <c r="AL1502" s="28"/>
      <c r="AM1502" s="28"/>
      <c r="AN1502" s="28"/>
      <c r="AO1502" s="28"/>
      <c r="AP1502" s="28"/>
      <c r="AQ1502" s="28"/>
      <c r="AR1502" s="28"/>
      <c r="AS1502" s="28"/>
      <c r="AT1502" s="28"/>
      <c r="AU1502" s="28"/>
      <c r="AV1502" s="28"/>
      <c r="AW1502" s="28"/>
      <c r="AY1502" s="40"/>
      <c r="AZ1502" s="40"/>
      <c r="BA1502" s="40"/>
      <c r="BB1502" s="40"/>
      <c r="BC1502" s="40"/>
      <c r="BD1502" s="50"/>
    </row>
    <row r="1503" spans="27:56" hidden="1" x14ac:dyDescent="0.25">
      <c r="AA1503" s="28"/>
      <c r="AB1503" s="28"/>
      <c r="AC1503" s="28"/>
      <c r="AD1503" s="28"/>
      <c r="AE1503" s="51"/>
      <c r="AF1503" s="89"/>
      <c r="AG1503" s="86">
        <v>42774</v>
      </c>
      <c r="AH1503" s="91"/>
      <c r="AI1503" s="28"/>
      <c r="AJ1503" s="28"/>
      <c r="AK1503" s="28" t="s">
        <v>758</v>
      </c>
      <c r="AL1503" s="28"/>
      <c r="AM1503" s="28"/>
      <c r="AN1503" s="28"/>
      <c r="AO1503" s="28"/>
      <c r="AP1503" s="28"/>
      <c r="AQ1503" s="28"/>
      <c r="AR1503" s="28"/>
      <c r="AS1503" s="28"/>
      <c r="AT1503" s="28"/>
      <c r="AU1503" s="28"/>
      <c r="AV1503" s="28"/>
      <c r="AW1503" s="28"/>
      <c r="AY1503" s="40"/>
      <c r="AZ1503" s="40"/>
      <c r="BA1503" s="40"/>
      <c r="BB1503" s="40"/>
      <c r="BC1503" s="40"/>
      <c r="BD1503" s="50"/>
    </row>
    <row r="1504" spans="27:56" hidden="1" x14ac:dyDescent="0.25">
      <c r="AA1504" s="28"/>
      <c r="AB1504" s="28"/>
      <c r="AC1504" s="28"/>
      <c r="AD1504" s="28"/>
      <c r="AE1504" s="51"/>
      <c r="AF1504" s="89"/>
      <c r="AG1504" s="86">
        <v>42775</v>
      </c>
      <c r="AH1504" s="91"/>
      <c r="AI1504" s="28"/>
      <c r="AJ1504" s="28"/>
      <c r="AK1504" s="28" t="s">
        <v>793</v>
      </c>
      <c r="AL1504" s="28"/>
      <c r="AM1504" s="28"/>
      <c r="AN1504" s="28"/>
      <c r="AO1504" s="28"/>
      <c r="AP1504" s="28"/>
      <c r="AQ1504" s="28"/>
      <c r="AR1504" s="28"/>
      <c r="AS1504" s="28"/>
      <c r="AT1504" s="28"/>
      <c r="AU1504" s="28"/>
      <c r="AV1504" s="28"/>
      <c r="AW1504" s="28"/>
      <c r="AY1504" s="40"/>
      <c r="AZ1504" s="40"/>
      <c r="BA1504" s="40"/>
      <c r="BB1504" s="40"/>
      <c r="BC1504" s="40"/>
      <c r="BD1504" s="50"/>
    </row>
    <row r="1505" spans="27:56" hidden="1" x14ac:dyDescent="0.25">
      <c r="AA1505" s="28"/>
      <c r="AB1505" s="28"/>
      <c r="AC1505" s="28"/>
      <c r="AD1505" s="28"/>
      <c r="AE1505" s="51"/>
      <c r="AF1505" s="89"/>
      <c r="AG1505" s="86">
        <v>42776</v>
      </c>
      <c r="AH1505" s="91"/>
      <c r="AI1505" s="28"/>
      <c r="AJ1505" s="28"/>
      <c r="AK1505" s="28" t="s">
        <v>829</v>
      </c>
      <c r="AL1505" s="28"/>
      <c r="AM1505" s="28"/>
      <c r="AN1505" s="28"/>
      <c r="AO1505" s="28"/>
      <c r="AP1505" s="28"/>
      <c r="AQ1505" s="28"/>
      <c r="AR1505" s="28"/>
      <c r="AS1505" s="28"/>
      <c r="AT1505" s="28"/>
      <c r="AU1505" s="28"/>
      <c r="AV1505" s="28"/>
      <c r="AW1505" s="28"/>
      <c r="AY1505" s="40"/>
      <c r="AZ1505" s="40"/>
      <c r="BA1505" s="40"/>
      <c r="BB1505" s="40"/>
      <c r="BC1505" s="40"/>
      <c r="BD1505" s="50"/>
    </row>
    <row r="1506" spans="27:56" hidden="1" x14ac:dyDescent="0.25">
      <c r="AA1506" s="28"/>
      <c r="AB1506" s="28"/>
      <c r="AC1506" s="28"/>
      <c r="AD1506" s="28"/>
      <c r="AE1506" s="51"/>
      <c r="AF1506" s="89"/>
      <c r="AG1506" s="86">
        <v>42777</v>
      </c>
      <c r="AH1506" s="91"/>
      <c r="AI1506" s="28"/>
      <c r="AJ1506" s="28"/>
      <c r="AK1506" s="28" t="s">
        <v>866</v>
      </c>
      <c r="AL1506" s="28"/>
      <c r="AM1506" s="28"/>
      <c r="AN1506" s="28"/>
      <c r="AO1506" s="28"/>
      <c r="AP1506" s="28"/>
      <c r="AQ1506" s="28"/>
      <c r="AR1506" s="28"/>
      <c r="AS1506" s="28"/>
      <c r="AT1506" s="28"/>
      <c r="AU1506" s="28"/>
      <c r="AV1506" s="28"/>
      <c r="AW1506" s="28"/>
      <c r="AY1506" s="40"/>
      <c r="AZ1506" s="40"/>
      <c r="BA1506" s="40"/>
      <c r="BB1506" s="40"/>
      <c r="BC1506" s="40"/>
      <c r="BD1506" s="50"/>
    </row>
    <row r="1507" spans="27:56" hidden="1" x14ac:dyDescent="0.25">
      <c r="AA1507" s="28"/>
      <c r="AB1507" s="28"/>
      <c r="AC1507" s="28"/>
      <c r="AD1507" s="28"/>
      <c r="AE1507" s="51"/>
      <c r="AF1507" s="89"/>
      <c r="AG1507" s="86">
        <v>42778</v>
      </c>
      <c r="AH1507" s="91"/>
      <c r="AI1507" s="28"/>
      <c r="AJ1507" s="28"/>
      <c r="AK1507" s="28" t="s">
        <v>904</v>
      </c>
      <c r="AL1507" s="28"/>
      <c r="AM1507" s="28"/>
      <c r="AN1507" s="28"/>
      <c r="AO1507" s="28"/>
      <c r="AP1507" s="28"/>
      <c r="AQ1507" s="28"/>
      <c r="AR1507" s="28"/>
      <c r="AS1507" s="28"/>
      <c r="AT1507" s="28"/>
      <c r="AU1507" s="28"/>
      <c r="AV1507" s="28"/>
      <c r="AW1507" s="28"/>
      <c r="AY1507" s="40"/>
      <c r="AZ1507" s="40"/>
      <c r="BA1507" s="40"/>
      <c r="BB1507" s="40"/>
      <c r="BC1507" s="40"/>
      <c r="BD1507" s="50"/>
    </row>
    <row r="1508" spans="27:56" hidden="1" x14ac:dyDescent="0.25">
      <c r="AA1508" s="28"/>
      <c r="AB1508" s="28"/>
      <c r="AC1508" s="28"/>
      <c r="AD1508" s="28"/>
      <c r="AE1508" s="51"/>
      <c r="AF1508" s="89"/>
      <c r="AG1508" s="86">
        <v>42779</v>
      </c>
      <c r="AH1508" s="91"/>
      <c r="AI1508" s="28"/>
      <c r="AJ1508" s="28"/>
      <c r="AK1508" s="28" t="s">
        <v>943</v>
      </c>
      <c r="AL1508" s="28"/>
      <c r="AM1508" s="28"/>
      <c r="AN1508" s="28"/>
      <c r="AO1508" s="28"/>
      <c r="AP1508" s="28"/>
      <c r="AQ1508" s="28"/>
      <c r="AR1508" s="28"/>
      <c r="AS1508" s="28"/>
      <c r="AT1508" s="28"/>
      <c r="AU1508" s="28"/>
      <c r="AV1508" s="28"/>
      <c r="AW1508" s="28"/>
      <c r="AY1508" s="40"/>
      <c r="AZ1508" s="40"/>
      <c r="BA1508" s="40"/>
      <c r="BB1508" s="40"/>
      <c r="BC1508" s="40"/>
      <c r="BD1508" s="50"/>
    </row>
    <row r="1509" spans="27:56" hidden="1" x14ac:dyDescent="0.25">
      <c r="AA1509" s="28"/>
      <c r="AB1509" s="28"/>
      <c r="AC1509" s="28"/>
      <c r="AD1509" s="28"/>
      <c r="AE1509" s="51"/>
      <c r="AF1509" s="89"/>
      <c r="AG1509" s="86">
        <v>42780</v>
      </c>
      <c r="AH1509" s="91"/>
      <c r="AI1509" s="28"/>
      <c r="AJ1509" s="28"/>
      <c r="AK1509" s="28" t="s">
        <v>983</v>
      </c>
      <c r="AL1509" s="28"/>
      <c r="AM1509" s="28"/>
      <c r="AN1509" s="28"/>
      <c r="AO1509" s="28"/>
      <c r="AP1509" s="28"/>
      <c r="AQ1509" s="28"/>
      <c r="AR1509" s="28"/>
      <c r="AS1509" s="28"/>
      <c r="AT1509" s="28"/>
      <c r="AU1509" s="28"/>
      <c r="AV1509" s="28"/>
      <c r="AW1509" s="28"/>
      <c r="AY1509" s="40"/>
      <c r="AZ1509" s="40"/>
      <c r="BA1509" s="40"/>
      <c r="BB1509" s="40"/>
      <c r="BC1509" s="40"/>
      <c r="BD1509" s="50"/>
    </row>
    <row r="1510" spans="27:56" hidden="1" x14ac:dyDescent="0.25">
      <c r="AA1510" s="28"/>
      <c r="AB1510" s="28"/>
      <c r="AC1510" s="28"/>
      <c r="AD1510" s="28"/>
      <c r="AE1510" s="51"/>
      <c r="AF1510" s="89"/>
      <c r="AG1510" s="86">
        <v>42781</v>
      </c>
      <c r="AH1510" s="91"/>
      <c r="AI1510" s="28"/>
      <c r="AJ1510" s="28"/>
      <c r="AK1510" s="28" t="s">
        <v>1024</v>
      </c>
      <c r="AL1510" s="28"/>
      <c r="AM1510" s="28"/>
      <c r="AN1510" s="28"/>
      <c r="AO1510" s="28"/>
      <c r="AP1510" s="28"/>
      <c r="AQ1510" s="28"/>
      <c r="AR1510" s="28"/>
      <c r="AS1510" s="28"/>
      <c r="AT1510" s="28"/>
      <c r="AU1510" s="28"/>
      <c r="AV1510" s="28"/>
      <c r="AW1510" s="28"/>
      <c r="AY1510" s="40"/>
      <c r="AZ1510" s="40"/>
      <c r="BA1510" s="40"/>
      <c r="BB1510" s="40"/>
      <c r="BC1510" s="40"/>
      <c r="BD1510" s="50"/>
    </row>
    <row r="1511" spans="27:56" hidden="1" x14ac:dyDescent="0.25">
      <c r="AA1511" s="28"/>
      <c r="AB1511" s="28"/>
      <c r="AC1511" s="28"/>
      <c r="AD1511" s="28"/>
      <c r="AE1511" s="51"/>
      <c r="AF1511" s="89"/>
      <c r="AG1511" s="86">
        <v>42782</v>
      </c>
      <c r="AH1511" s="91"/>
      <c r="AI1511" s="28"/>
      <c r="AJ1511" s="28"/>
      <c r="AK1511" s="28" t="s">
        <v>1066</v>
      </c>
      <c r="AL1511" s="28"/>
      <c r="AM1511" s="28"/>
      <c r="AN1511" s="28"/>
      <c r="AO1511" s="28"/>
      <c r="AP1511" s="28"/>
      <c r="AQ1511" s="28"/>
      <c r="AR1511" s="28"/>
      <c r="AS1511" s="28"/>
      <c r="AT1511" s="28"/>
      <c r="AU1511" s="28"/>
      <c r="AV1511" s="28"/>
      <c r="AW1511" s="28"/>
      <c r="AY1511" s="40"/>
      <c r="AZ1511" s="40"/>
      <c r="BA1511" s="40"/>
      <c r="BB1511" s="40"/>
      <c r="BC1511" s="40"/>
      <c r="BD1511" s="50"/>
    </row>
    <row r="1512" spans="27:56" hidden="1" x14ac:dyDescent="0.25">
      <c r="AA1512" s="28"/>
      <c r="AB1512" s="28"/>
      <c r="AC1512" s="28"/>
      <c r="AD1512" s="28"/>
      <c r="AE1512" s="51"/>
      <c r="AF1512" s="89"/>
      <c r="AG1512" s="86">
        <v>42783</v>
      </c>
      <c r="AH1512" s="91"/>
      <c r="AI1512" s="28"/>
      <c r="AJ1512" s="28"/>
      <c r="AK1512" s="28" t="s">
        <v>1109</v>
      </c>
      <c r="AL1512" s="28"/>
      <c r="AM1512" s="28"/>
      <c r="AN1512" s="28"/>
      <c r="AO1512" s="28"/>
      <c r="AP1512" s="28"/>
      <c r="AQ1512" s="28"/>
      <c r="AR1512" s="28"/>
      <c r="AS1512" s="28"/>
      <c r="AT1512" s="28"/>
      <c r="AU1512" s="28"/>
      <c r="AV1512" s="28"/>
      <c r="AW1512" s="28"/>
      <c r="AY1512" s="40"/>
      <c r="AZ1512" s="40"/>
      <c r="BA1512" s="40"/>
      <c r="BB1512" s="40"/>
      <c r="BC1512" s="40"/>
      <c r="BD1512" s="50"/>
    </row>
    <row r="1513" spans="27:56" hidden="1" x14ac:dyDescent="0.25">
      <c r="AA1513" s="28"/>
      <c r="AB1513" s="28"/>
      <c r="AC1513" s="28"/>
      <c r="AD1513" s="28"/>
      <c r="AE1513" s="51"/>
      <c r="AF1513" s="89"/>
      <c r="AG1513" s="86">
        <v>42784</v>
      </c>
      <c r="AH1513" s="91"/>
      <c r="AI1513" s="28"/>
      <c r="AJ1513" s="28"/>
      <c r="AK1513" s="28" t="s">
        <v>1153</v>
      </c>
      <c r="AL1513" s="28"/>
      <c r="AM1513" s="28"/>
      <c r="AN1513" s="28"/>
      <c r="AO1513" s="28"/>
      <c r="AP1513" s="28"/>
      <c r="AQ1513" s="28"/>
      <c r="AR1513" s="28"/>
      <c r="AS1513" s="28"/>
      <c r="AT1513" s="28"/>
      <c r="AU1513" s="28"/>
      <c r="AV1513" s="28"/>
      <c r="AW1513" s="28"/>
      <c r="AY1513" s="40"/>
      <c r="AZ1513" s="40"/>
      <c r="BA1513" s="40"/>
      <c r="BB1513" s="40"/>
      <c r="BC1513" s="40"/>
      <c r="BD1513" s="50"/>
    </row>
    <row r="1514" spans="27:56" hidden="1" x14ac:dyDescent="0.25">
      <c r="AA1514" s="28"/>
      <c r="AB1514" s="28"/>
      <c r="AC1514" s="28"/>
      <c r="AD1514" s="28"/>
      <c r="AE1514" s="51"/>
      <c r="AF1514" s="89"/>
      <c r="AG1514" s="86">
        <v>42785</v>
      </c>
      <c r="AH1514" s="91"/>
      <c r="AI1514" s="28"/>
      <c r="AJ1514" s="28"/>
      <c r="AK1514" s="28" t="s">
        <v>1198</v>
      </c>
      <c r="AL1514" s="28"/>
      <c r="AM1514" s="28"/>
      <c r="AN1514" s="28"/>
      <c r="AO1514" s="28"/>
      <c r="AP1514" s="28"/>
      <c r="AQ1514" s="28"/>
      <c r="AR1514" s="28"/>
      <c r="AS1514" s="28"/>
      <c r="AT1514" s="28"/>
      <c r="AU1514" s="28"/>
      <c r="AV1514" s="28"/>
      <c r="AW1514" s="28"/>
      <c r="AY1514" s="40"/>
      <c r="AZ1514" s="40"/>
      <c r="BA1514" s="40"/>
      <c r="BB1514" s="40"/>
      <c r="BC1514" s="40"/>
      <c r="BD1514" s="50"/>
    </row>
    <row r="1515" spans="27:56" hidden="1" x14ac:dyDescent="0.25">
      <c r="AA1515" s="28"/>
      <c r="AB1515" s="28"/>
      <c r="AC1515" s="28"/>
      <c r="AD1515" s="28"/>
      <c r="AE1515" s="51"/>
      <c r="AF1515" s="89"/>
      <c r="AG1515" s="86">
        <v>42786</v>
      </c>
      <c r="AH1515" s="91"/>
      <c r="AI1515" s="28"/>
      <c r="AJ1515" s="28"/>
      <c r="AK1515" s="28" t="s">
        <v>1244</v>
      </c>
      <c r="AL1515" s="28"/>
      <c r="AM1515" s="28"/>
      <c r="AN1515" s="28"/>
      <c r="AO1515" s="28"/>
      <c r="AP1515" s="28"/>
      <c r="AQ1515" s="28"/>
      <c r="AR1515" s="28"/>
      <c r="AS1515" s="28"/>
      <c r="AT1515" s="28"/>
      <c r="AU1515" s="28"/>
      <c r="AV1515" s="28"/>
      <c r="AW1515" s="28"/>
      <c r="AY1515" s="40"/>
      <c r="AZ1515" s="40"/>
      <c r="BA1515" s="40"/>
      <c r="BB1515" s="40"/>
      <c r="BC1515" s="40"/>
      <c r="BD1515" s="50"/>
    </row>
    <row r="1516" spans="27:56" hidden="1" x14ac:dyDescent="0.25">
      <c r="AA1516" s="28"/>
      <c r="AB1516" s="28"/>
      <c r="AC1516" s="28"/>
      <c r="AD1516" s="28"/>
      <c r="AE1516" s="51"/>
      <c r="AF1516" s="89"/>
      <c r="AG1516" s="86">
        <v>42787</v>
      </c>
      <c r="AH1516" s="91"/>
      <c r="AI1516" s="28"/>
      <c r="AJ1516" s="28"/>
      <c r="AK1516" s="28" t="s">
        <v>1291</v>
      </c>
      <c r="AL1516" s="28"/>
      <c r="AM1516" s="28"/>
      <c r="AN1516" s="28"/>
      <c r="AO1516" s="28"/>
      <c r="AP1516" s="28"/>
      <c r="AQ1516" s="28"/>
      <c r="AR1516" s="28"/>
      <c r="AS1516" s="28"/>
      <c r="AT1516" s="28"/>
      <c r="AU1516" s="28"/>
      <c r="AV1516" s="28"/>
      <c r="AW1516" s="28"/>
      <c r="AY1516" s="40"/>
      <c r="AZ1516" s="40"/>
      <c r="BA1516" s="40"/>
      <c r="BB1516" s="40"/>
      <c r="BC1516" s="40"/>
      <c r="BD1516" s="50"/>
    </row>
    <row r="1517" spans="27:56" hidden="1" x14ac:dyDescent="0.25">
      <c r="AA1517" s="28"/>
      <c r="AB1517" s="28"/>
      <c r="AC1517" s="28"/>
      <c r="AD1517" s="28"/>
      <c r="AE1517" s="51"/>
      <c r="AF1517" s="89"/>
      <c r="AG1517" s="86">
        <v>42788</v>
      </c>
      <c r="AH1517" s="91"/>
      <c r="AI1517" s="28"/>
      <c r="AJ1517" s="28"/>
      <c r="AK1517" s="28" t="s">
        <v>1339</v>
      </c>
      <c r="AL1517" s="28"/>
      <c r="AM1517" s="28"/>
      <c r="AN1517" s="28"/>
      <c r="AO1517" s="28"/>
      <c r="AP1517" s="28"/>
      <c r="AQ1517" s="28"/>
      <c r="AR1517" s="28"/>
      <c r="AS1517" s="28"/>
      <c r="AT1517" s="28"/>
      <c r="AU1517" s="28"/>
      <c r="AV1517" s="28"/>
      <c r="AW1517" s="28"/>
      <c r="AY1517" s="40"/>
      <c r="AZ1517" s="40"/>
      <c r="BA1517" s="40"/>
      <c r="BB1517" s="40"/>
      <c r="BC1517" s="40"/>
      <c r="BD1517" s="50"/>
    </row>
    <row r="1518" spans="27:56" hidden="1" x14ac:dyDescent="0.25">
      <c r="AA1518" s="28"/>
      <c r="AB1518" s="28"/>
      <c r="AC1518" s="28"/>
      <c r="AD1518" s="28"/>
      <c r="AE1518" s="51"/>
      <c r="AF1518" s="89"/>
      <c r="AG1518" s="86">
        <v>42789</v>
      </c>
      <c r="AH1518" s="91"/>
      <c r="AI1518" s="28"/>
      <c r="AJ1518" s="28"/>
      <c r="AK1518" s="28" t="s">
        <v>1388</v>
      </c>
      <c r="AL1518" s="28"/>
      <c r="AM1518" s="28"/>
      <c r="AN1518" s="28"/>
      <c r="AO1518" s="28"/>
      <c r="AP1518" s="28"/>
      <c r="AQ1518" s="28"/>
      <c r="AR1518" s="28"/>
      <c r="AS1518" s="28"/>
      <c r="AT1518" s="28"/>
      <c r="AU1518" s="28"/>
      <c r="AV1518" s="28"/>
      <c r="AW1518" s="28"/>
      <c r="AY1518" s="40"/>
      <c r="AZ1518" s="40"/>
      <c r="BA1518" s="40"/>
      <c r="BB1518" s="40"/>
      <c r="BC1518" s="40"/>
      <c r="BD1518" s="50"/>
    </row>
    <row r="1519" spans="27:56" hidden="1" x14ac:dyDescent="0.25">
      <c r="AA1519" s="28"/>
      <c r="AB1519" s="28"/>
      <c r="AC1519" s="28"/>
      <c r="AD1519" s="28"/>
      <c r="AE1519" s="51"/>
      <c r="AF1519" s="89"/>
      <c r="AG1519" s="86">
        <v>42790</v>
      </c>
      <c r="AH1519" s="91"/>
      <c r="AI1519" s="28"/>
      <c r="AJ1519" s="28"/>
      <c r="AK1519" s="28" t="s">
        <v>1438</v>
      </c>
      <c r="AL1519" s="28"/>
      <c r="AM1519" s="28"/>
      <c r="AN1519" s="28"/>
      <c r="AO1519" s="28"/>
      <c r="AP1519" s="28"/>
      <c r="AQ1519" s="28"/>
      <c r="AR1519" s="28"/>
      <c r="AS1519" s="28"/>
      <c r="AT1519" s="28"/>
      <c r="AU1519" s="28"/>
      <c r="AV1519" s="28"/>
      <c r="AW1519" s="28"/>
      <c r="AY1519" s="40"/>
      <c r="AZ1519" s="40"/>
      <c r="BA1519" s="40"/>
      <c r="BB1519" s="40"/>
      <c r="BC1519" s="40"/>
      <c r="BD1519" s="50"/>
    </row>
    <row r="1520" spans="27:56" hidden="1" x14ac:dyDescent="0.25">
      <c r="AA1520" s="28"/>
      <c r="AB1520" s="28"/>
      <c r="AC1520" s="28"/>
      <c r="AD1520" s="28"/>
      <c r="AE1520" s="51"/>
      <c r="AF1520" s="89"/>
      <c r="AG1520" s="86">
        <v>42791</v>
      </c>
      <c r="AH1520" s="91"/>
      <c r="AI1520" s="28"/>
      <c r="AJ1520" s="28"/>
      <c r="AK1520" s="28" t="s">
        <v>1489</v>
      </c>
      <c r="AL1520" s="28"/>
      <c r="AM1520" s="28"/>
      <c r="AN1520" s="28"/>
      <c r="AO1520" s="28"/>
      <c r="AP1520" s="28"/>
      <c r="AQ1520" s="28"/>
      <c r="AR1520" s="28"/>
      <c r="AS1520" s="28"/>
      <c r="AT1520" s="28"/>
      <c r="AU1520" s="28"/>
      <c r="AV1520" s="28"/>
      <c r="AW1520" s="28"/>
      <c r="AY1520" s="40"/>
      <c r="AZ1520" s="40"/>
      <c r="BA1520" s="40"/>
      <c r="BB1520" s="40"/>
      <c r="BC1520" s="40"/>
      <c r="BD1520" s="50"/>
    </row>
    <row r="1521" spans="27:56" hidden="1" x14ac:dyDescent="0.25">
      <c r="AA1521" s="28"/>
      <c r="AB1521" s="28"/>
      <c r="AC1521" s="28"/>
      <c r="AD1521" s="28"/>
      <c r="AE1521" s="51"/>
      <c r="AF1521" s="89"/>
      <c r="AG1521" s="86">
        <v>42792</v>
      </c>
      <c r="AH1521" s="91"/>
      <c r="AI1521" s="28"/>
      <c r="AJ1521" s="28"/>
      <c r="AK1521" s="28" t="s">
        <v>1541</v>
      </c>
      <c r="AL1521" s="28"/>
      <c r="AM1521" s="28"/>
      <c r="AN1521" s="28"/>
      <c r="AO1521" s="28"/>
      <c r="AP1521" s="28"/>
      <c r="AQ1521" s="28"/>
      <c r="AR1521" s="28"/>
      <c r="AS1521" s="28"/>
      <c r="AT1521" s="28"/>
      <c r="AU1521" s="28"/>
      <c r="AV1521" s="28"/>
      <c r="AW1521" s="28"/>
      <c r="AY1521" s="40"/>
      <c r="AZ1521" s="40"/>
      <c r="BA1521" s="40"/>
      <c r="BB1521" s="40"/>
      <c r="BC1521" s="40"/>
      <c r="BD1521" s="50"/>
    </row>
    <row r="1522" spans="27:56" hidden="1" x14ac:dyDescent="0.25">
      <c r="AA1522" s="28"/>
      <c r="AB1522" s="28"/>
      <c r="AC1522" s="28"/>
      <c r="AD1522" s="28"/>
      <c r="AE1522" s="51"/>
      <c r="AF1522" s="89"/>
      <c r="AG1522" s="86">
        <v>42793</v>
      </c>
      <c r="AH1522" s="91"/>
      <c r="AI1522" s="28"/>
      <c r="AJ1522" s="28"/>
      <c r="AK1522" s="28" t="s">
        <v>1594</v>
      </c>
      <c r="AL1522" s="28"/>
      <c r="AM1522" s="28"/>
      <c r="AN1522" s="28"/>
      <c r="AO1522" s="28"/>
      <c r="AP1522" s="28"/>
      <c r="AQ1522" s="28"/>
      <c r="AR1522" s="28"/>
      <c r="AS1522" s="28"/>
      <c r="AT1522" s="28"/>
      <c r="AU1522" s="28"/>
      <c r="AV1522" s="28"/>
      <c r="AW1522" s="28"/>
      <c r="AY1522" s="40"/>
      <c r="AZ1522" s="40"/>
      <c r="BA1522" s="40"/>
      <c r="BB1522" s="40"/>
      <c r="BC1522" s="40"/>
      <c r="BD1522" s="50"/>
    </row>
    <row r="1523" spans="27:56" hidden="1" x14ac:dyDescent="0.25">
      <c r="AA1523" s="28"/>
      <c r="AB1523" s="28"/>
      <c r="AC1523" s="28"/>
      <c r="AD1523" s="28"/>
      <c r="AE1523" s="51"/>
      <c r="AF1523" s="89"/>
      <c r="AG1523" s="86">
        <v>42794</v>
      </c>
      <c r="AH1523" s="91"/>
      <c r="AI1523" s="28"/>
      <c r="AJ1523" s="28"/>
      <c r="AK1523" s="28" t="s">
        <v>1648</v>
      </c>
      <c r="AL1523" s="28"/>
      <c r="AM1523" s="28"/>
      <c r="AN1523" s="28"/>
      <c r="AO1523" s="28"/>
      <c r="AP1523" s="28"/>
      <c r="AQ1523" s="28"/>
      <c r="AR1523" s="28"/>
      <c r="AS1523" s="28"/>
      <c r="AT1523" s="28"/>
      <c r="AU1523" s="28"/>
      <c r="AV1523" s="28"/>
      <c r="AW1523" s="28"/>
      <c r="AY1523" s="40"/>
      <c r="AZ1523" s="40"/>
      <c r="BA1523" s="40"/>
      <c r="BB1523" s="40"/>
      <c r="BC1523" s="40"/>
      <c r="BD1523" s="50"/>
    </row>
    <row r="1524" spans="27:56" hidden="1" x14ac:dyDescent="0.25">
      <c r="AA1524" s="28"/>
      <c r="AB1524" s="28"/>
      <c r="AC1524" s="28"/>
      <c r="AD1524" s="28"/>
      <c r="AE1524" s="51"/>
      <c r="AF1524" s="89"/>
      <c r="AG1524" s="86">
        <v>42795</v>
      </c>
      <c r="AH1524" s="91"/>
      <c r="AI1524" s="28"/>
      <c r="AJ1524" s="28"/>
      <c r="AK1524" s="28" t="s">
        <v>1703</v>
      </c>
      <c r="AL1524" s="28"/>
      <c r="AM1524" s="28"/>
      <c r="AN1524" s="28"/>
      <c r="AO1524" s="28"/>
      <c r="AP1524" s="28"/>
      <c r="AQ1524" s="28"/>
      <c r="AR1524" s="28"/>
      <c r="AS1524" s="28"/>
      <c r="AT1524" s="28"/>
      <c r="AU1524" s="28"/>
      <c r="AV1524" s="28"/>
      <c r="AW1524" s="28"/>
      <c r="AY1524" s="40"/>
      <c r="AZ1524" s="40"/>
      <c r="BA1524" s="40"/>
      <c r="BB1524" s="40"/>
      <c r="BC1524" s="40"/>
      <c r="BD1524" s="50"/>
    </row>
    <row r="1525" spans="27:56" hidden="1" x14ac:dyDescent="0.25">
      <c r="AA1525" s="28"/>
      <c r="AB1525" s="28"/>
      <c r="AC1525" s="28"/>
      <c r="AD1525" s="28"/>
      <c r="AE1525" s="51"/>
      <c r="AF1525" s="89"/>
      <c r="AG1525" s="86">
        <v>42796</v>
      </c>
      <c r="AH1525" s="91"/>
      <c r="AI1525" s="28"/>
      <c r="AJ1525" s="28"/>
      <c r="AK1525" s="28" t="s">
        <v>1759</v>
      </c>
      <c r="AL1525" s="28"/>
      <c r="AM1525" s="28"/>
      <c r="AN1525" s="28"/>
      <c r="AO1525" s="28"/>
      <c r="AP1525" s="28"/>
      <c r="AQ1525" s="28"/>
      <c r="AR1525" s="28"/>
      <c r="AS1525" s="28"/>
      <c r="AT1525" s="28"/>
      <c r="AU1525" s="28"/>
      <c r="AV1525" s="28"/>
      <c r="AW1525" s="28"/>
      <c r="AY1525" s="40"/>
      <c r="AZ1525" s="40"/>
      <c r="BA1525" s="40"/>
      <c r="BB1525" s="40"/>
      <c r="BC1525" s="40"/>
      <c r="BD1525" s="50"/>
    </row>
    <row r="1526" spans="27:56" hidden="1" x14ac:dyDescent="0.25">
      <c r="AA1526" s="28"/>
      <c r="AB1526" s="28"/>
      <c r="AC1526" s="28"/>
      <c r="AD1526" s="28"/>
      <c r="AE1526" s="51"/>
      <c r="AF1526" s="89"/>
      <c r="AG1526" s="86">
        <v>42797</v>
      </c>
      <c r="AH1526" s="91"/>
      <c r="AI1526" s="28"/>
      <c r="AJ1526" s="28"/>
      <c r="AK1526" s="28" t="s">
        <v>1816</v>
      </c>
      <c r="AL1526" s="28"/>
      <c r="AM1526" s="28"/>
      <c r="AN1526" s="28"/>
      <c r="AO1526" s="28"/>
      <c r="AP1526" s="28"/>
      <c r="AQ1526" s="28"/>
      <c r="AR1526" s="28"/>
      <c r="AS1526" s="28"/>
      <c r="AT1526" s="28"/>
      <c r="AU1526" s="28"/>
      <c r="AV1526" s="28"/>
      <c r="AW1526" s="28"/>
      <c r="AY1526" s="40"/>
      <c r="AZ1526" s="40"/>
      <c r="BA1526" s="40"/>
      <c r="BB1526" s="40"/>
      <c r="BC1526" s="40"/>
      <c r="BD1526" s="50"/>
    </row>
    <row r="1527" spans="27:56" hidden="1" x14ac:dyDescent="0.25">
      <c r="AA1527" s="28"/>
      <c r="AB1527" s="28"/>
      <c r="AC1527" s="28"/>
      <c r="AD1527" s="28"/>
      <c r="AE1527" s="51"/>
      <c r="AF1527" s="89"/>
      <c r="AG1527" s="86">
        <v>42798</v>
      </c>
      <c r="AH1527" s="91"/>
      <c r="AI1527" s="28"/>
      <c r="AJ1527" s="28"/>
      <c r="AK1527" s="28" t="s">
        <v>1874</v>
      </c>
      <c r="AL1527" s="28"/>
      <c r="AM1527" s="28"/>
      <c r="AN1527" s="28"/>
      <c r="AO1527" s="28"/>
      <c r="AP1527" s="28"/>
      <c r="AQ1527" s="28"/>
      <c r="AR1527" s="28"/>
      <c r="AS1527" s="28"/>
      <c r="AT1527" s="28"/>
      <c r="AU1527" s="28"/>
      <c r="AV1527" s="28"/>
      <c r="AW1527" s="28"/>
      <c r="AY1527" s="40"/>
      <c r="AZ1527" s="40"/>
      <c r="BA1527" s="40"/>
      <c r="BB1527" s="40"/>
      <c r="BC1527" s="40"/>
      <c r="BD1527" s="50"/>
    </row>
    <row r="1528" spans="27:56" hidden="1" x14ac:dyDescent="0.25">
      <c r="AA1528" s="28"/>
      <c r="AB1528" s="28"/>
      <c r="AC1528" s="28"/>
      <c r="AD1528" s="28"/>
      <c r="AE1528" s="51"/>
      <c r="AF1528" s="89"/>
      <c r="AG1528" s="86">
        <v>42799</v>
      </c>
      <c r="AH1528" s="91"/>
      <c r="AI1528" s="28"/>
      <c r="AJ1528" s="28"/>
      <c r="AK1528" s="28" t="s">
        <v>1933</v>
      </c>
      <c r="AL1528" s="28"/>
      <c r="AM1528" s="28"/>
      <c r="AN1528" s="28"/>
      <c r="AO1528" s="28"/>
      <c r="AP1528" s="28"/>
      <c r="AQ1528" s="28"/>
      <c r="AR1528" s="28"/>
      <c r="AS1528" s="28"/>
      <c r="AT1528" s="28"/>
      <c r="AU1528" s="28"/>
      <c r="AV1528" s="28"/>
      <c r="AW1528" s="28"/>
      <c r="AY1528" s="40"/>
      <c r="AZ1528" s="40"/>
      <c r="BA1528" s="40"/>
      <c r="BB1528" s="40"/>
      <c r="BC1528" s="40"/>
      <c r="BD1528" s="50"/>
    </row>
    <row r="1529" spans="27:56" hidden="1" x14ac:dyDescent="0.25">
      <c r="AA1529" s="28"/>
      <c r="AB1529" s="28"/>
      <c r="AC1529" s="28"/>
      <c r="AD1529" s="28"/>
      <c r="AE1529" s="51"/>
      <c r="AF1529" s="89"/>
      <c r="AG1529" s="86">
        <v>42800</v>
      </c>
      <c r="AH1529" s="91"/>
      <c r="AI1529" s="28"/>
      <c r="AJ1529" s="28"/>
      <c r="AK1529" s="28" t="s">
        <v>1993</v>
      </c>
      <c r="AL1529" s="28"/>
      <c r="AM1529" s="28"/>
      <c r="AN1529" s="28"/>
      <c r="AO1529" s="28"/>
      <c r="AP1529" s="28"/>
      <c r="AQ1529" s="28"/>
      <c r="AR1529" s="28"/>
      <c r="AS1529" s="28"/>
      <c r="AT1529" s="28"/>
      <c r="AU1529" s="28"/>
      <c r="AV1529" s="28"/>
      <c r="AW1529" s="28"/>
      <c r="AY1529" s="40"/>
      <c r="AZ1529" s="40"/>
      <c r="BA1529" s="40"/>
      <c r="BB1529" s="40"/>
      <c r="BC1529" s="40"/>
      <c r="BD1529" s="50"/>
    </row>
    <row r="1530" spans="27:56" hidden="1" x14ac:dyDescent="0.25">
      <c r="AA1530" s="28"/>
      <c r="AB1530" s="28"/>
      <c r="AC1530" s="28"/>
      <c r="AD1530" s="28"/>
      <c r="AE1530" s="51"/>
      <c r="AF1530" s="89"/>
      <c r="AG1530" s="86">
        <v>42801</v>
      </c>
      <c r="AH1530" s="91"/>
      <c r="AI1530" s="28"/>
      <c r="AJ1530" s="28"/>
      <c r="AK1530" s="28" t="s">
        <v>2054</v>
      </c>
      <c r="AL1530" s="28"/>
      <c r="AM1530" s="28"/>
      <c r="AN1530" s="28"/>
      <c r="AO1530" s="28"/>
      <c r="AP1530" s="28"/>
      <c r="AQ1530" s="28"/>
      <c r="AR1530" s="28"/>
      <c r="AS1530" s="28"/>
      <c r="AT1530" s="28"/>
      <c r="AU1530" s="28"/>
      <c r="AV1530" s="28"/>
      <c r="AW1530" s="28"/>
      <c r="AY1530" s="40"/>
      <c r="AZ1530" s="40"/>
      <c r="BA1530" s="40"/>
      <c r="BB1530" s="40"/>
      <c r="BC1530" s="40"/>
      <c r="BD1530" s="50"/>
    </row>
    <row r="1531" spans="27:56" hidden="1" x14ac:dyDescent="0.25">
      <c r="AA1531" s="28"/>
      <c r="AB1531" s="28"/>
      <c r="AC1531" s="28"/>
      <c r="AD1531" s="28"/>
      <c r="AE1531" s="51"/>
      <c r="AF1531" s="89"/>
      <c r="AG1531" s="86">
        <v>42802</v>
      </c>
      <c r="AH1531" s="91"/>
      <c r="AI1531" s="28"/>
      <c r="AJ1531" s="28"/>
      <c r="AK1531" s="28" t="s">
        <v>2116</v>
      </c>
      <c r="AL1531" s="28"/>
      <c r="AM1531" s="28"/>
      <c r="AN1531" s="28"/>
      <c r="AO1531" s="28"/>
      <c r="AP1531" s="28"/>
      <c r="AQ1531" s="28"/>
      <c r="AR1531" s="28"/>
      <c r="AS1531" s="28"/>
      <c r="AT1531" s="28"/>
      <c r="AU1531" s="28"/>
      <c r="AV1531" s="28"/>
      <c r="AW1531" s="28"/>
      <c r="AY1531" s="40"/>
      <c r="AZ1531" s="40"/>
      <c r="BA1531" s="40"/>
      <c r="BB1531" s="40"/>
      <c r="BC1531" s="40"/>
      <c r="BD1531" s="50"/>
    </row>
    <row r="1532" spans="27:56" hidden="1" x14ac:dyDescent="0.25">
      <c r="AA1532" s="28"/>
      <c r="AB1532" s="28"/>
      <c r="AC1532" s="28"/>
      <c r="AD1532" s="28"/>
      <c r="AE1532" s="51"/>
      <c r="AF1532" s="89"/>
      <c r="AG1532" s="86">
        <v>42803</v>
      </c>
      <c r="AH1532" s="91"/>
      <c r="AI1532" s="28"/>
      <c r="AJ1532" s="28"/>
      <c r="AK1532" s="28" t="s">
        <v>2179</v>
      </c>
      <c r="AL1532" s="28"/>
      <c r="AM1532" s="28"/>
      <c r="AN1532" s="28"/>
      <c r="AO1532" s="28"/>
      <c r="AP1532" s="28"/>
      <c r="AQ1532" s="28"/>
      <c r="AR1532" s="28"/>
      <c r="AS1532" s="28"/>
      <c r="AT1532" s="28"/>
      <c r="AU1532" s="28"/>
      <c r="AV1532" s="28"/>
      <c r="AW1532" s="28"/>
      <c r="AY1532" s="40"/>
      <c r="AZ1532" s="40"/>
      <c r="BA1532" s="40"/>
      <c r="BB1532" s="40"/>
      <c r="BC1532" s="40"/>
      <c r="BD1532" s="50"/>
    </row>
    <row r="1533" spans="27:56" hidden="1" x14ac:dyDescent="0.25">
      <c r="AA1533" s="28"/>
      <c r="AB1533" s="28"/>
      <c r="AC1533" s="28"/>
      <c r="AD1533" s="28"/>
      <c r="AE1533" s="51"/>
      <c r="AF1533" s="89"/>
      <c r="AG1533" s="86">
        <v>42804</v>
      </c>
      <c r="AH1533" s="91"/>
      <c r="AI1533" s="28"/>
      <c r="AJ1533" s="28"/>
      <c r="AK1533" s="28" t="s">
        <v>2243</v>
      </c>
      <c r="AL1533" s="28"/>
      <c r="AM1533" s="28"/>
      <c r="AN1533" s="28"/>
      <c r="AO1533" s="28"/>
      <c r="AP1533" s="28"/>
      <c r="AQ1533" s="28"/>
      <c r="AR1533" s="28"/>
      <c r="AS1533" s="28"/>
      <c r="AT1533" s="28"/>
      <c r="AU1533" s="28"/>
      <c r="AV1533" s="28"/>
      <c r="AW1533" s="28"/>
      <c r="AY1533" s="40"/>
      <c r="AZ1533" s="40"/>
      <c r="BA1533" s="40"/>
      <c r="BB1533" s="40"/>
      <c r="BC1533" s="40"/>
      <c r="BD1533" s="50"/>
    </row>
    <row r="1534" spans="27:56" hidden="1" x14ac:dyDescent="0.25">
      <c r="AA1534" s="28"/>
      <c r="AB1534" s="28"/>
      <c r="AC1534" s="28"/>
      <c r="AD1534" s="28"/>
      <c r="AE1534" s="51"/>
      <c r="AF1534" s="89"/>
      <c r="AG1534" s="86">
        <v>42805</v>
      </c>
      <c r="AH1534" s="91"/>
      <c r="AI1534" s="28"/>
      <c r="AJ1534" s="28"/>
      <c r="AK1534" s="28" t="s">
        <v>2308</v>
      </c>
      <c r="AL1534" s="28"/>
      <c r="AM1534" s="28"/>
      <c r="AN1534" s="28"/>
      <c r="AO1534" s="28"/>
      <c r="AP1534" s="28"/>
      <c r="AQ1534" s="28"/>
      <c r="AR1534" s="28"/>
      <c r="AS1534" s="28"/>
      <c r="AT1534" s="28"/>
      <c r="AU1534" s="28"/>
      <c r="AV1534" s="28"/>
      <c r="AW1534" s="28"/>
      <c r="AY1534" s="40"/>
      <c r="AZ1534" s="40"/>
      <c r="BA1534" s="40"/>
      <c r="BB1534" s="40"/>
      <c r="BC1534" s="40"/>
      <c r="BD1534" s="50"/>
    </row>
    <row r="1535" spans="27:56" hidden="1" x14ac:dyDescent="0.25">
      <c r="AA1535" s="28"/>
      <c r="AB1535" s="28"/>
      <c r="AC1535" s="28"/>
      <c r="AD1535" s="28"/>
      <c r="AE1535" s="51"/>
      <c r="AF1535" s="89"/>
      <c r="AG1535" s="86">
        <v>42806</v>
      </c>
      <c r="AH1535" s="91"/>
      <c r="AI1535" s="28"/>
      <c r="AJ1535" s="28"/>
      <c r="AK1535" s="28" t="s">
        <v>2374</v>
      </c>
      <c r="AL1535" s="28"/>
      <c r="AM1535" s="28"/>
      <c r="AN1535" s="28"/>
      <c r="AO1535" s="28"/>
      <c r="AP1535" s="28"/>
      <c r="AQ1535" s="28"/>
      <c r="AR1535" s="28"/>
      <c r="AS1535" s="28"/>
      <c r="AT1535" s="28"/>
      <c r="AU1535" s="28"/>
      <c r="AV1535" s="28"/>
      <c r="AW1535" s="28"/>
      <c r="AY1535" s="40"/>
      <c r="AZ1535" s="40"/>
      <c r="BA1535" s="40"/>
      <c r="BB1535" s="40"/>
      <c r="BC1535" s="40"/>
      <c r="BD1535" s="50"/>
    </row>
    <row r="1536" spans="27:56" hidden="1" x14ac:dyDescent="0.25">
      <c r="AA1536" s="28"/>
      <c r="AB1536" s="28"/>
      <c r="AC1536" s="28"/>
      <c r="AD1536" s="28"/>
      <c r="AE1536" s="51"/>
      <c r="AF1536" s="89"/>
      <c r="AG1536" s="86">
        <v>42807</v>
      </c>
      <c r="AH1536" s="91"/>
      <c r="AI1536" s="28"/>
      <c r="AJ1536" s="28"/>
      <c r="AK1536" s="28" t="s">
        <v>2441</v>
      </c>
      <c r="AL1536" s="28"/>
      <c r="AM1536" s="28"/>
      <c r="AN1536" s="28"/>
      <c r="AO1536" s="28"/>
      <c r="AP1536" s="28"/>
      <c r="AQ1536" s="28"/>
      <c r="AR1536" s="28"/>
      <c r="AS1536" s="28"/>
      <c r="AT1536" s="28"/>
      <c r="AU1536" s="28"/>
      <c r="AV1536" s="28"/>
      <c r="AW1536" s="28"/>
      <c r="AY1536" s="40"/>
      <c r="AZ1536" s="40"/>
      <c r="BA1536" s="40"/>
      <c r="BB1536" s="40"/>
      <c r="BC1536" s="40"/>
      <c r="BD1536" s="50"/>
    </row>
    <row r="1537" spans="27:56" hidden="1" x14ac:dyDescent="0.25">
      <c r="AA1537" s="28"/>
      <c r="AB1537" s="28"/>
      <c r="AC1537" s="28"/>
      <c r="AD1537" s="28"/>
      <c r="AE1537" s="51"/>
      <c r="AF1537" s="89"/>
      <c r="AG1537" s="86">
        <v>42808</v>
      </c>
      <c r="AH1537" s="91"/>
      <c r="AI1537" s="28"/>
      <c r="AJ1537" s="28"/>
      <c r="AK1537" s="28" t="s">
        <v>2509</v>
      </c>
      <c r="AL1537" s="28"/>
      <c r="AM1537" s="28"/>
      <c r="AN1537" s="28"/>
      <c r="AO1537" s="28"/>
      <c r="AP1537" s="28"/>
      <c r="AQ1537" s="28"/>
      <c r="AR1537" s="28"/>
      <c r="AS1537" s="28"/>
      <c r="AT1537" s="28"/>
      <c r="AU1537" s="28"/>
      <c r="AV1537" s="28"/>
      <c r="AW1537" s="28"/>
      <c r="AY1537" s="40"/>
      <c r="AZ1537" s="40"/>
      <c r="BA1537" s="40"/>
      <c r="BB1537" s="40"/>
      <c r="BC1537" s="40"/>
      <c r="BD1537" s="50"/>
    </row>
    <row r="1538" spans="27:56" hidden="1" x14ac:dyDescent="0.25">
      <c r="AA1538" s="28"/>
      <c r="AB1538" s="28"/>
      <c r="AC1538" s="28"/>
      <c r="AD1538" s="28"/>
      <c r="AE1538" s="51"/>
      <c r="AF1538" s="89"/>
      <c r="AG1538" s="86">
        <v>42809</v>
      </c>
      <c r="AH1538" s="91"/>
      <c r="AI1538" s="28"/>
      <c r="AJ1538" s="28"/>
      <c r="AK1538" s="28" t="s">
        <v>2578</v>
      </c>
      <c r="AL1538" s="28"/>
      <c r="AM1538" s="28"/>
      <c r="AN1538" s="28"/>
      <c r="AO1538" s="28"/>
      <c r="AP1538" s="28"/>
      <c r="AQ1538" s="28"/>
      <c r="AR1538" s="28"/>
      <c r="AS1538" s="28"/>
      <c r="AT1538" s="28"/>
      <c r="AU1538" s="28"/>
      <c r="AV1538" s="28"/>
      <c r="AW1538" s="28"/>
      <c r="AY1538" s="40"/>
      <c r="AZ1538" s="40"/>
      <c r="BA1538" s="40"/>
      <c r="BB1538" s="40"/>
      <c r="BC1538" s="40"/>
      <c r="BD1538" s="50"/>
    </row>
    <row r="1539" spans="27:56" hidden="1" x14ac:dyDescent="0.25">
      <c r="AA1539" s="28"/>
      <c r="AB1539" s="28"/>
      <c r="AC1539" s="28"/>
      <c r="AD1539" s="28"/>
      <c r="AE1539" s="51"/>
      <c r="AF1539" s="89"/>
      <c r="AG1539" s="86">
        <v>42810</v>
      </c>
      <c r="AH1539" s="91"/>
      <c r="AI1539" s="28"/>
      <c r="AJ1539" s="28"/>
      <c r="AK1539" s="28" t="s">
        <v>2648</v>
      </c>
      <c r="AL1539" s="28"/>
      <c r="AM1539" s="28"/>
      <c r="AN1539" s="28"/>
      <c r="AO1539" s="28"/>
      <c r="AP1539" s="28"/>
      <c r="AQ1539" s="28"/>
      <c r="AR1539" s="28"/>
      <c r="AS1539" s="28"/>
      <c r="AT1539" s="28"/>
      <c r="AU1539" s="28"/>
      <c r="AV1539" s="28"/>
      <c r="AW1539" s="28"/>
      <c r="AY1539" s="40"/>
      <c r="AZ1539" s="40"/>
      <c r="BA1539" s="40"/>
      <c r="BB1539" s="40"/>
      <c r="BC1539" s="40"/>
      <c r="BD1539" s="50"/>
    </row>
    <row r="1540" spans="27:56" hidden="1" x14ac:dyDescent="0.25">
      <c r="AA1540" s="28"/>
      <c r="AB1540" s="28"/>
      <c r="AC1540" s="28"/>
      <c r="AD1540" s="28"/>
      <c r="AE1540" s="51"/>
      <c r="AF1540" s="89"/>
      <c r="AG1540" s="86">
        <v>42811</v>
      </c>
      <c r="AH1540" s="91"/>
      <c r="AI1540" s="28"/>
      <c r="AJ1540" s="28"/>
      <c r="AK1540" s="28" t="s">
        <v>2719</v>
      </c>
      <c r="AL1540" s="28"/>
      <c r="AM1540" s="28"/>
      <c r="AN1540" s="28"/>
      <c r="AO1540" s="28"/>
      <c r="AP1540" s="28"/>
      <c r="AQ1540" s="28"/>
      <c r="AR1540" s="28"/>
      <c r="AS1540" s="28"/>
      <c r="AT1540" s="28"/>
      <c r="AU1540" s="28"/>
      <c r="AV1540" s="28"/>
      <c r="AW1540" s="28"/>
      <c r="AY1540" s="40"/>
      <c r="AZ1540" s="40"/>
      <c r="BA1540" s="40"/>
      <c r="BB1540" s="40"/>
      <c r="BC1540" s="40"/>
      <c r="BD1540" s="50"/>
    </row>
    <row r="1541" spans="27:56" hidden="1" x14ac:dyDescent="0.25">
      <c r="AA1541" s="28"/>
      <c r="AB1541" s="28"/>
      <c r="AC1541" s="28"/>
      <c r="AD1541" s="28"/>
      <c r="AE1541" s="51"/>
      <c r="AF1541" s="89"/>
      <c r="AG1541" s="86">
        <v>42812</v>
      </c>
      <c r="AH1541" s="91"/>
      <c r="AI1541" s="28"/>
      <c r="AJ1541" s="28"/>
      <c r="AK1541" s="28" t="s">
        <v>2791</v>
      </c>
      <c r="AL1541" s="28"/>
      <c r="AM1541" s="28"/>
      <c r="AN1541" s="28"/>
      <c r="AO1541" s="28"/>
      <c r="AP1541" s="28"/>
      <c r="AQ1541" s="28"/>
      <c r="AR1541" s="28"/>
      <c r="AS1541" s="28"/>
      <c r="AT1541" s="28"/>
      <c r="AU1541" s="28"/>
      <c r="AV1541" s="28"/>
      <c r="AW1541" s="28"/>
      <c r="AY1541" s="40"/>
      <c r="AZ1541" s="40"/>
      <c r="BA1541" s="40"/>
      <c r="BB1541" s="40"/>
      <c r="BC1541" s="40"/>
      <c r="BD1541" s="50"/>
    </row>
    <row r="1542" spans="27:56" hidden="1" x14ac:dyDescent="0.25">
      <c r="AA1542" s="28"/>
      <c r="AB1542" s="28"/>
      <c r="AC1542" s="28"/>
      <c r="AD1542" s="28"/>
      <c r="AE1542" s="51"/>
      <c r="AF1542" s="89"/>
      <c r="AG1542" s="86">
        <v>42813</v>
      </c>
      <c r="AH1542" s="91"/>
      <c r="AI1542" s="28"/>
      <c r="AJ1542" s="28"/>
      <c r="AK1542" s="28" t="s">
        <v>2864</v>
      </c>
      <c r="AL1542" s="28"/>
      <c r="AM1542" s="28"/>
      <c r="AN1542" s="28"/>
      <c r="AO1542" s="28"/>
      <c r="AP1542" s="28"/>
      <c r="AQ1542" s="28"/>
      <c r="AR1542" s="28"/>
      <c r="AS1542" s="28"/>
      <c r="AT1542" s="28"/>
      <c r="AU1542" s="28"/>
      <c r="AV1542" s="28"/>
      <c r="AW1542" s="28"/>
      <c r="AY1542" s="40"/>
      <c r="AZ1542" s="40"/>
      <c r="BA1542" s="40"/>
      <c r="BB1542" s="40"/>
      <c r="BC1542" s="40"/>
      <c r="BD1542" s="50"/>
    </row>
    <row r="1543" spans="27:56" hidden="1" x14ac:dyDescent="0.25">
      <c r="AA1543" s="28"/>
      <c r="AB1543" s="28"/>
      <c r="AC1543" s="28"/>
      <c r="AD1543" s="28"/>
      <c r="AE1543" s="51"/>
      <c r="AF1543" s="89"/>
      <c r="AG1543" s="86">
        <v>42814</v>
      </c>
      <c r="AH1543" s="91"/>
      <c r="AI1543" s="28"/>
      <c r="AJ1543" s="28"/>
      <c r="AK1543" s="28" t="s">
        <v>2938</v>
      </c>
      <c r="AL1543" s="28"/>
      <c r="AM1543" s="28"/>
      <c r="AN1543" s="28"/>
      <c r="AO1543" s="28"/>
      <c r="AP1543" s="28"/>
      <c r="AQ1543" s="28"/>
      <c r="AR1543" s="28"/>
      <c r="AS1543" s="28"/>
      <c r="AT1543" s="28"/>
      <c r="AU1543" s="28"/>
      <c r="AV1543" s="28"/>
      <c r="AW1543" s="28"/>
      <c r="AY1543" s="40"/>
      <c r="AZ1543" s="40"/>
      <c r="BA1543" s="40"/>
      <c r="BB1543" s="40"/>
      <c r="BC1543" s="40"/>
      <c r="BD1543" s="50"/>
    </row>
    <row r="1544" spans="27:56" hidden="1" x14ac:dyDescent="0.25">
      <c r="AA1544" s="28"/>
      <c r="AB1544" s="28"/>
      <c r="AC1544" s="28"/>
      <c r="AD1544" s="28"/>
      <c r="AE1544" s="51"/>
      <c r="AF1544" s="89"/>
      <c r="AG1544" s="86">
        <v>42815</v>
      </c>
      <c r="AH1544" s="91"/>
      <c r="AI1544" s="28"/>
      <c r="AJ1544" s="28"/>
      <c r="AK1544" s="28" t="s">
        <v>3013</v>
      </c>
      <c r="AL1544" s="28"/>
      <c r="AM1544" s="28"/>
      <c r="AN1544" s="28"/>
      <c r="AO1544" s="28"/>
      <c r="AP1544" s="28"/>
      <c r="AQ1544" s="28"/>
      <c r="AR1544" s="28"/>
      <c r="AS1544" s="28"/>
      <c r="AT1544" s="28"/>
      <c r="AU1544" s="28"/>
      <c r="AV1544" s="28"/>
      <c r="AW1544" s="28"/>
      <c r="AY1544" s="40"/>
      <c r="AZ1544" s="40"/>
      <c r="BA1544" s="40"/>
      <c r="BB1544" s="40"/>
      <c r="BC1544" s="40"/>
      <c r="BD1544" s="50"/>
    </row>
    <row r="1545" spans="27:56" hidden="1" x14ac:dyDescent="0.25">
      <c r="AA1545" s="28"/>
      <c r="AB1545" s="28"/>
      <c r="AC1545" s="28"/>
      <c r="AD1545" s="28"/>
      <c r="AE1545" s="51"/>
      <c r="AF1545" s="89"/>
      <c r="AG1545" s="86">
        <v>42816</v>
      </c>
      <c r="AH1545" s="91"/>
      <c r="AI1545" s="28"/>
      <c r="AJ1545" s="28"/>
      <c r="AK1545" s="28" t="s">
        <v>3089</v>
      </c>
      <c r="AL1545" s="28"/>
      <c r="AM1545" s="28"/>
      <c r="AN1545" s="28"/>
      <c r="AO1545" s="28"/>
      <c r="AP1545" s="28"/>
      <c r="AQ1545" s="28"/>
      <c r="AR1545" s="28"/>
      <c r="AS1545" s="28"/>
      <c r="AT1545" s="28"/>
      <c r="AU1545" s="28"/>
      <c r="AV1545" s="28"/>
      <c r="AW1545" s="28"/>
      <c r="AY1545" s="40"/>
      <c r="AZ1545" s="40"/>
      <c r="BA1545" s="40"/>
      <c r="BB1545" s="40"/>
      <c r="BC1545" s="40"/>
      <c r="BD1545" s="50"/>
    </row>
    <row r="1546" spans="27:56" hidden="1" x14ac:dyDescent="0.25">
      <c r="AA1546" s="28"/>
      <c r="AB1546" s="28"/>
      <c r="AC1546" s="28"/>
      <c r="AD1546" s="28"/>
      <c r="AE1546" s="51"/>
      <c r="AF1546" s="89"/>
      <c r="AG1546" s="86">
        <v>42817</v>
      </c>
      <c r="AH1546" s="91"/>
      <c r="AI1546" s="28"/>
      <c r="AJ1546" s="28"/>
      <c r="AK1546" s="28" t="s">
        <v>3166</v>
      </c>
      <c r="AL1546" s="28"/>
      <c r="AM1546" s="28"/>
      <c r="AN1546" s="28"/>
      <c r="AO1546" s="28"/>
      <c r="AP1546" s="28"/>
      <c r="AQ1546" s="28"/>
      <c r="AR1546" s="28"/>
      <c r="AS1546" s="28"/>
      <c r="AT1546" s="28"/>
      <c r="AU1546" s="28"/>
      <c r="AV1546" s="28"/>
      <c r="AW1546" s="28"/>
      <c r="AY1546" s="40"/>
      <c r="AZ1546" s="40"/>
      <c r="BA1546" s="40"/>
      <c r="BB1546" s="40"/>
      <c r="BC1546" s="40"/>
      <c r="BD1546" s="50"/>
    </row>
    <row r="1547" spans="27:56" hidden="1" x14ac:dyDescent="0.25">
      <c r="AA1547" s="28"/>
      <c r="AB1547" s="28"/>
      <c r="AC1547" s="28"/>
      <c r="AD1547" s="28"/>
      <c r="AE1547" s="51"/>
      <c r="AF1547" s="89"/>
      <c r="AG1547" s="86">
        <v>42818</v>
      </c>
      <c r="AH1547" s="91"/>
      <c r="AI1547" s="28"/>
      <c r="AJ1547" s="28"/>
      <c r="AK1547" s="28" t="s">
        <v>3244</v>
      </c>
      <c r="AL1547" s="28"/>
      <c r="AM1547" s="28"/>
      <c r="AN1547" s="28"/>
      <c r="AO1547" s="28"/>
      <c r="AP1547" s="28"/>
      <c r="AQ1547" s="28"/>
      <c r="AR1547" s="28"/>
      <c r="AS1547" s="28"/>
      <c r="AT1547" s="28"/>
      <c r="AU1547" s="28"/>
      <c r="AV1547" s="28"/>
      <c r="AW1547" s="28"/>
      <c r="AY1547" s="40"/>
      <c r="AZ1547" s="40"/>
      <c r="BA1547" s="40"/>
      <c r="BB1547" s="40"/>
      <c r="BC1547" s="40"/>
      <c r="BD1547" s="50"/>
    </row>
    <row r="1548" spans="27:56" hidden="1" x14ac:dyDescent="0.25">
      <c r="AA1548" s="28"/>
      <c r="AB1548" s="28"/>
      <c r="AC1548" s="28"/>
      <c r="AD1548" s="28"/>
      <c r="AE1548" s="51"/>
      <c r="AF1548" s="89"/>
      <c r="AG1548" s="86">
        <v>42819</v>
      </c>
      <c r="AH1548" s="91"/>
      <c r="AI1548" s="28"/>
      <c r="AJ1548" s="28"/>
      <c r="AK1548" s="28" t="s">
        <v>3323</v>
      </c>
      <c r="AL1548" s="28"/>
      <c r="AM1548" s="28"/>
      <c r="AN1548" s="28"/>
      <c r="AO1548" s="28"/>
      <c r="AP1548" s="28"/>
      <c r="AQ1548" s="28"/>
      <c r="AR1548" s="28"/>
      <c r="AS1548" s="28"/>
      <c r="AT1548" s="28"/>
      <c r="AU1548" s="28"/>
      <c r="AV1548" s="28"/>
      <c r="AW1548" s="28"/>
      <c r="AY1548" s="40"/>
      <c r="AZ1548" s="40"/>
      <c r="BA1548" s="40"/>
      <c r="BB1548" s="40"/>
      <c r="BC1548" s="40"/>
      <c r="BD1548" s="50"/>
    </row>
    <row r="1549" spans="27:56" hidden="1" x14ac:dyDescent="0.25">
      <c r="AA1549" s="28"/>
      <c r="AB1549" s="28"/>
      <c r="AC1549" s="28"/>
      <c r="AD1549" s="28"/>
      <c r="AE1549" s="51"/>
      <c r="AF1549" s="89"/>
      <c r="AG1549" s="86">
        <v>42820</v>
      </c>
      <c r="AH1549" s="91"/>
      <c r="AI1549" s="28"/>
      <c r="AJ1549" s="28"/>
      <c r="AK1549" s="28" t="s">
        <v>3403</v>
      </c>
      <c r="AL1549" s="28"/>
      <c r="AM1549" s="28"/>
      <c r="AN1549" s="28"/>
      <c r="AO1549" s="28"/>
      <c r="AP1549" s="28"/>
      <c r="AQ1549" s="28"/>
      <c r="AR1549" s="28"/>
      <c r="AS1549" s="28"/>
      <c r="AT1549" s="28"/>
      <c r="AU1549" s="28"/>
      <c r="AV1549" s="28"/>
      <c r="AW1549" s="28"/>
      <c r="AY1549" s="40"/>
      <c r="AZ1549" s="40"/>
      <c r="BA1549" s="40"/>
      <c r="BB1549" s="40"/>
      <c r="BC1549" s="40"/>
      <c r="BD1549" s="50"/>
    </row>
    <row r="1550" spans="27:56" hidden="1" x14ac:dyDescent="0.25">
      <c r="AA1550" s="28"/>
      <c r="AB1550" s="28"/>
      <c r="AC1550" s="28"/>
      <c r="AD1550" s="28"/>
      <c r="AE1550" s="51"/>
      <c r="AF1550" s="89"/>
      <c r="AG1550" s="86">
        <v>42821</v>
      </c>
      <c r="AH1550" s="91"/>
      <c r="AI1550" s="28"/>
      <c r="AJ1550" s="28"/>
      <c r="AK1550" s="28" t="s">
        <v>3484</v>
      </c>
      <c r="AL1550" s="28"/>
      <c r="AM1550" s="28"/>
      <c r="AN1550" s="28"/>
      <c r="AO1550" s="28"/>
      <c r="AP1550" s="28"/>
      <c r="AQ1550" s="28"/>
      <c r="AR1550" s="28"/>
      <c r="AS1550" s="28"/>
      <c r="AT1550" s="28"/>
      <c r="AU1550" s="28"/>
      <c r="AV1550" s="28"/>
      <c r="AW1550" s="28"/>
      <c r="AY1550" s="40"/>
      <c r="AZ1550" s="40"/>
      <c r="BA1550" s="40"/>
      <c r="BB1550" s="40"/>
      <c r="BC1550" s="40"/>
      <c r="BD1550" s="50"/>
    </row>
    <row r="1551" spans="27:56" hidden="1" x14ac:dyDescent="0.25">
      <c r="AA1551" s="28"/>
      <c r="AB1551" s="28"/>
      <c r="AC1551" s="28"/>
      <c r="AD1551" s="28"/>
      <c r="AE1551" s="51"/>
      <c r="AF1551" s="89"/>
      <c r="AG1551" s="86">
        <v>42822</v>
      </c>
      <c r="AH1551" s="91"/>
      <c r="AI1551" s="28"/>
      <c r="AJ1551" s="28"/>
      <c r="AK1551" s="28" t="s">
        <v>3566</v>
      </c>
      <c r="AL1551" s="28"/>
      <c r="AM1551" s="28"/>
      <c r="AN1551" s="28"/>
      <c r="AO1551" s="28"/>
      <c r="AP1551" s="28"/>
      <c r="AQ1551" s="28"/>
      <c r="AR1551" s="28"/>
      <c r="AS1551" s="28"/>
      <c r="AT1551" s="28"/>
      <c r="AU1551" s="28"/>
      <c r="AV1551" s="28"/>
      <c r="AW1551" s="28"/>
      <c r="AY1551" s="40"/>
      <c r="AZ1551" s="40"/>
      <c r="BA1551" s="40"/>
      <c r="BB1551" s="40"/>
      <c r="BC1551" s="40"/>
      <c r="BD1551" s="50"/>
    </row>
    <row r="1552" spans="27:56" hidden="1" x14ac:dyDescent="0.25">
      <c r="AA1552" s="28"/>
      <c r="AB1552" s="28"/>
      <c r="AC1552" s="28"/>
      <c r="AD1552" s="28"/>
      <c r="AE1552" s="51"/>
      <c r="AF1552" s="89"/>
      <c r="AG1552" s="86">
        <v>42823</v>
      </c>
      <c r="AH1552" s="91"/>
      <c r="AI1552" s="28"/>
      <c r="AJ1552" s="28"/>
      <c r="AK1552" s="28" t="s">
        <v>3649</v>
      </c>
      <c r="AL1552" s="28"/>
      <c r="AM1552" s="28"/>
      <c r="AN1552" s="28"/>
      <c r="AO1552" s="28"/>
      <c r="AP1552" s="28"/>
      <c r="AQ1552" s="28"/>
      <c r="AR1552" s="28"/>
      <c r="AS1552" s="28"/>
      <c r="AT1552" s="28"/>
      <c r="AU1552" s="28"/>
      <c r="AV1552" s="28"/>
      <c r="AW1552" s="28"/>
      <c r="AY1552" s="40"/>
      <c r="AZ1552" s="40"/>
      <c r="BA1552" s="40"/>
      <c r="BB1552" s="40"/>
      <c r="BC1552" s="40"/>
      <c r="BD1552" s="50"/>
    </row>
    <row r="1553" spans="27:56" hidden="1" x14ac:dyDescent="0.25">
      <c r="AA1553" s="28"/>
      <c r="AB1553" s="28"/>
      <c r="AC1553" s="28"/>
      <c r="AD1553" s="28"/>
      <c r="AE1553" s="51"/>
      <c r="AF1553" s="89"/>
      <c r="AG1553" s="86">
        <v>42824</v>
      </c>
      <c r="AH1553" s="91"/>
      <c r="AI1553" s="28"/>
      <c r="AJ1553" s="28"/>
      <c r="AK1553" s="28" t="s">
        <v>3733</v>
      </c>
      <c r="AL1553" s="28"/>
      <c r="AM1553" s="28"/>
      <c r="AN1553" s="28"/>
      <c r="AO1553" s="28"/>
      <c r="AP1553" s="28"/>
      <c r="AQ1553" s="28"/>
      <c r="AR1553" s="28"/>
      <c r="AS1553" s="28"/>
      <c r="AT1553" s="28"/>
      <c r="AU1553" s="28"/>
      <c r="AV1553" s="28"/>
      <c r="AW1553" s="28"/>
      <c r="AY1553" s="40"/>
      <c r="AZ1553" s="40"/>
      <c r="BA1553" s="40"/>
      <c r="BB1553" s="40"/>
      <c r="BC1553" s="40"/>
      <c r="BD1553" s="50"/>
    </row>
    <row r="1554" spans="27:56" hidden="1" x14ac:dyDescent="0.25">
      <c r="AA1554" s="28"/>
      <c r="AB1554" s="28"/>
      <c r="AC1554" s="28"/>
      <c r="AD1554" s="28"/>
      <c r="AE1554" s="51"/>
      <c r="AF1554" s="89"/>
      <c r="AG1554" s="86">
        <v>42825</v>
      </c>
      <c r="AH1554" s="91"/>
      <c r="AI1554" s="28"/>
      <c r="AJ1554" s="28"/>
      <c r="AK1554" s="28" t="s">
        <v>3818</v>
      </c>
      <c r="AL1554" s="28"/>
      <c r="AM1554" s="28"/>
      <c r="AN1554" s="28"/>
      <c r="AO1554" s="28"/>
      <c r="AP1554" s="28"/>
      <c r="AQ1554" s="28"/>
      <c r="AR1554" s="28"/>
      <c r="AS1554" s="28"/>
      <c r="AT1554" s="28"/>
      <c r="AU1554" s="28"/>
      <c r="AV1554" s="28"/>
      <c r="AW1554" s="28"/>
      <c r="AY1554" s="40"/>
      <c r="AZ1554" s="40"/>
      <c r="BA1554" s="40"/>
      <c r="BB1554" s="40"/>
      <c r="BC1554" s="40"/>
      <c r="BD1554" s="50"/>
    </row>
    <row r="1555" spans="27:56" hidden="1" x14ac:dyDescent="0.25">
      <c r="AA1555" s="28"/>
      <c r="AB1555" s="28"/>
      <c r="AC1555" s="28"/>
      <c r="AD1555" s="28"/>
      <c r="AE1555" s="51"/>
      <c r="AF1555" s="89"/>
      <c r="AG1555" s="86">
        <v>42826</v>
      </c>
      <c r="AH1555" s="91"/>
      <c r="AI1555" s="28"/>
      <c r="AJ1555" s="28"/>
      <c r="AK1555" s="28" t="s">
        <v>3904</v>
      </c>
      <c r="AL1555" s="28"/>
      <c r="AM1555" s="28"/>
      <c r="AN1555" s="28"/>
      <c r="AO1555" s="28"/>
      <c r="AP1555" s="28"/>
      <c r="AQ1555" s="28"/>
      <c r="AR1555" s="28"/>
      <c r="AS1555" s="28"/>
      <c r="AT1555" s="28"/>
      <c r="AU1555" s="28"/>
      <c r="AV1555" s="28"/>
      <c r="AW1555" s="28"/>
      <c r="AY1555" s="40"/>
      <c r="AZ1555" s="40"/>
      <c r="BA1555" s="40"/>
      <c r="BB1555" s="40"/>
      <c r="BC1555" s="40"/>
      <c r="BD1555" s="50"/>
    </row>
    <row r="1556" spans="27:56" hidden="1" x14ac:dyDescent="0.25">
      <c r="AA1556" s="28"/>
      <c r="AB1556" s="28"/>
      <c r="AC1556" s="28"/>
      <c r="AD1556" s="28"/>
      <c r="AE1556" s="51"/>
      <c r="AF1556" s="89"/>
      <c r="AG1556" s="86">
        <v>42827</v>
      </c>
      <c r="AH1556" s="91"/>
      <c r="AI1556" s="28"/>
      <c r="AJ1556" s="28"/>
      <c r="AK1556" s="28" t="s">
        <v>3991</v>
      </c>
      <c r="AL1556" s="28"/>
      <c r="AM1556" s="28"/>
      <c r="AN1556" s="28"/>
      <c r="AO1556" s="28"/>
      <c r="AP1556" s="28"/>
      <c r="AQ1556" s="28"/>
      <c r="AR1556" s="28"/>
      <c r="AS1556" s="28"/>
      <c r="AT1556" s="28"/>
      <c r="AU1556" s="28"/>
      <c r="AV1556" s="28"/>
      <c r="AW1556" s="28"/>
      <c r="AY1556" s="40"/>
      <c r="AZ1556" s="40"/>
      <c r="BA1556" s="40"/>
      <c r="BB1556" s="40"/>
      <c r="BC1556" s="40"/>
      <c r="BD1556" s="50"/>
    </row>
    <row r="1557" spans="27:56" hidden="1" x14ac:dyDescent="0.25">
      <c r="AA1557" s="28"/>
      <c r="AB1557" s="28"/>
      <c r="AC1557" s="28"/>
      <c r="AD1557" s="28"/>
      <c r="AE1557" s="51"/>
      <c r="AF1557" s="89"/>
      <c r="AG1557" s="86">
        <v>42828</v>
      </c>
      <c r="AH1557" s="91"/>
      <c r="AI1557" s="28"/>
      <c r="AJ1557" s="28"/>
      <c r="AK1557" s="28" t="s">
        <v>4079</v>
      </c>
      <c r="AL1557" s="28"/>
      <c r="AM1557" s="28"/>
      <c r="AN1557" s="28"/>
      <c r="AO1557" s="28"/>
      <c r="AP1557" s="28"/>
      <c r="AQ1557" s="28"/>
      <c r="AR1557" s="28"/>
      <c r="AS1557" s="28"/>
      <c r="AT1557" s="28"/>
      <c r="AU1557" s="28"/>
      <c r="AV1557" s="28"/>
      <c r="AW1557" s="28"/>
      <c r="AY1557" s="40"/>
      <c r="AZ1557" s="40"/>
      <c r="BA1557" s="40"/>
      <c r="BB1557" s="40"/>
      <c r="BC1557" s="40"/>
      <c r="BD1557" s="50"/>
    </row>
    <row r="1558" spans="27:56" hidden="1" x14ac:dyDescent="0.25">
      <c r="AA1558" s="28"/>
      <c r="AB1558" s="28"/>
      <c r="AC1558" s="28"/>
      <c r="AD1558" s="28"/>
      <c r="AE1558" s="51"/>
      <c r="AF1558" s="89"/>
      <c r="AG1558" s="86">
        <v>42829</v>
      </c>
      <c r="AH1558" s="91"/>
      <c r="AI1558" s="28"/>
      <c r="AJ1558" s="28"/>
      <c r="AK1558" s="28" t="s">
        <v>4168</v>
      </c>
      <c r="AL1558" s="28"/>
      <c r="AM1558" s="28"/>
      <c r="AN1558" s="28"/>
      <c r="AO1558" s="28"/>
      <c r="AP1558" s="28"/>
      <c r="AQ1558" s="28"/>
      <c r="AR1558" s="28"/>
      <c r="AS1558" s="28"/>
      <c r="AT1558" s="28"/>
      <c r="AU1558" s="28"/>
      <c r="AV1558" s="28"/>
      <c r="AW1558" s="28"/>
      <c r="AY1558" s="40"/>
      <c r="AZ1558" s="40"/>
      <c r="BA1558" s="40"/>
      <c r="BB1558" s="40"/>
      <c r="BC1558" s="40"/>
      <c r="BD1558" s="50"/>
    </row>
    <row r="1559" spans="27:56" hidden="1" x14ac:dyDescent="0.25">
      <c r="AA1559" s="28"/>
      <c r="AB1559" s="28"/>
      <c r="AC1559" s="28"/>
      <c r="AD1559" s="28"/>
      <c r="AE1559" s="51"/>
      <c r="AF1559" s="89"/>
      <c r="AG1559" s="86">
        <v>42830</v>
      </c>
      <c r="AH1559" s="91"/>
      <c r="AI1559" s="28"/>
      <c r="AJ1559" s="28"/>
      <c r="AK1559" s="28" t="s">
        <v>4258</v>
      </c>
      <c r="AL1559" s="28"/>
      <c r="AM1559" s="28"/>
      <c r="AN1559" s="28"/>
      <c r="AO1559" s="28"/>
      <c r="AP1559" s="28"/>
      <c r="AQ1559" s="28"/>
      <c r="AR1559" s="28"/>
      <c r="AS1559" s="28"/>
      <c r="AT1559" s="28"/>
      <c r="AU1559" s="28"/>
      <c r="AV1559" s="28"/>
      <c r="AW1559" s="28"/>
      <c r="AY1559" s="40"/>
      <c r="AZ1559" s="40"/>
      <c r="BA1559" s="40"/>
      <c r="BB1559" s="40"/>
      <c r="BC1559" s="40"/>
      <c r="BD1559" s="50"/>
    </row>
    <row r="1560" spans="27:56" hidden="1" x14ac:dyDescent="0.25">
      <c r="AA1560" s="28"/>
      <c r="AB1560" s="28"/>
      <c r="AC1560" s="28"/>
      <c r="AD1560" s="28"/>
      <c r="AE1560" s="51"/>
      <c r="AF1560" s="89"/>
      <c r="AG1560" s="86">
        <v>42831</v>
      </c>
      <c r="AH1560" s="91"/>
      <c r="AI1560" s="28"/>
      <c r="AJ1560" s="28"/>
      <c r="AK1560" s="28" t="s">
        <v>4349</v>
      </c>
      <c r="AL1560" s="28"/>
      <c r="AM1560" s="28"/>
      <c r="AN1560" s="28"/>
      <c r="AO1560" s="28"/>
      <c r="AP1560" s="28"/>
      <c r="AQ1560" s="28"/>
      <c r="AR1560" s="28"/>
      <c r="AS1560" s="28"/>
      <c r="AT1560" s="28"/>
      <c r="AU1560" s="28"/>
      <c r="AV1560" s="28"/>
      <c r="AW1560" s="28"/>
      <c r="AY1560" s="40"/>
      <c r="AZ1560" s="40"/>
      <c r="BA1560" s="40"/>
      <c r="BB1560" s="40"/>
      <c r="BC1560" s="40"/>
      <c r="BD1560" s="50"/>
    </row>
    <row r="1561" spans="27:56" hidden="1" x14ac:dyDescent="0.25">
      <c r="AA1561" s="28"/>
      <c r="AB1561" s="28"/>
      <c r="AC1561" s="28"/>
      <c r="AD1561" s="28"/>
      <c r="AE1561" s="51"/>
      <c r="AF1561" s="89"/>
      <c r="AG1561" s="86">
        <v>42832</v>
      </c>
      <c r="AH1561" s="91"/>
      <c r="AI1561" s="28"/>
      <c r="AJ1561" s="28"/>
      <c r="AK1561" s="28" t="s">
        <v>4441</v>
      </c>
      <c r="AL1561" s="28"/>
      <c r="AM1561" s="28"/>
      <c r="AN1561" s="28"/>
      <c r="AO1561" s="28"/>
      <c r="AP1561" s="28"/>
      <c r="AQ1561" s="28"/>
      <c r="AR1561" s="28"/>
      <c r="AS1561" s="28"/>
      <c r="AT1561" s="28"/>
      <c r="AU1561" s="28"/>
      <c r="AV1561" s="28"/>
      <c r="AW1561" s="28"/>
      <c r="AY1561" s="40"/>
      <c r="AZ1561" s="40"/>
      <c r="BA1561" s="40"/>
      <c r="BB1561" s="40"/>
      <c r="BC1561" s="40"/>
      <c r="BD1561" s="50"/>
    </row>
    <row r="1562" spans="27:56" hidden="1" x14ac:dyDescent="0.25">
      <c r="AA1562" s="28"/>
      <c r="AB1562" s="28"/>
      <c r="AC1562" s="28"/>
      <c r="AD1562" s="28"/>
      <c r="AE1562" s="51"/>
      <c r="AF1562" s="89"/>
      <c r="AG1562" s="86">
        <v>42833</v>
      </c>
      <c r="AH1562" s="91"/>
      <c r="AI1562" s="28"/>
      <c r="AJ1562" s="28"/>
      <c r="AK1562" s="28" t="s">
        <v>4534</v>
      </c>
      <c r="AL1562" s="28"/>
      <c r="AM1562" s="28"/>
      <c r="AN1562" s="28"/>
      <c r="AO1562" s="28"/>
      <c r="AP1562" s="28"/>
      <c r="AQ1562" s="28"/>
      <c r="AR1562" s="28"/>
      <c r="AS1562" s="28"/>
      <c r="AT1562" s="28"/>
      <c r="AU1562" s="28"/>
      <c r="AV1562" s="28"/>
      <c r="AW1562" s="28"/>
      <c r="AY1562" s="40"/>
      <c r="AZ1562" s="40"/>
      <c r="BA1562" s="40"/>
      <c r="BB1562" s="40"/>
      <c r="BC1562" s="40"/>
      <c r="BD1562" s="50"/>
    </row>
    <row r="1563" spans="27:56" hidden="1" x14ac:dyDescent="0.25">
      <c r="AA1563" s="28"/>
      <c r="AB1563" s="28"/>
      <c r="AC1563" s="28"/>
      <c r="AD1563" s="28"/>
      <c r="AE1563" s="51"/>
      <c r="AF1563" s="89"/>
      <c r="AG1563" s="86">
        <v>42834</v>
      </c>
      <c r="AH1563" s="91"/>
      <c r="AI1563" s="28"/>
      <c r="AJ1563" s="28"/>
      <c r="AK1563" s="28" t="s">
        <v>4628</v>
      </c>
      <c r="AL1563" s="28"/>
      <c r="AM1563" s="28"/>
      <c r="AN1563" s="28"/>
      <c r="AO1563" s="28"/>
      <c r="AP1563" s="28"/>
      <c r="AQ1563" s="28"/>
      <c r="AR1563" s="28"/>
      <c r="AS1563" s="28"/>
      <c r="AT1563" s="28"/>
      <c r="AU1563" s="28"/>
      <c r="AV1563" s="28"/>
      <c r="AW1563" s="28"/>
      <c r="AY1563" s="40"/>
      <c r="AZ1563" s="40"/>
      <c r="BA1563" s="40"/>
      <c r="BB1563" s="40"/>
      <c r="BC1563" s="40"/>
      <c r="BD1563" s="50"/>
    </row>
    <row r="1564" spans="27:56" hidden="1" x14ac:dyDescent="0.25">
      <c r="AA1564" s="28"/>
      <c r="AB1564" s="28"/>
      <c r="AC1564" s="28"/>
      <c r="AD1564" s="28"/>
      <c r="AE1564" s="51"/>
      <c r="AF1564" s="89"/>
      <c r="AG1564" s="86">
        <v>42835</v>
      </c>
      <c r="AH1564" s="91"/>
      <c r="AI1564" s="28"/>
      <c r="AJ1564" s="28"/>
      <c r="AK1564" s="28" t="s">
        <v>4723</v>
      </c>
      <c r="AL1564" s="28"/>
      <c r="AM1564" s="28"/>
      <c r="AN1564" s="28"/>
      <c r="AO1564" s="28"/>
      <c r="AP1564" s="28"/>
      <c r="AQ1564" s="28"/>
      <c r="AR1564" s="28"/>
      <c r="AS1564" s="28"/>
      <c r="AT1564" s="28"/>
      <c r="AU1564" s="28"/>
      <c r="AV1564" s="28"/>
      <c r="AW1564" s="28"/>
      <c r="AY1564" s="40"/>
      <c r="AZ1564" s="40"/>
      <c r="BA1564" s="40"/>
      <c r="BB1564" s="40"/>
      <c r="BC1564" s="40"/>
      <c r="BD1564" s="50"/>
    </row>
    <row r="1565" spans="27:56" hidden="1" x14ac:dyDescent="0.25">
      <c r="AA1565" s="28"/>
      <c r="AB1565" s="28"/>
      <c r="AC1565" s="28"/>
      <c r="AD1565" s="28"/>
      <c r="AE1565" s="51"/>
      <c r="AF1565" s="89"/>
      <c r="AG1565" s="86">
        <v>42836</v>
      </c>
      <c r="AH1565" s="91"/>
      <c r="AI1565" s="28"/>
      <c r="AJ1565" s="28"/>
      <c r="AK1565" s="28" t="s">
        <v>4819</v>
      </c>
      <c r="AL1565" s="28"/>
      <c r="AM1565" s="28"/>
      <c r="AN1565" s="28"/>
      <c r="AO1565" s="28"/>
      <c r="AP1565" s="28"/>
      <c r="AQ1565" s="28"/>
      <c r="AR1565" s="28"/>
      <c r="AS1565" s="28"/>
      <c r="AT1565" s="28"/>
      <c r="AU1565" s="28"/>
      <c r="AV1565" s="28"/>
      <c r="AW1565" s="28"/>
      <c r="AY1565" s="40"/>
      <c r="AZ1565" s="40"/>
      <c r="BA1565" s="40"/>
      <c r="BB1565" s="40"/>
      <c r="BC1565" s="40"/>
      <c r="BD1565" s="50"/>
    </row>
    <row r="1566" spans="27:56" hidden="1" x14ac:dyDescent="0.25">
      <c r="AA1566" s="28"/>
      <c r="AB1566" s="28"/>
      <c r="AC1566" s="28"/>
      <c r="AD1566" s="28"/>
      <c r="AE1566" s="51"/>
      <c r="AF1566" s="89"/>
      <c r="AG1566" s="86">
        <v>42837</v>
      </c>
      <c r="AH1566" s="91"/>
      <c r="AI1566" s="28"/>
      <c r="AJ1566" s="28"/>
      <c r="AK1566" s="28" t="s">
        <v>4916</v>
      </c>
      <c r="AL1566" s="28"/>
      <c r="AM1566" s="28"/>
      <c r="AN1566" s="28"/>
      <c r="AO1566" s="28"/>
      <c r="AP1566" s="28"/>
      <c r="AQ1566" s="28"/>
      <c r="AR1566" s="28"/>
      <c r="AS1566" s="28"/>
      <c r="AT1566" s="28"/>
      <c r="AU1566" s="28"/>
      <c r="AV1566" s="28"/>
      <c r="AW1566" s="28"/>
      <c r="AY1566" s="40"/>
      <c r="AZ1566" s="40"/>
      <c r="BA1566" s="40"/>
      <c r="BB1566" s="40"/>
      <c r="BC1566" s="40"/>
      <c r="BD1566" s="50"/>
    </row>
    <row r="1567" spans="27:56" hidden="1" x14ac:dyDescent="0.25">
      <c r="AA1567" s="28"/>
      <c r="AB1567" s="28"/>
      <c r="AC1567" s="28"/>
      <c r="AD1567" s="28"/>
      <c r="AE1567" s="51"/>
      <c r="AF1567" s="89"/>
      <c r="AG1567" s="86">
        <v>42838</v>
      </c>
      <c r="AH1567" s="91"/>
      <c r="AI1567" s="28"/>
      <c r="AJ1567" s="28"/>
      <c r="AK1567" s="28" t="s">
        <v>145</v>
      </c>
      <c r="AL1567" s="28"/>
      <c r="AM1567" s="28"/>
      <c r="AN1567" s="28"/>
      <c r="AO1567" s="28"/>
      <c r="AP1567" s="28"/>
      <c r="AQ1567" s="28"/>
      <c r="AR1567" s="28"/>
      <c r="AS1567" s="28"/>
      <c r="AT1567" s="28"/>
      <c r="AU1567" s="28"/>
      <c r="AV1567" s="28"/>
      <c r="AW1567" s="28"/>
      <c r="AY1567" s="40"/>
      <c r="AZ1567" s="40"/>
      <c r="BA1567" s="40"/>
      <c r="BB1567" s="40"/>
      <c r="BC1567" s="40"/>
      <c r="BD1567" s="50"/>
    </row>
    <row r="1568" spans="27:56" hidden="1" x14ac:dyDescent="0.25">
      <c r="AA1568" s="28"/>
      <c r="AB1568" s="28"/>
      <c r="AC1568" s="28"/>
      <c r="AD1568" s="28"/>
      <c r="AE1568" s="51"/>
      <c r="AF1568" s="89"/>
      <c r="AG1568" s="86">
        <v>42839</v>
      </c>
      <c r="AH1568" s="91"/>
      <c r="AI1568" s="28"/>
      <c r="AJ1568" s="28"/>
      <c r="AK1568" s="28" t="s">
        <v>300</v>
      </c>
      <c r="AL1568" s="28"/>
      <c r="AM1568" s="28"/>
      <c r="AN1568" s="28"/>
      <c r="AO1568" s="28"/>
      <c r="AP1568" s="28"/>
      <c r="AQ1568" s="28"/>
      <c r="AR1568" s="28"/>
      <c r="AS1568" s="28"/>
      <c r="AT1568" s="28"/>
      <c r="AU1568" s="28"/>
      <c r="AV1568" s="28"/>
      <c r="AW1568" s="28"/>
      <c r="AY1568" s="40"/>
      <c r="AZ1568" s="40"/>
      <c r="BA1568" s="40"/>
      <c r="BB1568" s="40"/>
      <c r="BC1568" s="40"/>
      <c r="BD1568" s="50"/>
    </row>
    <row r="1569" spans="27:56" hidden="1" x14ac:dyDescent="0.25">
      <c r="AA1569" s="28"/>
      <c r="AB1569" s="28"/>
      <c r="AC1569" s="28"/>
      <c r="AD1569" s="28"/>
      <c r="AE1569" s="51"/>
      <c r="AF1569" s="89"/>
      <c r="AG1569" s="86">
        <v>42840</v>
      </c>
      <c r="AH1569" s="91"/>
      <c r="AI1569" s="28"/>
      <c r="AJ1569" s="28"/>
      <c r="AK1569" s="28" t="s">
        <v>317</v>
      </c>
      <c r="AL1569" s="28"/>
      <c r="AM1569" s="28"/>
      <c r="AN1569" s="28"/>
      <c r="AO1569" s="28"/>
      <c r="AP1569" s="28"/>
      <c r="AQ1569" s="28"/>
      <c r="AR1569" s="28"/>
      <c r="AS1569" s="28"/>
      <c r="AT1569" s="28"/>
      <c r="AU1569" s="28"/>
      <c r="AV1569" s="28"/>
      <c r="AW1569" s="28"/>
      <c r="AY1569" s="40"/>
      <c r="AZ1569" s="40"/>
      <c r="BA1569" s="40"/>
      <c r="BB1569" s="40"/>
      <c r="BC1569" s="40"/>
      <c r="BD1569" s="50"/>
    </row>
    <row r="1570" spans="27:56" hidden="1" x14ac:dyDescent="0.25">
      <c r="AA1570" s="28"/>
      <c r="AB1570" s="28"/>
      <c r="AC1570" s="28"/>
      <c r="AD1570" s="28"/>
      <c r="AE1570" s="51"/>
      <c r="AF1570" s="89"/>
      <c r="AG1570" s="86">
        <v>42841</v>
      </c>
      <c r="AH1570" s="91"/>
      <c r="AI1570" s="28"/>
      <c r="AJ1570" s="28"/>
      <c r="AK1570" s="28" t="s">
        <v>335</v>
      </c>
      <c r="AL1570" s="28"/>
      <c r="AM1570" s="28"/>
      <c r="AN1570" s="28"/>
      <c r="AO1570" s="28"/>
      <c r="AP1570" s="28"/>
      <c r="AQ1570" s="28"/>
      <c r="AR1570" s="28"/>
      <c r="AS1570" s="28"/>
      <c r="AT1570" s="28"/>
      <c r="AU1570" s="28"/>
      <c r="AV1570" s="28"/>
      <c r="AW1570" s="28"/>
      <c r="AY1570" s="40"/>
      <c r="AZ1570" s="40"/>
      <c r="BA1570" s="40"/>
      <c r="BB1570" s="40"/>
      <c r="BC1570" s="40"/>
      <c r="BD1570" s="50"/>
    </row>
    <row r="1571" spans="27:56" hidden="1" x14ac:dyDescent="0.25">
      <c r="AA1571" s="28"/>
      <c r="AB1571" s="28"/>
      <c r="AC1571" s="28"/>
      <c r="AD1571" s="28"/>
      <c r="AE1571" s="51"/>
      <c r="AF1571" s="89"/>
      <c r="AG1571" s="86">
        <v>42842</v>
      </c>
      <c r="AH1571" s="91"/>
      <c r="AI1571" s="28"/>
      <c r="AJ1571" s="28"/>
      <c r="AK1571" s="28" t="s">
        <v>354</v>
      </c>
      <c r="AL1571" s="28"/>
      <c r="AM1571" s="28"/>
      <c r="AN1571" s="28"/>
      <c r="AO1571" s="28"/>
      <c r="AP1571" s="28"/>
      <c r="AQ1571" s="28"/>
      <c r="AR1571" s="28"/>
      <c r="AS1571" s="28"/>
      <c r="AT1571" s="28"/>
      <c r="AU1571" s="28"/>
      <c r="AV1571" s="28"/>
      <c r="AW1571" s="28"/>
      <c r="AY1571" s="40"/>
      <c r="AZ1571" s="40"/>
      <c r="BA1571" s="40"/>
      <c r="BB1571" s="40"/>
      <c r="BC1571" s="40"/>
      <c r="BD1571" s="50"/>
    </row>
    <row r="1572" spans="27:56" hidden="1" x14ac:dyDescent="0.25">
      <c r="AA1572" s="28"/>
      <c r="AB1572" s="28"/>
      <c r="AC1572" s="28"/>
      <c r="AD1572" s="28"/>
      <c r="AE1572" s="51"/>
      <c r="AF1572" s="89"/>
      <c r="AG1572" s="86">
        <v>42843</v>
      </c>
      <c r="AH1572" s="91"/>
      <c r="AI1572" s="28"/>
      <c r="AJ1572" s="28"/>
      <c r="AK1572" s="28" t="s">
        <v>374</v>
      </c>
      <c r="AL1572" s="28"/>
      <c r="AM1572" s="28"/>
      <c r="AN1572" s="28"/>
      <c r="AO1572" s="28"/>
      <c r="AP1572" s="28"/>
      <c r="AQ1572" s="28"/>
      <c r="AR1572" s="28"/>
      <c r="AS1572" s="28"/>
      <c r="AT1572" s="28"/>
      <c r="AU1572" s="28"/>
      <c r="AV1572" s="28"/>
      <c r="AW1572" s="28"/>
      <c r="AY1572" s="40"/>
      <c r="AZ1572" s="40"/>
      <c r="BA1572" s="40"/>
      <c r="BB1572" s="40"/>
      <c r="BC1572" s="40"/>
      <c r="BD1572" s="50"/>
    </row>
    <row r="1573" spans="27:56" hidden="1" x14ac:dyDescent="0.25">
      <c r="AA1573" s="28"/>
      <c r="AB1573" s="28"/>
      <c r="AC1573" s="28"/>
      <c r="AD1573" s="28"/>
      <c r="AE1573" s="51"/>
      <c r="AF1573" s="89"/>
      <c r="AG1573" s="86">
        <v>42844</v>
      </c>
      <c r="AH1573" s="91"/>
      <c r="AI1573" s="28"/>
      <c r="AJ1573" s="28"/>
      <c r="AK1573" s="28" t="s">
        <v>395</v>
      </c>
      <c r="AL1573" s="28"/>
      <c r="AM1573" s="28"/>
      <c r="AN1573" s="28"/>
      <c r="AO1573" s="28"/>
      <c r="AP1573" s="28"/>
      <c r="AQ1573" s="28"/>
      <c r="AR1573" s="28"/>
      <c r="AS1573" s="28"/>
      <c r="AT1573" s="28"/>
      <c r="AU1573" s="28"/>
      <c r="AV1573" s="28"/>
      <c r="AW1573" s="28"/>
      <c r="AY1573" s="40"/>
      <c r="AZ1573" s="40"/>
      <c r="BA1573" s="40"/>
      <c r="BB1573" s="40"/>
      <c r="BC1573" s="40"/>
      <c r="BD1573" s="50"/>
    </row>
    <row r="1574" spans="27:56" hidden="1" x14ac:dyDescent="0.25">
      <c r="AA1574" s="28"/>
      <c r="AB1574" s="28"/>
      <c r="AC1574" s="28"/>
      <c r="AD1574" s="28"/>
      <c r="AE1574" s="51"/>
      <c r="AF1574" s="89"/>
      <c r="AG1574" s="86">
        <v>42845</v>
      </c>
      <c r="AH1574" s="91"/>
      <c r="AI1574" s="28"/>
      <c r="AJ1574" s="28"/>
      <c r="AK1574" s="28" t="s">
        <v>417</v>
      </c>
      <c r="AL1574" s="28"/>
      <c r="AM1574" s="28"/>
      <c r="AN1574" s="28"/>
      <c r="AO1574" s="28"/>
      <c r="AP1574" s="28"/>
      <c r="AQ1574" s="28"/>
      <c r="AR1574" s="28"/>
      <c r="AS1574" s="28"/>
      <c r="AT1574" s="28"/>
      <c r="AU1574" s="28"/>
      <c r="AV1574" s="28"/>
      <c r="AW1574" s="28"/>
      <c r="AY1574" s="40"/>
      <c r="AZ1574" s="40"/>
      <c r="BA1574" s="40"/>
      <c r="BB1574" s="40"/>
      <c r="BC1574" s="40"/>
      <c r="BD1574" s="50"/>
    </row>
    <row r="1575" spans="27:56" hidden="1" x14ac:dyDescent="0.25">
      <c r="AA1575" s="28"/>
      <c r="AB1575" s="28"/>
      <c r="AC1575" s="28"/>
      <c r="AD1575" s="28"/>
      <c r="AE1575" s="51"/>
      <c r="AF1575" s="89"/>
      <c r="AG1575" s="86">
        <v>42846</v>
      </c>
      <c r="AH1575" s="91"/>
      <c r="AI1575" s="28"/>
      <c r="AJ1575" s="28"/>
      <c r="AK1575" s="28" t="s">
        <v>440</v>
      </c>
      <c r="AL1575" s="28"/>
      <c r="AM1575" s="28"/>
      <c r="AN1575" s="28"/>
      <c r="AO1575" s="28"/>
      <c r="AP1575" s="28"/>
      <c r="AQ1575" s="28"/>
      <c r="AR1575" s="28"/>
      <c r="AS1575" s="28"/>
      <c r="AT1575" s="28"/>
      <c r="AU1575" s="28"/>
      <c r="AV1575" s="28"/>
      <c r="AW1575" s="28"/>
      <c r="AY1575" s="40"/>
      <c r="AZ1575" s="40"/>
      <c r="BA1575" s="40"/>
      <c r="BB1575" s="40"/>
      <c r="BC1575" s="40"/>
      <c r="BD1575" s="50"/>
    </row>
    <row r="1576" spans="27:56" hidden="1" x14ac:dyDescent="0.25">
      <c r="AA1576" s="28"/>
      <c r="AB1576" s="28"/>
      <c r="AC1576" s="28"/>
      <c r="AD1576" s="28"/>
      <c r="AE1576" s="51"/>
      <c r="AF1576" s="89"/>
      <c r="AG1576" s="86">
        <v>42847</v>
      </c>
      <c r="AH1576" s="91"/>
      <c r="AI1576" s="28"/>
      <c r="AJ1576" s="28"/>
      <c r="AK1576" s="28" t="s">
        <v>464</v>
      </c>
      <c r="AL1576" s="28"/>
      <c r="AM1576" s="28"/>
      <c r="AN1576" s="28"/>
      <c r="AO1576" s="28"/>
      <c r="AP1576" s="28"/>
      <c r="AQ1576" s="28"/>
      <c r="AR1576" s="28"/>
      <c r="AS1576" s="28"/>
      <c r="AT1576" s="28"/>
      <c r="AU1576" s="28"/>
      <c r="AV1576" s="28"/>
      <c r="AW1576" s="28"/>
      <c r="AY1576" s="40"/>
      <c r="AZ1576" s="40"/>
      <c r="BA1576" s="40"/>
      <c r="BB1576" s="40"/>
      <c r="BC1576" s="40"/>
      <c r="BD1576" s="50"/>
    </row>
    <row r="1577" spans="27:56" hidden="1" x14ac:dyDescent="0.25">
      <c r="AA1577" s="28"/>
      <c r="AB1577" s="28"/>
      <c r="AC1577" s="28"/>
      <c r="AD1577" s="28"/>
      <c r="AE1577" s="51"/>
      <c r="AF1577" s="89"/>
      <c r="AG1577" s="86">
        <v>42848</v>
      </c>
      <c r="AH1577" s="91"/>
      <c r="AI1577" s="28"/>
      <c r="AJ1577" s="28"/>
      <c r="AK1577" s="28" t="s">
        <v>489</v>
      </c>
      <c r="AL1577" s="28"/>
      <c r="AM1577" s="28"/>
      <c r="AN1577" s="28"/>
      <c r="AO1577" s="28"/>
      <c r="AP1577" s="28"/>
      <c r="AQ1577" s="28"/>
      <c r="AR1577" s="28"/>
      <c r="AS1577" s="28"/>
      <c r="AT1577" s="28"/>
      <c r="AU1577" s="28"/>
      <c r="AV1577" s="28"/>
      <c r="AW1577" s="28"/>
      <c r="AY1577" s="40"/>
      <c r="AZ1577" s="40"/>
      <c r="BA1577" s="40"/>
      <c r="BB1577" s="40"/>
      <c r="BC1577" s="40"/>
      <c r="BD1577" s="50"/>
    </row>
    <row r="1578" spans="27:56" hidden="1" x14ac:dyDescent="0.25">
      <c r="AA1578" s="28"/>
      <c r="AB1578" s="28"/>
      <c r="AC1578" s="28"/>
      <c r="AD1578" s="28"/>
      <c r="AE1578" s="51"/>
      <c r="AF1578" s="89"/>
      <c r="AG1578" s="86">
        <v>42849</v>
      </c>
      <c r="AH1578" s="91"/>
      <c r="AI1578" s="28"/>
      <c r="AJ1578" s="28"/>
      <c r="AK1578" s="28" t="s">
        <v>515</v>
      </c>
      <c r="AL1578" s="28"/>
      <c r="AM1578" s="28"/>
      <c r="AN1578" s="28"/>
      <c r="AO1578" s="28"/>
      <c r="AP1578" s="28"/>
      <c r="AQ1578" s="28"/>
      <c r="AR1578" s="28"/>
      <c r="AS1578" s="28"/>
      <c r="AT1578" s="28"/>
      <c r="AU1578" s="28"/>
      <c r="AV1578" s="28"/>
      <c r="AW1578" s="28"/>
      <c r="AY1578" s="40"/>
      <c r="AZ1578" s="40"/>
      <c r="BA1578" s="40"/>
      <c r="BB1578" s="40"/>
      <c r="BC1578" s="40"/>
      <c r="BD1578" s="50"/>
    </row>
    <row r="1579" spans="27:56" hidden="1" x14ac:dyDescent="0.25">
      <c r="AA1579" s="28"/>
      <c r="AB1579" s="28"/>
      <c r="AC1579" s="28"/>
      <c r="AD1579" s="28"/>
      <c r="AE1579" s="51"/>
      <c r="AF1579" s="89"/>
      <c r="AG1579" s="86">
        <v>42850</v>
      </c>
      <c r="AH1579" s="91"/>
      <c r="AI1579" s="28"/>
      <c r="AJ1579" s="28"/>
      <c r="AK1579" s="28" t="s">
        <v>542</v>
      </c>
      <c r="AL1579" s="28"/>
      <c r="AM1579" s="28"/>
      <c r="AN1579" s="28"/>
      <c r="AO1579" s="28"/>
      <c r="AP1579" s="28"/>
      <c r="AQ1579" s="28"/>
      <c r="AR1579" s="28"/>
      <c r="AS1579" s="28"/>
      <c r="AT1579" s="28"/>
      <c r="AU1579" s="28"/>
      <c r="AV1579" s="28"/>
      <c r="AW1579" s="28"/>
      <c r="AY1579" s="40"/>
      <c r="AZ1579" s="40"/>
      <c r="BA1579" s="40"/>
      <c r="BB1579" s="40"/>
      <c r="BC1579" s="40"/>
      <c r="BD1579" s="50"/>
    </row>
    <row r="1580" spans="27:56" hidden="1" x14ac:dyDescent="0.25">
      <c r="AA1580" s="28"/>
      <c r="AB1580" s="28"/>
      <c r="AC1580" s="28"/>
      <c r="AD1580" s="28"/>
      <c r="AE1580" s="51"/>
      <c r="AF1580" s="89"/>
      <c r="AG1580" s="86">
        <v>42851</v>
      </c>
      <c r="AH1580" s="91"/>
      <c r="AI1580" s="28"/>
      <c r="AJ1580" s="28"/>
      <c r="AK1580" s="28" t="s">
        <v>570</v>
      </c>
      <c r="AL1580" s="28"/>
      <c r="AM1580" s="28"/>
      <c r="AN1580" s="28"/>
      <c r="AO1580" s="28"/>
      <c r="AP1580" s="28"/>
      <c r="AQ1580" s="28"/>
      <c r="AR1580" s="28"/>
      <c r="AS1580" s="28"/>
      <c r="AT1580" s="28"/>
      <c r="AU1580" s="28"/>
      <c r="AV1580" s="28"/>
      <c r="AW1580" s="28"/>
      <c r="AY1580" s="40"/>
      <c r="AZ1580" s="40"/>
      <c r="BA1580" s="40"/>
      <c r="BB1580" s="40"/>
      <c r="BC1580" s="40"/>
      <c r="BD1580" s="50"/>
    </row>
    <row r="1581" spans="27:56" hidden="1" x14ac:dyDescent="0.25">
      <c r="AA1581" s="28"/>
      <c r="AB1581" s="28"/>
      <c r="AC1581" s="28"/>
      <c r="AD1581" s="28"/>
      <c r="AE1581" s="51"/>
      <c r="AF1581" s="89"/>
      <c r="AG1581" s="86">
        <v>42852</v>
      </c>
      <c r="AH1581" s="91"/>
      <c r="AI1581" s="28"/>
      <c r="AJ1581" s="28"/>
      <c r="AK1581" s="28" t="s">
        <v>599</v>
      </c>
      <c r="AL1581" s="28"/>
      <c r="AM1581" s="28"/>
      <c r="AN1581" s="28"/>
      <c r="AO1581" s="28"/>
      <c r="AP1581" s="28"/>
      <c r="AQ1581" s="28"/>
      <c r="AR1581" s="28"/>
      <c r="AS1581" s="28"/>
      <c r="AT1581" s="28"/>
      <c r="AU1581" s="28"/>
      <c r="AV1581" s="28"/>
      <c r="AW1581" s="28"/>
      <c r="AY1581" s="40"/>
      <c r="AZ1581" s="40"/>
      <c r="BA1581" s="40"/>
      <c r="BB1581" s="40"/>
      <c r="BC1581" s="40"/>
      <c r="BD1581" s="50"/>
    </row>
    <row r="1582" spans="27:56" hidden="1" x14ac:dyDescent="0.25">
      <c r="AA1582" s="28"/>
      <c r="AB1582" s="28"/>
      <c r="AC1582" s="28"/>
      <c r="AD1582" s="28"/>
      <c r="AE1582" s="51"/>
      <c r="AF1582" s="89"/>
      <c r="AG1582" s="86">
        <v>42853</v>
      </c>
      <c r="AH1582" s="91"/>
      <c r="AI1582" s="28"/>
      <c r="AJ1582" s="28"/>
      <c r="AK1582" s="28" t="s">
        <v>629</v>
      </c>
      <c r="AL1582" s="28"/>
      <c r="AM1582" s="28"/>
      <c r="AN1582" s="28"/>
      <c r="AO1582" s="28"/>
      <c r="AP1582" s="28"/>
      <c r="AQ1582" s="28"/>
      <c r="AR1582" s="28"/>
      <c r="AS1582" s="28"/>
      <c r="AT1582" s="28"/>
      <c r="AU1582" s="28"/>
      <c r="AV1582" s="28"/>
      <c r="AW1582" s="28"/>
      <c r="AY1582" s="40"/>
      <c r="AZ1582" s="40"/>
      <c r="BA1582" s="40"/>
      <c r="BB1582" s="40"/>
      <c r="BC1582" s="40"/>
      <c r="BD1582" s="50"/>
    </row>
    <row r="1583" spans="27:56" hidden="1" x14ac:dyDescent="0.25">
      <c r="AA1583" s="28"/>
      <c r="AB1583" s="28"/>
      <c r="AC1583" s="28"/>
      <c r="AD1583" s="28"/>
      <c r="AE1583" s="51"/>
      <c r="AF1583" s="89"/>
      <c r="AG1583" s="86">
        <v>42854</v>
      </c>
      <c r="AH1583" s="91"/>
      <c r="AI1583" s="28"/>
      <c r="AJ1583" s="28"/>
      <c r="AK1583" s="28" t="s">
        <v>660</v>
      </c>
      <c r="AL1583" s="28"/>
      <c r="AM1583" s="28"/>
      <c r="AN1583" s="28"/>
      <c r="AO1583" s="28"/>
      <c r="AP1583" s="28"/>
      <c r="AQ1583" s="28"/>
      <c r="AR1583" s="28"/>
      <c r="AS1583" s="28"/>
      <c r="AT1583" s="28"/>
      <c r="AU1583" s="28"/>
      <c r="AV1583" s="28"/>
      <c r="AW1583" s="28"/>
      <c r="AY1583" s="40"/>
      <c r="AZ1583" s="40"/>
      <c r="BA1583" s="40"/>
      <c r="BB1583" s="40"/>
      <c r="BC1583" s="40"/>
      <c r="BD1583" s="50"/>
    </row>
    <row r="1584" spans="27:56" hidden="1" x14ac:dyDescent="0.25">
      <c r="AA1584" s="28"/>
      <c r="AB1584" s="28"/>
      <c r="AC1584" s="28"/>
      <c r="AD1584" s="28"/>
      <c r="AE1584" s="51"/>
      <c r="AF1584" s="89"/>
      <c r="AG1584" s="86">
        <v>42855</v>
      </c>
      <c r="AH1584" s="91"/>
      <c r="AI1584" s="28"/>
      <c r="AJ1584" s="28"/>
      <c r="AK1584" s="28" t="s">
        <v>692</v>
      </c>
      <c r="AL1584" s="28"/>
      <c r="AM1584" s="28"/>
      <c r="AN1584" s="28"/>
      <c r="AO1584" s="28"/>
      <c r="AP1584" s="28"/>
      <c r="AQ1584" s="28"/>
      <c r="AR1584" s="28"/>
      <c r="AS1584" s="28"/>
      <c r="AT1584" s="28"/>
      <c r="AU1584" s="28"/>
      <c r="AV1584" s="28"/>
      <c r="AW1584" s="28"/>
      <c r="AY1584" s="40"/>
      <c r="AZ1584" s="40"/>
      <c r="BA1584" s="40"/>
      <c r="BB1584" s="40"/>
      <c r="BC1584" s="40"/>
      <c r="BD1584" s="50"/>
    </row>
    <row r="1585" spans="27:56" hidden="1" x14ac:dyDescent="0.25">
      <c r="AA1585" s="28"/>
      <c r="AB1585" s="28"/>
      <c r="AC1585" s="28"/>
      <c r="AD1585" s="28"/>
      <c r="AE1585" s="51"/>
      <c r="AF1585" s="89"/>
      <c r="AG1585" s="86">
        <v>42856</v>
      </c>
      <c r="AH1585" s="91"/>
      <c r="AI1585" s="28"/>
      <c r="AJ1585" s="28"/>
      <c r="AK1585" s="28" t="s">
        <v>725</v>
      </c>
      <c r="AL1585" s="28"/>
      <c r="AM1585" s="28"/>
      <c r="AN1585" s="28"/>
      <c r="AO1585" s="28"/>
      <c r="AP1585" s="28"/>
      <c r="AQ1585" s="28"/>
      <c r="AR1585" s="28"/>
      <c r="AS1585" s="28"/>
      <c r="AT1585" s="28"/>
      <c r="AU1585" s="28"/>
      <c r="AV1585" s="28"/>
      <c r="AW1585" s="28"/>
      <c r="AY1585" s="40"/>
      <c r="AZ1585" s="40"/>
      <c r="BA1585" s="40"/>
      <c r="BB1585" s="40"/>
      <c r="BC1585" s="40"/>
      <c r="BD1585" s="50"/>
    </row>
    <row r="1586" spans="27:56" hidden="1" x14ac:dyDescent="0.25">
      <c r="AA1586" s="28"/>
      <c r="AB1586" s="28"/>
      <c r="AC1586" s="28"/>
      <c r="AD1586" s="28"/>
      <c r="AE1586" s="51"/>
      <c r="AF1586" s="89"/>
      <c r="AG1586" s="86">
        <v>42857</v>
      </c>
      <c r="AH1586" s="91"/>
      <c r="AI1586" s="28"/>
      <c r="AJ1586" s="28"/>
      <c r="AK1586" s="28" t="s">
        <v>759</v>
      </c>
      <c r="AL1586" s="28"/>
      <c r="AM1586" s="28"/>
      <c r="AN1586" s="28"/>
      <c r="AO1586" s="28"/>
      <c r="AP1586" s="28"/>
      <c r="AQ1586" s="28"/>
      <c r="AR1586" s="28"/>
      <c r="AS1586" s="28"/>
      <c r="AT1586" s="28"/>
      <c r="AU1586" s="28"/>
      <c r="AV1586" s="28"/>
      <c r="AW1586" s="28"/>
      <c r="AY1586" s="40"/>
      <c r="AZ1586" s="40"/>
      <c r="BA1586" s="40"/>
      <c r="BB1586" s="40"/>
      <c r="BC1586" s="40"/>
      <c r="BD1586" s="50"/>
    </row>
    <row r="1587" spans="27:56" hidden="1" x14ac:dyDescent="0.25">
      <c r="AA1587" s="28"/>
      <c r="AB1587" s="28"/>
      <c r="AC1587" s="28"/>
      <c r="AD1587" s="28"/>
      <c r="AE1587" s="51"/>
      <c r="AF1587" s="89"/>
      <c r="AG1587" s="86">
        <v>42858</v>
      </c>
      <c r="AH1587" s="91"/>
      <c r="AI1587" s="28"/>
      <c r="AJ1587" s="28"/>
      <c r="AK1587" s="28" t="s">
        <v>794</v>
      </c>
      <c r="AL1587" s="28"/>
      <c r="AM1587" s="28"/>
      <c r="AN1587" s="28"/>
      <c r="AO1587" s="28"/>
      <c r="AP1587" s="28"/>
      <c r="AQ1587" s="28"/>
      <c r="AR1587" s="28"/>
      <c r="AS1587" s="28"/>
      <c r="AT1587" s="28"/>
      <c r="AU1587" s="28"/>
      <c r="AV1587" s="28"/>
      <c r="AW1587" s="28"/>
      <c r="AY1587" s="40"/>
      <c r="AZ1587" s="40"/>
      <c r="BA1587" s="40"/>
      <c r="BB1587" s="40"/>
      <c r="BC1587" s="40"/>
      <c r="BD1587" s="50"/>
    </row>
    <row r="1588" spans="27:56" hidden="1" x14ac:dyDescent="0.25">
      <c r="AA1588" s="28"/>
      <c r="AB1588" s="28"/>
      <c r="AC1588" s="28"/>
      <c r="AD1588" s="28"/>
      <c r="AE1588" s="51"/>
      <c r="AF1588" s="89"/>
      <c r="AG1588" s="86">
        <v>42859</v>
      </c>
      <c r="AH1588" s="91"/>
      <c r="AI1588" s="28"/>
      <c r="AJ1588" s="28"/>
      <c r="AK1588" s="28" t="s">
        <v>830</v>
      </c>
      <c r="AL1588" s="28"/>
      <c r="AM1588" s="28"/>
      <c r="AN1588" s="28"/>
      <c r="AO1588" s="28"/>
      <c r="AP1588" s="28"/>
      <c r="AQ1588" s="28"/>
      <c r="AR1588" s="28"/>
      <c r="AS1588" s="28"/>
      <c r="AT1588" s="28"/>
      <c r="AU1588" s="28"/>
      <c r="AV1588" s="28"/>
      <c r="AW1588" s="28"/>
      <c r="AY1588" s="40"/>
      <c r="AZ1588" s="40"/>
      <c r="BA1588" s="40"/>
      <c r="BB1588" s="40"/>
      <c r="BC1588" s="40"/>
      <c r="BD1588" s="50"/>
    </row>
    <row r="1589" spans="27:56" hidden="1" x14ac:dyDescent="0.25">
      <c r="AA1589" s="28"/>
      <c r="AB1589" s="28"/>
      <c r="AC1589" s="28"/>
      <c r="AD1589" s="28"/>
      <c r="AE1589" s="51"/>
      <c r="AF1589" s="89"/>
      <c r="AG1589" s="86">
        <v>42860</v>
      </c>
      <c r="AH1589" s="91"/>
      <c r="AI1589" s="28"/>
      <c r="AJ1589" s="28"/>
      <c r="AK1589" s="28" t="s">
        <v>867</v>
      </c>
      <c r="AL1589" s="28"/>
      <c r="AM1589" s="28"/>
      <c r="AN1589" s="28"/>
      <c r="AO1589" s="28"/>
      <c r="AP1589" s="28"/>
      <c r="AQ1589" s="28"/>
      <c r="AR1589" s="28"/>
      <c r="AS1589" s="28"/>
      <c r="AT1589" s="28"/>
      <c r="AU1589" s="28"/>
      <c r="AV1589" s="28"/>
      <c r="AW1589" s="28"/>
      <c r="AY1589" s="40"/>
      <c r="AZ1589" s="40"/>
      <c r="BA1589" s="40"/>
      <c r="BB1589" s="40"/>
      <c r="BC1589" s="40"/>
      <c r="BD1589" s="50"/>
    </row>
    <row r="1590" spans="27:56" hidden="1" x14ac:dyDescent="0.25">
      <c r="AA1590" s="28"/>
      <c r="AB1590" s="28"/>
      <c r="AC1590" s="28"/>
      <c r="AD1590" s="28"/>
      <c r="AE1590" s="51"/>
      <c r="AF1590" s="89"/>
      <c r="AG1590" s="86">
        <v>42861</v>
      </c>
      <c r="AH1590" s="91"/>
      <c r="AI1590" s="28"/>
      <c r="AJ1590" s="28"/>
      <c r="AK1590" s="28" t="s">
        <v>905</v>
      </c>
      <c r="AL1590" s="28"/>
      <c r="AM1590" s="28"/>
      <c r="AN1590" s="28"/>
      <c r="AO1590" s="28"/>
      <c r="AP1590" s="28"/>
      <c r="AQ1590" s="28"/>
      <c r="AR1590" s="28"/>
      <c r="AS1590" s="28"/>
      <c r="AT1590" s="28"/>
      <c r="AU1590" s="28"/>
      <c r="AV1590" s="28"/>
      <c r="AW1590" s="28"/>
      <c r="AY1590" s="40"/>
      <c r="AZ1590" s="40"/>
      <c r="BA1590" s="40"/>
      <c r="BB1590" s="40"/>
      <c r="BC1590" s="40"/>
      <c r="BD1590" s="50"/>
    </row>
    <row r="1591" spans="27:56" hidden="1" x14ac:dyDescent="0.25">
      <c r="AA1591" s="28"/>
      <c r="AB1591" s="28"/>
      <c r="AC1591" s="28"/>
      <c r="AD1591" s="28"/>
      <c r="AE1591" s="51"/>
      <c r="AF1591" s="89"/>
      <c r="AG1591" s="86">
        <v>42862</v>
      </c>
      <c r="AH1591" s="91"/>
      <c r="AI1591" s="28"/>
      <c r="AJ1591" s="28"/>
      <c r="AK1591" s="28" t="s">
        <v>944</v>
      </c>
      <c r="AL1591" s="28"/>
      <c r="AM1591" s="28"/>
      <c r="AN1591" s="28"/>
      <c r="AO1591" s="28"/>
      <c r="AP1591" s="28"/>
      <c r="AQ1591" s="28"/>
      <c r="AR1591" s="28"/>
      <c r="AS1591" s="28"/>
      <c r="AT1591" s="28"/>
      <c r="AU1591" s="28"/>
      <c r="AV1591" s="28"/>
      <c r="AW1591" s="28"/>
      <c r="AY1591" s="40"/>
      <c r="AZ1591" s="40"/>
      <c r="BA1591" s="40"/>
      <c r="BB1591" s="40"/>
      <c r="BC1591" s="40"/>
      <c r="BD1591" s="50"/>
    </row>
    <row r="1592" spans="27:56" hidden="1" x14ac:dyDescent="0.25">
      <c r="AA1592" s="28"/>
      <c r="AB1592" s="28"/>
      <c r="AC1592" s="28"/>
      <c r="AD1592" s="28"/>
      <c r="AE1592" s="51"/>
      <c r="AF1592" s="89"/>
      <c r="AG1592" s="86">
        <v>42863</v>
      </c>
      <c r="AH1592" s="91"/>
      <c r="AI1592" s="28"/>
      <c r="AJ1592" s="28"/>
      <c r="AK1592" s="28" t="s">
        <v>984</v>
      </c>
      <c r="AL1592" s="28"/>
      <c r="AM1592" s="28"/>
      <c r="AN1592" s="28"/>
      <c r="AO1592" s="28"/>
      <c r="AP1592" s="28"/>
      <c r="AQ1592" s="28"/>
      <c r="AR1592" s="28"/>
      <c r="AS1592" s="28"/>
      <c r="AT1592" s="28"/>
      <c r="AU1592" s="28"/>
      <c r="AV1592" s="28"/>
      <c r="AW1592" s="28"/>
      <c r="AY1592" s="40"/>
      <c r="AZ1592" s="40"/>
      <c r="BA1592" s="40"/>
      <c r="BB1592" s="40"/>
      <c r="BC1592" s="40"/>
      <c r="BD1592" s="50"/>
    </row>
    <row r="1593" spans="27:56" hidden="1" x14ac:dyDescent="0.25">
      <c r="AA1593" s="28"/>
      <c r="AB1593" s="28"/>
      <c r="AC1593" s="28"/>
      <c r="AD1593" s="28"/>
      <c r="AE1593" s="51"/>
      <c r="AF1593" s="89"/>
      <c r="AG1593" s="86">
        <v>42864</v>
      </c>
      <c r="AH1593" s="91"/>
      <c r="AI1593" s="28"/>
      <c r="AJ1593" s="28"/>
      <c r="AK1593" s="28" t="s">
        <v>1025</v>
      </c>
      <c r="AL1593" s="28"/>
      <c r="AM1593" s="28"/>
      <c r="AN1593" s="28"/>
      <c r="AO1593" s="28"/>
      <c r="AP1593" s="28"/>
      <c r="AQ1593" s="28"/>
      <c r="AR1593" s="28"/>
      <c r="AS1593" s="28"/>
      <c r="AT1593" s="28"/>
      <c r="AU1593" s="28"/>
      <c r="AV1593" s="28"/>
      <c r="AW1593" s="28"/>
      <c r="AY1593" s="40"/>
      <c r="AZ1593" s="40"/>
      <c r="BA1593" s="40"/>
      <c r="BB1593" s="40"/>
      <c r="BC1593" s="40"/>
      <c r="BD1593" s="50"/>
    </row>
    <row r="1594" spans="27:56" hidden="1" x14ac:dyDescent="0.25">
      <c r="AA1594" s="28"/>
      <c r="AB1594" s="28"/>
      <c r="AC1594" s="28"/>
      <c r="AD1594" s="28"/>
      <c r="AE1594" s="51"/>
      <c r="AF1594" s="89"/>
      <c r="AG1594" s="86">
        <v>42865</v>
      </c>
      <c r="AH1594" s="91"/>
      <c r="AI1594" s="28"/>
      <c r="AJ1594" s="28"/>
      <c r="AK1594" s="28" t="s">
        <v>1067</v>
      </c>
      <c r="AL1594" s="28"/>
      <c r="AM1594" s="28"/>
      <c r="AN1594" s="28"/>
      <c r="AO1594" s="28"/>
      <c r="AP1594" s="28"/>
      <c r="AQ1594" s="28"/>
      <c r="AR1594" s="28"/>
      <c r="AS1594" s="28"/>
      <c r="AT1594" s="28"/>
      <c r="AU1594" s="28"/>
      <c r="AV1594" s="28"/>
      <c r="AW1594" s="28"/>
      <c r="AY1594" s="40"/>
      <c r="AZ1594" s="40"/>
      <c r="BA1594" s="40"/>
      <c r="BB1594" s="40"/>
      <c r="BC1594" s="40"/>
      <c r="BD1594" s="50"/>
    </row>
    <row r="1595" spans="27:56" hidden="1" x14ac:dyDescent="0.25">
      <c r="AA1595" s="28"/>
      <c r="AB1595" s="28"/>
      <c r="AC1595" s="28"/>
      <c r="AD1595" s="28"/>
      <c r="AE1595" s="51"/>
      <c r="AF1595" s="89"/>
      <c r="AG1595" s="86">
        <v>42866</v>
      </c>
      <c r="AH1595" s="91"/>
      <c r="AI1595" s="28"/>
      <c r="AJ1595" s="28"/>
      <c r="AK1595" s="28" t="s">
        <v>1110</v>
      </c>
      <c r="AL1595" s="28"/>
      <c r="AM1595" s="28"/>
      <c r="AN1595" s="28"/>
      <c r="AO1595" s="28"/>
      <c r="AP1595" s="28"/>
      <c r="AQ1595" s="28"/>
      <c r="AR1595" s="28"/>
      <c r="AS1595" s="28"/>
      <c r="AT1595" s="28"/>
      <c r="AU1595" s="28"/>
      <c r="AV1595" s="28"/>
      <c r="AW1595" s="28"/>
      <c r="AY1595" s="40"/>
      <c r="AZ1595" s="40"/>
      <c r="BA1595" s="40"/>
      <c r="BB1595" s="40"/>
      <c r="BC1595" s="40"/>
      <c r="BD1595" s="50"/>
    </row>
    <row r="1596" spans="27:56" hidden="1" x14ac:dyDescent="0.25">
      <c r="AA1596" s="28"/>
      <c r="AB1596" s="28"/>
      <c r="AC1596" s="28"/>
      <c r="AD1596" s="28"/>
      <c r="AE1596" s="51"/>
      <c r="AF1596" s="89"/>
      <c r="AG1596" s="86">
        <v>42867</v>
      </c>
      <c r="AH1596" s="91"/>
      <c r="AI1596" s="28"/>
      <c r="AJ1596" s="28"/>
      <c r="AK1596" s="28" t="s">
        <v>1154</v>
      </c>
      <c r="AL1596" s="28"/>
      <c r="AM1596" s="28"/>
      <c r="AN1596" s="28"/>
      <c r="AO1596" s="28"/>
      <c r="AP1596" s="28"/>
      <c r="AQ1596" s="28"/>
      <c r="AR1596" s="28"/>
      <c r="AS1596" s="28"/>
      <c r="AT1596" s="28"/>
      <c r="AU1596" s="28"/>
      <c r="AV1596" s="28"/>
      <c r="AW1596" s="28"/>
      <c r="AY1596" s="40"/>
      <c r="AZ1596" s="40"/>
      <c r="BA1596" s="40"/>
      <c r="BB1596" s="40"/>
      <c r="BC1596" s="40"/>
      <c r="BD1596" s="50"/>
    </row>
    <row r="1597" spans="27:56" hidden="1" x14ac:dyDescent="0.25">
      <c r="AA1597" s="28"/>
      <c r="AB1597" s="28"/>
      <c r="AC1597" s="28"/>
      <c r="AD1597" s="28"/>
      <c r="AE1597" s="51"/>
      <c r="AF1597" s="89"/>
      <c r="AG1597" s="86">
        <v>42868</v>
      </c>
      <c r="AH1597" s="91"/>
      <c r="AI1597" s="28"/>
      <c r="AJ1597" s="28"/>
      <c r="AK1597" s="28" t="s">
        <v>1199</v>
      </c>
      <c r="AL1597" s="28"/>
      <c r="AM1597" s="28"/>
      <c r="AN1597" s="28"/>
      <c r="AO1597" s="28"/>
      <c r="AP1597" s="28"/>
      <c r="AQ1597" s="28"/>
      <c r="AR1597" s="28"/>
      <c r="AS1597" s="28"/>
      <c r="AT1597" s="28"/>
      <c r="AU1597" s="28"/>
      <c r="AV1597" s="28"/>
      <c r="AW1597" s="28"/>
      <c r="AY1597" s="40"/>
      <c r="AZ1597" s="40"/>
      <c r="BA1597" s="40"/>
      <c r="BB1597" s="40"/>
      <c r="BC1597" s="40"/>
      <c r="BD1597" s="50"/>
    </row>
    <row r="1598" spans="27:56" hidden="1" x14ac:dyDescent="0.25">
      <c r="AA1598" s="28"/>
      <c r="AB1598" s="28"/>
      <c r="AC1598" s="28"/>
      <c r="AD1598" s="28"/>
      <c r="AE1598" s="51"/>
      <c r="AF1598" s="89"/>
      <c r="AG1598" s="86">
        <v>42869</v>
      </c>
      <c r="AH1598" s="91"/>
      <c r="AI1598" s="28"/>
      <c r="AJ1598" s="28"/>
      <c r="AK1598" s="28" t="s">
        <v>1245</v>
      </c>
      <c r="AL1598" s="28"/>
      <c r="AM1598" s="28"/>
      <c r="AN1598" s="28"/>
      <c r="AO1598" s="28"/>
      <c r="AP1598" s="28"/>
      <c r="AQ1598" s="28"/>
      <c r="AR1598" s="28"/>
      <c r="AS1598" s="28"/>
      <c r="AT1598" s="28"/>
      <c r="AU1598" s="28"/>
      <c r="AV1598" s="28"/>
      <c r="AW1598" s="28"/>
      <c r="AY1598" s="40"/>
      <c r="AZ1598" s="40"/>
      <c r="BA1598" s="40"/>
      <c r="BB1598" s="40"/>
      <c r="BC1598" s="40"/>
      <c r="BD1598" s="50"/>
    </row>
    <row r="1599" spans="27:56" hidden="1" x14ac:dyDescent="0.25">
      <c r="AA1599" s="28"/>
      <c r="AB1599" s="28"/>
      <c r="AC1599" s="28"/>
      <c r="AD1599" s="28"/>
      <c r="AE1599" s="51"/>
      <c r="AF1599" s="89"/>
      <c r="AG1599" s="86">
        <v>42870</v>
      </c>
      <c r="AH1599" s="91"/>
      <c r="AI1599" s="28"/>
      <c r="AJ1599" s="28"/>
      <c r="AK1599" s="28" t="s">
        <v>1292</v>
      </c>
      <c r="AL1599" s="28"/>
      <c r="AM1599" s="28"/>
      <c r="AN1599" s="28"/>
      <c r="AO1599" s="28"/>
      <c r="AP1599" s="28"/>
      <c r="AQ1599" s="28"/>
      <c r="AR1599" s="28"/>
      <c r="AS1599" s="28"/>
      <c r="AT1599" s="28"/>
      <c r="AU1599" s="28"/>
      <c r="AV1599" s="28"/>
      <c r="AW1599" s="28"/>
      <c r="AY1599" s="40"/>
      <c r="AZ1599" s="40"/>
      <c r="BA1599" s="40"/>
      <c r="BB1599" s="40"/>
      <c r="BC1599" s="40"/>
      <c r="BD1599" s="50"/>
    </row>
    <row r="1600" spans="27:56" hidden="1" x14ac:dyDescent="0.25">
      <c r="AA1600" s="28"/>
      <c r="AB1600" s="28"/>
      <c r="AC1600" s="28"/>
      <c r="AD1600" s="28"/>
      <c r="AE1600" s="51"/>
      <c r="AF1600" s="89"/>
      <c r="AG1600" s="86">
        <v>42871</v>
      </c>
      <c r="AH1600" s="91"/>
      <c r="AI1600" s="28"/>
      <c r="AJ1600" s="28"/>
      <c r="AK1600" s="28" t="s">
        <v>1340</v>
      </c>
      <c r="AL1600" s="28"/>
      <c r="AM1600" s="28"/>
      <c r="AN1600" s="28"/>
      <c r="AO1600" s="28"/>
      <c r="AP1600" s="28"/>
      <c r="AQ1600" s="28"/>
      <c r="AR1600" s="28"/>
      <c r="AS1600" s="28"/>
      <c r="AT1600" s="28"/>
      <c r="AU1600" s="28"/>
      <c r="AV1600" s="28"/>
      <c r="AW1600" s="28"/>
      <c r="AY1600" s="40"/>
      <c r="AZ1600" s="40"/>
      <c r="BA1600" s="40"/>
      <c r="BB1600" s="40"/>
      <c r="BC1600" s="40"/>
      <c r="BD1600" s="50"/>
    </row>
    <row r="1601" spans="27:56" hidden="1" x14ac:dyDescent="0.25">
      <c r="AA1601" s="28"/>
      <c r="AB1601" s="28"/>
      <c r="AC1601" s="28"/>
      <c r="AD1601" s="28"/>
      <c r="AE1601" s="51"/>
      <c r="AF1601" s="89"/>
      <c r="AG1601" s="86">
        <v>42872</v>
      </c>
      <c r="AH1601" s="91"/>
      <c r="AI1601" s="28"/>
      <c r="AJ1601" s="28"/>
      <c r="AK1601" s="28" t="s">
        <v>1389</v>
      </c>
      <c r="AL1601" s="28"/>
      <c r="AM1601" s="28"/>
      <c r="AN1601" s="28"/>
      <c r="AO1601" s="28"/>
      <c r="AP1601" s="28"/>
      <c r="AQ1601" s="28"/>
      <c r="AR1601" s="28"/>
      <c r="AS1601" s="28"/>
      <c r="AT1601" s="28"/>
      <c r="AU1601" s="28"/>
      <c r="AV1601" s="28"/>
      <c r="AW1601" s="28"/>
      <c r="AY1601" s="40"/>
      <c r="AZ1601" s="40"/>
      <c r="BA1601" s="40"/>
      <c r="BB1601" s="40"/>
      <c r="BC1601" s="40"/>
      <c r="BD1601" s="50"/>
    </row>
    <row r="1602" spans="27:56" hidden="1" x14ac:dyDescent="0.25">
      <c r="AA1602" s="28"/>
      <c r="AB1602" s="28"/>
      <c r="AC1602" s="28"/>
      <c r="AD1602" s="28"/>
      <c r="AE1602" s="51"/>
      <c r="AF1602" s="89"/>
      <c r="AG1602" s="86">
        <v>42873</v>
      </c>
      <c r="AH1602" s="91"/>
      <c r="AI1602" s="28"/>
      <c r="AJ1602" s="28"/>
      <c r="AK1602" s="28" t="s">
        <v>1439</v>
      </c>
      <c r="AL1602" s="28"/>
      <c r="AM1602" s="28"/>
      <c r="AN1602" s="28"/>
      <c r="AO1602" s="28"/>
      <c r="AP1602" s="28"/>
      <c r="AQ1602" s="28"/>
      <c r="AR1602" s="28"/>
      <c r="AS1602" s="28"/>
      <c r="AT1602" s="28"/>
      <c r="AU1602" s="28"/>
      <c r="AV1602" s="28"/>
      <c r="AW1602" s="28"/>
      <c r="AY1602" s="40"/>
      <c r="AZ1602" s="40"/>
      <c r="BA1602" s="40"/>
      <c r="BB1602" s="40"/>
      <c r="BC1602" s="40"/>
      <c r="BD1602" s="50"/>
    </row>
    <row r="1603" spans="27:56" hidden="1" x14ac:dyDescent="0.25">
      <c r="AA1603" s="28"/>
      <c r="AB1603" s="28"/>
      <c r="AC1603" s="28"/>
      <c r="AD1603" s="28"/>
      <c r="AE1603" s="51"/>
      <c r="AF1603" s="89"/>
      <c r="AG1603" s="86">
        <v>42874</v>
      </c>
      <c r="AH1603" s="91"/>
      <c r="AI1603" s="28"/>
      <c r="AJ1603" s="28"/>
      <c r="AK1603" s="28" t="s">
        <v>1490</v>
      </c>
      <c r="AL1603" s="28"/>
      <c r="AM1603" s="28"/>
      <c r="AN1603" s="28"/>
      <c r="AO1603" s="28"/>
      <c r="AP1603" s="28"/>
      <c r="AQ1603" s="28"/>
      <c r="AR1603" s="28"/>
      <c r="AS1603" s="28"/>
      <c r="AT1603" s="28"/>
      <c r="AU1603" s="28"/>
      <c r="AV1603" s="28"/>
      <c r="AW1603" s="28"/>
      <c r="AY1603" s="40"/>
      <c r="AZ1603" s="40"/>
      <c r="BA1603" s="40"/>
      <c r="BB1603" s="40"/>
      <c r="BC1603" s="40"/>
      <c r="BD1603" s="50"/>
    </row>
    <row r="1604" spans="27:56" hidden="1" x14ac:dyDescent="0.25">
      <c r="AA1604" s="28"/>
      <c r="AB1604" s="28"/>
      <c r="AC1604" s="28"/>
      <c r="AD1604" s="28"/>
      <c r="AE1604" s="51"/>
      <c r="AF1604" s="89"/>
      <c r="AG1604" s="86">
        <v>42875</v>
      </c>
      <c r="AH1604" s="91"/>
      <c r="AI1604" s="28"/>
      <c r="AJ1604" s="28"/>
      <c r="AK1604" s="28" t="s">
        <v>1542</v>
      </c>
      <c r="AL1604" s="28"/>
      <c r="AM1604" s="28"/>
      <c r="AN1604" s="28"/>
      <c r="AO1604" s="28"/>
      <c r="AP1604" s="28"/>
      <c r="AQ1604" s="28"/>
      <c r="AR1604" s="28"/>
      <c r="AS1604" s="28"/>
      <c r="AT1604" s="28"/>
      <c r="AU1604" s="28"/>
      <c r="AV1604" s="28"/>
      <c r="AW1604" s="28"/>
      <c r="AY1604" s="40"/>
      <c r="AZ1604" s="40"/>
      <c r="BA1604" s="40"/>
      <c r="BB1604" s="40"/>
      <c r="BC1604" s="40"/>
      <c r="BD1604" s="50"/>
    </row>
    <row r="1605" spans="27:56" hidden="1" x14ac:dyDescent="0.25">
      <c r="AA1605" s="28"/>
      <c r="AB1605" s="28"/>
      <c r="AC1605" s="28"/>
      <c r="AD1605" s="28"/>
      <c r="AE1605" s="51"/>
      <c r="AF1605" s="89"/>
      <c r="AG1605" s="86">
        <v>42876</v>
      </c>
      <c r="AH1605" s="91"/>
      <c r="AI1605" s="28"/>
      <c r="AJ1605" s="28"/>
      <c r="AK1605" s="28" t="s">
        <v>1595</v>
      </c>
      <c r="AL1605" s="28"/>
      <c r="AM1605" s="28"/>
      <c r="AN1605" s="28"/>
      <c r="AO1605" s="28"/>
      <c r="AP1605" s="28"/>
      <c r="AQ1605" s="28"/>
      <c r="AR1605" s="28"/>
      <c r="AS1605" s="28"/>
      <c r="AT1605" s="28"/>
      <c r="AU1605" s="28"/>
      <c r="AV1605" s="28"/>
      <c r="AW1605" s="28"/>
      <c r="AY1605" s="40"/>
      <c r="AZ1605" s="40"/>
      <c r="BA1605" s="40"/>
      <c r="BB1605" s="40"/>
      <c r="BC1605" s="40"/>
      <c r="BD1605" s="50"/>
    </row>
    <row r="1606" spans="27:56" hidden="1" x14ac:dyDescent="0.25">
      <c r="AA1606" s="28"/>
      <c r="AB1606" s="28"/>
      <c r="AC1606" s="28"/>
      <c r="AD1606" s="28"/>
      <c r="AE1606" s="51"/>
      <c r="AF1606" s="89"/>
      <c r="AG1606" s="86">
        <v>42877</v>
      </c>
      <c r="AH1606" s="91"/>
      <c r="AI1606" s="28"/>
      <c r="AJ1606" s="28"/>
      <c r="AK1606" s="28" t="s">
        <v>1649</v>
      </c>
      <c r="AL1606" s="28"/>
      <c r="AM1606" s="28"/>
      <c r="AN1606" s="28"/>
      <c r="AO1606" s="28"/>
      <c r="AP1606" s="28"/>
      <c r="AQ1606" s="28"/>
      <c r="AR1606" s="28"/>
      <c r="AS1606" s="28"/>
      <c r="AT1606" s="28"/>
      <c r="AU1606" s="28"/>
      <c r="AV1606" s="28"/>
      <c r="AW1606" s="28"/>
      <c r="AY1606" s="40"/>
      <c r="AZ1606" s="40"/>
      <c r="BA1606" s="40"/>
      <c r="BB1606" s="40"/>
      <c r="BC1606" s="40"/>
      <c r="BD1606" s="50"/>
    </row>
    <row r="1607" spans="27:56" hidden="1" x14ac:dyDescent="0.25">
      <c r="AA1607" s="28"/>
      <c r="AB1607" s="28"/>
      <c r="AC1607" s="28"/>
      <c r="AD1607" s="28"/>
      <c r="AE1607" s="51"/>
      <c r="AF1607" s="89"/>
      <c r="AG1607" s="86">
        <v>42878</v>
      </c>
      <c r="AH1607" s="91"/>
      <c r="AI1607" s="28"/>
      <c r="AJ1607" s="28"/>
      <c r="AK1607" s="28" t="s">
        <v>1704</v>
      </c>
      <c r="AL1607" s="28"/>
      <c r="AM1607" s="28"/>
      <c r="AN1607" s="28"/>
      <c r="AO1607" s="28"/>
      <c r="AP1607" s="28"/>
      <c r="AQ1607" s="28"/>
      <c r="AR1607" s="28"/>
      <c r="AS1607" s="28"/>
      <c r="AT1607" s="28"/>
      <c r="AU1607" s="28"/>
      <c r="AV1607" s="28"/>
      <c r="AW1607" s="28"/>
      <c r="AY1607" s="40"/>
      <c r="AZ1607" s="40"/>
      <c r="BA1607" s="40"/>
      <c r="BB1607" s="40"/>
      <c r="BC1607" s="40"/>
      <c r="BD1607" s="50"/>
    </row>
    <row r="1608" spans="27:56" hidden="1" x14ac:dyDescent="0.25">
      <c r="AA1608" s="28"/>
      <c r="AB1608" s="28"/>
      <c r="AC1608" s="28"/>
      <c r="AD1608" s="28"/>
      <c r="AE1608" s="51"/>
      <c r="AF1608" s="89"/>
      <c r="AG1608" s="86">
        <v>42879</v>
      </c>
      <c r="AH1608" s="91"/>
      <c r="AI1608" s="28"/>
      <c r="AJ1608" s="28"/>
      <c r="AK1608" s="28" t="s">
        <v>1760</v>
      </c>
      <c r="AL1608" s="28"/>
      <c r="AM1608" s="28"/>
      <c r="AN1608" s="28"/>
      <c r="AO1608" s="28"/>
      <c r="AP1608" s="28"/>
      <c r="AQ1608" s="28"/>
      <c r="AR1608" s="28"/>
      <c r="AS1608" s="28"/>
      <c r="AT1608" s="28"/>
      <c r="AU1608" s="28"/>
      <c r="AV1608" s="28"/>
      <c r="AW1608" s="28"/>
      <c r="AY1608" s="40"/>
      <c r="AZ1608" s="40"/>
      <c r="BA1608" s="40"/>
      <c r="BB1608" s="40"/>
      <c r="BC1608" s="40"/>
      <c r="BD1608" s="50"/>
    </row>
    <row r="1609" spans="27:56" hidden="1" x14ac:dyDescent="0.25">
      <c r="AA1609" s="28"/>
      <c r="AB1609" s="28"/>
      <c r="AC1609" s="28"/>
      <c r="AD1609" s="28"/>
      <c r="AE1609" s="51"/>
      <c r="AF1609" s="89"/>
      <c r="AG1609" s="86">
        <v>42880</v>
      </c>
      <c r="AH1609" s="91"/>
      <c r="AI1609" s="28"/>
      <c r="AJ1609" s="28"/>
      <c r="AK1609" s="28" t="s">
        <v>1817</v>
      </c>
      <c r="AL1609" s="28"/>
      <c r="AM1609" s="28"/>
      <c r="AN1609" s="28"/>
      <c r="AO1609" s="28"/>
      <c r="AP1609" s="28"/>
      <c r="AQ1609" s="28"/>
      <c r="AR1609" s="28"/>
      <c r="AS1609" s="28"/>
      <c r="AT1609" s="28"/>
      <c r="AU1609" s="28"/>
      <c r="AV1609" s="28"/>
      <c r="AW1609" s="28"/>
      <c r="AY1609" s="40"/>
      <c r="AZ1609" s="40"/>
      <c r="BA1609" s="40"/>
      <c r="BB1609" s="40"/>
      <c r="BC1609" s="40"/>
      <c r="BD1609" s="50"/>
    </row>
    <row r="1610" spans="27:56" hidden="1" x14ac:dyDescent="0.25">
      <c r="AA1610" s="28"/>
      <c r="AB1610" s="28"/>
      <c r="AC1610" s="28"/>
      <c r="AD1610" s="28"/>
      <c r="AE1610" s="51"/>
      <c r="AF1610" s="89"/>
      <c r="AG1610" s="86">
        <v>42881</v>
      </c>
      <c r="AH1610" s="91"/>
      <c r="AI1610" s="28"/>
      <c r="AJ1610" s="28"/>
      <c r="AK1610" s="28" t="s">
        <v>1875</v>
      </c>
      <c r="AL1610" s="28"/>
      <c r="AM1610" s="28"/>
      <c r="AN1610" s="28"/>
      <c r="AO1610" s="28"/>
      <c r="AP1610" s="28"/>
      <c r="AQ1610" s="28"/>
      <c r="AR1610" s="28"/>
      <c r="AS1610" s="28"/>
      <c r="AT1610" s="28"/>
      <c r="AU1610" s="28"/>
      <c r="AV1610" s="28"/>
      <c r="AW1610" s="28"/>
      <c r="AY1610" s="40"/>
      <c r="AZ1610" s="40"/>
      <c r="BA1610" s="40"/>
      <c r="BB1610" s="40"/>
      <c r="BC1610" s="40"/>
      <c r="BD1610" s="50"/>
    </row>
    <row r="1611" spans="27:56" hidden="1" x14ac:dyDescent="0.25">
      <c r="AA1611" s="28"/>
      <c r="AB1611" s="28"/>
      <c r="AC1611" s="28"/>
      <c r="AD1611" s="28"/>
      <c r="AE1611" s="51"/>
      <c r="AF1611" s="89"/>
      <c r="AG1611" s="86">
        <v>42882</v>
      </c>
      <c r="AH1611" s="91"/>
      <c r="AI1611" s="28"/>
      <c r="AJ1611" s="28"/>
      <c r="AK1611" s="28" t="s">
        <v>1934</v>
      </c>
      <c r="AL1611" s="28"/>
      <c r="AM1611" s="28"/>
      <c r="AN1611" s="28"/>
      <c r="AO1611" s="28"/>
      <c r="AP1611" s="28"/>
      <c r="AQ1611" s="28"/>
      <c r="AR1611" s="28"/>
      <c r="AS1611" s="28"/>
      <c r="AT1611" s="28"/>
      <c r="AU1611" s="28"/>
      <c r="AV1611" s="28"/>
      <c r="AW1611" s="28"/>
      <c r="AY1611" s="40"/>
      <c r="AZ1611" s="40"/>
      <c r="BA1611" s="40"/>
      <c r="BB1611" s="40"/>
      <c r="BC1611" s="40"/>
      <c r="BD1611" s="50"/>
    </row>
    <row r="1612" spans="27:56" hidden="1" x14ac:dyDescent="0.25">
      <c r="AA1612" s="28"/>
      <c r="AB1612" s="28"/>
      <c r="AC1612" s="28"/>
      <c r="AD1612" s="28"/>
      <c r="AE1612" s="51"/>
      <c r="AF1612" s="89"/>
      <c r="AG1612" s="86">
        <v>42883</v>
      </c>
      <c r="AH1612" s="91"/>
      <c r="AI1612" s="28"/>
      <c r="AJ1612" s="28"/>
      <c r="AK1612" s="28" t="s">
        <v>1994</v>
      </c>
      <c r="AL1612" s="28"/>
      <c r="AM1612" s="28"/>
      <c r="AN1612" s="28"/>
      <c r="AO1612" s="28"/>
      <c r="AP1612" s="28"/>
      <c r="AQ1612" s="28"/>
      <c r="AR1612" s="28"/>
      <c r="AS1612" s="28"/>
      <c r="AT1612" s="28"/>
      <c r="AU1612" s="28"/>
      <c r="AV1612" s="28"/>
      <c r="AW1612" s="28"/>
      <c r="AY1612" s="40"/>
      <c r="AZ1612" s="40"/>
      <c r="BA1612" s="40"/>
      <c r="BB1612" s="40"/>
      <c r="BC1612" s="40"/>
      <c r="BD1612" s="50"/>
    </row>
    <row r="1613" spans="27:56" hidden="1" x14ac:dyDescent="0.25">
      <c r="AA1613" s="28"/>
      <c r="AB1613" s="28"/>
      <c r="AC1613" s="28"/>
      <c r="AD1613" s="28"/>
      <c r="AE1613" s="51"/>
      <c r="AF1613" s="89"/>
      <c r="AG1613" s="86">
        <v>42884</v>
      </c>
      <c r="AH1613" s="91"/>
      <c r="AI1613" s="28"/>
      <c r="AJ1613" s="28"/>
      <c r="AK1613" s="28" t="s">
        <v>2055</v>
      </c>
      <c r="AL1613" s="28"/>
      <c r="AM1613" s="28"/>
      <c r="AN1613" s="28"/>
      <c r="AO1613" s="28"/>
      <c r="AP1613" s="28"/>
      <c r="AQ1613" s="28"/>
      <c r="AR1613" s="28"/>
      <c r="AS1613" s="28"/>
      <c r="AT1613" s="28"/>
      <c r="AU1613" s="28"/>
      <c r="AV1613" s="28"/>
      <c r="AW1613" s="28"/>
      <c r="AY1613" s="40"/>
      <c r="AZ1613" s="40"/>
      <c r="BA1613" s="40"/>
      <c r="BB1613" s="40"/>
      <c r="BC1613" s="40"/>
      <c r="BD1613" s="50"/>
    </row>
    <row r="1614" spans="27:56" hidden="1" x14ac:dyDescent="0.25">
      <c r="AA1614" s="28"/>
      <c r="AB1614" s="28"/>
      <c r="AC1614" s="28"/>
      <c r="AD1614" s="28"/>
      <c r="AE1614" s="51"/>
      <c r="AF1614" s="89"/>
      <c r="AG1614" s="86">
        <v>42885</v>
      </c>
      <c r="AH1614" s="91"/>
      <c r="AI1614" s="28"/>
      <c r="AJ1614" s="28"/>
      <c r="AK1614" s="28" t="s">
        <v>2117</v>
      </c>
      <c r="AL1614" s="28"/>
      <c r="AM1614" s="28"/>
      <c r="AN1614" s="28"/>
      <c r="AO1614" s="28"/>
      <c r="AP1614" s="28"/>
      <c r="AQ1614" s="28"/>
      <c r="AR1614" s="28"/>
      <c r="AS1614" s="28"/>
      <c r="AT1614" s="28"/>
      <c r="AU1614" s="28"/>
      <c r="AV1614" s="28"/>
      <c r="AW1614" s="28"/>
      <c r="AY1614" s="40"/>
      <c r="AZ1614" s="40"/>
      <c r="BA1614" s="40"/>
      <c r="BB1614" s="40"/>
      <c r="BC1614" s="40"/>
      <c r="BD1614" s="50"/>
    </row>
    <row r="1615" spans="27:56" hidden="1" x14ac:dyDescent="0.25">
      <c r="AA1615" s="28"/>
      <c r="AB1615" s="28"/>
      <c r="AC1615" s="28"/>
      <c r="AD1615" s="28"/>
      <c r="AE1615" s="51"/>
      <c r="AF1615" s="89"/>
      <c r="AG1615" s="86">
        <v>42886</v>
      </c>
      <c r="AH1615" s="91"/>
      <c r="AI1615" s="28"/>
      <c r="AJ1615" s="28"/>
      <c r="AK1615" s="28" t="s">
        <v>2180</v>
      </c>
      <c r="AL1615" s="28"/>
      <c r="AM1615" s="28"/>
      <c r="AN1615" s="28"/>
      <c r="AO1615" s="28"/>
      <c r="AP1615" s="28"/>
      <c r="AQ1615" s="28"/>
      <c r="AR1615" s="28"/>
      <c r="AS1615" s="28"/>
      <c r="AT1615" s="28"/>
      <c r="AU1615" s="28"/>
      <c r="AV1615" s="28"/>
      <c r="AW1615" s="28"/>
      <c r="AY1615" s="40"/>
      <c r="AZ1615" s="40"/>
      <c r="BA1615" s="40"/>
      <c r="BB1615" s="40"/>
      <c r="BC1615" s="40"/>
      <c r="BD1615" s="50"/>
    </row>
    <row r="1616" spans="27:56" hidden="1" x14ac:dyDescent="0.25">
      <c r="AA1616" s="28"/>
      <c r="AB1616" s="28"/>
      <c r="AC1616" s="28"/>
      <c r="AD1616" s="28"/>
      <c r="AE1616" s="51"/>
      <c r="AF1616" s="89"/>
      <c r="AG1616" s="86">
        <v>42887</v>
      </c>
      <c r="AH1616" s="91"/>
      <c r="AI1616" s="28"/>
      <c r="AJ1616" s="28"/>
      <c r="AK1616" s="28" t="s">
        <v>2244</v>
      </c>
      <c r="AL1616" s="28"/>
      <c r="AM1616" s="28"/>
      <c r="AN1616" s="28"/>
      <c r="AO1616" s="28"/>
      <c r="AP1616" s="28"/>
      <c r="AQ1616" s="28"/>
      <c r="AR1616" s="28"/>
      <c r="AS1616" s="28"/>
      <c r="AT1616" s="28"/>
      <c r="AU1616" s="28"/>
      <c r="AV1616" s="28"/>
      <c r="AW1616" s="28"/>
      <c r="AY1616" s="40"/>
      <c r="AZ1616" s="40"/>
      <c r="BA1616" s="40"/>
      <c r="BB1616" s="40"/>
      <c r="BC1616" s="40"/>
      <c r="BD1616" s="50"/>
    </row>
    <row r="1617" spans="27:56" hidden="1" x14ac:dyDescent="0.25">
      <c r="AA1617" s="28"/>
      <c r="AB1617" s="28"/>
      <c r="AC1617" s="28"/>
      <c r="AD1617" s="28"/>
      <c r="AE1617" s="51"/>
      <c r="AF1617" s="89"/>
      <c r="AG1617" s="86">
        <v>42888</v>
      </c>
      <c r="AH1617" s="91"/>
      <c r="AI1617" s="28"/>
      <c r="AJ1617" s="28"/>
      <c r="AK1617" s="28" t="s">
        <v>2309</v>
      </c>
      <c r="AL1617" s="28"/>
      <c r="AM1617" s="28"/>
      <c r="AN1617" s="28"/>
      <c r="AO1617" s="28"/>
      <c r="AP1617" s="28"/>
      <c r="AQ1617" s="28"/>
      <c r="AR1617" s="28"/>
      <c r="AS1617" s="28"/>
      <c r="AT1617" s="28"/>
      <c r="AU1617" s="28"/>
      <c r="AV1617" s="28"/>
      <c r="AW1617" s="28"/>
      <c r="AY1617" s="40"/>
      <c r="AZ1617" s="40"/>
      <c r="BA1617" s="40"/>
      <c r="BB1617" s="40"/>
      <c r="BC1617" s="40"/>
      <c r="BD1617" s="50"/>
    </row>
    <row r="1618" spans="27:56" hidden="1" x14ac:dyDescent="0.25">
      <c r="AA1618" s="28"/>
      <c r="AB1618" s="28"/>
      <c r="AC1618" s="28"/>
      <c r="AD1618" s="28"/>
      <c r="AE1618" s="51"/>
      <c r="AF1618" s="89"/>
      <c r="AG1618" s="86">
        <v>42889</v>
      </c>
      <c r="AH1618" s="91"/>
      <c r="AI1618" s="28"/>
      <c r="AJ1618" s="28"/>
      <c r="AK1618" s="28" t="s">
        <v>2375</v>
      </c>
      <c r="AL1618" s="28"/>
      <c r="AM1618" s="28"/>
      <c r="AN1618" s="28"/>
      <c r="AO1618" s="28"/>
      <c r="AP1618" s="28"/>
      <c r="AQ1618" s="28"/>
      <c r="AR1618" s="28"/>
      <c r="AS1618" s="28"/>
      <c r="AT1618" s="28"/>
      <c r="AU1618" s="28"/>
      <c r="AV1618" s="28"/>
      <c r="AW1618" s="28"/>
      <c r="AY1618" s="40"/>
      <c r="AZ1618" s="40"/>
      <c r="BA1618" s="40"/>
      <c r="BB1618" s="40"/>
      <c r="BC1618" s="40"/>
      <c r="BD1618" s="50"/>
    </row>
    <row r="1619" spans="27:56" hidden="1" x14ac:dyDescent="0.25">
      <c r="AA1619" s="28"/>
      <c r="AB1619" s="28"/>
      <c r="AC1619" s="28"/>
      <c r="AD1619" s="28"/>
      <c r="AE1619" s="51"/>
      <c r="AF1619" s="89"/>
      <c r="AG1619" s="86">
        <v>42890</v>
      </c>
      <c r="AH1619" s="91"/>
      <c r="AI1619" s="28"/>
      <c r="AJ1619" s="28"/>
      <c r="AK1619" s="28" t="s">
        <v>2442</v>
      </c>
      <c r="AL1619" s="28"/>
      <c r="AM1619" s="28"/>
      <c r="AN1619" s="28"/>
      <c r="AO1619" s="28"/>
      <c r="AP1619" s="28"/>
      <c r="AQ1619" s="28"/>
      <c r="AR1619" s="28"/>
      <c r="AS1619" s="28"/>
      <c r="AT1619" s="28"/>
      <c r="AU1619" s="28"/>
      <c r="AV1619" s="28"/>
      <c r="AW1619" s="28"/>
      <c r="AY1619" s="40"/>
      <c r="AZ1619" s="40"/>
      <c r="BA1619" s="40"/>
      <c r="BB1619" s="40"/>
      <c r="BC1619" s="40"/>
      <c r="BD1619" s="50"/>
    </row>
    <row r="1620" spans="27:56" hidden="1" x14ac:dyDescent="0.25">
      <c r="AA1620" s="28"/>
      <c r="AB1620" s="28"/>
      <c r="AC1620" s="28"/>
      <c r="AD1620" s="28"/>
      <c r="AE1620" s="51"/>
      <c r="AF1620" s="89"/>
      <c r="AG1620" s="86">
        <v>42891</v>
      </c>
      <c r="AH1620" s="91"/>
      <c r="AI1620" s="28"/>
      <c r="AJ1620" s="28"/>
      <c r="AK1620" s="28" t="s">
        <v>2510</v>
      </c>
      <c r="AL1620" s="28"/>
      <c r="AM1620" s="28"/>
      <c r="AN1620" s="28"/>
      <c r="AO1620" s="28"/>
      <c r="AP1620" s="28"/>
      <c r="AQ1620" s="28"/>
      <c r="AR1620" s="28"/>
      <c r="AS1620" s="28"/>
      <c r="AT1620" s="28"/>
      <c r="AU1620" s="28"/>
      <c r="AV1620" s="28"/>
      <c r="AW1620" s="28"/>
      <c r="AY1620" s="40"/>
      <c r="AZ1620" s="40"/>
      <c r="BA1620" s="40"/>
      <c r="BB1620" s="40"/>
      <c r="BC1620" s="40"/>
      <c r="BD1620" s="50"/>
    </row>
    <row r="1621" spans="27:56" hidden="1" x14ac:dyDescent="0.25">
      <c r="AA1621" s="28"/>
      <c r="AB1621" s="28"/>
      <c r="AC1621" s="28"/>
      <c r="AD1621" s="28"/>
      <c r="AE1621" s="51"/>
      <c r="AF1621" s="89"/>
      <c r="AG1621" s="86">
        <v>42892</v>
      </c>
      <c r="AH1621" s="91"/>
      <c r="AI1621" s="28"/>
      <c r="AJ1621" s="28"/>
      <c r="AK1621" s="28" t="s">
        <v>2579</v>
      </c>
      <c r="AL1621" s="28"/>
      <c r="AM1621" s="28"/>
      <c r="AN1621" s="28"/>
      <c r="AO1621" s="28"/>
      <c r="AP1621" s="28"/>
      <c r="AQ1621" s="28"/>
      <c r="AR1621" s="28"/>
      <c r="AS1621" s="28"/>
      <c r="AT1621" s="28"/>
      <c r="AU1621" s="28"/>
      <c r="AV1621" s="28"/>
      <c r="AW1621" s="28"/>
      <c r="AY1621" s="40"/>
      <c r="AZ1621" s="40"/>
      <c r="BA1621" s="40"/>
      <c r="BB1621" s="40"/>
      <c r="BC1621" s="40"/>
      <c r="BD1621" s="50"/>
    </row>
    <row r="1622" spans="27:56" hidden="1" x14ac:dyDescent="0.25">
      <c r="AA1622" s="28"/>
      <c r="AB1622" s="28"/>
      <c r="AC1622" s="28"/>
      <c r="AD1622" s="28"/>
      <c r="AE1622" s="51"/>
      <c r="AF1622" s="89"/>
      <c r="AG1622" s="86">
        <v>42893</v>
      </c>
      <c r="AH1622" s="91"/>
      <c r="AI1622" s="28"/>
      <c r="AJ1622" s="28"/>
      <c r="AK1622" s="28" t="s">
        <v>2649</v>
      </c>
      <c r="AL1622" s="28"/>
      <c r="AM1622" s="28"/>
      <c r="AN1622" s="28"/>
      <c r="AO1622" s="28"/>
      <c r="AP1622" s="28"/>
      <c r="AQ1622" s="28"/>
      <c r="AR1622" s="28"/>
      <c r="AS1622" s="28"/>
      <c r="AT1622" s="28"/>
      <c r="AU1622" s="28"/>
      <c r="AV1622" s="28"/>
      <c r="AW1622" s="28"/>
      <c r="AY1622" s="40"/>
      <c r="AZ1622" s="40"/>
      <c r="BA1622" s="40"/>
      <c r="BB1622" s="40"/>
      <c r="BC1622" s="40"/>
      <c r="BD1622" s="50"/>
    </row>
    <row r="1623" spans="27:56" hidden="1" x14ac:dyDescent="0.25">
      <c r="AA1623" s="28"/>
      <c r="AB1623" s="28"/>
      <c r="AC1623" s="28"/>
      <c r="AD1623" s="28"/>
      <c r="AE1623" s="51"/>
      <c r="AF1623" s="89"/>
      <c r="AG1623" s="86">
        <v>42894</v>
      </c>
      <c r="AH1623" s="91"/>
      <c r="AI1623" s="28"/>
      <c r="AJ1623" s="28"/>
      <c r="AK1623" s="28" t="s">
        <v>2720</v>
      </c>
      <c r="AL1623" s="28"/>
      <c r="AM1623" s="28"/>
      <c r="AN1623" s="28"/>
      <c r="AO1623" s="28"/>
      <c r="AP1623" s="28"/>
      <c r="AQ1623" s="28"/>
      <c r="AR1623" s="28"/>
      <c r="AS1623" s="28"/>
      <c r="AT1623" s="28"/>
      <c r="AU1623" s="28"/>
      <c r="AV1623" s="28"/>
      <c r="AW1623" s="28"/>
      <c r="AY1623" s="40"/>
      <c r="AZ1623" s="40"/>
      <c r="BA1623" s="40"/>
      <c r="BB1623" s="40"/>
      <c r="BC1623" s="40"/>
      <c r="BD1623" s="50"/>
    </row>
    <row r="1624" spans="27:56" hidden="1" x14ac:dyDescent="0.25">
      <c r="AA1624" s="28"/>
      <c r="AB1624" s="28"/>
      <c r="AC1624" s="28"/>
      <c r="AD1624" s="28"/>
      <c r="AE1624" s="51"/>
      <c r="AF1624" s="89"/>
      <c r="AG1624" s="86">
        <v>42895</v>
      </c>
      <c r="AH1624" s="91"/>
      <c r="AI1624" s="28"/>
      <c r="AJ1624" s="28"/>
      <c r="AK1624" s="28" t="s">
        <v>2792</v>
      </c>
      <c r="AL1624" s="28"/>
      <c r="AM1624" s="28"/>
      <c r="AN1624" s="28"/>
      <c r="AO1624" s="28"/>
      <c r="AP1624" s="28"/>
      <c r="AQ1624" s="28"/>
      <c r="AR1624" s="28"/>
      <c r="AS1624" s="28"/>
      <c r="AT1624" s="28"/>
      <c r="AU1624" s="28"/>
      <c r="AV1624" s="28"/>
      <c r="AW1624" s="28"/>
      <c r="AY1624" s="40"/>
      <c r="AZ1624" s="40"/>
      <c r="BA1624" s="40"/>
      <c r="BB1624" s="40"/>
      <c r="BC1624" s="40"/>
      <c r="BD1624" s="50"/>
    </row>
    <row r="1625" spans="27:56" hidden="1" x14ac:dyDescent="0.25">
      <c r="AA1625" s="28"/>
      <c r="AB1625" s="28"/>
      <c r="AC1625" s="28"/>
      <c r="AD1625" s="28"/>
      <c r="AE1625" s="51"/>
      <c r="AF1625" s="89"/>
      <c r="AG1625" s="86">
        <v>42896</v>
      </c>
      <c r="AH1625" s="91"/>
      <c r="AI1625" s="28"/>
      <c r="AJ1625" s="28"/>
      <c r="AK1625" s="28" t="s">
        <v>2865</v>
      </c>
      <c r="AL1625" s="28"/>
      <c r="AM1625" s="28"/>
      <c r="AN1625" s="28"/>
      <c r="AO1625" s="28"/>
      <c r="AP1625" s="28"/>
      <c r="AQ1625" s="28"/>
      <c r="AR1625" s="28"/>
      <c r="AS1625" s="28"/>
      <c r="AT1625" s="28"/>
      <c r="AU1625" s="28"/>
      <c r="AV1625" s="28"/>
      <c r="AW1625" s="28"/>
      <c r="AY1625" s="40"/>
      <c r="AZ1625" s="40"/>
      <c r="BA1625" s="40"/>
      <c r="BB1625" s="40"/>
      <c r="BC1625" s="40"/>
      <c r="BD1625" s="50"/>
    </row>
    <row r="1626" spans="27:56" hidden="1" x14ac:dyDescent="0.25">
      <c r="AA1626" s="28"/>
      <c r="AB1626" s="28"/>
      <c r="AC1626" s="28"/>
      <c r="AD1626" s="28"/>
      <c r="AE1626" s="51"/>
      <c r="AF1626" s="89"/>
      <c r="AG1626" s="86">
        <v>42897</v>
      </c>
      <c r="AH1626" s="91"/>
      <c r="AI1626" s="28"/>
      <c r="AJ1626" s="28"/>
      <c r="AK1626" s="28" t="s">
        <v>2939</v>
      </c>
      <c r="AL1626" s="28"/>
      <c r="AM1626" s="28"/>
      <c r="AN1626" s="28"/>
      <c r="AO1626" s="28"/>
      <c r="AP1626" s="28"/>
      <c r="AQ1626" s="28"/>
      <c r="AR1626" s="28"/>
      <c r="AS1626" s="28"/>
      <c r="AT1626" s="28"/>
      <c r="AU1626" s="28"/>
      <c r="AV1626" s="28"/>
      <c r="AW1626" s="28"/>
      <c r="AY1626" s="40"/>
      <c r="AZ1626" s="40"/>
      <c r="BA1626" s="40"/>
      <c r="BB1626" s="40"/>
      <c r="BC1626" s="40"/>
      <c r="BD1626" s="50"/>
    </row>
    <row r="1627" spans="27:56" hidden="1" x14ac:dyDescent="0.25">
      <c r="AA1627" s="28"/>
      <c r="AB1627" s="28"/>
      <c r="AC1627" s="28"/>
      <c r="AD1627" s="28"/>
      <c r="AE1627" s="51"/>
      <c r="AF1627" s="89"/>
      <c r="AG1627" s="86">
        <v>42898</v>
      </c>
      <c r="AH1627" s="91"/>
      <c r="AI1627" s="28"/>
      <c r="AJ1627" s="28"/>
      <c r="AK1627" s="28" t="s">
        <v>3014</v>
      </c>
      <c r="AL1627" s="28"/>
      <c r="AM1627" s="28"/>
      <c r="AN1627" s="28"/>
      <c r="AO1627" s="28"/>
      <c r="AP1627" s="28"/>
      <c r="AQ1627" s="28"/>
      <c r="AR1627" s="28"/>
      <c r="AS1627" s="28"/>
      <c r="AT1627" s="28"/>
      <c r="AU1627" s="28"/>
      <c r="AV1627" s="28"/>
      <c r="AW1627" s="28"/>
      <c r="AY1627" s="40"/>
      <c r="AZ1627" s="40"/>
      <c r="BA1627" s="40"/>
      <c r="BB1627" s="40"/>
      <c r="BC1627" s="40"/>
      <c r="BD1627" s="50"/>
    </row>
    <row r="1628" spans="27:56" hidden="1" x14ac:dyDescent="0.25">
      <c r="AA1628" s="28"/>
      <c r="AB1628" s="28"/>
      <c r="AC1628" s="28"/>
      <c r="AD1628" s="28"/>
      <c r="AE1628" s="51"/>
      <c r="AF1628" s="89"/>
      <c r="AG1628" s="86">
        <v>42899</v>
      </c>
      <c r="AH1628" s="91"/>
      <c r="AI1628" s="28"/>
      <c r="AJ1628" s="28"/>
      <c r="AK1628" s="28" t="s">
        <v>3090</v>
      </c>
      <c r="AL1628" s="28"/>
      <c r="AM1628" s="28"/>
      <c r="AN1628" s="28"/>
      <c r="AO1628" s="28"/>
      <c r="AP1628" s="28"/>
      <c r="AQ1628" s="28"/>
      <c r="AR1628" s="28"/>
      <c r="AS1628" s="28"/>
      <c r="AT1628" s="28"/>
      <c r="AU1628" s="28"/>
      <c r="AV1628" s="28"/>
      <c r="AW1628" s="28"/>
      <c r="AY1628" s="40"/>
      <c r="AZ1628" s="40"/>
      <c r="BA1628" s="40"/>
      <c r="BB1628" s="40"/>
      <c r="BC1628" s="40"/>
      <c r="BD1628" s="50"/>
    </row>
    <row r="1629" spans="27:56" hidden="1" x14ac:dyDescent="0.25">
      <c r="AA1629" s="28"/>
      <c r="AB1629" s="28"/>
      <c r="AC1629" s="28"/>
      <c r="AD1629" s="28"/>
      <c r="AE1629" s="51"/>
      <c r="AF1629" s="89"/>
      <c r="AG1629" s="86">
        <v>42900</v>
      </c>
      <c r="AH1629" s="91"/>
      <c r="AI1629" s="28"/>
      <c r="AJ1629" s="28"/>
      <c r="AK1629" s="28" t="s">
        <v>3167</v>
      </c>
      <c r="AL1629" s="28"/>
      <c r="AM1629" s="28"/>
      <c r="AN1629" s="28"/>
      <c r="AO1629" s="28"/>
      <c r="AP1629" s="28"/>
      <c r="AQ1629" s="28"/>
      <c r="AR1629" s="28"/>
      <c r="AS1629" s="28"/>
      <c r="AT1629" s="28"/>
      <c r="AU1629" s="28"/>
      <c r="AV1629" s="28"/>
      <c r="AW1629" s="28"/>
      <c r="AY1629" s="40"/>
      <c r="AZ1629" s="40"/>
      <c r="BA1629" s="40"/>
      <c r="BB1629" s="40"/>
      <c r="BC1629" s="40"/>
      <c r="BD1629" s="50"/>
    </row>
    <row r="1630" spans="27:56" hidden="1" x14ac:dyDescent="0.25">
      <c r="AA1630" s="28"/>
      <c r="AB1630" s="28"/>
      <c r="AC1630" s="28"/>
      <c r="AD1630" s="28"/>
      <c r="AE1630" s="51"/>
      <c r="AF1630" s="89"/>
      <c r="AG1630" s="86">
        <v>42901</v>
      </c>
      <c r="AH1630" s="91"/>
      <c r="AI1630" s="28"/>
      <c r="AJ1630" s="28"/>
      <c r="AK1630" s="28" t="s">
        <v>3245</v>
      </c>
      <c r="AL1630" s="28"/>
      <c r="AM1630" s="28"/>
      <c r="AN1630" s="28"/>
      <c r="AO1630" s="28"/>
      <c r="AP1630" s="28"/>
      <c r="AQ1630" s="28"/>
      <c r="AR1630" s="28"/>
      <c r="AS1630" s="28"/>
      <c r="AT1630" s="28"/>
      <c r="AU1630" s="28"/>
      <c r="AV1630" s="28"/>
      <c r="AW1630" s="28"/>
      <c r="AY1630" s="40"/>
      <c r="AZ1630" s="40"/>
      <c r="BA1630" s="40"/>
      <c r="BB1630" s="40"/>
      <c r="BC1630" s="40"/>
      <c r="BD1630" s="50"/>
    </row>
    <row r="1631" spans="27:56" hidden="1" x14ac:dyDescent="0.25">
      <c r="AA1631" s="28"/>
      <c r="AB1631" s="28"/>
      <c r="AC1631" s="28"/>
      <c r="AD1631" s="28"/>
      <c r="AE1631" s="51"/>
      <c r="AF1631" s="89"/>
      <c r="AG1631" s="86">
        <v>42902</v>
      </c>
      <c r="AH1631" s="91"/>
      <c r="AI1631" s="28"/>
      <c r="AJ1631" s="28"/>
      <c r="AK1631" s="28" t="s">
        <v>3324</v>
      </c>
      <c r="AL1631" s="28"/>
      <c r="AM1631" s="28"/>
      <c r="AN1631" s="28"/>
      <c r="AO1631" s="28"/>
      <c r="AP1631" s="28"/>
      <c r="AQ1631" s="28"/>
      <c r="AR1631" s="28"/>
      <c r="AS1631" s="28"/>
      <c r="AT1631" s="28"/>
      <c r="AU1631" s="28"/>
      <c r="AV1631" s="28"/>
      <c r="AW1631" s="28"/>
      <c r="AY1631" s="40"/>
      <c r="AZ1631" s="40"/>
      <c r="BA1631" s="40"/>
      <c r="BB1631" s="40"/>
      <c r="BC1631" s="40"/>
      <c r="BD1631" s="50"/>
    </row>
    <row r="1632" spans="27:56" hidden="1" x14ac:dyDescent="0.25">
      <c r="AA1632" s="28"/>
      <c r="AB1632" s="28"/>
      <c r="AC1632" s="28"/>
      <c r="AD1632" s="28"/>
      <c r="AE1632" s="51"/>
      <c r="AF1632" s="89"/>
      <c r="AG1632" s="86">
        <v>42903</v>
      </c>
      <c r="AH1632" s="91"/>
      <c r="AI1632" s="28"/>
      <c r="AJ1632" s="28"/>
      <c r="AK1632" s="28" t="s">
        <v>3404</v>
      </c>
      <c r="AL1632" s="28"/>
      <c r="AM1632" s="28"/>
      <c r="AN1632" s="28"/>
      <c r="AO1632" s="28"/>
      <c r="AP1632" s="28"/>
      <c r="AQ1632" s="28"/>
      <c r="AR1632" s="28"/>
      <c r="AS1632" s="28"/>
      <c r="AT1632" s="28"/>
      <c r="AU1632" s="28"/>
      <c r="AV1632" s="28"/>
      <c r="AW1632" s="28"/>
      <c r="AY1632" s="40"/>
      <c r="AZ1632" s="40"/>
      <c r="BA1632" s="40"/>
      <c r="BB1632" s="40"/>
      <c r="BC1632" s="40"/>
      <c r="BD1632" s="50"/>
    </row>
    <row r="1633" spans="27:56" hidden="1" x14ac:dyDescent="0.25">
      <c r="AA1633" s="28"/>
      <c r="AB1633" s="28"/>
      <c r="AC1633" s="28"/>
      <c r="AD1633" s="28"/>
      <c r="AE1633" s="51"/>
      <c r="AF1633" s="89"/>
      <c r="AG1633" s="86">
        <v>42904</v>
      </c>
      <c r="AH1633" s="91"/>
      <c r="AI1633" s="28"/>
      <c r="AJ1633" s="28"/>
      <c r="AK1633" s="28" t="s">
        <v>3485</v>
      </c>
      <c r="AL1633" s="28"/>
      <c r="AM1633" s="28"/>
      <c r="AN1633" s="28"/>
      <c r="AO1633" s="28"/>
      <c r="AP1633" s="28"/>
      <c r="AQ1633" s="28"/>
      <c r="AR1633" s="28"/>
      <c r="AS1633" s="28"/>
      <c r="AT1633" s="28"/>
      <c r="AU1633" s="28"/>
      <c r="AV1633" s="28"/>
      <c r="AW1633" s="28"/>
      <c r="AY1633" s="40"/>
      <c r="AZ1633" s="40"/>
      <c r="BA1633" s="40"/>
      <c r="BB1633" s="40"/>
      <c r="BC1633" s="40"/>
      <c r="BD1633" s="50"/>
    </row>
    <row r="1634" spans="27:56" hidden="1" x14ac:dyDescent="0.25">
      <c r="AA1634" s="28"/>
      <c r="AB1634" s="28"/>
      <c r="AC1634" s="28"/>
      <c r="AD1634" s="28"/>
      <c r="AE1634" s="51"/>
      <c r="AF1634" s="89"/>
      <c r="AG1634" s="86">
        <v>42905</v>
      </c>
      <c r="AH1634" s="91"/>
      <c r="AI1634" s="28"/>
      <c r="AJ1634" s="28"/>
      <c r="AK1634" s="28" t="s">
        <v>3567</v>
      </c>
      <c r="AL1634" s="28"/>
      <c r="AM1634" s="28"/>
      <c r="AN1634" s="28"/>
      <c r="AO1634" s="28"/>
      <c r="AP1634" s="28"/>
      <c r="AQ1634" s="28"/>
      <c r="AR1634" s="28"/>
      <c r="AS1634" s="28"/>
      <c r="AT1634" s="28"/>
      <c r="AU1634" s="28"/>
      <c r="AV1634" s="28"/>
      <c r="AW1634" s="28"/>
      <c r="AY1634" s="40"/>
      <c r="AZ1634" s="40"/>
      <c r="BA1634" s="40"/>
      <c r="BB1634" s="40"/>
      <c r="BC1634" s="40"/>
      <c r="BD1634" s="50"/>
    </row>
    <row r="1635" spans="27:56" hidden="1" x14ac:dyDescent="0.25">
      <c r="AA1635" s="28"/>
      <c r="AB1635" s="28"/>
      <c r="AC1635" s="28"/>
      <c r="AD1635" s="28"/>
      <c r="AE1635" s="51"/>
      <c r="AF1635" s="89"/>
      <c r="AG1635" s="86">
        <v>42906</v>
      </c>
      <c r="AH1635" s="91"/>
      <c r="AI1635" s="28"/>
      <c r="AJ1635" s="28"/>
      <c r="AK1635" s="28" t="s">
        <v>3650</v>
      </c>
      <c r="AL1635" s="28"/>
      <c r="AM1635" s="28"/>
      <c r="AN1635" s="28"/>
      <c r="AO1635" s="28"/>
      <c r="AP1635" s="28"/>
      <c r="AQ1635" s="28"/>
      <c r="AR1635" s="28"/>
      <c r="AS1635" s="28"/>
      <c r="AT1635" s="28"/>
      <c r="AU1635" s="28"/>
      <c r="AV1635" s="28"/>
      <c r="AW1635" s="28"/>
      <c r="AY1635" s="40"/>
      <c r="AZ1635" s="40"/>
      <c r="BA1635" s="40"/>
      <c r="BB1635" s="40"/>
      <c r="BC1635" s="40"/>
      <c r="BD1635" s="50"/>
    </row>
    <row r="1636" spans="27:56" hidden="1" x14ac:dyDescent="0.25">
      <c r="AA1636" s="28"/>
      <c r="AB1636" s="28"/>
      <c r="AC1636" s="28"/>
      <c r="AD1636" s="28"/>
      <c r="AE1636" s="51"/>
      <c r="AF1636" s="89"/>
      <c r="AG1636" s="86">
        <v>42907</v>
      </c>
      <c r="AH1636" s="91"/>
      <c r="AI1636" s="28"/>
      <c r="AJ1636" s="28"/>
      <c r="AK1636" s="28" t="s">
        <v>3734</v>
      </c>
      <c r="AL1636" s="28"/>
      <c r="AM1636" s="28"/>
      <c r="AN1636" s="28"/>
      <c r="AO1636" s="28"/>
      <c r="AP1636" s="28"/>
      <c r="AQ1636" s="28"/>
      <c r="AR1636" s="28"/>
      <c r="AS1636" s="28"/>
      <c r="AT1636" s="28"/>
      <c r="AU1636" s="28"/>
      <c r="AV1636" s="28"/>
      <c r="AW1636" s="28"/>
      <c r="AY1636" s="40"/>
      <c r="AZ1636" s="40"/>
      <c r="BA1636" s="40"/>
      <c r="BB1636" s="40"/>
      <c r="BC1636" s="40"/>
      <c r="BD1636" s="50"/>
    </row>
    <row r="1637" spans="27:56" hidden="1" x14ac:dyDescent="0.25">
      <c r="AA1637" s="28"/>
      <c r="AB1637" s="28"/>
      <c r="AC1637" s="28"/>
      <c r="AD1637" s="28"/>
      <c r="AE1637" s="51"/>
      <c r="AF1637" s="89"/>
      <c r="AG1637" s="86">
        <v>42908</v>
      </c>
      <c r="AH1637" s="91"/>
      <c r="AI1637" s="28"/>
      <c r="AJ1637" s="28"/>
      <c r="AK1637" s="28" t="s">
        <v>3819</v>
      </c>
      <c r="AL1637" s="28"/>
      <c r="AM1637" s="28"/>
      <c r="AN1637" s="28"/>
      <c r="AO1637" s="28"/>
      <c r="AP1637" s="28"/>
      <c r="AQ1637" s="28"/>
      <c r="AR1637" s="28"/>
      <c r="AS1637" s="28"/>
      <c r="AT1637" s="28"/>
      <c r="AU1637" s="28"/>
      <c r="AV1637" s="28"/>
      <c r="AW1637" s="28"/>
      <c r="AY1637" s="40"/>
      <c r="AZ1637" s="40"/>
      <c r="BA1637" s="40"/>
      <c r="BB1637" s="40"/>
      <c r="BC1637" s="40"/>
      <c r="BD1637" s="50"/>
    </row>
    <row r="1638" spans="27:56" hidden="1" x14ac:dyDescent="0.25">
      <c r="AA1638" s="28"/>
      <c r="AB1638" s="28"/>
      <c r="AC1638" s="28"/>
      <c r="AD1638" s="28"/>
      <c r="AE1638" s="51"/>
      <c r="AF1638" s="89"/>
      <c r="AG1638" s="86">
        <v>42909</v>
      </c>
      <c r="AH1638" s="91"/>
      <c r="AI1638" s="28"/>
      <c r="AJ1638" s="28"/>
      <c r="AK1638" s="28" t="s">
        <v>3905</v>
      </c>
      <c r="AL1638" s="28"/>
      <c r="AM1638" s="28"/>
      <c r="AN1638" s="28"/>
      <c r="AO1638" s="28"/>
      <c r="AP1638" s="28"/>
      <c r="AQ1638" s="28"/>
      <c r="AR1638" s="28"/>
      <c r="AS1638" s="28"/>
      <c r="AT1638" s="28"/>
      <c r="AU1638" s="28"/>
      <c r="AV1638" s="28"/>
      <c r="AW1638" s="28"/>
      <c r="AY1638" s="40"/>
      <c r="AZ1638" s="40"/>
      <c r="BA1638" s="40"/>
      <c r="BB1638" s="40"/>
      <c r="BC1638" s="40"/>
      <c r="BD1638" s="50"/>
    </row>
    <row r="1639" spans="27:56" hidden="1" x14ac:dyDescent="0.25">
      <c r="AA1639" s="28"/>
      <c r="AB1639" s="28"/>
      <c r="AC1639" s="28"/>
      <c r="AD1639" s="28"/>
      <c r="AE1639" s="51"/>
      <c r="AF1639" s="89"/>
      <c r="AG1639" s="86">
        <v>42910</v>
      </c>
      <c r="AH1639" s="91"/>
      <c r="AI1639" s="28"/>
      <c r="AJ1639" s="28"/>
      <c r="AK1639" s="28" t="s">
        <v>3992</v>
      </c>
      <c r="AL1639" s="28"/>
      <c r="AM1639" s="28"/>
      <c r="AN1639" s="28"/>
      <c r="AO1639" s="28"/>
      <c r="AP1639" s="28"/>
      <c r="AQ1639" s="28"/>
      <c r="AR1639" s="28"/>
      <c r="AS1639" s="28"/>
      <c r="AT1639" s="28"/>
      <c r="AU1639" s="28"/>
      <c r="AV1639" s="28"/>
      <c r="AW1639" s="28"/>
      <c r="AY1639" s="40"/>
      <c r="AZ1639" s="40"/>
      <c r="BA1639" s="40"/>
      <c r="BB1639" s="40"/>
      <c r="BC1639" s="40"/>
      <c r="BD1639" s="50"/>
    </row>
    <row r="1640" spans="27:56" hidden="1" x14ac:dyDescent="0.25">
      <c r="AA1640" s="28"/>
      <c r="AB1640" s="28"/>
      <c r="AC1640" s="28"/>
      <c r="AD1640" s="28"/>
      <c r="AE1640" s="51"/>
      <c r="AF1640" s="89"/>
      <c r="AG1640" s="86">
        <v>42911</v>
      </c>
      <c r="AH1640" s="91"/>
      <c r="AI1640" s="28"/>
      <c r="AJ1640" s="28"/>
      <c r="AK1640" s="28" t="s">
        <v>4080</v>
      </c>
      <c r="AL1640" s="28"/>
      <c r="AM1640" s="28"/>
      <c r="AN1640" s="28"/>
      <c r="AO1640" s="28"/>
      <c r="AP1640" s="28"/>
      <c r="AQ1640" s="28"/>
      <c r="AR1640" s="28"/>
      <c r="AS1640" s="28"/>
      <c r="AT1640" s="28"/>
      <c r="AU1640" s="28"/>
      <c r="AV1640" s="28"/>
      <c r="AW1640" s="28"/>
      <c r="AY1640" s="40"/>
      <c r="AZ1640" s="40"/>
      <c r="BA1640" s="40"/>
      <c r="BB1640" s="40"/>
      <c r="BC1640" s="40"/>
      <c r="BD1640" s="50"/>
    </row>
    <row r="1641" spans="27:56" hidden="1" x14ac:dyDescent="0.25">
      <c r="AA1641" s="28"/>
      <c r="AB1641" s="28"/>
      <c r="AC1641" s="28"/>
      <c r="AD1641" s="28"/>
      <c r="AE1641" s="51"/>
      <c r="AF1641" s="89"/>
      <c r="AG1641" s="86">
        <v>42912</v>
      </c>
      <c r="AH1641" s="91"/>
      <c r="AI1641" s="28"/>
      <c r="AJ1641" s="28"/>
      <c r="AK1641" s="28" t="s">
        <v>4169</v>
      </c>
      <c r="AL1641" s="28"/>
      <c r="AM1641" s="28"/>
      <c r="AN1641" s="28"/>
      <c r="AO1641" s="28"/>
      <c r="AP1641" s="28"/>
      <c r="AQ1641" s="28"/>
      <c r="AR1641" s="28"/>
      <c r="AS1641" s="28"/>
      <c r="AT1641" s="28"/>
      <c r="AU1641" s="28"/>
      <c r="AV1641" s="28"/>
      <c r="AW1641" s="28"/>
      <c r="AY1641" s="40"/>
      <c r="AZ1641" s="40"/>
      <c r="BA1641" s="40"/>
      <c r="BB1641" s="40"/>
      <c r="BC1641" s="40"/>
      <c r="BD1641" s="50"/>
    </row>
    <row r="1642" spans="27:56" hidden="1" x14ac:dyDescent="0.25">
      <c r="AA1642" s="28"/>
      <c r="AB1642" s="28"/>
      <c r="AC1642" s="28"/>
      <c r="AD1642" s="28"/>
      <c r="AE1642" s="51"/>
      <c r="AF1642" s="89"/>
      <c r="AG1642" s="86">
        <v>42913</v>
      </c>
      <c r="AH1642" s="91"/>
      <c r="AI1642" s="28"/>
      <c r="AJ1642" s="28"/>
      <c r="AK1642" s="28" t="s">
        <v>4259</v>
      </c>
      <c r="AL1642" s="28"/>
      <c r="AM1642" s="28"/>
      <c r="AN1642" s="28"/>
      <c r="AO1642" s="28"/>
      <c r="AP1642" s="28"/>
      <c r="AQ1642" s="28"/>
      <c r="AR1642" s="28"/>
      <c r="AS1642" s="28"/>
      <c r="AT1642" s="28"/>
      <c r="AU1642" s="28"/>
      <c r="AV1642" s="28"/>
      <c r="AW1642" s="28"/>
      <c r="AY1642" s="40"/>
      <c r="AZ1642" s="40"/>
      <c r="BA1642" s="40"/>
      <c r="BB1642" s="40"/>
      <c r="BC1642" s="40"/>
      <c r="BD1642" s="50"/>
    </row>
    <row r="1643" spans="27:56" hidden="1" x14ac:dyDescent="0.25">
      <c r="AA1643" s="28"/>
      <c r="AB1643" s="28"/>
      <c r="AC1643" s="28"/>
      <c r="AD1643" s="28"/>
      <c r="AE1643" s="51"/>
      <c r="AF1643" s="89"/>
      <c r="AG1643" s="86">
        <v>42914</v>
      </c>
      <c r="AH1643" s="91"/>
      <c r="AI1643" s="28"/>
      <c r="AJ1643" s="28"/>
      <c r="AK1643" s="28" t="s">
        <v>4350</v>
      </c>
      <c r="AL1643" s="28"/>
      <c r="AM1643" s="28"/>
      <c r="AN1643" s="28"/>
      <c r="AO1643" s="28"/>
      <c r="AP1643" s="28"/>
      <c r="AQ1643" s="28"/>
      <c r="AR1643" s="28"/>
      <c r="AS1643" s="28"/>
      <c r="AT1643" s="28"/>
      <c r="AU1643" s="28"/>
      <c r="AV1643" s="28"/>
      <c r="AW1643" s="28"/>
      <c r="AY1643" s="40"/>
      <c r="AZ1643" s="40"/>
      <c r="BA1643" s="40"/>
      <c r="BB1643" s="40"/>
      <c r="BC1643" s="40"/>
      <c r="BD1643" s="50"/>
    </row>
    <row r="1644" spans="27:56" hidden="1" x14ac:dyDescent="0.25">
      <c r="AA1644" s="28"/>
      <c r="AB1644" s="28"/>
      <c r="AC1644" s="28"/>
      <c r="AD1644" s="28"/>
      <c r="AE1644" s="51"/>
      <c r="AF1644" s="89"/>
      <c r="AG1644" s="86">
        <v>42915</v>
      </c>
      <c r="AH1644" s="91"/>
      <c r="AI1644" s="28"/>
      <c r="AJ1644" s="28"/>
      <c r="AK1644" s="28" t="s">
        <v>4442</v>
      </c>
      <c r="AL1644" s="28"/>
      <c r="AM1644" s="28"/>
      <c r="AN1644" s="28"/>
      <c r="AO1644" s="28"/>
      <c r="AP1644" s="28"/>
      <c r="AQ1644" s="28"/>
      <c r="AR1644" s="28"/>
      <c r="AS1644" s="28"/>
      <c r="AT1644" s="28"/>
      <c r="AU1644" s="28"/>
      <c r="AV1644" s="28"/>
      <c r="AW1644" s="28"/>
      <c r="AY1644" s="40"/>
      <c r="AZ1644" s="40"/>
      <c r="BA1644" s="40"/>
      <c r="BB1644" s="40"/>
      <c r="BC1644" s="40"/>
      <c r="BD1644" s="50"/>
    </row>
    <row r="1645" spans="27:56" hidden="1" x14ac:dyDescent="0.25">
      <c r="AA1645" s="28"/>
      <c r="AB1645" s="28"/>
      <c r="AC1645" s="28"/>
      <c r="AD1645" s="28"/>
      <c r="AE1645" s="51"/>
      <c r="AF1645" s="89"/>
      <c r="AG1645" s="86">
        <v>42916</v>
      </c>
      <c r="AH1645" s="91"/>
      <c r="AI1645" s="28"/>
      <c r="AJ1645" s="28"/>
      <c r="AK1645" s="28" t="s">
        <v>4535</v>
      </c>
      <c r="AL1645" s="28"/>
      <c r="AM1645" s="28"/>
      <c r="AN1645" s="28"/>
      <c r="AO1645" s="28"/>
      <c r="AP1645" s="28"/>
      <c r="AQ1645" s="28"/>
      <c r="AR1645" s="28"/>
      <c r="AS1645" s="28"/>
      <c r="AT1645" s="28"/>
      <c r="AU1645" s="28"/>
      <c r="AV1645" s="28"/>
      <c r="AW1645" s="28"/>
      <c r="AY1645" s="40"/>
      <c r="AZ1645" s="40"/>
      <c r="BA1645" s="40"/>
      <c r="BB1645" s="40"/>
      <c r="BC1645" s="40"/>
      <c r="BD1645" s="50"/>
    </row>
    <row r="1646" spans="27:56" hidden="1" x14ac:dyDescent="0.25">
      <c r="AA1646" s="28"/>
      <c r="AB1646" s="28"/>
      <c r="AC1646" s="28"/>
      <c r="AD1646" s="28"/>
      <c r="AE1646" s="51"/>
      <c r="AF1646" s="89"/>
      <c r="AG1646" s="86">
        <v>42917</v>
      </c>
      <c r="AH1646" s="91"/>
      <c r="AI1646" s="28"/>
      <c r="AJ1646" s="28"/>
      <c r="AK1646" s="28" t="s">
        <v>4629</v>
      </c>
      <c r="AL1646" s="28"/>
      <c r="AM1646" s="28"/>
      <c r="AN1646" s="28"/>
      <c r="AO1646" s="28"/>
      <c r="AP1646" s="28"/>
      <c r="AQ1646" s="28"/>
      <c r="AR1646" s="28"/>
      <c r="AS1646" s="28"/>
      <c r="AT1646" s="28"/>
      <c r="AU1646" s="28"/>
      <c r="AV1646" s="28"/>
      <c r="AW1646" s="28"/>
      <c r="AY1646" s="40"/>
      <c r="AZ1646" s="40"/>
      <c r="BA1646" s="40"/>
      <c r="BB1646" s="40"/>
      <c r="BC1646" s="40"/>
      <c r="BD1646" s="50"/>
    </row>
    <row r="1647" spans="27:56" hidden="1" x14ac:dyDescent="0.25">
      <c r="AA1647" s="28"/>
      <c r="AB1647" s="28"/>
      <c r="AC1647" s="28"/>
      <c r="AD1647" s="28"/>
      <c r="AE1647" s="51"/>
      <c r="AF1647" s="89"/>
      <c r="AG1647" s="86">
        <v>42918</v>
      </c>
      <c r="AH1647" s="91"/>
      <c r="AI1647" s="28"/>
      <c r="AJ1647" s="28"/>
      <c r="AK1647" s="28" t="s">
        <v>4724</v>
      </c>
      <c r="AL1647" s="28"/>
      <c r="AM1647" s="28"/>
      <c r="AN1647" s="28"/>
      <c r="AO1647" s="28"/>
      <c r="AP1647" s="28"/>
      <c r="AQ1647" s="28"/>
      <c r="AR1647" s="28"/>
      <c r="AS1647" s="28"/>
      <c r="AT1647" s="28"/>
      <c r="AU1647" s="28"/>
      <c r="AV1647" s="28"/>
      <c r="AW1647" s="28"/>
      <c r="AY1647" s="40"/>
      <c r="AZ1647" s="40"/>
      <c r="BA1647" s="40"/>
      <c r="BB1647" s="40"/>
      <c r="BC1647" s="40"/>
      <c r="BD1647" s="50"/>
    </row>
    <row r="1648" spans="27:56" hidden="1" x14ac:dyDescent="0.25">
      <c r="AA1648" s="28"/>
      <c r="AB1648" s="28"/>
      <c r="AC1648" s="28"/>
      <c r="AD1648" s="28"/>
      <c r="AE1648" s="51"/>
      <c r="AF1648" s="89"/>
      <c r="AG1648" s="86">
        <v>42919</v>
      </c>
      <c r="AH1648" s="91"/>
      <c r="AI1648" s="28"/>
      <c r="AJ1648" s="28"/>
      <c r="AK1648" s="28" t="s">
        <v>4820</v>
      </c>
      <c r="AL1648" s="28"/>
      <c r="AM1648" s="28"/>
      <c r="AN1648" s="28"/>
      <c r="AO1648" s="28"/>
      <c r="AP1648" s="28"/>
      <c r="AQ1648" s="28"/>
      <c r="AR1648" s="28"/>
      <c r="AS1648" s="28"/>
      <c r="AT1648" s="28"/>
      <c r="AU1648" s="28"/>
      <c r="AV1648" s="28"/>
      <c r="AW1648" s="28"/>
      <c r="AY1648" s="40"/>
      <c r="AZ1648" s="40"/>
      <c r="BA1648" s="40"/>
      <c r="BB1648" s="40"/>
      <c r="BC1648" s="40"/>
      <c r="BD1648" s="50"/>
    </row>
    <row r="1649" spans="27:56" hidden="1" x14ac:dyDescent="0.25">
      <c r="AA1649" s="28"/>
      <c r="AB1649" s="28"/>
      <c r="AC1649" s="28"/>
      <c r="AD1649" s="28"/>
      <c r="AE1649" s="51"/>
      <c r="AF1649" s="89"/>
      <c r="AG1649" s="86">
        <v>42920</v>
      </c>
      <c r="AH1649" s="91"/>
      <c r="AI1649" s="28"/>
      <c r="AJ1649" s="28"/>
      <c r="AK1649" s="28" t="s">
        <v>4917</v>
      </c>
      <c r="AL1649" s="28"/>
      <c r="AM1649" s="28"/>
      <c r="AN1649" s="28"/>
      <c r="AO1649" s="28"/>
      <c r="AP1649" s="28"/>
      <c r="AQ1649" s="28"/>
      <c r="AR1649" s="28"/>
      <c r="AS1649" s="28"/>
      <c r="AT1649" s="28"/>
      <c r="AU1649" s="28"/>
      <c r="AV1649" s="28"/>
      <c r="AW1649" s="28"/>
      <c r="AY1649" s="40"/>
      <c r="AZ1649" s="40"/>
      <c r="BA1649" s="40"/>
      <c r="BB1649" s="40"/>
      <c r="BC1649" s="40"/>
      <c r="BD1649" s="50"/>
    </row>
    <row r="1650" spans="27:56" hidden="1" x14ac:dyDescent="0.25">
      <c r="AA1650" s="28"/>
      <c r="AB1650" s="28"/>
      <c r="AC1650" s="28"/>
      <c r="AD1650" s="28"/>
      <c r="AE1650" s="51"/>
      <c r="AF1650" s="89"/>
      <c r="AG1650" s="86">
        <v>42921</v>
      </c>
      <c r="AH1650" s="91"/>
      <c r="AI1650" s="28"/>
      <c r="AJ1650" s="28"/>
      <c r="AK1650" s="28" t="s">
        <v>146</v>
      </c>
      <c r="AL1650" s="28"/>
      <c r="AM1650" s="28"/>
      <c r="AN1650" s="28"/>
      <c r="AO1650" s="28"/>
      <c r="AP1650" s="28"/>
      <c r="AQ1650" s="28"/>
      <c r="AR1650" s="28"/>
      <c r="AS1650" s="28"/>
      <c r="AT1650" s="28"/>
      <c r="AU1650" s="28"/>
      <c r="AV1650" s="28"/>
      <c r="AW1650" s="28"/>
      <c r="AY1650" s="40"/>
      <c r="AZ1650" s="40"/>
      <c r="BA1650" s="40"/>
      <c r="BB1650" s="40"/>
      <c r="BC1650" s="40"/>
      <c r="BD1650" s="50"/>
    </row>
    <row r="1651" spans="27:56" hidden="1" x14ac:dyDescent="0.25">
      <c r="AA1651" s="28"/>
      <c r="AB1651" s="28"/>
      <c r="AC1651" s="28"/>
      <c r="AD1651" s="28"/>
      <c r="AE1651" s="51"/>
      <c r="AF1651" s="89"/>
      <c r="AG1651" s="86">
        <v>42922</v>
      </c>
      <c r="AH1651" s="91"/>
      <c r="AI1651" s="28"/>
      <c r="AJ1651" s="28"/>
      <c r="AK1651" s="28" t="s">
        <v>318</v>
      </c>
      <c r="AL1651" s="28"/>
      <c r="AM1651" s="28"/>
      <c r="AN1651" s="28"/>
      <c r="AO1651" s="28"/>
      <c r="AP1651" s="28"/>
      <c r="AQ1651" s="28"/>
      <c r="AR1651" s="28"/>
      <c r="AS1651" s="28"/>
      <c r="AT1651" s="28"/>
      <c r="AU1651" s="28"/>
      <c r="AV1651" s="28"/>
      <c r="AW1651" s="28"/>
      <c r="AY1651" s="40"/>
      <c r="AZ1651" s="40"/>
      <c r="BA1651" s="40"/>
      <c r="BB1651" s="40"/>
      <c r="BC1651" s="40"/>
      <c r="BD1651" s="50"/>
    </row>
    <row r="1652" spans="27:56" hidden="1" x14ac:dyDescent="0.25">
      <c r="AA1652" s="28"/>
      <c r="AB1652" s="28"/>
      <c r="AC1652" s="28"/>
      <c r="AD1652" s="28"/>
      <c r="AE1652" s="51"/>
      <c r="AF1652" s="89"/>
      <c r="AG1652" s="86">
        <v>42923</v>
      </c>
      <c r="AH1652" s="91"/>
      <c r="AI1652" s="28"/>
      <c r="AJ1652" s="28"/>
      <c r="AK1652" s="28" t="s">
        <v>336</v>
      </c>
      <c r="AL1652" s="28"/>
      <c r="AM1652" s="28"/>
      <c r="AN1652" s="28"/>
      <c r="AO1652" s="28"/>
      <c r="AP1652" s="28"/>
      <c r="AQ1652" s="28"/>
      <c r="AR1652" s="28"/>
      <c r="AS1652" s="28"/>
      <c r="AT1652" s="28"/>
      <c r="AU1652" s="28"/>
      <c r="AV1652" s="28"/>
      <c r="AW1652" s="28"/>
      <c r="AY1652" s="40"/>
      <c r="AZ1652" s="40"/>
      <c r="BA1652" s="40"/>
      <c r="BB1652" s="40"/>
      <c r="BC1652" s="40"/>
      <c r="BD1652" s="50"/>
    </row>
    <row r="1653" spans="27:56" hidden="1" x14ac:dyDescent="0.25">
      <c r="AA1653" s="28"/>
      <c r="AB1653" s="28"/>
      <c r="AC1653" s="28"/>
      <c r="AD1653" s="28"/>
      <c r="AE1653" s="51"/>
      <c r="AF1653" s="89"/>
      <c r="AG1653" s="86">
        <v>42924</v>
      </c>
      <c r="AH1653" s="91"/>
      <c r="AI1653" s="28"/>
      <c r="AJ1653" s="28"/>
      <c r="AK1653" s="28" t="s">
        <v>355</v>
      </c>
      <c r="AL1653" s="28"/>
      <c r="AM1653" s="28"/>
      <c r="AN1653" s="28"/>
      <c r="AO1653" s="28"/>
      <c r="AP1653" s="28"/>
      <c r="AQ1653" s="28"/>
      <c r="AR1653" s="28"/>
      <c r="AS1653" s="28"/>
      <c r="AT1653" s="28"/>
      <c r="AU1653" s="28"/>
      <c r="AV1653" s="28"/>
      <c r="AW1653" s="28"/>
      <c r="AY1653" s="40"/>
      <c r="AZ1653" s="40"/>
      <c r="BA1653" s="40"/>
      <c r="BB1653" s="40"/>
      <c r="BC1653" s="40"/>
      <c r="BD1653" s="50"/>
    </row>
    <row r="1654" spans="27:56" hidden="1" x14ac:dyDescent="0.25">
      <c r="AA1654" s="28"/>
      <c r="AB1654" s="28"/>
      <c r="AC1654" s="28"/>
      <c r="AD1654" s="28"/>
      <c r="AE1654" s="51"/>
      <c r="AF1654" s="89"/>
      <c r="AG1654" s="86">
        <v>42925</v>
      </c>
      <c r="AH1654" s="91"/>
      <c r="AI1654" s="28"/>
      <c r="AJ1654" s="28"/>
      <c r="AK1654" s="28" t="s">
        <v>375</v>
      </c>
      <c r="AL1654" s="28"/>
      <c r="AM1654" s="28"/>
      <c r="AN1654" s="28"/>
      <c r="AO1654" s="28"/>
      <c r="AP1654" s="28"/>
      <c r="AQ1654" s="28"/>
      <c r="AR1654" s="28"/>
      <c r="AS1654" s="28"/>
      <c r="AT1654" s="28"/>
      <c r="AU1654" s="28"/>
      <c r="AV1654" s="28"/>
      <c r="AW1654" s="28"/>
      <c r="AY1654" s="40"/>
      <c r="AZ1654" s="40"/>
      <c r="BA1654" s="40"/>
      <c r="BB1654" s="40"/>
      <c r="BC1654" s="40"/>
      <c r="BD1654" s="50"/>
    </row>
    <row r="1655" spans="27:56" hidden="1" x14ac:dyDescent="0.25">
      <c r="AA1655" s="28"/>
      <c r="AB1655" s="28"/>
      <c r="AC1655" s="28"/>
      <c r="AD1655" s="28"/>
      <c r="AE1655" s="51"/>
      <c r="AF1655" s="89"/>
      <c r="AG1655" s="86">
        <v>42926</v>
      </c>
      <c r="AH1655" s="91"/>
      <c r="AI1655" s="28"/>
      <c r="AJ1655" s="28"/>
      <c r="AK1655" s="28" t="s">
        <v>396</v>
      </c>
      <c r="AL1655" s="28"/>
      <c r="AM1655" s="28"/>
      <c r="AN1655" s="28"/>
      <c r="AO1655" s="28"/>
      <c r="AP1655" s="28"/>
      <c r="AQ1655" s="28"/>
      <c r="AR1655" s="28"/>
      <c r="AS1655" s="28"/>
      <c r="AT1655" s="28"/>
      <c r="AU1655" s="28"/>
      <c r="AV1655" s="28"/>
      <c r="AW1655" s="28"/>
      <c r="AY1655" s="40"/>
      <c r="AZ1655" s="40"/>
      <c r="BA1655" s="40"/>
      <c r="BB1655" s="40"/>
      <c r="BC1655" s="40"/>
      <c r="BD1655" s="50"/>
    </row>
    <row r="1656" spans="27:56" hidden="1" x14ac:dyDescent="0.25">
      <c r="AA1656" s="28"/>
      <c r="AB1656" s="28"/>
      <c r="AC1656" s="28"/>
      <c r="AD1656" s="28"/>
      <c r="AE1656" s="51"/>
      <c r="AF1656" s="89"/>
      <c r="AG1656" s="86">
        <v>42927</v>
      </c>
      <c r="AH1656" s="91"/>
      <c r="AI1656" s="28"/>
      <c r="AJ1656" s="28"/>
      <c r="AK1656" s="28" t="s">
        <v>418</v>
      </c>
      <c r="AL1656" s="28"/>
      <c r="AM1656" s="28"/>
      <c r="AN1656" s="28"/>
      <c r="AO1656" s="28"/>
      <c r="AP1656" s="28"/>
      <c r="AQ1656" s="28"/>
      <c r="AR1656" s="28"/>
      <c r="AS1656" s="28"/>
      <c r="AT1656" s="28"/>
      <c r="AU1656" s="28"/>
      <c r="AV1656" s="28"/>
      <c r="AW1656" s="28"/>
      <c r="AY1656" s="40"/>
      <c r="AZ1656" s="40"/>
      <c r="BA1656" s="40"/>
      <c r="BB1656" s="40"/>
      <c r="BC1656" s="40"/>
      <c r="BD1656" s="50"/>
    </row>
    <row r="1657" spans="27:56" hidden="1" x14ac:dyDescent="0.25">
      <c r="AA1657" s="28"/>
      <c r="AB1657" s="28"/>
      <c r="AC1657" s="28"/>
      <c r="AD1657" s="28"/>
      <c r="AE1657" s="51"/>
      <c r="AF1657" s="89"/>
      <c r="AG1657" s="86">
        <v>42928</v>
      </c>
      <c r="AH1657" s="91"/>
      <c r="AI1657" s="28"/>
      <c r="AJ1657" s="28"/>
      <c r="AK1657" s="28" t="s">
        <v>441</v>
      </c>
      <c r="AL1657" s="28"/>
      <c r="AM1657" s="28"/>
      <c r="AN1657" s="28"/>
      <c r="AO1657" s="28"/>
      <c r="AP1657" s="28"/>
      <c r="AQ1657" s="28"/>
      <c r="AR1657" s="28"/>
      <c r="AS1657" s="28"/>
      <c r="AT1657" s="28"/>
      <c r="AU1657" s="28"/>
      <c r="AV1657" s="28"/>
      <c r="AW1657" s="28"/>
      <c r="AY1657" s="40"/>
      <c r="AZ1657" s="40"/>
      <c r="BA1657" s="40"/>
      <c r="BB1657" s="40"/>
      <c r="BC1657" s="40"/>
      <c r="BD1657" s="50"/>
    </row>
    <row r="1658" spans="27:56" hidden="1" x14ac:dyDescent="0.25">
      <c r="AA1658" s="28"/>
      <c r="AB1658" s="28"/>
      <c r="AC1658" s="28"/>
      <c r="AD1658" s="28"/>
      <c r="AE1658" s="51"/>
      <c r="AF1658" s="89"/>
      <c r="AG1658" s="86">
        <v>42929</v>
      </c>
      <c r="AH1658" s="91"/>
      <c r="AI1658" s="28"/>
      <c r="AJ1658" s="28"/>
      <c r="AK1658" s="28" t="s">
        <v>465</v>
      </c>
      <c r="AL1658" s="28"/>
      <c r="AM1658" s="28"/>
      <c r="AN1658" s="28"/>
      <c r="AO1658" s="28"/>
      <c r="AP1658" s="28"/>
      <c r="AQ1658" s="28"/>
      <c r="AR1658" s="28"/>
      <c r="AS1658" s="28"/>
      <c r="AT1658" s="28"/>
      <c r="AU1658" s="28"/>
      <c r="AV1658" s="28"/>
      <c r="AW1658" s="28"/>
      <c r="AY1658" s="40"/>
      <c r="AZ1658" s="40"/>
      <c r="BA1658" s="40"/>
      <c r="BB1658" s="40"/>
      <c r="BC1658" s="40"/>
      <c r="BD1658" s="50"/>
    </row>
    <row r="1659" spans="27:56" hidden="1" x14ac:dyDescent="0.25">
      <c r="AA1659" s="28"/>
      <c r="AB1659" s="28"/>
      <c r="AC1659" s="28"/>
      <c r="AD1659" s="28"/>
      <c r="AE1659" s="51"/>
      <c r="AF1659" s="89"/>
      <c r="AG1659" s="86">
        <v>42930</v>
      </c>
      <c r="AH1659" s="91"/>
      <c r="AI1659" s="28"/>
      <c r="AJ1659" s="28"/>
      <c r="AK1659" s="28" t="s">
        <v>490</v>
      </c>
      <c r="AL1659" s="28"/>
      <c r="AM1659" s="28"/>
      <c r="AN1659" s="28"/>
      <c r="AO1659" s="28"/>
      <c r="AP1659" s="28"/>
      <c r="AQ1659" s="28"/>
      <c r="AR1659" s="28"/>
      <c r="AS1659" s="28"/>
      <c r="AT1659" s="28"/>
      <c r="AU1659" s="28"/>
      <c r="AV1659" s="28"/>
      <c r="AW1659" s="28"/>
      <c r="AY1659" s="40"/>
      <c r="AZ1659" s="40"/>
      <c r="BA1659" s="40"/>
      <c r="BB1659" s="40"/>
      <c r="BC1659" s="40"/>
      <c r="BD1659" s="50"/>
    </row>
    <row r="1660" spans="27:56" hidden="1" x14ac:dyDescent="0.25">
      <c r="AA1660" s="28"/>
      <c r="AB1660" s="28"/>
      <c r="AC1660" s="28"/>
      <c r="AD1660" s="28"/>
      <c r="AE1660" s="51"/>
      <c r="AF1660" s="89"/>
      <c r="AG1660" s="86">
        <v>42931</v>
      </c>
      <c r="AH1660" s="91"/>
      <c r="AI1660" s="28"/>
      <c r="AJ1660" s="28"/>
      <c r="AK1660" s="28" t="s">
        <v>516</v>
      </c>
      <c r="AL1660" s="28"/>
      <c r="AM1660" s="28"/>
      <c r="AN1660" s="28"/>
      <c r="AO1660" s="28"/>
      <c r="AP1660" s="28"/>
      <c r="AQ1660" s="28"/>
      <c r="AR1660" s="28"/>
      <c r="AS1660" s="28"/>
      <c r="AT1660" s="28"/>
      <c r="AU1660" s="28"/>
      <c r="AV1660" s="28"/>
      <c r="AW1660" s="28"/>
      <c r="AY1660" s="40"/>
      <c r="AZ1660" s="40"/>
      <c r="BA1660" s="40"/>
      <c r="BB1660" s="40"/>
      <c r="BC1660" s="40"/>
      <c r="BD1660" s="50"/>
    </row>
    <row r="1661" spans="27:56" hidden="1" x14ac:dyDescent="0.25">
      <c r="AA1661" s="28"/>
      <c r="AB1661" s="28"/>
      <c r="AC1661" s="28"/>
      <c r="AD1661" s="28"/>
      <c r="AE1661" s="51"/>
      <c r="AF1661" s="89"/>
      <c r="AG1661" s="86">
        <v>42932</v>
      </c>
      <c r="AH1661" s="91"/>
      <c r="AI1661" s="28"/>
      <c r="AJ1661" s="28"/>
      <c r="AK1661" s="28" t="s">
        <v>543</v>
      </c>
      <c r="AL1661" s="28"/>
      <c r="AM1661" s="28"/>
      <c r="AN1661" s="28"/>
      <c r="AO1661" s="28"/>
      <c r="AP1661" s="28"/>
      <c r="AQ1661" s="28"/>
      <c r="AR1661" s="28"/>
      <c r="AS1661" s="28"/>
      <c r="AT1661" s="28"/>
      <c r="AU1661" s="28"/>
      <c r="AV1661" s="28"/>
      <c r="AW1661" s="28"/>
      <c r="AY1661" s="40"/>
      <c r="AZ1661" s="40"/>
      <c r="BA1661" s="40"/>
      <c r="BB1661" s="40"/>
      <c r="BC1661" s="40"/>
      <c r="BD1661" s="50"/>
    </row>
    <row r="1662" spans="27:56" hidden="1" x14ac:dyDescent="0.25">
      <c r="AA1662" s="28"/>
      <c r="AB1662" s="28"/>
      <c r="AC1662" s="28"/>
      <c r="AD1662" s="28"/>
      <c r="AE1662" s="51"/>
      <c r="AF1662" s="89"/>
      <c r="AG1662" s="86">
        <v>42933</v>
      </c>
      <c r="AH1662" s="91"/>
      <c r="AI1662" s="28"/>
      <c r="AJ1662" s="28"/>
      <c r="AK1662" s="28" t="s">
        <v>571</v>
      </c>
      <c r="AL1662" s="28"/>
      <c r="AM1662" s="28"/>
      <c r="AN1662" s="28"/>
      <c r="AO1662" s="28"/>
      <c r="AP1662" s="28"/>
      <c r="AQ1662" s="28"/>
      <c r="AR1662" s="28"/>
      <c r="AS1662" s="28"/>
      <c r="AT1662" s="28"/>
      <c r="AU1662" s="28"/>
      <c r="AV1662" s="28"/>
      <c r="AW1662" s="28"/>
      <c r="AY1662" s="40"/>
      <c r="AZ1662" s="40"/>
      <c r="BA1662" s="40"/>
      <c r="BB1662" s="40"/>
      <c r="BC1662" s="40"/>
      <c r="BD1662" s="50"/>
    </row>
    <row r="1663" spans="27:56" hidden="1" x14ac:dyDescent="0.25">
      <c r="AA1663" s="28"/>
      <c r="AB1663" s="28"/>
      <c r="AC1663" s="28"/>
      <c r="AD1663" s="28"/>
      <c r="AE1663" s="51"/>
      <c r="AF1663" s="89"/>
      <c r="AG1663" s="86">
        <v>42934</v>
      </c>
      <c r="AH1663" s="91"/>
      <c r="AI1663" s="28"/>
      <c r="AJ1663" s="28"/>
      <c r="AK1663" s="28" t="s">
        <v>600</v>
      </c>
      <c r="AL1663" s="28"/>
      <c r="AM1663" s="28"/>
      <c r="AN1663" s="28"/>
      <c r="AO1663" s="28"/>
      <c r="AP1663" s="28"/>
      <c r="AQ1663" s="28"/>
      <c r="AR1663" s="28"/>
      <c r="AS1663" s="28"/>
      <c r="AT1663" s="28"/>
      <c r="AU1663" s="28"/>
      <c r="AV1663" s="28"/>
      <c r="AW1663" s="28"/>
      <c r="AY1663" s="40"/>
      <c r="AZ1663" s="40"/>
      <c r="BA1663" s="40"/>
      <c r="BB1663" s="40"/>
      <c r="BC1663" s="40"/>
      <c r="BD1663" s="50"/>
    </row>
    <row r="1664" spans="27:56" hidden="1" x14ac:dyDescent="0.25">
      <c r="AA1664" s="28"/>
      <c r="AB1664" s="28"/>
      <c r="AC1664" s="28"/>
      <c r="AD1664" s="28"/>
      <c r="AE1664" s="51"/>
      <c r="AF1664" s="89"/>
      <c r="AG1664" s="86">
        <v>42935</v>
      </c>
      <c r="AH1664" s="91"/>
      <c r="AI1664" s="28"/>
      <c r="AJ1664" s="28"/>
      <c r="AK1664" s="28" t="s">
        <v>630</v>
      </c>
      <c r="AL1664" s="28"/>
      <c r="AM1664" s="28"/>
      <c r="AN1664" s="28"/>
      <c r="AO1664" s="28"/>
      <c r="AP1664" s="28"/>
      <c r="AQ1664" s="28"/>
      <c r="AR1664" s="28"/>
      <c r="AS1664" s="28"/>
      <c r="AT1664" s="28"/>
      <c r="AU1664" s="28"/>
      <c r="AV1664" s="28"/>
      <c r="AW1664" s="28"/>
      <c r="AY1664" s="40"/>
      <c r="AZ1664" s="40"/>
      <c r="BA1664" s="40"/>
      <c r="BB1664" s="40"/>
      <c r="BC1664" s="40"/>
      <c r="BD1664" s="50"/>
    </row>
    <row r="1665" spans="27:56" hidden="1" x14ac:dyDescent="0.25">
      <c r="AA1665" s="28"/>
      <c r="AB1665" s="28"/>
      <c r="AC1665" s="28"/>
      <c r="AD1665" s="28"/>
      <c r="AE1665" s="51"/>
      <c r="AF1665" s="89"/>
      <c r="AG1665" s="86">
        <v>42936</v>
      </c>
      <c r="AH1665" s="91"/>
      <c r="AI1665" s="28"/>
      <c r="AJ1665" s="28"/>
      <c r="AK1665" s="28" t="s">
        <v>661</v>
      </c>
      <c r="AL1665" s="28"/>
      <c r="AM1665" s="28"/>
      <c r="AN1665" s="28"/>
      <c r="AO1665" s="28"/>
      <c r="AP1665" s="28"/>
      <c r="AQ1665" s="28"/>
      <c r="AR1665" s="28"/>
      <c r="AS1665" s="28"/>
      <c r="AT1665" s="28"/>
      <c r="AU1665" s="28"/>
      <c r="AV1665" s="28"/>
      <c r="AW1665" s="28"/>
      <c r="AY1665" s="40"/>
      <c r="AZ1665" s="40"/>
      <c r="BA1665" s="40"/>
      <c r="BB1665" s="40"/>
      <c r="BC1665" s="40"/>
      <c r="BD1665" s="50"/>
    </row>
    <row r="1666" spans="27:56" hidden="1" x14ac:dyDescent="0.25">
      <c r="AA1666" s="28"/>
      <c r="AB1666" s="28"/>
      <c r="AC1666" s="28"/>
      <c r="AD1666" s="28"/>
      <c r="AE1666" s="51"/>
      <c r="AF1666" s="89"/>
      <c r="AG1666" s="86">
        <v>42937</v>
      </c>
      <c r="AH1666" s="91"/>
      <c r="AI1666" s="28"/>
      <c r="AJ1666" s="28"/>
      <c r="AK1666" s="28" t="s">
        <v>693</v>
      </c>
      <c r="AL1666" s="28"/>
      <c r="AM1666" s="28"/>
      <c r="AN1666" s="28"/>
      <c r="AO1666" s="28"/>
      <c r="AP1666" s="28"/>
      <c r="AQ1666" s="28"/>
      <c r="AR1666" s="28"/>
      <c r="AS1666" s="28"/>
      <c r="AT1666" s="28"/>
      <c r="AU1666" s="28"/>
      <c r="AV1666" s="28"/>
      <c r="AW1666" s="28"/>
      <c r="AY1666" s="40"/>
      <c r="AZ1666" s="40"/>
      <c r="BA1666" s="40"/>
      <c r="BB1666" s="40"/>
      <c r="BC1666" s="40"/>
      <c r="BD1666" s="50"/>
    </row>
    <row r="1667" spans="27:56" hidden="1" x14ac:dyDescent="0.25">
      <c r="AA1667" s="28"/>
      <c r="AB1667" s="28"/>
      <c r="AC1667" s="28"/>
      <c r="AD1667" s="28"/>
      <c r="AE1667" s="51"/>
      <c r="AF1667" s="89"/>
      <c r="AG1667" s="86">
        <v>42938</v>
      </c>
      <c r="AH1667" s="91"/>
      <c r="AI1667" s="28"/>
      <c r="AJ1667" s="28"/>
      <c r="AK1667" s="28" t="s">
        <v>726</v>
      </c>
      <c r="AL1667" s="28"/>
      <c r="AM1667" s="28"/>
      <c r="AN1667" s="28"/>
      <c r="AO1667" s="28"/>
      <c r="AP1667" s="28"/>
      <c r="AQ1667" s="28"/>
      <c r="AR1667" s="28"/>
      <c r="AS1667" s="28"/>
      <c r="AT1667" s="28"/>
      <c r="AU1667" s="28"/>
      <c r="AV1667" s="28"/>
      <c r="AW1667" s="28"/>
      <c r="AY1667" s="40"/>
      <c r="AZ1667" s="40"/>
      <c r="BA1667" s="40"/>
      <c r="BB1667" s="40"/>
      <c r="BC1667" s="40"/>
      <c r="BD1667" s="50"/>
    </row>
    <row r="1668" spans="27:56" hidden="1" x14ac:dyDescent="0.25">
      <c r="AA1668" s="28"/>
      <c r="AB1668" s="28"/>
      <c r="AC1668" s="28"/>
      <c r="AD1668" s="28"/>
      <c r="AE1668" s="51"/>
      <c r="AF1668" s="89"/>
      <c r="AG1668" s="86">
        <v>42939</v>
      </c>
      <c r="AH1668" s="91"/>
      <c r="AI1668" s="28"/>
      <c r="AJ1668" s="28"/>
      <c r="AK1668" s="28" t="s">
        <v>760</v>
      </c>
      <c r="AL1668" s="28"/>
      <c r="AM1668" s="28"/>
      <c r="AN1668" s="28"/>
      <c r="AO1668" s="28"/>
      <c r="AP1668" s="28"/>
      <c r="AQ1668" s="28"/>
      <c r="AR1668" s="28"/>
      <c r="AS1668" s="28"/>
      <c r="AT1668" s="28"/>
      <c r="AU1668" s="28"/>
      <c r="AV1668" s="28"/>
      <c r="AW1668" s="28"/>
      <c r="AY1668" s="40"/>
      <c r="AZ1668" s="40"/>
      <c r="BA1668" s="40"/>
      <c r="BB1668" s="40"/>
      <c r="BC1668" s="40"/>
      <c r="BD1668" s="50"/>
    </row>
    <row r="1669" spans="27:56" hidden="1" x14ac:dyDescent="0.25">
      <c r="AA1669" s="28"/>
      <c r="AB1669" s="28"/>
      <c r="AC1669" s="28"/>
      <c r="AD1669" s="28"/>
      <c r="AE1669" s="51"/>
      <c r="AF1669" s="89"/>
      <c r="AG1669" s="86">
        <v>42940</v>
      </c>
      <c r="AH1669" s="91"/>
      <c r="AI1669" s="28"/>
      <c r="AJ1669" s="28"/>
      <c r="AK1669" s="28" t="s">
        <v>795</v>
      </c>
      <c r="AL1669" s="28"/>
      <c r="AM1669" s="28"/>
      <c r="AN1669" s="28"/>
      <c r="AO1669" s="28"/>
      <c r="AP1669" s="28"/>
      <c r="AQ1669" s="28"/>
      <c r="AR1669" s="28"/>
      <c r="AS1669" s="28"/>
      <c r="AT1669" s="28"/>
      <c r="AU1669" s="28"/>
      <c r="AV1669" s="28"/>
      <c r="AW1669" s="28"/>
      <c r="AY1669" s="40"/>
      <c r="AZ1669" s="40"/>
      <c r="BA1669" s="40"/>
      <c r="BB1669" s="40"/>
      <c r="BC1669" s="40"/>
      <c r="BD1669" s="50"/>
    </row>
    <row r="1670" spans="27:56" hidden="1" x14ac:dyDescent="0.25">
      <c r="AA1670" s="28"/>
      <c r="AB1670" s="28"/>
      <c r="AC1670" s="28"/>
      <c r="AD1670" s="28"/>
      <c r="AE1670" s="51"/>
      <c r="AF1670" s="89"/>
      <c r="AG1670" s="86">
        <v>42941</v>
      </c>
      <c r="AH1670" s="91"/>
      <c r="AI1670" s="28"/>
      <c r="AJ1670" s="28"/>
      <c r="AK1670" s="28" t="s">
        <v>831</v>
      </c>
      <c r="AL1670" s="28"/>
      <c r="AM1670" s="28"/>
      <c r="AN1670" s="28"/>
      <c r="AO1670" s="28"/>
      <c r="AP1670" s="28"/>
      <c r="AQ1670" s="28"/>
      <c r="AR1670" s="28"/>
      <c r="AS1670" s="28"/>
      <c r="AT1670" s="28"/>
      <c r="AU1670" s="28"/>
      <c r="AV1670" s="28"/>
      <c r="AW1670" s="28"/>
      <c r="AY1670" s="40"/>
      <c r="AZ1670" s="40"/>
      <c r="BA1670" s="40"/>
      <c r="BB1670" s="40"/>
      <c r="BC1670" s="40"/>
      <c r="BD1670" s="50"/>
    </row>
    <row r="1671" spans="27:56" hidden="1" x14ac:dyDescent="0.25">
      <c r="AA1671" s="28"/>
      <c r="AB1671" s="28"/>
      <c r="AC1671" s="28"/>
      <c r="AD1671" s="28"/>
      <c r="AE1671" s="51"/>
      <c r="AF1671" s="89"/>
      <c r="AG1671" s="86">
        <v>42942</v>
      </c>
      <c r="AH1671" s="91"/>
      <c r="AI1671" s="28"/>
      <c r="AJ1671" s="28"/>
      <c r="AK1671" s="28" t="s">
        <v>868</v>
      </c>
      <c r="AL1671" s="28"/>
      <c r="AM1671" s="28"/>
      <c r="AN1671" s="28"/>
      <c r="AO1671" s="28"/>
      <c r="AP1671" s="28"/>
      <c r="AQ1671" s="28"/>
      <c r="AR1671" s="28"/>
      <c r="AS1671" s="28"/>
      <c r="AT1671" s="28"/>
      <c r="AU1671" s="28"/>
      <c r="AV1671" s="28"/>
      <c r="AW1671" s="28"/>
      <c r="AY1671" s="40"/>
      <c r="AZ1671" s="40"/>
      <c r="BA1671" s="40"/>
      <c r="BB1671" s="40"/>
      <c r="BC1671" s="40"/>
      <c r="BD1671" s="50"/>
    </row>
    <row r="1672" spans="27:56" hidden="1" x14ac:dyDescent="0.25">
      <c r="AA1672" s="28"/>
      <c r="AB1672" s="28"/>
      <c r="AC1672" s="28"/>
      <c r="AD1672" s="28"/>
      <c r="AE1672" s="51"/>
      <c r="AF1672" s="89"/>
      <c r="AG1672" s="86">
        <v>42943</v>
      </c>
      <c r="AH1672" s="91"/>
      <c r="AI1672" s="28"/>
      <c r="AJ1672" s="28"/>
      <c r="AK1672" s="28" t="s">
        <v>906</v>
      </c>
      <c r="AL1672" s="28"/>
      <c r="AM1672" s="28"/>
      <c r="AN1672" s="28"/>
      <c r="AO1672" s="28"/>
      <c r="AP1672" s="28"/>
      <c r="AQ1672" s="28"/>
      <c r="AR1672" s="28"/>
      <c r="AS1672" s="28"/>
      <c r="AT1672" s="28"/>
      <c r="AU1672" s="28"/>
      <c r="AV1672" s="28"/>
      <c r="AW1672" s="28"/>
      <c r="AY1672" s="40"/>
      <c r="AZ1672" s="40"/>
      <c r="BA1672" s="40"/>
      <c r="BB1672" s="40"/>
      <c r="BC1672" s="40"/>
      <c r="BD1672" s="50"/>
    </row>
    <row r="1673" spans="27:56" hidden="1" x14ac:dyDescent="0.25">
      <c r="AA1673" s="28"/>
      <c r="AB1673" s="28"/>
      <c r="AC1673" s="28"/>
      <c r="AD1673" s="28"/>
      <c r="AE1673" s="51"/>
      <c r="AF1673" s="89"/>
      <c r="AG1673" s="86">
        <v>42944</v>
      </c>
      <c r="AH1673" s="91"/>
      <c r="AI1673" s="28"/>
      <c r="AJ1673" s="28"/>
      <c r="AK1673" s="28" t="s">
        <v>945</v>
      </c>
      <c r="AL1673" s="28"/>
      <c r="AM1673" s="28"/>
      <c r="AN1673" s="28"/>
      <c r="AO1673" s="28"/>
      <c r="AP1673" s="28"/>
      <c r="AQ1673" s="28"/>
      <c r="AR1673" s="28"/>
      <c r="AS1673" s="28"/>
      <c r="AT1673" s="28"/>
      <c r="AU1673" s="28"/>
      <c r="AV1673" s="28"/>
      <c r="AW1673" s="28"/>
      <c r="AY1673" s="40"/>
      <c r="AZ1673" s="40"/>
      <c r="BA1673" s="40"/>
      <c r="BB1673" s="40"/>
      <c r="BC1673" s="40"/>
      <c r="BD1673" s="50"/>
    </row>
    <row r="1674" spans="27:56" hidden="1" x14ac:dyDescent="0.25">
      <c r="AA1674" s="28"/>
      <c r="AB1674" s="28"/>
      <c r="AC1674" s="28"/>
      <c r="AD1674" s="28"/>
      <c r="AE1674" s="51"/>
      <c r="AF1674" s="89"/>
      <c r="AG1674" s="86">
        <v>42945</v>
      </c>
      <c r="AH1674" s="91"/>
      <c r="AI1674" s="28"/>
      <c r="AJ1674" s="28"/>
      <c r="AK1674" s="28" t="s">
        <v>985</v>
      </c>
      <c r="AL1674" s="28"/>
      <c r="AM1674" s="28"/>
      <c r="AN1674" s="28"/>
      <c r="AO1674" s="28"/>
      <c r="AP1674" s="28"/>
      <c r="AQ1674" s="28"/>
      <c r="AR1674" s="28"/>
      <c r="AS1674" s="28"/>
      <c r="AT1674" s="28"/>
      <c r="AU1674" s="28"/>
      <c r="AV1674" s="28"/>
      <c r="AW1674" s="28"/>
      <c r="AY1674" s="40"/>
      <c r="AZ1674" s="40"/>
      <c r="BA1674" s="40"/>
      <c r="BB1674" s="40"/>
      <c r="BC1674" s="40"/>
      <c r="BD1674" s="50"/>
    </row>
    <row r="1675" spans="27:56" hidden="1" x14ac:dyDescent="0.25">
      <c r="AA1675" s="28"/>
      <c r="AB1675" s="28"/>
      <c r="AC1675" s="28"/>
      <c r="AD1675" s="28"/>
      <c r="AE1675" s="51"/>
      <c r="AF1675" s="89"/>
      <c r="AG1675" s="86">
        <v>42946</v>
      </c>
      <c r="AH1675" s="91"/>
      <c r="AI1675" s="28"/>
      <c r="AJ1675" s="28"/>
      <c r="AK1675" s="28" t="s">
        <v>1026</v>
      </c>
      <c r="AL1675" s="28"/>
      <c r="AM1675" s="28"/>
      <c r="AN1675" s="28"/>
      <c r="AO1675" s="28"/>
      <c r="AP1675" s="28"/>
      <c r="AQ1675" s="28"/>
      <c r="AR1675" s="28"/>
      <c r="AS1675" s="28"/>
      <c r="AT1675" s="28"/>
      <c r="AU1675" s="28"/>
      <c r="AV1675" s="28"/>
      <c r="AW1675" s="28"/>
      <c r="AY1675" s="40"/>
      <c r="AZ1675" s="40"/>
      <c r="BA1675" s="40"/>
      <c r="BB1675" s="40"/>
      <c r="BC1675" s="40"/>
      <c r="BD1675" s="50"/>
    </row>
    <row r="1676" spans="27:56" hidden="1" x14ac:dyDescent="0.25">
      <c r="AA1676" s="28"/>
      <c r="AB1676" s="28"/>
      <c r="AC1676" s="28"/>
      <c r="AD1676" s="28"/>
      <c r="AE1676" s="51"/>
      <c r="AF1676" s="89"/>
      <c r="AG1676" s="86">
        <v>42947</v>
      </c>
      <c r="AH1676" s="91"/>
      <c r="AI1676" s="28"/>
      <c r="AJ1676" s="28"/>
      <c r="AK1676" s="28" t="s">
        <v>1068</v>
      </c>
      <c r="AL1676" s="28"/>
      <c r="AM1676" s="28"/>
      <c r="AN1676" s="28"/>
      <c r="AO1676" s="28"/>
      <c r="AP1676" s="28"/>
      <c r="AQ1676" s="28"/>
      <c r="AR1676" s="28"/>
      <c r="AS1676" s="28"/>
      <c r="AT1676" s="28"/>
      <c r="AU1676" s="28"/>
      <c r="AV1676" s="28"/>
      <c r="AW1676" s="28"/>
      <c r="AY1676" s="40"/>
      <c r="AZ1676" s="40"/>
      <c r="BA1676" s="40"/>
      <c r="BB1676" s="40"/>
      <c r="BC1676" s="40"/>
      <c r="BD1676" s="50"/>
    </row>
    <row r="1677" spans="27:56" hidden="1" x14ac:dyDescent="0.25">
      <c r="AA1677" s="28"/>
      <c r="AB1677" s="28"/>
      <c r="AC1677" s="28"/>
      <c r="AD1677" s="28"/>
      <c r="AE1677" s="51"/>
      <c r="AF1677" s="89"/>
      <c r="AG1677" s="86">
        <v>42948</v>
      </c>
      <c r="AH1677" s="91"/>
      <c r="AI1677" s="28"/>
      <c r="AJ1677" s="28"/>
      <c r="AK1677" s="28" t="s">
        <v>1111</v>
      </c>
      <c r="AL1677" s="28"/>
      <c r="AM1677" s="28"/>
      <c r="AN1677" s="28"/>
      <c r="AO1677" s="28"/>
      <c r="AP1677" s="28"/>
      <c r="AQ1677" s="28"/>
      <c r="AR1677" s="28"/>
      <c r="AS1677" s="28"/>
      <c r="AT1677" s="28"/>
      <c r="AU1677" s="28"/>
      <c r="AV1677" s="28"/>
      <c r="AW1677" s="28"/>
      <c r="AY1677" s="40"/>
      <c r="AZ1677" s="40"/>
      <c r="BA1677" s="40"/>
      <c r="BB1677" s="40"/>
      <c r="BC1677" s="40"/>
      <c r="BD1677" s="50"/>
    </row>
    <row r="1678" spans="27:56" hidden="1" x14ac:dyDescent="0.25">
      <c r="AA1678" s="28"/>
      <c r="AB1678" s="28"/>
      <c r="AC1678" s="28"/>
      <c r="AD1678" s="28"/>
      <c r="AE1678" s="51"/>
      <c r="AF1678" s="89"/>
      <c r="AG1678" s="86">
        <v>42949</v>
      </c>
      <c r="AH1678" s="91"/>
      <c r="AI1678" s="28"/>
      <c r="AJ1678" s="28"/>
      <c r="AK1678" s="28" t="s">
        <v>1155</v>
      </c>
      <c r="AL1678" s="28"/>
      <c r="AM1678" s="28"/>
      <c r="AN1678" s="28"/>
      <c r="AO1678" s="28"/>
      <c r="AP1678" s="28"/>
      <c r="AQ1678" s="28"/>
      <c r="AR1678" s="28"/>
      <c r="AS1678" s="28"/>
      <c r="AT1678" s="28"/>
      <c r="AU1678" s="28"/>
      <c r="AV1678" s="28"/>
      <c r="AW1678" s="28"/>
      <c r="AY1678" s="40"/>
      <c r="AZ1678" s="40"/>
      <c r="BA1678" s="40"/>
      <c r="BB1678" s="40"/>
      <c r="BC1678" s="40"/>
      <c r="BD1678" s="50"/>
    </row>
    <row r="1679" spans="27:56" hidden="1" x14ac:dyDescent="0.25">
      <c r="AA1679" s="28"/>
      <c r="AB1679" s="28"/>
      <c r="AC1679" s="28"/>
      <c r="AD1679" s="28"/>
      <c r="AE1679" s="51"/>
      <c r="AF1679" s="89"/>
      <c r="AG1679" s="86">
        <v>42950</v>
      </c>
      <c r="AH1679" s="91"/>
      <c r="AI1679" s="28"/>
      <c r="AJ1679" s="28"/>
      <c r="AK1679" s="28" t="s">
        <v>1200</v>
      </c>
      <c r="AL1679" s="28"/>
      <c r="AM1679" s="28"/>
      <c r="AN1679" s="28"/>
      <c r="AO1679" s="28"/>
      <c r="AP1679" s="28"/>
      <c r="AQ1679" s="28"/>
      <c r="AR1679" s="28"/>
      <c r="AS1679" s="28"/>
      <c r="AT1679" s="28"/>
      <c r="AU1679" s="28"/>
      <c r="AV1679" s="28"/>
      <c r="AW1679" s="28"/>
      <c r="AY1679" s="40"/>
      <c r="AZ1679" s="40"/>
      <c r="BA1679" s="40"/>
      <c r="BB1679" s="40"/>
      <c r="BC1679" s="40"/>
      <c r="BD1679" s="50"/>
    </row>
    <row r="1680" spans="27:56" hidden="1" x14ac:dyDescent="0.25">
      <c r="AA1680" s="28"/>
      <c r="AB1680" s="28"/>
      <c r="AC1680" s="28"/>
      <c r="AD1680" s="28"/>
      <c r="AE1680" s="51"/>
      <c r="AF1680" s="89"/>
      <c r="AG1680" s="86">
        <v>42951</v>
      </c>
      <c r="AH1680" s="91"/>
      <c r="AI1680" s="28"/>
      <c r="AJ1680" s="28"/>
      <c r="AK1680" s="28" t="s">
        <v>1246</v>
      </c>
      <c r="AL1680" s="28"/>
      <c r="AM1680" s="28"/>
      <c r="AN1680" s="28"/>
      <c r="AO1680" s="28"/>
      <c r="AP1680" s="28"/>
      <c r="AQ1680" s="28"/>
      <c r="AR1680" s="28"/>
      <c r="AS1680" s="28"/>
      <c r="AT1680" s="28"/>
      <c r="AU1680" s="28"/>
      <c r="AV1680" s="28"/>
      <c r="AW1680" s="28"/>
      <c r="AY1680" s="40"/>
      <c r="AZ1680" s="40"/>
      <c r="BA1680" s="40"/>
      <c r="BB1680" s="40"/>
      <c r="BC1680" s="40"/>
      <c r="BD1680" s="50"/>
    </row>
    <row r="1681" spans="27:56" hidden="1" x14ac:dyDescent="0.25">
      <c r="AA1681" s="28"/>
      <c r="AB1681" s="28"/>
      <c r="AC1681" s="28"/>
      <c r="AD1681" s="28"/>
      <c r="AE1681" s="51"/>
      <c r="AF1681" s="89"/>
      <c r="AG1681" s="86">
        <v>42952</v>
      </c>
      <c r="AH1681" s="91"/>
      <c r="AI1681" s="28"/>
      <c r="AJ1681" s="28"/>
      <c r="AK1681" s="28" t="s">
        <v>1293</v>
      </c>
      <c r="AL1681" s="28"/>
      <c r="AM1681" s="28"/>
      <c r="AN1681" s="28"/>
      <c r="AO1681" s="28"/>
      <c r="AP1681" s="28"/>
      <c r="AQ1681" s="28"/>
      <c r="AR1681" s="28"/>
      <c r="AS1681" s="28"/>
      <c r="AT1681" s="28"/>
      <c r="AU1681" s="28"/>
      <c r="AV1681" s="28"/>
      <c r="AW1681" s="28"/>
      <c r="AY1681" s="40"/>
      <c r="AZ1681" s="40"/>
      <c r="BA1681" s="40"/>
      <c r="BB1681" s="40"/>
      <c r="BC1681" s="40"/>
      <c r="BD1681" s="50"/>
    </row>
    <row r="1682" spans="27:56" hidden="1" x14ac:dyDescent="0.25">
      <c r="AA1682" s="28"/>
      <c r="AB1682" s="28"/>
      <c r="AC1682" s="28"/>
      <c r="AD1682" s="28"/>
      <c r="AE1682" s="51"/>
      <c r="AF1682" s="89"/>
      <c r="AG1682" s="86">
        <v>42953</v>
      </c>
      <c r="AH1682" s="91"/>
      <c r="AI1682" s="28"/>
      <c r="AJ1682" s="28"/>
      <c r="AK1682" s="28" t="s">
        <v>1341</v>
      </c>
      <c r="AL1682" s="28"/>
      <c r="AM1682" s="28"/>
      <c r="AN1682" s="28"/>
      <c r="AO1682" s="28"/>
      <c r="AP1682" s="28"/>
      <c r="AQ1682" s="28"/>
      <c r="AR1682" s="28"/>
      <c r="AS1682" s="28"/>
      <c r="AT1682" s="28"/>
      <c r="AU1682" s="28"/>
      <c r="AV1682" s="28"/>
      <c r="AW1682" s="28"/>
      <c r="AY1682" s="40"/>
      <c r="AZ1682" s="40"/>
      <c r="BA1682" s="40"/>
      <c r="BB1682" s="40"/>
      <c r="BC1682" s="40"/>
      <c r="BD1682" s="50"/>
    </row>
    <row r="1683" spans="27:56" hidden="1" x14ac:dyDescent="0.25">
      <c r="AA1683" s="28"/>
      <c r="AB1683" s="28"/>
      <c r="AC1683" s="28"/>
      <c r="AD1683" s="28"/>
      <c r="AE1683" s="51"/>
      <c r="AF1683" s="89"/>
      <c r="AG1683" s="86">
        <v>42954</v>
      </c>
      <c r="AH1683" s="91"/>
      <c r="AI1683" s="28"/>
      <c r="AJ1683" s="28"/>
      <c r="AK1683" s="28" t="s">
        <v>1390</v>
      </c>
      <c r="AL1683" s="28"/>
      <c r="AM1683" s="28"/>
      <c r="AN1683" s="28"/>
      <c r="AO1683" s="28"/>
      <c r="AP1683" s="28"/>
      <c r="AQ1683" s="28"/>
      <c r="AR1683" s="28"/>
      <c r="AS1683" s="28"/>
      <c r="AT1683" s="28"/>
      <c r="AU1683" s="28"/>
      <c r="AV1683" s="28"/>
      <c r="AW1683" s="28"/>
      <c r="AY1683" s="40"/>
      <c r="AZ1683" s="40"/>
      <c r="BA1683" s="40"/>
      <c r="BB1683" s="40"/>
      <c r="BC1683" s="40"/>
      <c r="BD1683" s="50"/>
    </row>
    <row r="1684" spans="27:56" hidden="1" x14ac:dyDescent="0.25">
      <c r="AA1684" s="28"/>
      <c r="AB1684" s="28"/>
      <c r="AC1684" s="28"/>
      <c r="AD1684" s="28"/>
      <c r="AE1684" s="51"/>
      <c r="AF1684" s="89"/>
      <c r="AG1684" s="86">
        <v>42955</v>
      </c>
      <c r="AH1684" s="91"/>
      <c r="AI1684" s="28"/>
      <c r="AJ1684" s="28"/>
      <c r="AK1684" s="28" t="s">
        <v>1440</v>
      </c>
      <c r="AL1684" s="28"/>
      <c r="AM1684" s="28"/>
      <c r="AN1684" s="28"/>
      <c r="AO1684" s="28"/>
      <c r="AP1684" s="28"/>
      <c r="AQ1684" s="28"/>
      <c r="AR1684" s="28"/>
      <c r="AS1684" s="28"/>
      <c r="AT1684" s="28"/>
      <c r="AU1684" s="28"/>
      <c r="AV1684" s="28"/>
      <c r="AW1684" s="28"/>
      <c r="AY1684" s="40"/>
      <c r="AZ1684" s="40"/>
      <c r="BA1684" s="40"/>
      <c r="BB1684" s="40"/>
      <c r="BC1684" s="40"/>
      <c r="BD1684" s="50"/>
    </row>
    <row r="1685" spans="27:56" hidden="1" x14ac:dyDescent="0.25">
      <c r="AA1685" s="28"/>
      <c r="AB1685" s="28"/>
      <c r="AC1685" s="28"/>
      <c r="AD1685" s="28"/>
      <c r="AE1685" s="51"/>
      <c r="AF1685" s="89"/>
      <c r="AG1685" s="86">
        <v>42956</v>
      </c>
      <c r="AH1685" s="91"/>
      <c r="AI1685" s="28"/>
      <c r="AJ1685" s="28"/>
      <c r="AK1685" s="28" t="s">
        <v>1491</v>
      </c>
      <c r="AL1685" s="28"/>
      <c r="AM1685" s="28"/>
      <c r="AN1685" s="28"/>
      <c r="AO1685" s="28"/>
      <c r="AP1685" s="28"/>
      <c r="AQ1685" s="28"/>
      <c r="AR1685" s="28"/>
      <c r="AS1685" s="28"/>
      <c r="AT1685" s="28"/>
      <c r="AU1685" s="28"/>
      <c r="AV1685" s="28"/>
      <c r="AW1685" s="28"/>
      <c r="AY1685" s="40"/>
      <c r="AZ1685" s="40"/>
      <c r="BA1685" s="40"/>
      <c r="BB1685" s="40"/>
      <c r="BC1685" s="40"/>
      <c r="BD1685" s="50"/>
    </row>
    <row r="1686" spans="27:56" hidden="1" x14ac:dyDescent="0.25">
      <c r="AA1686" s="28"/>
      <c r="AB1686" s="28"/>
      <c r="AC1686" s="28"/>
      <c r="AD1686" s="28"/>
      <c r="AE1686" s="51"/>
      <c r="AF1686" s="89"/>
      <c r="AG1686" s="86">
        <v>42957</v>
      </c>
      <c r="AH1686" s="91"/>
      <c r="AI1686" s="28"/>
      <c r="AJ1686" s="28"/>
      <c r="AK1686" s="28" t="s">
        <v>1543</v>
      </c>
      <c r="AL1686" s="28"/>
      <c r="AM1686" s="28"/>
      <c r="AN1686" s="28"/>
      <c r="AO1686" s="28"/>
      <c r="AP1686" s="28"/>
      <c r="AQ1686" s="28"/>
      <c r="AR1686" s="28"/>
      <c r="AS1686" s="28"/>
      <c r="AT1686" s="28"/>
      <c r="AU1686" s="28"/>
      <c r="AV1686" s="28"/>
      <c r="AW1686" s="28"/>
      <c r="AY1686" s="40"/>
      <c r="AZ1686" s="40"/>
      <c r="BA1686" s="40"/>
      <c r="BB1686" s="40"/>
      <c r="BC1686" s="40"/>
      <c r="BD1686" s="50"/>
    </row>
    <row r="1687" spans="27:56" hidden="1" x14ac:dyDescent="0.25">
      <c r="AA1687" s="28"/>
      <c r="AB1687" s="28"/>
      <c r="AC1687" s="28"/>
      <c r="AD1687" s="28"/>
      <c r="AE1687" s="51"/>
      <c r="AF1687" s="89"/>
      <c r="AG1687" s="86">
        <v>42958</v>
      </c>
      <c r="AH1687" s="91"/>
      <c r="AI1687" s="28"/>
      <c r="AJ1687" s="28"/>
      <c r="AK1687" s="28" t="s">
        <v>1596</v>
      </c>
      <c r="AL1687" s="28"/>
      <c r="AM1687" s="28"/>
      <c r="AN1687" s="28"/>
      <c r="AO1687" s="28"/>
      <c r="AP1687" s="28"/>
      <c r="AQ1687" s="28"/>
      <c r="AR1687" s="28"/>
      <c r="AS1687" s="28"/>
      <c r="AT1687" s="28"/>
      <c r="AU1687" s="28"/>
      <c r="AV1687" s="28"/>
      <c r="AW1687" s="28"/>
      <c r="AY1687" s="40"/>
      <c r="AZ1687" s="40"/>
      <c r="BA1687" s="40"/>
      <c r="BB1687" s="40"/>
      <c r="BC1687" s="40"/>
      <c r="BD1687" s="50"/>
    </row>
    <row r="1688" spans="27:56" hidden="1" x14ac:dyDescent="0.25">
      <c r="AA1688" s="28"/>
      <c r="AB1688" s="28"/>
      <c r="AC1688" s="28"/>
      <c r="AD1688" s="28"/>
      <c r="AE1688" s="51"/>
      <c r="AF1688" s="89"/>
      <c r="AG1688" s="86">
        <v>42959</v>
      </c>
      <c r="AH1688" s="91"/>
      <c r="AI1688" s="28"/>
      <c r="AJ1688" s="28"/>
      <c r="AK1688" s="28" t="s">
        <v>1650</v>
      </c>
      <c r="AL1688" s="28"/>
      <c r="AM1688" s="28"/>
      <c r="AN1688" s="28"/>
      <c r="AO1688" s="28"/>
      <c r="AP1688" s="28"/>
      <c r="AQ1688" s="28"/>
      <c r="AR1688" s="28"/>
      <c r="AS1688" s="28"/>
      <c r="AT1688" s="28"/>
      <c r="AU1688" s="28"/>
      <c r="AV1688" s="28"/>
      <c r="AW1688" s="28"/>
      <c r="AY1688" s="40"/>
      <c r="AZ1688" s="40"/>
      <c r="BA1688" s="40"/>
      <c r="BB1688" s="40"/>
      <c r="BC1688" s="40"/>
      <c r="BD1688" s="50"/>
    </row>
    <row r="1689" spans="27:56" hidden="1" x14ac:dyDescent="0.25">
      <c r="AA1689" s="28"/>
      <c r="AB1689" s="28"/>
      <c r="AC1689" s="28"/>
      <c r="AD1689" s="28"/>
      <c r="AE1689" s="51"/>
      <c r="AF1689" s="89"/>
      <c r="AG1689" s="86">
        <v>42960</v>
      </c>
      <c r="AH1689" s="91"/>
      <c r="AI1689" s="28"/>
      <c r="AJ1689" s="28"/>
      <c r="AK1689" s="28" t="s">
        <v>1705</v>
      </c>
      <c r="AL1689" s="28"/>
      <c r="AM1689" s="28"/>
      <c r="AN1689" s="28"/>
      <c r="AO1689" s="28"/>
      <c r="AP1689" s="28"/>
      <c r="AQ1689" s="28"/>
      <c r="AR1689" s="28"/>
      <c r="AS1689" s="28"/>
      <c r="AT1689" s="28"/>
      <c r="AU1689" s="28"/>
      <c r="AV1689" s="28"/>
      <c r="AW1689" s="28"/>
      <c r="AY1689" s="40"/>
      <c r="AZ1689" s="40"/>
      <c r="BA1689" s="40"/>
      <c r="BB1689" s="40"/>
      <c r="BC1689" s="40"/>
      <c r="BD1689" s="50"/>
    </row>
    <row r="1690" spans="27:56" hidden="1" x14ac:dyDescent="0.25">
      <c r="AA1690" s="28"/>
      <c r="AB1690" s="28"/>
      <c r="AC1690" s="28"/>
      <c r="AD1690" s="28"/>
      <c r="AE1690" s="51"/>
      <c r="AF1690" s="89"/>
      <c r="AG1690" s="86">
        <v>42961</v>
      </c>
      <c r="AH1690" s="91"/>
      <c r="AI1690" s="28"/>
      <c r="AJ1690" s="28"/>
      <c r="AK1690" s="28" t="s">
        <v>1761</v>
      </c>
      <c r="AL1690" s="28"/>
      <c r="AM1690" s="28"/>
      <c r="AN1690" s="28"/>
      <c r="AO1690" s="28"/>
      <c r="AP1690" s="28"/>
      <c r="AQ1690" s="28"/>
      <c r="AR1690" s="28"/>
      <c r="AS1690" s="28"/>
      <c r="AT1690" s="28"/>
      <c r="AU1690" s="28"/>
      <c r="AV1690" s="28"/>
      <c r="AW1690" s="28"/>
      <c r="AY1690" s="40"/>
      <c r="AZ1690" s="40"/>
      <c r="BA1690" s="40"/>
      <c r="BB1690" s="40"/>
      <c r="BC1690" s="40"/>
      <c r="BD1690" s="50"/>
    </row>
    <row r="1691" spans="27:56" hidden="1" x14ac:dyDescent="0.25">
      <c r="AA1691" s="28"/>
      <c r="AB1691" s="28"/>
      <c r="AC1691" s="28"/>
      <c r="AD1691" s="28"/>
      <c r="AE1691" s="51"/>
      <c r="AF1691" s="89"/>
      <c r="AG1691" s="86">
        <v>42962</v>
      </c>
      <c r="AH1691" s="91"/>
      <c r="AI1691" s="28"/>
      <c r="AJ1691" s="28"/>
      <c r="AK1691" s="28" t="s">
        <v>1818</v>
      </c>
      <c r="AL1691" s="28"/>
      <c r="AM1691" s="28"/>
      <c r="AN1691" s="28"/>
      <c r="AO1691" s="28"/>
      <c r="AP1691" s="28"/>
      <c r="AQ1691" s="28"/>
      <c r="AR1691" s="28"/>
      <c r="AS1691" s="28"/>
      <c r="AT1691" s="28"/>
      <c r="AU1691" s="28"/>
      <c r="AV1691" s="28"/>
      <c r="AW1691" s="28"/>
      <c r="AY1691" s="40"/>
      <c r="AZ1691" s="40"/>
      <c r="BA1691" s="40"/>
      <c r="BB1691" s="40"/>
      <c r="BC1691" s="40"/>
      <c r="BD1691" s="50"/>
    </row>
    <row r="1692" spans="27:56" hidden="1" x14ac:dyDescent="0.25">
      <c r="AA1692" s="28"/>
      <c r="AB1692" s="28"/>
      <c r="AC1692" s="28"/>
      <c r="AD1692" s="28"/>
      <c r="AE1692" s="51"/>
      <c r="AF1692" s="89"/>
      <c r="AG1692" s="86">
        <v>42963</v>
      </c>
      <c r="AH1692" s="91"/>
      <c r="AI1692" s="28"/>
      <c r="AJ1692" s="28"/>
      <c r="AK1692" s="28" t="s">
        <v>1876</v>
      </c>
      <c r="AL1692" s="28"/>
      <c r="AM1692" s="28"/>
      <c r="AN1692" s="28"/>
      <c r="AO1692" s="28"/>
      <c r="AP1692" s="28"/>
      <c r="AQ1692" s="28"/>
      <c r="AR1692" s="28"/>
      <c r="AS1692" s="28"/>
      <c r="AT1692" s="28"/>
      <c r="AU1692" s="28"/>
      <c r="AV1692" s="28"/>
      <c r="AW1692" s="28"/>
      <c r="AY1692" s="40"/>
      <c r="AZ1692" s="40"/>
      <c r="BA1692" s="40"/>
      <c r="BB1692" s="40"/>
      <c r="BC1692" s="40"/>
      <c r="BD1692" s="50"/>
    </row>
    <row r="1693" spans="27:56" hidden="1" x14ac:dyDescent="0.25">
      <c r="AA1693" s="28"/>
      <c r="AB1693" s="28"/>
      <c r="AC1693" s="28"/>
      <c r="AD1693" s="28"/>
      <c r="AE1693" s="51"/>
      <c r="AF1693" s="89"/>
      <c r="AG1693" s="86">
        <v>42964</v>
      </c>
      <c r="AH1693" s="91"/>
      <c r="AI1693" s="28"/>
      <c r="AJ1693" s="28"/>
      <c r="AK1693" s="28" t="s">
        <v>1935</v>
      </c>
      <c r="AL1693" s="28"/>
      <c r="AM1693" s="28"/>
      <c r="AN1693" s="28"/>
      <c r="AO1693" s="28"/>
      <c r="AP1693" s="28"/>
      <c r="AQ1693" s="28"/>
      <c r="AR1693" s="28"/>
      <c r="AS1693" s="28"/>
      <c r="AT1693" s="28"/>
      <c r="AU1693" s="28"/>
      <c r="AV1693" s="28"/>
      <c r="AW1693" s="28"/>
      <c r="AY1693" s="40"/>
      <c r="AZ1693" s="40"/>
      <c r="BA1693" s="40"/>
      <c r="BB1693" s="40"/>
      <c r="BC1693" s="40"/>
      <c r="BD1693" s="50"/>
    </row>
    <row r="1694" spans="27:56" hidden="1" x14ac:dyDescent="0.25">
      <c r="AA1694" s="28"/>
      <c r="AB1694" s="28"/>
      <c r="AC1694" s="28"/>
      <c r="AD1694" s="28"/>
      <c r="AE1694" s="51"/>
      <c r="AF1694" s="89"/>
      <c r="AG1694" s="86">
        <v>42965</v>
      </c>
      <c r="AH1694" s="91"/>
      <c r="AI1694" s="28"/>
      <c r="AJ1694" s="28"/>
      <c r="AK1694" s="28" t="s">
        <v>1995</v>
      </c>
      <c r="AL1694" s="28"/>
      <c r="AM1694" s="28"/>
      <c r="AN1694" s="28"/>
      <c r="AO1694" s="28"/>
      <c r="AP1694" s="28"/>
      <c r="AQ1694" s="28"/>
      <c r="AR1694" s="28"/>
      <c r="AS1694" s="28"/>
      <c r="AT1694" s="28"/>
      <c r="AU1694" s="28"/>
      <c r="AV1694" s="28"/>
      <c r="AW1694" s="28"/>
      <c r="AY1694" s="40"/>
      <c r="AZ1694" s="40"/>
      <c r="BA1694" s="40"/>
      <c r="BB1694" s="40"/>
      <c r="BC1694" s="40"/>
      <c r="BD1694" s="50"/>
    </row>
    <row r="1695" spans="27:56" hidden="1" x14ac:dyDescent="0.25">
      <c r="AA1695" s="28"/>
      <c r="AB1695" s="28"/>
      <c r="AC1695" s="28"/>
      <c r="AD1695" s="28"/>
      <c r="AE1695" s="51"/>
      <c r="AF1695" s="89"/>
      <c r="AG1695" s="86">
        <v>42966</v>
      </c>
      <c r="AH1695" s="91"/>
      <c r="AI1695" s="28"/>
      <c r="AJ1695" s="28"/>
      <c r="AK1695" s="28" t="s">
        <v>2056</v>
      </c>
      <c r="AL1695" s="28"/>
      <c r="AM1695" s="28"/>
      <c r="AN1695" s="28"/>
      <c r="AO1695" s="28"/>
      <c r="AP1695" s="28"/>
      <c r="AQ1695" s="28"/>
      <c r="AR1695" s="28"/>
      <c r="AS1695" s="28"/>
      <c r="AT1695" s="28"/>
      <c r="AU1695" s="28"/>
      <c r="AV1695" s="28"/>
      <c r="AW1695" s="28"/>
      <c r="AY1695" s="40"/>
      <c r="AZ1695" s="40"/>
      <c r="BA1695" s="40"/>
      <c r="BB1695" s="40"/>
      <c r="BC1695" s="40"/>
      <c r="BD1695" s="50"/>
    </row>
    <row r="1696" spans="27:56" hidden="1" x14ac:dyDescent="0.25">
      <c r="AA1696" s="28"/>
      <c r="AB1696" s="28"/>
      <c r="AC1696" s="28"/>
      <c r="AD1696" s="28"/>
      <c r="AE1696" s="51"/>
      <c r="AF1696" s="89"/>
      <c r="AG1696" s="86">
        <v>42967</v>
      </c>
      <c r="AH1696" s="91"/>
      <c r="AI1696" s="28"/>
      <c r="AJ1696" s="28"/>
      <c r="AK1696" s="28" t="s">
        <v>2118</v>
      </c>
      <c r="AL1696" s="28"/>
      <c r="AM1696" s="28"/>
      <c r="AN1696" s="28"/>
      <c r="AO1696" s="28"/>
      <c r="AP1696" s="28"/>
      <c r="AQ1696" s="28"/>
      <c r="AR1696" s="28"/>
      <c r="AS1696" s="28"/>
      <c r="AT1696" s="28"/>
      <c r="AU1696" s="28"/>
      <c r="AV1696" s="28"/>
      <c r="AW1696" s="28"/>
      <c r="AY1696" s="40"/>
      <c r="AZ1696" s="40"/>
      <c r="BA1696" s="40"/>
      <c r="BB1696" s="40"/>
      <c r="BC1696" s="40"/>
      <c r="BD1696" s="50"/>
    </row>
    <row r="1697" spans="27:56" hidden="1" x14ac:dyDescent="0.25">
      <c r="AA1697" s="28"/>
      <c r="AB1697" s="28"/>
      <c r="AC1697" s="28"/>
      <c r="AD1697" s="28"/>
      <c r="AE1697" s="51"/>
      <c r="AF1697" s="89"/>
      <c r="AG1697" s="86">
        <v>42968</v>
      </c>
      <c r="AH1697" s="91"/>
      <c r="AI1697" s="28"/>
      <c r="AJ1697" s="28"/>
      <c r="AK1697" s="28" t="s">
        <v>2181</v>
      </c>
      <c r="AL1697" s="28"/>
      <c r="AM1697" s="28"/>
      <c r="AN1697" s="28"/>
      <c r="AO1697" s="28"/>
      <c r="AP1697" s="28"/>
      <c r="AQ1697" s="28"/>
      <c r="AR1697" s="28"/>
      <c r="AS1697" s="28"/>
      <c r="AT1697" s="28"/>
      <c r="AU1697" s="28"/>
      <c r="AV1697" s="28"/>
      <c r="AW1697" s="28"/>
      <c r="AY1697" s="40"/>
      <c r="AZ1697" s="40"/>
      <c r="BA1697" s="40"/>
      <c r="BB1697" s="40"/>
      <c r="BC1697" s="40"/>
      <c r="BD1697" s="50"/>
    </row>
    <row r="1698" spans="27:56" hidden="1" x14ac:dyDescent="0.25">
      <c r="AA1698" s="28"/>
      <c r="AB1698" s="28"/>
      <c r="AC1698" s="28"/>
      <c r="AD1698" s="28"/>
      <c r="AE1698" s="51"/>
      <c r="AF1698" s="89"/>
      <c r="AG1698" s="86">
        <v>42969</v>
      </c>
      <c r="AH1698" s="91"/>
      <c r="AI1698" s="28"/>
      <c r="AJ1698" s="28"/>
      <c r="AK1698" s="28" t="s">
        <v>2245</v>
      </c>
      <c r="AL1698" s="28"/>
      <c r="AM1698" s="28"/>
      <c r="AN1698" s="28"/>
      <c r="AO1698" s="28"/>
      <c r="AP1698" s="28"/>
      <c r="AQ1698" s="28"/>
      <c r="AR1698" s="28"/>
      <c r="AS1698" s="28"/>
      <c r="AT1698" s="28"/>
      <c r="AU1698" s="28"/>
      <c r="AV1698" s="28"/>
      <c r="AW1698" s="28"/>
      <c r="AY1698" s="40"/>
      <c r="AZ1698" s="40"/>
      <c r="BA1698" s="40"/>
      <c r="BB1698" s="40"/>
      <c r="BC1698" s="40"/>
      <c r="BD1698" s="50"/>
    </row>
    <row r="1699" spans="27:56" hidden="1" x14ac:dyDescent="0.25">
      <c r="AA1699" s="28"/>
      <c r="AB1699" s="28"/>
      <c r="AC1699" s="28"/>
      <c r="AD1699" s="28"/>
      <c r="AE1699" s="51"/>
      <c r="AF1699" s="89"/>
      <c r="AG1699" s="86">
        <v>42970</v>
      </c>
      <c r="AH1699" s="91"/>
      <c r="AI1699" s="28"/>
      <c r="AJ1699" s="28"/>
      <c r="AK1699" s="28" t="s">
        <v>2310</v>
      </c>
      <c r="AL1699" s="28"/>
      <c r="AM1699" s="28"/>
      <c r="AN1699" s="28"/>
      <c r="AO1699" s="28"/>
      <c r="AP1699" s="28"/>
      <c r="AQ1699" s="28"/>
      <c r="AR1699" s="28"/>
      <c r="AS1699" s="28"/>
      <c r="AT1699" s="28"/>
      <c r="AU1699" s="28"/>
      <c r="AV1699" s="28"/>
      <c r="AW1699" s="28"/>
      <c r="AY1699" s="40"/>
      <c r="AZ1699" s="40"/>
      <c r="BA1699" s="40"/>
      <c r="BB1699" s="40"/>
      <c r="BC1699" s="40"/>
      <c r="BD1699" s="50"/>
    </row>
    <row r="1700" spans="27:56" hidden="1" x14ac:dyDescent="0.25">
      <c r="AA1700" s="28"/>
      <c r="AB1700" s="28"/>
      <c r="AC1700" s="28"/>
      <c r="AD1700" s="28"/>
      <c r="AE1700" s="51"/>
      <c r="AF1700" s="89"/>
      <c r="AG1700" s="86">
        <v>42971</v>
      </c>
      <c r="AH1700" s="91"/>
      <c r="AI1700" s="28"/>
      <c r="AJ1700" s="28"/>
      <c r="AK1700" s="28" t="s">
        <v>2376</v>
      </c>
      <c r="AL1700" s="28"/>
      <c r="AM1700" s="28"/>
      <c r="AN1700" s="28"/>
      <c r="AO1700" s="28"/>
      <c r="AP1700" s="28"/>
      <c r="AQ1700" s="28"/>
      <c r="AR1700" s="28"/>
      <c r="AS1700" s="28"/>
      <c r="AT1700" s="28"/>
      <c r="AU1700" s="28"/>
      <c r="AV1700" s="28"/>
      <c r="AW1700" s="28"/>
      <c r="AY1700" s="40"/>
      <c r="AZ1700" s="40"/>
      <c r="BA1700" s="40"/>
      <c r="BB1700" s="40"/>
      <c r="BC1700" s="40"/>
      <c r="BD1700" s="50"/>
    </row>
    <row r="1701" spans="27:56" hidden="1" x14ac:dyDescent="0.25">
      <c r="AA1701" s="28"/>
      <c r="AB1701" s="28"/>
      <c r="AC1701" s="28"/>
      <c r="AD1701" s="28"/>
      <c r="AE1701" s="51"/>
      <c r="AF1701" s="89"/>
      <c r="AG1701" s="86">
        <v>42972</v>
      </c>
      <c r="AH1701" s="91"/>
      <c r="AI1701" s="28"/>
      <c r="AJ1701" s="28"/>
      <c r="AK1701" s="28" t="s">
        <v>2443</v>
      </c>
      <c r="AL1701" s="28"/>
      <c r="AM1701" s="28"/>
      <c r="AN1701" s="28"/>
      <c r="AO1701" s="28"/>
      <c r="AP1701" s="28"/>
      <c r="AQ1701" s="28"/>
      <c r="AR1701" s="28"/>
      <c r="AS1701" s="28"/>
      <c r="AT1701" s="28"/>
      <c r="AU1701" s="28"/>
      <c r="AV1701" s="28"/>
      <c r="AW1701" s="28"/>
      <c r="AY1701" s="40"/>
      <c r="AZ1701" s="40"/>
      <c r="BA1701" s="40"/>
      <c r="BB1701" s="40"/>
      <c r="BC1701" s="40"/>
      <c r="BD1701" s="50"/>
    </row>
    <row r="1702" spans="27:56" hidden="1" x14ac:dyDescent="0.25">
      <c r="AA1702" s="28"/>
      <c r="AB1702" s="28"/>
      <c r="AC1702" s="28"/>
      <c r="AD1702" s="28"/>
      <c r="AE1702" s="51"/>
      <c r="AF1702" s="89"/>
      <c r="AG1702" s="86">
        <v>42973</v>
      </c>
      <c r="AH1702" s="91"/>
      <c r="AI1702" s="28"/>
      <c r="AJ1702" s="28"/>
      <c r="AK1702" s="28" t="s">
        <v>2511</v>
      </c>
      <c r="AL1702" s="28"/>
      <c r="AM1702" s="28"/>
      <c r="AN1702" s="28"/>
      <c r="AO1702" s="28"/>
      <c r="AP1702" s="28"/>
      <c r="AQ1702" s="28"/>
      <c r="AR1702" s="28"/>
      <c r="AS1702" s="28"/>
      <c r="AT1702" s="28"/>
      <c r="AU1702" s="28"/>
      <c r="AV1702" s="28"/>
      <c r="AW1702" s="28"/>
      <c r="AY1702" s="40"/>
      <c r="AZ1702" s="40"/>
      <c r="BA1702" s="40"/>
      <c r="BB1702" s="40"/>
      <c r="BC1702" s="40"/>
      <c r="BD1702" s="50"/>
    </row>
    <row r="1703" spans="27:56" hidden="1" x14ac:dyDescent="0.25">
      <c r="AA1703" s="28"/>
      <c r="AB1703" s="28"/>
      <c r="AC1703" s="28"/>
      <c r="AD1703" s="28"/>
      <c r="AE1703" s="51"/>
      <c r="AF1703" s="89"/>
      <c r="AG1703" s="86">
        <v>42974</v>
      </c>
      <c r="AH1703" s="91"/>
      <c r="AI1703" s="28"/>
      <c r="AJ1703" s="28"/>
      <c r="AK1703" s="28" t="s">
        <v>2580</v>
      </c>
      <c r="AL1703" s="28"/>
      <c r="AM1703" s="28"/>
      <c r="AN1703" s="28"/>
      <c r="AO1703" s="28"/>
      <c r="AP1703" s="28"/>
      <c r="AQ1703" s="28"/>
      <c r="AR1703" s="28"/>
      <c r="AS1703" s="28"/>
      <c r="AT1703" s="28"/>
      <c r="AU1703" s="28"/>
      <c r="AV1703" s="28"/>
      <c r="AW1703" s="28"/>
      <c r="AY1703" s="40"/>
      <c r="AZ1703" s="40"/>
      <c r="BA1703" s="40"/>
      <c r="BB1703" s="40"/>
      <c r="BC1703" s="40"/>
      <c r="BD1703" s="50"/>
    </row>
    <row r="1704" spans="27:56" hidden="1" x14ac:dyDescent="0.25">
      <c r="AA1704" s="28"/>
      <c r="AB1704" s="28"/>
      <c r="AC1704" s="28"/>
      <c r="AD1704" s="28"/>
      <c r="AE1704" s="51"/>
      <c r="AF1704" s="89"/>
      <c r="AG1704" s="86">
        <v>42975</v>
      </c>
      <c r="AH1704" s="91"/>
      <c r="AI1704" s="28"/>
      <c r="AJ1704" s="28"/>
      <c r="AK1704" s="28" t="s">
        <v>2650</v>
      </c>
      <c r="AL1704" s="28"/>
      <c r="AM1704" s="28"/>
      <c r="AN1704" s="28"/>
      <c r="AO1704" s="28"/>
      <c r="AP1704" s="28"/>
      <c r="AQ1704" s="28"/>
      <c r="AR1704" s="28"/>
      <c r="AS1704" s="28"/>
      <c r="AT1704" s="28"/>
      <c r="AU1704" s="28"/>
      <c r="AV1704" s="28"/>
      <c r="AW1704" s="28"/>
      <c r="AY1704" s="40"/>
      <c r="AZ1704" s="40"/>
      <c r="BA1704" s="40"/>
      <c r="BB1704" s="40"/>
      <c r="BC1704" s="40"/>
      <c r="BD1704" s="50"/>
    </row>
    <row r="1705" spans="27:56" hidden="1" x14ac:dyDescent="0.25">
      <c r="AA1705" s="28"/>
      <c r="AB1705" s="28"/>
      <c r="AC1705" s="28"/>
      <c r="AD1705" s="28"/>
      <c r="AE1705" s="51"/>
      <c r="AF1705" s="89"/>
      <c r="AG1705" s="86">
        <v>42976</v>
      </c>
      <c r="AH1705" s="91"/>
      <c r="AI1705" s="28"/>
      <c r="AJ1705" s="28"/>
      <c r="AK1705" s="28" t="s">
        <v>2721</v>
      </c>
      <c r="AL1705" s="28"/>
      <c r="AM1705" s="28"/>
      <c r="AN1705" s="28"/>
      <c r="AO1705" s="28"/>
      <c r="AP1705" s="28"/>
      <c r="AQ1705" s="28"/>
      <c r="AR1705" s="28"/>
      <c r="AS1705" s="28"/>
      <c r="AT1705" s="28"/>
      <c r="AU1705" s="28"/>
      <c r="AV1705" s="28"/>
      <c r="AW1705" s="28"/>
      <c r="AY1705" s="40"/>
      <c r="AZ1705" s="40"/>
      <c r="BA1705" s="40"/>
      <c r="BB1705" s="40"/>
      <c r="BC1705" s="40"/>
      <c r="BD1705" s="50"/>
    </row>
    <row r="1706" spans="27:56" hidden="1" x14ac:dyDescent="0.25">
      <c r="AA1706" s="28"/>
      <c r="AB1706" s="28"/>
      <c r="AC1706" s="28"/>
      <c r="AD1706" s="28"/>
      <c r="AE1706" s="51"/>
      <c r="AF1706" s="89"/>
      <c r="AG1706" s="86">
        <v>42977</v>
      </c>
      <c r="AH1706" s="91"/>
      <c r="AI1706" s="28"/>
      <c r="AJ1706" s="28"/>
      <c r="AK1706" s="28" t="s">
        <v>2793</v>
      </c>
      <c r="AL1706" s="28"/>
      <c r="AM1706" s="28"/>
      <c r="AN1706" s="28"/>
      <c r="AO1706" s="28"/>
      <c r="AP1706" s="28"/>
      <c r="AQ1706" s="28"/>
      <c r="AR1706" s="28"/>
      <c r="AS1706" s="28"/>
      <c r="AT1706" s="28"/>
      <c r="AU1706" s="28"/>
      <c r="AV1706" s="28"/>
      <c r="AW1706" s="28"/>
      <c r="AY1706" s="40"/>
      <c r="AZ1706" s="40"/>
      <c r="BA1706" s="40"/>
      <c r="BB1706" s="40"/>
      <c r="BC1706" s="40"/>
      <c r="BD1706" s="50"/>
    </row>
    <row r="1707" spans="27:56" hidden="1" x14ac:dyDescent="0.25">
      <c r="AA1707" s="28"/>
      <c r="AB1707" s="28"/>
      <c r="AC1707" s="28"/>
      <c r="AD1707" s="28"/>
      <c r="AE1707" s="51"/>
      <c r="AF1707" s="89"/>
      <c r="AG1707" s="86">
        <v>42978</v>
      </c>
      <c r="AH1707" s="91"/>
      <c r="AI1707" s="28"/>
      <c r="AJ1707" s="28"/>
      <c r="AK1707" s="28" t="s">
        <v>2866</v>
      </c>
      <c r="AL1707" s="28"/>
      <c r="AM1707" s="28"/>
      <c r="AN1707" s="28"/>
      <c r="AO1707" s="28"/>
      <c r="AP1707" s="28"/>
      <c r="AQ1707" s="28"/>
      <c r="AR1707" s="28"/>
      <c r="AS1707" s="28"/>
      <c r="AT1707" s="28"/>
      <c r="AU1707" s="28"/>
      <c r="AV1707" s="28"/>
      <c r="AW1707" s="28"/>
      <c r="AY1707" s="40"/>
      <c r="AZ1707" s="40"/>
      <c r="BA1707" s="40"/>
      <c r="BB1707" s="40"/>
      <c r="BC1707" s="40"/>
      <c r="BD1707" s="50"/>
    </row>
    <row r="1708" spans="27:56" hidden="1" x14ac:dyDescent="0.25">
      <c r="AA1708" s="28"/>
      <c r="AB1708" s="28"/>
      <c r="AC1708" s="28"/>
      <c r="AD1708" s="28"/>
      <c r="AE1708" s="51"/>
      <c r="AF1708" s="89"/>
      <c r="AG1708" s="86">
        <v>42979</v>
      </c>
      <c r="AH1708" s="91"/>
      <c r="AI1708" s="28"/>
      <c r="AJ1708" s="28"/>
      <c r="AK1708" s="28" t="s">
        <v>2940</v>
      </c>
      <c r="AL1708" s="28"/>
      <c r="AM1708" s="28"/>
      <c r="AN1708" s="28"/>
      <c r="AO1708" s="28"/>
      <c r="AP1708" s="28"/>
      <c r="AQ1708" s="28"/>
      <c r="AR1708" s="28"/>
      <c r="AS1708" s="28"/>
      <c r="AT1708" s="28"/>
      <c r="AU1708" s="28"/>
      <c r="AV1708" s="28"/>
      <c r="AW1708" s="28"/>
      <c r="AY1708" s="40"/>
      <c r="AZ1708" s="40"/>
      <c r="BA1708" s="40"/>
      <c r="BB1708" s="40"/>
      <c r="BC1708" s="40"/>
      <c r="BD1708" s="50"/>
    </row>
    <row r="1709" spans="27:56" hidden="1" x14ac:dyDescent="0.25">
      <c r="AA1709" s="28"/>
      <c r="AB1709" s="28"/>
      <c r="AC1709" s="28"/>
      <c r="AD1709" s="28"/>
      <c r="AE1709" s="51"/>
      <c r="AF1709" s="89"/>
      <c r="AG1709" s="86">
        <v>42980</v>
      </c>
      <c r="AH1709" s="91"/>
      <c r="AI1709" s="28"/>
      <c r="AJ1709" s="28"/>
      <c r="AK1709" s="28" t="s">
        <v>3015</v>
      </c>
      <c r="AL1709" s="28"/>
      <c r="AM1709" s="28"/>
      <c r="AN1709" s="28"/>
      <c r="AO1709" s="28"/>
      <c r="AP1709" s="28"/>
      <c r="AQ1709" s="28"/>
      <c r="AR1709" s="28"/>
      <c r="AS1709" s="28"/>
      <c r="AT1709" s="28"/>
      <c r="AU1709" s="28"/>
      <c r="AV1709" s="28"/>
      <c r="AW1709" s="28"/>
      <c r="AY1709" s="40"/>
      <c r="AZ1709" s="40"/>
      <c r="BA1709" s="40"/>
      <c r="BB1709" s="40"/>
      <c r="BC1709" s="40"/>
      <c r="BD1709" s="50"/>
    </row>
    <row r="1710" spans="27:56" hidden="1" x14ac:dyDescent="0.25">
      <c r="AA1710" s="28"/>
      <c r="AB1710" s="28"/>
      <c r="AC1710" s="28"/>
      <c r="AD1710" s="28"/>
      <c r="AE1710" s="51"/>
      <c r="AF1710" s="89"/>
      <c r="AG1710" s="86">
        <v>42981</v>
      </c>
      <c r="AH1710" s="91"/>
      <c r="AI1710" s="28"/>
      <c r="AJ1710" s="28"/>
      <c r="AK1710" s="28" t="s">
        <v>3091</v>
      </c>
      <c r="AL1710" s="28"/>
      <c r="AM1710" s="28"/>
      <c r="AN1710" s="28"/>
      <c r="AO1710" s="28"/>
      <c r="AP1710" s="28"/>
      <c r="AQ1710" s="28"/>
      <c r="AR1710" s="28"/>
      <c r="AS1710" s="28"/>
      <c r="AT1710" s="28"/>
      <c r="AU1710" s="28"/>
      <c r="AV1710" s="28"/>
      <c r="AW1710" s="28"/>
      <c r="AY1710" s="40"/>
      <c r="AZ1710" s="40"/>
      <c r="BA1710" s="40"/>
      <c r="BB1710" s="40"/>
      <c r="BC1710" s="40"/>
      <c r="BD1710" s="50"/>
    </row>
    <row r="1711" spans="27:56" hidden="1" x14ac:dyDescent="0.25">
      <c r="AA1711" s="28"/>
      <c r="AB1711" s="28"/>
      <c r="AC1711" s="28"/>
      <c r="AD1711" s="28"/>
      <c r="AE1711" s="51"/>
      <c r="AF1711" s="89"/>
      <c r="AG1711" s="86">
        <v>42982</v>
      </c>
      <c r="AH1711" s="91"/>
      <c r="AI1711" s="28"/>
      <c r="AJ1711" s="28"/>
      <c r="AK1711" s="28" t="s">
        <v>3168</v>
      </c>
      <c r="AL1711" s="28"/>
      <c r="AM1711" s="28"/>
      <c r="AN1711" s="28"/>
      <c r="AO1711" s="28"/>
      <c r="AP1711" s="28"/>
      <c r="AQ1711" s="28"/>
      <c r="AR1711" s="28"/>
      <c r="AS1711" s="28"/>
      <c r="AT1711" s="28"/>
      <c r="AU1711" s="28"/>
      <c r="AV1711" s="28"/>
      <c r="AW1711" s="28"/>
      <c r="AY1711" s="40"/>
      <c r="AZ1711" s="40"/>
      <c r="BA1711" s="40"/>
      <c r="BB1711" s="40"/>
      <c r="BC1711" s="40"/>
      <c r="BD1711" s="50"/>
    </row>
    <row r="1712" spans="27:56" hidden="1" x14ac:dyDescent="0.25">
      <c r="AA1712" s="28"/>
      <c r="AB1712" s="28"/>
      <c r="AC1712" s="28"/>
      <c r="AD1712" s="28"/>
      <c r="AE1712" s="51"/>
      <c r="AF1712" s="89"/>
      <c r="AG1712" s="86">
        <v>42983</v>
      </c>
      <c r="AH1712" s="91"/>
      <c r="AI1712" s="28"/>
      <c r="AJ1712" s="28"/>
      <c r="AK1712" s="28" t="s">
        <v>3246</v>
      </c>
      <c r="AL1712" s="28"/>
      <c r="AM1712" s="28"/>
      <c r="AN1712" s="28"/>
      <c r="AO1712" s="28"/>
      <c r="AP1712" s="28"/>
      <c r="AQ1712" s="28"/>
      <c r="AR1712" s="28"/>
      <c r="AS1712" s="28"/>
      <c r="AT1712" s="28"/>
      <c r="AU1712" s="28"/>
      <c r="AV1712" s="28"/>
      <c r="AW1712" s="28"/>
      <c r="AY1712" s="40"/>
      <c r="AZ1712" s="40"/>
      <c r="BA1712" s="40"/>
      <c r="BB1712" s="40"/>
      <c r="BC1712" s="40"/>
      <c r="BD1712" s="50"/>
    </row>
    <row r="1713" spans="27:56" hidden="1" x14ac:dyDescent="0.25">
      <c r="AA1713" s="28"/>
      <c r="AB1713" s="28"/>
      <c r="AC1713" s="28"/>
      <c r="AD1713" s="28"/>
      <c r="AE1713" s="51"/>
      <c r="AF1713" s="89"/>
      <c r="AG1713" s="86">
        <v>42984</v>
      </c>
      <c r="AH1713" s="91"/>
      <c r="AI1713" s="28"/>
      <c r="AJ1713" s="28"/>
      <c r="AK1713" s="28" t="s">
        <v>3325</v>
      </c>
      <c r="AL1713" s="28"/>
      <c r="AM1713" s="28"/>
      <c r="AN1713" s="28"/>
      <c r="AO1713" s="28"/>
      <c r="AP1713" s="28"/>
      <c r="AQ1713" s="28"/>
      <c r="AR1713" s="28"/>
      <c r="AS1713" s="28"/>
      <c r="AT1713" s="28"/>
      <c r="AU1713" s="28"/>
      <c r="AV1713" s="28"/>
      <c r="AW1713" s="28"/>
      <c r="AY1713" s="40"/>
      <c r="AZ1713" s="40"/>
      <c r="BA1713" s="40"/>
      <c r="BB1713" s="40"/>
      <c r="BC1713" s="40"/>
      <c r="BD1713" s="50"/>
    </row>
    <row r="1714" spans="27:56" hidden="1" x14ac:dyDescent="0.25">
      <c r="AA1714" s="28"/>
      <c r="AB1714" s="28"/>
      <c r="AC1714" s="28"/>
      <c r="AD1714" s="28"/>
      <c r="AE1714" s="51"/>
      <c r="AF1714" s="89"/>
      <c r="AG1714" s="86">
        <v>42985</v>
      </c>
      <c r="AH1714" s="91"/>
      <c r="AI1714" s="28"/>
      <c r="AJ1714" s="28"/>
      <c r="AK1714" s="28" t="s">
        <v>3405</v>
      </c>
      <c r="AL1714" s="28"/>
      <c r="AM1714" s="28"/>
      <c r="AN1714" s="28"/>
      <c r="AO1714" s="28"/>
      <c r="AP1714" s="28"/>
      <c r="AQ1714" s="28"/>
      <c r="AR1714" s="28"/>
      <c r="AS1714" s="28"/>
      <c r="AT1714" s="28"/>
      <c r="AU1714" s="28"/>
      <c r="AV1714" s="28"/>
      <c r="AW1714" s="28"/>
      <c r="AY1714" s="40"/>
      <c r="AZ1714" s="40"/>
      <c r="BA1714" s="40"/>
      <c r="BB1714" s="40"/>
      <c r="BC1714" s="40"/>
      <c r="BD1714" s="50"/>
    </row>
    <row r="1715" spans="27:56" hidden="1" x14ac:dyDescent="0.25">
      <c r="AA1715" s="28"/>
      <c r="AB1715" s="28"/>
      <c r="AC1715" s="28"/>
      <c r="AD1715" s="28"/>
      <c r="AE1715" s="51"/>
      <c r="AF1715" s="89"/>
      <c r="AG1715" s="86">
        <v>42986</v>
      </c>
      <c r="AH1715" s="91"/>
      <c r="AI1715" s="28"/>
      <c r="AJ1715" s="28"/>
      <c r="AK1715" s="28" t="s">
        <v>3486</v>
      </c>
      <c r="AL1715" s="28"/>
      <c r="AM1715" s="28"/>
      <c r="AN1715" s="28"/>
      <c r="AO1715" s="28"/>
      <c r="AP1715" s="28"/>
      <c r="AQ1715" s="28"/>
      <c r="AR1715" s="28"/>
      <c r="AS1715" s="28"/>
      <c r="AT1715" s="28"/>
      <c r="AU1715" s="28"/>
      <c r="AV1715" s="28"/>
      <c r="AW1715" s="28"/>
      <c r="AY1715" s="40"/>
      <c r="AZ1715" s="40"/>
      <c r="BA1715" s="40"/>
      <c r="BB1715" s="40"/>
      <c r="BC1715" s="40"/>
      <c r="BD1715" s="50"/>
    </row>
    <row r="1716" spans="27:56" hidden="1" x14ac:dyDescent="0.25">
      <c r="AA1716" s="28"/>
      <c r="AB1716" s="28"/>
      <c r="AC1716" s="28"/>
      <c r="AD1716" s="28"/>
      <c r="AE1716" s="51"/>
      <c r="AF1716" s="89"/>
      <c r="AG1716" s="86">
        <v>42987</v>
      </c>
      <c r="AH1716" s="91"/>
      <c r="AI1716" s="28"/>
      <c r="AJ1716" s="28"/>
      <c r="AK1716" s="28" t="s">
        <v>3568</v>
      </c>
      <c r="AL1716" s="28"/>
      <c r="AM1716" s="28"/>
      <c r="AN1716" s="28"/>
      <c r="AO1716" s="28"/>
      <c r="AP1716" s="28"/>
      <c r="AQ1716" s="28"/>
      <c r="AR1716" s="28"/>
      <c r="AS1716" s="28"/>
      <c r="AT1716" s="28"/>
      <c r="AU1716" s="28"/>
      <c r="AV1716" s="28"/>
      <c r="AW1716" s="28"/>
      <c r="AY1716" s="40"/>
      <c r="AZ1716" s="40"/>
      <c r="BA1716" s="40"/>
      <c r="BB1716" s="40"/>
      <c r="BC1716" s="40"/>
      <c r="BD1716" s="50"/>
    </row>
    <row r="1717" spans="27:56" hidden="1" x14ac:dyDescent="0.25">
      <c r="AA1717" s="28"/>
      <c r="AB1717" s="28"/>
      <c r="AC1717" s="28"/>
      <c r="AD1717" s="28"/>
      <c r="AE1717" s="51"/>
      <c r="AF1717" s="89"/>
      <c r="AG1717" s="86">
        <v>42988</v>
      </c>
      <c r="AH1717" s="91"/>
      <c r="AI1717" s="28"/>
      <c r="AJ1717" s="28"/>
      <c r="AK1717" s="28" t="s">
        <v>3651</v>
      </c>
      <c r="AL1717" s="28"/>
      <c r="AM1717" s="28"/>
      <c r="AN1717" s="28"/>
      <c r="AO1717" s="28"/>
      <c r="AP1717" s="28"/>
      <c r="AQ1717" s="28"/>
      <c r="AR1717" s="28"/>
      <c r="AS1717" s="28"/>
      <c r="AT1717" s="28"/>
      <c r="AU1717" s="28"/>
      <c r="AV1717" s="28"/>
      <c r="AW1717" s="28"/>
      <c r="AY1717" s="40"/>
      <c r="AZ1717" s="40"/>
      <c r="BA1717" s="40"/>
      <c r="BB1717" s="40"/>
      <c r="BC1717" s="40"/>
      <c r="BD1717" s="50"/>
    </row>
    <row r="1718" spans="27:56" hidden="1" x14ac:dyDescent="0.25">
      <c r="AA1718" s="28"/>
      <c r="AB1718" s="28"/>
      <c r="AC1718" s="28"/>
      <c r="AD1718" s="28"/>
      <c r="AE1718" s="51"/>
      <c r="AF1718" s="89"/>
      <c r="AG1718" s="86">
        <v>42989</v>
      </c>
      <c r="AH1718" s="91"/>
      <c r="AI1718" s="28"/>
      <c r="AJ1718" s="28"/>
      <c r="AK1718" s="28" t="s">
        <v>3735</v>
      </c>
      <c r="AL1718" s="28"/>
      <c r="AM1718" s="28"/>
      <c r="AN1718" s="28"/>
      <c r="AO1718" s="28"/>
      <c r="AP1718" s="28"/>
      <c r="AQ1718" s="28"/>
      <c r="AR1718" s="28"/>
      <c r="AS1718" s="28"/>
      <c r="AT1718" s="28"/>
      <c r="AU1718" s="28"/>
      <c r="AV1718" s="28"/>
      <c r="AW1718" s="28"/>
      <c r="AY1718" s="40"/>
      <c r="AZ1718" s="40"/>
      <c r="BA1718" s="40"/>
      <c r="BB1718" s="40"/>
      <c r="BC1718" s="40"/>
      <c r="BD1718" s="50"/>
    </row>
    <row r="1719" spans="27:56" hidden="1" x14ac:dyDescent="0.25">
      <c r="AA1719" s="28"/>
      <c r="AB1719" s="28"/>
      <c r="AC1719" s="28"/>
      <c r="AD1719" s="28"/>
      <c r="AE1719" s="51"/>
      <c r="AF1719" s="89"/>
      <c r="AG1719" s="86">
        <v>42990</v>
      </c>
      <c r="AH1719" s="91"/>
      <c r="AI1719" s="28"/>
      <c r="AJ1719" s="28"/>
      <c r="AK1719" s="28" t="s">
        <v>3820</v>
      </c>
      <c r="AL1719" s="28"/>
      <c r="AM1719" s="28"/>
      <c r="AN1719" s="28"/>
      <c r="AO1719" s="28"/>
      <c r="AP1719" s="28"/>
      <c r="AQ1719" s="28"/>
      <c r="AR1719" s="28"/>
      <c r="AS1719" s="28"/>
      <c r="AT1719" s="28"/>
      <c r="AU1719" s="28"/>
      <c r="AV1719" s="28"/>
      <c r="AW1719" s="28"/>
      <c r="AY1719" s="40"/>
      <c r="AZ1719" s="40"/>
      <c r="BA1719" s="40"/>
      <c r="BB1719" s="40"/>
      <c r="BC1719" s="40"/>
      <c r="BD1719" s="50"/>
    </row>
    <row r="1720" spans="27:56" hidden="1" x14ac:dyDescent="0.25">
      <c r="AA1720" s="28"/>
      <c r="AB1720" s="28"/>
      <c r="AC1720" s="28"/>
      <c r="AD1720" s="28"/>
      <c r="AE1720" s="51"/>
      <c r="AF1720" s="89"/>
      <c r="AG1720" s="86">
        <v>42991</v>
      </c>
      <c r="AH1720" s="91"/>
      <c r="AI1720" s="28"/>
      <c r="AJ1720" s="28"/>
      <c r="AK1720" s="28" t="s">
        <v>3906</v>
      </c>
      <c r="AL1720" s="28"/>
      <c r="AM1720" s="28"/>
      <c r="AN1720" s="28"/>
      <c r="AO1720" s="28"/>
      <c r="AP1720" s="28"/>
      <c r="AQ1720" s="28"/>
      <c r="AR1720" s="28"/>
      <c r="AS1720" s="28"/>
      <c r="AT1720" s="28"/>
      <c r="AU1720" s="28"/>
      <c r="AV1720" s="28"/>
      <c r="AW1720" s="28"/>
      <c r="AY1720" s="40"/>
      <c r="AZ1720" s="40"/>
      <c r="BA1720" s="40"/>
      <c r="BB1720" s="40"/>
      <c r="BC1720" s="40"/>
      <c r="BD1720" s="50"/>
    </row>
    <row r="1721" spans="27:56" hidden="1" x14ac:dyDescent="0.25">
      <c r="AA1721" s="28"/>
      <c r="AB1721" s="28"/>
      <c r="AC1721" s="28"/>
      <c r="AD1721" s="28"/>
      <c r="AE1721" s="51"/>
      <c r="AF1721" s="89"/>
      <c r="AG1721" s="86">
        <v>42992</v>
      </c>
      <c r="AH1721" s="91"/>
      <c r="AI1721" s="28"/>
      <c r="AJ1721" s="28"/>
      <c r="AK1721" s="28" t="s">
        <v>3993</v>
      </c>
      <c r="AL1721" s="28"/>
      <c r="AM1721" s="28"/>
      <c r="AN1721" s="28"/>
      <c r="AO1721" s="28"/>
      <c r="AP1721" s="28"/>
      <c r="AQ1721" s="28"/>
      <c r="AR1721" s="28"/>
      <c r="AS1721" s="28"/>
      <c r="AT1721" s="28"/>
      <c r="AU1721" s="28"/>
      <c r="AV1721" s="28"/>
      <c r="AW1721" s="28"/>
      <c r="AY1721" s="40"/>
      <c r="AZ1721" s="40"/>
      <c r="BA1721" s="40"/>
      <c r="BB1721" s="40"/>
      <c r="BC1721" s="40"/>
      <c r="BD1721" s="50"/>
    </row>
    <row r="1722" spans="27:56" hidden="1" x14ac:dyDescent="0.25">
      <c r="AA1722" s="28"/>
      <c r="AB1722" s="28"/>
      <c r="AC1722" s="28"/>
      <c r="AD1722" s="28"/>
      <c r="AE1722" s="51"/>
      <c r="AF1722" s="89"/>
      <c r="AG1722" s="86">
        <v>42993</v>
      </c>
      <c r="AH1722" s="91"/>
      <c r="AI1722" s="28"/>
      <c r="AJ1722" s="28"/>
      <c r="AK1722" s="28" t="s">
        <v>4081</v>
      </c>
      <c r="AL1722" s="28"/>
      <c r="AM1722" s="28"/>
      <c r="AN1722" s="28"/>
      <c r="AO1722" s="28"/>
      <c r="AP1722" s="28"/>
      <c r="AQ1722" s="28"/>
      <c r="AR1722" s="28"/>
      <c r="AS1722" s="28"/>
      <c r="AT1722" s="28"/>
      <c r="AU1722" s="28"/>
      <c r="AV1722" s="28"/>
      <c r="AW1722" s="28"/>
      <c r="AY1722" s="40"/>
      <c r="AZ1722" s="40"/>
      <c r="BA1722" s="40"/>
      <c r="BB1722" s="40"/>
      <c r="BC1722" s="40"/>
      <c r="BD1722" s="50"/>
    </row>
    <row r="1723" spans="27:56" hidden="1" x14ac:dyDescent="0.25">
      <c r="AA1723" s="28"/>
      <c r="AB1723" s="28"/>
      <c r="AC1723" s="28"/>
      <c r="AD1723" s="28"/>
      <c r="AE1723" s="51"/>
      <c r="AF1723" s="89"/>
      <c r="AG1723" s="86">
        <v>42994</v>
      </c>
      <c r="AH1723" s="91"/>
      <c r="AI1723" s="28"/>
      <c r="AJ1723" s="28"/>
      <c r="AK1723" s="28" t="s">
        <v>4170</v>
      </c>
      <c r="AL1723" s="28"/>
      <c r="AM1723" s="28"/>
      <c r="AN1723" s="28"/>
      <c r="AO1723" s="28"/>
      <c r="AP1723" s="28"/>
      <c r="AQ1723" s="28"/>
      <c r="AR1723" s="28"/>
      <c r="AS1723" s="28"/>
      <c r="AT1723" s="28"/>
      <c r="AU1723" s="28"/>
      <c r="AV1723" s="28"/>
      <c r="AW1723" s="28"/>
      <c r="AY1723" s="40"/>
      <c r="AZ1723" s="40"/>
      <c r="BA1723" s="40"/>
      <c r="BB1723" s="40"/>
      <c r="BC1723" s="40"/>
      <c r="BD1723" s="50"/>
    </row>
    <row r="1724" spans="27:56" hidden="1" x14ac:dyDescent="0.25">
      <c r="AA1724" s="28"/>
      <c r="AB1724" s="28"/>
      <c r="AC1724" s="28"/>
      <c r="AD1724" s="28"/>
      <c r="AE1724" s="51"/>
      <c r="AF1724" s="89"/>
      <c r="AG1724" s="86">
        <v>42995</v>
      </c>
      <c r="AH1724" s="91"/>
      <c r="AI1724" s="28"/>
      <c r="AJ1724" s="28"/>
      <c r="AK1724" s="28" t="s">
        <v>4260</v>
      </c>
      <c r="AL1724" s="28"/>
      <c r="AM1724" s="28"/>
      <c r="AN1724" s="28"/>
      <c r="AO1724" s="28"/>
      <c r="AP1724" s="28"/>
      <c r="AQ1724" s="28"/>
      <c r="AR1724" s="28"/>
      <c r="AS1724" s="28"/>
      <c r="AT1724" s="28"/>
      <c r="AU1724" s="28"/>
      <c r="AV1724" s="28"/>
      <c r="AW1724" s="28"/>
      <c r="AY1724" s="40"/>
      <c r="AZ1724" s="40"/>
      <c r="BA1724" s="40"/>
      <c r="BB1724" s="40"/>
      <c r="BC1724" s="40"/>
      <c r="BD1724" s="50"/>
    </row>
    <row r="1725" spans="27:56" hidden="1" x14ac:dyDescent="0.25">
      <c r="AA1725" s="28"/>
      <c r="AB1725" s="28"/>
      <c r="AC1725" s="28"/>
      <c r="AD1725" s="28"/>
      <c r="AE1725" s="51"/>
      <c r="AF1725" s="89"/>
      <c r="AG1725" s="86">
        <v>42996</v>
      </c>
      <c r="AH1725" s="91"/>
      <c r="AI1725" s="28"/>
      <c r="AJ1725" s="28"/>
      <c r="AK1725" s="28" t="s">
        <v>4351</v>
      </c>
      <c r="AL1725" s="28"/>
      <c r="AM1725" s="28"/>
      <c r="AN1725" s="28"/>
      <c r="AO1725" s="28"/>
      <c r="AP1725" s="28"/>
      <c r="AQ1725" s="28"/>
      <c r="AR1725" s="28"/>
      <c r="AS1725" s="28"/>
      <c r="AT1725" s="28"/>
      <c r="AU1725" s="28"/>
      <c r="AV1725" s="28"/>
      <c r="AW1725" s="28"/>
      <c r="AY1725" s="40"/>
      <c r="AZ1725" s="40"/>
      <c r="BA1725" s="40"/>
      <c r="BB1725" s="40"/>
      <c r="BC1725" s="40"/>
      <c r="BD1725" s="50"/>
    </row>
    <row r="1726" spans="27:56" hidden="1" x14ac:dyDescent="0.25">
      <c r="AA1726" s="28"/>
      <c r="AB1726" s="28"/>
      <c r="AC1726" s="28"/>
      <c r="AD1726" s="28"/>
      <c r="AE1726" s="51"/>
      <c r="AF1726" s="89"/>
      <c r="AG1726" s="86">
        <v>42997</v>
      </c>
      <c r="AH1726" s="91"/>
      <c r="AI1726" s="28"/>
      <c r="AJ1726" s="28"/>
      <c r="AK1726" s="28" t="s">
        <v>4443</v>
      </c>
      <c r="AL1726" s="28"/>
      <c r="AM1726" s="28"/>
      <c r="AN1726" s="28"/>
      <c r="AO1726" s="28"/>
      <c r="AP1726" s="28"/>
      <c r="AQ1726" s="28"/>
      <c r="AR1726" s="28"/>
      <c r="AS1726" s="28"/>
      <c r="AT1726" s="28"/>
      <c r="AU1726" s="28"/>
      <c r="AV1726" s="28"/>
      <c r="AW1726" s="28"/>
      <c r="AY1726" s="40"/>
      <c r="AZ1726" s="40"/>
      <c r="BA1726" s="40"/>
      <c r="BB1726" s="40"/>
      <c r="BC1726" s="40"/>
      <c r="BD1726" s="50"/>
    </row>
    <row r="1727" spans="27:56" hidden="1" x14ac:dyDescent="0.25">
      <c r="AA1727" s="28"/>
      <c r="AB1727" s="28"/>
      <c r="AC1727" s="28"/>
      <c r="AD1727" s="28"/>
      <c r="AE1727" s="51"/>
      <c r="AF1727" s="89"/>
      <c r="AG1727" s="86">
        <v>42998</v>
      </c>
      <c r="AH1727" s="91"/>
      <c r="AI1727" s="28"/>
      <c r="AJ1727" s="28"/>
      <c r="AK1727" s="28" t="s">
        <v>4536</v>
      </c>
      <c r="AL1727" s="28"/>
      <c r="AM1727" s="28"/>
      <c r="AN1727" s="28"/>
      <c r="AO1727" s="28"/>
      <c r="AP1727" s="28"/>
      <c r="AQ1727" s="28"/>
      <c r="AR1727" s="28"/>
      <c r="AS1727" s="28"/>
      <c r="AT1727" s="28"/>
      <c r="AU1727" s="28"/>
      <c r="AV1727" s="28"/>
      <c r="AW1727" s="28"/>
      <c r="AY1727" s="40"/>
      <c r="AZ1727" s="40"/>
      <c r="BA1727" s="40"/>
      <c r="BB1727" s="40"/>
      <c r="BC1727" s="40"/>
      <c r="BD1727" s="50"/>
    </row>
    <row r="1728" spans="27:56" hidden="1" x14ac:dyDescent="0.25">
      <c r="AA1728" s="28"/>
      <c r="AB1728" s="28"/>
      <c r="AC1728" s="28"/>
      <c r="AD1728" s="28"/>
      <c r="AE1728" s="51"/>
      <c r="AF1728" s="89"/>
      <c r="AG1728" s="86">
        <v>42999</v>
      </c>
      <c r="AH1728" s="91"/>
      <c r="AI1728" s="28"/>
      <c r="AJ1728" s="28"/>
      <c r="AK1728" s="28" t="s">
        <v>4630</v>
      </c>
      <c r="AL1728" s="28"/>
      <c r="AM1728" s="28"/>
      <c r="AN1728" s="28"/>
      <c r="AO1728" s="28"/>
      <c r="AP1728" s="28"/>
      <c r="AQ1728" s="28"/>
      <c r="AR1728" s="28"/>
      <c r="AS1728" s="28"/>
      <c r="AT1728" s="28"/>
      <c r="AU1728" s="28"/>
      <c r="AV1728" s="28"/>
      <c r="AW1728" s="28"/>
      <c r="AY1728" s="40"/>
      <c r="AZ1728" s="40"/>
      <c r="BA1728" s="40"/>
      <c r="BB1728" s="40"/>
      <c r="BC1728" s="40"/>
      <c r="BD1728" s="50"/>
    </row>
    <row r="1729" spans="27:56" hidden="1" x14ac:dyDescent="0.25">
      <c r="AA1729" s="28"/>
      <c r="AB1729" s="28"/>
      <c r="AC1729" s="28"/>
      <c r="AD1729" s="28"/>
      <c r="AE1729" s="51"/>
      <c r="AF1729" s="89"/>
      <c r="AG1729" s="86">
        <v>43000</v>
      </c>
      <c r="AH1729" s="91"/>
      <c r="AI1729" s="28"/>
      <c r="AJ1729" s="28"/>
      <c r="AK1729" s="28" t="s">
        <v>4725</v>
      </c>
      <c r="AL1729" s="28"/>
      <c r="AM1729" s="28"/>
      <c r="AN1729" s="28"/>
      <c r="AO1729" s="28"/>
      <c r="AP1729" s="28"/>
      <c r="AQ1729" s="28"/>
      <c r="AR1729" s="28"/>
      <c r="AS1729" s="28"/>
      <c r="AT1729" s="28"/>
      <c r="AU1729" s="28"/>
      <c r="AV1729" s="28"/>
      <c r="AW1729" s="28"/>
      <c r="AY1729" s="40"/>
      <c r="AZ1729" s="40"/>
      <c r="BA1729" s="40"/>
      <c r="BB1729" s="40"/>
      <c r="BC1729" s="40"/>
      <c r="BD1729" s="50"/>
    </row>
    <row r="1730" spans="27:56" hidden="1" x14ac:dyDescent="0.25">
      <c r="AA1730" s="28"/>
      <c r="AB1730" s="28"/>
      <c r="AC1730" s="28"/>
      <c r="AD1730" s="28"/>
      <c r="AE1730" s="51"/>
      <c r="AF1730" s="89"/>
      <c r="AG1730" s="86">
        <v>43001</v>
      </c>
      <c r="AH1730" s="91"/>
      <c r="AI1730" s="28"/>
      <c r="AJ1730" s="28"/>
      <c r="AK1730" s="28" t="s">
        <v>4821</v>
      </c>
      <c r="AL1730" s="28"/>
      <c r="AM1730" s="28"/>
      <c r="AN1730" s="28"/>
      <c r="AO1730" s="28"/>
      <c r="AP1730" s="28"/>
      <c r="AQ1730" s="28"/>
      <c r="AR1730" s="28"/>
      <c r="AS1730" s="28"/>
      <c r="AT1730" s="28"/>
      <c r="AU1730" s="28"/>
      <c r="AV1730" s="28"/>
      <c r="AW1730" s="28"/>
      <c r="AY1730" s="40"/>
      <c r="AZ1730" s="40"/>
      <c r="BA1730" s="40"/>
      <c r="BB1730" s="40"/>
      <c r="BC1730" s="40"/>
      <c r="BD1730" s="50"/>
    </row>
    <row r="1731" spans="27:56" hidden="1" x14ac:dyDescent="0.25">
      <c r="AA1731" s="28"/>
      <c r="AB1731" s="28"/>
      <c r="AC1731" s="28"/>
      <c r="AD1731" s="28"/>
      <c r="AE1731" s="51"/>
      <c r="AF1731" s="89"/>
      <c r="AG1731" s="86">
        <v>43002</v>
      </c>
      <c r="AH1731" s="91"/>
      <c r="AI1731" s="28"/>
      <c r="AJ1731" s="28"/>
      <c r="AK1731" s="28" t="s">
        <v>4918</v>
      </c>
      <c r="AL1731" s="28"/>
      <c r="AM1731" s="28"/>
      <c r="AN1731" s="28"/>
      <c r="AO1731" s="28"/>
      <c r="AP1731" s="28"/>
      <c r="AQ1731" s="28"/>
      <c r="AR1731" s="28"/>
      <c r="AS1731" s="28"/>
      <c r="AT1731" s="28"/>
      <c r="AU1731" s="28"/>
      <c r="AV1731" s="28"/>
      <c r="AW1731" s="28"/>
      <c r="AY1731" s="40"/>
      <c r="AZ1731" s="40"/>
      <c r="BA1731" s="40"/>
      <c r="BB1731" s="40"/>
      <c r="BC1731" s="40"/>
      <c r="BD1731" s="50"/>
    </row>
    <row r="1732" spans="27:56" hidden="1" x14ac:dyDescent="0.25">
      <c r="AA1732" s="28"/>
      <c r="AB1732" s="28"/>
      <c r="AC1732" s="28"/>
      <c r="AD1732" s="28"/>
      <c r="AE1732" s="51"/>
      <c r="AF1732" s="89"/>
      <c r="AG1732" s="86">
        <v>43003</v>
      </c>
      <c r="AH1732" s="91"/>
      <c r="AI1732" s="28"/>
      <c r="AJ1732" s="28"/>
      <c r="AK1732" s="28" t="s">
        <v>147</v>
      </c>
      <c r="AL1732" s="28"/>
      <c r="AM1732" s="28"/>
      <c r="AN1732" s="28"/>
      <c r="AO1732" s="28"/>
      <c r="AP1732" s="28"/>
      <c r="AQ1732" s="28"/>
      <c r="AR1732" s="28"/>
      <c r="AS1732" s="28"/>
      <c r="AT1732" s="28"/>
      <c r="AU1732" s="28"/>
      <c r="AV1732" s="28"/>
      <c r="AW1732" s="28"/>
      <c r="AY1732" s="40"/>
      <c r="AZ1732" s="40"/>
      <c r="BA1732" s="40"/>
      <c r="BB1732" s="40"/>
      <c r="BC1732" s="40"/>
      <c r="BD1732" s="50"/>
    </row>
    <row r="1733" spans="27:56" hidden="1" x14ac:dyDescent="0.25">
      <c r="AA1733" s="28"/>
      <c r="AB1733" s="28"/>
      <c r="AC1733" s="28"/>
      <c r="AD1733" s="28"/>
      <c r="AE1733" s="51"/>
      <c r="AF1733" s="89"/>
      <c r="AG1733" s="86">
        <v>43004</v>
      </c>
      <c r="AH1733" s="91"/>
      <c r="AI1733" s="28"/>
      <c r="AJ1733" s="28"/>
      <c r="AK1733" s="28" t="s">
        <v>337</v>
      </c>
      <c r="AL1733" s="28"/>
      <c r="AM1733" s="28"/>
      <c r="AN1733" s="28"/>
      <c r="AO1733" s="28"/>
      <c r="AP1733" s="28"/>
      <c r="AQ1733" s="28"/>
      <c r="AR1733" s="28"/>
      <c r="AS1733" s="28"/>
      <c r="AT1733" s="28"/>
      <c r="AU1733" s="28"/>
      <c r="AV1733" s="28"/>
      <c r="AW1733" s="28"/>
      <c r="AY1733" s="40"/>
      <c r="AZ1733" s="40"/>
      <c r="BA1733" s="40"/>
      <c r="BB1733" s="40"/>
      <c r="BC1733" s="40"/>
      <c r="BD1733" s="50"/>
    </row>
    <row r="1734" spans="27:56" hidden="1" x14ac:dyDescent="0.25">
      <c r="AA1734" s="28"/>
      <c r="AB1734" s="28"/>
      <c r="AC1734" s="28"/>
      <c r="AD1734" s="28"/>
      <c r="AE1734" s="51"/>
      <c r="AF1734" s="89"/>
      <c r="AG1734" s="86">
        <v>43005</v>
      </c>
      <c r="AH1734" s="91"/>
      <c r="AI1734" s="28"/>
      <c r="AJ1734" s="28"/>
      <c r="AK1734" s="28" t="s">
        <v>356</v>
      </c>
      <c r="AL1734" s="28"/>
      <c r="AM1734" s="28"/>
      <c r="AN1734" s="28"/>
      <c r="AO1734" s="28"/>
      <c r="AP1734" s="28"/>
      <c r="AQ1734" s="28"/>
      <c r="AR1734" s="28"/>
      <c r="AS1734" s="28"/>
      <c r="AT1734" s="28"/>
      <c r="AU1734" s="28"/>
      <c r="AV1734" s="28"/>
      <c r="AW1734" s="28"/>
      <c r="AY1734" s="40"/>
      <c r="AZ1734" s="40"/>
      <c r="BA1734" s="40"/>
      <c r="BB1734" s="40"/>
      <c r="BC1734" s="40"/>
      <c r="BD1734" s="50"/>
    </row>
    <row r="1735" spans="27:56" hidden="1" x14ac:dyDescent="0.25">
      <c r="AA1735" s="28"/>
      <c r="AB1735" s="28"/>
      <c r="AC1735" s="28"/>
      <c r="AD1735" s="28"/>
      <c r="AE1735" s="51"/>
      <c r="AF1735" s="89"/>
      <c r="AG1735" s="86">
        <v>43006</v>
      </c>
      <c r="AH1735" s="91"/>
      <c r="AI1735" s="28"/>
      <c r="AJ1735" s="28"/>
      <c r="AK1735" s="28" t="s">
        <v>376</v>
      </c>
      <c r="AL1735" s="28"/>
      <c r="AM1735" s="28"/>
      <c r="AN1735" s="28"/>
      <c r="AO1735" s="28"/>
      <c r="AP1735" s="28"/>
      <c r="AQ1735" s="28"/>
      <c r="AR1735" s="28"/>
      <c r="AS1735" s="28"/>
      <c r="AT1735" s="28"/>
      <c r="AU1735" s="28"/>
      <c r="AV1735" s="28"/>
      <c r="AW1735" s="28"/>
      <c r="AY1735" s="40"/>
      <c r="AZ1735" s="40"/>
      <c r="BA1735" s="40"/>
      <c r="BB1735" s="40"/>
      <c r="BC1735" s="40"/>
      <c r="BD1735" s="50"/>
    </row>
    <row r="1736" spans="27:56" hidden="1" x14ac:dyDescent="0.25">
      <c r="AA1736" s="28"/>
      <c r="AB1736" s="28"/>
      <c r="AC1736" s="28"/>
      <c r="AD1736" s="28"/>
      <c r="AE1736" s="51"/>
      <c r="AF1736" s="89"/>
      <c r="AG1736" s="86">
        <v>43007</v>
      </c>
      <c r="AH1736" s="91"/>
      <c r="AI1736" s="28"/>
      <c r="AJ1736" s="28"/>
      <c r="AK1736" s="28" t="s">
        <v>397</v>
      </c>
      <c r="AL1736" s="28"/>
      <c r="AM1736" s="28"/>
      <c r="AN1736" s="28"/>
      <c r="AO1736" s="28"/>
      <c r="AP1736" s="28"/>
      <c r="AQ1736" s="28"/>
      <c r="AR1736" s="28"/>
      <c r="AS1736" s="28"/>
      <c r="AT1736" s="28"/>
      <c r="AU1736" s="28"/>
      <c r="AV1736" s="28"/>
      <c r="AW1736" s="28"/>
      <c r="AY1736" s="40"/>
      <c r="AZ1736" s="40"/>
      <c r="BA1736" s="40"/>
      <c r="BB1736" s="40"/>
      <c r="BC1736" s="40"/>
      <c r="BD1736" s="50"/>
    </row>
    <row r="1737" spans="27:56" hidden="1" x14ac:dyDescent="0.25">
      <c r="AA1737" s="28"/>
      <c r="AB1737" s="28"/>
      <c r="AC1737" s="28"/>
      <c r="AD1737" s="28"/>
      <c r="AE1737" s="51"/>
      <c r="AF1737" s="89"/>
      <c r="AG1737" s="86">
        <v>43008</v>
      </c>
      <c r="AH1737" s="91"/>
      <c r="AI1737" s="28"/>
      <c r="AJ1737" s="28"/>
      <c r="AK1737" s="28" t="s">
        <v>419</v>
      </c>
      <c r="AL1737" s="28"/>
      <c r="AM1737" s="28"/>
      <c r="AN1737" s="28"/>
      <c r="AO1737" s="28"/>
      <c r="AP1737" s="28"/>
      <c r="AQ1737" s="28"/>
      <c r="AR1737" s="28"/>
      <c r="AS1737" s="28"/>
      <c r="AT1737" s="28"/>
      <c r="AU1737" s="28"/>
      <c r="AV1737" s="28"/>
      <c r="AW1737" s="28"/>
      <c r="AY1737" s="40"/>
      <c r="AZ1737" s="40"/>
      <c r="BA1737" s="40"/>
      <c r="BB1737" s="40"/>
      <c r="BC1737" s="40"/>
      <c r="BD1737" s="50"/>
    </row>
    <row r="1738" spans="27:56" hidden="1" x14ac:dyDescent="0.25">
      <c r="AA1738" s="28"/>
      <c r="AB1738" s="28"/>
      <c r="AC1738" s="28"/>
      <c r="AD1738" s="28"/>
      <c r="AE1738" s="51"/>
      <c r="AF1738" s="89"/>
      <c r="AG1738" s="86">
        <v>43009</v>
      </c>
      <c r="AH1738" s="91"/>
      <c r="AI1738" s="28"/>
      <c r="AJ1738" s="28"/>
      <c r="AK1738" s="28" t="s">
        <v>442</v>
      </c>
      <c r="AL1738" s="28"/>
      <c r="AM1738" s="28"/>
      <c r="AN1738" s="28"/>
      <c r="AO1738" s="28"/>
      <c r="AP1738" s="28"/>
      <c r="AQ1738" s="28"/>
      <c r="AR1738" s="28"/>
      <c r="AS1738" s="28"/>
      <c r="AT1738" s="28"/>
      <c r="AU1738" s="28"/>
      <c r="AV1738" s="28"/>
      <c r="AW1738" s="28"/>
      <c r="AY1738" s="40"/>
      <c r="AZ1738" s="40"/>
      <c r="BA1738" s="40"/>
      <c r="BB1738" s="40"/>
      <c r="BC1738" s="40"/>
      <c r="BD1738" s="50"/>
    </row>
    <row r="1739" spans="27:56" hidden="1" x14ac:dyDescent="0.25">
      <c r="AA1739" s="28"/>
      <c r="AB1739" s="28"/>
      <c r="AC1739" s="28"/>
      <c r="AD1739" s="28"/>
      <c r="AE1739" s="51"/>
      <c r="AF1739" s="89"/>
      <c r="AG1739" s="86">
        <v>43010</v>
      </c>
      <c r="AH1739" s="91"/>
      <c r="AI1739" s="28"/>
      <c r="AJ1739" s="28"/>
      <c r="AK1739" s="28" t="s">
        <v>466</v>
      </c>
      <c r="AL1739" s="28"/>
      <c r="AM1739" s="28"/>
      <c r="AN1739" s="28"/>
      <c r="AO1739" s="28"/>
      <c r="AP1739" s="28"/>
      <c r="AQ1739" s="28"/>
      <c r="AR1739" s="28"/>
      <c r="AS1739" s="28"/>
      <c r="AT1739" s="28"/>
      <c r="AU1739" s="28"/>
      <c r="AV1739" s="28"/>
      <c r="AW1739" s="28"/>
      <c r="AY1739" s="40"/>
      <c r="AZ1739" s="40"/>
      <c r="BA1739" s="40"/>
      <c r="BB1739" s="40"/>
      <c r="BC1739" s="40"/>
      <c r="BD1739" s="50"/>
    </row>
    <row r="1740" spans="27:56" hidden="1" x14ac:dyDescent="0.25">
      <c r="AA1740" s="28"/>
      <c r="AB1740" s="28"/>
      <c r="AC1740" s="28"/>
      <c r="AD1740" s="28"/>
      <c r="AE1740" s="51"/>
      <c r="AF1740" s="89"/>
      <c r="AG1740" s="86">
        <v>43011</v>
      </c>
      <c r="AH1740" s="91"/>
      <c r="AI1740" s="28"/>
      <c r="AJ1740" s="28"/>
      <c r="AK1740" s="28" t="s">
        <v>491</v>
      </c>
      <c r="AL1740" s="28"/>
      <c r="AM1740" s="28"/>
      <c r="AN1740" s="28"/>
      <c r="AO1740" s="28"/>
      <c r="AP1740" s="28"/>
      <c r="AQ1740" s="28"/>
      <c r="AR1740" s="28"/>
      <c r="AS1740" s="28"/>
      <c r="AT1740" s="28"/>
      <c r="AU1740" s="28"/>
      <c r="AV1740" s="28"/>
      <c r="AW1740" s="28"/>
      <c r="AY1740" s="40"/>
      <c r="AZ1740" s="40"/>
      <c r="BA1740" s="40"/>
      <c r="BB1740" s="40"/>
      <c r="BC1740" s="40"/>
      <c r="BD1740" s="50"/>
    </row>
    <row r="1741" spans="27:56" hidden="1" x14ac:dyDescent="0.25">
      <c r="AA1741" s="28"/>
      <c r="AB1741" s="28"/>
      <c r="AC1741" s="28"/>
      <c r="AD1741" s="28"/>
      <c r="AE1741" s="51"/>
      <c r="AF1741" s="89"/>
      <c r="AG1741" s="86">
        <v>43012</v>
      </c>
      <c r="AH1741" s="91"/>
      <c r="AI1741" s="28"/>
      <c r="AJ1741" s="28"/>
      <c r="AK1741" s="28" t="s">
        <v>517</v>
      </c>
      <c r="AL1741" s="28"/>
      <c r="AM1741" s="28"/>
      <c r="AN1741" s="28"/>
      <c r="AO1741" s="28"/>
      <c r="AP1741" s="28"/>
      <c r="AQ1741" s="28"/>
      <c r="AR1741" s="28"/>
      <c r="AS1741" s="28"/>
      <c r="AT1741" s="28"/>
      <c r="AU1741" s="28"/>
      <c r="AV1741" s="28"/>
      <c r="AW1741" s="28"/>
      <c r="AY1741" s="40"/>
      <c r="AZ1741" s="40"/>
      <c r="BA1741" s="40"/>
      <c r="BB1741" s="40"/>
      <c r="BC1741" s="40"/>
      <c r="BD1741" s="50"/>
    </row>
    <row r="1742" spans="27:56" hidden="1" x14ac:dyDescent="0.25">
      <c r="AA1742" s="28"/>
      <c r="AB1742" s="28"/>
      <c r="AC1742" s="28"/>
      <c r="AD1742" s="28"/>
      <c r="AE1742" s="51"/>
      <c r="AF1742" s="89"/>
      <c r="AG1742" s="86">
        <v>43013</v>
      </c>
      <c r="AH1742" s="91"/>
      <c r="AI1742" s="28"/>
      <c r="AJ1742" s="28"/>
      <c r="AK1742" s="28" t="s">
        <v>544</v>
      </c>
      <c r="AL1742" s="28"/>
      <c r="AM1742" s="28"/>
      <c r="AN1742" s="28"/>
      <c r="AO1742" s="28"/>
      <c r="AP1742" s="28"/>
      <c r="AQ1742" s="28"/>
      <c r="AR1742" s="28"/>
      <c r="AS1742" s="28"/>
      <c r="AT1742" s="28"/>
      <c r="AU1742" s="28"/>
      <c r="AV1742" s="28"/>
      <c r="AW1742" s="28"/>
      <c r="AY1742" s="40"/>
      <c r="AZ1742" s="40"/>
      <c r="BA1742" s="40"/>
      <c r="BB1742" s="40"/>
      <c r="BC1742" s="40"/>
      <c r="BD1742" s="50"/>
    </row>
    <row r="1743" spans="27:56" hidden="1" x14ac:dyDescent="0.25">
      <c r="AA1743" s="28"/>
      <c r="AB1743" s="28"/>
      <c r="AC1743" s="28"/>
      <c r="AD1743" s="28"/>
      <c r="AE1743" s="51"/>
      <c r="AF1743" s="89"/>
      <c r="AG1743" s="86">
        <v>43014</v>
      </c>
      <c r="AH1743" s="91"/>
      <c r="AI1743" s="28"/>
      <c r="AJ1743" s="28"/>
      <c r="AK1743" s="28" t="s">
        <v>572</v>
      </c>
      <c r="AL1743" s="28"/>
      <c r="AM1743" s="28"/>
      <c r="AN1743" s="28"/>
      <c r="AO1743" s="28"/>
      <c r="AP1743" s="28"/>
      <c r="AQ1743" s="28"/>
      <c r="AR1743" s="28"/>
      <c r="AS1743" s="28"/>
      <c r="AT1743" s="28"/>
      <c r="AU1743" s="28"/>
      <c r="AV1743" s="28"/>
      <c r="AW1743" s="28"/>
      <c r="AY1743" s="40"/>
      <c r="AZ1743" s="40"/>
      <c r="BA1743" s="40"/>
      <c r="BB1743" s="40"/>
      <c r="BC1743" s="40"/>
      <c r="BD1743" s="50"/>
    </row>
    <row r="1744" spans="27:56" hidden="1" x14ac:dyDescent="0.25">
      <c r="AA1744" s="28"/>
      <c r="AB1744" s="28"/>
      <c r="AC1744" s="28"/>
      <c r="AD1744" s="28"/>
      <c r="AE1744" s="51"/>
      <c r="AF1744" s="89"/>
      <c r="AG1744" s="86">
        <v>43015</v>
      </c>
      <c r="AH1744" s="91"/>
      <c r="AI1744" s="28"/>
      <c r="AJ1744" s="28"/>
      <c r="AK1744" s="28" t="s">
        <v>601</v>
      </c>
      <c r="AL1744" s="28"/>
      <c r="AM1744" s="28"/>
      <c r="AN1744" s="28"/>
      <c r="AO1744" s="28"/>
      <c r="AP1744" s="28"/>
      <c r="AQ1744" s="28"/>
      <c r="AR1744" s="28"/>
      <c r="AS1744" s="28"/>
      <c r="AT1744" s="28"/>
      <c r="AU1744" s="28"/>
      <c r="AV1744" s="28"/>
      <c r="AW1744" s="28"/>
      <c r="AY1744" s="40"/>
      <c r="AZ1744" s="40"/>
      <c r="BA1744" s="40"/>
      <c r="BB1744" s="40"/>
      <c r="BC1744" s="40"/>
      <c r="BD1744" s="50"/>
    </row>
    <row r="1745" spans="27:56" hidden="1" x14ac:dyDescent="0.25">
      <c r="AA1745" s="28"/>
      <c r="AB1745" s="28"/>
      <c r="AC1745" s="28"/>
      <c r="AD1745" s="28"/>
      <c r="AE1745" s="51"/>
      <c r="AF1745" s="89"/>
      <c r="AG1745" s="86">
        <v>43016</v>
      </c>
      <c r="AH1745" s="91"/>
      <c r="AI1745" s="28"/>
      <c r="AJ1745" s="28"/>
      <c r="AK1745" s="28" t="s">
        <v>631</v>
      </c>
      <c r="AL1745" s="28"/>
      <c r="AM1745" s="28"/>
      <c r="AN1745" s="28"/>
      <c r="AO1745" s="28"/>
      <c r="AP1745" s="28"/>
      <c r="AQ1745" s="28"/>
      <c r="AR1745" s="28"/>
      <c r="AS1745" s="28"/>
      <c r="AT1745" s="28"/>
      <c r="AU1745" s="28"/>
      <c r="AV1745" s="28"/>
      <c r="AW1745" s="28"/>
      <c r="AY1745" s="40"/>
      <c r="AZ1745" s="40"/>
      <c r="BA1745" s="40"/>
      <c r="BB1745" s="40"/>
      <c r="BC1745" s="40"/>
      <c r="BD1745" s="50"/>
    </row>
    <row r="1746" spans="27:56" hidden="1" x14ac:dyDescent="0.25">
      <c r="AA1746" s="28"/>
      <c r="AB1746" s="28"/>
      <c r="AC1746" s="28"/>
      <c r="AD1746" s="28"/>
      <c r="AE1746" s="51"/>
      <c r="AF1746" s="89"/>
      <c r="AG1746" s="86">
        <v>43017</v>
      </c>
      <c r="AH1746" s="91"/>
      <c r="AI1746" s="28"/>
      <c r="AJ1746" s="28"/>
      <c r="AK1746" s="28" t="s">
        <v>662</v>
      </c>
      <c r="AL1746" s="28"/>
      <c r="AM1746" s="28"/>
      <c r="AN1746" s="28"/>
      <c r="AO1746" s="28"/>
      <c r="AP1746" s="28"/>
      <c r="AQ1746" s="28"/>
      <c r="AR1746" s="28"/>
      <c r="AS1746" s="28"/>
      <c r="AT1746" s="28"/>
      <c r="AU1746" s="28"/>
      <c r="AV1746" s="28"/>
      <c r="AW1746" s="28"/>
      <c r="AY1746" s="40"/>
      <c r="AZ1746" s="40"/>
      <c r="BA1746" s="40"/>
      <c r="BB1746" s="40"/>
      <c r="BC1746" s="40"/>
      <c r="BD1746" s="50"/>
    </row>
    <row r="1747" spans="27:56" hidden="1" x14ac:dyDescent="0.25">
      <c r="AA1747" s="28"/>
      <c r="AB1747" s="28"/>
      <c r="AC1747" s="28"/>
      <c r="AD1747" s="28"/>
      <c r="AE1747" s="51"/>
      <c r="AF1747" s="89"/>
      <c r="AG1747" s="86">
        <v>43018</v>
      </c>
      <c r="AH1747" s="91"/>
      <c r="AI1747" s="28"/>
      <c r="AJ1747" s="28"/>
      <c r="AK1747" s="28" t="s">
        <v>694</v>
      </c>
      <c r="AL1747" s="28"/>
      <c r="AM1747" s="28"/>
      <c r="AN1747" s="28"/>
      <c r="AO1747" s="28"/>
      <c r="AP1747" s="28"/>
      <c r="AQ1747" s="28"/>
      <c r="AR1747" s="28"/>
      <c r="AS1747" s="28"/>
      <c r="AT1747" s="28"/>
      <c r="AU1747" s="28"/>
      <c r="AV1747" s="28"/>
      <c r="AW1747" s="28"/>
      <c r="AY1747" s="40"/>
      <c r="AZ1747" s="40"/>
      <c r="BA1747" s="40"/>
      <c r="BB1747" s="40"/>
      <c r="BC1747" s="40"/>
      <c r="BD1747" s="50"/>
    </row>
    <row r="1748" spans="27:56" hidden="1" x14ac:dyDescent="0.25">
      <c r="AA1748" s="28"/>
      <c r="AB1748" s="28"/>
      <c r="AC1748" s="28"/>
      <c r="AD1748" s="28"/>
      <c r="AE1748" s="51"/>
      <c r="AF1748" s="89"/>
      <c r="AG1748" s="86">
        <v>43019</v>
      </c>
      <c r="AH1748" s="91"/>
      <c r="AI1748" s="28"/>
      <c r="AJ1748" s="28"/>
      <c r="AK1748" s="28" t="s">
        <v>727</v>
      </c>
      <c r="AL1748" s="28"/>
      <c r="AM1748" s="28"/>
      <c r="AN1748" s="28"/>
      <c r="AO1748" s="28"/>
      <c r="AP1748" s="28"/>
      <c r="AQ1748" s="28"/>
      <c r="AR1748" s="28"/>
      <c r="AS1748" s="28"/>
      <c r="AT1748" s="28"/>
      <c r="AU1748" s="28"/>
      <c r="AV1748" s="28"/>
      <c r="AW1748" s="28"/>
      <c r="AY1748" s="40"/>
      <c r="AZ1748" s="40"/>
      <c r="BA1748" s="40"/>
      <c r="BB1748" s="40"/>
      <c r="BC1748" s="40"/>
      <c r="BD1748" s="50"/>
    </row>
    <row r="1749" spans="27:56" hidden="1" x14ac:dyDescent="0.25">
      <c r="AA1749" s="28"/>
      <c r="AB1749" s="28"/>
      <c r="AC1749" s="28"/>
      <c r="AD1749" s="28"/>
      <c r="AE1749" s="51"/>
      <c r="AF1749" s="89"/>
      <c r="AG1749" s="86">
        <v>43020</v>
      </c>
      <c r="AH1749" s="91"/>
      <c r="AI1749" s="28"/>
      <c r="AJ1749" s="28"/>
      <c r="AK1749" s="28" t="s">
        <v>761</v>
      </c>
      <c r="AL1749" s="28"/>
      <c r="AM1749" s="28"/>
      <c r="AN1749" s="28"/>
      <c r="AO1749" s="28"/>
      <c r="AP1749" s="28"/>
      <c r="AQ1749" s="28"/>
      <c r="AR1749" s="28"/>
      <c r="AS1749" s="28"/>
      <c r="AT1749" s="28"/>
      <c r="AU1749" s="28"/>
      <c r="AV1749" s="28"/>
      <c r="AW1749" s="28"/>
      <c r="AY1749" s="40"/>
      <c r="AZ1749" s="40"/>
      <c r="BA1749" s="40"/>
      <c r="BB1749" s="40"/>
      <c r="BC1749" s="40"/>
      <c r="BD1749" s="50"/>
    </row>
    <row r="1750" spans="27:56" hidden="1" x14ac:dyDescent="0.25">
      <c r="AA1750" s="28"/>
      <c r="AB1750" s="28"/>
      <c r="AC1750" s="28"/>
      <c r="AD1750" s="28"/>
      <c r="AE1750" s="51"/>
      <c r="AF1750" s="89"/>
      <c r="AG1750" s="86">
        <v>43021</v>
      </c>
      <c r="AH1750" s="91"/>
      <c r="AI1750" s="28"/>
      <c r="AJ1750" s="28"/>
      <c r="AK1750" s="28" t="s">
        <v>796</v>
      </c>
      <c r="AL1750" s="28"/>
      <c r="AM1750" s="28"/>
      <c r="AN1750" s="28"/>
      <c r="AO1750" s="28"/>
      <c r="AP1750" s="28"/>
      <c r="AQ1750" s="28"/>
      <c r="AR1750" s="28"/>
      <c r="AS1750" s="28"/>
      <c r="AT1750" s="28"/>
      <c r="AU1750" s="28"/>
      <c r="AV1750" s="28"/>
      <c r="AW1750" s="28"/>
      <c r="AY1750" s="40"/>
      <c r="AZ1750" s="40"/>
      <c r="BA1750" s="40"/>
      <c r="BB1750" s="40"/>
      <c r="BC1750" s="40"/>
      <c r="BD1750" s="50"/>
    </row>
    <row r="1751" spans="27:56" hidden="1" x14ac:dyDescent="0.25">
      <c r="AA1751" s="28"/>
      <c r="AB1751" s="28"/>
      <c r="AC1751" s="28"/>
      <c r="AD1751" s="28"/>
      <c r="AE1751" s="51"/>
      <c r="AF1751" s="89"/>
      <c r="AG1751" s="86">
        <v>43022</v>
      </c>
      <c r="AH1751" s="91"/>
      <c r="AI1751" s="28"/>
      <c r="AJ1751" s="28"/>
      <c r="AK1751" s="28" t="s">
        <v>832</v>
      </c>
      <c r="AL1751" s="28"/>
      <c r="AM1751" s="28"/>
      <c r="AN1751" s="28"/>
      <c r="AO1751" s="28"/>
      <c r="AP1751" s="28"/>
      <c r="AQ1751" s="28"/>
      <c r="AR1751" s="28"/>
      <c r="AS1751" s="28"/>
      <c r="AT1751" s="28"/>
      <c r="AU1751" s="28"/>
      <c r="AV1751" s="28"/>
      <c r="AW1751" s="28"/>
      <c r="AY1751" s="40"/>
      <c r="AZ1751" s="40"/>
      <c r="BA1751" s="40"/>
      <c r="BB1751" s="40"/>
      <c r="BC1751" s="40"/>
      <c r="BD1751" s="50"/>
    </row>
    <row r="1752" spans="27:56" hidden="1" x14ac:dyDescent="0.25">
      <c r="AA1752" s="28"/>
      <c r="AB1752" s="28"/>
      <c r="AC1752" s="28"/>
      <c r="AD1752" s="28"/>
      <c r="AE1752" s="51"/>
      <c r="AF1752" s="89"/>
      <c r="AG1752" s="86">
        <v>43023</v>
      </c>
      <c r="AH1752" s="91"/>
      <c r="AI1752" s="28"/>
      <c r="AJ1752" s="28"/>
      <c r="AK1752" s="28" t="s">
        <v>869</v>
      </c>
      <c r="AL1752" s="28"/>
      <c r="AM1752" s="28"/>
      <c r="AN1752" s="28"/>
      <c r="AO1752" s="28"/>
      <c r="AP1752" s="28"/>
      <c r="AQ1752" s="28"/>
      <c r="AR1752" s="28"/>
      <c r="AS1752" s="28"/>
      <c r="AT1752" s="28"/>
      <c r="AU1752" s="28"/>
      <c r="AV1752" s="28"/>
      <c r="AW1752" s="28"/>
      <c r="AY1752" s="40"/>
      <c r="AZ1752" s="40"/>
      <c r="BA1752" s="40"/>
      <c r="BB1752" s="40"/>
      <c r="BC1752" s="40"/>
      <c r="BD1752" s="50"/>
    </row>
    <row r="1753" spans="27:56" hidden="1" x14ac:dyDescent="0.25">
      <c r="AA1753" s="28"/>
      <c r="AB1753" s="28"/>
      <c r="AC1753" s="28"/>
      <c r="AD1753" s="28"/>
      <c r="AE1753" s="51"/>
      <c r="AF1753" s="89"/>
      <c r="AG1753" s="86">
        <v>43024</v>
      </c>
      <c r="AH1753" s="91"/>
      <c r="AI1753" s="28"/>
      <c r="AJ1753" s="28"/>
      <c r="AK1753" s="28" t="s">
        <v>907</v>
      </c>
      <c r="AL1753" s="28"/>
      <c r="AM1753" s="28"/>
      <c r="AN1753" s="28"/>
      <c r="AO1753" s="28"/>
      <c r="AP1753" s="28"/>
      <c r="AQ1753" s="28"/>
      <c r="AR1753" s="28"/>
      <c r="AS1753" s="28"/>
      <c r="AT1753" s="28"/>
      <c r="AU1753" s="28"/>
      <c r="AV1753" s="28"/>
      <c r="AW1753" s="28"/>
      <c r="AY1753" s="40"/>
      <c r="AZ1753" s="40"/>
      <c r="BA1753" s="40"/>
      <c r="BB1753" s="40"/>
      <c r="BC1753" s="40"/>
      <c r="BD1753" s="50"/>
    </row>
    <row r="1754" spans="27:56" hidden="1" x14ac:dyDescent="0.25">
      <c r="AA1754" s="28"/>
      <c r="AB1754" s="28"/>
      <c r="AC1754" s="28"/>
      <c r="AD1754" s="28"/>
      <c r="AE1754" s="51"/>
      <c r="AF1754" s="89"/>
      <c r="AG1754" s="86">
        <v>43025</v>
      </c>
      <c r="AH1754" s="91"/>
      <c r="AI1754" s="28"/>
      <c r="AJ1754" s="28"/>
      <c r="AK1754" s="28" t="s">
        <v>946</v>
      </c>
      <c r="AL1754" s="28"/>
      <c r="AM1754" s="28"/>
      <c r="AN1754" s="28"/>
      <c r="AO1754" s="28"/>
      <c r="AP1754" s="28"/>
      <c r="AQ1754" s="28"/>
      <c r="AR1754" s="28"/>
      <c r="AS1754" s="28"/>
      <c r="AT1754" s="28"/>
      <c r="AU1754" s="28"/>
      <c r="AV1754" s="28"/>
      <c r="AW1754" s="28"/>
      <c r="AY1754" s="40"/>
      <c r="AZ1754" s="40"/>
      <c r="BA1754" s="40"/>
      <c r="BB1754" s="40"/>
      <c r="BC1754" s="40"/>
      <c r="BD1754" s="50"/>
    </row>
    <row r="1755" spans="27:56" hidden="1" x14ac:dyDescent="0.25">
      <c r="AA1755" s="28"/>
      <c r="AB1755" s="28"/>
      <c r="AC1755" s="28"/>
      <c r="AD1755" s="28"/>
      <c r="AE1755" s="51"/>
      <c r="AF1755" s="89"/>
      <c r="AG1755" s="86">
        <v>43026</v>
      </c>
      <c r="AH1755" s="91"/>
      <c r="AI1755" s="28"/>
      <c r="AJ1755" s="28"/>
      <c r="AK1755" s="28" t="s">
        <v>986</v>
      </c>
      <c r="AL1755" s="28"/>
      <c r="AM1755" s="28"/>
      <c r="AN1755" s="28"/>
      <c r="AO1755" s="28"/>
      <c r="AP1755" s="28"/>
      <c r="AQ1755" s="28"/>
      <c r="AR1755" s="28"/>
      <c r="AS1755" s="28"/>
      <c r="AT1755" s="28"/>
      <c r="AU1755" s="28"/>
      <c r="AV1755" s="28"/>
      <c r="AW1755" s="28"/>
      <c r="AY1755" s="40"/>
      <c r="AZ1755" s="40"/>
      <c r="BA1755" s="40"/>
      <c r="BB1755" s="40"/>
      <c r="BC1755" s="40"/>
      <c r="BD1755" s="50"/>
    </row>
    <row r="1756" spans="27:56" hidden="1" x14ac:dyDescent="0.25">
      <c r="AA1756" s="28"/>
      <c r="AB1756" s="28"/>
      <c r="AC1756" s="28"/>
      <c r="AD1756" s="28"/>
      <c r="AE1756" s="51"/>
      <c r="AF1756" s="89"/>
      <c r="AG1756" s="86">
        <v>43027</v>
      </c>
      <c r="AH1756" s="91"/>
      <c r="AI1756" s="28"/>
      <c r="AJ1756" s="28"/>
      <c r="AK1756" s="28" t="s">
        <v>1027</v>
      </c>
      <c r="AL1756" s="28"/>
      <c r="AM1756" s="28"/>
      <c r="AN1756" s="28"/>
      <c r="AO1756" s="28"/>
      <c r="AP1756" s="28"/>
      <c r="AQ1756" s="28"/>
      <c r="AR1756" s="28"/>
      <c r="AS1756" s="28"/>
      <c r="AT1756" s="28"/>
      <c r="AU1756" s="28"/>
      <c r="AV1756" s="28"/>
      <c r="AW1756" s="28"/>
      <c r="AY1756" s="40"/>
      <c r="AZ1756" s="40"/>
      <c r="BA1756" s="40"/>
      <c r="BB1756" s="40"/>
      <c r="BC1756" s="40"/>
      <c r="BD1756" s="50"/>
    </row>
    <row r="1757" spans="27:56" hidden="1" x14ac:dyDescent="0.25">
      <c r="AA1757" s="28"/>
      <c r="AB1757" s="28"/>
      <c r="AC1757" s="28"/>
      <c r="AD1757" s="28"/>
      <c r="AE1757" s="51"/>
      <c r="AF1757" s="89"/>
      <c r="AG1757" s="86">
        <v>43028</v>
      </c>
      <c r="AH1757" s="91"/>
      <c r="AI1757" s="28"/>
      <c r="AJ1757" s="28"/>
      <c r="AK1757" s="28" t="s">
        <v>1069</v>
      </c>
      <c r="AL1757" s="28"/>
      <c r="AM1757" s="28"/>
      <c r="AN1757" s="28"/>
      <c r="AO1757" s="28"/>
      <c r="AP1757" s="28"/>
      <c r="AQ1757" s="28"/>
      <c r="AR1757" s="28"/>
      <c r="AS1757" s="28"/>
      <c r="AT1757" s="28"/>
      <c r="AU1757" s="28"/>
      <c r="AV1757" s="28"/>
      <c r="AW1757" s="28"/>
      <c r="AY1757" s="40"/>
      <c r="AZ1757" s="40"/>
      <c r="BA1757" s="40"/>
      <c r="BB1757" s="40"/>
      <c r="BC1757" s="40"/>
      <c r="BD1757" s="50"/>
    </row>
    <row r="1758" spans="27:56" hidden="1" x14ac:dyDescent="0.25">
      <c r="AA1758" s="28"/>
      <c r="AB1758" s="28"/>
      <c r="AC1758" s="28"/>
      <c r="AD1758" s="28"/>
      <c r="AE1758" s="51"/>
      <c r="AF1758" s="89"/>
      <c r="AG1758" s="86">
        <v>43029</v>
      </c>
      <c r="AH1758" s="91"/>
      <c r="AI1758" s="28"/>
      <c r="AJ1758" s="28"/>
      <c r="AK1758" s="28" t="s">
        <v>1112</v>
      </c>
      <c r="AL1758" s="28"/>
      <c r="AM1758" s="28"/>
      <c r="AN1758" s="28"/>
      <c r="AO1758" s="28"/>
      <c r="AP1758" s="28"/>
      <c r="AQ1758" s="28"/>
      <c r="AR1758" s="28"/>
      <c r="AS1758" s="28"/>
      <c r="AT1758" s="28"/>
      <c r="AU1758" s="28"/>
      <c r="AV1758" s="28"/>
      <c r="AW1758" s="28"/>
      <c r="AY1758" s="40"/>
      <c r="AZ1758" s="40"/>
      <c r="BA1758" s="40"/>
      <c r="BB1758" s="40"/>
      <c r="BC1758" s="40"/>
      <c r="BD1758" s="50"/>
    </row>
    <row r="1759" spans="27:56" hidden="1" x14ac:dyDescent="0.25">
      <c r="AA1759" s="28"/>
      <c r="AB1759" s="28"/>
      <c r="AC1759" s="28"/>
      <c r="AD1759" s="28"/>
      <c r="AE1759" s="51"/>
      <c r="AF1759" s="89"/>
      <c r="AG1759" s="86">
        <v>43030</v>
      </c>
      <c r="AH1759" s="91"/>
      <c r="AI1759" s="28"/>
      <c r="AJ1759" s="28"/>
      <c r="AK1759" s="28" t="s">
        <v>1156</v>
      </c>
      <c r="AL1759" s="28"/>
      <c r="AM1759" s="28"/>
      <c r="AN1759" s="28"/>
      <c r="AO1759" s="28"/>
      <c r="AP1759" s="28"/>
      <c r="AQ1759" s="28"/>
      <c r="AR1759" s="28"/>
      <c r="AS1759" s="28"/>
      <c r="AT1759" s="28"/>
      <c r="AU1759" s="28"/>
      <c r="AV1759" s="28"/>
      <c r="AW1759" s="28"/>
      <c r="AY1759" s="40"/>
      <c r="AZ1759" s="40"/>
      <c r="BA1759" s="40"/>
      <c r="BB1759" s="40"/>
      <c r="BC1759" s="40"/>
      <c r="BD1759" s="50"/>
    </row>
    <row r="1760" spans="27:56" hidden="1" x14ac:dyDescent="0.25">
      <c r="AA1760" s="28"/>
      <c r="AB1760" s="28"/>
      <c r="AC1760" s="28"/>
      <c r="AD1760" s="28"/>
      <c r="AE1760" s="51"/>
      <c r="AF1760" s="89"/>
      <c r="AG1760" s="86">
        <v>43031</v>
      </c>
      <c r="AH1760" s="91"/>
      <c r="AI1760" s="28"/>
      <c r="AJ1760" s="28"/>
      <c r="AK1760" s="28" t="s">
        <v>1201</v>
      </c>
      <c r="AL1760" s="28"/>
      <c r="AM1760" s="28"/>
      <c r="AN1760" s="28"/>
      <c r="AO1760" s="28"/>
      <c r="AP1760" s="28"/>
      <c r="AQ1760" s="28"/>
      <c r="AR1760" s="28"/>
      <c r="AS1760" s="28"/>
      <c r="AT1760" s="28"/>
      <c r="AU1760" s="28"/>
      <c r="AV1760" s="28"/>
      <c r="AW1760" s="28"/>
      <c r="AY1760" s="40"/>
      <c r="AZ1760" s="40"/>
      <c r="BA1760" s="40"/>
      <c r="BB1760" s="40"/>
      <c r="BC1760" s="40"/>
      <c r="BD1760" s="50"/>
    </row>
    <row r="1761" spans="27:56" hidden="1" x14ac:dyDescent="0.25">
      <c r="AA1761" s="28"/>
      <c r="AB1761" s="28"/>
      <c r="AC1761" s="28"/>
      <c r="AD1761" s="28"/>
      <c r="AE1761" s="51"/>
      <c r="AF1761" s="89"/>
      <c r="AG1761" s="86">
        <v>43032</v>
      </c>
      <c r="AH1761" s="91"/>
      <c r="AI1761" s="28"/>
      <c r="AJ1761" s="28"/>
      <c r="AK1761" s="28" t="s">
        <v>1247</v>
      </c>
      <c r="AL1761" s="28"/>
      <c r="AM1761" s="28"/>
      <c r="AN1761" s="28"/>
      <c r="AO1761" s="28"/>
      <c r="AP1761" s="28"/>
      <c r="AQ1761" s="28"/>
      <c r="AR1761" s="28"/>
      <c r="AS1761" s="28"/>
      <c r="AT1761" s="28"/>
      <c r="AU1761" s="28"/>
      <c r="AV1761" s="28"/>
      <c r="AW1761" s="28"/>
      <c r="AY1761" s="40"/>
      <c r="AZ1761" s="40"/>
      <c r="BA1761" s="40"/>
      <c r="BB1761" s="40"/>
      <c r="BC1761" s="40"/>
      <c r="BD1761" s="50"/>
    </row>
    <row r="1762" spans="27:56" hidden="1" x14ac:dyDescent="0.25">
      <c r="AA1762" s="28"/>
      <c r="AB1762" s="28"/>
      <c r="AC1762" s="28"/>
      <c r="AD1762" s="28"/>
      <c r="AE1762" s="51"/>
      <c r="AF1762" s="89"/>
      <c r="AG1762" s="86">
        <v>43033</v>
      </c>
      <c r="AH1762" s="91"/>
      <c r="AI1762" s="28"/>
      <c r="AJ1762" s="28"/>
      <c r="AK1762" s="28" t="s">
        <v>1294</v>
      </c>
      <c r="AL1762" s="28"/>
      <c r="AM1762" s="28"/>
      <c r="AN1762" s="28"/>
      <c r="AO1762" s="28"/>
      <c r="AP1762" s="28"/>
      <c r="AQ1762" s="28"/>
      <c r="AR1762" s="28"/>
      <c r="AS1762" s="28"/>
      <c r="AT1762" s="28"/>
      <c r="AU1762" s="28"/>
      <c r="AV1762" s="28"/>
      <c r="AW1762" s="28"/>
      <c r="AY1762" s="40"/>
      <c r="AZ1762" s="40"/>
      <c r="BA1762" s="40"/>
      <c r="BB1762" s="40"/>
      <c r="BC1762" s="40"/>
      <c r="BD1762" s="50"/>
    </row>
    <row r="1763" spans="27:56" hidden="1" x14ac:dyDescent="0.25">
      <c r="AA1763" s="28"/>
      <c r="AB1763" s="28"/>
      <c r="AC1763" s="28"/>
      <c r="AD1763" s="28"/>
      <c r="AE1763" s="51"/>
      <c r="AF1763" s="89"/>
      <c r="AG1763" s="86">
        <v>43034</v>
      </c>
      <c r="AH1763" s="91"/>
      <c r="AI1763" s="28"/>
      <c r="AJ1763" s="28"/>
      <c r="AK1763" s="28" t="s">
        <v>1342</v>
      </c>
      <c r="AL1763" s="28"/>
      <c r="AM1763" s="28"/>
      <c r="AN1763" s="28"/>
      <c r="AO1763" s="28"/>
      <c r="AP1763" s="28"/>
      <c r="AQ1763" s="28"/>
      <c r="AR1763" s="28"/>
      <c r="AS1763" s="28"/>
      <c r="AT1763" s="28"/>
      <c r="AU1763" s="28"/>
      <c r="AV1763" s="28"/>
      <c r="AW1763" s="28"/>
      <c r="AY1763" s="40"/>
      <c r="AZ1763" s="40"/>
      <c r="BA1763" s="40"/>
      <c r="BB1763" s="40"/>
      <c r="BC1763" s="40"/>
      <c r="BD1763" s="50"/>
    </row>
    <row r="1764" spans="27:56" hidden="1" x14ac:dyDescent="0.25">
      <c r="AA1764" s="28"/>
      <c r="AB1764" s="28"/>
      <c r="AC1764" s="28"/>
      <c r="AD1764" s="28"/>
      <c r="AE1764" s="51"/>
      <c r="AF1764" s="89"/>
      <c r="AG1764" s="86">
        <v>43035</v>
      </c>
      <c r="AH1764" s="91"/>
      <c r="AI1764" s="28"/>
      <c r="AJ1764" s="28"/>
      <c r="AK1764" s="28" t="s">
        <v>1391</v>
      </c>
      <c r="AL1764" s="28"/>
      <c r="AM1764" s="28"/>
      <c r="AN1764" s="28"/>
      <c r="AO1764" s="28"/>
      <c r="AP1764" s="28"/>
      <c r="AQ1764" s="28"/>
      <c r="AR1764" s="28"/>
      <c r="AS1764" s="28"/>
      <c r="AT1764" s="28"/>
      <c r="AU1764" s="28"/>
      <c r="AV1764" s="28"/>
      <c r="AW1764" s="28"/>
      <c r="AY1764" s="40"/>
      <c r="AZ1764" s="40"/>
      <c r="BA1764" s="40"/>
      <c r="BB1764" s="40"/>
      <c r="BC1764" s="40"/>
      <c r="BD1764" s="50"/>
    </row>
    <row r="1765" spans="27:56" hidden="1" x14ac:dyDescent="0.25">
      <c r="AA1765" s="28"/>
      <c r="AB1765" s="28"/>
      <c r="AC1765" s="28"/>
      <c r="AD1765" s="28"/>
      <c r="AE1765" s="51"/>
      <c r="AF1765" s="89"/>
      <c r="AG1765" s="86">
        <v>43036</v>
      </c>
      <c r="AH1765" s="91"/>
      <c r="AI1765" s="28"/>
      <c r="AJ1765" s="28"/>
      <c r="AK1765" s="28" t="s">
        <v>1441</v>
      </c>
      <c r="AL1765" s="28"/>
      <c r="AM1765" s="28"/>
      <c r="AN1765" s="28"/>
      <c r="AO1765" s="28"/>
      <c r="AP1765" s="28"/>
      <c r="AQ1765" s="28"/>
      <c r="AR1765" s="28"/>
      <c r="AS1765" s="28"/>
      <c r="AT1765" s="28"/>
      <c r="AU1765" s="28"/>
      <c r="AV1765" s="28"/>
      <c r="AW1765" s="28"/>
      <c r="AY1765" s="40"/>
      <c r="AZ1765" s="40"/>
      <c r="BA1765" s="40"/>
      <c r="BB1765" s="40"/>
      <c r="BC1765" s="40"/>
      <c r="BD1765" s="50"/>
    </row>
    <row r="1766" spans="27:56" hidden="1" x14ac:dyDescent="0.25">
      <c r="AA1766" s="28"/>
      <c r="AB1766" s="28"/>
      <c r="AC1766" s="28"/>
      <c r="AD1766" s="28"/>
      <c r="AE1766" s="51"/>
      <c r="AF1766" s="89"/>
      <c r="AG1766" s="86">
        <v>43037</v>
      </c>
      <c r="AH1766" s="91"/>
      <c r="AI1766" s="28"/>
      <c r="AJ1766" s="28"/>
      <c r="AK1766" s="28" t="s">
        <v>1492</v>
      </c>
      <c r="AL1766" s="28"/>
      <c r="AM1766" s="28"/>
      <c r="AN1766" s="28"/>
      <c r="AO1766" s="28"/>
      <c r="AP1766" s="28"/>
      <c r="AQ1766" s="28"/>
      <c r="AR1766" s="28"/>
      <c r="AS1766" s="28"/>
      <c r="AT1766" s="28"/>
      <c r="AU1766" s="28"/>
      <c r="AV1766" s="28"/>
      <c r="AW1766" s="28"/>
      <c r="AY1766" s="40"/>
      <c r="AZ1766" s="40"/>
      <c r="BA1766" s="40"/>
      <c r="BB1766" s="40"/>
      <c r="BC1766" s="40"/>
      <c r="BD1766" s="50"/>
    </row>
    <row r="1767" spans="27:56" hidden="1" x14ac:dyDescent="0.25">
      <c r="AA1767" s="28"/>
      <c r="AB1767" s="28"/>
      <c r="AC1767" s="28"/>
      <c r="AD1767" s="28"/>
      <c r="AE1767" s="51"/>
      <c r="AF1767" s="89"/>
      <c r="AG1767" s="86">
        <v>43038</v>
      </c>
      <c r="AH1767" s="91"/>
      <c r="AI1767" s="28"/>
      <c r="AJ1767" s="28"/>
      <c r="AK1767" s="28" t="s">
        <v>1544</v>
      </c>
      <c r="AL1767" s="28"/>
      <c r="AM1767" s="28"/>
      <c r="AN1767" s="28"/>
      <c r="AO1767" s="28"/>
      <c r="AP1767" s="28"/>
      <c r="AQ1767" s="28"/>
      <c r="AR1767" s="28"/>
      <c r="AS1767" s="28"/>
      <c r="AT1767" s="28"/>
      <c r="AU1767" s="28"/>
      <c r="AV1767" s="28"/>
      <c r="AW1767" s="28"/>
      <c r="AY1767" s="40"/>
      <c r="AZ1767" s="40"/>
      <c r="BA1767" s="40"/>
      <c r="BB1767" s="40"/>
      <c r="BC1767" s="40"/>
      <c r="BD1767" s="50"/>
    </row>
    <row r="1768" spans="27:56" hidden="1" x14ac:dyDescent="0.25">
      <c r="AA1768" s="28"/>
      <c r="AB1768" s="28"/>
      <c r="AC1768" s="28"/>
      <c r="AD1768" s="28"/>
      <c r="AE1768" s="51"/>
      <c r="AF1768" s="89"/>
      <c r="AG1768" s="86">
        <v>43039</v>
      </c>
      <c r="AH1768" s="91"/>
      <c r="AI1768" s="28"/>
      <c r="AJ1768" s="28"/>
      <c r="AK1768" s="28" t="s">
        <v>1597</v>
      </c>
      <c r="AL1768" s="28"/>
      <c r="AM1768" s="28"/>
      <c r="AN1768" s="28"/>
      <c r="AO1768" s="28"/>
      <c r="AP1768" s="28"/>
      <c r="AQ1768" s="28"/>
      <c r="AR1768" s="28"/>
      <c r="AS1768" s="28"/>
      <c r="AT1768" s="28"/>
      <c r="AU1768" s="28"/>
      <c r="AV1768" s="28"/>
      <c r="AW1768" s="28"/>
      <c r="AY1768" s="40"/>
      <c r="AZ1768" s="40"/>
      <c r="BA1768" s="40"/>
      <c r="BB1768" s="40"/>
      <c r="BC1768" s="40"/>
      <c r="BD1768" s="50"/>
    </row>
    <row r="1769" spans="27:56" hidden="1" x14ac:dyDescent="0.25">
      <c r="AA1769" s="28"/>
      <c r="AB1769" s="28"/>
      <c r="AC1769" s="28"/>
      <c r="AD1769" s="28"/>
      <c r="AE1769" s="51"/>
      <c r="AF1769" s="89"/>
      <c r="AG1769" s="86">
        <v>43040</v>
      </c>
      <c r="AH1769" s="91"/>
      <c r="AI1769" s="28"/>
      <c r="AJ1769" s="28"/>
      <c r="AK1769" s="28" t="s">
        <v>1651</v>
      </c>
      <c r="AL1769" s="28"/>
      <c r="AM1769" s="28"/>
      <c r="AN1769" s="28"/>
      <c r="AO1769" s="28"/>
      <c r="AP1769" s="28"/>
      <c r="AQ1769" s="28"/>
      <c r="AR1769" s="28"/>
      <c r="AS1769" s="28"/>
      <c r="AT1769" s="28"/>
      <c r="AU1769" s="28"/>
      <c r="AV1769" s="28"/>
      <c r="AW1769" s="28"/>
      <c r="AY1769" s="40"/>
      <c r="AZ1769" s="40"/>
      <c r="BA1769" s="40"/>
      <c r="BB1769" s="40"/>
      <c r="BC1769" s="40"/>
      <c r="BD1769" s="50"/>
    </row>
    <row r="1770" spans="27:56" hidden="1" x14ac:dyDescent="0.25">
      <c r="AA1770" s="28"/>
      <c r="AB1770" s="28"/>
      <c r="AC1770" s="28"/>
      <c r="AD1770" s="28"/>
      <c r="AE1770" s="51"/>
      <c r="AF1770" s="89"/>
      <c r="AG1770" s="86">
        <v>43041</v>
      </c>
      <c r="AH1770" s="91"/>
      <c r="AI1770" s="28"/>
      <c r="AJ1770" s="28"/>
      <c r="AK1770" s="28" t="s">
        <v>1706</v>
      </c>
      <c r="AL1770" s="28"/>
      <c r="AM1770" s="28"/>
      <c r="AN1770" s="28"/>
      <c r="AO1770" s="28"/>
      <c r="AP1770" s="28"/>
      <c r="AQ1770" s="28"/>
      <c r="AR1770" s="28"/>
      <c r="AS1770" s="28"/>
      <c r="AT1770" s="28"/>
      <c r="AU1770" s="28"/>
      <c r="AV1770" s="28"/>
      <c r="AW1770" s="28"/>
      <c r="AY1770" s="40"/>
      <c r="AZ1770" s="40"/>
      <c r="BA1770" s="40"/>
      <c r="BB1770" s="40"/>
      <c r="BC1770" s="40"/>
      <c r="BD1770" s="50"/>
    </row>
    <row r="1771" spans="27:56" hidden="1" x14ac:dyDescent="0.25">
      <c r="AA1771" s="28"/>
      <c r="AB1771" s="28"/>
      <c r="AC1771" s="28"/>
      <c r="AD1771" s="28"/>
      <c r="AE1771" s="51"/>
      <c r="AF1771" s="89"/>
      <c r="AG1771" s="86">
        <v>43042</v>
      </c>
      <c r="AH1771" s="91"/>
      <c r="AI1771" s="28"/>
      <c r="AJ1771" s="28"/>
      <c r="AK1771" s="28" t="s">
        <v>1762</v>
      </c>
      <c r="AL1771" s="28"/>
      <c r="AM1771" s="28"/>
      <c r="AN1771" s="28"/>
      <c r="AO1771" s="28"/>
      <c r="AP1771" s="28"/>
      <c r="AQ1771" s="28"/>
      <c r="AR1771" s="28"/>
      <c r="AS1771" s="28"/>
      <c r="AT1771" s="28"/>
      <c r="AU1771" s="28"/>
      <c r="AV1771" s="28"/>
      <c r="AW1771" s="28"/>
      <c r="AY1771" s="40"/>
      <c r="AZ1771" s="40"/>
      <c r="BA1771" s="40"/>
      <c r="BB1771" s="40"/>
      <c r="BC1771" s="40"/>
      <c r="BD1771" s="50"/>
    </row>
    <row r="1772" spans="27:56" hidden="1" x14ac:dyDescent="0.25">
      <c r="AA1772" s="28"/>
      <c r="AB1772" s="28"/>
      <c r="AC1772" s="28"/>
      <c r="AD1772" s="28"/>
      <c r="AE1772" s="51"/>
      <c r="AF1772" s="89"/>
      <c r="AG1772" s="86">
        <v>43043</v>
      </c>
      <c r="AH1772" s="91"/>
      <c r="AI1772" s="28"/>
      <c r="AJ1772" s="28"/>
      <c r="AK1772" s="28" t="s">
        <v>1819</v>
      </c>
      <c r="AL1772" s="28"/>
      <c r="AM1772" s="28"/>
      <c r="AN1772" s="28"/>
      <c r="AO1772" s="28"/>
      <c r="AP1772" s="28"/>
      <c r="AQ1772" s="28"/>
      <c r="AR1772" s="28"/>
      <c r="AS1772" s="28"/>
      <c r="AT1772" s="28"/>
      <c r="AU1772" s="28"/>
      <c r="AV1772" s="28"/>
      <c r="AW1772" s="28"/>
      <c r="AY1772" s="40"/>
      <c r="AZ1772" s="40"/>
      <c r="BA1772" s="40"/>
      <c r="BB1772" s="40"/>
      <c r="BC1772" s="40"/>
      <c r="BD1772" s="50"/>
    </row>
    <row r="1773" spans="27:56" hidden="1" x14ac:dyDescent="0.25">
      <c r="AA1773" s="28"/>
      <c r="AB1773" s="28"/>
      <c r="AC1773" s="28"/>
      <c r="AD1773" s="28"/>
      <c r="AE1773" s="51"/>
      <c r="AF1773" s="89"/>
      <c r="AG1773" s="86">
        <v>43044</v>
      </c>
      <c r="AH1773" s="91"/>
      <c r="AI1773" s="28"/>
      <c r="AJ1773" s="28"/>
      <c r="AK1773" s="28" t="s">
        <v>1877</v>
      </c>
      <c r="AL1773" s="28"/>
      <c r="AM1773" s="28"/>
      <c r="AN1773" s="28"/>
      <c r="AO1773" s="28"/>
      <c r="AP1773" s="28"/>
      <c r="AQ1773" s="28"/>
      <c r="AR1773" s="28"/>
      <c r="AS1773" s="28"/>
      <c r="AT1773" s="28"/>
      <c r="AU1773" s="28"/>
      <c r="AV1773" s="28"/>
      <c r="AW1773" s="28"/>
      <c r="AY1773" s="40"/>
      <c r="AZ1773" s="40"/>
      <c r="BA1773" s="40"/>
      <c r="BB1773" s="40"/>
      <c r="BC1773" s="40"/>
      <c r="BD1773" s="50"/>
    </row>
    <row r="1774" spans="27:56" hidden="1" x14ac:dyDescent="0.25">
      <c r="AA1774" s="28"/>
      <c r="AB1774" s="28"/>
      <c r="AC1774" s="28"/>
      <c r="AD1774" s="28"/>
      <c r="AE1774" s="51"/>
      <c r="AF1774" s="89"/>
      <c r="AG1774" s="86">
        <v>43045</v>
      </c>
      <c r="AH1774" s="91"/>
      <c r="AI1774" s="28"/>
      <c r="AJ1774" s="28"/>
      <c r="AK1774" s="28" t="s">
        <v>1936</v>
      </c>
      <c r="AL1774" s="28"/>
      <c r="AM1774" s="28"/>
      <c r="AN1774" s="28"/>
      <c r="AO1774" s="28"/>
      <c r="AP1774" s="28"/>
      <c r="AQ1774" s="28"/>
      <c r="AR1774" s="28"/>
      <c r="AS1774" s="28"/>
      <c r="AT1774" s="28"/>
      <c r="AU1774" s="28"/>
      <c r="AV1774" s="28"/>
      <c r="AW1774" s="28"/>
      <c r="AY1774" s="40"/>
      <c r="AZ1774" s="40"/>
      <c r="BA1774" s="40"/>
      <c r="BB1774" s="40"/>
      <c r="BC1774" s="40"/>
      <c r="BD1774" s="50"/>
    </row>
    <row r="1775" spans="27:56" hidden="1" x14ac:dyDescent="0.25">
      <c r="AA1775" s="28"/>
      <c r="AB1775" s="28"/>
      <c r="AC1775" s="28"/>
      <c r="AD1775" s="28"/>
      <c r="AE1775" s="51"/>
      <c r="AF1775" s="89"/>
      <c r="AG1775" s="86">
        <v>43046</v>
      </c>
      <c r="AH1775" s="91"/>
      <c r="AI1775" s="28"/>
      <c r="AJ1775" s="28"/>
      <c r="AK1775" s="28" t="s">
        <v>1996</v>
      </c>
      <c r="AL1775" s="28"/>
      <c r="AM1775" s="28"/>
      <c r="AN1775" s="28"/>
      <c r="AO1775" s="28"/>
      <c r="AP1775" s="28"/>
      <c r="AQ1775" s="28"/>
      <c r="AR1775" s="28"/>
      <c r="AS1775" s="28"/>
      <c r="AT1775" s="28"/>
      <c r="AU1775" s="28"/>
      <c r="AV1775" s="28"/>
      <c r="AW1775" s="28"/>
      <c r="AY1775" s="40"/>
      <c r="AZ1775" s="40"/>
      <c r="BA1775" s="40"/>
      <c r="BB1775" s="40"/>
      <c r="BC1775" s="40"/>
      <c r="BD1775" s="50"/>
    </row>
    <row r="1776" spans="27:56" hidden="1" x14ac:dyDescent="0.25">
      <c r="AA1776" s="28"/>
      <c r="AB1776" s="28"/>
      <c r="AC1776" s="28"/>
      <c r="AD1776" s="28"/>
      <c r="AE1776" s="51"/>
      <c r="AF1776" s="89"/>
      <c r="AG1776" s="86">
        <v>43047</v>
      </c>
      <c r="AH1776" s="91"/>
      <c r="AI1776" s="28"/>
      <c r="AJ1776" s="28"/>
      <c r="AK1776" s="28" t="s">
        <v>2057</v>
      </c>
      <c r="AL1776" s="28"/>
      <c r="AM1776" s="28"/>
      <c r="AN1776" s="28"/>
      <c r="AO1776" s="28"/>
      <c r="AP1776" s="28"/>
      <c r="AQ1776" s="28"/>
      <c r="AR1776" s="28"/>
      <c r="AS1776" s="28"/>
      <c r="AT1776" s="28"/>
      <c r="AU1776" s="28"/>
      <c r="AV1776" s="28"/>
      <c r="AW1776" s="28"/>
      <c r="AY1776" s="40"/>
      <c r="AZ1776" s="40"/>
      <c r="BA1776" s="40"/>
      <c r="BB1776" s="40"/>
      <c r="BC1776" s="40"/>
      <c r="BD1776" s="50"/>
    </row>
    <row r="1777" spans="27:56" hidden="1" x14ac:dyDescent="0.25">
      <c r="AA1777" s="28"/>
      <c r="AB1777" s="28"/>
      <c r="AC1777" s="28"/>
      <c r="AD1777" s="28"/>
      <c r="AE1777" s="51"/>
      <c r="AF1777" s="89"/>
      <c r="AG1777" s="86">
        <v>43048</v>
      </c>
      <c r="AH1777" s="91"/>
      <c r="AI1777" s="28"/>
      <c r="AJ1777" s="28"/>
      <c r="AK1777" s="28" t="s">
        <v>2119</v>
      </c>
      <c r="AL1777" s="28"/>
      <c r="AM1777" s="28"/>
      <c r="AN1777" s="28"/>
      <c r="AO1777" s="28"/>
      <c r="AP1777" s="28"/>
      <c r="AQ1777" s="28"/>
      <c r="AR1777" s="28"/>
      <c r="AS1777" s="28"/>
      <c r="AT1777" s="28"/>
      <c r="AU1777" s="28"/>
      <c r="AV1777" s="28"/>
      <c r="AW1777" s="28"/>
      <c r="AY1777" s="40"/>
      <c r="AZ1777" s="40"/>
      <c r="BA1777" s="40"/>
      <c r="BB1777" s="40"/>
      <c r="BC1777" s="40"/>
      <c r="BD1777" s="50"/>
    </row>
    <row r="1778" spans="27:56" hidden="1" x14ac:dyDescent="0.25">
      <c r="AA1778" s="28"/>
      <c r="AB1778" s="28"/>
      <c r="AC1778" s="28"/>
      <c r="AD1778" s="28"/>
      <c r="AE1778" s="51"/>
      <c r="AF1778" s="89"/>
      <c r="AG1778" s="86">
        <v>43049</v>
      </c>
      <c r="AH1778" s="91"/>
      <c r="AI1778" s="28"/>
      <c r="AJ1778" s="28"/>
      <c r="AK1778" s="28" t="s">
        <v>2182</v>
      </c>
      <c r="AL1778" s="28"/>
      <c r="AM1778" s="28"/>
      <c r="AN1778" s="28"/>
      <c r="AO1778" s="28"/>
      <c r="AP1778" s="28"/>
      <c r="AQ1778" s="28"/>
      <c r="AR1778" s="28"/>
      <c r="AS1778" s="28"/>
      <c r="AT1778" s="28"/>
      <c r="AU1778" s="28"/>
      <c r="AV1778" s="28"/>
      <c r="AW1778" s="28"/>
      <c r="AY1778" s="40"/>
      <c r="AZ1778" s="40"/>
      <c r="BA1778" s="40"/>
      <c r="BB1778" s="40"/>
      <c r="BC1778" s="40"/>
      <c r="BD1778" s="50"/>
    </row>
    <row r="1779" spans="27:56" hidden="1" x14ac:dyDescent="0.25">
      <c r="AA1779" s="28"/>
      <c r="AB1779" s="28"/>
      <c r="AC1779" s="28"/>
      <c r="AD1779" s="28"/>
      <c r="AE1779" s="51"/>
      <c r="AF1779" s="89"/>
      <c r="AG1779" s="86">
        <v>43050</v>
      </c>
      <c r="AH1779" s="91"/>
      <c r="AI1779" s="28"/>
      <c r="AJ1779" s="28"/>
      <c r="AK1779" s="28" t="s">
        <v>2246</v>
      </c>
      <c r="AL1779" s="28"/>
      <c r="AM1779" s="28"/>
      <c r="AN1779" s="28"/>
      <c r="AO1779" s="28"/>
      <c r="AP1779" s="28"/>
      <c r="AQ1779" s="28"/>
      <c r="AR1779" s="28"/>
      <c r="AS1779" s="28"/>
      <c r="AT1779" s="28"/>
      <c r="AU1779" s="28"/>
      <c r="AV1779" s="28"/>
      <c r="AW1779" s="28"/>
      <c r="AY1779" s="40"/>
      <c r="AZ1779" s="40"/>
      <c r="BA1779" s="40"/>
      <c r="BB1779" s="40"/>
      <c r="BC1779" s="40"/>
      <c r="BD1779" s="50"/>
    </row>
    <row r="1780" spans="27:56" hidden="1" x14ac:dyDescent="0.25">
      <c r="AA1780" s="28"/>
      <c r="AB1780" s="28"/>
      <c r="AC1780" s="28"/>
      <c r="AD1780" s="28"/>
      <c r="AE1780" s="51"/>
      <c r="AF1780" s="89"/>
      <c r="AG1780" s="86">
        <v>43051</v>
      </c>
      <c r="AH1780" s="91"/>
      <c r="AI1780" s="28"/>
      <c r="AJ1780" s="28"/>
      <c r="AK1780" s="28" t="s">
        <v>2311</v>
      </c>
      <c r="AL1780" s="28"/>
      <c r="AM1780" s="28"/>
      <c r="AN1780" s="28"/>
      <c r="AO1780" s="28"/>
      <c r="AP1780" s="28"/>
      <c r="AQ1780" s="28"/>
      <c r="AR1780" s="28"/>
      <c r="AS1780" s="28"/>
      <c r="AT1780" s="28"/>
      <c r="AU1780" s="28"/>
      <c r="AV1780" s="28"/>
      <c r="AW1780" s="28"/>
      <c r="AY1780" s="40"/>
      <c r="AZ1780" s="40"/>
      <c r="BA1780" s="40"/>
      <c r="BB1780" s="40"/>
      <c r="BC1780" s="40"/>
      <c r="BD1780" s="50"/>
    </row>
    <row r="1781" spans="27:56" hidden="1" x14ac:dyDescent="0.25">
      <c r="AA1781" s="28"/>
      <c r="AB1781" s="28"/>
      <c r="AC1781" s="28"/>
      <c r="AD1781" s="28"/>
      <c r="AE1781" s="51"/>
      <c r="AF1781" s="89"/>
      <c r="AG1781" s="86">
        <v>43052</v>
      </c>
      <c r="AH1781" s="91"/>
      <c r="AI1781" s="28"/>
      <c r="AJ1781" s="28"/>
      <c r="AK1781" s="28" t="s">
        <v>2377</v>
      </c>
      <c r="AL1781" s="28"/>
      <c r="AM1781" s="28"/>
      <c r="AN1781" s="28"/>
      <c r="AO1781" s="28"/>
      <c r="AP1781" s="28"/>
      <c r="AQ1781" s="28"/>
      <c r="AR1781" s="28"/>
      <c r="AS1781" s="28"/>
      <c r="AT1781" s="28"/>
      <c r="AU1781" s="28"/>
      <c r="AV1781" s="28"/>
      <c r="AW1781" s="28"/>
      <c r="AY1781" s="40"/>
      <c r="AZ1781" s="40"/>
      <c r="BA1781" s="40"/>
      <c r="BB1781" s="40"/>
      <c r="BC1781" s="40"/>
      <c r="BD1781" s="50"/>
    </row>
    <row r="1782" spans="27:56" hidden="1" x14ac:dyDescent="0.25">
      <c r="AA1782" s="28"/>
      <c r="AB1782" s="28"/>
      <c r="AC1782" s="28"/>
      <c r="AD1782" s="28"/>
      <c r="AE1782" s="51"/>
      <c r="AF1782" s="89"/>
      <c r="AG1782" s="86">
        <v>43053</v>
      </c>
      <c r="AH1782" s="91"/>
      <c r="AI1782" s="28"/>
      <c r="AJ1782" s="28"/>
      <c r="AK1782" s="28" t="s">
        <v>2444</v>
      </c>
      <c r="AL1782" s="28"/>
      <c r="AM1782" s="28"/>
      <c r="AN1782" s="28"/>
      <c r="AO1782" s="28"/>
      <c r="AP1782" s="28"/>
      <c r="AQ1782" s="28"/>
      <c r="AR1782" s="28"/>
      <c r="AS1782" s="28"/>
      <c r="AT1782" s="28"/>
      <c r="AU1782" s="28"/>
      <c r="AV1782" s="28"/>
      <c r="AW1782" s="28"/>
      <c r="AY1782" s="40"/>
      <c r="AZ1782" s="40"/>
      <c r="BA1782" s="40"/>
      <c r="BB1782" s="40"/>
      <c r="BC1782" s="40"/>
      <c r="BD1782" s="50"/>
    </row>
    <row r="1783" spans="27:56" hidden="1" x14ac:dyDescent="0.25">
      <c r="AA1783" s="28"/>
      <c r="AB1783" s="28"/>
      <c r="AC1783" s="28"/>
      <c r="AD1783" s="28"/>
      <c r="AE1783" s="51"/>
      <c r="AF1783" s="89"/>
      <c r="AG1783" s="86">
        <v>43054</v>
      </c>
      <c r="AH1783" s="91"/>
      <c r="AI1783" s="28"/>
      <c r="AJ1783" s="28"/>
      <c r="AK1783" s="28" t="s">
        <v>2512</v>
      </c>
      <c r="AL1783" s="28"/>
      <c r="AM1783" s="28"/>
      <c r="AN1783" s="28"/>
      <c r="AO1783" s="28"/>
      <c r="AP1783" s="28"/>
      <c r="AQ1783" s="28"/>
      <c r="AR1783" s="28"/>
      <c r="AS1783" s="28"/>
      <c r="AT1783" s="28"/>
      <c r="AU1783" s="28"/>
      <c r="AV1783" s="28"/>
      <c r="AW1783" s="28"/>
      <c r="AY1783" s="40"/>
      <c r="AZ1783" s="40"/>
      <c r="BA1783" s="40"/>
      <c r="BB1783" s="40"/>
      <c r="BC1783" s="40"/>
      <c r="BD1783" s="50"/>
    </row>
    <row r="1784" spans="27:56" hidden="1" x14ac:dyDescent="0.25">
      <c r="AA1784" s="28"/>
      <c r="AB1784" s="28"/>
      <c r="AC1784" s="28"/>
      <c r="AD1784" s="28"/>
      <c r="AE1784" s="51"/>
      <c r="AF1784" s="89"/>
      <c r="AG1784" s="86">
        <v>43055</v>
      </c>
      <c r="AH1784" s="91"/>
      <c r="AI1784" s="28"/>
      <c r="AJ1784" s="28"/>
      <c r="AK1784" s="28" t="s">
        <v>2581</v>
      </c>
      <c r="AL1784" s="28"/>
      <c r="AM1784" s="28"/>
      <c r="AN1784" s="28"/>
      <c r="AO1784" s="28"/>
      <c r="AP1784" s="28"/>
      <c r="AQ1784" s="28"/>
      <c r="AR1784" s="28"/>
      <c r="AS1784" s="28"/>
      <c r="AT1784" s="28"/>
      <c r="AU1784" s="28"/>
      <c r="AV1784" s="28"/>
      <c r="AW1784" s="28"/>
      <c r="AY1784" s="40"/>
      <c r="AZ1784" s="40"/>
      <c r="BA1784" s="40"/>
      <c r="BB1784" s="40"/>
      <c r="BC1784" s="40"/>
      <c r="BD1784" s="50"/>
    </row>
    <row r="1785" spans="27:56" hidden="1" x14ac:dyDescent="0.25">
      <c r="AA1785" s="28"/>
      <c r="AB1785" s="28"/>
      <c r="AC1785" s="28"/>
      <c r="AD1785" s="28"/>
      <c r="AE1785" s="51"/>
      <c r="AF1785" s="89"/>
      <c r="AG1785" s="86">
        <v>43056</v>
      </c>
      <c r="AH1785" s="91"/>
      <c r="AI1785" s="28"/>
      <c r="AJ1785" s="28"/>
      <c r="AK1785" s="28" t="s">
        <v>2651</v>
      </c>
      <c r="AL1785" s="28"/>
      <c r="AM1785" s="28"/>
      <c r="AN1785" s="28"/>
      <c r="AO1785" s="28"/>
      <c r="AP1785" s="28"/>
      <c r="AQ1785" s="28"/>
      <c r="AR1785" s="28"/>
      <c r="AS1785" s="28"/>
      <c r="AT1785" s="28"/>
      <c r="AU1785" s="28"/>
      <c r="AV1785" s="28"/>
      <c r="AW1785" s="28"/>
      <c r="AY1785" s="40"/>
      <c r="AZ1785" s="40"/>
      <c r="BA1785" s="40"/>
      <c r="BB1785" s="40"/>
      <c r="BC1785" s="40"/>
      <c r="BD1785" s="50"/>
    </row>
    <row r="1786" spans="27:56" hidden="1" x14ac:dyDescent="0.25">
      <c r="AA1786" s="28"/>
      <c r="AB1786" s="28"/>
      <c r="AC1786" s="28"/>
      <c r="AD1786" s="28"/>
      <c r="AE1786" s="51"/>
      <c r="AF1786" s="89"/>
      <c r="AG1786" s="86">
        <v>43057</v>
      </c>
      <c r="AH1786" s="91"/>
      <c r="AI1786" s="28"/>
      <c r="AJ1786" s="28"/>
      <c r="AK1786" s="28" t="s">
        <v>2722</v>
      </c>
      <c r="AL1786" s="28"/>
      <c r="AM1786" s="28"/>
      <c r="AN1786" s="28"/>
      <c r="AO1786" s="28"/>
      <c r="AP1786" s="28"/>
      <c r="AQ1786" s="28"/>
      <c r="AR1786" s="28"/>
      <c r="AS1786" s="28"/>
      <c r="AT1786" s="28"/>
      <c r="AU1786" s="28"/>
      <c r="AV1786" s="28"/>
      <c r="AW1786" s="28"/>
      <c r="AY1786" s="40"/>
      <c r="AZ1786" s="40"/>
      <c r="BA1786" s="40"/>
      <c r="BB1786" s="40"/>
      <c r="BC1786" s="40"/>
      <c r="BD1786" s="50"/>
    </row>
    <row r="1787" spans="27:56" hidden="1" x14ac:dyDescent="0.25">
      <c r="AA1787" s="28"/>
      <c r="AB1787" s="28"/>
      <c r="AC1787" s="28"/>
      <c r="AD1787" s="28"/>
      <c r="AE1787" s="51"/>
      <c r="AF1787" s="89"/>
      <c r="AG1787" s="86">
        <v>43058</v>
      </c>
      <c r="AH1787" s="91"/>
      <c r="AI1787" s="28"/>
      <c r="AJ1787" s="28"/>
      <c r="AK1787" s="28" t="s">
        <v>2794</v>
      </c>
      <c r="AL1787" s="28"/>
      <c r="AM1787" s="28"/>
      <c r="AN1787" s="28"/>
      <c r="AO1787" s="28"/>
      <c r="AP1787" s="28"/>
      <c r="AQ1787" s="28"/>
      <c r="AR1787" s="28"/>
      <c r="AS1787" s="28"/>
      <c r="AT1787" s="28"/>
      <c r="AU1787" s="28"/>
      <c r="AV1787" s="28"/>
      <c r="AW1787" s="28"/>
      <c r="AY1787" s="40"/>
      <c r="AZ1787" s="40"/>
      <c r="BA1787" s="40"/>
      <c r="BB1787" s="40"/>
      <c r="BC1787" s="40"/>
      <c r="BD1787" s="50"/>
    </row>
    <row r="1788" spans="27:56" hidden="1" x14ac:dyDescent="0.25">
      <c r="AA1788" s="28"/>
      <c r="AB1788" s="28"/>
      <c r="AC1788" s="28"/>
      <c r="AD1788" s="28"/>
      <c r="AE1788" s="51"/>
      <c r="AF1788" s="89"/>
      <c r="AG1788" s="86">
        <v>43059</v>
      </c>
      <c r="AH1788" s="91"/>
      <c r="AI1788" s="28"/>
      <c r="AJ1788" s="28"/>
      <c r="AK1788" s="28" t="s">
        <v>2867</v>
      </c>
      <c r="AL1788" s="28"/>
      <c r="AM1788" s="28"/>
      <c r="AN1788" s="28"/>
      <c r="AO1788" s="28"/>
      <c r="AP1788" s="28"/>
      <c r="AQ1788" s="28"/>
      <c r="AR1788" s="28"/>
      <c r="AS1788" s="28"/>
      <c r="AT1788" s="28"/>
      <c r="AU1788" s="28"/>
      <c r="AV1788" s="28"/>
      <c r="AW1788" s="28"/>
      <c r="AY1788" s="40"/>
      <c r="AZ1788" s="40"/>
      <c r="BA1788" s="40"/>
      <c r="BB1788" s="40"/>
      <c r="BC1788" s="40"/>
      <c r="BD1788" s="50"/>
    </row>
    <row r="1789" spans="27:56" hidden="1" x14ac:dyDescent="0.25">
      <c r="AA1789" s="28"/>
      <c r="AB1789" s="28"/>
      <c r="AC1789" s="28"/>
      <c r="AD1789" s="28"/>
      <c r="AE1789" s="51"/>
      <c r="AF1789" s="89"/>
      <c r="AG1789" s="86">
        <v>43060</v>
      </c>
      <c r="AH1789" s="91"/>
      <c r="AI1789" s="28"/>
      <c r="AJ1789" s="28"/>
      <c r="AK1789" s="28" t="s">
        <v>2941</v>
      </c>
      <c r="AL1789" s="28"/>
      <c r="AM1789" s="28"/>
      <c r="AN1789" s="28"/>
      <c r="AO1789" s="28"/>
      <c r="AP1789" s="28"/>
      <c r="AQ1789" s="28"/>
      <c r="AR1789" s="28"/>
      <c r="AS1789" s="28"/>
      <c r="AT1789" s="28"/>
      <c r="AU1789" s="28"/>
      <c r="AV1789" s="28"/>
      <c r="AW1789" s="28"/>
      <c r="AY1789" s="40"/>
      <c r="AZ1789" s="40"/>
      <c r="BA1789" s="40"/>
      <c r="BB1789" s="40"/>
      <c r="BC1789" s="40"/>
      <c r="BD1789" s="50"/>
    </row>
    <row r="1790" spans="27:56" hidden="1" x14ac:dyDescent="0.25">
      <c r="AA1790" s="28"/>
      <c r="AB1790" s="28"/>
      <c r="AC1790" s="28"/>
      <c r="AD1790" s="28"/>
      <c r="AE1790" s="51"/>
      <c r="AF1790" s="89"/>
      <c r="AG1790" s="86">
        <v>43061</v>
      </c>
      <c r="AH1790" s="91"/>
      <c r="AI1790" s="28"/>
      <c r="AJ1790" s="28"/>
      <c r="AK1790" s="28" t="s">
        <v>3016</v>
      </c>
      <c r="AL1790" s="28"/>
      <c r="AM1790" s="28"/>
      <c r="AN1790" s="28"/>
      <c r="AO1790" s="28"/>
      <c r="AP1790" s="28"/>
      <c r="AQ1790" s="28"/>
      <c r="AR1790" s="28"/>
      <c r="AS1790" s="28"/>
      <c r="AT1790" s="28"/>
      <c r="AU1790" s="28"/>
      <c r="AV1790" s="28"/>
      <c r="AW1790" s="28"/>
      <c r="AY1790" s="40"/>
      <c r="AZ1790" s="40"/>
      <c r="BA1790" s="40"/>
      <c r="BB1790" s="40"/>
      <c r="BC1790" s="40"/>
      <c r="BD1790" s="50"/>
    </row>
    <row r="1791" spans="27:56" hidden="1" x14ac:dyDescent="0.25">
      <c r="AA1791" s="28"/>
      <c r="AB1791" s="28"/>
      <c r="AC1791" s="28"/>
      <c r="AD1791" s="28"/>
      <c r="AE1791" s="51"/>
      <c r="AF1791" s="89"/>
      <c r="AG1791" s="86">
        <v>43062</v>
      </c>
      <c r="AH1791" s="91"/>
      <c r="AI1791" s="28"/>
      <c r="AJ1791" s="28"/>
      <c r="AK1791" s="28" t="s">
        <v>3092</v>
      </c>
      <c r="AL1791" s="28"/>
      <c r="AM1791" s="28"/>
      <c r="AN1791" s="28"/>
      <c r="AO1791" s="28"/>
      <c r="AP1791" s="28"/>
      <c r="AQ1791" s="28"/>
      <c r="AR1791" s="28"/>
      <c r="AS1791" s="28"/>
      <c r="AT1791" s="28"/>
      <c r="AU1791" s="28"/>
      <c r="AV1791" s="28"/>
      <c r="AW1791" s="28"/>
      <c r="AY1791" s="40"/>
      <c r="AZ1791" s="40"/>
      <c r="BA1791" s="40"/>
      <c r="BB1791" s="40"/>
      <c r="BC1791" s="40"/>
      <c r="BD1791" s="50"/>
    </row>
    <row r="1792" spans="27:56" hidden="1" x14ac:dyDescent="0.25">
      <c r="AA1792" s="28"/>
      <c r="AB1792" s="28"/>
      <c r="AC1792" s="28"/>
      <c r="AD1792" s="28"/>
      <c r="AE1792" s="51"/>
      <c r="AF1792" s="89"/>
      <c r="AG1792" s="86">
        <v>43063</v>
      </c>
      <c r="AH1792" s="91"/>
      <c r="AI1792" s="28"/>
      <c r="AJ1792" s="28"/>
      <c r="AK1792" s="28" t="s">
        <v>3169</v>
      </c>
      <c r="AL1792" s="28"/>
      <c r="AM1792" s="28"/>
      <c r="AN1792" s="28"/>
      <c r="AO1792" s="28"/>
      <c r="AP1792" s="28"/>
      <c r="AQ1792" s="28"/>
      <c r="AR1792" s="28"/>
      <c r="AS1792" s="28"/>
      <c r="AT1792" s="28"/>
      <c r="AU1792" s="28"/>
      <c r="AV1792" s="28"/>
      <c r="AW1792" s="28"/>
      <c r="AY1792" s="40"/>
      <c r="AZ1792" s="40"/>
      <c r="BA1792" s="40"/>
      <c r="BB1792" s="40"/>
      <c r="BC1792" s="40"/>
      <c r="BD1792" s="50"/>
    </row>
    <row r="1793" spans="27:56" hidden="1" x14ac:dyDescent="0.25">
      <c r="AA1793" s="28"/>
      <c r="AB1793" s="28"/>
      <c r="AC1793" s="28"/>
      <c r="AD1793" s="28"/>
      <c r="AE1793" s="51"/>
      <c r="AF1793" s="89"/>
      <c r="AG1793" s="86">
        <v>43064</v>
      </c>
      <c r="AH1793" s="91"/>
      <c r="AI1793" s="28"/>
      <c r="AJ1793" s="28"/>
      <c r="AK1793" s="28" t="s">
        <v>3247</v>
      </c>
      <c r="AL1793" s="28"/>
      <c r="AM1793" s="28"/>
      <c r="AN1793" s="28"/>
      <c r="AO1793" s="28"/>
      <c r="AP1793" s="28"/>
      <c r="AQ1793" s="28"/>
      <c r="AR1793" s="28"/>
      <c r="AS1793" s="28"/>
      <c r="AT1793" s="28"/>
      <c r="AU1793" s="28"/>
      <c r="AV1793" s="28"/>
      <c r="AW1793" s="28"/>
      <c r="AY1793" s="40"/>
      <c r="AZ1793" s="40"/>
      <c r="BA1793" s="40"/>
      <c r="BB1793" s="40"/>
      <c r="BC1793" s="40"/>
      <c r="BD1793" s="50"/>
    </row>
    <row r="1794" spans="27:56" hidden="1" x14ac:dyDescent="0.25">
      <c r="AA1794" s="28"/>
      <c r="AB1794" s="28"/>
      <c r="AC1794" s="28"/>
      <c r="AD1794" s="28"/>
      <c r="AE1794" s="51"/>
      <c r="AF1794" s="89"/>
      <c r="AG1794" s="86">
        <v>43065</v>
      </c>
      <c r="AH1794" s="91"/>
      <c r="AI1794" s="28"/>
      <c r="AJ1794" s="28"/>
      <c r="AK1794" s="28" t="s">
        <v>3326</v>
      </c>
      <c r="AL1794" s="28"/>
      <c r="AM1794" s="28"/>
      <c r="AN1794" s="28"/>
      <c r="AO1794" s="28"/>
      <c r="AP1794" s="28"/>
      <c r="AQ1794" s="28"/>
      <c r="AR1794" s="28"/>
      <c r="AS1794" s="28"/>
      <c r="AT1794" s="28"/>
      <c r="AU1794" s="28"/>
      <c r="AV1794" s="28"/>
      <c r="AW1794" s="28"/>
      <c r="AY1794" s="40"/>
      <c r="AZ1794" s="40"/>
      <c r="BA1794" s="40"/>
      <c r="BB1794" s="40"/>
      <c r="BC1794" s="40"/>
      <c r="BD1794" s="50"/>
    </row>
    <row r="1795" spans="27:56" hidden="1" x14ac:dyDescent="0.25">
      <c r="AA1795" s="28"/>
      <c r="AB1795" s="28"/>
      <c r="AC1795" s="28"/>
      <c r="AD1795" s="28"/>
      <c r="AE1795" s="51"/>
      <c r="AF1795" s="89"/>
      <c r="AG1795" s="86">
        <v>43066</v>
      </c>
      <c r="AH1795" s="91"/>
      <c r="AI1795" s="28"/>
      <c r="AJ1795" s="28"/>
      <c r="AK1795" s="28" t="s">
        <v>3406</v>
      </c>
      <c r="AL1795" s="28"/>
      <c r="AM1795" s="28"/>
      <c r="AN1795" s="28"/>
      <c r="AO1795" s="28"/>
      <c r="AP1795" s="28"/>
      <c r="AQ1795" s="28"/>
      <c r="AR1795" s="28"/>
      <c r="AS1795" s="28"/>
      <c r="AT1795" s="28"/>
      <c r="AU1795" s="28"/>
      <c r="AV1795" s="28"/>
      <c r="AW1795" s="28"/>
      <c r="AY1795" s="40"/>
      <c r="AZ1795" s="40"/>
      <c r="BA1795" s="40"/>
      <c r="BB1795" s="40"/>
      <c r="BC1795" s="40"/>
      <c r="BD1795" s="50"/>
    </row>
    <row r="1796" spans="27:56" hidden="1" x14ac:dyDescent="0.25">
      <c r="AA1796" s="28"/>
      <c r="AB1796" s="28"/>
      <c r="AC1796" s="28"/>
      <c r="AD1796" s="28"/>
      <c r="AE1796" s="51"/>
      <c r="AF1796" s="89"/>
      <c r="AG1796" s="86">
        <v>43067</v>
      </c>
      <c r="AH1796" s="91"/>
      <c r="AI1796" s="28"/>
      <c r="AJ1796" s="28"/>
      <c r="AK1796" s="28" t="s">
        <v>3487</v>
      </c>
      <c r="AL1796" s="28"/>
      <c r="AM1796" s="28"/>
      <c r="AN1796" s="28"/>
      <c r="AO1796" s="28"/>
      <c r="AP1796" s="28"/>
      <c r="AQ1796" s="28"/>
      <c r="AR1796" s="28"/>
      <c r="AS1796" s="28"/>
      <c r="AT1796" s="28"/>
      <c r="AU1796" s="28"/>
      <c r="AV1796" s="28"/>
      <c r="AW1796" s="28"/>
      <c r="AY1796" s="40"/>
      <c r="AZ1796" s="40"/>
      <c r="BA1796" s="40"/>
      <c r="BB1796" s="40"/>
      <c r="BC1796" s="40"/>
      <c r="BD1796" s="50"/>
    </row>
    <row r="1797" spans="27:56" hidden="1" x14ac:dyDescent="0.25">
      <c r="AA1797" s="28"/>
      <c r="AB1797" s="28"/>
      <c r="AC1797" s="28"/>
      <c r="AD1797" s="28"/>
      <c r="AE1797" s="51"/>
      <c r="AF1797" s="89"/>
      <c r="AG1797" s="86">
        <v>43068</v>
      </c>
      <c r="AH1797" s="91"/>
      <c r="AI1797" s="28"/>
      <c r="AJ1797" s="28"/>
      <c r="AK1797" s="28" t="s">
        <v>3569</v>
      </c>
      <c r="AL1797" s="28"/>
      <c r="AM1797" s="28"/>
      <c r="AN1797" s="28"/>
      <c r="AO1797" s="28"/>
      <c r="AP1797" s="28"/>
      <c r="AQ1797" s="28"/>
      <c r="AR1797" s="28"/>
      <c r="AS1797" s="28"/>
      <c r="AT1797" s="28"/>
      <c r="AU1797" s="28"/>
      <c r="AV1797" s="28"/>
      <c r="AW1797" s="28"/>
      <c r="AY1797" s="40"/>
      <c r="AZ1797" s="40"/>
      <c r="BA1797" s="40"/>
      <c r="BB1797" s="40"/>
      <c r="BC1797" s="40"/>
      <c r="BD1797" s="50"/>
    </row>
    <row r="1798" spans="27:56" hidden="1" x14ac:dyDescent="0.25">
      <c r="AA1798" s="28"/>
      <c r="AB1798" s="28"/>
      <c r="AC1798" s="28"/>
      <c r="AD1798" s="28"/>
      <c r="AE1798" s="51"/>
      <c r="AF1798" s="89"/>
      <c r="AG1798" s="86">
        <v>43069</v>
      </c>
      <c r="AH1798" s="91"/>
      <c r="AI1798" s="28"/>
      <c r="AJ1798" s="28"/>
      <c r="AK1798" s="28" t="s">
        <v>3652</v>
      </c>
      <c r="AL1798" s="28"/>
      <c r="AM1798" s="28"/>
      <c r="AN1798" s="28"/>
      <c r="AO1798" s="28"/>
      <c r="AP1798" s="28"/>
      <c r="AQ1798" s="28"/>
      <c r="AR1798" s="28"/>
      <c r="AS1798" s="28"/>
      <c r="AT1798" s="28"/>
      <c r="AU1798" s="28"/>
      <c r="AV1798" s="28"/>
      <c r="AW1798" s="28"/>
      <c r="AY1798" s="40"/>
      <c r="AZ1798" s="40"/>
      <c r="BA1798" s="40"/>
      <c r="BB1798" s="40"/>
      <c r="BC1798" s="40"/>
      <c r="BD1798" s="50"/>
    </row>
    <row r="1799" spans="27:56" hidden="1" x14ac:dyDescent="0.25">
      <c r="AA1799" s="28"/>
      <c r="AB1799" s="28"/>
      <c r="AC1799" s="28"/>
      <c r="AD1799" s="28"/>
      <c r="AE1799" s="51"/>
      <c r="AF1799" s="89"/>
      <c r="AG1799" s="86">
        <v>43070</v>
      </c>
      <c r="AH1799" s="91"/>
      <c r="AI1799" s="28"/>
      <c r="AJ1799" s="28"/>
      <c r="AK1799" s="28" t="s">
        <v>3736</v>
      </c>
      <c r="AL1799" s="28"/>
      <c r="AM1799" s="28"/>
      <c r="AN1799" s="28"/>
      <c r="AO1799" s="28"/>
      <c r="AP1799" s="28"/>
      <c r="AQ1799" s="28"/>
      <c r="AR1799" s="28"/>
      <c r="AS1799" s="28"/>
      <c r="AT1799" s="28"/>
      <c r="AU1799" s="28"/>
      <c r="AV1799" s="28"/>
      <c r="AW1799" s="28"/>
      <c r="AY1799" s="40"/>
      <c r="AZ1799" s="40"/>
      <c r="BA1799" s="40"/>
      <c r="BB1799" s="40"/>
      <c r="BC1799" s="40"/>
      <c r="BD1799" s="50"/>
    </row>
    <row r="1800" spans="27:56" hidden="1" x14ac:dyDescent="0.25">
      <c r="AA1800" s="28"/>
      <c r="AB1800" s="28"/>
      <c r="AC1800" s="28"/>
      <c r="AD1800" s="28"/>
      <c r="AE1800" s="51"/>
      <c r="AF1800" s="89"/>
      <c r="AG1800" s="86">
        <v>43071</v>
      </c>
      <c r="AH1800" s="91"/>
      <c r="AI1800" s="28"/>
      <c r="AJ1800" s="28"/>
      <c r="AK1800" s="28" t="s">
        <v>3821</v>
      </c>
      <c r="AL1800" s="28"/>
      <c r="AM1800" s="28"/>
      <c r="AN1800" s="28"/>
      <c r="AO1800" s="28"/>
      <c r="AP1800" s="28"/>
      <c r="AQ1800" s="28"/>
      <c r="AR1800" s="28"/>
      <c r="AS1800" s="28"/>
      <c r="AT1800" s="28"/>
      <c r="AU1800" s="28"/>
      <c r="AV1800" s="28"/>
      <c r="AW1800" s="28"/>
      <c r="AY1800" s="40"/>
      <c r="AZ1800" s="40"/>
      <c r="BA1800" s="40"/>
      <c r="BB1800" s="40"/>
      <c r="BC1800" s="40"/>
      <c r="BD1800" s="50"/>
    </row>
    <row r="1801" spans="27:56" hidden="1" x14ac:dyDescent="0.25">
      <c r="AA1801" s="28"/>
      <c r="AB1801" s="28"/>
      <c r="AC1801" s="28"/>
      <c r="AD1801" s="28"/>
      <c r="AE1801" s="51"/>
      <c r="AF1801" s="89"/>
      <c r="AG1801" s="86">
        <v>43072</v>
      </c>
      <c r="AH1801" s="91"/>
      <c r="AI1801" s="28"/>
      <c r="AJ1801" s="28"/>
      <c r="AK1801" s="28" t="s">
        <v>3907</v>
      </c>
      <c r="AL1801" s="28"/>
      <c r="AM1801" s="28"/>
      <c r="AN1801" s="28"/>
      <c r="AO1801" s="28"/>
      <c r="AP1801" s="28"/>
      <c r="AQ1801" s="28"/>
      <c r="AR1801" s="28"/>
      <c r="AS1801" s="28"/>
      <c r="AT1801" s="28"/>
      <c r="AU1801" s="28"/>
      <c r="AV1801" s="28"/>
      <c r="AW1801" s="28"/>
      <c r="AY1801" s="40"/>
      <c r="AZ1801" s="40"/>
      <c r="BA1801" s="40"/>
      <c r="BB1801" s="40"/>
      <c r="BC1801" s="40"/>
      <c r="BD1801" s="50"/>
    </row>
    <row r="1802" spans="27:56" hidden="1" x14ac:dyDescent="0.25">
      <c r="AA1802" s="28"/>
      <c r="AB1802" s="28"/>
      <c r="AC1802" s="28"/>
      <c r="AD1802" s="28"/>
      <c r="AE1802" s="51"/>
      <c r="AF1802" s="89"/>
      <c r="AG1802" s="86">
        <v>43073</v>
      </c>
      <c r="AH1802" s="91"/>
      <c r="AI1802" s="28"/>
      <c r="AJ1802" s="28"/>
      <c r="AK1802" s="28" t="s">
        <v>3994</v>
      </c>
      <c r="AL1802" s="28"/>
      <c r="AM1802" s="28"/>
      <c r="AN1802" s="28"/>
      <c r="AO1802" s="28"/>
      <c r="AP1802" s="28"/>
      <c r="AQ1802" s="28"/>
      <c r="AR1802" s="28"/>
      <c r="AS1802" s="28"/>
      <c r="AT1802" s="28"/>
      <c r="AU1802" s="28"/>
      <c r="AV1802" s="28"/>
      <c r="AW1802" s="28"/>
      <c r="AY1802" s="40"/>
      <c r="AZ1802" s="40"/>
      <c r="BA1802" s="40"/>
      <c r="BB1802" s="40"/>
      <c r="BC1802" s="40"/>
      <c r="BD1802" s="50"/>
    </row>
    <row r="1803" spans="27:56" hidden="1" x14ac:dyDescent="0.25">
      <c r="AA1803" s="28"/>
      <c r="AB1803" s="28"/>
      <c r="AC1803" s="28"/>
      <c r="AD1803" s="28"/>
      <c r="AE1803" s="51"/>
      <c r="AF1803" s="89"/>
      <c r="AG1803" s="86">
        <v>43074</v>
      </c>
      <c r="AH1803" s="91"/>
      <c r="AI1803" s="28"/>
      <c r="AJ1803" s="28"/>
      <c r="AK1803" s="28" t="s">
        <v>4082</v>
      </c>
      <c r="AL1803" s="28"/>
      <c r="AM1803" s="28"/>
      <c r="AN1803" s="28"/>
      <c r="AO1803" s="28"/>
      <c r="AP1803" s="28"/>
      <c r="AQ1803" s="28"/>
      <c r="AR1803" s="28"/>
      <c r="AS1803" s="28"/>
      <c r="AT1803" s="28"/>
      <c r="AU1803" s="28"/>
      <c r="AV1803" s="28"/>
      <c r="AW1803" s="28"/>
      <c r="AY1803" s="40"/>
      <c r="AZ1803" s="40"/>
      <c r="BA1803" s="40"/>
      <c r="BB1803" s="40"/>
      <c r="BC1803" s="40"/>
      <c r="BD1803" s="50"/>
    </row>
    <row r="1804" spans="27:56" hidden="1" x14ac:dyDescent="0.25">
      <c r="AA1804" s="28"/>
      <c r="AB1804" s="28"/>
      <c r="AC1804" s="28"/>
      <c r="AD1804" s="28"/>
      <c r="AE1804" s="51"/>
      <c r="AF1804" s="89"/>
      <c r="AG1804" s="86">
        <v>43075</v>
      </c>
      <c r="AH1804" s="91"/>
      <c r="AI1804" s="28"/>
      <c r="AJ1804" s="28"/>
      <c r="AK1804" s="28" t="s">
        <v>4171</v>
      </c>
      <c r="AL1804" s="28"/>
      <c r="AM1804" s="28"/>
      <c r="AN1804" s="28"/>
      <c r="AO1804" s="28"/>
      <c r="AP1804" s="28"/>
      <c r="AQ1804" s="28"/>
      <c r="AR1804" s="28"/>
      <c r="AS1804" s="28"/>
      <c r="AT1804" s="28"/>
      <c r="AU1804" s="28"/>
      <c r="AV1804" s="28"/>
      <c r="AW1804" s="28"/>
      <c r="AY1804" s="40"/>
      <c r="AZ1804" s="40"/>
      <c r="BA1804" s="40"/>
      <c r="BB1804" s="40"/>
      <c r="BC1804" s="40"/>
      <c r="BD1804" s="50"/>
    </row>
    <row r="1805" spans="27:56" hidden="1" x14ac:dyDescent="0.25">
      <c r="AA1805" s="28"/>
      <c r="AB1805" s="28"/>
      <c r="AC1805" s="28"/>
      <c r="AD1805" s="28"/>
      <c r="AE1805" s="51"/>
      <c r="AF1805" s="89"/>
      <c r="AG1805" s="86">
        <v>43076</v>
      </c>
      <c r="AH1805" s="91"/>
      <c r="AI1805" s="28"/>
      <c r="AJ1805" s="28"/>
      <c r="AK1805" s="28" t="s">
        <v>4261</v>
      </c>
      <c r="AL1805" s="28"/>
      <c r="AM1805" s="28"/>
      <c r="AN1805" s="28"/>
      <c r="AO1805" s="28"/>
      <c r="AP1805" s="28"/>
      <c r="AQ1805" s="28"/>
      <c r="AR1805" s="28"/>
      <c r="AS1805" s="28"/>
      <c r="AT1805" s="28"/>
      <c r="AU1805" s="28"/>
      <c r="AV1805" s="28"/>
      <c r="AW1805" s="28"/>
      <c r="AY1805" s="40"/>
      <c r="AZ1805" s="40"/>
      <c r="BA1805" s="40"/>
      <c r="BB1805" s="40"/>
      <c r="BC1805" s="40"/>
      <c r="BD1805" s="50"/>
    </row>
    <row r="1806" spans="27:56" hidden="1" x14ac:dyDescent="0.25">
      <c r="AA1806" s="28"/>
      <c r="AB1806" s="28"/>
      <c r="AC1806" s="28"/>
      <c r="AD1806" s="28"/>
      <c r="AE1806" s="51"/>
      <c r="AF1806" s="89"/>
      <c r="AG1806" s="86">
        <v>43077</v>
      </c>
      <c r="AH1806" s="91"/>
      <c r="AI1806" s="28"/>
      <c r="AJ1806" s="28"/>
      <c r="AK1806" s="28" t="s">
        <v>4352</v>
      </c>
      <c r="AL1806" s="28"/>
      <c r="AM1806" s="28"/>
      <c r="AN1806" s="28"/>
      <c r="AO1806" s="28"/>
      <c r="AP1806" s="28"/>
      <c r="AQ1806" s="28"/>
      <c r="AR1806" s="28"/>
      <c r="AS1806" s="28"/>
      <c r="AT1806" s="28"/>
      <c r="AU1806" s="28"/>
      <c r="AV1806" s="28"/>
      <c r="AW1806" s="28"/>
      <c r="AY1806" s="40"/>
      <c r="AZ1806" s="40"/>
      <c r="BA1806" s="40"/>
      <c r="BB1806" s="40"/>
      <c r="BC1806" s="40"/>
      <c r="BD1806" s="50"/>
    </row>
    <row r="1807" spans="27:56" hidden="1" x14ac:dyDescent="0.25">
      <c r="AA1807" s="28"/>
      <c r="AB1807" s="28"/>
      <c r="AC1807" s="28"/>
      <c r="AD1807" s="28"/>
      <c r="AE1807" s="51"/>
      <c r="AF1807" s="89"/>
      <c r="AG1807" s="86">
        <v>43078</v>
      </c>
      <c r="AH1807" s="91"/>
      <c r="AI1807" s="28"/>
      <c r="AJ1807" s="28"/>
      <c r="AK1807" s="28" t="s">
        <v>4444</v>
      </c>
      <c r="AL1807" s="28"/>
      <c r="AM1807" s="28"/>
      <c r="AN1807" s="28"/>
      <c r="AO1807" s="28"/>
      <c r="AP1807" s="28"/>
      <c r="AQ1807" s="28"/>
      <c r="AR1807" s="28"/>
      <c r="AS1807" s="28"/>
      <c r="AT1807" s="28"/>
      <c r="AU1807" s="28"/>
      <c r="AV1807" s="28"/>
      <c r="AW1807" s="28"/>
      <c r="AY1807" s="40"/>
      <c r="AZ1807" s="40"/>
      <c r="BA1807" s="40"/>
      <c r="BB1807" s="40"/>
      <c r="BC1807" s="40"/>
      <c r="BD1807" s="50"/>
    </row>
    <row r="1808" spans="27:56" hidden="1" x14ac:dyDescent="0.25">
      <c r="AA1808" s="28"/>
      <c r="AB1808" s="28"/>
      <c r="AC1808" s="28"/>
      <c r="AD1808" s="28"/>
      <c r="AE1808" s="51"/>
      <c r="AF1808" s="89"/>
      <c r="AG1808" s="86">
        <v>43079</v>
      </c>
      <c r="AH1808" s="91"/>
      <c r="AI1808" s="28"/>
      <c r="AJ1808" s="28"/>
      <c r="AK1808" s="28" t="s">
        <v>4537</v>
      </c>
      <c r="AL1808" s="28"/>
      <c r="AM1808" s="28"/>
      <c r="AN1808" s="28"/>
      <c r="AO1808" s="28"/>
      <c r="AP1808" s="28"/>
      <c r="AQ1808" s="28"/>
      <c r="AR1808" s="28"/>
      <c r="AS1808" s="28"/>
      <c r="AT1808" s="28"/>
      <c r="AU1808" s="28"/>
      <c r="AV1808" s="28"/>
      <c r="AW1808" s="28"/>
      <c r="AY1808" s="40"/>
      <c r="AZ1808" s="40"/>
      <c r="BA1808" s="40"/>
      <c r="BB1808" s="40"/>
      <c r="BC1808" s="40"/>
      <c r="BD1808" s="50"/>
    </row>
    <row r="1809" spans="27:56" hidden="1" x14ac:dyDescent="0.25">
      <c r="AA1809" s="28"/>
      <c r="AB1809" s="28"/>
      <c r="AC1809" s="28"/>
      <c r="AD1809" s="28"/>
      <c r="AE1809" s="51"/>
      <c r="AF1809" s="89"/>
      <c r="AG1809" s="86">
        <v>43080</v>
      </c>
      <c r="AH1809" s="91"/>
      <c r="AI1809" s="28"/>
      <c r="AJ1809" s="28"/>
      <c r="AK1809" s="28" t="s">
        <v>4631</v>
      </c>
      <c r="AL1809" s="28"/>
      <c r="AM1809" s="28"/>
      <c r="AN1809" s="28"/>
      <c r="AO1809" s="28"/>
      <c r="AP1809" s="28"/>
      <c r="AQ1809" s="28"/>
      <c r="AR1809" s="28"/>
      <c r="AS1809" s="28"/>
      <c r="AT1809" s="28"/>
      <c r="AU1809" s="28"/>
      <c r="AV1809" s="28"/>
      <c r="AW1809" s="28"/>
      <c r="AY1809" s="40"/>
      <c r="AZ1809" s="40"/>
      <c r="BA1809" s="40"/>
      <c r="BB1809" s="40"/>
      <c r="BC1809" s="40"/>
      <c r="BD1809" s="50"/>
    </row>
    <row r="1810" spans="27:56" hidden="1" x14ac:dyDescent="0.25">
      <c r="AA1810" s="28"/>
      <c r="AB1810" s="28"/>
      <c r="AC1810" s="28"/>
      <c r="AD1810" s="28"/>
      <c r="AE1810" s="51"/>
      <c r="AF1810" s="89"/>
      <c r="AG1810" s="86">
        <v>43081</v>
      </c>
      <c r="AH1810" s="91"/>
      <c r="AI1810" s="28"/>
      <c r="AJ1810" s="28"/>
      <c r="AK1810" s="28" t="s">
        <v>4726</v>
      </c>
      <c r="AL1810" s="28"/>
      <c r="AM1810" s="28"/>
      <c r="AN1810" s="28"/>
      <c r="AO1810" s="28"/>
      <c r="AP1810" s="28"/>
      <c r="AQ1810" s="28"/>
      <c r="AR1810" s="28"/>
      <c r="AS1810" s="28"/>
      <c r="AT1810" s="28"/>
      <c r="AU1810" s="28"/>
      <c r="AV1810" s="28"/>
      <c r="AW1810" s="28"/>
      <c r="AY1810" s="40"/>
      <c r="AZ1810" s="40"/>
      <c r="BA1810" s="40"/>
      <c r="BB1810" s="40"/>
      <c r="BC1810" s="40"/>
      <c r="BD1810" s="50"/>
    </row>
    <row r="1811" spans="27:56" hidden="1" x14ac:dyDescent="0.25">
      <c r="AA1811" s="28"/>
      <c r="AB1811" s="28"/>
      <c r="AC1811" s="28"/>
      <c r="AD1811" s="28"/>
      <c r="AE1811" s="51"/>
      <c r="AF1811" s="89"/>
      <c r="AG1811" s="86">
        <v>43082</v>
      </c>
      <c r="AH1811" s="91"/>
      <c r="AI1811" s="28"/>
      <c r="AJ1811" s="28"/>
      <c r="AK1811" s="28" t="s">
        <v>4822</v>
      </c>
      <c r="AL1811" s="28"/>
      <c r="AM1811" s="28"/>
      <c r="AN1811" s="28"/>
      <c r="AO1811" s="28"/>
      <c r="AP1811" s="28"/>
      <c r="AQ1811" s="28"/>
      <c r="AR1811" s="28"/>
      <c r="AS1811" s="28"/>
      <c r="AT1811" s="28"/>
      <c r="AU1811" s="28"/>
      <c r="AV1811" s="28"/>
      <c r="AW1811" s="28"/>
      <c r="AY1811" s="40"/>
      <c r="AZ1811" s="40"/>
      <c r="BA1811" s="40"/>
      <c r="BB1811" s="40"/>
      <c r="BC1811" s="40"/>
      <c r="BD1811" s="50"/>
    </row>
    <row r="1812" spans="27:56" hidden="1" x14ac:dyDescent="0.25">
      <c r="AA1812" s="28"/>
      <c r="AB1812" s="28"/>
      <c r="AC1812" s="28"/>
      <c r="AD1812" s="28"/>
      <c r="AE1812" s="51"/>
      <c r="AF1812" s="89"/>
      <c r="AG1812" s="86">
        <v>43083</v>
      </c>
      <c r="AH1812" s="91"/>
      <c r="AI1812" s="28"/>
      <c r="AJ1812" s="28"/>
      <c r="AK1812" s="28" t="s">
        <v>4919</v>
      </c>
      <c r="AL1812" s="28"/>
      <c r="AM1812" s="28"/>
      <c r="AN1812" s="28"/>
      <c r="AO1812" s="28"/>
      <c r="AP1812" s="28"/>
      <c r="AQ1812" s="28"/>
      <c r="AR1812" s="28"/>
      <c r="AS1812" s="28"/>
      <c r="AT1812" s="28"/>
      <c r="AU1812" s="28"/>
      <c r="AV1812" s="28"/>
      <c r="AW1812" s="28"/>
      <c r="AY1812" s="40"/>
      <c r="AZ1812" s="40"/>
      <c r="BA1812" s="40"/>
      <c r="BB1812" s="40"/>
      <c r="BC1812" s="40"/>
      <c r="BD1812" s="50"/>
    </row>
    <row r="1813" spans="27:56" hidden="1" x14ac:dyDescent="0.25">
      <c r="AA1813" s="28"/>
      <c r="AB1813" s="28"/>
      <c r="AC1813" s="28"/>
      <c r="AD1813" s="28"/>
      <c r="AE1813" s="51"/>
      <c r="AF1813" s="89"/>
      <c r="AG1813" s="86">
        <v>43084</v>
      </c>
      <c r="AH1813" s="91"/>
      <c r="AI1813" s="28"/>
      <c r="AJ1813" s="28"/>
      <c r="AK1813" s="28" t="s">
        <v>148</v>
      </c>
      <c r="AL1813" s="28"/>
      <c r="AM1813" s="28"/>
      <c r="AN1813" s="28"/>
      <c r="AO1813" s="28"/>
      <c r="AP1813" s="28"/>
      <c r="AQ1813" s="28"/>
      <c r="AR1813" s="28"/>
      <c r="AS1813" s="28"/>
      <c r="AT1813" s="28"/>
      <c r="AU1813" s="28"/>
      <c r="AV1813" s="28"/>
      <c r="AW1813" s="28"/>
      <c r="AY1813" s="40"/>
      <c r="AZ1813" s="40"/>
      <c r="BA1813" s="40"/>
      <c r="BB1813" s="40"/>
      <c r="BC1813" s="40"/>
      <c r="BD1813" s="50"/>
    </row>
    <row r="1814" spans="27:56" hidden="1" x14ac:dyDescent="0.25">
      <c r="AA1814" s="28"/>
      <c r="AB1814" s="28"/>
      <c r="AC1814" s="28"/>
      <c r="AD1814" s="28"/>
      <c r="AE1814" s="51"/>
      <c r="AF1814" s="89"/>
      <c r="AG1814" s="86">
        <v>43085</v>
      </c>
      <c r="AH1814" s="91"/>
      <c r="AI1814" s="28"/>
      <c r="AJ1814" s="28"/>
      <c r="AK1814" s="28" t="s">
        <v>357</v>
      </c>
      <c r="AL1814" s="28"/>
      <c r="AM1814" s="28"/>
      <c r="AN1814" s="28"/>
      <c r="AO1814" s="28"/>
      <c r="AP1814" s="28"/>
      <c r="AQ1814" s="28"/>
      <c r="AR1814" s="28"/>
      <c r="AS1814" s="28"/>
      <c r="AT1814" s="28"/>
      <c r="AU1814" s="28"/>
      <c r="AV1814" s="28"/>
      <c r="AW1814" s="28"/>
      <c r="AY1814" s="40"/>
      <c r="AZ1814" s="40"/>
      <c r="BA1814" s="40"/>
      <c r="BB1814" s="40"/>
      <c r="BC1814" s="40"/>
      <c r="BD1814" s="50"/>
    </row>
    <row r="1815" spans="27:56" hidden="1" x14ac:dyDescent="0.25">
      <c r="AA1815" s="28"/>
      <c r="AB1815" s="28"/>
      <c r="AC1815" s="28"/>
      <c r="AD1815" s="28"/>
      <c r="AE1815" s="51"/>
      <c r="AF1815" s="89"/>
      <c r="AG1815" s="86">
        <v>43086</v>
      </c>
      <c r="AH1815" s="91"/>
      <c r="AI1815" s="28"/>
      <c r="AJ1815" s="28"/>
      <c r="AK1815" s="28" t="s">
        <v>377</v>
      </c>
      <c r="AL1815" s="28"/>
      <c r="AM1815" s="28"/>
      <c r="AN1815" s="28"/>
      <c r="AO1815" s="28"/>
      <c r="AP1815" s="28"/>
      <c r="AQ1815" s="28"/>
      <c r="AR1815" s="28"/>
      <c r="AS1815" s="28"/>
      <c r="AT1815" s="28"/>
      <c r="AU1815" s="28"/>
      <c r="AV1815" s="28"/>
      <c r="AW1815" s="28"/>
      <c r="AY1815" s="40"/>
      <c r="AZ1815" s="40"/>
      <c r="BA1815" s="40"/>
      <c r="BB1815" s="40"/>
      <c r="BC1815" s="40"/>
      <c r="BD1815" s="50"/>
    </row>
    <row r="1816" spans="27:56" hidden="1" x14ac:dyDescent="0.25">
      <c r="AA1816" s="28"/>
      <c r="AB1816" s="28"/>
      <c r="AC1816" s="28"/>
      <c r="AD1816" s="28"/>
      <c r="AE1816" s="51"/>
      <c r="AF1816" s="89"/>
      <c r="AG1816" s="86">
        <v>43087</v>
      </c>
      <c r="AH1816" s="91"/>
      <c r="AI1816" s="28"/>
      <c r="AJ1816" s="28"/>
      <c r="AK1816" s="28" t="s">
        <v>398</v>
      </c>
      <c r="AL1816" s="28"/>
      <c r="AM1816" s="28"/>
      <c r="AN1816" s="28"/>
      <c r="AO1816" s="28"/>
      <c r="AP1816" s="28"/>
      <c r="AQ1816" s="28"/>
      <c r="AR1816" s="28"/>
      <c r="AS1816" s="28"/>
      <c r="AT1816" s="28"/>
      <c r="AU1816" s="28"/>
      <c r="AV1816" s="28"/>
      <c r="AW1816" s="28"/>
      <c r="AY1816" s="40"/>
      <c r="AZ1816" s="40"/>
      <c r="BA1816" s="40"/>
      <c r="BB1816" s="40"/>
      <c r="BC1816" s="40"/>
      <c r="BD1816" s="50"/>
    </row>
    <row r="1817" spans="27:56" hidden="1" x14ac:dyDescent="0.25">
      <c r="AA1817" s="28"/>
      <c r="AB1817" s="28"/>
      <c r="AC1817" s="28"/>
      <c r="AD1817" s="28"/>
      <c r="AE1817" s="51"/>
      <c r="AF1817" s="89"/>
      <c r="AG1817" s="86">
        <v>43088</v>
      </c>
      <c r="AH1817" s="91"/>
      <c r="AI1817" s="28"/>
      <c r="AJ1817" s="28"/>
      <c r="AK1817" s="28" t="s">
        <v>420</v>
      </c>
      <c r="AL1817" s="28"/>
      <c r="AM1817" s="28"/>
      <c r="AN1817" s="28"/>
      <c r="AO1817" s="28"/>
      <c r="AP1817" s="28"/>
      <c r="AQ1817" s="28"/>
      <c r="AR1817" s="28"/>
      <c r="AS1817" s="28"/>
      <c r="AT1817" s="28"/>
      <c r="AU1817" s="28"/>
      <c r="AV1817" s="28"/>
      <c r="AW1817" s="28"/>
      <c r="AY1817" s="40"/>
      <c r="AZ1817" s="40"/>
      <c r="BA1817" s="40"/>
      <c r="BB1817" s="40"/>
      <c r="BC1817" s="40"/>
      <c r="BD1817" s="50"/>
    </row>
    <row r="1818" spans="27:56" hidden="1" x14ac:dyDescent="0.25">
      <c r="AA1818" s="28"/>
      <c r="AB1818" s="28"/>
      <c r="AC1818" s="28"/>
      <c r="AD1818" s="28"/>
      <c r="AE1818" s="51"/>
      <c r="AF1818" s="89"/>
      <c r="AG1818" s="86">
        <v>43089</v>
      </c>
      <c r="AH1818" s="91"/>
      <c r="AI1818" s="28"/>
      <c r="AJ1818" s="28"/>
      <c r="AK1818" s="28" t="s">
        <v>443</v>
      </c>
      <c r="AL1818" s="28"/>
      <c r="AM1818" s="28"/>
      <c r="AN1818" s="28"/>
      <c r="AO1818" s="28"/>
      <c r="AP1818" s="28"/>
      <c r="AQ1818" s="28"/>
      <c r="AR1818" s="28"/>
      <c r="AS1818" s="28"/>
      <c r="AT1818" s="28"/>
      <c r="AU1818" s="28"/>
      <c r="AV1818" s="28"/>
      <c r="AW1818" s="28"/>
      <c r="AY1818" s="40"/>
      <c r="AZ1818" s="40"/>
      <c r="BA1818" s="40"/>
      <c r="BB1818" s="40"/>
      <c r="BC1818" s="40"/>
      <c r="BD1818" s="50"/>
    </row>
    <row r="1819" spans="27:56" hidden="1" x14ac:dyDescent="0.25">
      <c r="AA1819" s="28"/>
      <c r="AB1819" s="28"/>
      <c r="AC1819" s="28"/>
      <c r="AD1819" s="28"/>
      <c r="AE1819" s="51"/>
      <c r="AF1819" s="89"/>
      <c r="AG1819" s="86">
        <v>43090</v>
      </c>
      <c r="AH1819" s="91"/>
      <c r="AI1819" s="28"/>
      <c r="AJ1819" s="28"/>
      <c r="AK1819" s="28" t="s">
        <v>467</v>
      </c>
      <c r="AL1819" s="28"/>
      <c r="AM1819" s="28"/>
      <c r="AN1819" s="28"/>
      <c r="AO1819" s="28"/>
      <c r="AP1819" s="28"/>
      <c r="AQ1819" s="28"/>
      <c r="AR1819" s="28"/>
      <c r="AS1819" s="28"/>
      <c r="AT1819" s="28"/>
      <c r="AU1819" s="28"/>
      <c r="AV1819" s="28"/>
      <c r="AW1819" s="28"/>
      <c r="AY1819" s="40"/>
      <c r="AZ1819" s="40"/>
      <c r="BA1819" s="40"/>
      <c r="BB1819" s="40"/>
      <c r="BC1819" s="40"/>
      <c r="BD1819" s="50"/>
    </row>
    <row r="1820" spans="27:56" hidden="1" x14ac:dyDescent="0.25">
      <c r="AA1820" s="28"/>
      <c r="AB1820" s="28"/>
      <c r="AC1820" s="28"/>
      <c r="AD1820" s="28"/>
      <c r="AE1820" s="51"/>
      <c r="AF1820" s="89"/>
      <c r="AG1820" s="86">
        <v>43091</v>
      </c>
      <c r="AH1820" s="91"/>
      <c r="AI1820" s="28"/>
      <c r="AJ1820" s="28"/>
      <c r="AK1820" s="28" t="s">
        <v>492</v>
      </c>
      <c r="AL1820" s="28"/>
      <c r="AM1820" s="28"/>
      <c r="AN1820" s="28"/>
      <c r="AO1820" s="28"/>
      <c r="AP1820" s="28"/>
      <c r="AQ1820" s="28"/>
      <c r="AR1820" s="28"/>
      <c r="AS1820" s="28"/>
      <c r="AT1820" s="28"/>
      <c r="AU1820" s="28"/>
      <c r="AV1820" s="28"/>
      <c r="AW1820" s="28"/>
      <c r="AY1820" s="40"/>
      <c r="AZ1820" s="40"/>
      <c r="BA1820" s="40"/>
      <c r="BB1820" s="40"/>
      <c r="BC1820" s="40"/>
      <c r="BD1820" s="50"/>
    </row>
    <row r="1821" spans="27:56" hidden="1" x14ac:dyDescent="0.25">
      <c r="AA1821" s="28"/>
      <c r="AB1821" s="28"/>
      <c r="AC1821" s="28"/>
      <c r="AD1821" s="28"/>
      <c r="AE1821" s="51"/>
      <c r="AF1821" s="89"/>
      <c r="AG1821" s="86">
        <v>43092</v>
      </c>
      <c r="AH1821" s="91"/>
      <c r="AI1821" s="28"/>
      <c r="AJ1821" s="28"/>
      <c r="AK1821" s="28" t="s">
        <v>518</v>
      </c>
      <c r="AL1821" s="28"/>
      <c r="AM1821" s="28"/>
      <c r="AN1821" s="28"/>
      <c r="AO1821" s="28"/>
      <c r="AP1821" s="28"/>
      <c r="AQ1821" s="28"/>
      <c r="AR1821" s="28"/>
      <c r="AS1821" s="28"/>
      <c r="AT1821" s="28"/>
      <c r="AU1821" s="28"/>
      <c r="AV1821" s="28"/>
      <c r="AW1821" s="28"/>
      <c r="AY1821" s="40"/>
      <c r="AZ1821" s="40"/>
      <c r="BA1821" s="40"/>
      <c r="BB1821" s="40"/>
      <c r="BC1821" s="40"/>
      <c r="BD1821" s="50"/>
    </row>
    <row r="1822" spans="27:56" hidden="1" x14ac:dyDescent="0.25">
      <c r="AA1822" s="28"/>
      <c r="AB1822" s="28"/>
      <c r="AC1822" s="28"/>
      <c r="AD1822" s="28"/>
      <c r="AE1822" s="51"/>
      <c r="AF1822" s="89"/>
      <c r="AG1822" s="86">
        <v>43093</v>
      </c>
      <c r="AH1822" s="91"/>
      <c r="AI1822" s="28"/>
      <c r="AJ1822" s="28"/>
      <c r="AK1822" s="28" t="s">
        <v>545</v>
      </c>
      <c r="AL1822" s="28"/>
      <c r="AM1822" s="28"/>
      <c r="AN1822" s="28"/>
      <c r="AO1822" s="28"/>
      <c r="AP1822" s="28"/>
      <c r="AQ1822" s="28"/>
      <c r="AR1822" s="28"/>
      <c r="AS1822" s="28"/>
      <c r="AT1822" s="28"/>
      <c r="AU1822" s="28"/>
      <c r="AV1822" s="28"/>
      <c r="AW1822" s="28"/>
      <c r="AY1822" s="40"/>
      <c r="AZ1822" s="40"/>
      <c r="BA1822" s="40"/>
      <c r="BB1822" s="40"/>
      <c r="BC1822" s="40"/>
      <c r="BD1822" s="50"/>
    </row>
    <row r="1823" spans="27:56" hidden="1" x14ac:dyDescent="0.25">
      <c r="AA1823" s="28"/>
      <c r="AB1823" s="28"/>
      <c r="AC1823" s="28"/>
      <c r="AD1823" s="28"/>
      <c r="AE1823" s="51"/>
      <c r="AF1823" s="89"/>
      <c r="AG1823" s="86">
        <v>43094</v>
      </c>
      <c r="AH1823" s="91"/>
      <c r="AI1823" s="28"/>
      <c r="AJ1823" s="28"/>
      <c r="AK1823" s="28" t="s">
        <v>573</v>
      </c>
      <c r="AL1823" s="28"/>
      <c r="AM1823" s="28"/>
      <c r="AN1823" s="28"/>
      <c r="AO1823" s="28"/>
      <c r="AP1823" s="28"/>
      <c r="AQ1823" s="28"/>
      <c r="AR1823" s="28"/>
      <c r="AS1823" s="28"/>
      <c r="AT1823" s="28"/>
      <c r="AU1823" s="28"/>
      <c r="AV1823" s="28"/>
      <c r="AW1823" s="28"/>
      <c r="AY1823" s="40"/>
      <c r="AZ1823" s="40"/>
      <c r="BA1823" s="40"/>
      <c r="BB1823" s="40"/>
      <c r="BC1823" s="40"/>
      <c r="BD1823" s="50"/>
    </row>
    <row r="1824" spans="27:56" hidden="1" x14ac:dyDescent="0.25">
      <c r="AA1824" s="28"/>
      <c r="AB1824" s="28"/>
      <c r="AC1824" s="28"/>
      <c r="AD1824" s="28"/>
      <c r="AE1824" s="51"/>
      <c r="AF1824" s="89"/>
      <c r="AG1824" s="86">
        <v>43095</v>
      </c>
      <c r="AH1824" s="91"/>
      <c r="AI1824" s="28"/>
      <c r="AJ1824" s="28"/>
      <c r="AK1824" s="28" t="s">
        <v>602</v>
      </c>
      <c r="AL1824" s="28"/>
      <c r="AM1824" s="28"/>
      <c r="AN1824" s="28"/>
      <c r="AO1824" s="28"/>
      <c r="AP1824" s="28"/>
      <c r="AQ1824" s="28"/>
      <c r="AR1824" s="28"/>
      <c r="AS1824" s="28"/>
      <c r="AT1824" s="28"/>
      <c r="AU1824" s="28"/>
      <c r="AV1824" s="28"/>
      <c r="AW1824" s="28"/>
      <c r="AY1824" s="40"/>
      <c r="AZ1824" s="40"/>
      <c r="BA1824" s="40"/>
      <c r="BB1824" s="40"/>
      <c r="BC1824" s="40"/>
      <c r="BD1824" s="50"/>
    </row>
    <row r="1825" spans="27:56" hidden="1" x14ac:dyDescent="0.25">
      <c r="AA1825" s="28"/>
      <c r="AB1825" s="28"/>
      <c r="AC1825" s="28"/>
      <c r="AD1825" s="28"/>
      <c r="AE1825" s="51"/>
      <c r="AF1825" s="89"/>
      <c r="AG1825" s="86">
        <v>43096</v>
      </c>
      <c r="AH1825" s="91"/>
      <c r="AI1825" s="28"/>
      <c r="AJ1825" s="28"/>
      <c r="AK1825" s="28" t="s">
        <v>632</v>
      </c>
      <c r="AL1825" s="28"/>
      <c r="AM1825" s="28"/>
      <c r="AN1825" s="28"/>
      <c r="AO1825" s="28"/>
      <c r="AP1825" s="28"/>
      <c r="AQ1825" s="28"/>
      <c r="AR1825" s="28"/>
      <c r="AS1825" s="28"/>
      <c r="AT1825" s="28"/>
      <c r="AU1825" s="28"/>
      <c r="AV1825" s="28"/>
      <c r="AW1825" s="28"/>
      <c r="AY1825" s="40"/>
      <c r="AZ1825" s="40"/>
      <c r="BA1825" s="40"/>
      <c r="BB1825" s="40"/>
      <c r="BC1825" s="40"/>
      <c r="BD1825" s="50"/>
    </row>
    <row r="1826" spans="27:56" hidden="1" x14ac:dyDescent="0.25">
      <c r="AA1826" s="28"/>
      <c r="AB1826" s="28"/>
      <c r="AC1826" s="28"/>
      <c r="AD1826" s="28"/>
      <c r="AE1826" s="51"/>
      <c r="AF1826" s="89"/>
      <c r="AG1826" s="86">
        <v>43097</v>
      </c>
      <c r="AH1826" s="91"/>
      <c r="AI1826" s="28"/>
      <c r="AJ1826" s="28"/>
      <c r="AK1826" s="28" t="s">
        <v>663</v>
      </c>
      <c r="AL1826" s="28"/>
      <c r="AM1826" s="28"/>
      <c r="AN1826" s="28"/>
      <c r="AO1826" s="28"/>
      <c r="AP1826" s="28"/>
      <c r="AQ1826" s="28"/>
      <c r="AR1826" s="28"/>
      <c r="AS1826" s="28"/>
      <c r="AT1826" s="28"/>
      <c r="AU1826" s="28"/>
      <c r="AV1826" s="28"/>
      <c r="AW1826" s="28"/>
      <c r="AY1826" s="40"/>
      <c r="AZ1826" s="40"/>
      <c r="BA1826" s="40"/>
      <c r="BB1826" s="40"/>
      <c r="BC1826" s="40"/>
      <c r="BD1826" s="50"/>
    </row>
    <row r="1827" spans="27:56" hidden="1" x14ac:dyDescent="0.25">
      <c r="AA1827" s="28"/>
      <c r="AB1827" s="28"/>
      <c r="AC1827" s="28"/>
      <c r="AD1827" s="28"/>
      <c r="AE1827" s="51"/>
      <c r="AF1827" s="89"/>
      <c r="AG1827" s="86">
        <v>43098</v>
      </c>
      <c r="AH1827" s="91"/>
      <c r="AI1827" s="28"/>
      <c r="AJ1827" s="28"/>
      <c r="AK1827" s="28" t="s">
        <v>695</v>
      </c>
      <c r="AL1827" s="28"/>
      <c r="AM1827" s="28"/>
      <c r="AN1827" s="28"/>
      <c r="AO1827" s="28"/>
      <c r="AP1827" s="28"/>
      <c r="AQ1827" s="28"/>
      <c r="AR1827" s="28"/>
      <c r="AS1827" s="28"/>
      <c r="AT1827" s="28"/>
      <c r="AU1827" s="28"/>
      <c r="AV1827" s="28"/>
      <c r="AW1827" s="28"/>
      <c r="AY1827" s="40"/>
      <c r="AZ1827" s="40"/>
      <c r="BA1827" s="40"/>
      <c r="BB1827" s="40"/>
      <c r="BC1827" s="40"/>
      <c r="BD1827" s="50"/>
    </row>
    <row r="1828" spans="27:56" hidden="1" x14ac:dyDescent="0.25">
      <c r="AA1828" s="28"/>
      <c r="AB1828" s="28"/>
      <c r="AC1828" s="28"/>
      <c r="AD1828" s="28"/>
      <c r="AE1828" s="51"/>
      <c r="AF1828" s="89"/>
      <c r="AG1828" s="86">
        <v>43099</v>
      </c>
      <c r="AH1828" s="91"/>
      <c r="AI1828" s="28"/>
      <c r="AJ1828" s="28"/>
      <c r="AK1828" s="28" t="s">
        <v>728</v>
      </c>
      <c r="AL1828" s="28"/>
      <c r="AM1828" s="28"/>
      <c r="AN1828" s="28"/>
      <c r="AO1828" s="28"/>
      <c r="AP1828" s="28"/>
      <c r="AQ1828" s="28"/>
      <c r="AR1828" s="28"/>
      <c r="AS1828" s="28"/>
      <c r="AT1828" s="28"/>
      <c r="AU1828" s="28"/>
      <c r="AV1828" s="28"/>
      <c r="AW1828" s="28"/>
      <c r="AY1828" s="40"/>
      <c r="AZ1828" s="40"/>
      <c r="BA1828" s="40"/>
      <c r="BB1828" s="40"/>
      <c r="BC1828" s="40"/>
      <c r="BD1828" s="50"/>
    </row>
    <row r="1829" spans="27:56" hidden="1" x14ac:dyDescent="0.25">
      <c r="AA1829" s="28"/>
      <c r="AB1829" s="28"/>
      <c r="AC1829" s="28"/>
      <c r="AD1829" s="28"/>
      <c r="AE1829" s="51"/>
      <c r="AF1829" s="89"/>
      <c r="AG1829" s="86">
        <v>43100</v>
      </c>
      <c r="AH1829" s="91"/>
      <c r="AI1829" s="28"/>
      <c r="AJ1829" s="28"/>
      <c r="AK1829" s="28" t="s">
        <v>762</v>
      </c>
      <c r="AL1829" s="28"/>
      <c r="AM1829" s="28"/>
      <c r="AN1829" s="28"/>
      <c r="AO1829" s="28"/>
      <c r="AP1829" s="28"/>
      <c r="AQ1829" s="28"/>
      <c r="AR1829" s="28"/>
      <c r="AS1829" s="28"/>
      <c r="AT1829" s="28"/>
      <c r="AU1829" s="28"/>
      <c r="AV1829" s="28"/>
      <c r="AW1829" s="28"/>
      <c r="AY1829" s="40"/>
      <c r="AZ1829" s="40"/>
      <c r="BA1829" s="40"/>
      <c r="BB1829" s="40"/>
      <c r="BC1829" s="40"/>
      <c r="BD1829" s="50"/>
    </row>
    <row r="1830" spans="27:56" hidden="1" x14ac:dyDescent="0.25">
      <c r="AA1830" s="28"/>
      <c r="AB1830" s="28"/>
      <c r="AC1830" s="28"/>
      <c r="AD1830" s="28"/>
      <c r="AE1830" s="51"/>
      <c r="AF1830" s="89"/>
      <c r="AG1830" s="86">
        <v>43101</v>
      </c>
      <c r="AH1830" s="91"/>
      <c r="AI1830" s="28"/>
      <c r="AJ1830" s="28"/>
      <c r="AK1830" s="28" t="s">
        <v>797</v>
      </c>
      <c r="AL1830" s="28"/>
      <c r="AM1830" s="28"/>
      <c r="AN1830" s="28"/>
      <c r="AO1830" s="28"/>
      <c r="AP1830" s="28"/>
      <c r="AQ1830" s="28"/>
      <c r="AR1830" s="28"/>
      <c r="AS1830" s="28"/>
      <c r="AT1830" s="28"/>
      <c r="AU1830" s="28"/>
      <c r="AV1830" s="28"/>
      <c r="AW1830" s="28"/>
      <c r="AY1830" s="40"/>
      <c r="AZ1830" s="40"/>
      <c r="BA1830" s="40"/>
      <c r="BB1830" s="40"/>
      <c r="BC1830" s="40"/>
      <c r="BD1830" s="50"/>
    </row>
    <row r="1831" spans="27:56" hidden="1" x14ac:dyDescent="0.25">
      <c r="AA1831" s="28"/>
      <c r="AB1831" s="28"/>
      <c r="AC1831" s="28"/>
      <c r="AD1831" s="28"/>
      <c r="AE1831" s="51"/>
      <c r="AF1831" s="89"/>
      <c r="AG1831" s="86">
        <v>43102</v>
      </c>
      <c r="AH1831" s="91"/>
      <c r="AI1831" s="28"/>
      <c r="AJ1831" s="28"/>
      <c r="AK1831" s="28" t="s">
        <v>833</v>
      </c>
      <c r="AL1831" s="28"/>
      <c r="AM1831" s="28"/>
      <c r="AN1831" s="28"/>
      <c r="AO1831" s="28"/>
      <c r="AP1831" s="28"/>
      <c r="AQ1831" s="28"/>
      <c r="AR1831" s="28"/>
      <c r="AS1831" s="28"/>
      <c r="AT1831" s="28"/>
      <c r="AU1831" s="28"/>
      <c r="AV1831" s="28"/>
      <c r="AW1831" s="28"/>
      <c r="AY1831" s="40"/>
      <c r="AZ1831" s="40"/>
      <c r="BA1831" s="40"/>
      <c r="BB1831" s="40"/>
      <c r="BC1831" s="40"/>
      <c r="BD1831" s="50"/>
    </row>
    <row r="1832" spans="27:56" hidden="1" x14ac:dyDescent="0.25">
      <c r="AA1832" s="28"/>
      <c r="AB1832" s="28"/>
      <c r="AC1832" s="28"/>
      <c r="AD1832" s="28"/>
      <c r="AE1832" s="51"/>
      <c r="AF1832" s="89"/>
      <c r="AG1832" s="86">
        <v>43103</v>
      </c>
      <c r="AH1832" s="91"/>
      <c r="AI1832" s="28"/>
      <c r="AJ1832" s="28"/>
      <c r="AK1832" s="28" t="s">
        <v>870</v>
      </c>
      <c r="AL1832" s="28"/>
      <c r="AM1832" s="28"/>
      <c r="AN1832" s="28"/>
      <c r="AO1832" s="28"/>
      <c r="AP1832" s="28"/>
      <c r="AQ1832" s="28"/>
      <c r="AR1832" s="28"/>
      <c r="AS1832" s="28"/>
      <c r="AT1832" s="28"/>
      <c r="AU1832" s="28"/>
      <c r="AV1832" s="28"/>
      <c r="AW1832" s="28"/>
      <c r="AY1832" s="40"/>
      <c r="AZ1832" s="40"/>
      <c r="BA1832" s="40"/>
      <c r="BB1832" s="40"/>
      <c r="BC1832" s="40"/>
      <c r="BD1832" s="50"/>
    </row>
    <row r="1833" spans="27:56" hidden="1" x14ac:dyDescent="0.25">
      <c r="AA1833" s="28"/>
      <c r="AB1833" s="28"/>
      <c r="AC1833" s="28"/>
      <c r="AD1833" s="28"/>
      <c r="AE1833" s="51"/>
      <c r="AF1833" s="89"/>
      <c r="AG1833" s="86">
        <v>43104</v>
      </c>
      <c r="AH1833" s="91"/>
      <c r="AI1833" s="28"/>
      <c r="AJ1833" s="28"/>
      <c r="AK1833" s="28" t="s">
        <v>908</v>
      </c>
      <c r="AL1833" s="28"/>
      <c r="AM1833" s="28"/>
      <c r="AN1833" s="28"/>
      <c r="AO1833" s="28"/>
      <c r="AP1833" s="28"/>
      <c r="AQ1833" s="28"/>
      <c r="AR1833" s="28"/>
      <c r="AS1833" s="28"/>
      <c r="AT1833" s="28"/>
      <c r="AU1833" s="28"/>
      <c r="AV1833" s="28"/>
      <c r="AW1833" s="28"/>
      <c r="AY1833" s="40"/>
      <c r="AZ1833" s="40"/>
      <c r="BA1833" s="40"/>
      <c r="BB1833" s="40"/>
      <c r="BC1833" s="40"/>
      <c r="BD1833" s="50"/>
    </row>
    <row r="1834" spans="27:56" hidden="1" x14ac:dyDescent="0.25">
      <c r="AA1834" s="28"/>
      <c r="AB1834" s="28"/>
      <c r="AC1834" s="28"/>
      <c r="AD1834" s="28"/>
      <c r="AE1834" s="51"/>
      <c r="AF1834" s="89"/>
      <c r="AG1834" s="86">
        <v>43105</v>
      </c>
      <c r="AH1834" s="91"/>
      <c r="AI1834" s="28"/>
      <c r="AJ1834" s="28"/>
      <c r="AK1834" s="28" t="s">
        <v>947</v>
      </c>
      <c r="AL1834" s="28"/>
      <c r="AM1834" s="28"/>
      <c r="AN1834" s="28"/>
      <c r="AO1834" s="28"/>
      <c r="AP1834" s="28"/>
      <c r="AQ1834" s="28"/>
      <c r="AR1834" s="28"/>
      <c r="AS1834" s="28"/>
      <c r="AT1834" s="28"/>
      <c r="AU1834" s="28"/>
      <c r="AV1834" s="28"/>
      <c r="AW1834" s="28"/>
      <c r="AY1834" s="40"/>
      <c r="AZ1834" s="40"/>
      <c r="BA1834" s="40"/>
      <c r="BB1834" s="40"/>
      <c r="BC1834" s="40"/>
      <c r="BD1834" s="50"/>
    </row>
    <row r="1835" spans="27:56" hidden="1" x14ac:dyDescent="0.25">
      <c r="AA1835" s="28"/>
      <c r="AB1835" s="28"/>
      <c r="AC1835" s="28"/>
      <c r="AD1835" s="28"/>
      <c r="AE1835" s="51"/>
      <c r="AF1835" s="89"/>
      <c r="AG1835" s="86">
        <v>43106</v>
      </c>
      <c r="AH1835" s="91"/>
      <c r="AI1835" s="28"/>
      <c r="AJ1835" s="28"/>
      <c r="AK1835" s="28" t="s">
        <v>987</v>
      </c>
      <c r="AL1835" s="28"/>
      <c r="AM1835" s="28"/>
      <c r="AN1835" s="28"/>
      <c r="AO1835" s="28"/>
      <c r="AP1835" s="28"/>
      <c r="AQ1835" s="28"/>
      <c r="AR1835" s="28"/>
      <c r="AS1835" s="28"/>
      <c r="AT1835" s="28"/>
      <c r="AU1835" s="28"/>
      <c r="AV1835" s="28"/>
      <c r="AW1835" s="28"/>
      <c r="AY1835" s="40"/>
      <c r="AZ1835" s="40"/>
      <c r="BA1835" s="40"/>
      <c r="BB1835" s="40"/>
      <c r="BC1835" s="40"/>
      <c r="BD1835" s="50"/>
    </row>
    <row r="1836" spans="27:56" hidden="1" x14ac:dyDescent="0.25">
      <c r="AA1836" s="28"/>
      <c r="AB1836" s="28"/>
      <c r="AC1836" s="28"/>
      <c r="AD1836" s="28"/>
      <c r="AE1836" s="51"/>
      <c r="AF1836" s="89"/>
      <c r="AG1836" s="86">
        <v>43107</v>
      </c>
      <c r="AH1836" s="91"/>
      <c r="AI1836" s="28"/>
      <c r="AJ1836" s="28"/>
      <c r="AK1836" s="28" t="s">
        <v>1028</v>
      </c>
      <c r="AL1836" s="28"/>
      <c r="AM1836" s="28"/>
      <c r="AN1836" s="28"/>
      <c r="AO1836" s="28"/>
      <c r="AP1836" s="28"/>
      <c r="AQ1836" s="28"/>
      <c r="AR1836" s="28"/>
      <c r="AS1836" s="28"/>
      <c r="AT1836" s="28"/>
      <c r="AU1836" s="28"/>
      <c r="AV1836" s="28"/>
      <c r="AW1836" s="28"/>
      <c r="AY1836" s="40"/>
      <c r="AZ1836" s="40"/>
      <c r="BA1836" s="40"/>
      <c r="BB1836" s="40"/>
      <c r="BC1836" s="40"/>
      <c r="BD1836" s="50"/>
    </row>
    <row r="1837" spans="27:56" hidden="1" x14ac:dyDescent="0.25">
      <c r="AA1837" s="28"/>
      <c r="AB1837" s="28"/>
      <c r="AC1837" s="28"/>
      <c r="AD1837" s="28"/>
      <c r="AE1837" s="51"/>
      <c r="AF1837" s="89"/>
      <c r="AG1837" s="86">
        <v>43108</v>
      </c>
      <c r="AH1837" s="91"/>
      <c r="AI1837" s="28"/>
      <c r="AJ1837" s="28"/>
      <c r="AK1837" s="28" t="s">
        <v>1070</v>
      </c>
      <c r="AL1837" s="28"/>
      <c r="AM1837" s="28"/>
      <c r="AN1837" s="28"/>
      <c r="AO1837" s="28"/>
      <c r="AP1837" s="28"/>
      <c r="AQ1837" s="28"/>
      <c r="AR1837" s="28"/>
      <c r="AS1837" s="28"/>
      <c r="AT1837" s="28"/>
      <c r="AU1837" s="28"/>
      <c r="AV1837" s="28"/>
      <c r="AW1837" s="28"/>
      <c r="AY1837" s="40"/>
      <c r="AZ1837" s="40"/>
      <c r="BA1837" s="40"/>
      <c r="BB1837" s="40"/>
      <c r="BC1837" s="40"/>
      <c r="BD1837" s="50"/>
    </row>
    <row r="1838" spans="27:56" hidden="1" x14ac:dyDescent="0.25">
      <c r="AA1838" s="28"/>
      <c r="AB1838" s="28"/>
      <c r="AC1838" s="28"/>
      <c r="AD1838" s="28"/>
      <c r="AE1838" s="51"/>
      <c r="AF1838" s="89"/>
      <c r="AG1838" s="86">
        <v>43109</v>
      </c>
      <c r="AH1838" s="91"/>
      <c r="AI1838" s="28"/>
      <c r="AJ1838" s="28"/>
      <c r="AK1838" s="28" t="s">
        <v>1113</v>
      </c>
      <c r="AL1838" s="28"/>
      <c r="AM1838" s="28"/>
      <c r="AN1838" s="28"/>
      <c r="AO1838" s="28"/>
      <c r="AP1838" s="28"/>
      <c r="AQ1838" s="28"/>
      <c r="AR1838" s="28"/>
      <c r="AS1838" s="28"/>
      <c r="AT1838" s="28"/>
      <c r="AU1838" s="28"/>
      <c r="AV1838" s="28"/>
      <c r="AW1838" s="28"/>
      <c r="AY1838" s="40"/>
      <c r="AZ1838" s="40"/>
      <c r="BA1838" s="40"/>
      <c r="BB1838" s="40"/>
      <c r="BC1838" s="40"/>
      <c r="BD1838" s="50"/>
    </row>
    <row r="1839" spans="27:56" hidden="1" x14ac:dyDescent="0.25">
      <c r="AA1839" s="28"/>
      <c r="AB1839" s="28"/>
      <c r="AC1839" s="28"/>
      <c r="AD1839" s="28"/>
      <c r="AE1839" s="51"/>
      <c r="AF1839" s="89"/>
      <c r="AG1839" s="86">
        <v>43110</v>
      </c>
      <c r="AH1839" s="91"/>
      <c r="AI1839" s="28"/>
      <c r="AJ1839" s="28"/>
      <c r="AK1839" s="28" t="s">
        <v>1157</v>
      </c>
      <c r="AL1839" s="28"/>
      <c r="AM1839" s="28"/>
      <c r="AN1839" s="28"/>
      <c r="AO1839" s="28"/>
      <c r="AP1839" s="28"/>
      <c r="AQ1839" s="28"/>
      <c r="AR1839" s="28"/>
      <c r="AS1839" s="28"/>
      <c r="AT1839" s="28"/>
      <c r="AU1839" s="28"/>
      <c r="AV1839" s="28"/>
      <c r="AW1839" s="28"/>
      <c r="AY1839" s="40"/>
      <c r="AZ1839" s="40"/>
      <c r="BA1839" s="40"/>
      <c r="BB1839" s="40"/>
      <c r="BC1839" s="40"/>
      <c r="BD1839" s="50"/>
    </row>
    <row r="1840" spans="27:56" hidden="1" x14ac:dyDescent="0.25">
      <c r="AA1840" s="28"/>
      <c r="AB1840" s="28"/>
      <c r="AC1840" s="28"/>
      <c r="AD1840" s="28"/>
      <c r="AE1840" s="51"/>
      <c r="AF1840" s="89"/>
      <c r="AG1840" s="86">
        <v>43111</v>
      </c>
      <c r="AH1840" s="91"/>
      <c r="AI1840" s="28"/>
      <c r="AJ1840" s="28"/>
      <c r="AK1840" s="28" t="s">
        <v>1202</v>
      </c>
      <c r="AL1840" s="28"/>
      <c r="AM1840" s="28"/>
      <c r="AN1840" s="28"/>
      <c r="AO1840" s="28"/>
      <c r="AP1840" s="28"/>
      <c r="AQ1840" s="28"/>
      <c r="AR1840" s="28"/>
      <c r="AS1840" s="28"/>
      <c r="AT1840" s="28"/>
      <c r="AU1840" s="28"/>
      <c r="AV1840" s="28"/>
      <c r="AW1840" s="28"/>
      <c r="AY1840" s="40"/>
      <c r="AZ1840" s="40"/>
      <c r="BA1840" s="40"/>
      <c r="BB1840" s="40"/>
      <c r="BC1840" s="40"/>
      <c r="BD1840" s="50"/>
    </row>
    <row r="1841" spans="27:56" hidden="1" x14ac:dyDescent="0.25">
      <c r="AA1841" s="28"/>
      <c r="AB1841" s="28"/>
      <c r="AC1841" s="28"/>
      <c r="AD1841" s="28"/>
      <c r="AE1841" s="51"/>
      <c r="AF1841" s="89"/>
      <c r="AG1841" s="86">
        <v>43112</v>
      </c>
      <c r="AH1841" s="91"/>
      <c r="AI1841" s="28"/>
      <c r="AJ1841" s="28"/>
      <c r="AK1841" s="28" t="s">
        <v>1248</v>
      </c>
      <c r="AL1841" s="28"/>
      <c r="AM1841" s="28"/>
      <c r="AN1841" s="28"/>
      <c r="AO1841" s="28"/>
      <c r="AP1841" s="28"/>
      <c r="AQ1841" s="28"/>
      <c r="AR1841" s="28"/>
      <c r="AS1841" s="28"/>
      <c r="AT1841" s="28"/>
      <c r="AU1841" s="28"/>
      <c r="AV1841" s="28"/>
      <c r="AW1841" s="28"/>
      <c r="AY1841" s="40"/>
      <c r="AZ1841" s="40"/>
      <c r="BA1841" s="40"/>
      <c r="BB1841" s="40"/>
      <c r="BC1841" s="40"/>
      <c r="BD1841" s="50"/>
    </row>
    <row r="1842" spans="27:56" hidden="1" x14ac:dyDescent="0.25">
      <c r="AA1842" s="28"/>
      <c r="AB1842" s="28"/>
      <c r="AC1842" s="28"/>
      <c r="AD1842" s="28"/>
      <c r="AE1842" s="51"/>
      <c r="AF1842" s="89"/>
      <c r="AG1842" s="86">
        <v>43113</v>
      </c>
      <c r="AH1842" s="91"/>
      <c r="AI1842" s="28"/>
      <c r="AJ1842" s="28"/>
      <c r="AK1842" s="28" t="s">
        <v>1295</v>
      </c>
      <c r="AL1842" s="28"/>
      <c r="AM1842" s="28"/>
      <c r="AN1842" s="28"/>
      <c r="AO1842" s="28"/>
      <c r="AP1842" s="28"/>
      <c r="AQ1842" s="28"/>
      <c r="AR1842" s="28"/>
      <c r="AS1842" s="28"/>
      <c r="AT1842" s="28"/>
      <c r="AU1842" s="28"/>
      <c r="AV1842" s="28"/>
      <c r="AW1842" s="28"/>
      <c r="AY1842" s="40"/>
      <c r="AZ1842" s="40"/>
      <c r="BA1842" s="40"/>
      <c r="BB1842" s="40"/>
      <c r="BC1842" s="40"/>
      <c r="BD1842" s="50"/>
    </row>
    <row r="1843" spans="27:56" hidden="1" x14ac:dyDescent="0.25">
      <c r="AA1843" s="28"/>
      <c r="AB1843" s="28"/>
      <c r="AC1843" s="28"/>
      <c r="AD1843" s="28"/>
      <c r="AE1843" s="51"/>
      <c r="AF1843" s="89"/>
      <c r="AG1843" s="86">
        <v>43114</v>
      </c>
      <c r="AH1843" s="91"/>
      <c r="AI1843" s="28"/>
      <c r="AJ1843" s="28"/>
      <c r="AK1843" s="28" t="s">
        <v>1343</v>
      </c>
      <c r="AL1843" s="28"/>
      <c r="AM1843" s="28"/>
      <c r="AN1843" s="28"/>
      <c r="AO1843" s="28"/>
      <c r="AP1843" s="28"/>
      <c r="AQ1843" s="28"/>
      <c r="AR1843" s="28"/>
      <c r="AS1843" s="28"/>
      <c r="AT1843" s="28"/>
      <c r="AU1843" s="28"/>
      <c r="AV1843" s="28"/>
      <c r="AW1843" s="28"/>
      <c r="AY1843" s="40"/>
      <c r="AZ1843" s="40"/>
      <c r="BA1843" s="40"/>
      <c r="BB1843" s="40"/>
      <c r="BC1843" s="40"/>
      <c r="BD1843" s="50"/>
    </row>
    <row r="1844" spans="27:56" hidden="1" x14ac:dyDescent="0.25">
      <c r="AA1844" s="28"/>
      <c r="AB1844" s="28"/>
      <c r="AC1844" s="28"/>
      <c r="AD1844" s="28"/>
      <c r="AE1844" s="51"/>
      <c r="AF1844" s="89"/>
      <c r="AG1844" s="86">
        <v>43115</v>
      </c>
      <c r="AH1844" s="91"/>
      <c r="AI1844" s="28"/>
      <c r="AJ1844" s="28"/>
      <c r="AK1844" s="28" t="s">
        <v>1392</v>
      </c>
      <c r="AL1844" s="28"/>
      <c r="AM1844" s="28"/>
      <c r="AN1844" s="28"/>
      <c r="AO1844" s="28"/>
      <c r="AP1844" s="28"/>
      <c r="AQ1844" s="28"/>
      <c r="AR1844" s="28"/>
      <c r="AS1844" s="28"/>
      <c r="AT1844" s="28"/>
      <c r="AU1844" s="28"/>
      <c r="AV1844" s="28"/>
      <c r="AW1844" s="28"/>
      <c r="AY1844" s="40"/>
      <c r="AZ1844" s="40"/>
      <c r="BA1844" s="40"/>
      <c r="BB1844" s="40"/>
      <c r="BC1844" s="40"/>
      <c r="BD1844" s="50"/>
    </row>
    <row r="1845" spans="27:56" hidden="1" x14ac:dyDescent="0.25">
      <c r="AA1845" s="28"/>
      <c r="AB1845" s="28"/>
      <c r="AC1845" s="28"/>
      <c r="AD1845" s="28"/>
      <c r="AE1845" s="51"/>
      <c r="AF1845" s="89"/>
      <c r="AG1845" s="86">
        <v>43116</v>
      </c>
      <c r="AH1845" s="91"/>
      <c r="AI1845" s="28"/>
      <c r="AJ1845" s="28"/>
      <c r="AK1845" s="28" t="s">
        <v>1442</v>
      </c>
      <c r="AL1845" s="28"/>
      <c r="AM1845" s="28"/>
      <c r="AN1845" s="28"/>
      <c r="AO1845" s="28"/>
      <c r="AP1845" s="28"/>
      <c r="AQ1845" s="28"/>
      <c r="AR1845" s="28"/>
      <c r="AS1845" s="28"/>
      <c r="AT1845" s="28"/>
      <c r="AU1845" s="28"/>
      <c r="AV1845" s="28"/>
      <c r="AW1845" s="28"/>
      <c r="AY1845" s="40"/>
      <c r="AZ1845" s="40"/>
      <c r="BA1845" s="40"/>
      <c r="BB1845" s="40"/>
      <c r="BC1845" s="40"/>
      <c r="BD1845" s="50"/>
    </row>
    <row r="1846" spans="27:56" hidden="1" x14ac:dyDescent="0.25">
      <c r="AA1846" s="28"/>
      <c r="AB1846" s="28"/>
      <c r="AC1846" s="28"/>
      <c r="AD1846" s="28"/>
      <c r="AE1846" s="51"/>
      <c r="AF1846" s="89"/>
      <c r="AG1846" s="86">
        <v>43117</v>
      </c>
      <c r="AH1846" s="91"/>
      <c r="AI1846" s="28"/>
      <c r="AJ1846" s="28"/>
      <c r="AK1846" s="28" t="s">
        <v>1493</v>
      </c>
      <c r="AL1846" s="28"/>
      <c r="AM1846" s="28"/>
      <c r="AN1846" s="28"/>
      <c r="AO1846" s="28"/>
      <c r="AP1846" s="28"/>
      <c r="AQ1846" s="28"/>
      <c r="AR1846" s="28"/>
      <c r="AS1846" s="28"/>
      <c r="AT1846" s="28"/>
      <c r="AU1846" s="28"/>
      <c r="AV1846" s="28"/>
      <c r="AW1846" s="28"/>
      <c r="AY1846" s="40"/>
      <c r="AZ1846" s="40"/>
      <c r="BA1846" s="40"/>
      <c r="BB1846" s="40"/>
      <c r="BC1846" s="40"/>
      <c r="BD1846" s="50"/>
    </row>
    <row r="1847" spans="27:56" hidden="1" x14ac:dyDescent="0.25">
      <c r="AA1847" s="28"/>
      <c r="AB1847" s="28"/>
      <c r="AC1847" s="28"/>
      <c r="AD1847" s="28"/>
      <c r="AE1847" s="51"/>
      <c r="AF1847" s="89"/>
      <c r="AG1847" s="86">
        <v>43118</v>
      </c>
      <c r="AH1847" s="91"/>
      <c r="AI1847" s="28"/>
      <c r="AJ1847" s="28"/>
      <c r="AK1847" s="28" t="s">
        <v>1545</v>
      </c>
      <c r="AL1847" s="28"/>
      <c r="AM1847" s="28"/>
      <c r="AN1847" s="28"/>
      <c r="AO1847" s="28"/>
      <c r="AP1847" s="28"/>
      <c r="AQ1847" s="28"/>
      <c r="AR1847" s="28"/>
      <c r="AS1847" s="28"/>
      <c r="AT1847" s="28"/>
      <c r="AU1847" s="28"/>
      <c r="AV1847" s="28"/>
      <c r="AW1847" s="28"/>
      <c r="AY1847" s="40"/>
      <c r="AZ1847" s="40"/>
      <c r="BA1847" s="40"/>
      <c r="BB1847" s="40"/>
      <c r="BC1847" s="40"/>
      <c r="BD1847" s="50"/>
    </row>
    <row r="1848" spans="27:56" hidden="1" x14ac:dyDescent="0.25">
      <c r="AA1848" s="28"/>
      <c r="AB1848" s="28"/>
      <c r="AC1848" s="28"/>
      <c r="AD1848" s="28"/>
      <c r="AE1848" s="51"/>
      <c r="AF1848" s="89"/>
      <c r="AG1848" s="86">
        <v>43119</v>
      </c>
      <c r="AH1848" s="91"/>
      <c r="AI1848" s="28"/>
      <c r="AJ1848" s="28"/>
      <c r="AK1848" s="28" t="s">
        <v>1598</v>
      </c>
      <c r="AL1848" s="28"/>
      <c r="AM1848" s="28"/>
      <c r="AN1848" s="28"/>
      <c r="AO1848" s="28"/>
      <c r="AP1848" s="28"/>
      <c r="AQ1848" s="28"/>
      <c r="AR1848" s="28"/>
      <c r="AS1848" s="28"/>
      <c r="AT1848" s="28"/>
      <c r="AU1848" s="28"/>
      <c r="AV1848" s="28"/>
      <c r="AW1848" s="28"/>
      <c r="AY1848" s="40"/>
      <c r="AZ1848" s="40"/>
      <c r="BA1848" s="40"/>
      <c r="BB1848" s="40"/>
      <c r="BC1848" s="40"/>
      <c r="BD1848" s="50"/>
    </row>
    <row r="1849" spans="27:56" hidden="1" x14ac:dyDescent="0.25">
      <c r="AA1849" s="28"/>
      <c r="AB1849" s="28"/>
      <c r="AC1849" s="28"/>
      <c r="AD1849" s="28"/>
      <c r="AE1849" s="51"/>
      <c r="AF1849" s="89"/>
      <c r="AG1849" s="86">
        <v>43120</v>
      </c>
      <c r="AH1849" s="91"/>
      <c r="AI1849" s="28"/>
      <c r="AJ1849" s="28"/>
      <c r="AK1849" s="28" t="s">
        <v>1652</v>
      </c>
      <c r="AL1849" s="28"/>
      <c r="AM1849" s="28"/>
      <c r="AN1849" s="28"/>
      <c r="AO1849" s="28"/>
      <c r="AP1849" s="28"/>
      <c r="AQ1849" s="28"/>
      <c r="AR1849" s="28"/>
      <c r="AS1849" s="28"/>
      <c r="AT1849" s="28"/>
      <c r="AU1849" s="28"/>
      <c r="AV1849" s="28"/>
      <c r="AW1849" s="28"/>
      <c r="AY1849" s="40"/>
      <c r="AZ1849" s="40"/>
      <c r="BA1849" s="40"/>
      <c r="BB1849" s="40"/>
      <c r="BC1849" s="40"/>
      <c r="BD1849" s="50"/>
    </row>
    <row r="1850" spans="27:56" hidden="1" x14ac:dyDescent="0.25">
      <c r="AA1850" s="28"/>
      <c r="AB1850" s="28"/>
      <c r="AC1850" s="28"/>
      <c r="AD1850" s="28"/>
      <c r="AE1850" s="51"/>
      <c r="AF1850" s="89"/>
      <c r="AG1850" s="86">
        <v>43121</v>
      </c>
      <c r="AH1850" s="91"/>
      <c r="AI1850" s="28"/>
      <c r="AJ1850" s="28"/>
      <c r="AK1850" s="28" t="s">
        <v>1707</v>
      </c>
      <c r="AL1850" s="28"/>
      <c r="AM1850" s="28"/>
      <c r="AN1850" s="28"/>
      <c r="AO1850" s="28"/>
      <c r="AP1850" s="28"/>
      <c r="AQ1850" s="28"/>
      <c r="AR1850" s="28"/>
      <c r="AS1850" s="28"/>
      <c r="AT1850" s="28"/>
      <c r="AU1850" s="28"/>
      <c r="AV1850" s="28"/>
      <c r="AW1850" s="28"/>
      <c r="AY1850" s="40"/>
      <c r="AZ1850" s="40"/>
      <c r="BA1850" s="40"/>
      <c r="BB1850" s="40"/>
      <c r="BC1850" s="40"/>
      <c r="BD1850" s="50"/>
    </row>
    <row r="1851" spans="27:56" hidden="1" x14ac:dyDescent="0.25">
      <c r="AA1851" s="28"/>
      <c r="AB1851" s="28"/>
      <c r="AC1851" s="28"/>
      <c r="AD1851" s="28"/>
      <c r="AE1851" s="51"/>
      <c r="AF1851" s="89"/>
      <c r="AG1851" s="86">
        <v>43122</v>
      </c>
      <c r="AH1851" s="91"/>
      <c r="AI1851" s="28"/>
      <c r="AJ1851" s="28"/>
      <c r="AK1851" s="28" t="s">
        <v>1763</v>
      </c>
      <c r="AL1851" s="28"/>
      <c r="AM1851" s="28"/>
      <c r="AN1851" s="28"/>
      <c r="AO1851" s="28"/>
      <c r="AP1851" s="28"/>
      <c r="AQ1851" s="28"/>
      <c r="AR1851" s="28"/>
      <c r="AS1851" s="28"/>
      <c r="AT1851" s="28"/>
      <c r="AU1851" s="28"/>
      <c r="AV1851" s="28"/>
      <c r="AW1851" s="28"/>
      <c r="AY1851" s="40"/>
      <c r="AZ1851" s="40"/>
      <c r="BA1851" s="40"/>
      <c r="BB1851" s="40"/>
      <c r="BC1851" s="40"/>
      <c r="BD1851" s="50"/>
    </row>
    <row r="1852" spans="27:56" hidden="1" x14ac:dyDescent="0.25">
      <c r="AA1852" s="28"/>
      <c r="AB1852" s="28"/>
      <c r="AC1852" s="28"/>
      <c r="AD1852" s="28"/>
      <c r="AE1852" s="51"/>
      <c r="AF1852" s="89"/>
      <c r="AG1852" s="86">
        <v>43123</v>
      </c>
      <c r="AH1852" s="91"/>
      <c r="AI1852" s="28"/>
      <c r="AJ1852" s="28"/>
      <c r="AK1852" s="28" t="s">
        <v>1820</v>
      </c>
      <c r="AL1852" s="28"/>
      <c r="AM1852" s="28"/>
      <c r="AN1852" s="28"/>
      <c r="AO1852" s="28"/>
      <c r="AP1852" s="28"/>
      <c r="AQ1852" s="28"/>
      <c r="AR1852" s="28"/>
      <c r="AS1852" s="28"/>
      <c r="AT1852" s="28"/>
      <c r="AU1852" s="28"/>
      <c r="AV1852" s="28"/>
      <c r="AW1852" s="28"/>
      <c r="AY1852" s="40"/>
      <c r="AZ1852" s="40"/>
      <c r="BA1852" s="40"/>
      <c r="BB1852" s="40"/>
      <c r="BC1852" s="40"/>
      <c r="BD1852" s="50"/>
    </row>
    <row r="1853" spans="27:56" hidden="1" x14ac:dyDescent="0.25">
      <c r="AA1853" s="28"/>
      <c r="AB1853" s="28"/>
      <c r="AC1853" s="28"/>
      <c r="AD1853" s="28"/>
      <c r="AE1853" s="51"/>
      <c r="AF1853" s="89"/>
      <c r="AG1853" s="86">
        <v>43124</v>
      </c>
      <c r="AH1853" s="91"/>
      <c r="AI1853" s="28"/>
      <c r="AJ1853" s="28"/>
      <c r="AK1853" s="28" t="s">
        <v>1878</v>
      </c>
      <c r="AL1853" s="28"/>
      <c r="AM1853" s="28"/>
      <c r="AN1853" s="28"/>
      <c r="AO1853" s="28"/>
      <c r="AP1853" s="28"/>
      <c r="AQ1853" s="28"/>
      <c r="AR1853" s="28"/>
      <c r="AS1853" s="28"/>
      <c r="AT1853" s="28"/>
      <c r="AU1853" s="28"/>
      <c r="AV1853" s="28"/>
      <c r="AW1853" s="28"/>
      <c r="AY1853" s="40"/>
      <c r="AZ1853" s="40"/>
      <c r="BA1853" s="40"/>
      <c r="BB1853" s="40"/>
      <c r="BC1853" s="40"/>
      <c r="BD1853" s="50"/>
    </row>
    <row r="1854" spans="27:56" hidden="1" x14ac:dyDescent="0.25">
      <c r="AA1854" s="28"/>
      <c r="AB1854" s="28"/>
      <c r="AC1854" s="28"/>
      <c r="AD1854" s="28"/>
      <c r="AE1854" s="51"/>
      <c r="AF1854" s="89"/>
      <c r="AG1854" s="86">
        <v>43125</v>
      </c>
      <c r="AH1854" s="91"/>
      <c r="AI1854" s="28"/>
      <c r="AJ1854" s="28"/>
      <c r="AK1854" s="28" t="s">
        <v>1937</v>
      </c>
      <c r="AL1854" s="28"/>
      <c r="AM1854" s="28"/>
      <c r="AN1854" s="28"/>
      <c r="AO1854" s="28"/>
      <c r="AP1854" s="28"/>
      <c r="AQ1854" s="28"/>
      <c r="AR1854" s="28"/>
      <c r="AS1854" s="28"/>
      <c r="AT1854" s="28"/>
      <c r="AU1854" s="28"/>
      <c r="AV1854" s="28"/>
      <c r="AW1854" s="28"/>
      <c r="AY1854" s="40"/>
      <c r="AZ1854" s="40"/>
      <c r="BA1854" s="40"/>
      <c r="BB1854" s="40"/>
      <c r="BC1854" s="40"/>
      <c r="BD1854" s="50"/>
    </row>
    <row r="1855" spans="27:56" hidden="1" x14ac:dyDescent="0.25">
      <c r="AA1855" s="28"/>
      <c r="AB1855" s="28"/>
      <c r="AC1855" s="28"/>
      <c r="AD1855" s="28"/>
      <c r="AE1855" s="51"/>
      <c r="AF1855" s="89"/>
      <c r="AG1855" s="86">
        <v>43126</v>
      </c>
      <c r="AH1855" s="91"/>
      <c r="AI1855" s="28"/>
      <c r="AJ1855" s="28"/>
      <c r="AK1855" s="28" t="s">
        <v>1997</v>
      </c>
      <c r="AL1855" s="28"/>
      <c r="AM1855" s="28"/>
      <c r="AN1855" s="28"/>
      <c r="AO1855" s="28"/>
      <c r="AP1855" s="28"/>
      <c r="AQ1855" s="28"/>
      <c r="AR1855" s="28"/>
      <c r="AS1855" s="28"/>
      <c r="AT1855" s="28"/>
      <c r="AU1855" s="28"/>
      <c r="AV1855" s="28"/>
      <c r="AW1855" s="28"/>
      <c r="AY1855" s="40"/>
      <c r="AZ1855" s="40"/>
      <c r="BA1855" s="40"/>
      <c r="BB1855" s="40"/>
      <c r="BC1855" s="40"/>
      <c r="BD1855" s="50"/>
    </row>
    <row r="1856" spans="27:56" hidden="1" x14ac:dyDescent="0.25">
      <c r="AA1856" s="28"/>
      <c r="AB1856" s="28"/>
      <c r="AC1856" s="28"/>
      <c r="AD1856" s="28"/>
      <c r="AE1856" s="51"/>
      <c r="AF1856" s="89"/>
      <c r="AG1856" s="86">
        <v>43127</v>
      </c>
      <c r="AH1856" s="91"/>
      <c r="AI1856" s="28"/>
      <c r="AJ1856" s="28"/>
      <c r="AK1856" s="28" t="s">
        <v>2058</v>
      </c>
      <c r="AL1856" s="28"/>
      <c r="AM1856" s="28"/>
      <c r="AN1856" s="28"/>
      <c r="AO1856" s="28"/>
      <c r="AP1856" s="28"/>
      <c r="AQ1856" s="28"/>
      <c r="AR1856" s="28"/>
      <c r="AS1856" s="28"/>
      <c r="AT1856" s="28"/>
      <c r="AU1856" s="28"/>
      <c r="AV1856" s="28"/>
      <c r="AW1856" s="28"/>
      <c r="AY1856" s="40"/>
      <c r="AZ1856" s="40"/>
      <c r="BA1856" s="40"/>
      <c r="BB1856" s="40"/>
      <c r="BC1856" s="40"/>
      <c r="BD1856" s="50"/>
    </row>
    <row r="1857" spans="27:56" hidden="1" x14ac:dyDescent="0.25">
      <c r="AA1857" s="28"/>
      <c r="AB1857" s="28"/>
      <c r="AC1857" s="28"/>
      <c r="AD1857" s="28"/>
      <c r="AE1857" s="51"/>
      <c r="AF1857" s="89"/>
      <c r="AG1857" s="86">
        <v>43128</v>
      </c>
      <c r="AH1857" s="91"/>
      <c r="AI1857" s="28"/>
      <c r="AJ1857" s="28"/>
      <c r="AK1857" s="28" t="s">
        <v>2120</v>
      </c>
      <c r="AL1857" s="28"/>
      <c r="AM1857" s="28"/>
      <c r="AN1857" s="28"/>
      <c r="AO1857" s="28"/>
      <c r="AP1857" s="28"/>
      <c r="AQ1857" s="28"/>
      <c r="AR1857" s="28"/>
      <c r="AS1857" s="28"/>
      <c r="AT1857" s="28"/>
      <c r="AU1857" s="28"/>
      <c r="AV1857" s="28"/>
      <c r="AW1857" s="28"/>
      <c r="AY1857" s="40"/>
      <c r="AZ1857" s="40"/>
      <c r="BA1857" s="40"/>
      <c r="BB1857" s="40"/>
      <c r="BC1857" s="40"/>
      <c r="BD1857" s="50"/>
    </row>
    <row r="1858" spans="27:56" hidden="1" x14ac:dyDescent="0.25">
      <c r="AA1858" s="28"/>
      <c r="AB1858" s="28"/>
      <c r="AC1858" s="28"/>
      <c r="AD1858" s="28"/>
      <c r="AE1858" s="51"/>
      <c r="AF1858" s="89"/>
      <c r="AG1858" s="86">
        <v>43129</v>
      </c>
      <c r="AH1858" s="91"/>
      <c r="AI1858" s="28"/>
      <c r="AJ1858" s="28"/>
      <c r="AK1858" s="28" t="s">
        <v>2183</v>
      </c>
      <c r="AL1858" s="28"/>
      <c r="AM1858" s="28"/>
      <c r="AN1858" s="28"/>
      <c r="AO1858" s="28"/>
      <c r="AP1858" s="28"/>
      <c r="AQ1858" s="28"/>
      <c r="AR1858" s="28"/>
      <c r="AS1858" s="28"/>
      <c r="AT1858" s="28"/>
      <c r="AU1858" s="28"/>
      <c r="AV1858" s="28"/>
      <c r="AW1858" s="28"/>
      <c r="AY1858" s="40"/>
      <c r="AZ1858" s="40"/>
      <c r="BA1858" s="40"/>
      <c r="BB1858" s="40"/>
      <c r="BC1858" s="40"/>
      <c r="BD1858" s="50"/>
    </row>
    <row r="1859" spans="27:56" hidden="1" x14ac:dyDescent="0.25">
      <c r="AA1859" s="28"/>
      <c r="AB1859" s="28"/>
      <c r="AC1859" s="28"/>
      <c r="AD1859" s="28"/>
      <c r="AE1859" s="51"/>
      <c r="AF1859" s="89"/>
      <c r="AG1859" s="86">
        <v>43130</v>
      </c>
      <c r="AH1859" s="91"/>
      <c r="AI1859" s="28"/>
      <c r="AJ1859" s="28"/>
      <c r="AK1859" s="28" t="s">
        <v>2247</v>
      </c>
      <c r="AL1859" s="28"/>
      <c r="AM1859" s="28"/>
      <c r="AN1859" s="28"/>
      <c r="AO1859" s="28"/>
      <c r="AP1859" s="28"/>
      <c r="AQ1859" s="28"/>
      <c r="AR1859" s="28"/>
      <c r="AS1859" s="28"/>
      <c r="AT1859" s="28"/>
      <c r="AU1859" s="28"/>
      <c r="AV1859" s="28"/>
      <c r="AW1859" s="28"/>
      <c r="AY1859" s="40"/>
      <c r="AZ1859" s="40"/>
      <c r="BA1859" s="40"/>
      <c r="BB1859" s="40"/>
      <c r="BC1859" s="40"/>
      <c r="BD1859" s="50"/>
    </row>
    <row r="1860" spans="27:56" hidden="1" x14ac:dyDescent="0.25">
      <c r="AA1860" s="28"/>
      <c r="AB1860" s="28"/>
      <c r="AC1860" s="28"/>
      <c r="AD1860" s="28"/>
      <c r="AE1860" s="51"/>
      <c r="AF1860" s="89"/>
      <c r="AG1860" s="86">
        <v>43131</v>
      </c>
      <c r="AH1860" s="91"/>
      <c r="AI1860" s="28"/>
      <c r="AJ1860" s="28"/>
      <c r="AK1860" s="28" t="s">
        <v>2312</v>
      </c>
      <c r="AL1860" s="28"/>
      <c r="AM1860" s="28"/>
      <c r="AN1860" s="28"/>
      <c r="AO1860" s="28"/>
      <c r="AP1860" s="28"/>
      <c r="AQ1860" s="28"/>
      <c r="AR1860" s="28"/>
      <c r="AS1860" s="28"/>
      <c r="AT1860" s="28"/>
      <c r="AU1860" s="28"/>
      <c r="AV1860" s="28"/>
      <c r="AW1860" s="28"/>
      <c r="AY1860" s="40"/>
      <c r="AZ1860" s="40"/>
      <c r="BA1860" s="40"/>
      <c r="BB1860" s="40"/>
      <c r="BC1860" s="40"/>
      <c r="BD1860" s="50"/>
    </row>
    <row r="1861" spans="27:56" hidden="1" x14ac:dyDescent="0.25">
      <c r="AA1861" s="28"/>
      <c r="AB1861" s="28"/>
      <c r="AC1861" s="28"/>
      <c r="AD1861" s="28"/>
      <c r="AE1861" s="51"/>
      <c r="AF1861" s="89"/>
      <c r="AG1861" s="86">
        <v>43132</v>
      </c>
      <c r="AH1861" s="91"/>
      <c r="AI1861" s="28"/>
      <c r="AJ1861" s="28"/>
      <c r="AK1861" s="28" t="s">
        <v>2378</v>
      </c>
      <c r="AL1861" s="28"/>
      <c r="AM1861" s="28"/>
      <c r="AN1861" s="28"/>
      <c r="AO1861" s="28"/>
      <c r="AP1861" s="28"/>
      <c r="AQ1861" s="28"/>
      <c r="AR1861" s="28"/>
      <c r="AS1861" s="28"/>
      <c r="AT1861" s="28"/>
      <c r="AU1861" s="28"/>
      <c r="AV1861" s="28"/>
      <c r="AW1861" s="28"/>
      <c r="AY1861" s="40"/>
      <c r="AZ1861" s="40"/>
      <c r="BA1861" s="40"/>
      <c r="BB1861" s="40"/>
      <c r="BC1861" s="40"/>
      <c r="BD1861" s="50"/>
    </row>
    <row r="1862" spans="27:56" hidden="1" x14ac:dyDescent="0.25">
      <c r="AA1862" s="28"/>
      <c r="AB1862" s="28"/>
      <c r="AC1862" s="28"/>
      <c r="AD1862" s="28"/>
      <c r="AE1862" s="51"/>
      <c r="AF1862" s="89"/>
      <c r="AG1862" s="86">
        <v>43133</v>
      </c>
      <c r="AH1862" s="91"/>
      <c r="AI1862" s="28"/>
      <c r="AJ1862" s="28"/>
      <c r="AK1862" s="28" t="s">
        <v>2445</v>
      </c>
      <c r="AL1862" s="28"/>
      <c r="AM1862" s="28"/>
      <c r="AN1862" s="28"/>
      <c r="AO1862" s="28"/>
      <c r="AP1862" s="28"/>
      <c r="AQ1862" s="28"/>
      <c r="AR1862" s="28"/>
      <c r="AS1862" s="28"/>
      <c r="AT1862" s="28"/>
      <c r="AU1862" s="28"/>
      <c r="AV1862" s="28"/>
      <c r="AW1862" s="28"/>
      <c r="AY1862" s="40"/>
      <c r="AZ1862" s="40"/>
      <c r="BA1862" s="40"/>
      <c r="BB1862" s="40"/>
      <c r="BC1862" s="40"/>
      <c r="BD1862" s="50"/>
    </row>
    <row r="1863" spans="27:56" hidden="1" x14ac:dyDescent="0.25">
      <c r="AA1863" s="28"/>
      <c r="AB1863" s="28"/>
      <c r="AC1863" s="28"/>
      <c r="AD1863" s="28"/>
      <c r="AE1863" s="51"/>
      <c r="AF1863" s="89"/>
      <c r="AG1863" s="86">
        <v>43134</v>
      </c>
      <c r="AH1863" s="91"/>
      <c r="AI1863" s="28"/>
      <c r="AJ1863" s="28"/>
      <c r="AK1863" s="28" t="s">
        <v>2513</v>
      </c>
      <c r="AL1863" s="28"/>
      <c r="AM1863" s="28"/>
      <c r="AN1863" s="28"/>
      <c r="AO1863" s="28"/>
      <c r="AP1863" s="28"/>
      <c r="AQ1863" s="28"/>
      <c r="AR1863" s="28"/>
      <c r="AS1863" s="28"/>
      <c r="AT1863" s="28"/>
      <c r="AU1863" s="28"/>
      <c r="AV1863" s="28"/>
      <c r="AW1863" s="28"/>
      <c r="AY1863" s="40"/>
      <c r="AZ1863" s="40"/>
      <c r="BA1863" s="40"/>
      <c r="BB1863" s="40"/>
      <c r="BC1863" s="40"/>
      <c r="BD1863" s="50"/>
    </row>
    <row r="1864" spans="27:56" hidden="1" x14ac:dyDescent="0.25">
      <c r="AA1864" s="28"/>
      <c r="AB1864" s="28"/>
      <c r="AC1864" s="28"/>
      <c r="AD1864" s="28"/>
      <c r="AE1864" s="51"/>
      <c r="AF1864" s="89"/>
      <c r="AG1864" s="86">
        <v>43135</v>
      </c>
      <c r="AH1864" s="91"/>
      <c r="AI1864" s="28"/>
      <c r="AJ1864" s="28"/>
      <c r="AK1864" s="28" t="s">
        <v>2582</v>
      </c>
      <c r="AL1864" s="28"/>
      <c r="AM1864" s="28"/>
      <c r="AN1864" s="28"/>
      <c r="AO1864" s="28"/>
      <c r="AP1864" s="28"/>
      <c r="AQ1864" s="28"/>
      <c r="AR1864" s="28"/>
      <c r="AS1864" s="28"/>
      <c r="AT1864" s="28"/>
      <c r="AU1864" s="28"/>
      <c r="AV1864" s="28"/>
      <c r="AW1864" s="28"/>
      <c r="AY1864" s="40"/>
      <c r="AZ1864" s="40"/>
      <c r="BA1864" s="40"/>
      <c r="BB1864" s="40"/>
      <c r="BC1864" s="40"/>
      <c r="BD1864" s="50"/>
    </row>
    <row r="1865" spans="27:56" hidden="1" x14ac:dyDescent="0.25">
      <c r="AA1865" s="28"/>
      <c r="AB1865" s="28"/>
      <c r="AC1865" s="28"/>
      <c r="AD1865" s="28"/>
      <c r="AE1865" s="51"/>
      <c r="AF1865" s="89"/>
      <c r="AG1865" s="86">
        <v>43136</v>
      </c>
      <c r="AH1865" s="91"/>
      <c r="AI1865" s="28"/>
      <c r="AJ1865" s="28"/>
      <c r="AK1865" s="28" t="s">
        <v>2652</v>
      </c>
      <c r="AL1865" s="28"/>
      <c r="AM1865" s="28"/>
      <c r="AN1865" s="28"/>
      <c r="AO1865" s="28"/>
      <c r="AP1865" s="28"/>
      <c r="AQ1865" s="28"/>
      <c r="AR1865" s="28"/>
      <c r="AS1865" s="28"/>
      <c r="AT1865" s="28"/>
      <c r="AU1865" s="28"/>
      <c r="AV1865" s="28"/>
      <c r="AW1865" s="28"/>
      <c r="AY1865" s="40"/>
      <c r="AZ1865" s="40"/>
      <c r="BA1865" s="40"/>
      <c r="BB1865" s="40"/>
      <c r="BC1865" s="40"/>
      <c r="BD1865" s="50"/>
    </row>
    <row r="1866" spans="27:56" hidden="1" x14ac:dyDescent="0.25">
      <c r="AA1866" s="28"/>
      <c r="AB1866" s="28"/>
      <c r="AC1866" s="28"/>
      <c r="AD1866" s="28"/>
      <c r="AE1866" s="51"/>
      <c r="AF1866" s="89"/>
      <c r="AG1866" s="86">
        <v>43137</v>
      </c>
      <c r="AH1866" s="91"/>
      <c r="AI1866" s="28"/>
      <c r="AJ1866" s="28"/>
      <c r="AK1866" s="28" t="s">
        <v>2723</v>
      </c>
      <c r="AL1866" s="28"/>
      <c r="AM1866" s="28"/>
      <c r="AN1866" s="28"/>
      <c r="AO1866" s="28"/>
      <c r="AP1866" s="28"/>
      <c r="AQ1866" s="28"/>
      <c r="AR1866" s="28"/>
      <c r="AS1866" s="28"/>
      <c r="AT1866" s="28"/>
      <c r="AU1866" s="28"/>
      <c r="AV1866" s="28"/>
      <c r="AW1866" s="28"/>
      <c r="AY1866" s="40"/>
      <c r="AZ1866" s="40"/>
      <c r="BA1866" s="40"/>
      <c r="BB1866" s="40"/>
      <c r="BC1866" s="40"/>
      <c r="BD1866" s="50"/>
    </row>
    <row r="1867" spans="27:56" hidden="1" x14ac:dyDescent="0.25">
      <c r="AA1867" s="28"/>
      <c r="AB1867" s="28"/>
      <c r="AC1867" s="28"/>
      <c r="AD1867" s="28"/>
      <c r="AE1867" s="51"/>
      <c r="AF1867" s="89"/>
      <c r="AG1867" s="86">
        <v>43138</v>
      </c>
      <c r="AH1867" s="91"/>
      <c r="AI1867" s="28"/>
      <c r="AJ1867" s="28"/>
      <c r="AK1867" s="28" t="s">
        <v>2795</v>
      </c>
      <c r="AL1867" s="28"/>
      <c r="AM1867" s="28"/>
      <c r="AN1867" s="28"/>
      <c r="AO1867" s="28"/>
      <c r="AP1867" s="28"/>
      <c r="AQ1867" s="28"/>
      <c r="AR1867" s="28"/>
      <c r="AS1867" s="28"/>
      <c r="AT1867" s="28"/>
      <c r="AU1867" s="28"/>
      <c r="AV1867" s="28"/>
      <c r="AW1867" s="28"/>
      <c r="AY1867" s="40"/>
      <c r="AZ1867" s="40"/>
      <c r="BA1867" s="40"/>
      <c r="BB1867" s="40"/>
      <c r="BC1867" s="40"/>
      <c r="BD1867" s="50"/>
    </row>
    <row r="1868" spans="27:56" hidden="1" x14ac:dyDescent="0.25">
      <c r="AA1868" s="28"/>
      <c r="AB1868" s="28"/>
      <c r="AC1868" s="28"/>
      <c r="AD1868" s="28"/>
      <c r="AE1868" s="51"/>
      <c r="AF1868" s="89"/>
      <c r="AG1868" s="86">
        <v>43139</v>
      </c>
      <c r="AH1868" s="91"/>
      <c r="AI1868" s="28"/>
      <c r="AJ1868" s="28"/>
      <c r="AK1868" s="28" t="s">
        <v>2868</v>
      </c>
      <c r="AL1868" s="28"/>
      <c r="AM1868" s="28"/>
      <c r="AN1868" s="28"/>
      <c r="AO1868" s="28"/>
      <c r="AP1868" s="28"/>
      <c r="AQ1868" s="28"/>
      <c r="AR1868" s="28"/>
      <c r="AS1868" s="28"/>
      <c r="AT1868" s="28"/>
      <c r="AU1868" s="28"/>
      <c r="AV1868" s="28"/>
      <c r="AW1868" s="28"/>
      <c r="AY1868" s="40"/>
      <c r="AZ1868" s="40"/>
      <c r="BA1868" s="40"/>
      <c r="BB1868" s="40"/>
      <c r="BC1868" s="40"/>
      <c r="BD1868" s="50"/>
    </row>
    <row r="1869" spans="27:56" hidden="1" x14ac:dyDescent="0.25">
      <c r="AA1869" s="28"/>
      <c r="AB1869" s="28"/>
      <c r="AC1869" s="28"/>
      <c r="AD1869" s="28"/>
      <c r="AE1869" s="51"/>
      <c r="AF1869" s="89"/>
      <c r="AG1869" s="86">
        <v>43140</v>
      </c>
      <c r="AH1869" s="91"/>
      <c r="AI1869" s="28"/>
      <c r="AJ1869" s="28"/>
      <c r="AK1869" s="28" t="s">
        <v>2942</v>
      </c>
      <c r="AL1869" s="28"/>
      <c r="AM1869" s="28"/>
      <c r="AN1869" s="28"/>
      <c r="AO1869" s="28"/>
      <c r="AP1869" s="28"/>
      <c r="AQ1869" s="28"/>
      <c r="AR1869" s="28"/>
      <c r="AS1869" s="28"/>
      <c r="AT1869" s="28"/>
      <c r="AU1869" s="28"/>
      <c r="AV1869" s="28"/>
      <c r="AW1869" s="28"/>
      <c r="AY1869" s="40"/>
      <c r="AZ1869" s="40"/>
      <c r="BA1869" s="40"/>
      <c r="BB1869" s="40"/>
      <c r="BC1869" s="40"/>
      <c r="BD1869" s="50"/>
    </row>
    <row r="1870" spans="27:56" hidden="1" x14ac:dyDescent="0.25">
      <c r="AA1870" s="28"/>
      <c r="AB1870" s="28"/>
      <c r="AC1870" s="28"/>
      <c r="AD1870" s="28"/>
      <c r="AE1870" s="51"/>
      <c r="AF1870" s="89"/>
      <c r="AG1870" s="86">
        <v>43141</v>
      </c>
      <c r="AH1870" s="91"/>
      <c r="AI1870" s="28"/>
      <c r="AJ1870" s="28"/>
      <c r="AK1870" s="28" t="s">
        <v>3017</v>
      </c>
      <c r="AL1870" s="28"/>
      <c r="AM1870" s="28"/>
      <c r="AN1870" s="28"/>
      <c r="AO1870" s="28"/>
      <c r="AP1870" s="28"/>
      <c r="AQ1870" s="28"/>
      <c r="AR1870" s="28"/>
      <c r="AS1870" s="28"/>
      <c r="AT1870" s="28"/>
      <c r="AU1870" s="28"/>
      <c r="AV1870" s="28"/>
      <c r="AW1870" s="28"/>
      <c r="AY1870" s="40"/>
      <c r="AZ1870" s="40"/>
      <c r="BA1870" s="40"/>
      <c r="BB1870" s="40"/>
      <c r="BC1870" s="40"/>
      <c r="BD1870" s="50"/>
    </row>
    <row r="1871" spans="27:56" hidden="1" x14ac:dyDescent="0.25">
      <c r="AA1871" s="28"/>
      <c r="AB1871" s="28"/>
      <c r="AC1871" s="28"/>
      <c r="AD1871" s="28"/>
      <c r="AE1871" s="51"/>
      <c r="AF1871" s="89"/>
      <c r="AG1871" s="86">
        <v>43142</v>
      </c>
      <c r="AH1871" s="91"/>
      <c r="AI1871" s="28"/>
      <c r="AJ1871" s="28"/>
      <c r="AK1871" s="28" t="s">
        <v>3093</v>
      </c>
      <c r="AL1871" s="28"/>
      <c r="AM1871" s="28"/>
      <c r="AN1871" s="28"/>
      <c r="AO1871" s="28"/>
      <c r="AP1871" s="28"/>
      <c r="AQ1871" s="28"/>
      <c r="AR1871" s="28"/>
      <c r="AS1871" s="28"/>
      <c r="AT1871" s="28"/>
      <c r="AU1871" s="28"/>
      <c r="AV1871" s="28"/>
      <c r="AW1871" s="28"/>
      <c r="AY1871" s="40"/>
      <c r="AZ1871" s="40"/>
      <c r="BA1871" s="40"/>
      <c r="BB1871" s="40"/>
      <c r="BC1871" s="40"/>
      <c r="BD1871" s="50"/>
    </row>
    <row r="1872" spans="27:56" hidden="1" x14ac:dyDescent="0.25">
      <c r="AA1872" s="28"/>
      <c r="AB1872" s="28"/>
      <c r="AC1872" s="28"/>
      <c r="AD1872" s="28"/>
      <c r="AE1872" s="51"/>
      <c r="AF1872" s="89"/>
      <c r="AG1872" s="86">
        <v>43143</v>
      </c>
      <c r="AH1872" s="91"/>
      <c r="AI1872" s="28"/>
      <c r="AJ1872" s="28"/>
      <c r="AK1872" s="28" t="s">
        <v>3170</v>
      </c>
      <c r="AL1872" s="28"/>
      <c r="AM1872" s="28"/>
      <c r="AN1872" s="28"/>
      <c r="AO1872" s="28"/>
      <c r="AP1872" s="28"/>
      <c r="AQ1872" s="28"/>
      <c r="AR1872" s="28"/>
      <c r="AS1872" s="28"/>
      <c r="AT1872" s="28"/>
      <c r="AU1872" s="28"/>
      <c r="AV1872" s="28"/>
      <c r="AW1872" s="28"/>
      <c r="AY1872" s="40"/>
      <c r="AZ1872" s="40"/>
      <c r="BA1872" s="40"/>
      <c r="BB1872" s="40"/>
      <c r="BC1872" s="40"/>
      <c r="BD1872" s="50"/>
    </row>
    <row r="1873" spans="27:56" hidden="1" x14ac:dyDescent="0.25">
      <c r="AA1873" s="28"/>
      <c r="AB1873" s="28"/>
      <c r="AC1873" s="28"/>
      <c r="AD1873" s="28"/>
      <c r="AE1873" s="51"/>
      <c r="AF1873" s="89"/>
      <c r="AG1873" s="86">
        <v>43144</v>
      </c>
      <c r="AH1873" s="91"/>
      <c r="AI1873" s="28"/>
      <c r="AJ1873" s="28"/>
      <c r="AK1873" s="28" t="s">
        <v>3248</v>
      </c>
      <c r="AL1873" s="28"/>
      <c r="AM1873" s="28"/>
      <c r="AN1873" s="28"/>
      <c r="AO1873" s="28"/>
      <c r="AP1873" s="28"/>
      <c r="AQ1873" s="28"/>
      <c r="AR1873" s="28"/>
      <c r="AS1873" s="28"/>
      <c r="AT1873" s="28"/>
      <c r="AU1873" s="28"/>
      <c r="AV1873" s="28"/>
      <c r="AW1873" s="28"/>
      <c r="AY1873" s="40"/>
      <c r="AZ1873" s="40"/>
      <c r="BA1873" s="40"/>
      <c r="BB1873" s="40"/>
      <c r="BC1873" s="40"/>
      <c r="BD1873" s="50"/>
    </row>
    <row r="1874" spans="27:56" hidden="1" x14ac:dyDescent="0.25">
      <c r="AA1874" s="28"/>
      <c r="AB1874" s="28"/>
      <c r="AC1874" s="28"/>
      <c r="AD1874" s="28"/>
      <c r="AE1874" s="51"/>
      <c r="AF1874" s="89"/>
      <c r="AG1874" s="86">
        <v>43145</v>
      </c>
      <c r="AH1874" s="91"/>
      <c r="AI1874" s="28"/>
      <c r="AJ1874" s="28"/>
      <c r="AK1874" s="28" t="s">
        <v>3327</v>
      </c>
      <c r="AL1874" s="28"/>
      <c r="AM1874" s="28"/>
      <c r="AN1874" s="28"/>
      <c r="AO1874" s="28"/>
      <c r="AP1874" s="28"/>
      <c r="AQ1874" s="28"/>
      <c r="AR1874" s="28"/>
      <c r="AS1874" s="28"/>
      <c r="AT1874" s="28"/>
      <c r="AU1874" s="28"/>
      <c r="AV1874" s="28"/>
      <c r="AW1874" s="28"/>
      <c r="AY1874" s="40"/>
      <c r="AZ1874" s="40"/>
      <c r="BA1874" s="40"/>
      <c r="BB1874" s="40"/>
      <c r="BC1874" s="40"/>
      <c r="BD1874" s="50"/>
    </row>
    <row r="1875" spans="27:56" hidden="1" x14ac:dyDescent="0.25">
      <c r="AA1875" s="28"/>
      <c r="AB1875" s="28"/>
      <c r="AC1875" s="28"/>
      <c r="AD1875" s="28"/>
      <c r="AE1875" s="51"/>
      <c r="AF1875" s="89"/>
      <c r="AG1875" s="86">
        <v>43146</v>
      </c>
      <c r="AH1875" s="91"/>
      <c r="AI1875" s="28"/>
      <c r="AJ1875" s="28"/>
      <c r="AK1875" s="28" t="s">
        <v>3407</v>
      </c>
      <c r="AL1875" s="28"/>
      <c r="AM1875" s="28"/>
      <c r="AN1875" s="28"/>
      <c r="AO1875" s="28"/>
      <c r="AP1875" s="28"/>
      <c r="AQ1875" s="28"/>
      <c r="AR1875" s="28"/>
      <c r="AS1875" s="28"/>
      <c r="AT1875" s="28"/>
      <c r="AU1875" s="28"/>
      <c r="AV1875" s="28"/>
      <c r="AW1875" s="28"/>
      <c r="AY1875" s="40"/>
      <c r="AZ1875" s="40"/>
      <c r="BA1875" s="40"/>
      <c r="BB1875" s="40"/>
      <c r="BC1875" s="40"/>
      <c r="BD1875" s="50"/>
    </row>
    <row r="1876" spans="27:56" hidden="1" x14ac:dyDescent="0.25">
      <c r="AA1876" s="28"/>
      <c r="AB1876" s="28"/>
      <c r="AC1876" s="28"/>
      <c r="AD1876" s="28"/>
      <c r="AE1876" s="51"/>
      <c r="AF1876" s="89"/>
      <c r="AG1876" s="86">
        <v>43147</v>
      </c>
      <c r="AH1876" s="91"/>
      <c r="AI1876" s="28"/>
      <c r="AJ1876" s="28"/>
      <c r="AK1876" s="28" t="s">
        <v>3488</v>
      </c>
      <c r="AL1876" s="28"/>
      <c r="AM1876" s="28"/>
      <c r="AN1876" s="28"/>
      <c r="AO1876" s="28"/>
      <c r="AP1876" s="28"/>
      <c r="AQ1876" s="28"/>
      <c r="AR1876" s="28"/>
      <c r="AS1876" s="28"/>
      <c r="AT1876" s="28"/>
      <c r="AU1876" s="28"/>
      <c r="AV1876" s="28"/>
      <c r="AW1876" s="28"/>
      <c r="AY1876" s="40"/>
      <c r="AZ1876" s="40"/>
      <c r="BA1876" s="40"/>
      <c r="BB1876" s="40"/>
      <c r="BC1876" s="40"/>
      <c r="BD1876" s="50"/>
    </row>
    <row r="1877" spans="27:56" hidden="1" x14ac:dyDescent="0.25">
      <c r="AA1877" s="28"/>
      <c r="AB1877" s="28"/>
      <c r="AC1877" s="28"/>
      <c r="AD1877" s="28"/>
      <c r="AE1877" s="51"/>
      <c r="AF1877" s="89"/>
      <c r="AG1877" s="86">
        <v>43148</v>
      </c>
      <c r="AH1877" s="91"/>
      <c r="AI1877" s="28"/>
      <c r="AJ1877" s="28"/>
      <c r="AK1877" s="28" t="s">
        <v>3570</v>
      </c>
      <c r="AL1877" s="28"/>
      <c r="AM1877" s="28"/>
      <c r="AN1877" s="28"/>
      <c r="AO1877" s="28"/>
      <c r="AP1877" s="28"/>
      <c r="AQ1877" s="28"/>
      <c r="AR1877" s="28"/>
      <c r="AS1877" s="28"/>
      <c r="AT1877" s="28"/>
      <c r="AU1877" s="28"/>
      <c r="AV1877" s="28"/>
      <c r="AW1877" s="28"/>
      <c r="AY1877" s="40"/>
      <c r="AZ1877" s="40"/>
      <c r="BA1877" s="40"/>
      <c r="BB1877" s="40"/>
      <c r="BC1877" s="40"/>
      <c r="BD1877" s="50"/>
    </row>
    <row r="1878" spans="27:56" hidden="1" x14ac:dyDescent="0.25">
      <c r="AA1878" s="28"/>
      <c r="AB1878" s="28"/>
      <c r="AC1878" s="28"/>
      <c r="AD1878" s="28"/>
      <c r="AE1878" s="51"/>
      <c r="AF1878" s="89"/>
      <c r="AG1878" s="86">
        <v>43149</v>
      </c>
      <c r="AH1878" s="91"/>
      <c r="AI1878" s="28"/>
      <c r="AJ1878" s="28"/>
      <c r="AK1878" s="28" t="s">
        <v>3653</v>
      </c>
      <c r="AL1878" s="28"/>
      <c r="AM1878" s="28"/>
      <c r="AN1878" s="28"/>
      <c r="AO1878" s="28"/>
      <c r="AP1878" s="28"/>
      <c r="AQ1878" s="28"/>
      <c r="AR1878" s="28"/>
      <c r="AS1878" s="28"/>
      <c r="AT1878" s="28"/>
      <c r="AU1878" s="28"/>
      <c r="AV1878" s="28"/>
      <c r="AW1878" s="28"/>
      <c r="AY1878" s="40"/>
      <c r="AZ1878" s="40"/>
      <c r="BA1878" s="40"/>
      <c r="BB1878" s="40"/>
      <c r="BC1878" s="40"/>
      <c r="BD1878" s="50"/>
    </row>
    <row r="1879" spans="27:56" hidden="1" x14ac:dyDescent="0.25">
      <c r="AA1879" s="28"/>
      <c r="AB1879" s="28"/>
      <c r="AC1879" s="28"/>
      <c r="AD1879" s="28"/>
      <c r="AE1879" s="51"/>
      <c r="AF1879" s="89"/>
      <c r="AG1879" s="86">
        <v>43150</v>
      </c>
      <c r="AH1879" s="91"/>
      <c r="AI1879" s="28"/>
      <c r="AJ1879" s="28"/>
      <c r="AK1879" s="28" t="s">
        <v>3737</v>
      </c>
      <c r="AL1879" s="28"/>
      <c r="AM1879" s="28"/>
      <c r="AN1879" s="28"/>
      <c r="AO1879" s="28"/>
      <c r="AP1879" s="28"/>
      <c r="AQ1879" s="28"/>
      <c r="AR1879" s="28"/>
      <c r="AS1879" s="28"/>
      <c r="AT1879" s="28"/>
      <c r="AU1879" s="28"/>
      <c r="AV1879" s="28"/>
      <c r="AW1879" s="28"/>
      <c r="AY1879" s="40"/>
      <c r="AZ1879" s="40"/>
      <c r="BA1879" s="40"/>
      <c r="BB1879" s="40"/>
      <c r="BC1879" s="40"/>
      <c r="BD1879" s="50"/>
    </row>
    <row r="1880" spans="27:56" hidden="1" x14ac:dyDescent="0.25">
      <c r="AA1880" s="28"/>
      <c r="AB1880" s="28"/>
      <c r="AC1880" s="28"/>
      <c r="AD1880" s="28"/>
      <c r="AE1880" s="51"/>
      <c r="AF1880" s="89"/>
      <c r="AG1880" s="86">
        <v>43151</v>
      </c>
      <c r="AH1880" s="91"/>
      <c r="AI1880" s="28"/>
      <c r="AJ1880" s="28"/>
      <c r="AK1880" s="28" t="s">
        <v>3822</v>
      </c>
      <c r="AL1880" s="28"/>
      <c r="AM1880" s="28"/>
      <c r="AN1880" s="28"/>
      <c r="AO1880" s="28"/>
      <c r="AP1880" s="28"/>
      <c r="AQ1880" s="28"/>
      <c r="AR1880" s="28"/>
      <c r="AS1880" s="28"/>
      <c r="AT1880" s="28"/>
      <c r="AU1880" s="28"/>
      <c r="AV1880" s="28"/>
      <c r="AW1880" s="28"/>
      <c r="AY1880" s="40"/>
      <c r="AZ1880" s="40"/>
      <c r="BA1880" s="40"/>
      <c r="BB1880" s="40"/>
      <c r="BC1880" s="40"/>
      <c r="BD1880" s="50"/>
    </row>
    <row r="1881" spans="27:56" hidden="1" x14ac:dyDescent="0.25">
      <c r="AA1881" s="28"/>
      <c r="AB1881" s="28"/>
      <c r="AC1881" s="28"/>
      <c r="AD1881" s="28"/>
      <c r="AE1881" s="51"/>
      <c r="AF1881" s="89"/>
      <c r="AG1881" s="86">
        <v>43152</v>
      </c>
      <c r="AH1881" s="91"/>
      <c r="AI1881" s="28"/>
      <c r="AJ1881" s="28"/>
      <c r="AK1881" s="28" t="s">
        <v>3908</v>
      </c>
      <c r="AL1881" s="28"/>
      <c r="AM1881" s="28"/>
      <c r="AN1881" s="28"/>
      <c r="AO1881" s="28"/>
      <c r="AP1881" s="28"/>
      <c r="AQ1881" s="28"/>
      <c r="AR1881" s="28"/>
      <c r="AS1881" s="28"/>
      <c r="AT1881" s="28"/>
      <c r="AU1881" s="28"/>
      <c r="AV1881" s="28"/>
      <c r="AW1881" s="28"/>
      <c r="AY1881" s="40"/>
      <c r="AZ1881" s="40"/>
      <c r="BA1881" s="40"/>
      <c r="BB1881" s="40"/>
      <c r="BC1881" s="40"/>
      <c r="BD1881" s="50"/>
    </row>
    <row r="1882" spans="27:56" hidden="1" x14ac:dyDescent="0.25">
      <c r="AA1882" s="28"/>
      <c r="AB1882" s="28"/>
      <c r="AC1882" s="28"/>
      <c r="AD1882" s="28"/>
      <c r="AE1882" s="51"/>
      <c r="AF1882" s="89"/>
      <c r="AG1882" s="86">
        <v>43153</v>
      </c>
      <c r="AH1882" s="91"/>
      <c r="AI1882" s="28"/>
      <c r="AJ1882" s="28"/>
      <c r="AK1882" s="28" t="s">
        <v>3995</v>
      </c>
      <c r="AL1882" s="28"/>
      <c r="AM1882" s="28"/>
      <c r="AN1882" s="28"/>
      <c r="AO1882" s="28"/>
      <c r="AP1882" s="28"/>
      <c r="AQ1882" s="28"/>
      <c r="AR1882" s="28"/>
      <c r="AS1882" s="28"/>
      <c r="AT1882" s="28"/>
      <c r="AU1882" s="28"/>
      <c r="AV1882" s="28"/>
      <c r="AW1882" s="28"/>
      <c r="AY1882" s="40"/>
      <c r="AZ1882" s="40"/>
      <c r="BA1882" s="40"/>
      <c r="BB1882" s="40"/>
      <c r="BC1882" s="40"/>
      <c r="BD1882" s="50"/>
    </row>
    <row r="1883" spans="27:56" hidden="1" x14ac:dyDescent="0.25">
      <c r="AA1883" s="28"/>
      <c r="AB1883" s="28"/>
      <c r="AC1883" s="28"/>
      <c r="AD1883" s="28"/>
      <c r="AE1883" s="51"/>
      <c r="AF1883" s="89"/>
      <c r="AG1883" s="86">
        <v>43154</v>
      </c>
      <c r="AH1883" s="91"/>
      <c r="AI1883" s="28"/>
      <c r="AJ1883" s="28"/>
      <c r="AK1883" s="28" t="s">
        <v>4083</v>
      </c>
      <c r="AL1883" s="28"/>
      <c r="AM1883" s="28"/>
      <c r="AN1883" s="28"/>
      <c r="AO1883" s="28"/>
      <c r="AP1883" s="28"/>
      <c r="AQ1883" s="28"/>
      <c r="AR1883" s="28"/>
      <c r="AS1883" s="28"/>
      <c r="AT1883" s="28"/>
      <c r="AU1883" s="28"/>
      <c r="AV1883" s="28"/>
      <c r="AW1883" s="28"/>
      <c r="AY1883" s="40"/>
      <c r="AZ1883" s="40"/>
      <c r="BA1883" s="40"/>
      <c r="BB1883" s="40"/>
      <c r="BC1883" s="40"/>
      <c r="BD1883" s="50"/>
    </row>
    <row r="1884" spans="27:56" hidden="1" x14ac:dyDescent="0.25">
      <c r="AA1884" s="28"/>
      <c r="AB1884" s="28"/>
      <c r="AC1884" s="28"/>
      <c r="AD1884" s="28"/>
      <c r="AE1884" s="51"/>
      <c r="AF1884" s="89"/>
      <c r="AG1884" s="86">
        <v>43155</v>
      </c>
      <c r="AH1884" s="91"/>
      <c r="AI1884" s="28"/>
      <c r="AJ1884" s="28"/>
      <c r="AK1884" s="28" t="s">
        <v>4172</v>
      </c>
      <c r="AL1884" s="28"/>
      <c r="AM1884" s="28"/>
      <c r="AN1884" s="28"/>
      <c r="AO1884" s="28"/>
      <c r="AP1884" s="28"/>
      <c r="AQ1884" s="28"/>
      <c r="AR1884" s="28"/>
      <c r="AS1884" s="28"/>
      <c r="AT1884" s="28"/>
      <c r="AU1884" s="28"/>
      <c r="AV1884" s="28"/>
      <c r="AW1884" s="28"/>
      <c r="AY1884" s="40"/>
      <c r="AZ1884" s="40"/>
      <c r="BA1884" s="40"/>
      <c r="BB1884" s="40"/>
      <c r="BC1884" s="40"/>
      <c r="BD1884" s="50"/>
    </row>
    <row r="1885" spans="27:56" hidden="1" x14ac:dyDescent="0.25">
      <c r="AA1885" s="28"/>
      <c r="AB1885" s="28"/>
      <c r="AC1885" s="28"/>
      <c r="AD1885" s="28"/>
      <c r="AE1885" s="51"/>
      <c r="AF1885" s="89"/>
      <c r="AG1885" s="86">
        <v>43156</v>
      </c>
      <c r="AH1885" s="91"/>
      <c r="AI1885" s="28"/>
      <c r="AJ1885" s="28"/>
      <c r="AK1885" s="28" t="s">
        <v>4262</v>
      </c>
      <c r="AL1885" s="28"/>
      <c r="AM1885" s="28"/>
      <c r="AN1885" s="28"/>
      <c r="AO1885" s="28"/>
      <c r="AP1885" s="28"/>
      <c r="AQ1885" s="28"/>
      <c r="AR1885" s="28"/>
      <c r="AS1885" s="28"/>
      <c r="AT1885" s="28"/>
      <c r="AU1885" s="28"/>
      <c r="AV1885" s="28"/>
      <c r="AW1885" s="28"/>
      <c r="AY1885" s="40"/>
      <c r="AZ1885" s="40"/>
      <c r="BA1885" s="40"/>
      <c r="BB1885" s="40"/>
      <c r="BC1885" s="40"/>
      <c r="BD1885" s="50"/>
    </row>
    <row r="1886" spans="27:56" hidden="1" x14ac:dyDescent="0.25">
      <c r="AA1886" s="28"/>
      <c r="AB1886" s="28"/>
      <c r="AC1886" s="28"/>
      <c r="AD1886" s="28"/>
      <c r="AE1886" s="51"/>
      <c r="AF1886" s="89"/>
      <c r="AG1886" s="86">
        <v>43157</v>
      </c>
      <c r="AH1886" s="91"/>
      <c r="AI1886" s="28"/>
      <c r="AJ1886" s="28"/>
      <c r="AK1886" s="28" t="s">
        <v>4353</v>
      </c>
      <c r="AL1886" s="28"/>
      <c r="AM1886" s="28"/>
      <c r="AN1886" s="28"/>
      <c r="AO1886" s="28"/>
      <c r="AP1886" s="28"/>
      <c r="AQ1886" s="28"/>
      <c r="AR1886" s="28"/>
      <c r="AS1886" s="28"/>
      <c r="AT1886" s="28"/>
      <c r="AU1886" s="28"/>
      <c r="AV1886" s="28"/>
      <c r="AW1886" s="28"/>
      <c r="AY1886" s="40"/>
      <c r="AZ1886" s="40"/>
      <c r="BA1886" s="40"/>
      <c r="BB1886" s="40"/>
      <c r="BC1886" s="40"/>
      <c r="BD1886" s="50"/>
    </row>
    <row r="1887" spans="27:56" hidden="1" x14ac:dyDescent="0.25">
      <c r="AA1887" s="28"/>
      <c r="AB1887" s="28"/>
      <c r="AC1887" s="28"/>
      <c r="AD1887" s="28"/>
      <c r="AE1887" s="51"/>
      <c r="AF1887" s="89"/>
      <c r="AG1887" s="86">
        <v>43158</v>
      </c>
      <c r="AH1887" s="91"/>
      <c r="AI1887" s="28"/>
      <c r="AJ1887" s="28"/>
      <c r="AK1887" s="28" t="s">
        <v>4445</v>
      </c>
      <c r="AL1887" s="28"/>
      <c r="AM1887" s="28"/>
      <c r="AN1887" s="28"/>
      <c r="AO1887" s="28"/>
      <c r="AP1887" s="28"/>
      <c r="AQ1887" s="28"/>
      <c r="AR1887" s="28"/>
      <c r="AS1887" s="28"/>
      <c r="AT1887" s="28"/>
      <c r="AU1887" s="28"/>
      <c r="AV1887" s="28"/>
      <c r="AW1887" s="28"/>
      <c r="AY1887" s="40"/>
      <c r="AZ1887" s="40"/>
      <c r="BA1887" s="40"/>
      <c r="BB1887" s="40"/>
      <c r="BC1887" s="40"/>
      <c r="BD1887" s="50"/>
    </row>
    <row r="1888" spans="27:56" hidden="1" x14ac:dyDescent="0.25">
      <c r="AA1888" s="28"/>
      <c r="AB1888" s="28"/>
      <c r="AC1888" s="28"/>
      <c r="AD1888" s="28"/>
      <c r="AE1888" s="51"/>
      <c r="AF1888" s="89"/>
      <c r="AG1888" s="86">
        <v>43159</v>
      </c>
      <c r="AH1888" s="91"/>
      <c r="AI1888" s="28"/>
      <c r="AJ1888" s="28"/>
      <c r="AK1888" s="28" t="s">
        <v>4538</v>
      </c>
      <c r="AL1888" s="28"/>
      <c r="AM1888" s="28"/>
      <c r="AN1888" s="28"/>
      <c r="AO1888" s="28"/>
      <c r="AP1888" s="28"/>
      <c r="AQ1888" s="28"/>
      <c r="AR1888" s="28"/>
      <c r="AS1888" s="28"/>
      <c r="AT1888" s="28"/>
      <c r="AU1888" s="28"/>
      <c r="AV1888" s="28"/>
      <c r="AW1888" s="28"/>
      <c r="AY1888" s="40"/>
      <c r="AZ1888" s="40"/>
      <c r="BA1888" s="40"/>
      <c r="BB1888" s="40"/>
      <c r="BC1888" s="40"/>
      <c r="BD1888" s="50"/>
    </row>
    <row r="1889" spans="27:56" hidden="1" x14ac:dyDescent="0.25">
      <c r="AA1889" s="28"/>
      <c r="AB1889" s="28"/>
      <c r="AC1889" s="28"/>
      <c r="AD1889" s="28"/>
      <c r="AE1889" s="51"/>
      <c r="AF1889" s="89"/>
      <c r="AG1889" s="86">
        <v>43160</v>
      </c>
      <c r="AH1889" s="91"/>
      <c r="AI1889" s="28"/>
      <c r="AJ1889" s="28"/>
      <c r="AK1889" s="28" t="s">
        <v>4632</v>
      </c>
      <c r="AL1889" s="28"/>
      <c r="AM1889" s="28"/>
      <c r="AN1889" s="28"/>
      <c r="AO1889" s="28"/>
      <c r="AP1889" s="28"/>
      <c r="AQ1889" s="28"/>
      <c r="AR1889" s="28"/>
      <c r="AS1889" s="28"/>
      <c r="AT1889" s="28"/>
      <c r="AU1889" s="28"/>
      <c r="AV1889" s="28"/>
      <c r="AW1889" s="28"/>
      <c r="AY1889" s="40"/>
      <c r="AZ1889" s="40"/>
      <c r="BA1889" s="40"/>
      <c r="BB1889" s="40"/>
      <c r="BC1889" s="40"/>
      <c r="BD1889" s="50"/>
    </row>
    <row r="1890" spans="27:56" hidden="1" x14ac:dyDescent="0.25">
      <c r="AA1890" s="28"/>
      <c r="AB1890" s="28"/>
      <c r="AC1890" s="28"/>
      <c r="AD1890" s="28"/>
      <c r="AE1890" s="51"/>
      <c r="AF1890" s="89"/>
      <c r="AG1890" s="86">
        <v>43161</v>
      </c>
      <c r="AH1890" s="91"/>
      <c r="AI1890" s="28"/>
      <c r="AJ1890" s="28"/>
      <c r="AK1890" s="28" t="s">
        <v>4727</v>
      </c>
      <c r="AL1890" s="28"/>
      <c r="AM1890" s="28"/>
      <c r="AN1890" s="28"/>
      <c r="AO1890" s="28"/>
      <c r="AP1890" s="28"/>
      <c r="AQ1890" s="28"/>
      <c r="AR1890" s="28"/>
      <c r="AS1890" s="28"/>
      <c r="AT1890" s="28"/>
      <c r="AU1890" s="28"/>
      <c r="AV1890" s="28"/>
      <c r="AW1890" s="28"/>
      <c r="AY1890" s="40"/>
      <c r="AZ1890" s="40"/>
      <c r="BA1890" s="40"/>
      <c r="BB1890" s="40"/>
      <c r="BC1890" s="40"/>
      <c r="BD1890" s="50"/>
    </row>
    <row r="1891" spans="27:56" hidden="1" x14ac:dyDescent="0.25">
      <c r="AA1891" s="28"/>
      <c r="AB1891" s="28"/>
      <c r="AC1891" s="28"/>
      <c r="AD1891" s="28"/>
      <c r="AE1891" s="51"/>
      <c r="AF1891" s="89"/>
      <c r="AG1891" s="86">
        <v>43162</v>
      </c>
      <c r="AH1891" s="91"/>
      <c r="AI1891" s="28"/>
      <c r="AJ1891" s="28"/>
      <c r="AK1891" s="28" t="s">
        <v>4823</v>
      </c>
      <c r="AL1891" s="28"/>
      <c r="AM1891" s="28"/>
      <c r="AN1891" s="28"/>
      <c r="AO1891" s="28"/>
      <c r="AP1891" s="28"/>
      <c r="AQ1891" s="28"/>
      <c r="AR1891" s="28"/>
      <c r="AS1891" s="28"/>
      <c r="AT1891" s="28"/>
      <c r="AU1891" s="28"/>
      <c r="AV1891" s="28"/>
      <c r="AW1891" s="28"/>
      <c r="AY1891" s="40"/>
      <c r="AZ1891" s="40"/>
      <c r="BA1891" s="40"/>
      <c r="BB1891" s="40"/>
      <c r="BC1891" s="40"/>
      <c r="BD1891" s="50"/>
    </row>
    <row r="1892" spans="27:56" hidden="1" x14ac:dyDescent="0.25">
      <c r="AA1892" s="28"/>
      <c r="AB1892" s="28"/>
      <c r="AC1892" s="28"/>
      <c r="AD1892" s="28"/>
      <c r="AE1892" s="51"/>
      <c r="AF1892" s="89"/>
      <c r="AG1892" s="86">
        <v>43163</v>
      </c>
      <c r="AH1892" s="91"/>
      <c r="AI1892" s="28"/>
      <c r="AJ1892" s="28"/>
      <c r="AK1892" s="28" t="s">
        <v>4920</v>
      </c>
      <c r="AL1892" s="28"/>
      <c r="AM1892" s="28"/>
      <c r="AN1892" s="28"/>
      <c r="AO1892" s="28"/>
      <c r="AP1892" s="28"/>
      <c r="AQ1892" s="28"/>
      <c r="AR1892" s="28"/>
      <c r="AS1892" s="28"/>
      <c r="AT1892" s="28"/>
      <c r="AU1892" s="28"/>
      <c r="AV1892" s="28"/>
      <c r="AW1892" s="28"/>
      <c r="AY1892" s="40"/>
      <c r="AZ1892" s="40"/>
      <c r="BA1892" s="40"/>
      <c r="BB1892" s="40"/>
      <c r="BC1892" s="40"/>
      <c r="BD1892" s="50"/>
    </row>
    <row r="1893" spans="27:56" hidden="1" x14ac:dyDescent="0.25">
      <c r="AA1893" s="28"/>
      <c r="AB1893" s="28"/>
      <c r="AC1893" s="28"/>
      <c r="AD1893" s="28"/>
      <c r="AE1893" s="51"/>
      <c r="AF1893" s="89"/>
      <c r="AG1893" s="86">
        <v>43164</v>
      </c>
      <c r="AH1893" s="91"/>
      <c r="AI1893" s="28"/>
      <c r="AJ1893" s="28"/>
      <c r="AK1893" s="28" t="s">
        <v>149</v>
      </c>
      <c r="AL1893" s="28"/>
      <c r="AM1893" s="28"/>
      <c r="AN1893" s="28"/>
      <c r="AO1893" s="28"/>
      <c r="AP1893" s="28"/>
      <c r="AQ1893" s="28"/>
      <c r="AR1893" s="28"/>
      <c r="AS1893" s="28"/>
      <c r="AT1893" s="28"/>
      <c r="AU1893" s="28"/>
      <c r="AV1893" s="28"/>
      <c r="AW1893" s="28"/>
      <c r="AY1893" s="40"/>
      <c r="AZ1893" s="40"/>
      <c r="BA1893" s="40"/>
      <c r="BB1893" s="40"/>
      <c r="BC1893" s="40"/>
      <c r="BD1893" s="50"/>
    </row>
    <row r="1894" spans="27:56" hidden="1" x14ac:dyDescent="0.25">
      <c r="AA1894" s="28"/>
      <c r="AB1894" s="28"/>
      <c r="AC1894" s="28"/>
      <c r="AD1894" s="28"/>
      <c r="AE1894" s="51"/>
      <c r="AF1894" s="89"/>
      <c r="AG1894" s="86">
        <v>43165</v>
      </c>
      <c r="AH1894" s="91"/>
      <c r="AI1894" s="28"/>
      <c r="AJ1894" s="28"/>
      <c r="AK1894" s="28" t="s">
        <v>378</v>
      </c>
      <c r="AL1894" s="28"/>
      <c r="AM1894" s="28"/>
      <c r="AN1894" s="28"/>
      <c r="AO1894" s="28"/>
      <c r="AP1894" s="28"/>
      <c r="AQ1894" s="28"/>
      <c r="AR1894" s="28"/>
      <c r="AS1894" s="28"/>
      <c r="AT1894" s="28"/>
      <c r="AU1894" s="28"/>
      <c r="AV1894" s="28"/>
      <c r="AW1894" s="28"/>
      <c r="AY1894" s="40"/>
      <c r="AZ1894" s="40"/>
      <c r="BA1894" s="40"/>
      <c r="BB1894" s="40"/>
      <c r="BC1894" s="40"/>
      <c r="BD1894" s="50"/>
    </row>
    <row r="1895" spans="27:56" hidden="1" x14ac:dyDescent="0.25">
      <c r="AA1895" s="28"/>
      <c r="AB1895" s="28"/>
      <c r="AC1895" s="28"/>
      <c r="AD1895" s="28"/>
      <c r="AE1895" s="51"/>
      <c r="AF1895" s="89"/>
      <c r="AG1895" s="86">
        <v>43166</v>
      </c>
      <c r="AH1895" s="91"/>
      <c r="AI1895" s="28"/>
      <c r="AJ1895" s="28"/>
      <c r="AK1895" s="28" t="s">
        <v>399</v>
      </c>
      <c r="AL1895" s="28"/>
      <c r="AM1895" s="28"/>
      <c r="AN1895" s="28"/>
      <c r="AO1895" s="28"/>
      <c r="AP1895" s="28"/>
      <c r="AQ1895" s="28"/>
      <c r="AR1895" s="28"/>
      <c r="AS1895" s="28"/>
      <c r="AT1895" s="28"/>
      <c r="AU1895" s="28"/>
      <c r="AV1895" s="28"/>
      <c r="AW1895" s="28"/>
      <c r="AY1895" s="40"/>
      <c r="AZ1895" s="40"/>
      <c r="BA1895" s="40"/>
      <c r="BB1895" s="40"/>
      <c r="BC1895" s="40"/>
      <c r="BD1895" s="50"/>
    </row>
    <row r="1896" spans="27:56" hidden="1" x14ac:dyDescent="0.25">
      <c r="AA1896" s="28"/>
      <c r="AB1896" s="28"/>
      <c r="AC1896" s="28"/>
      <c r="AD1896" s="28"/>
      <c r="AE1896" s="51"/>
      <c r="AF1896" s="89"/>
      <c r="AG1896" s="86">
        <v>43167</v>
      </c>
      <c r="AH1896" s="91"/>
      <c r="AI1896" s="28"/>
      <c r="AJ1896" s="28"/>
      <c r="AK1896" s="28" t="s">
        <v>421</v>
      </c>
      <c r="AL1896" s="28"/>
      <c r="AM1896" s="28"/>
      <c r="AN1896" s="28"/>
      <c r="AO1896" s="28"/>
      <c r="AP1896" s="28"/>
      <c r="AQ1896" s="28"/>
      <c r="AR1896" s="28"/>
      <c r="AS1896" s="28"/>
      <c r="AT1896" s="28"/>
      <c r="AU1896" s="28"/>
      <c r="AV1896" s="28"/>
      <c r="AW1896" s="28"/>
      <c r="AY1896" s="40"/>
      <c r="AZ1896" s="40"/>
      <c r="BA1896" s="40"/>
      <c r="BB1896" s="40"/>
      <c r="BC1896" s="40"/>
      <c r="BD1896" s="50"/>
    </row>
    <row r="1897" spans="27:56" hidden="1" x14ac:dyDescent="0.25">
      <c r="AA1897" s="28"/>
      <c r="AB1897" s="28"/>
      <c r="AC1897" s="28"/>
      <c r="AD1897" s="28"/>
      <c r="AE1897" s="51"/>
      <c r="AF1897" s="89"/>
      <c r="AG1897" s="86">
        <v>43168</v>
      </c>
      <c r="AH1897" s="91"/>
      <c r="AI1897" s="28"/>
      <c r="AJ1897" s="28"/>
      <c r="AK1897" s="28" t="s">
        <v>444</v>
      </c>
      <c r="AL1897" s="28"/>
      <c r="AM1897" s="28"/>
      <c r="AN1897" s="28"/>
      <c r="AO1897" s="28"/>
      <c r="AP1897" s="28"/>
      <c r="AQ1897" s="28"/>
      <c r="AR1897" s="28"/>
      <c r="AS1897" s="28"/>
      <c r="AT1897" s="28"/>
      <c r="AU1897" s="28"/>
      <c r="AV1897" s="28"/>
      <c r="AW1897" s="28"/>
      <c r="AY1897" s="40"/>
      <c r="AZ1897" s="40"/>
      <c r="BA1897" s="40"/>
      <c r="BB1897" s="40"/>
      <c r="BC1897" s="40"/>
      <c r="BD1897" s="50"/>
    </row>
    <row r="1898" spans="27:56" hidden="1" x14ac:dyDescent="0.25">
      <c r="AA1898" s="28"/>
      <c r="AB1898" s="28"/>
      <c r="AC1898" s="28"/>
      <c r="AD1898" s="28"/>
      <c r="AE1898" s="51"/>
      <c r="AF1898" s="89"/>
      <c r="AG1898" s="86">
        <v>43169</v>
      </c>
      <c r="AH1898" s="91"/>
      <c r="AI1898" s="28"/>
      <c r="AJ1898" s="28"/>
      <c r="AK1898" s="28" t="s">
        <v>468</v>
      </c>
      <c r="AL1898" s="28"/>
      <c r="AM1898" s="28"/>
      <c r="AN1898" s="28"/>
      <c r="AO1898" s="28"/>
      <c r="AP1898" s="28"/>
      <c r="AQ1898" s="28"/>
      <c r="AR1898" s="28"/>
      <c r="AS1898" s="28"/>
      <c r="AT1898" s="28"/>
      <c r="AU1898" s="28"/>
      <c r="AV1898" s="28"/>
      <c r="AW1898" s="28"/>
      <c r="AY1898" s="40"/>
      <c r="AZ1898" s="40"/>
      <c r="BA1898" s="40"/>
      <c r="BB1898" s="40"/>
      <c r="BC1898" s="40"/>
      <c r="BD1898" s="50"/>
    </row>
    <row r="1899" spans="27:56" hidden="1" x14ac:dyDescent="0.25">
      <c r="AA1899" s="28"/>
      <c r="AB1899" s="28"/>
      <c r="AC1899" s="28"/>
      <c r="AD1899" s="28"/>
      <c r="AE1899" s="51"/>
      <c r="AF1899" s="89"/>
      <c r="AG1899" s="86">
        <v>43170</v>
      </c>
      <c r="AH1899" s="91"/>
      <c r="AI1899" s="28"/>
      <c r="AJ1899" s="28"/>
      <c r="AK1899" s="28" t="s">
        <v>493</v>
      </c>
      <c r="AL1899" s="28"/>
      <c r="AM1899" s="28"/>
      <c r="AN1899" s="28"/>
      <c r="AO1899" s="28"/>
      <c r="AP1899" s="28"/>
      <c r="AQ1899" s="28"/>
      <c r="AR1899" s="28"/>
      <c r="AS1899" s="28"/>
      <c r="AT1899" s="28"/>
      <c r="AU1899" s="28"/>
      <c r="AV1899" s="28"/>
      <c r="AW1899" s="28"/>
      <c r="AY1899" s="40"/>
      <c r="AZ1899" s="40"/>
      <c r="BA1899" s="40"/>
      <c r="BB1899" s="40"/>
      <c r="BC1899" s="40"/>
      <c r="BD1899" s="50"/>
    </row>
    <row r="1900" spans="27:56" hidden="1" x14ac:dyDescent="0.25">
      <c r="AA1900" s="28"/>
      <c r="AB1900" s="28"/>
      <c r="AC1900" s="28"/>
      <c r="AD1900" s="28"/>
      <c r="AE1900" s="51"/>
      <c r="AF1900" s="89"/>
      <c r="AG1900" s="86">
        <v>43171</v>
      </c>
      <c r="AH1900" s="91"/>
      <c r="AI1900" s="28"/>
      <c r="AJ1900" s="28"/>
      <c r="AK1900" s="28" t="s">
        <v>519</v>
      </c>
      <c r="AL1900" s="28"/>
      <c r="AM1900" s="28"/>
      <c r="AN1900" s="28"/>
      <c r="AO1900" s="28"/>
      <c r="AP1900" s="28"/>
      <c r="AQ1900" s="28"/>
      <c r="AR1900" s="28"/>
      <c r="AS1900" s="28"/>
      <c r="AT1900" s="28"/>
      <c r="AU1900" s="28"/>
      <c r="AV1900" s="28"/>
      <c r="AW1900" s="28"/>
      <c r="AY1900" s="40"/>
      <c r="AZ1900" s="40"/>
      <c r="BA1900" s="40"/>
      <c r="BB1900" s="40"/>
      <c r="BC1900" s="40"/>
      <c r="BD1900" s="50"/>
    </row>
    <row r="1901" spans="27:56" hidden="1" x14ac:dyDescent="0.25">
      <c r="AA1901" s="28"/>
      <c r="AB1901" s="28"/>
      <c r="AC1901" s="28"/>
      <c r="AD1901" s="28"/>
      <c r="AE1901" s="51"/>
      <c r="AF1901" s="89"/>
      <c r="AG1901" s="86">
        <v>43172</v>
      </c>
      <c r="AH1901" s="91"/>
      <c r="AI1901" s="28"/>
      <c r="AJ1901" s="28"/>
      <c r="AK1901" s="28" t="s">
        <v>546</v>
      </c>
      <c r="AL1901" s="28"/>
      <c r="AM1901" s="28"/>
      <c r="AN1901" s="28"/>
      <c r="AO1901" s="28"/>
      <c r="AP1901" s="28"/>
      <c r="AQ1901" s="28"/>
      <c r="AR1901" s="28"/>
      <c r="AS1901" s="28"/>
      <c r="AT1901" s="28"/>
      <c r="AU1901" s="28"/>
      <c r="AV1901" s="28"/>
      <c r="AW1901" s="28"/>
      <c r="AY1901" s="40"/>
      <c r="AZ1901" s="40"/>
      <c r="BA1901" s="40"/>
      <c r="BB1901" s="40"/>
      <c r="BC1901" s="40"/>
      <c r="BD1901" s="50"/>
    </row>
    <row r="1902" spans="27:56" hidden="1" x14ac:dyDescent="0.25">
      <c r="AA1902" s="28"/>
      <c r="AB1902" s="28"/>
      <c r="AC1902" s="28"/>
      <c r="AD1902" s="28"/>
      <c r="AE1902" s="51"/>
      <c r="AF1902" s="89"/>
      <c r="AG1902" s="86">
        <v>43173</v>
      </c>
      <c r="AH1902" s="91"/>
      <c r="AI1902" s="28"/>
      <c r="AJ1902" s="28"/>
      <c r="AK1902" s="28" t="s">
        <v>574</v>
      </c>
      <c r="AL1902" s="28"/>
      <c r="AM1902" s="28"/>
      <c r="AN1902" s="28"/>
      <c r="AO1902" s="28"/>
      <c r="AP1902" s="28"/>
      <c r="AQ1902" s="28"/>
      <c r="AR1902" s="28"/>
      <c r="AS1902" s="28"/>
      <c r="AT1902" s="28"/>
      <c r="AU1902" s="28"/>
      <c r="AV1902" s="28"/>
      <c r="AW1902" s="28"/>
      <c r="AY1902" s="40"/>
      <c r="AZ1902" s="40"/>
      <c r="BA1902" s="40"/>
      <c r="BB1902" s="40"/>
      <c r="BC1902" s="40"/>
      <c r="BD1902" s="50"/>
    </row>
    <row r="1903" spans="27:56" hidden="1" x14ac:dyDescent="0.25">
      <c r="AA1903" s="28"/>
      <c r="AB1903" s="28"/>
      <c r="AC1903" s="28"/>
      <c r="AD1903" s="28"/>
      <c r="AE1903" s="51"/>
      <c r="AF1903" s="89"/>
      <c r="AG1903" s="86">
        <v>43174</v>
      </c>
      <c r="AH1903" s="91"/>
      <c r="AI1903" s="28"/>
      <c r="AJ1903" s="28"/>
      <c r="AK1903" s="28" t="s">
        <v>603</v>
      </c>
      <c r="AL1903" s="28"/>
      <c r="AM1903" s="28"/>
      <c r="AN1903" s="28"/>
      <c r="AO1903" s="28"/>
      <c r="AP1903" s="28"/>
      <c r="AQ1903" s="28"/>
      <c r="AR1903" s="28"/>
      <c r="AS1903" s="28"/>
      <c r="AT1903" s="28"/>
      <c r="AU1903" s="28"/>
      <c r="AV1903" s="28"/>
      <c r="AW1903" s="28"/>
      <c r="AY1903" s="40"/>
      <c r="AZ1903" s="40"/>
      <c r="BA1903" s="40"/>
      <c r="BB1903" s="40"/>
      <c r="BC1903" s="40"/>
      <c r="BD1903" s="50"/>
    </row>
    <row r="1904" spans="27:56" hidden="1" x14ac:dyDescent="0.25">
      <c r="AA1904" s="28"/>
      <c r="AB1904" s="28"/>
      <c r="AC1904" s="28"/>
      <c r="AD1904" s="28"/>
      <c r="AE1904" s="51"/>
      <c r="AF1904" s="89"/>
      <c r="AG1904" s="86">
        <v>43175</v>
      </c>
      <c r="AH1904" s="91"/>
      <c r="AI1904" s="28"/>
      <c r="AJ1904" s="28"/>
      <c r="AK1904" s="28" t="s">
        <v>633</v>
      </c>
      <c r="AL1904" s="28"/>
      <c r="AM1904" s="28"/>
      <c r="AN1904" s="28"/>
      <c r="AO1904" s="28"/>
      <c r="AP1904" s="28"/>
      <c r="AQ1904" s="28"/>
      <c r="AR1904" s="28"/>
      <c r="AS1904" s="28"/>
      <c r="AT1904" s="28"/>
      <c r="AU1904" s="28"/>
      <c r="AV1904" s="28"/>
      <c r="AW1904" s="28"/>
      <c r="AY1904" s="40"/>
      <c r="AZ1904" s="40"/>
      <c r="BA1904" s="40"/>
      <c r="BB1904" s="40"/>
      <c r="BC1904" s="40"/>
      <c r="BD1904" s="50"/>
    </row>
    <row r="1905" spans="27:56" hidden="1" x14ac:dyDescent="0.25">
      <c r="AA1905" s="28"/>
      <c r="AB1905" s="28"/>
      <c r="AC1905" s="28"/>
      <c r="AD1905" s="28"/>
      <c r="AE1905" s="51"/>
      <c r="AF1905" s="89"/>
      <c r="AG1905" s="86">
        <v>43176</v>
      </c>
      <c r="AH1905" s="91"/>
      <c r="AI1905" s="28"/>
      <c r="AJ1905" s="28"/>
      <c r="AK1905" s="28" t="s">
        <v>664</v>
      </c>
      <c r="AL1905" s="28"/>
      <c r="AM1905" s="28"/>
      <c r="AN1905" s="28"/>
      <c r="AO1905" s="28"/>
      <c r="AP1905" s="28"/>
      <c r="AQ1905" s="28"/>
      <c r="AR1905" s="28"/>
      <c r="AS1905" s="28"/>
      <c r="AT1905" s="28"/>
      <c r="AU1905" s="28"/>
      <c r="AV1905" s="28"/>
      <c r="AW1905" s="28"/>
      <c r="AY1905" s="40"/>
      <c r="AZ1905" s="40"/>
      <c r="BA1905" s="40"/>
      <c r="BB1905" s="40"/>
      <c r="BC1905" s="40"/>
      <c r="BD1905" s="50"/>
    </row>
    <row r="1906" spans="27:56" hidden="1" x14ac:dyDescent="0.25">
      <c r="AA1906" s="28"/>
      <c r="AB1906" s="28"/>
      <c r="AC1906" s="28"/>
      <c r="AD1906" s="28"/>
      <c r="AE1906" s="51"/>
      <c r="AF1906" s="89"/>
      <c r="AG1906" s="86">
        <v>43177</v>
      </c>
      <c r="AH1906" s="91"/>
      <c r="AI1906" s="28"/>
      <c r="AJ1906" s="28"/>
      <c r="AK1906" s="28" t="s">
        <v>696</v>
      </c>
      <c r="AL1906" s="28"/>
      <c r="AM1906" s="28"/>
      <c r="AN1906" s="28"/>
      <c r="AO1906" s="28"/>
      <c r="AP1906" s="28"/>
      <c r="AQ1906" s="28"/>
      <c r="AR1906" s="28"/>
      <c r="AS1906" s="28"/>
      <c r="AT1906" s="28"/>
      <c r="AU1906" s="28"/>
      <c r="AV1906" s="28"/>
      <c r="AW1906" s="28"/>
      <c r="AY1906" s="40"/>
      <c r="AZ1906" s="40"/>
      <c r="BA1906" s="40"/>
      <c r="BB1906" s="40"/>
      <c r="BC1906" s="40"/>
      <c r="BD1906" s="50"/>
    </row>
    <row r="1907" spans="27:56" hidden="1" x14ac:dyDescent="0.25">
      <c r="AA1907" s="28"/>
      <c r="AB1907" s="28"/>
      <c r="AC1907" s="28"/>
      <c r="AD1907" s="28"/>
      <c r="AE1907" s="51"/>
      <c r="AF1907" s="89"/>
      <c r="AG1907" s="86">
        <v>43178</v>
      </c>
      <c r="AH1907" s="91"/>
      <c r="AI1907" s="28"/>
      <c r="AJ1907" s="28"/>
      <c r="AK1907" s="28" t="s">
        <v>729</v>
      </c>
      <c r="AL1907" s="28"/>
      <c r="AM1907" s="28"/>
      <c r="AN1907" s="28"/>
      <c r="AO1907" s="28"/>
      <c r="AP1907" s="28"/>
      <c r="AQ1907" s="28"/>
      <c r="AR1907" s="28"/>
      <c r="AS1907" s="28"/>
      <c r="AT1907" s="28"/>
      <c r="AU1907" s="28"/>
      <c r="AV1907" s="28"/>
      <c r="AW1907" s="28"/>
      <c r="AY1907" s="40"/>
      <c r="AZ1907" s="40"/>
      <c r="BA1907" s="40"/>
      <c r="BB1907" s="40"/>
      <c r="BC1907" s="40"/>
      <c r="BD1907" s="50"/>
    </row>
    <row r="1908" spans="27:56" hidden="1" x14ac:dyDescent="0.25">
      <c r="AA1908" s="28"/>
      <c r="AB1908" s="28"/>
      <c r="AC1908" s="28"/>
      <c r="AD1908" s="28"/>
      <c r="AE1908" s="51"/>
      <c r="AF1908" s="89"/>
      <c r="AG1908" s="86">
        <v>43179</v>
      </c>
      <c r="AH1908" s="91"/>
      <c r="AI1908" s="28"/>
      <c r="AJ1908" s="28"/>
      <c r="AK1908" s="28" t="s">
        <v>763</v>
      </c>
      <c r="AL1908" s="28"/>
      <c r="AM1908" s="28"/>
      <c r="AN1908" s="28"/>
      <c r="AO1908" s="28"/>
      <c r="AP1908" s="28"/>
      <c r="AQ1908" s="28"/>
      <c r="AR1908" s="28"/>
      <c r="AS1908" s="28"/>
      <c r="AT1908" s="28"/>
      <c r="AU1908" s="28"/>
      <c r="AV1908" s="28"/>
      <c r="AW1908" s="28"/>
      <c r="AY1908" s="40"/>
      <c r="AZ1908" s="40"/>
      <c r="BA1908" s="40"/>
      <c r="BB1908" s="40"/>
      <c r="BC1908" s="40"/>
      <c r="BD1908" s="50"/>
    </row>
    <row r="1909" spans="27:56" hidden="1" x14ac:dyDescent="0.25">
      <c r="AA1909" s="28"/>
      <c r="AB1909" s="28"/>
      <c r="AC1909" s="28"/>
      <c r="AD1909" s="28"/>
      <c r="AE1909" s="51"/>
      <c r="AF1909" s="89"/>
      <c r="AG1909" s="86">
        <v>43180</v>
      </c>
      <c r="AH1909" s="91"/>
      <c r="AI1909" s="28"/>
      <c r="AJ1909" s="28"/>
      <c r="AK1909" s="28" t="s">
        <v>798</v>
      </c>
      <c r="AL1909" s="28"/>
      <c r="AM1909" s="28"/>
      <c r="AN1909" s="28"/>
      <c r="AO1909" s="28"/>
      <c r="AP1909" s="28"/>
      <c r="AQ1909" s="28"/>
      <c r="AR1909" s="28"/>
      <c r="AS1909" s="28"/>
      <c r="AT1909" s="28"/>
      <c r="AU1909" s="28"/>
      <c r="AV1909" s="28"/>
      <c r="AW1909" s="28"/>
      <c r="AY1909" s="40"/>
      <c r="AZ1909" s="40"/>
      <c r="BA1909" s="40"/>
      <c r="BB1909" s="40"/>
      <c r="BC1909" s="40"/>
      <c r="BD1909" s="50"/>
    </row>
    <row r="1910" spans="27:56" hidden="1" x14ac:dyDescent="0.25">
      <c r="AA1910" s="28"/>
      <c r="AB1910" s="28"/>
      <c r="AC1910" s="28"/>
      <c r="AD1910" s="28"/>
      <c r="AE1910" s="51"/>
      <c r="AF1910" s="89"/>
      <c r="AG1910" s="86">
        <v>43181</v>
      </c>
      <c r="AH1910" s="91"/>
      <c r="AI1910" s="28"/>
      <c r="AJ1910" s="28"/>
      <c r="AK1910" s="28" t="s">
        <v>834</v>
      </c>
      <c r="AL1910" s="28"/>
      <c r="AM1910" s="28"/>
      <c r="AN1910" s="28"/>
      <c r="AO1910" s="28"/>
      <c r="AP1910" s="28"/>
      <c r="AQ1910" s="28"/>
      <c r="AR1910" s="28"/>
      <c r="AS1910" s="28"/>
      <c r="AT1910" s="28"/>
      <c r="AU1910" s="28"/>
      <c r="AV1910" s="28"/>
      <c r="AW1910" s="28"/>
      <c r="AY1910" s="40"/>
      <c r="AZ1910" s="40"/>
      <c r="BA1910" s="40"/>
      <c r="BB1910" s="40"/>
      <c r="BC1910" s="40"/>
      <c r="BD1910" s="50"/>
    </row>
    <row r="1911" spans="27:56" hidden="1" x14ac:dyDescent="0.25">
      <c r="AA1911" s="28"/>
      <c r="AB1911" s="28"/>
      <c r="AC1911" s="28"/>
      <c r="AD1911" s="28"/>
      <c r="AE1911" s="51"/>
      <c r="AF1911" s="89"/>
      <c r="AG1911" s="86">
        <v>43182</v>
      </c>
      <c r="AH1911" s="91"/>
      <c r="AI1911" s="28"/>
      <c r="AJ1911" s="28"/>
      <c r="AK1911" s="28" t="s">
        <v>871</v>
      </c>
      <c r="AL1911" s="28"/>
      <c r="AM1911" s="28"/>
      <c r="AN1911" s="28"/>
      <c r="AO1911" s="28"/>
      <c r="AP1911" s="28"/>
      <c r="AQ1911" s="28"/>
      <c r="AR1911" s="28"/>
      <c r="AS1911" s="28"/>
      <c r="AT1911" s="28"/>
      <c r="AU1911" s="28"/>
      <c r="AV1911" s="28"/>
      <c r="AW1911" s="28"/>
      <c r="AY1911" s="40"/>
      <c r="AZ1911" s="40"/>
      <c r="BA1911" s="40"/>
      <c r="BB1911" s="40"/>
      <c r="BC1911" s="40"/>
      <c r="BD1911" s="50"/>
    </row>
    <row r="1912" spans="27:56" hidden="1" x14ac:dyDescent="0.25">
      <c r="AA1912" s="28"/>
      <c r="AB1912" s="28"/>
      <c r="AC1912" s="28"/>
      <c r="AD1912" s="28"/>
      <c r="AE1912" s="51"/>
      <c r="AF1912" s="89"/>
      <c r="AG1912" s="86">
        <v>43183</v>
      </c>
      <c r="AH1912" s="91"/>
      <c r="AI1912" s="28"/>
      <c r="AJ1912" s="28"/>
      <c r="AK1912" s="28" t="s">
        <v>909</v>
      </c>
      <c r="AL1912" s="28"/>
      <c r="AM1912" s="28"/>
      <c r="AN1912" s="28"/>
      <c r="AO1912" s="28"/>
      <c r="AP1912" s="28"/>
      <c r="AQ1912" s="28"/>
      <c r="AR1912" s="28"/>
      <c r="AS1912" s="28"/>
      <c r="AT1912" s="28"/>
      <c r="AU1912" s="28"/>
      <c r="AV1912" s="28"/>
      <c r="AW1912" s="28"/>
      <c r="AY1912" s="40"/>
      <c r="AZ1912" s="40"/>
      <c r="BA1912" s="40"/>
      <c r="BB1912" s="40"/>
      <c r="BC1912" s="40"/>
      <c r="BD1912" s="50"/>
    </row>
    <row r="1913" spans="27:56" hidden="1" x14ac:dyDescent="0.25">
      <c r="AA1913" s="28"/>
      <c r="AB1913" s="28"/>
      <c r="AC1913" s="28"/>
      <c r="AD1913" s="28"/>
      <c r="AE1913" s="51"/>
      <c r="AF1913" s="89"/>
      <c r="AG1913" s="86">
        <v>43184</v>
      </c>
      <c r="AH1913" s="91"/>
      <c r="AI1913" s="28"/>
      <c r="AJ1913" s="28"/>
      <c r="AK1913" s="28" t="s">
        <v>948</v>
      </c>
      <c r="AL1913" s="28"/>
      <c r="AM1913" s="28"/>
      <c r="AN1913" s="28"/>
      <c r="AO1913" s="28"/>
      <c r="AP1913" s="28"/>
      <c r="AQ1913" s="28"/>
      <c r="AR1913" s="28"/>
      <c r="AS1913" s="28"/>
      <c r="AT1913" s="28"/>
      <c r="AU1913" s="28"/>
      <c r="AV1913" s="28"/>
      <c r="AW1913" s="28"/>
      <c r="AY1913" s="40"/>
      <c r="AZ1913" s="40"/>
      <c r="BA1913" s="40"/>
      <c r="BB1913" s="40"/>
      <c r="BC1913" s="40"/>
      <c r="BD1913" s="50"/>
    </row>
    <row r="1914" spans="27:56" hidden="1" x14ac:dyDescent="0.25">
      <c r="AA1914" s="28"/>
      <c r="AB1914" s="28"/>
      <c r="AC1914" s="28"/>
      <c r="AD1914" s="28"/>
      <c r="AE1914" s="51"/>
      <c r="AF1914" s="89"/>
      <c r="AG1914" s="86">
        <v>43185</v>
      </c>
      <c r="AH1914" s="91"/>
      <c r="AI1914" s="28"/>
      <c r="AJ1914" s="28"/>
      <c r="AK1914" s="28" t="s">
        <v>988</v>
      </c>
      <c r="AL1914" s="28"/>
      <c r="AM1914" s="28"/>
      <c r="AN1914" s="28"/>
      <c r="AO1914" s="28"/>
      <c r="AP1914" s="28"/>
      <c r="AQ1914" s="28"/>
      <c r="AR1914" s="28"/>
      <c r="AS1914" s="28"/>
      <c r="AT1914" s="28"/>
      <c r="AU1914" s="28"/>
      <c r="AV1914" s="28"/>
      <c r="AW1914" s="28"/>
      <c r="AY1914" s="40"/>
      <c r="AZ1914" s="40"/>
      <c r="BA1914" s="40"/>
      <c r="BB1914" s="40"/>
      <c r="BC1914" s="40"/>
      <c r="BD1914" s="50"/>
    </row>
    <row r="1915" spans="27:56" hidden="1" x14ac:dyDescent="0.25">
      <c r="AA1915" s="28"/>
      <c r="AB1915" s="28"/>
      <c r="AC1915" s="28"/>
      <c r="AD1915" s="28"/>
      <c r="AE1915" s="51"/>
      <c r="AF1915" s="89"/>
      <c r="AG1915" s="86">
        <v>43186</v>
      </c>
      <c r="AH1915" s="91"/>
      <c r="AI1915" s="28"/>
      <c r="AJ1915" s="28"/>
      <c r="AK1915" s="28" t="s">
        <v>1029</v>
      </c>
      <c r="AL1915" s="28"/>
      <c r="AM1915" s="28"/>
      <c r="AN1915" s="28"/>
      <c r="AO1915" s="28"/>
      <c r="AP1915" s="28"/>
      <c r="AQ1915" s="28"/>
      <c r="AR1915" s="28"/>
      <c r="AS1915" s="28"/>
      <c r="AT1915" s="28"/>
      <c r="AU1915" s="28"/>
      <c r="AV1915" s="28"/>
      <c r="AW1915" s="28"/>
      <c r="AY1915" s="40"/>
      <c r="AZ1915" s="40"/>
      <c r="BA1915" s="40"/>
      <c r="BB1915" s="40"/>
      <c r="BC1915" s="40"/>
      <c r="BD1915" s="50"/>
    </row>
    <row r="1916" spans="27:56" hidden="1" x14ac:dyDescent="0.25">
      <c r="AA1916" s="28"/>
      <c r="AB1916" s="28"/>
      <c r="AC1916" s="28"/>
      <c r="AD1916" s="28"/>
      <c r="AE1916" s="51"/>
      <c r="AF1916" s="89"/>
      <c r="AG1916" s="86">
        <v>43187</v>
      </c>
      <c r="AH1916" s="91"/>
      <c r="AI1916" s="28"/>
      <c r="AJ1916" s="28"/>
      <c r="AK1916" s="28" t="s">
        <v>1071</v>
      </c>
      <c r="AL1916" s="28"/>
      <c r="AM1916" s="28"/>
      <c r="AN1916" s="28"/>
      <c r="AO1916" s="28"/>
      <c r="AP1916" s="28"/>
      <c r="AQ1916" s="28"/>
      <c r="AR1916" s="28"/>
      <c r="AS1916" s="28"/>
      <c r="AT1916" s="28"/>
      <c r="AU1916" s="28"/>
      <c r="AV1916" s="28"/>
      <c r="AW1916" s="28"/>
      <c r="AY1916" s="40"/>
      <c r="AZ1916" s="40"/>
      <c r="BA1916" s="40"/>
      <c r="BB1916" s="40"/>
      <c r="BC1916" s="40"/>
      <c r="BD1916" s="50"/>
    </row>
    <row r="1917" spans="27:56" hidden="1" x14ac:dyDescent="0.25">
      <c r="AA1917" s="28"/>
      <c r="AB1917" s="28"/>
      <c r="AC1917" s="28"/>
      <c r="AD1917" s="28"/>
      <c r="AE1917" s="51"/>
      <c r="AF1917" s="89"/>
      <c r="AG1917" s="86">
        <v>43188</v>
      </c>
      <c r="AH1917" s="91"/>
      <c r="AI1917" s="28"/>
      <c r="AJ1917" s="28"/>
      <c r="AK1917" s="28" t="s">
        <v>1114</v>
      </c>
      <c r="AL1917" s="28"/>
      <c r="AM1917" s="28"/>
      <c r="AN1917" s="28"/>
      <c r="AO1917" s="28"/>
      <c r="AP1917" s="28"/>
      <c r="AQ1917" s="28"/>
      <c r="AR1917" s="28"/>
      <c r="AS1917" s="28"/>
      <c r="AT1917" s="28"/>
      <c r="AU1917" s="28"/>
      <c r="AV1917" s="28"/>
      <c r="AW1917" s="28"/>
      <c r="AY1917" s="40"/>
      <c r="AZ1917" s="40"/>
      <c r="BA1917" s="40"/>
      <c r="BB1917" s="40"/>
      <c r="BC1917" s="40"/>
      <c r="BD1917" s="50"/>
    </row>
    <row r="1918" spans="27:56" hidden="1" x14ac:dyDescent="0.25">
      <c r="AA1918" s="28"/>
      <c r="AB1918" s="28"/>
      <c r="AC1918" s="28"/>
      <c r="AD1918" s="28"/>
      <c r="AE1918" s="51"/>
      <c r="AF1918" s="89"/>
      <c r="AG1918" s="86">
        <v>43189</v>
      </c>
      <c r="AH1918" s="91"/>
      <c r="AI1918" s="28"/>
      <c r="AJ1918" s="28"/>
      <c r="AK1918" s="28" t="s">
        <v>1158</v>
      </c>
      <c r="AL1918" s="28"/>
      <c r="AM1918" s="28"/>
      <c r="AN1918" s="28"/>
      <c r="AO1918" s="28"/>
      <c r="AP1918" s="28"/>
      <c r="AQ1918" s="28"/>
      <c r="AR1918" s="28"/>
      <c r="AS1918" s="28"/>
      <c r="AT1918" s="28"/>
      <c r="AU1918" s="28"/>
      <c r="AV1918" s="28"/>
      <c r="AW1918" s="28"/>
      <c r="AY1918" s="40"/>
      <c r="AZ1918" s="40"/>
      <c r="BA1918" s="40"/>
      <c r="BB1918" s="40"/>
      <c r="BC1918" s="40"/>
      <c r="BD1918" s="50"/>
    </row>
    <row r="1919" spans="27:56" hidden="1" x14ac:dyDescent="0.25">
      <c r="AA1919" s="28"/>
      <c r="AB1919" s="28"/>
      <c r="AC1919" s="28"/>
      <c r="AD1919" s="28"/>
      <c r="AE1919" s="51"/>
      <c r="AF1919" s="89"/>
      <c r="AG1919" s="86">
        <v>43190</v>
      </c>
      <c r="AH1919" s="91"/>
      <c r="AI1919" s="28"/>
      <c r="AJ1919" s="28"/>
      <c r="AK1919" s="28" t="s">
        <v>1203</v>
      </c>
      <c r="AL1919" s="28"/>
      <c r="AM1919" s="28"/>
      <c r="AN1919" s="28"/>
      <c r="AO1919" s="28"/>
      <c r="AP1919" s="28"/>
      <c r="AQ1919" s="28"/>
      <c r="AR1919" s="28"/>
      <c r="AS1919" s="28"/>
      <c r="AT1919" s="28"/>
      <c r="AU1919" s="28"/>
      <c r="AV1919" s="28"/>
      <c r="AW1919" s="28"/>
      <c r="AY1919" s="40"/>
      <c r="AZ1919" s="40"/>
      <c r="BA1919" s="40"/>
      <c r="BB1919" s="40"/>
      <c r="BC1919" s="40"/>
      <c r="BD1919" s="50"/>
    </row>
    <row r="1920" spans="27:56" hidden="1" x14ac:dyDescent="0.25">
      <c r="AA1920" s="28"/>
      <c r="AB1920" s="28"/>
      <c r="AC1920" s="28"/>
      <c r="AD1920" s="28"/>
      <c r="AE1920" s="51"/>
      <c r="AF1920" s="89"/>
      <c r="AG1920" s="86">
        <v>43191</v>
      </c>
      <c r="AH1920" s="91"/>
      <c r="AI1920" s="28"/>
      <c r="AJ1920" s="28"/>
      <c r="AK1920" s="28" t="s">
        <v>1249</v>
      </c>
      <c r="AL1920" s="28"/>
      <c r="AM1920" s="28"/>
      <c r="AN1920" s="28"/>
      <c r="AO1920" s="28"/>
      <c r="AP1920" s="28"/>
      <c r="AQ1920" s="28"/>
      <c r="AR1920" s="28"/>
      <c r="AS1920" s="28"/>
      <c r="AT1920" s="28"/>
      <c r="AU1920" s="28"/>
      <c r="AV1920" s="28"/>
      <c r="AW1920" s="28"/>
      <c r="AY1920" s="40"/>
      <c r="AZ1920" s="40"/>
      <c r="BA1920" s="40"/>
      <c r="BB1920" s="40"/>
      <c r="BC1920" s="40"/>
      <c r="BD1920" s="50"/>
    </row>
    <row r="1921" spans="27:56" hidden="1" x14ac:dyDescent="0.25">
      <c r="AA1921" s="28"/>
      <c r="AB1921" s="28"/>
      <c r="AC1921" s="28"/>
      <c r="AD1921" s="28"/>
      <c r="AE1921" s="51"/>
      <c r="AF1921" s="89"/>
      <c r="AG1921" s="86">
        <v>43192</v>
      </c>
      <c r="AH1921" s="91"/>
      <c r="AI1921" s="28"/>
      <c r="AJ1921" s="28"/>
      <c r="AK1921" s="28" t="s">
        <v>1296</v>
      </c>
      <c r="AL1921" s="28"/>
      <c r="AM1921" s="28"/>
      <c r="AN1921" s="28"/>
      <c r="AO1921" s="28"/>
      <c r="AP1921" s="28"/>
      <c r="AQ1921" s="28"/>
      <c r="AR1921" s="28"/>
      <c r="AS1921" s="28"/>
      <c r="AT1921" s="28"/>
      <c r="AU1921" s="28"/>
      <c r="AV1921" s="28"/>
      <c r="AW1921" s="28"/>
      <c r="AY1921" s="40"/>
      <c r="AZ1921" s="40"/>
      <c r="BA1921" s="40"/>
      <c r="BB1921" s="40"/>
      <c r="BC1921" s="40"/>
      <c r="BD1921" s="50"/>
    </row>
    <row r="1922" spans="27:56" hidden="1" x14ac:dyDescent="0.25">
      <c r="AA1922" s="28"/>
      <c r="AB1922" s="28"/>
      <c r="AC1922" s="28"/>
      <c r="AD1922" s="28"/>
      <c r="AE1922" s="51"/>
      <c r="AF1922" s="89"/>
      <c r="AG1922" s="86">
        <v>43193</v>
      </c>
      <c r="AH1922" s="91"/>
      <c r="AI1922" s="28"/>
      <c r="AJ1922" s="28"/>
      <c r="AK1922" s="28" t="s">
        <v>1344</v>
      </c>
      <c r="AL1922" s="28"/>
      <c r="AM1922" s="28"/>
      <c r="AN1922" s="28"/>
      <c r="AO1922" s="28"/>
      <c r="AP1922" s="28"/>
      <c r="AQ1922" s="28"/>
      <c r="AR1922" s="28"/>
      <c r="AS1922" s="28"/>
      <c r="AT1922" s="28"/>
      <c r="AU1922" s="28"/>
      <c r="AV1922" s="28"/>
      <c r="AW1922" s="28"/>
      <c r="AY1922" s="40"/>
      <c r="AZ1922" s="40"/>
      <c r="BA1922" s="40"/>
      <c r="BB1922" s="40"/>
      <c r="BC1922" s="40"/>
      <c r="BD1922" s="50"/>
    </row>
    <row r="1923" spans="27:56" hidden="1" x14ac:dyDescent="0.25">
      <c r="AA1923" s="28"/>
      <c r="AB1923" s="28"/>
      <c r="AC1923" s="28"/>
      <c r="AD1923" s="28"/>
      <c r="AE1923" s="51"/>
      <c r="AF1923" s="89"/>
      <c r="AG1923" s="86">
        <v>43194</v>
      </c>
      <c r="AH1923" s="91"/>
      <c r="AI1923" s="28"/>
      <c r="AJ1923" s="28"/>
      <c r="AK1923" s="28" t="s">
        <v>1393</v>
      </c>
      <c r="AL1923" s="28"/>
      <c r="AM1923" s="28"/>
      <c r="AN1923" s="28"/>
      <c r="AO1923" s="28"/>
      <c r="AP1923" s="28"/>
      <c r="AQ1923" s="28"/>
      <c r="AR1923" s="28"/>
      <c r="AS1923" s="28"/>
      <c r="AT1923" s="28"/>
      <c r="AU1923" s="28"/>
      <c r="AV1923" s="28"/>
      <c r="AW1923" s="28"/>
      <c r="AY1923" s="40"/>
      <c r="AZ1923" s="40"/>
      <c r="BA1923" s="40"/>
      <c r="BB1923" s="40"/>
      <c r="BC1923" s="40"/>
      <c r="BD1923" s="50"/>
    </row>
    <row r="1924" spans="27:56" hidden="1" x14ac:dyDescent="0.25">
      <c r="AA1924" s="28"/>
      <c r="AB1924" s="28"/>
      <c r="AC1924" s="28"/>
      <c r="AD1924" s="28"/>
      <c r="AE1924" s="51"/>
      <c r="AF1924" s="89"/>
      <c r="AG1924" s="86">
        <v>43195</v>
      </c>
      <c r="AH1924" s="91"/>
      <c r="AI1924" s="28"/>
      <c r="AJ1924" s="28"/>
      <c r="AK1924" s="28" t="s">
        <v>1443</v>
      </c>
      <c r="AL1924" s="28"/>
      <c r="AM1924" s="28"/>
      <c r="AN1924" s="28"/>
      <c r="AO1924" s="28"/>
      <c r="AP1924" s="28"/>
      <c r="AQ1924" s="28"/>
      <c r="AR1924" s="28"/>
      <c r="AS1924" s="28"/>
      <c r="AT1924" s="28"/>
      <c r="AU1924" s="28"/>
      <c r="AV1924" s="28"/>
      <c r="AW1924" s="28"/>
      <c r="AY1924" s="40"/>
      <c r="AZ1924" s="40"/>
      <c r="BA1924" s="40"/>
      <c r="BB1924" s="40"/>
      <c r="BC1924" s="40"/>
      <c r="BD1924" s="50"/>
    </row>
    <row r="1925" spans="27:56" hidden="1" x14ac:dyDescent="0.25">
      <c r="AA1925" s="28"/>
      <c r="AB1925" s="28"/>
      <c r="AC1925" s="28"/>
      <c r="AD1925" s="28"/>
      <c r="AE1925" s="51"/>
      <c r="AF1925" s="89"/>
      <c r="AG1925" s="86">
        <v>43196</v>
      </c>
      <c r="AH1925" s="91"/>
      <c r="AI1925" s="28"/>
      <c r="AJ1925" s="28"/>
      <c r="AK1925" s="28" t="s">
        <v>1494</v>
      </c>
      <c r="AL1925" s="28"/>
      <c r="AM1925" s="28"/>
      <c r="AN1925" s="28"/>
      <c r="AO1925" s="28"/>
      <c r="AP1925" s="28"/>
      <c r="AQ1925" s="28"/>
      <c r="AR1925" s="28"/>
      <c r="AS1925" s="28"/>
      <c r="AT1925" s="28"/>
      <c r="AU1925" s="28"/>
      <c r="AV1925" s="28"/>
      <c r="AW1925" s="28"/>
      <c r="AY1925" s="40"/>
      <c r="AZ1925" s="40"/>
      <c r="BA1925" s="40"/>
      <c r="BB1925" s="40"/>
      <c r="BC1925" s="40"/>
      <c r="BD1925" s="50"/>
    </row>
    <row r="1926" spans="27:56" hidden="1" x14ac:dyDescent="0.25">
      <c r="AA1926" s="28"/>
      <c r="AB1926" s="28"/>
      <c r="AC1926" s="28"/>
      <c r="AD1926" s="28"/>
      <c r="AE1926" s="51"/>
      <c r="AF1926" s="89"/>
      <c r="AG1926" s="86">
        <v>43197</v>
      </c>
      <c r="AH1926" s="91"/>
      <c r="AI1926" s="28"/>
      <c r="AJ1926" s="28"/>
      <c r="AK1926" s="28" t="s">
        <v>1546</v>
      </c>
      <c r="AL1926" s="28"/>
      <c r="AM1926" s="28"/>
      <c r="AN1926" s="28"/>
      <c r="AO1926" s="28"/>
      <c r="AP1926" s="28"/>
      <c r="AQ1926" s="28"/>
      <c r="AR1926" s="28"/>
      <c r="AS1926" s="28"/>
      <c r="AT1926" s="28"/>
      <c r="AU1926" s="28"/>
      <c r="AV1926" s="28"/>
      <c r="AW1926" s="28"/>
      <c r="AY1926" s="40"/>
      <c r="AZ1926" s="40"/>
      <c r="BA1926" s="40"/>
      <c r="BB1926" s="40"/>
      <c r="BC1926" s="40"/>
      <c r="BD1926" s="50"/>
    </row>
    <row r="1927" spans="27:56" hidden="1" x14ac:dyDescent="0.25">
      <c r="AA1927" s="28"/>
      <c r="AB1927" s="28"/>
      <c r="AC1927" s="28"/>
      <c r="AD1927" s="28"/>
      <c r="AE1927" s="51"/>
      <c r="AF1927" s="89"/>
      <c r="AG1927" s="86">
        <v>43198</v>
      </c>
      <c r="AH1927" s="91"/>
      <c r="AI1927" s="28"/>
      <c r="AJ1927" s="28"/>
      <c r="AK1927" s="28" t="s">
        <v>1599</v>
      </c>
      <c r="AL1927" s="28"/>
      <c r="AM1927" s="28"/>
      <c r="AN1927" s="28"/>
      <c r="AO1927" s="28"/>
      <c r="AP1927" s="28"/>
      <c r="AQ1927" s="28"/>
      <c r="AR1927" s="28"/>
      <c r="AS1927" s="28"/>
      <c r="AT1927" s="28"/>
      <c r="AU1927" s="28"/>
      <c r="AV1927" s="28"/>
      <c r="AW1927" s="28"/>
      <c r="AY1927" s="40"/>
      <c r="AZ1927" s="40"/>
      <c r="BA1927" s="40"/>
      <c r="BB1927" s="40"/>
      <c r="BC1927" s="40"/>
      <c r="BD1927" s="50"/>
    </row>
    <row r="1928" spans="27:56" hidden="1" x14ac:dyDescent="0.25">
      <c r="AA1928" s="28"/>
      <c r="AB1928" s="28"/>
      <c r="AC1928" s="28"/>
      <c r="AD1928" s="28"/>
      <c r="AE1928" s="51"/>
      <c r="AF1928" s="89"/>
      <c r="AG1928" s="86">
        <v>43199</v>
      </c>
      <c r="AH1928" s="91"/>
      <c r="AI1928" s="28"/>
      <c r="AJ1928" s="28"/>
      <c r="AK1928" s="28" t="s">
        <v>1653</v>
      </c>
      <c r="AL1928" s="28"/>
      <c r="AM1928" s="28"/>
      <c r="AN1928" s="28"/>
      <c r="AO1928" s="28"/>
      <c r="AP1928" s="28"/>
      <c r="AQ1928" s="28"/>
      <c r="AR1928" s="28"/>
      <c r="AS1928" s="28"/>
      <c r="AT1928" s="28"/>
      <c r="AU1928" s="28"/>
      <c r="AV1928" s="28"/>
      <c r="AW1928" s="28"/>
      <c r="AY1928" s="40"/>
      <c r="AZ1928" s="40"/>
      <c r="BA1928" s="40"/>
      <c r="BB1928" s="40"/>
      <c r="BC1928" s="40"/>
      <c r="BD1928" s="50"/>
    </row>
    <row r="1929" spans="27:56" hidden="1" x14ac:dyDescent="0.25">
      <c r="AA1929" s="28"/>
      <c r="AB1929" s="28"/>
      <c r="AC1929" s="28"/>
      <c r="AD1929" s="28"/>
      <c r="AE1929" s="51"/>
      <c r="AF1929" s="89"/>
      <c r="AG1929" s="86">
        <v>43200</v>
      </c>
      <c r="AH1929" s="91"/>
      <c r="AI1929" s="28"/>
      <c r="AJ1929" s="28"/>
      <c r="AK1929" s="28" t="s">
        <v>1708</v>
      </c>
      <c r="AL1929" s="28"/>
      <c r="AM1929" s="28"/>
      <c r="AN1929" s="28"/>
      <c r="AO1929" s="28"/>
      <c r="AP1929" s="28"/>
      <c r="AQ1929" s="28"/>
      <c r="AR1929" s="28"/>
      <c r="AS1929" s="28"/>
      <c r="AT1929" s="28"/>
      <c r="AU1929" s="28"/>
      <c r="AV1929" s="28"/>
      <c r="AW1929" s="28"/>
      <c r="AY1929" s="40"/>
      <c r="AZ1929" s="40"/>
      <c r="BA1929" s="40"/>
      <c r="BB1929" s="40"/>
      <c r="BC1929" s="40"/>
      <c r="BD1929" s="50"/>
    </row>
    <row r="1930" spans="27:56" hidden="1" x14ac:dyDescent="0.25">
      <c r="AA1930" s="28"/>
      <c r="AB1930" s="28"/>
      <c r="AC1930" s="28"/>
      <c r="AD1930" s="28"/>
      <c r="AE1930" s="51"/>
      <c r="AF1930" s="89"/>
      <c r="AG1930" s="86">
        <v>43201</v>
      </c>
      <c r="AH1930" s="91"/>
      <c r="AI1930" s="28"/>
      <c r="AJ1930" s="28"/>
      <c r="AK1930" s="28" t="s">
        <v>1764</v>
      </c>
      <c r="AL1930" s="28"/>
      <c r="AM1930" s="28"/>
      <c r="AN1930" s="28"/>
      <c r="AO1930" s="28"/>
      <c r="AP1930" s="28"/>
      <c r="AQ1930" s="28"/>
      <c r="AR1930" s="28"/>
      <c r="AS1930" s="28"/>
      <c r="AT1930" s="28"/>
      <c r="AU1930" s="28"/>
      <c r="AV1930" s="28"/>
      <c r="AW1930" s="28"/>
      <c r="AY1930" s="40"/>
      <c r="AZ1930" s="40"/>
      <c r="BA1930" s="40"/>
      <c r="BB1930" s="40"/>
      <c r="BC1930" s="40"/>
      <c r="BD1930" s="50"/>
    </row>
    <row r="1931" spans="27:56" hidden="1" x14ac:dyDescent="0.25">
      <c r="AA1931" s="28"/>
      <c r="AB1931" s="28"/>
      <c r="AC1931" s="28"/>
      <c r="AD1931" s="28"/>
      <c r="AE1931" s="51"/>
      <c r="AF1931" s="89"/>
      <c r="AG1931" s="86">
        <v>43202</v>
      </c>
      <c r="AH1931" s="91"/>
      <c r="AI1931" s="28"/>
      <c r="AJ1931" s="28"/>
      <c r="AK1931" s="28" t="s">
        <v>1821</v>
      </c>
      <c r="AL1931" s="28"/>
      <c r="AM1931" s="28"/>
      <c r="AN1931" s="28"/>
      <c r="AO1931" s="28"/>
      <c r="AP1931" s="28"/>
      <c r="AQ1931" s="28"/>
      <c r="AR1931" s="28"/>
      <c r="AS1931" s="28"/>
      <c r="AT1931" s="28"/>
      <c r="AU1931" s="28"/>
      <c r="AV1931" s="28"/>
      <c r="AW1931" s="28"/>
      <c r="AY1931" s="40"/>
      <c r="AZ1931" s="40"/>
      <c r="BA1931" s="40"/>
      <c r="BB1931" s="40"/>
      <c r="BC1931" s="40"/>
      <c r="BD1931" s="50"/>
    </row>
    <row r="1932" spans="27:56" hidden="1" x14ac:dyDescent="0.25">
      <c r="AA1932" s="28"/>
      <c r="AB1932" s="28"/>
      <c r="AC1932" s="28"/>
      <c r="AD1932" s="28"/>
      <c r="AE1932" s="51"/>
      <c r="AF1932" s="89"/>
      <c r="AG1932" s="86">
        <v>43203</v>
      </c>
      <c r="AH1932" s="91"/>
      <c r="AI1932" s="28"/>
      <c r="AJ1932" s="28"/>
      <c r="AK1932" s="28" t="s">
        <v>1879</v>
      </c>
      <c r="AL1932" s="28"/>
      <c r="AM1932" s="28"/>
      <c r="AN1932" s="28"/>
      <c r="AO1932" s="28"/>
      <c r="AP1932" s="28"/>
      <c r="AQ1932" s="28"/>
      <c r="AR1932" s="28"/>
      <c r="AS1932" s="28"/>
      <c r="AT1932" s="28"/>
      <c r="AU1932" s="28"/>
      <c r="AV1932" s="28"/>
      <c r="AW1932" s="28"/>
      <c r="AY1932" s="40"/>
      <c r="AZ1932" s="40"/>
      <c r="BA1932" s="40"/>
      <c r="BB1932" s="40"/>
      <c r="BC1932" s="40"/>
      <c r="BD1932" s="50"/>
    </row>
    <row r="1933" spans="27:56" hidden="1" x14ac:dyDescent="0.25">
      <c r="AA1933" s="28"/>
      <c r="AB1933" s="28"/>
      <c r="AC1933" s="28"/>
      <c r="AD1933" s="28"/>
      <c r="AE1933" s="51"/>
      <c r="AF1933" s="89"/>
      <c r="AG1933" s="86">
        <v>43204</v>
      </c>
      <c r="AH1933" s="91"/>
      <c r="AI1933" s="28"/>
      <c r="AJ1933" s="28"/>
      <c r="AK1933" s="28" t="s">
        <v>1938</v>
      </c>
      <c r="AL1933" s="28"/>
      <c r="AM1933" s="28"/>
      <c r="AN1933" s="28"/>
      <c r="AO1933" s="28"/>
      <c r="AP1933" s="28"/>
      <c r="AQ1933" s="28"/>
      <c r="AR1933" s="28"/>
      <c r="AS1933" s="28"/>
      <c r="AT1933" s="28"/>
      <c r="AU1933" s="28"/>
      <c r="AV1933" s="28"/>
      <c r="AW1933" s="28"/>
      <c r="AY1933" s="40"/>
      <c r="AZ1933" s="40"/>
      <c r="BA1933" s="40"/>
      <c r="BB1933" s="40"/>
      <c r="BC1933" s="40"/>
      <c r="BD1933" s="50"/>
    </row>
    <row r="1934" spans="27:56" hidden="1" x14ac:dyDescent="0.25">
      <c r="AA1934" s="28"/>
      <c r="AB1934" s="28"/>
      <c r="AC1934" s="28"/>
      <c r="AD1934" s="28"/>
      <c r="AE1934" s="51"/>
      <c r="AF1934" s="89"/>
      <c r="AG1934" s="86">
        <v>43205</v>
      </c>
      <c r="AH1934" s="91"/>
      <c r="AI1934" s="28"/>
      <c r="AJ1934" s="28"/>
      <c r="AK1934" s="28" t="s">
        <v>1998</v>
      </c>
      <c r="AL1934" s="28"/>
      <c r="AM1934" s="28"/>
      <c r="AN1934" s="28"/>
      <c r="AO1934" s="28"/>
      <c r="AP1934" s="28"/>
      <c r="AQ1934" s="28"/>
      <c r="AR1934" s="28"/>
      <c r="AS1934" s="28"/>
      <c r="AT1934" s="28"/>
      <c r="AU1934" s="28"/>
      <c r="AV1934" s="28"/>
      <c r="AW1934" s="28"/>
      <c r="AY1934" s="40"/>
      <c r="AZ1934" s="40"/>
      <c r="BA1934" s="40"/>
      <c r="BB1934" s="40"/>
      <c r="BC1934" s="40"/>
      <c r="BD1934" s="50"/>
    </row>
    <row r="1935" spans="27:56" hidden="1" x14ac:dyDescent="0.25">
      <c r="AA1935" s="28"/>
      <c r="AB1935" s="28"/>
      <c r="AC1935" s="28"/>
      <c r="AD1935" s="28"/>
      <c r="AE1935" s="51"/>
      <c r="AF1935" s="89"/>
      <c r="AG1935" s="86">
        <v>43206</v>
      </c>
      <c r="AH1935" s="91"/>
      <c r="AI1935" s="28"/>
      <c r="AJ1935" s="28"/>
      <c r="AK1935" s="28" t="s">
        <v>2059</v>
      </c>
      <c r="AL1935" s="28"/>
      <c r="AM1935" s="28"/>
      <c r="AN1935" s="28"/>
      <c r="AO1935" s="28"/>
      <c r="AP1935" s="28"/>
      <c r="AQ1935" s="28"/>
      <c r="AR1935" s="28"/>
      <c r="AS1935" s="28"/>
      <c r="AT1935" s="28"/>
      <c r="AU1935" s="28"/>
      <c r="AV1935" s="28"/>
      <c r="AW1935" s="28"/>
      <c r="AY1935" s="40"/>
      <c r="AZ1935" s="40"/>
      <c r="BA1935" s="40"/>
      <c r="BB1935" s="40"/>
      <c r="BC1935" s="40"/>
      <c r="BD1935" s="50"/>
    </row>
    <row r="1936" spans="27:56" hidden="1" x14ac:dyDescent="0.25">
      <c r="AA1936" s="28"/>
      <c r="AB1936" s="28"/>
      <c r="AC1936" s="28"/>
      <c r="AD1936" s="28"/>
      <c r="AE1936" s="51"/>
      <c r="AF1936" s="89"/>
      <c r="AG1936" s="86">
        <v>43207</v>
      </c>
      <c r="AH1936" s="91"/>
      <c r="AI1936" s="28"/>
      <c r="AJ1936" s="28"/>
      <c r="AK1936" s="28" t="s">
        <v>2121</v>
      </c>
      <c r="AL1936" s="28"/>
      <c r="AM1936" s="28"/>
      <c r="AN1936" s="28"/>
      <c r="AO1936" s="28"/>
      <c r="AP1936" s="28"/>
      <c r="AQ1936" s="28"/>
      <c r="AR1936" s="28"/>
      <c r="AS1936" s="28"/>
      <c r="AT1936" s="28"/>
      <c r="AU1936" s="28"/>
      <c r="AV1936" s="28"/>
      <c r="AW1936" s="28"/>
      <c r="AY1936" s="40"/>
      <c r="AZ1936" s="40"/>
      <c r="BA1936" s="40"/>
      <c r="BB1936" s="40"/>
      <c r="BC1936" s="40"/>
      <c r="BD1936" s="50"/>
    </row>
    <row r="1937" spans="27:56" hidden="1" x14ac:dyDescent="0.25">
      <c r="AA1937" s="28"/>
      <c r="AB1937" s="28"/>
      <c r="AC1937" s="28"/>
      <c r="AD1937" s="28"/>
      <c r="AE1937" s="51"/>
      <c r="AF1937" s="89"/>
      <c r="AG1937" s="86">
        <v>43208</v>
      </c>
      <c r="AH1937" s="91"/>
      <c r="AI1937" s="28"/>
      <c r="AJ1937" s="28"/>
      <c r="AK1937" s="28" t="s">
        <v>2184</v>
      </c>
      <c r="AL1937" s="28"/>
      <c r="AM1937" s="28"/>
      <c r="AN1937" s="28"/>
      <c r="AO1937" s="28"/>
      <c r="AP1937" s="28"/>
      <c r="AQ1937" s="28"/>
      <c r="AR1937" s="28"/>
      <c r="AS1937" s="28"/>
      <c r="AT1937" s="28"/>
      <c r="AU1937" s="28"/>
      <c r="AV1937" s="28"/>
      <c r="AW1937" s="28"/>
      <c r="AY1937" s="40"/>
      <c r="AZ1937" s="40"/>
      <c r="BA1937" s="40"/>
      <c r="BB1937" s="40"/>
      <c r="BC1937" s="40"/>
      <c r="BD1937" s="50"/>
    </row>
    <row r="1938" spans="27:56" hidden="1" x14ac:dyDescent="0.25">
      <c r="AA1938" s="28"/>
      <c r="AB1938" s="28"/>
      <c r="AC1938" s="28"/>
      <c r="AD1938" s="28"/>
      <c r="AE1938" s="51"/>
      <c r="AF1938" s="89"/>
      <c r="AG1938" s="86">
        <v>43209</v>
      </c>
      <c r="AH1938" s="91"/>
      <c r="AI1938" s="28"/>
      <c r="AJ1938" s="28"/>
      <c r="AK1938" s="28" t="s">
        <v>2248</v>
      </c>
      <c r="AL1938" s="28"/>
      <c r="AM1938" s="28"/>
      <c r="AN1938" s="28"/>
      <c r="AO1938" s="28"/>
      <c r="AP1938" s="28"/>
      <c r="AQ1938" s="28"/>
      <c r="AR1938" s="28"/>
      <c r="AS1938" s="28"/>
      <c r="AT1938" s="28"/>
      <c r="AU1938" s="28"/>
      <c r="AV1938" s="28"/>
      <c r="AW1938" s="28"/>
      <c r="AY1938" s="40"/>
      <c r="AZ1938" s="40"/>
      <c r="BA1938" s="40"/>
      <c r="BB1938" s="40"/>
      <c r="BC1938" s="40"/>
      <c r="BD1938" s="50"/>
    </row>
    <row r="1939" spans="27:56" hidden="1" x14ac:dyDescent="0.25">
      <c r="AA1939" s="28"/>
      <c r="AB1939" s="28"/>
      <c r="AC1939" s="28"/>
      <c r="AD1939" s="28"/>
      <c r="AE1939" s="51"/>
      <c r="AF1939" s="89"/>
      <c r="AG1939" s="86">
        <v>43210</v>
      </c>
      <c r="AH1939" s="91"/>
      <c r="AI1939" s="28"/>
      <c r="AJ1939" s="28"/>
      <c r="AK1939" s="28" t="s">
        <v>2313</v>
      </c>
      <c r="AL1939" s="28"/>
      <c r="AM1939" s="28"/>
      <c r="AN1939" s="28"/>
      <c r="AO1939" s="28"/>
      <c r="AP1939" s="28"/>
      <c r="AQ1939" s="28"/>
      <c r="AR1939" s="28"/>
      <c r="AS1939" s="28"/>
      <c r="AT1939" s="28"/>
      <c r="AU1939" s="28"/>
      <c r="AV1939" s="28"/>
      <c r="AW1939" s="28"/>
      <c r="AY1939" s="40"/>
      <c r="AZ1939" s="40"/>
      <c r="BA1939" s="40"/>
      <c r="BB1939" s="40"/>
      <c r="BC1939" s="40"/>
      <c r="BD1939" s="50"/>
    </row>
    <row r="1940" spans="27:56" hidden="1" x14ac:dyDescent="0.25">
      <c r="AA1940" s="28"/>
      <c r="AB1940" s="28"/>
      <c r="AC1940" s="28"/>
      <c r="AD1940" s="28"/>
      <c r="AE1940" s="51"/>
      <c r="AF1940" s="89"/>
      <c r="AG1940" s="86">
        <v>43211</v>
      </c>
      <c r="AH1940" s="91"/>
      <c r="AI1940" s="28"/>
      <c r="AJ1940" s="28"/>
      <c r="AK1940" s="28" t="s">
        <v>2379</v>
      </c>
      <c r="AL1940" s="28"/>
      <c r="AM1940" s="28"/>
      <c r="AN1940" s="28"/>
      <c r="AO1940" s="28"/>
      <c r="AP1940" s="28"/>
      <c r="AQ1940" s="28"/>
      <c r="AR1940" s="28"/>
      <c r="AS1940" s="28"/>
      <c r="AT1940" s="28"/>
      <c r="AU1940" s="28"/>
      <c r="AV1940" s="28"/>
      <c r="AW1940" s="28"/>
      <c r="AY1940" s="40"/>
      <c r="AZ1940" s="40"/>
      <c r="BA1940" s="40"/>
      <c r="BB1940" s="40"/>
      <c r="BC1940" s="40"/>
      <c r="BD1940" s="50"/>
    </row>
    <row r="1941" spans="27:56" hidden="1" x14ac:dyDescent="0.25">
      <c r="AA1941" s="28"/>
      <c r="AB1941" s="28"/>
      <c r="AC1941" s="28"/>
      <c r="AD1941" s="28"/>
      <c r="AE1941" s="51"/>
      <c r="AF1941" s="89"/>
      <c r="AG1941" s="86">
        <v>43212</v>
      </c>
      <c r="AH1941" s="91"/>
      <c r="AI1941" s="28"/>
      <c r="AJ1941" s="28"/>
      <c r="AK1941" s="28" t="s">
        <v>2446</v>
      </c>
      <c r="AL1941" s="28"/>
      <c r="AM1941" s="28"/>
      <c r="AN1941" s="28"/>
      <c r="AO1941" s="28"/>
      <c r="AP1941" s="28"/>
      <c r="AQ1941" s="28"/>
      <c r="AR1941" s="28"/>
      <c r="AS1941" s="28"/>
      <c r="AT1941" s="28"/>
      <c r="AU1941" s="28"/>
      <c r="AV1941" s="28"/>
      <c r="AW1941" s="28"/>
      <c r="AY1941" s="40"/>
      <c r="AZ1941" s="40"/>
      <c r="BA1941" s="40"/>
      <c r="BB1941" s="40"/>
      <c r="BC1941" s="40"/>
      <c r="BD1941" s="50"/>
    </row>
    <row r="1942" spans="27:56" hidden="1" x14ac:dyDescent="0.25">
      <c r="AA1942" s="28"/>
      <c r="AB1942" s="28"/>
      <c r="AC1942" s="28"/>
      <c r="AD1942" s="28"/>
      <c r="AE1942" s="51"/>
      <c r="AF1942" s="89"/>
      <c r="AG1942" s="86">
        <v>43213</v>
      </c>
      <c r="AH1942" s="91"/>
      <c r="AI1942" s="28"/>
      <c r="AJ1942" s="28"/>
      <c r="AK1942" s="28" t="s">
        <v>2514</v>
      </c>
      <c r="AL1942" s="28"/>
      <c r="AM1942" s="28"/>
      <c r="AN1942" s="28"/>
      <c r="AO1942" s="28"/>
      <c r="AP1942" s="28"/>
      <c r="AQ1942" s="28"/>
      <c r="AR1942" s="28"/>
      <c r="AS1942" s="28"/>
      <c r="AT1942" s="28"/>
      <c r="AU1942" s="28"/>
      <c r="AV1942" s="28"/>
      <c r="AW1942" s="28"/>
      <c r="AY1942" s="40"/>
      <c r="AZ1942" s="40"/>
      <c r="BA1942" s="40"/>
      <c r="BB1942" s="40"/>
      <c r="BC1942" s="40"/>
      <c r="BD1942" s="50"/>
    </row>
    <row r="1943" spans="27:56" hidden="1" x14ac:dyDescent="0.25">
      <c r="AA1943" s="28"/>
      <c r="AB1943" s="28"/>
      <c r="AC1943" s="28"/>
      <c r="AD1943" s="28"/>
      <c r="AE1943" s="51"/>
      <c r="AF1943" s="89"/>
      <c r="AG1943" s="86">
        <v>43214</v>
      </c>
      <c r="AH1943" s="91"/>
      <c r="AI1943" s="28"/>
      <c r="AJ1943" s="28"/>
      <c r="AK1943" s="28" t="s">
        <v>2583</v>
      </c>
      <c r="AL1943" s="28"/>
      <c r="AM1943" s="28"/>
      <c r="AN1943" s="28"/>
      <c r="AO1943" s="28"/>
      <c r="AP1943" s="28"/>
      <c r="AQ1943" s="28"/>
      <c r="AR1943" s="28"/>
      <c r="AS1943" s="28"/>
      <c r="AT1943" s="28"/>
      <c r="AU1943" s="28"/>
      <c r="AV1943" s="28"/>
      <c r="AW1943" s="28"/>
      <c r="AY1943" s="40"/>
      <c r="AZ1943" s="40"/>
      <c r="BA1943" s="40"/>
      <c r="BB1943" s="40"/>
      <c r="BC1943" s="40"/>
      <c r="BD1943" s="50"/>
    </row>
    <row r="1944" spans="27:56" hidden="1" x14ac:dyDescent="0.25">
      <c r="AA1944" s="28"/>
      <c r="AB1944" s="28"/>
      <c r="AC1944" s="28"/>
      <c r="AD1944" s="28"/>
      <c r="AE1944" s="51"/>
      <c r="AF1944" s="89"/>
      <c r="AG1944" s="86">
        <v>43215</v>
      </c>
      <c r="AH1944" s="91"/>
      <c r="AI1944" s="28"/>
      <c r="AJ1944" s="28"/>
      <c r="AK1944" s="28" t="s">
        <v>2653</v>
      </c>
      <c r="AL1944" s="28"/>
      <c r="AM1944" s="28"/>
      <c r="AN1944" s="28"/>
      <c r="AO1944" s="28"/>
      <c r="AP1944" s="28"/>
      <c r="AQ1944" s="28"/>
      <c r="AR1944" s="28"/>
      <c r="AS1944" s="28"/>
      <c r="AT1944" s="28"/>
      <c r="AU1944" s="28"/>
      <c r="AV1944" s="28"/>
      <c r="AW1944" s="28"/>
      <c r="AY1944" s="40"/>
      <c r="AZ1944" s="40"/>
      <c r="BA1944" s="40"/>
      <c r="BB1944" s="40"/>
      <c r="BC1944" s="40"/>
      <c r="BD1944" s="50"/>
    </row>
    <row r="1945" spans="27:56" hidden="1" x14ac:dyDescent="0.25">
      <c r="AA1945" s="28"/>
      <c r="AB1945" s="28"/>
      <c r="AC1945" s="28"/>
      <c r="AD1945" s="28"/>
      <c r="AE1945" s="51"/>
      <c r="AF1945" s="89"/>
      <c r="AG1945" s="86">
        <v>43216</v>
      </c>
      <c r="AH1945" s="91"/>
      <c r="AI1945" s="28"/>
      <c r="AJ1945" s="28"/>
      <c r="AK1945" s="28" t="s">
        <v>2724</v>
      </c>
      <c r="AL1945" s="28"/>
      <c r="AM1945" s="28"/>
      <c r="AN1945" s="28"/>
      <c r="AO1945" s="28"/>
      <c r="AP1945" s="28"/>
      <c r="AQ1945" s="28"/>
      <c r="AR1945" s="28"/>
      <c r="AS1945" s="28"/>
      <c r="AT1945" s="28"/>
      <c r="AU1945" s="28"/>
      <c r="AV1945" s="28"/>
      <c r="AW1945" s="28"/>
      <c r="AY1945" s="40"/>
      <c r="AZ1945" s="40"/>
      <c r="BA1945" s="40"/>
      <c r="BB1945" s="40"/>
      <c r="BC1945" s="40"/>
      <c r="BD1945" s="50"/>
    </row>
    <row r="1946" spans="27:56" hidden="1" x14ac:dyDescent="0.25">
      <c r="AA1946" s="28"/>
      <c r="AB1946" s="28"/>
      <c r="AC1946" s="28"/>
      <c r="AD1946" s="28"/>
      <c r="AE1946" s="51"/>
      <c r="AF1946" s="89"/>
      <c r="AG1946" s="86">
        <v>43217</v>
      </c>
      <c r="AH1946" s="91"/>
      <c r="AI1946" s="28"/>
      <c r="AJ1946" s="28"/>
      <c r="AK1946" s="28" t="s">
        <v>2796</v>
      </c>
      <c r="AL1946" s="28"/>
      <c r="AM1946" s="28"/>
      <c r="AN1946" s="28"/>
      <c r="AO1946" s="28"/>
      <c r="AP1946" s="28"/>
      <c r="AQ1946" s="28"/>
      <c r="AR1946" s="28"/>
      <c r="AS1946" s="28"/>
      <c r="AT1946" s="28"/>
      <c r="AU1946" s="28"/>
      <c r="AV1946" s="28"/>
      <c r="AW1946" s="28"/>
      <c r="AY1946" s="40"/>
      <c r="AZ1946" s="40"/>
      <c r="BA1946" s="40"/>
      <c r="BB1946" s="40"/>
      <c r="BC1946" s="40"/>
      <c r="BD1946" s="50"/>
    </row>
    <row r="1947" spans="27:56" hidden="1" x14ac:dyDescent="0.25">
      <c r="AA1947" s="28"/>
      <c r="AB1947" s="28"/>
      <c r="AC1947" s="28"/>
      <c r="AD1947" s="28"/>
      <c r="AE1947" s="51"/>
      <c r="AF1947" s="89"/>
      <c r="AG1947" s="86">
        <v>43218</v>
      </c>
      <c r="AH1947" s="91"/>
      <c r="AI1947" s="28"/>
      <c r="AJ1947" s="28"/>
      <c r="AK1947" s="28" t="s">
        <v>2869</v>
      </c>
      <c r="AL1947" s="28"/>
      <c r="AM1947" s="28"/>
      <c r="AN1947" s="28"/>
      <c r="AO1947" s="28"/>
      <c r="AP1947" s="28"/>
      <c r="AQ1947" s="28"/>
      <c r="AR1947" s="28"/>
      <c r="AS1947" s="28"/>
      <c r="AT1947" s="28"/>
      <c r="AU1947" s="28"/>
      <c r="AV1947" s="28"/>
      <c r="AW1947" s="28"/>
      <c r="AY1947" s="40"/>
      <c r="AZ1947" s="40"/>
      <c r="BA1947" s="40"/>
      <c r="BB1947" s="40"/>
      <c r="BC1947" s="40"/>
      <c r="BD1947" s="50"/>
    </row>
    <row r="1948" spans="27:56" hidden="1" x14ac:dyDescent="0.25">
      <c r="AA1948" s="28"/>
      <c r="AB1948" s="28"/>
      <c r="AC1948" s="28"/>
      <c r="AD1948" s="28"/>
      <c r="AE1948" s="51"/>
      <c r="AF1948" s="89"/>
      <c r="AG1948" s="86">
        <v>43219</v>
      </c>
      <c r="AH1948" s="91"/>
      <c r="AI1948" s="28"/>
      <c r="AJ1948" s="28"/>
      <c r="AK1948" s="28" t="s">
        <v>2943</v>
      </c>
      <c r="AL1948" s="28"/>
      <c r="AM1948" s="28"/>
      <c r="AN1948" s="28"/>
      <c r="AO1948" s="28"/>
      <c r="AP1948" s="28"/>
      <c r="AQ1948" s="28"/>
      <c r="AR1948" s="28"/>
      <c r="AS1948" s="28"/>
      <c r="AT1948" s="28"/>
      <c r="AU1948" s="28"/>
      <c r="AV1948" s="28"/>
      <c r="AW1948" s="28"/>
      <c r="AY1948" s="40"/>
      <c r="AZ1948" s="40"/>
      <c r="BA1948" s="40"/>
      <c r="BB1948" s="40"/>
      <c r="BC1948" s="40"/>
      <c r="BD1948" s="50"/>
    </row>
    <row r="1949" spans="27:56" hidden="1" x14ac:dyDescent="0.25">
      <c r="AA1949" s="28"/>
      <c r="AB1949" s="28"/>
      <c r="AC1949" s="28"/>
      <c r="AD1949" s="28"/>
      <c r="AE1949" s="51"/>
      <c r="AF1949" s="89"/>
      <c r="AG1949" s="86">
        <v>43220</v>
      </c>
      <c r="AH1949" s="91"/>
      <c r="AI1949" s="28"/>
      <c r="AJ1949" s="28"/>
      <c r="AK1949" s="28" t="s">
        <v>3018</v>
      </c>
      <c r="AL1949" s="28"/>
      <c r="AM1949" s="28"/>
      <c r="AN1949" s="28"/>
      <c r="AO1949" s="28"/>
      <c r="AP1949" s="28"/>
      <c r="AQ1949" s="28"/>
      <c r="AR1949" s="28"/>
      <c r="AS1949" s="28"/>
      <c r="AT1949" s="28"/>
      <c r="AU1949" s="28"/>
      <c r="AV1949" s="28"/>
      <c r="AW1949" s="28"/>
      <c r="AY1949" s="40"/>
      <c r="AZ1949" s="40"/>
      <c r="BA1949" s="40"/>
      <c r="BB1949" s="40"/>
      <c r="BC1949" s="40"/>
      <c r="BD1949" s="50"/>
    </row>
    <row r="1950" spans="27:56" hidden="1" x14ac:dyDescent="0.25">
      <c r="AA1950" s="28"/>
      <c r="AB1950" s="28"/>
      <c r="AC1950" s="28"/>
      <c r="AD1950" s="28"/>
      <c r="AE1950" s="51"/>
      <c r="AF1950" s="89"/>
      <c r="AG1950" s="86">
        <v>43221</v>
      </c>
      <c r="AH1950" s="91"/>
      <c r="AI1950" s="28"/>
      <c r="AJ1950" s="28"/>
      <c r="AK1950" s="28" t="s">
        <v>3094</v>
      </c>
      <c r="AL1950" s="28"/>
      <c r="AM1950" s="28"/>
      <c r="AN1950" s="28"/>
      <c r="AO1950" s="28"/>
      <c r="AP1950" s="28"/>
      <c r="AQ1950" s="28"/>
      <c r="AR1950" s="28"/>
      <c r="AS1950" s="28"/>
      <c r="AT1950" s="28"/>
      <c r="AU1950" s="28"/>
      <c r="AV1950" s="28"/>
      <c r="AW1950" s="28"/>
      <c r="AY1950" s="40"/>
      <c r="AZ1950" s="40"/>
      <c r="BA1950" s="40"/>
      <c r="BB1950" s="40"/>
      <c r="BC1950" s="40"/>
      <c r="BD1950" s="50"/>
    </row>
    <row r="1951" spans="27:56" hidden="1" x14ac:dyDescent="0.25">
      <c r="AA1951" s="28"/>
      <c r="AB1951" s="28"/>
      <c r="AC1951" s="28"/>
      <c r="AD1951" s="28"/>
      <c r="AE1951" s="51"/>
      <c r="AF1951" s="89"/>
      <c r="AG1951" s="86">
        <v>43222</v>
      </c>
      <c r="AH1951" s="91"/>
      <c r="AI1951" s="28"/>
      <c r="AJ1951" s="28"/>
      <c r="AK1951" s="28" t="s">
        <v>3171</v>
      </c>
      <c r="AL1951" s="28"/>
      <c r="AM1951" s="28"/>
      <c r="AN1951" s="28"/>
      <c r="AO1951" s="28"/>
      <c r="AP1951" s="28"/>
      <c r="AQ1951" s="28"/>
      <c r="AR1951" s="28"/>
      <c r="AS1951" s="28"/>
      <c r="AT1951" s="28"/>
      <c r="AU1951" s="28"/>
      <c r="AV1951" s="28"/>
      <c r="AW1951" s="28"/>
      <c r="AY1951" s="40"/>
      <c r="AZ1951" s="40"/>
      <c r="BA1951" s="40"/>
      <c r="BB1951" s="40"/>
      <c r="BC1951" s="40"/>
      <c r="BD1951" s="50"/>
    </row>
    <row r="1952" spans="27:56" hidden="1" x14ac:dyDescent="0.25">
      <c r="AA1952" s="28"/>
      <c r="AB1952" s="28"/>
      <c r="AC1952" s="28"/>
      <c r="AD1952" s="28"/>
      <c r="AE1952" s="51"/>
      <c r="AF1952" s="89"/>
      <c r="AG1952" s="86">
        <v>43223</v>
      </c>
      <c r="AH1952" s="91"/>
      <c r="AI1952" s="28"/>
      <c r="AJ1952" s="28"/>
      <c r="AK1952" s="28" t="s">
        <v>3249</v>
      </c>
      <c r="AL1952" s="28"/>
      <c r="AM1952" s="28"/>
      <c r="AN1952" s="28"/>
      <c r="AO1952" s="28"/>
      <c r="AP1952" s="28"/>
      <c r="AQ1952" s="28"/>
      <c r="AR1952" s="28"/>
      <c r="AS1952" s="28"/>
      <c r="AT1952" s="28"/>
      <c r="AU1952" s="28"/>
      <c r="AV1952" s="28"/>
      <c r="AW1952" s="28"/>
      <c r="AY1952" s="40"/>
      <c r="AZ1952" s="40"/>
      <c r="BA1952" s="40"/>
      <c r="BB1952" s="40"/>
      <c r="BC1952" s="40"/>
      <c r="BD1952" s="50"/>
    </row>
    <row r="1953" spans="27:56" hidden="1" x14ac:dyDescent="0.25">
      <c r="AA1953" s="28"/>
      <c r="AB1953" s="28"/>
      <c r="AC1953" s="28"/>
      <c r="AD1953" s="28"/>
      <c r="AE1953" s="51"/>
      <c r="AF1953" s="89"/>
      <c r="AG1953" s="86">
        <v>43224</v>
      </c>
      <c r="AH1953" s="91"/>
      <c r="AI1953" s="28"/>
      <c r="AJ1953" s="28"/>
      <c r="AK1953" s="28" t="s">
        <v>3328</v>
      </c>
      <c r="AL1953" s="28"/>
      <c r="AM1953" s="28"/>
      <c r="AN1953" s="28"/>
      <c r="AO1953" s="28"/>
      <c r="AP1953" s="28"/>
      <c r="AQ1953" s="28"/>
      <c r="AR1953" s="28"/>
      <c r="AS1953" s="28"/>
      <c r="AT1953" s="28"/>
      <c r="AU1953" s="28"/>
      <c r="AV1953" s="28"/>
      <c r="AW1953" s="28"/>
      <c r="AY1953" s="40"/>
      <c r="AZ1953" s="40"/>
      <c r="BA1953" s="40"/>
      <c r="BB1953" s="40"/>
      <c r="BC1953" s="40"/>
      <c r="BD1953" s="50"/>
    </row>
    <row r="1954" spans="27:56" hidden="1" x14ac:dyDescent="0.25">
      <c r="AA1954" s="28"/>
      <c r="AB1954" s="28"/>
      <c r="AC1954" s="28"/>
      <c r="AD1954" s="28"/>
      <c r="AE1954" s="51"/>
      <c r="AF1954" s="89"/>
      <c r="AG1954" s="86">
        <v>43225</v>
      </c>
      <c r="AH1954" s="91"/>
      <c r="AI1954" s="28"/>
      <c r="AJ1954" s="28"/>
      <c r="AK1954" s="28" t="s">
        <v>3408</v>
      </c>
      <c r="AL1954" s="28"/>
      <c r="AM1954" s="28"/>
      <c r="AN1954" s="28"/>
      <c r="AO1954" s="28"/>
      <c r="AP1954" s="28"/>
      <c r="AQ1954" s="28"/>
      <c r="AR1954" s="28"/>
      <c r="AS1954" s="28"/>
      <c r="AT1954" s="28"/>
      <c r="AU1954" s="28"/>
      <c r="AV1954" s="28"/>
      <c r="AW1954" s="28"/>
      <c r="AY1954" s="40"/>
      <c r="AZ1954" s="40"/>
      <c r="BA1954" s="40"/>
      <c r="BB1954" s="40"/>
      <c r="BC1954" s="40"/>
      <c r="BD1954" s="50"/>
    </row>
    <row r="1955" spans="27:56" hidden="1" x14ac:dyDescent="0.25">
      <c r="AA1955" s="28"/>
      <c r="AB1955" s="28"/>
      <c r="AC1955" s="28"/>
      <c r="AD1955" s="28"/>
      <c r="AE1955" s="51"/>
      <c r="AF1955" s="89"/>
      <c r="AG1955" s="86">
        <v>43226</v>
      </c>
      <c r="AH1955" s="91"/>
      <c r="AI1955" s="28"/>
      <c r="AJ1955" s="28"/>
      <c r="AK1955" s="28" t="s">
        <v>3489</v>
      </c>
      <c r="AL1955" s="28"/>
      <c r="AM1955" s="28"/>
      <c r="AN1955" s="28"/>
      <c r="AO1955" s="28"/>
      <c r="AP1955" s="28"/>
      <c r="AQ1955" s="28"/>
      <c r="AR1955" s="28"/>
      <c r="AS1955" s="28"/>
      <c r="AT1955" s="28"/>
      <c r="AU1955" s="28"/>
      <c r="AV1955" s="28"/>
      <c r="AW1955" s="28"/>
      <c r="AY1955" s="40"/>
      <c r="AZ1955" s="40"/>
      <c r="BA1955" s="40"/>
      <c r="BB1955" s="40"/>
      <c r="BC1955" s="40"/>
      <c r="BD1955" s="50"/>
    </row>
    <row r="1956" spans="27:56" hidden="1" x14ac:dyDescent="0.25">
      <c r="AA1956" s="28"/>
      <c r="AB1956" s="28"/>
      <c r="AC1956" s="28"/>
      <c r="AD1956" s="28"/>
      <c r="AE1956" s="51"/>
      <c r="AF1956" s="89"/>
      <c r="AG1956" s="86">
        <v>43227</v>
      </c>
      <c r="AH1956" s="91"/>
      <c r="AI1956" s="28"/>
      <c r="AJ1956" s="28"/>
      <c r="AK1956" s="28" t="s">
        <v>3571</v>
      </c>
      <c r="AL1956" s="28"/>
      <c r="AM1956" s="28"/>
      <c r="AN1956" s="28"/>
      <c r="AO1956" s="28"/>
      <c r="AP1956" s="28"/>
      <c r="AQ1956" s="28"/>
      <c r="AR1956" s="28"/>
      <c r="AS1956" s="28"/>
      <c r="AT1956" s="28"/>
      <c r="AU1956" s="28"/>
      <c r="AV1956" s="28"/>
      <c r="AW1956" s="28"/>
      <c r="AY1956" s="40"/>
      <c r="AZ1956" s="40"/>
      <c r="BA1956" s="40"/>
      <c r="BB1956" s="40"/>
      <c r="BC1956" s="40"/>
      <c r="BD1956" s="50"/>
    </row>
    <row r="1957" spans="27:56" hidden="1" x14ac:dyDescent="0.25">
      <c r="AA1957" s="28"/>
      <c r="AB1957" s="28"/>
      <c r="AC1957" s="28"/>
      <c r="AD1957" s="28"/>
      <c r="AE1957" s="51"/>
      <c r="AF1957" s="89"/>
      <c r="AG1957" s="86">
        <v>43228</v>
      </c>
      <c r="AH1957" s="91"/>
      <c r="AI1957" s="28"/>
      <c r="AJ1957" s="28"/>
      <c r="AK1957" s="28" t="s">
        <v>3654</v>
      </c>
      <c r="AL1957" s="28"/>
      <c r="AM1957" s="28"/>
      <c r="AN1957" s="28"/>
      <c r="AO1957" s="28"/>
      <c r="AP1957" s="28"/>
      <c r="AQ1957" s="28"/>
      <c r="AR1957" s="28"/>
      <c r="AS1957" s="28"/>
      <c r="AT1957" s="28"/>
      <c r="AU1957" s="28"/>
      <c r="AV1957" s="28"/>
      <c r="AW1957" s="28"/>
      <c r="AY1957" s="40"/>
      <c r="AZ1957" s="40"/>
      <c r="BA1957" s="40"/>
      <c r="BB1957" s="40"/>
      <c r="BC1957" s="40"/>
      <c r="BD1957" s="50"/>
    </row>
    <row r="1958" spans="27:56" hidden="1" x14ac:dyDescent="0.25">
      <c r="AA1958" s="28"/>
      <c r="AB1958" s="28"/>
      <c r="AC1958" s="28"/>
      <c r="AD1958" s="28"/>
      <c r="AE1958" s="51"/>
      <c r="AF1958" s="89"/>
      <c r="AG1958" s="86">
        <v>43229</v>
      </c>
      <c r="AH1958" s="91"/>
      <c r="AI1958" s="28"/>
      <c r="AJ1958" s="28"/>
      <c r="AK1958" s="28" t="s">
        <v>3738</v>
      </c>
      <c r="AL1958" s="28"/>
      <c r="AM1958" s="28"/>
      <c r="AN1958" s="28"/>
      <c r="AO1958" s="28"/>
      <c r="AP1958" s="28"/>
      <c r="AQ1958" s="28"/>
      <c r="AR1958" s="28"/>
      <c r="AS1958" s="28"/>
      <c r="AT1958" s="28"/>
      <c r="AU1958" s="28"/>
      <c r="AV1958" s="28"/>
      <c r="AW1958" s="28"/>
      <c r="AY1958" s="40"/>
      <c r="AZ1958" s="40"/>
      <c r="BA1958" s="40"/>
      <c r="BB1958" s="40"/>
      <c r="BC1958" s="40"/>
      <c r="BD1958" s="50"/>
    </row>
    <row r="1959" spans="27:56" hidden="1" x14ac:dyDescent="0.25">
      <c r="AA1959" s="28"/>
      <c r="AB1959" s="28"/>
      <c r="AC1959" s="28"/>
      <c r="AD1959" s="28"/>
      <c r="AE1959" s="51"/>
      <c r="AF1959" s="89"/>
      <c r="AG1959" s="86">
        <v>43230</v>
      </c>
      <c r="AH1959" s="91"/>
      <c r="AI1959" s="28"/>
      <c r="AJ1959" s="28"/>
      <c r="AK1959" s="28" t="s">
        <v>3823</v>
      </c>
      <c r="AL1959" s="28"/>
      <c r="AM1959" s="28"/>
      <c r="AN1959" s="28"/>
      <c r="AO1959" s="28"/>
      <c r="AP1959" s="28"/>
      <c r="AQ1959" s="28"/>
      <c r="AR1959" s="28"/>
      <c r="AS1959" s="28"/>
      <c r="AT1959" s="28"/>
      <c r="AU1959" s="28"/>
      <c r="AV1959" s="28"/>
      <c r="AW1959" s="28"/>
      <c r="AY1959" s="40"/>
      <c r="AZ1959" s="40"/>
      <c r="BA1959" s="40"/>
      <c r="BB1959" s="40"/>
      <c r="BC1959" s="40"/>
      <c r="BD1959" s="50"/>
    </row>
    <row r="1960" spans="27:56" hidden="1" x14ac:dyDescent="0.25">
      <c r="AA1960" s="28"/>
      <c r="AB1960" s="28"/>
      <c r="AC1960" s="28"/>
      <c r="AD1960" s="28"/>
      <c r="AE1960" s="51"/>
      <c r="AF1960" s="89"/>
      <c r="AG1960" s="86">
        <v>43231</v>
      </c>
      <c r="AH1960" s="91"/>
      <c r="AI1960" s="28"/>
      <c r="AJ1960" s="28"/>
      <c r="AK1960" s="28" t="s">
        <v>3909</v>
      </c>
      <c r="AL1960" s="28"/>
      <c r="AM1960" s="28"/>
      <c r="AN1960" s="28"/>
      <c r="AO1960" s="28"/>
      <c r="AP1960" s="28"/>
      <c r="AQ1960" s="28"/>
      <c r="AR1960" s="28"/>
      <c r="AS1960" s="28"/>
      <c r="AT1960" s="28"/>
      <c r="AU1960" s="28"/>
      <c r="AV1960" s="28"/>
      <c r="AW1960" s="28"/>
      <c r="AY1960" s="40"/>
      <c r="AZ1960" s="40"/>
      <c r="BA1960" s="40"/>
      <c r="BB1960" s="40"/>
      <c r="BC1960" s="40"/>
      <c r="BD1960" s="50"/>
    </row>
    <row r="1961" spans="27:56" hidden="1" x14ac:dyDescent="0.25">
      <c r="AA1961" s="28"/>
      <c r="AB1961" s="28"/>
      <c r="AC1961" s="28"/>
      <c r="AD1961" s="28"/>
      <c r="AE1961" s="51"/>
      <c r="AF1961" s="89"/>
      <c r="AG1961" s="86">
        <v>43232</v>
      </c>
      <c r="AH1961" s="91"/>
      <c r="AI1961" s="28"/>
      <c r="AJ1961" s="28"/>
      <c r="AK1961" s="28" t="s">
        <v>3996</v>
      </c>
      <c r="AL1961" s="28"/>
      <c r="AM1961" s="28"/>
      <c r="AN1961" s="28"/>
      <c r="AO1961" s="28"/>
      <c r="AP1961" s="28"/>
      <c r="AQ1961" s="28"/>
      <c r="AR1961" s="28"/>
      <c r="AS1961" s="28"/>
      <c r="AT1961" s="28"/>
      <c r="AU1961" s="28"/>
      <c r="AV1961" s="28"/>
      <c r="AW1961" s="28"/>
      <c r="AY1961" s="40"/>
      <c r="AZ1961" s="40"/>
      <c r="BA1961" s="40"/>
      <c r="BB1961" s="40"/>
      <c r="BC1961" s="40"/>
      <c r="BD1961" s="50"/>
    </row>
    <row r="1962" spans="27:56" hidden="1" x14ac:dyDescent="0.25">
      <c r="AA1962" s="28"/>
      <c r="AB1962" s="28"/>
      <c r="AC1962" s="28"/>
      <c r="AD1962" s="28"/>
      <c r="AE1962" s="51"/>
      <c r="AF1962" s="89"/>
      <c r="AG1962" s="86">
        <v>43233</v>
      </c>
      <c r="AH1962" s="91"/>
      <c r="AI1962" s="28"/>
      <c r="AJ1962" s="28"/>
      <c r="AK1962" s="28" t="s">
        <v>4084</v>
      </c>
      <c r="AL1962" s="28"/>
      <c r="AM1962" s="28"/>
      <c r="AN1962" s="28"/>
      <c r="AO1962" s="28"/>
      <c r="AP1962" s="28"/>
      <c r="AQ1962" s="28"/>
      <c r="AR1962" s="28"/>
      <c r="AS1962" s="28"/>
      <c r="AT1962" s="28"/>
      <c r="AU1962" s="28"/>
      <c r="AV1962" s="28"/>
      <c r="AW1962" s="28"/>
      <c r="AY1962" s="40"/>
      <c r="AZ1962" s="40"/>
      <c r="BA1962" s="40"/>
      <c r="BB1962" s="40"/>
      <c r="BC1962" s="40"/>
      <c r="BD1962" s="50"/>
    </row>
    <row r="1963" spans="27:56" hidden="1" x14ac:dyDescent="0.25">
      <c r="AA1963" s="28"/>
      <c r="AB1963" s="28"/>
      <c r="AC1963" s="28"/>
      <c r="AD1963" s="28"/>
      <c r="AE1963" s="51"/>
      <c r="AF1963" s="89"/>
      <c r="AG1963" s="86">
        <v>43234</v>
      </c>
      <c r="AH1963" s="91"/>
      <c r="AI1963" s="28"/>
      <c r="AJ1963" s="28"/>
      <c r="AK1963" s="28" t="s">
        <v>4173</v>
      </c>
      <c r="AL1963" s="28"/>
      <c r="AM1963" s="28"/>
      <c r="AN1963" s="28"/>
      <c r="AO1963" s="28"/>
      <c r="AP1963" s="28"/>
      <c r="AQ1963" s="28"/>
      <c r="AR1963" s="28"/>
      <c r="AS1963" s="28"/>
      <c r="AT1963" s="28"/>
      <c r="AU1963" s="28"/>
      <c r="AV1963" s="28"/>
      <c r="AW1963" s="28"/>
      <c r="AY1963" s="40"/>
      <c r="AZ1963" s="40"/>
      <c r="BA1963" s="40"/>
      <c r="BB1963" s="40"/>
      <c r="BC1963" s="40"/>
      <c r="BD1963" s="50"/>
    </row>
    <row r="1964" spans="27:56" hidden="1" x14ac:dyDescent="0.25">
      <c r="AA1964" s="28"/>
      <c r="AB1964" s="28"/>
      <c r="AC1964" s="28"/>
      <c r="AD1964" s="28"/>
      <c r="AE1964" s="51"/>
      <c r="AF1964" s="89"/>
      <c r="AG1964" s="86">
        <v>43235</v>
      </c>
      <c r="AH1964" s="91"/>
      <c r="AI1964" s="28"/>
      <c r="AJ1964" s="28"/>
      <c r="AK1964" s="28" t="s">
        <v>4263</v>
      </c>
      <c r="AL1964" s="28"/>
      <c r="AM1964" s="28"/>
      <c r="AN1964" s="28"/>
      <c r="AO1964" s="28"/>
      <c r="AP1964" s="28"/>
      <c r="AQ1964" s="28"/>
      <c r="AR1964" s="28"/>
      <c r="AS1964" s="28"/>
      <c r="AT1964" s="28"/>
      <c r="AU1964" s="28"/>
      <c r="AV1964" s="28"/>
      <c r="AW1964" s="28"/>
      <c r="AY1964" s="40"/>
      <c r="AZ1964" s="40"/>
      <c r="BA1964" s="40"/>
      <c r="BB1964" s="40"/>
      <c r="BC1964" s="40"/>
      <c r="BD1964" s="50"/>
    </row>
    <row r="1965" spans="27:56" hidden="1" x14ac:dyDescent="0.25">
      <c r="AA1965" s="28"/>
      <c r="AB1965" s="28"/>
      <c r="AC1965" s="28"/>
      <c r="AD1965" s="28"/>
      <c r="AE1965" s="51"/>
      <c r="AF1965" s="89"/>
      <c r="AG1965" s="86">
        <v>43236</v>
      </c>
      <c r="AH1965" s="91"/>
      <c r="AI1965" s="28"/>
      <c r="AJ1965" s="28"/>
      <c r="AK1965" s="28" t="s">
        <v>4354</v>
      </c>
      <c r="AL1965" s="28"/>
      <c r="AM1965" s="28"/>
      <c r="AN1965" s="28"/>
      <c r="AO1965" s="28"/>
      <c r="AP1965" s="28"/>
      <c r="AQ1965" s="28"/>
      <c r="AR1965" s="28"/>
      <c r="AS1965" s="28"/>
      <c r="AT1965" s="28"/>
      <c r="AU1965" s="28"/>
      <c r="AV1965" s="28"/>
      <c r="AW1965" s="28"/>
      <c r="AY1965" s="40"/>
      <c r="AZ1965" s="40"/>
      <c r="BA1965" s="40"/>
      <c r="BB1965" s="40"/>
      <c r="BC1965" s="40"/>
      <c r="BD1965" s="50"/>
    </row>
    <row r="1966" spans="27:56" hidden="1" x14ac:dyDescent="0.25">
      <c r="AA1966" s="28"/>
      <c r="AB1966" s="28"/>
      <c r="AC1966" s="28"/>
      <c r="AD1966" s="28"/>
      <c r="AE1966" s="51"/>
      <c r="AF1966" s="89"/>
      <c r="AG1966" s="86">
        <v>43237</v>
      </c>
      <c r="AH1966" s="91"/>
      <c r="AI1966" s="28"/>
      <c r="AJ1966" s="28"/>
      <c r="AK1966" s="28" t="s">
        <v>4446</v>
      </c>
      <c r="AL1966" s="28"/>
      <c r="AM1966" s="28"/>
      <c r="AN1966" s="28"/>
      <c r="AO1966" s="28"/>
      <c r="AP1966" s="28"/>
      <c r="AQ1966" s="28"/>
      <c r="AR1966" s="28"/>
      <c r="AS1966" s="28"/>
      <c r="AT1966" s="28"/>
      <c r="AU1966" s="28"/>
      <c r="AV1966" s="28"/>
      <c r="AW1966" s="28"/>
      <c r="AY1966" s="40"/>
      <c r="AZ1966" s="40"/>
      <c r="BA1966" s="40"/>
      <c r="BB1966" s="40"/>
      <c r="BC1966" s="40"/>
      <c r="BD1966" s="50"/>
    </row>
    <row r="1967" spans="27:56" hidden="1" x14ac:dyDescent="0.25">
      <c r="AA1967" s="28"/>
      <c r="AB1967" s="28"/>
      <c r="AC1967" s="28"/>
      <c r="AD1967" s="28"/>
      <c r="AE1967" s="51"/>
      <c r="AF1967" s="89"/>
      <c r="AG1967" s="86">
        <v>43238</v>
      </c>
      <c r="AH1967" s="91"/>
      <c r="AI1967" s="28"/>
      <c r="AJ1967" s="28"/>
      <c r="AK1967" s="28" t="s">
        <v>4539</v>
      </c>
      <c r="AL1967" s="28"/>
      <c r="AM1967" s="28"/>
      <c r="AN1967" s="28"/>
      <c r="AO1967" s="28"/>
      <c r="AP1967" s="28"/>
      <c r="AQ1967" s="28"/>
      <c r="AR1967" s="28"/>
      <c r="AS1967" s="28"/>
      <c r="AT1967" s="28"/>
      <c r="AU1967" s="28"/>
      <c r="AV1967" s="28"/>
      <c r="AW1967" s="28"/>
      <c r="AY1967" s="40"/>
      <c r="AZ1967" s="40"/>
      <c r="BA1967" s="40"/>
      <c r="BB1967" s="40"/>
      <c r="BC1967" s="40"/>
      <c r="BD1967" s="50"/>
    </row>
    <row r="1968" spans="27:56" hidden="1" x14ac:dyDescent="0.25">
      <c r="AA1968" s="28"/>
      <c r="AB1968" s="28"/>
      <c r="AC1968" s="28"/>
      <c r="AD1968" s="28"/>
      <c r="AE1968" s="51"/>
      <c r="AF1968" s="89"/>
      <c r="AG1968" s="86">
        <v>43239</v>
      </c>
      <c r="AH1968" s="91"/>
      <c r="AI1968" s="28"/>
      <c r="AJ1968" s="28"/>
      <c r="AK1968" s="28" t="s">
        <v>4633</v>
      </c>
      <c r="AL1968" s="28"/>
      <c r="AM1968" s="28"/>
      <c r="AN1968" s="28"/>
      <c r="AO1968" s="28"/>
      <c r="AP1968" s="28"/>
      <c r="AQ1968" s="28"/>
      <c r="AR1968" s="28"/>
      <c r="AS1968" s="28"/>
      <c r="AT1968" s="28"/>
      <c r="AU1968" s="28"/>
      <c r="AV1968" s="28"/>
      <c r="AW1968" s="28"/>
      <c r="AY1968" s="40"/>
      <c r="AZ1968" s="40"/>
      <c r="BA1968" s="40"/>
      <c r="BB1968" s="40"/>
      <c r="BC1968" s="40"/>
      <c r="BD1968" s="50"/>
    </row>
    <row r="1969" spans="27:56" hidden="1" x14ac:dyDescent="0.25">
      <c r="AA1969" s="28"/>
      <c r="AB1969" s="28"/>
      <c r="AC1969" s="28"/>
      <c r="AD1969" s="28"/>
      <c r="AE1969" s="51"/>
      <c r="AF1969" s="89"/>
      <c r="AG1969" s="86">
        <v>43240</v>
      </c>
      <c r="AH1969" s="91"/>
      <c r="AI1969" s="28"/>
      <c r="AJ1969" s="28"/>
      <c r="AK1969" s="28" t="s">
        <v>4728</v>
      </c>
      <c r="AL1969" s="28"/>
      <c r="AM1969" s="28"/>
      <c r="AN1969" s="28"/>
      <c r="AO1969" s="28"/>
      <c r="AP1969" s="28"/>
      <c r="AQ1969" s="28"/>
      <c r="AR1969" s="28"/>
      <c r="AS1969" s="28"/>
      <c r="AT1969" s="28"/>
      <c r="AU1969" s="28"/>
      <c r="AV1969" s="28"/>
      <c r="AW1969" s="28"/>
      <c r="AY1969" s="40"/>
      <c r="AZ1969" s="40"/>
      <c r="BA1969" s="40"/>
      <c r="BB1969" s="40"/>
      <c r="BC1969" s="40"/>
      <c r="BD1969" s="50"/>
    </row>
    <row r="1970" spans="27:56" hidden="1" x14ac:dyDescent="0.25">
      <c r="AA1970" s="28"/>
      <c r="AB1970" s="28"/>
      <c r="AC1970" s="28"/>
      <c r="AD1970" s="28"/>
      <c r="AE1970" s="51"/>
      <c r="AF1970" s="89"/>
      <c r="AG1970" s="86">
        <v>43241</v>
      </c>
      <c r="AH1970" s="91"/>
      <c r="AI1970" s="28"/>
      <c r="AJ1970" s="28"/>
      <c r="AK1970" s="28" t="s">
        <v>4824</v>
      </c>
      <c r="AL1970" s="28"/>
      <c r="AM1970" s="28"/>
      <c r="AN1970" s="28"/>
      <c r="AO1970" s="28"/>
      <c r="AP1970" s="28"/>
      <c r="AQ1970" s="28"/>
      <c r="AR1970" s="28"/>
      <c r="AS1970" s="28"/>
      <c r="AT1970" s="28"/>
      <c r="AU1970" s="28"/>
      <c r="AV1970" s="28"/>
      <c r="AW1970" s="28"/>
      <c r="AY1970" s="40"/>
      <c r="AZ1970" s="40"/>
      <c r="BA1970" s="40"/>
      <c r="BB1970" s="40"/>
      <c r="BC1970" s="40"/>
      <c r="BD1970" s="50"/>
    </row>
    <row r="1971" spans="27:56" hidden="1" x14ac:dyDescent="0.25">
      <c r="AA1971" s="28"/>
      <c r="AB1971" s="28"/>
      <c r="AC1971" s="28"/>
      <c r="AD1971" s="28"/>
      <c r="AE1971" s="51"/>
      <c r="AF1971" s="89"/>
      <c r="AG1971" s="86">
        <v>43242</v>
      </c>
      <c r="AH1971" s="91"/>
      <c r="AI1971" s="28"/>
      <c r="AJ1971" s="28"/>
      <c r="AK1971" s="28" t="s">
        <v>4921</v>
      </c>
      <c r="AL1971" s="28"/>
      <c r="AM1971" s="28"/>
      <c r="AN1971" s="28"/>
      <c r="AO1971" s="28"/>
      <c r="AP1971" s="28"/>
      <c r="AQ1971" s="28"/>
      <c r="AR1971" s="28"/>
      <c r="AS1971" s="28"/>
      <c r="AT1971" s="28"/>
      <c r="AU1971" s="28"/>
      <c r="AV1971" s="28"/>
      <c r="AW1971" s="28"/>
      <c r="AY1971" s="40"/>
      <c r="AZ1971" s="40"/>
      <c r="BA1971" s="40"/>
      <c r="BB1971" s="40"/>
      <c r="BC1971" s="40"/>
      <c r="BD1971" s="50"/>
    </row>
    <row r="1972" spans="27:56" hidden="1" x14ac:dyDescent="0.25">
      <c r="AA1972" s="28"/>
      <c r="AB1972" s="28"/>
      <c r="AC1972" s="28"/>
      <c r="AD1972" s="28"/>
      <c r="AE1972" s="51"/>
      <c r="AF1972" s="89"/>
      <c r="AG1972" s="86">
        <v>43243</v>
      </c>
      <c r="AH1972" s="91"/>
      <c r="AI1972" s="28"/>
      <c r="AJ1972" s="28"/>
      <c r="AK1972" s="28" t="s">
        <v>150</v>
      </c>
      <c r="AL1972" s="28"/>
      <c r="AM1972" s="28"/>
      <c r="AN1972" s="28"/>
      <c r="AO1972" s="28"/>
      <c r="AP1972" s="28"/>
      <c r="AQ1972" s="28"/>
      <c r="AR1972" s="28"/>
      <c r="AS1972" s="28"/>
      <c r="AT1972" s="28"/>
      <c r="AU1972" s="28"/>
      <c r="AV1972" s="28"/>
      <c r="AW1972" s="28"/>
      <c r="AY1972" s="40"/>
      <c r="AZ1972" s="40"/>
      <c r="BA1972" s="40"/>
      <c r="BB1972" s="40"/>
      <c r="BC1972" s="40"/>
      <c r="BD1972" s="50"/>
    </row>
    <row r="1973" spans="27:56" hidden="1" x14ac:dyDescent="0.25">
      <c r="AA1973" s="28"/>
      <c r="AB1973" s="28"/>
      <c r="AC1973" s="28"/>
      <c r="AD1973" s="28"/>
      <c r="AE1973" s="51"/>
      <c r="AF1973" s="89"/>
      <c r="AG1973" s="86">
        <v>43244</v>
      </c>
      <c r="AH1973" s="91"/>
      <c r="AI1973" s="28"/>
      <c r="AJ1973" s="28"/>
      <c r="AK1973" s="28" t="s">
        <v>400</v>
      </c>
      <c r="AL1973" s="28"/>
      <c r="AM1973" s="28"/>
      <c r="AN1973" s="28"/>
      <c r="AO1973" s="28"/>
      <c r="AP1973" s="28"/>
      <c r="AQ1973" s="28"/>
      <c r="AR1973" s="28"/>
      <c r="AS1973" s="28"/>
      <c r="AT1973" s="28"/>
      <c r="AU1973" s="28"/>
      <c r="AV1973" s="28"/>
      <c r="AW1973" s="28"/>
      <c r="AY1973" s="40"/>
      <c r="AZ1973" s="40"/>
      <c r="BA1973" s="40"/>
      <c r="BB1973" s="40"/>
      <c r="BC1973" s="40"/>
      <c r="BD1973" s="50"/>
    </row>
    <row r="1974" spans="27:56" hidden="1" x14ac:dyDescent="0.25">
      <c r="AA1974" s="28"/>
      <c r="AB1974" s="28"/>
      <c r="AC1974" s="28"/>
      <c r="AD1974" s="28"/>
      <c r="AE1974" s="51"/>
      <c r="AF1974" s="89"/>
      <c r="AG1974" s="86">
        <v>43245</v>
      </c>
      <c r="AH1974" s="91"/>
      <c r="AI1974" s="28"/>
      <c r="AJ1974" s="28"/>
      <c r="AK1974" s="28" t="s">
        <v>422</v>
      </c>
      <c r="AL1974" s="28"/>
      <c r="AM1974" s="28"/>
      <c r="AN1974" s="28"/>
      <c r="AO1974" s="28"/>
      <c r="AP1974" s="28"/>
      <c r="AQ1974" s="28"/>
      <c r="AR1974" s="28"/>
      <c r="AS1974" s="28"/>
      <c r="AT1974" s="28"/>
      <c r="AU1974" s="28"/>
      <c r="AV1974" s="28"/>
      <c r="AW1974" s="28"/>
      <c r="AY1974" s="40"/>
      <c r="AZ1974" s="40"/>
      <c r="BA1974" s="40"/>
      <c r="BB1974" s="40"/>
      <c r="BC1974" s="40"/>
      <c r="BD1974" s="50"/>
    </row>
    <row r="1975" spans="27:56" hidden="1" x14ac:dyDescent="0.25">
      <c r="AA1975" s="28"/>
      <c r="AB1975" s="28"/>
      <c r="AC1975" s="28"/>
      <c r="AD1975" s="28"/>
      <c r="AE1975" s="51"/>
      <c r="AF1975" s="89"/>
      <c r="AG1975" s="86">
        <v>43246</v>
      </c>
      <c r="AH1975" s="91"/>
      <c r="AI1975" s="28"/>
      <c r="AJ1975" s="28"/>
      <c r="AK1975" s="28" t="s">
        <v>445</v>
      </c>
      <c r="AL1975" s="28"/>
      <c r="AM1975" s="28"/>
      <c r="AN1975" s="28"/>
      <c r="AO1975" s="28"/>
      <c r="AP1975" s="28"/>
      <c r="AQ1975" s="28"/>
      <c r="AR1975" s="28"/>
      <c r="AS1975" s="28"/>
      <c r="AT1975" s="28"/>
      <c r="AU1975" s="28"/>
      <c r="AV1975" s="28"/>
      <c r="AW1975" s="28"/>
      <c r="AY1975" s="40"/>
      <c r="AZ1975" s="40"/>
      <c r="BA1975" s="40"/>
      <c r="BB1975" s="40"/>
      <c r="BC1975" s="40"/>
      <c r="BD1975" s="50"/>
    </row>
    <row r="1976" spans="27:56" hidden="1" x14ac:dyDescent="0.25">
      <c r="AA1976" s="28"/>
      <c r="AB1976" s="28"/>
      <c r="AC1976" s="28"/>
      <c r="AD1976" s="28"/>
      <c r="AE1976" s="51"/>
      <c r="AF1976" s="89"/>
      <c r="AG1976" s="86">
        <v>43247</v>
      </c>
      <c r="AH1976" s="91"/>
      <c r="AI1976" s="28"/>
      <c r="AJ1976" s="28"/>
      <c r="AK1976" s="28" t="s">
        <v>469</v>
      </c>
      <c r="AL1976" s="28"/>
      <c r="AM1976" s="28"/>
      <c r="AN1976" s="28"/>
      <c r="AO1976" s="28"/>
      <c r="AP1976" s="28"/>
      <c r="AQ1976" s="28"/>
      <c r="AR1976" s="28"/>
      <c r="AS1976" s="28"/>
      <c r="AT1976" s="28"/>
      <c r="AU1976" s="28"/>
      <c r="AV1976" s="28"/>
      <c r="AW1976" s="28"/>
      <c r="AY1976" s="40"/>
      <c r="AZ1976" s="40"/>
      <c r="BA1976" s="40"/>
      <c r="BB1976" s="40"/>
      <c r="BC1976" s="40"/>
      <c r="BD1976" s="50"/>
    </row>
    <row r="1977" spans="27:56" hidden="1" x14ac:dyDescent="0.25">
      <c r="AA1977" s="28"/>
      <c r="AB1977" s="28"/>
      <c r="AC1977" s="28"/>
      <c r="AD1977" s="28"/>
      <c r="AE1977" s="51"/>
      <c r="AF1977" s="89"/>
      <c r="AG1977" s="86">
        <v>43248</v>
      </c>
      <c r="AH1977" s="91"/>
      <c r="AI1977" s="28"/>
      <c r="AJ1977" s="28"/>
      <c r="AK1977" s="28" t="s">
        <v>494</v>
      </c>
      <c r="AL1977" s="28"/>
      <c r="AM1977" s="28"/>
      <c r="AN1977" s="28"/>
      <c r="AO1977" s="28"/>
      <c r="AP1977" s="28"/>
      <c r="AQ1977" s="28"/>
      <c r="AR1977" s="28"/>
      <c r="AS1977" s="28"/>
      <c r="AT1977" s="28"/>
      <c r="AU1977" s="28"/>
      <c r="AV1977" s="28"/>
      <c r="AW1977" s="28"/>
      <c r="AY1977" s="40"/>
      <c r="AZ1977" s="40"/>
      <c r="BA1977" s="40"/>
      <c r="BB1977" s="40"/>
      <c r="BC1977" s="40"/>
      <c r="BD1977" s="50"/>
    </row>
    <row r="1978" spans="27:56" hidden="1" x14ac:dyDescent="0.25">
      <c r="AA1978" s="28"/>
      <c r="AB1978" s="28"/>
      <c r="AC1978" s="28"/>
      <c r="AD1978" s="28"/>
      <c r="AE1978" s="51"/>
      <c r="AF1978" s="89"/>
      <c r="AG1978" s="86">
        <v>43249</v>
      </c>
      <c r="AH1978" s="91"/>
      <c r="AI1978" s="28"/>
      <c r="AJ1978" s="28"/>
      <c r="AK1978" s="28" t="s">
        <v>520</v>
      </c>
      <c r="AL1978" s="28"/>
      <c r="AM1978" s="28"/>
      <c r="AN1978" s="28"/>
      <c r="AO1978" s="28"/>
      <c r="AP1978" s="28"/>
      <c r="AQ1978" s="28"/>
      <c r="AR1978" s="28"/>
      <c r="AS1978" s="28"/>
      <c r="AT1978" s="28"/>
      <c r="AU1978" s="28"/>
      <c r="AV1978" s="28"/>
      <c r="AW1978" s="28"/>
      <c r="AY1978" s="40"/>
      <c r="AZ1978" s="40"/>
      <c r="BA1978" s="40"/>
      <c r="BB1978" s="40"/>
      <c r="BC1978" s="40"/>
      <c r="BD1978" s="50"/>
    </row>
    <row r="1979" spans="27:56" hidden="1" x14ac:dyDescent="0.25">
      <c r="AA1979" s="28"/>
      <c r="AB1979" s="28"/>
      <c r="AC1979" s="28"/>
      <c r="AD1979" s="28"/>
      <c r="AE1979" s="51"/>
      <c r="AF1979" s="89"/>
      <c r="AG1979" s="86">
        <v>43250</v>
      </c>
      <c r="AH1979" s="91"/>
      <c r="AI1979" s="28"/>
      <c r="AJ1979" s="28"/>
      <c r="AK1979" s="28" t="s">
        <v>547</v>
      </c>
      <c r="AL1979" s="28"/>
      <c r="AM1979" s="28"/>
      <c r="AN1979" s="28"/>
      <c r="AO1979" s="28"/>
      <c r="AP1979" s="28"/>
      <c r="AQ1979" s="28"/>
      <c r="AR1979" s="28"/>
      <c r="AS1979" s="28"/>
      <c r="AT1979" s="28"/>
      <c r="AU1979" s="28"/>
      <c r="AV1979" s="28"/>
      <c r="AW1979" s="28"/>
      <c r="AY1979" s="40"/>
      <c r="AZ1979" s="40"/>
      <c r="BA1979" s="40"/>
      <c r="BB1979" s="40"/>
      <c r="BC1979" s="40"/>
      <c r="BD1979" s="50"/>
    </row>
    <row r="1980" spans="27:56" hidden="1" x14ac:dyDescent="0.25">
      <c r="AA1980" s="28"/>
      <c r="AB1980" s="28"/>
      <c r="AC1980" s="28"/>
      <c r="AD1980" s="28"/>
      <c r="AE1980" s="51"/>
      <c r="AF1980" s="89"/>
      <c r="AG1980" s="86">
        <v>43251</v>
      </c>
      <c r="AH1980" s="91"/>
      <c r="AI1980" s="28"/>
      <c r="AJ1980" s="28"/>
      <c r="AK1980" s="28" t="s">
        <v>575</v>
      </c>
      <c r="AL1980" s="28"/>
      <c r="AM1980" s="28"/>
      <c r="AN1980" s="28"/>
      <c r="AO1980" s="28"/>
      <c r="AP1980" s="28"/>
      <c r="AQ1980" s="28"/>
      <c r="AR1980" s="28"/>
      <c r="AS1980" s="28"/>
      <c r="AT1980" s="28"/>
      <c r="AU1980" s="28"/>
      <c r="AV1980" s="28"/>
      <c r="AW1980" s="28"/>
      <c r="AY1980" s="40"/>
      <c r="AZ1980" s="40"/>
      <c r="BA1980" s="40"/>
      <c r="BB1980" s="40"/>
      <c r="BC1980" s="40"/>
      <c r="BD1980" s="50"/>
    </row>
    <row r="1981" spans="27:56" hidden="1" x14ac:dyDescent="0.25">
      <c r="AA1981" s="28"/>
      <c r="AB1981" s="28"/>
      <c r="AC1981" s="28"/>
      <c r="AD1981" s="28"/>
      <c r="AE1981" s="51"/>
      <c r="AF1981" s="89"/>
      <c r="AG1981" s="86">
        <v>43252</v>
      </c>
      <c r="AH1981" s="91"/>
      <c r="AI1981" s="28"/>
      <c r="AJ1981" s="28"/>
      <c r="AK1981" s="28" t="s">
        <v>604</v>
      </c>
      <c r="AL1981" s="28"/>
      <c r="AM1981" s="28"/>
      <c r="AN1981" s="28"/>
      <c r="AO1981" s="28"/>
      <c r="AP1981" s="28"/>
      <c r="AQ1981" s="28"/>
      <c r="AR1981" s="28"/>
      <c r="AS1981" s="28"/>
      <c r="AT1981" s="28"/>
      <c r="AU1981" s="28"/>
      <c r="AV1981" s="28"/>
      <c r="AW1981" s="28"/>
      <c r="AY1981" s="40"/>
      <c r="AZ1981" s="40"/>
      <c r="BA1981" s="40"/>
      <c r="BB1981" s="40"/>
      <c r="BC1981" s="40"/>
      <c r="BD1981" s="50"/>
    </row>
    <row r="1982" spans="27:56" hidden="1" x14ac:dyDescent="0.25">
      <c r="AA1982" s="28"/>
      <c r="AB1982" s="28"/>
      <c r="AC1982" s="28"/>
      <c r="AD1982" s="28"/>
      <c r="AE1982" s="51"/>
      <c r="AF1982" s="89"/>
      <c r="AG1982" s="86">
        <v>43253</v>
      </c>
      <c r="AH1982" s="91"/>
      <c r="AI1982" s="28"/>
      <c r="AJ1982" s="28"/>
      <c r="AK1982" s="28" t="s">
        <v>634</v>
      </c>
      <c r="AL1982" s="28"/>
      <c r="AM1982" s="28"/>
      <c r="AN1982" s="28"/>
      <c r="AO1982" s="28"/>
      <c r="AP1982" s="28"/>
      <c r="AQ1982" s="28"/>
      <c r="AR1982" s="28"/>
      <c r="AS1982" s="28"/>
      <c r="AT1982" s="28"/>
      <c r="AU1982" s="28"/>
      <c r="AV1982" s="28"/>
      <c r="AW1982" s="28"/>
      <c r="AY1982" s="40"/>
      <c r="AZ1982" s="40"/>
      <c r="BA1982" s="40"/>
      <c r="BB1982" s="40"/>
      <c r="BC1982" s="40"/>
      <c r="BD1982" s="50"/>
    </row>
    <row r="1983" spans="27:56" hidden="1" x14ac:dyDescent="0.25">
      <c r="AA1983" s="28"/>
      <c r="AB1983" s="28"/>
      <c r="AC1983" s="28"/>
      <c r="AD1983" s="28"/>
      <c r="AE1983" s="51"/>
      <c r="AF1983" s="89"/>
      <c r="AG1983" s="86">
        <v>43254</v>
      </c>
      <c r="AH1983" s="91"/>
      <c r="AI1983" s="28"/>
      <c r="AJ1983" s="28"/>
      <c r="AK1983" s="28" t="s">
        <v>665</v>
      </c>
      <c r="AL1983" s="28"/>
      <c r="AM1983" s="28"/>
      <c r="AN1983" s="28"/>
      <c r="AO1983" s="28"/>
      <c r="AP1983" s="28"/>
      <c r="AQ1983" s="28"/>
      <c r="AR1983" s="28"/>
      <c r="AS1983" s="28"/>
      <c r="AT1983" s="28"/>
      <c r="AU1983" s="28"/>
      <c r="AV1983" s="28"/>
      <c r="AW1983" s="28"/>
      <c r="AY1983" s="40"/>
      <c r="AZ1983" s="40"/>
      <c r="BA1983" s="40"/>
      <c r="BB1983" s="40"/>
      <c r="BC1983" s="40"/>
      <c r="BD1983" s="50"/>
    </row>
    <row r="1984" spans="27:56" hidden="1" x14ac:dyDescent="0.25">
      <c r="AA1984" s="28"/>
      <c r="AB1984" s="28"/>
      <c r="AC1984" s="28"/>
      <c r="AD1984" s="28"/>
      <c r="AE1984" s="51"/>
      <c r="AF1984" s="89"/>
      <c r="AG1984" s="86">
        <v>43255</v>
      </c>
      <c r="AH1984" s="91"/>
      <c r="AI1984" s="28"/>
      <c r="AJ1984" s="28"/>
      <c r="AK1984" s="28" t="s">
        <v>697</v>
      </c>
      <c r="AL1984" s="28"/>
      <c r="AM1984" s="28"/>
      <c r="AN1984" s="28"/>
      <c r="AO1984" s="28"/>
      <c r="AP1984" s="28"/>
      <c r="AQ1984" s="28"/>
      <c r="AR1984" s="28"/>
      <c r="AS1984" s="28"/>
      <c r="AT1984" s="28"/>
      <c r="AU1984" s="28"/>
      <c r="AV1984" s="28"/>
      <c r="AW1984" s="28"/>
      <c r="AY1984" s="40"/>
      <c r="AZ1984" s="40"/>
      <c r="BA1984" s="40"/>
      <c r="BB1984" s="40"/>
      <c r="BC1984" s="40"/>
      <c r="BD1984" s="50"/>
    </row>
    <row r="1985" spans="27:56" hidden="1" x14ac:dyDescent="0.25">
      <c r="AA1985" s="28"/>
      <c r="AB1985" s="28"/>
      <c r="AC1985" s="28"/>
      <c r="AD1985" s="28"/>
      <c r="AE1985" s="51"/>
      <c r="AF1985" s="89"/>
      <c r="AG1985" s="86">
        <v>43256</v>
      </c>
      <c r="AH1985" s="91"/>
      <c r="AI1985" s="28"/>
      <c r="AJ1985" s="28"/>
      <c r="AK1985" s="28" t="s">
        <v>730</v>
      </c>
      <c r="AL1985" s="28"/>
      <c r="AM1985" s="28"/>
      <c r="AN1985" s="28"/>
      <c r="AO1985" s="28"/>
      <c r="AP1985" s="28"/>
      <c r="AQ1985" s="28"/>
      <c r="AR1985" s="28"/>
      <c r="AS1985" s="28"/>
      <c r="AT1985" s="28"/>
      <c r="AU1985" s="28"/>
      <c r="AV1985" s="28"/>
      <c r="AW1985" s="28"/>
      <c r="AY1985" s="40"/>
      <c r="AZ1985" s="40"/>
      <c r="BA1985" s="40"/>
      <c r="BB1985" s="40"/>
      <c r="BC1985" s="40"/>
      <c r="BD1985" s="50"/>
    </row>
    <row r="1986" spans="27:56" hidden="1" x14ac:dyDescent="0.25">
      <c r="AA1986" s="28"/>
      <c r="AB1986" s="28"/>
      <c r="AC1986" s="28"/>
      <c r="AD1986" s="28"/>
      <c r="AE1986" s="51"/>
      <c r="AF1986" s="89"/>
      <c r="AG1986" s="86">
        <v>43257</v>
      </c>
      <c r="AH1986" s="91"/>
      <c r="AI1986" s="28"/>
      <c r="AJ1986" s="28"/>
      <c r="AK1986" s="28" t="s">
        <v>764</v>
      </c>
      <c r="AL1986" s="28"/>
      <c r="AM1986" s="28"/>
      <c r="AN1986" s="28"/>
      <c r="AO1986" s="28"/>
      <c r="AP1986" s="28"/>
      <c r="AQ1986" s="28"/>
      <c r="AR1986" s="28"/>
      <c r="AS1986" s="28"/>
      <c r="AT1986" s="28"/>
      <c r="AU1986" s="28"/>
      <c r="AV1986" s="28"/>
      <c r="AW1986" s="28"/>
      <c r="AY1986" s="40"/>
      <c r="AZ1986" s="40"/>
      <c r="BA1986" s="40"/>
      <c r="BB1986" s="40"/>
      <c r="BC1986" s="40"/>
      <c r="BD1986" s="50"/>
    </row>
    <row r="1987" spans="27:56" hidden="1" x14ac:dyDescent="0.25">
      <c r="AA1987" s="28"/>
      <c r="AB1987" s="28"/>
      <c r="AC1987" s="28"/>
      <c r="AD1987" s="28"/>
      <c r="AE1987" s="51"/>
      <c r="AF1987" s="89"/>
      <c r="AG1987" s="86">
        <v>43258</v>
      </c>
      <c r="AH1987" s="91"/>
      <c r="AI1987" s="28"/>
      <c r="AJ1987" s="28"/>
      <c r="AK1987" s="28" t="s">
        <v>799</v>
      </c>
      <c r="AL1987" s="28"/>
      <c r="AM1987" s="28"/>
      <c r="AN1987" s="28"/>
      <c r="AO1987" s="28"/>
      <c r="AP1987" s="28"/>
      <c r="AQ1987" s="28"/>
      <c r="AR1987" s="28"/>
      <c r="AS1987" s="28"/>
      <c r="AT1987" s="28"/>
      <c r="AU1987" s="28"/>
      <c r="AV1987" s="28"/>
      <c r="AW1987" s="28"/>
      <c r="AY1987" s="40"/>
      <c r="AZ1987" s="40"/>
      <c r="BA1987" s="40"/>
      <c r="BB1987" s="40"/>
      <c r="BC1987" s="40"/>
      <c r="BD1987" s="50"/>
    </row>
    <row r="1988" spans="27:56" hidden="1" x14ac:dyDescent="0.25">
      <c r="AA1988" s="28"/>
      <c r="AB1988" s="28"/>
      <c r="AC1988" s="28"/>
      <c r="AD1988" s="28"/>
      <c r="AE1988" s="51"/>
      <c r="AF1988" s="89"/>
      <c r="AG1988" s="86">
        <v>43259</v>
      </c>
      <c r="AH1988" s="91"/>
      <c r="AI1988" s="28"/>
      <c r="AJ1988" s="28"/>
      <c r="AK1988" s="28" t="s">
        <v>835</v>
      </c>
      <c r="AL1988" s="28"/>
      <c r="AM1988" s="28"/>
      <c r="AN1988" s="28"/>
      <c r="AO1988" s="28"/>
      <c r="AP1988" s="28"/>
      <c r="AQ1988" s="28"/>
      <c r="AR1988" s="28"/>
      <c r="AS1988" s="28"/>
      <c r="AT1988" s="28"/>
      <c r="AU1988" s="28"/>
      <c r="AV1988" s="28"/>
      <c r="AW1988" s="28"/>
      <c r="AY1988" s="40"/>
      <c r="AZ1988" s="40"/>
      <c r="BA1988" s="40"/>
      <c r="BB1988" s="40"/>
      <c r="BC1988" s="40"/>
      <c r="BD1988" s="50"/>
    </row>
    <row r="1989" spans="27:56" hidden="1" x14ac:dyDescent="0.25">
      <c r="AA1989" s="28"/>
      <c r="AB1989" s="28"/>
      <c r="AC1989" s="28"/>
      <c r="AD1989" s="28"/>
      <c r="AE1989" s="51"/>
      <c r="AF1989" s="89"/>
      <c r="AG1989" s="86">
        <v>43260</v>
      </c>
      <c r="AH1989" s="91"/>
      <c r="AI1989" s="28"/>
      <c r="AJ1989" s="28"/>
      <c r="AK1989" s="28" t="s">
        <v>872</v>
      </c>
      <c r="AL1989" s="28"/>
      <c r="AM1989" s="28"/>
      <c r="AN1989" s="28"/>
      <c r="AO1989" s="28"/>
      <c r="AP1989" s="28"/>
      <c r="AQ1989" s="28"/>
      <c r="AR1989" s="28"/>
      <c r="AS1989" s="28"/>
      <c r="AT1989" s="28"/>
      <c r="AU1989" s="28"/>
      <c r="AV1989" s="28"/>
      <c r="AW1989" s="28"/>
      <c r="AY1989" s="40"/>
      <c r="AZ1989" s="40"/>
      <c r="BA1989" s="40"/>
      <c r="BB1989" s="40"/>
      <c r="BC1989" s="40"/>
      <c r="BD1989" s="50"/>
    </row>
    <row r="1990" spans="27:56" hidden="1" x14ac:dyDescent="0.25">
      <c r="AA1990" s="28"/>
      <c r="AB1990" s="28"/>
      <c r="AC1990" s="28"/>
      <c r="AD1990" s="28"/>
      <c r="AE1990" s="51"/>
      <c r="AF1990" s="89"/>
      <c r="AG1990" s="86">
        <v>43261</v>
      </c>
      <c r="AH1990" s="91"/>
      <c r="AI1990" s="28"/>
      <c r="AJ1990" s="28"/>
      <c r="AK1990" s="28" t="s">
        <v>910</v>
      </c>
      <c r="AL1990" s="28"/>
      <c r="AM1990" s="28"/>
      <c r="AN1990" s="28"/>
      <c r="AO1990" s="28"/>
      <c r="AP1990" s="28"/>
      <c r="AQ1990" s="28"/>
      <c r="AR1990" s="28"/>
      <c r="AS1990" s="28"/>
      <c r="AT1990" s="28"/>
      <c r="AU1990" s="28"/>
      <c r="AV1990" s="28"/>
      <c r="AW1990" s="28"/>
      <c r="AY1990" s="40"/>
      <c r="AZ1990" s="40"/>
      <c r="BA1990" s="40"/>
      <c r="BB1990" s="40"/>
      <c r="BC1990" s="40"/>
      <c r="BD1990" s="50"/>
    </row>
    <row r="1991" spans="27:56" hidden="1" x14ac:dyDescent="0.25">
      <c r="AA1991" s="28"/>
      <c r="AB1991" s="28"/>
      <c r="AC1991" s="28"/>
      <c r="AD1991" s="28"/>
      <c r="AE1991" s="51"/>
      <c r="AF1991" s="89"/>
      <c r="AG1991" s="86">
        <v>43262</v>
      </c>
      <c r="AH1991" s="91"/>
      <c r="AI1991" s="28"/>
      <c r="AJ1991" s="28"/>
      <c r="AK1991" s="28" t="s">
        <v>949</v>
      </c>
      <c r="AL1991" s="28"/>
      <c r="AM1991" s="28"/>
      <c r="AN1991" s="28"/>
      <c r="AO1991" s="28"/>
      <c r="AP1991" s="28"/>
      <c r="AQ1991" s="28"/>
      <c r="AR1991" s="28"/>
      <c r="AS1991" s="28"/>
      <c r="AT1991" s="28"/>
      <c r="AU1991" s="28"/>
      <c r="AV1991" s="28"/>
      <c r="AW1991" s="28"/>
      <c r="AY1991" s="40"/>
      <c r="AZ1991" s="40"/>
      <c r="BA1991" s="40"/>
      <c r="BB1991" s="40"/>
      <c r="BC1991" s="40"/>
      <c r="BD1991" s="50"/>
    </row>
    <row r="1992" spans="27:56" hidden="1" x14ac:dyDescent="0.25">
      <c r="AA1992" s="28"/>
      <c r="AB1992" s="28"/>
      <c r="AC1992" s="28"/>
      <c r="AD1992" s="28"/>
      <c r="AE1992" s="51"/>
      <c r="AF1992" s="89"/>
      <c r="AG1992" s="86">
        <v>43263</v>
      </c>
      <c r="AH1992" s="91"/>
      <c r="AI1992" s="28"/>
      <c r="AJ1992" s="28"/>
      <c r="AK1992" s="28" t="s">
        <v>989</v>
      </c>
      <c r="AL1992" s="28"/>
      <c r="AM1992" s="28"/>
      <c r="AN1992" s="28"/>
      <c r="AO1992" s="28"/>
      <c r="AP1992" s="28"/>
      <c r="AQ1992" s="28"/>
      <c r="AR1992" s="28"/>
      <c r="AS1992" s="28"/>
      <c r="AT1992" s="28"/>
      <c r="AU1992" s="28"/>
      <c r="AV1992" s="28"/>
      <c r="AW1992" s="28"/>
      <c r="AY1992" s="40"/>
      <c r="AZ1992" s="40"/>
      <c r="BA1992" s="40"/>
      <c r="BB1992" s="40"/>
      <c r="BC1992" s="40"/>
      <c r="BD1992" s="50"/>
    </row>
    <row r="1993" spans="27:56" hidden="1" x14ac:dyDescent="0.25">
      <c r="AA1993" s="28"/>
      <c r="AB1993" s="28"/>
      <c r="AC1993" s="28"/>
      <c r="AD1993" s="28"/>
      <c r="AE1993" s="51"/>
      <c r="AF1993" s="89"/>
      <c r="AG1993" s="86">
        <v>43264</v>
      </c>
      <c r="AH1993" s="91"/>
      <c r="AI1993" s="28"/>
      <c r="AJ1993" s="28"/>
      <c r="AK1993" s="28" t="s">
        <v>1030</v>
      </c>
      <c r="AL1993" s="28"/>
      <c r="AM1993" s="28"/>
      <c r="AN1993" s="28"/>
      <c r="AO1993" s="28"/>
      <c r="AP1993" s="28"/>
      <c r="AQ1993" s="28"/>
      <c r="AR1993" s="28"/>
      <c r="AS1993" s="28"/>
      <c r="AT1993" s="28"/>
      <c r="AU1993" s="28"/>
      <c r="AV1993" s="28"/>
      <c r="AW1993" s="28"/>
      <c r="AY1993" s="40"/>
      <c r="AZ1993" s="40"/>
      <c r="BA1993" s="40"/>
      <c r="BB1993" s="40"/>
      <c r="BC1993" s="40"/>
      <c r="BD1993" s="50"/>
    </row>
    <row r="1994" spans="27:56" hidden="1" x14ac:dyDescent="0.25">
      <c r="AA1994" s="28"/>
      <c r="AB1994" s="28"/>
      <c r="AC1994" s="28"/>
      <c r="AD1994" s="28"/>
      <c r="AE1994" s="51"/>
      <c r="AF1994" s="89"/>
      <c r="AG1994" s="86">
        <v>43265</v>
      </c>
      <c r="AH1994" s="91"/>
      <c r="AI1994" s="28"/>
      <c r="AJ1994" s="28"/>
      <c r="AK1994" s="28" t="s">
        <v>1072</v>
      </c>
      <c r="AL1994" s="28"/>
      <c r="AM1994" s="28"/>
      <c r="AN1994" s="28"/>
      <c r="AO1994" s="28"/>
      <c r="AP1994" s="28"/>
      <c r="AQ1994" s="28"/>
      <c r="AR1994" s="28"/>
      <c r="AS1994" s="28"/>
      <c r="AT1994" s="28"/>
      <c r="AU1994" s="28"/>
      <c r="AV1994" s="28"/>
      <c r="AW1994" s="28"/>
      <c r="AY1994" s="40"/>
      <c r="AZ1994" s="40"/>
      <c r="BA1994" s="40"/>
      <c r="BB1994" s="40"/>
      <c r="BC1994" s="40"/>
      <c r="BD1994" s="50"/>
    </row>
    <row r="1995" spans="27:56" hidden="1" x14ac:dyDescent="0.25">
      <c r="AA1995" s="28"/>
      <c r="AB1995" s="28"/>
      <c r="AC1995" s="28"/>
      <c r="AD1995" s="28"/>
      <c r="AE1995" s="51"/>
      <c r="AF1995" s="89"/>
      <c r="AG1995" s="86">
        <v>43266</v>
      </c>
      <c r="AH1995" s="91"/>
      <c r="AI1995" s="28"/>
      <c r="AJ1995" s="28"/>
      <c r="AK1995" s="28" t="s">
        <v>1115</v>
      </c>
      <c r="AL1995" s="28"/>
      <c r="AM1995" s="28"/>
      <c r="AN1995" s="28"/>
      <c r="AO1995" s="28"/>
      <c r="AP1995" s="28"/>
      <c r="AQ1995" s="28"/>
      <c r="AR1995" s="28"/>
      <c r="AS1995" s="28"/>
      <c r="AT1995" s="28"/>
      <c r="AU1995" s="28"/>
      <c r="AV1995" s="28"/>
      <c r="AW1995" s="28"/>
      <c r="AY1995" s="40"/>
      <c r="AZ1995" s="40"/>
      <c r="BA1995" s="40"/>
      <c r="BB1995" s="40"/>
      <c r="BC1995" s="40"/>
      <c r="BD1995" s="50"/>
    </row>
    <row r="1996" spans="27:56" hidden="1" x14ac:dyDescent="0.25">
      <c r="AA1996" s="28"/>
      <c r="AB1996" s="28"/>
      <c r="AC1996" s="28"/>
      <c r="AD1996" s="28"/>
      <c r="AE1996" s="51"/>
      <c r="AF1996" s="89"/>
      <c r="AG1996" s="86">
        <v>43267</v>
      </c>
      <c r="AH1996" s="91"/>
      <c r="AI1996" s="28"/>
      <c r="AJ1996" s="28"/>
      <c r="AK1996" s="28" t="s">
        <v>1159</v>
      </c>
      <c r="AL1996" s="28"/>
      <c r="AM1996" s="28"/>
      <c r="AN1996" s="28"/>
      <c r="AO1996" s="28"/>
      <c r="AP1996" s="28"/>
      <c r="AQ1996" s="28"/>
      <c r="AR1996" s="28"/>
      <c r="AS1996" s="28"/>
      <c r="AT1996" s="28"/>
      <c r="AU1996" s="28"/>
      <c r="AV1996" s="28"/>
      <c r="AW1996" s="28"/>
      <c r="AY1996" s="40"/>
      <c r="AZ1996" s="40"/>
      <c r="BA1996" s="40"/>
      <c r="BB1996" s="40"/>
      <c r="BC1996" s="40"/>
      <c r="BD1996" s="50"/>
    </row>
    <row r="1997" spans="27:56" hidden="1" x14ac:dyDescent="0.25">
      <c r="AA1997" s="28"/>
      <c r="AB1997" s="28"/>
      <c r="AC1997" s="28"/>
      <c r="AD1997" s="28"/>
      <c r="AE1997" s="51"/>
      <c r="AF1997" s="89"/>
      <c r="AG1997" s="86">
        <v>43268</v>
      </c>
      <c r="AH1997" s="91"/>
      <c r="AI1997" s="28"/>
      <c r="AJ1997" s="28"/>
      <c r="AK1997" s="28" t="s">
        <v>1204</v>
      </c>
      <c r="AL1997" s="28"/>
      <c r="AM1997" s="28"/>
      <c r="AN1997" s="28"/>
      <c r="AO1997" s="28"/>
      <c r="AP1997" s="28"/>
      <c r="AQ1997" s="28"/>
      <c r="AR1997" s="28"/>
      <c r="AS1997" s="28"/>
      <c r="AT1997" s="28"/>
      <c r="AU1997" s="28"/>
      <c r="AV1997" s="28"/>
      <c r="AW1997" s="28"/>
      <c r="AY1997" s="40"/>
      <c r="AZ1997" s="40"/>
      <c r="BA1997" s="40"/>
      <c r="BB1997" s="40"/>
      <c r="BC1997" s="40"/>
      <c r="BD1997" s="50"/>
    </row>
    <row r="1998" spans="27:56" hidden="1" x14ac:dyDescent="0.25">
      <c r="AA1998" s="28"/>
      <c r="AB1998" s="28"/>
      <c r="AC1998" s="28"/>
      <c r="AD1998" s="28"/>
      <c r="AE1998" s="51"/>
      <c r="AF1998" s="89"/>
      <c r="AG1998" s="86">
        <v>43269</v>
      </c>
      <c r="AH1998" s="91"/>
      <c r="AI1998" s="28"/>
      <c r="AJ1998" s="28"/>
      <c r="AK1998" s="28" t="s">
        <v>1250</v>
      </c>
      <c r="AL1998" s="28"/>
      <c r="AM1998" s="28"/>
      <c r="AN1998" s="28"/>
      <c r="AO1998" s="28"/>
      <c r="AP1998" s="28"/>
      <c r="AQ1998" s="28"/>
      <c r="AR1998" s="28"/>
      <c r="AS1998" s="28"/>
      <c r="AT1998" s="28"/>
      <c r="AU1998" s="28"/>
      <c r="AV1998" s="28"/>
      <c r="AW1998" s="28"/>
      <c r="AY1998" s="40"/>
      <c r="AZ1998" s="40"/>
      <c r="BA1998" s="40"/>
      <c r="BB1998" s="40"/>
      <c r="BC1998" s="40"/>
      <c r="BD1998" s="50"/>
    </row>
    <row r="1999" spans="27:56" hidden="1" x14ac:dyDescent="0.25">
      <c r="AA1999" s="28"/>
      <c r="AB1999" s="28"/>
      <c r="AC1999" s="28"/>
      <c r="AD1999" s="28"/>
      <c r="AE1999" s="51"/>
      <c r="AF1999" s="89"/>
      <c r="AG1999" s="86">
        <v>43270</v>
      </c>
      <c r="AH1999" s="91"/>
      <c r="AI1999" s="28"/>
      <c r="AJ1999" s="28"/>
      <c r="AK1999" s="28" t="s">
        <v>1297</v>
      </c>
      <c r="AL1999" s="28"/>
      <c r="AM1999" s="28"/>
      <c r="AN1999" s="28"/>
      <c r="AO1999" s="28"/>
      <c r="AP1999" s="28"/>
      <c r="AQ1999" s="28"/>
      <c r="AR1999" s="28"/>
      <c r="AS1999" s="28"/>
      <c r="AT1999" s="28"/>
      <c r="AU1999" s="28"/>
      <c r="AV1999" s="28"/>
      <c r="AW1999" s="28"/>
      <c r="AY1999" s="40"/>
      <c r="AZ1999" s="40"/>
      <c r="BA1999" s="40"/>
      <c r="BB1999" s="40"/>
      <c r="BC1999" s="40"/>
      <c r="BD1999" s="50"/>
    </row>
    <row r="2000" spans="27:56" hidden="1" x14ac:dyDescent="0.25">
      <c r="AA2000" s="28"/>
      <c r="AB2000" s="28"/>
      <c r="AC2000" s="28"/>
      <c r="AD2000" s="28"/>
      <c r="AE2000" s="51"/>
      <c r="AF2000" s="89"/>
      <c r="AG2000" s="86">
        <v>43271</v>
      </c>
      <c r="AH2000" s="91"/>
      <c r="AI2000" s="28"/>
      <c r="AJ2000" s="28"/>
      <c r="AK2000" s="28" t="s">
        <v>1345</v>
      </c>
      <c r="AL2000" s="28"/>
      <c r="AM2000" s="28"/>
      <c r="AN2000" s="28"/>
      <c r="AO2000" s="28"/>
      <c r="AP2000" s="28"/>
      <c r="AQ2000" s="28"/>
      <c r="AR2000" s="28"/>
      <c r="AS2000" s="28"/>
      <c r="AT2000" s="28"/>
      <c r="AU2000" s="28"/>
      <c r="AV2000" s="28"/>
      <c r="AW2000" s="28"/>
      <c r="AY2000" s="40"/>
      <c r="AZ2000" s="40"/>
      <c r="BA2000" s="40"/>
      <c r="BB2000" s="40"/>
      <c r="BC2000" s="40"/>
      <c r="BD2000" s="50"/>
    </row>
    <row r="2001" spans="27:56" hidden="1" x14ac:dyDescent="0.25">
      <c r="AA2001" s="28"/>
      <c r="AB2001" s="28"/>
      <c r="AC2001" s="28"/>
      <c r="AD2001" s="28"/>
      <c r="AE2001" s="51"/>
      <c r="AF2001" s="89"/>
      <c r="AG2001" s="86">
        <v>43272</v>
      </c>
      <c r="AH2001" s="91"/>
      <c r="AI2001" s="28"/>
      <c r="AJ2001" s="28"/>
      <c r="AK2001" s="28" t="s">
        <v>1394</v>
      </c>
      <c r="AL2001" s="28"/>
      <c r="AM2001" s="28"/>
      <c r="AN2001" s="28"/>
      <c r="AO2001" s="28"/>
      <c r="AP2001" s="28"/>
      <c r="AQ2001" s="28"/>
      <c r="AR2001" s="28"/>
      <c r="AS2001" s="28"/>
      <c r="AT2001" s="28"/>
      <c r="AU2001" s="28"/>
      <c r="AV2001" s="28"/>
      <c r="AW2001" s="28"/>
      <c r="AY2001" s="40"/>
      <c r="AZ2001" s="40"/>
      <c r="BA2001" s="40"/>
      <c r="BB2001" s="40"/>
      <c r="BC2001" s="40"/>
      <c r="BD2001" s="50"/>
    </row>
    <row r="2002" spans="27:56" hidden="1" x14ac:dyDescent="0.25">
      <c r="AA2002" s="28"/>
      <c r="AB2002" s="28"/>
      <c r="AC2002" s="28"/>
      <c r="AD2002" s="28"/>
      <c r="AE2002" s="51"/>
      <c r="AF2002" s="89"/>
      <c r="AG2002" s="86">
        <v>43273</v>
      </c>
      <c r="AH2002" s="91"/>
      <c r="AI2002" s="28"/>
      <c r="AJ2002" s="28"/>
      <c r="AK2002" s="28" t="s">
        <v>1444</v>
      </c>
      <c r="AL2002" s="28"/>
      <c r="AM2002" s="28"/>
      <c r="AN2002" s="28"/>
      <c r="AO2002" s="28"/>
      <c r="AP2002" s="28"/>
      <c r="AQ2002" s="28"/>
      <c r="AR2002" s="28"/>
      <c r="AS2002" s="28"/>
      <c r="AT2002" s="28"/>
      <c r="AU2002" s="28"/>
      <c r="AV2002" s="28"/>
      <c r="AW2002" s="28"/>
      <c r="AY2002" s="40"/>
      <c r="AZ2002" s="40"/>
      <c r="BA2002" s="40"/>
      <c r="BB2002" s="40"/>
      <c r="BC2002" s="40"/>
      <c r="BD2002" s="50"/>
    </row>
    <row r="2003" spans="27:56" hidden="1" x14ac:dyDescent="0.25">
      <c r="AA2003" s="28"/>
      <c r="AB2003" s="28"/>
      <c r="AC2003" s="28"/>
      <c r="AD2003" s="28"/>
      <c r="AE2003" s="51"/>
      <c r="AF2003" s="89"/>
      <c r="AG2003" s="86">
        <v>43274</v>
      </c>
      <c r="AH2003" s="91"/>
      <c r="AI2003" s="28"/>
      <c r="AJ2003" s="28"/>
      <c r="AK2003" s="28" t="s">
        <v>1495</v>
      </c>
      <c r="AL2003" s="28"/>
      <c r="AM2003" s="28"/>
      <c r="AN2003" s="28"/>
      <c r="AO2003" s="28"/>
      <c r="AP2003" s="28"/>
      <c r="AQ2003" s="28"/>
      <c r="AR2003" s="28"/>
      <c r="AS2003" s="28"/>
      <c r="AT2003" s="28"/>
      <c r="AU2003" s="28"/>
      <c r="AV2003" s="28"/>
      <c r="AW2003" s="28"/>
      <c r="AY2003" s="40"/>
      <c r="AZ2003" s="40"/>
      <c r="BA2003" s="40"/>
      <c r="BB2003" s="40"/>
      <c r="BC2003" s="40"/>
      <c r="BD2003" s="50"/>
    </row>
    <row r="2004" spans="27:56" hidden="1" x14ac:dyDescent="0.25">
      <c r="AA2004" s="28"/>
      <c r="AB2004" s="28"/>
      <c r="AC2004" s="28"/>
      <c r="AD2004" s="28"/>
      <c r="AE2004" s="51"/>
      <c r="AF2004" s="89"/>
      <c r="AG2004" s="86">
        <v>43275</v>
      </c>
      <c r="AH2004" s="91"/>
      <c r="AI2004" s="28"/>
      <c r="AJ2004" s="28"/>
      <c r="AK2004" s="28" t="s">
        <v>1547</v>
      </c>
      <c r="AL2004" s="28"/>
      <c r="AM2004" s="28"/>
      <c r="AN2004" s="28"/>
      <c r="AO2004" s="28"/>
      <c r="AP2004" s="28"/>
      <c r="AQ2004" s="28"/>
      <c r="AR2004" s="28"/>
      <c r="AS2004" s="28"/>
      <c r="AT2004" s="28"/>
      <c r="AU2004" s="28"/>
      <c r="AV2004" s="28"/>
      <c r="AW2004" s="28"/>
      <c r="AY2004" s="40"/>
      <c r="AZ2004" s="40"/>
      <c r="BA2004" s="40"/>
      <c r="BB2004" s="40"/>
      <c r="BC2004" s="40"/>
      <c r="BD2004" s="50"/>
    </row>
    <row r="2005" spans="27:56" hidden="1" x14ac:dyDescent="0.25">
      <c r="AA2005" s="28"/>
      <c r="AB2005" s="28"/>
      <c r="AC2005" s="28"/>
      <c r="AD2005" s="28"/>
      <c r="AE2005" s="51"/>
      <c r="AF2005" s="89"/>
      <c r="AG2005" s="86">
        <v>43276</v>
      </c>
      <c r="AH2005" s="91"/>
      <c r="AI2005" s="28"/>
      <c r="AJ2005" s="28"/>
      <c r="AK2005" s="28" t="s">
        <v>1600</v>
      </c>
      <c r="AL2005" s="28"/>
      <c r="AM2005" s="28"/>
      <c r="AN2005" s="28"/>
      <c r="AO2005" s="28"/>
      <c r="AP2005" s="28"/>
      <c r="AQ2005" s="28"/>
      <c r="AR2005" s="28"/>
      <c r="AS2005" s="28"/>
      <c r="AT2005" s="28"/>
      <c r="AU2005" s="28"/>
      <c r="AV2005" s="28"/>
      <c r="AW2005" s="28"/>
      <c r="AY2005" s="40"/>
      <c r="AZ2005" s="40"/>
      <c r="BA2005" s="40"/>
      <c r="BB2005" s="40"/>
      <c r="BC2005" s="40"/>
      <c r="BD2005" s="50"/>
    </row>
    <row r="2006" spans="27:56" hidden="1" x14ac:dyDescent="0.25">
      <c r="AA2006" s="28"/>
      <c r="AB2006" s="28"/>
      <c r="AC2006" s="28"/>
      <c r="AD2006" s="28"/>
      <c r="AE2006" s="51"/>
      <c r="AF2006" s="89"/>
      <c r="AG2006" s="86">
        <v>43277</v>
      </c>
      <c r="AH2006" s="91"/>
      <c r="AI2006" s="28"/>
      <c r="AJ2006" s="28"/>
      <c r="AK2006" s="28" t="s">
        <v>1654</v>
      </c>
      <c r="AL2006" s="28"/>
      <c r="AM2006" s="28"/>
      <c r="AN2006" s="28"/>
      <c r="AO2006" s="28"/>
      <c r="AP2006" s="28"/>
      <c r="AQ2006" s="28"/>
      <c r="AR2006" s="28"/>
      <c r="AS2006" s="28"/>
      <c r="AT2006" s="28"/>
      <c r="AU2006" s="28"/>
      <c r="AV2006" s="28"/>
      <c r="AW2006" s="28"/>
      <c r="AY2006" s="40"/>
      <c r="AZ2006" s="40"/>
      <c r="BA2006" s="40"/>
      <c r="BB2006" s="40"/>
      <c r="BC2006" s="40"/>
      <c r="BD2006" s="50"/>
    </row>
    <row r="2007" spans="27:56" hidden="1" x14ac:dyDescent="0.25">
      <c r="AA2007" s="28"/>
      <c r="AB2007" s="28"/>
      <c r="AC2007" s="28"/>
      <c r="AD2007" s="28"/>
      <c r="AE2007" s="51"/>
      <c r="AF2007" s="89"/>
      <c r="AG2007" s="86">
        <v>43278</v>
      </c>
      <c r="AH2007" s="91"/>
      <c r="AI2007" s="28"/>
      <c r="AJ2007" s="28"/>
      <c r="AK2007" s="28" t="s">
        <v>1709</v>
      </c>
      <c r="AL2007" s="28"/>
      <c r="AM2007" s="28"/>
      <c r="AN2007" s="28"/>
      <c r="AO2007" s="28"/>
      <c r="AP2007" s="28"/>
      <c r="AQ2007" s="28"/>
      <c r="AR2007" s="28"/>
      <c r="AS2007" s="28"/>
      <c r="AT2007" s="28"/>
      <c r="AU2007" s="28"/>
      <c r="AV2007" s="28"/>
      <c r="AW2007" s="28"/>
      <c r="AY2007" s="40"/>
      <c r="AZ2007" s="40"/>
      <c r="BA2007" s="40"/>
      <c r="BB2007" s="40"/>
      <c r="BC2007" s="40"/>
      <c r="BD2007" s="50"/>
    </row>
    <row r="2008" spans="27:56" hidden="1" x14ac:dyDescent="0.25">
      <c r="AA2008" s="28"/>
      <c r="AB2008" s="28"/>
      <c r="AC2008" s="28"/>
      <c r="AD2008" s="28"/>
      <c r="AE2008" s="51"/>
      <c r="AF2008" s="89"/>
      <c r="AG2008" s="86">
        <v>43279</v>
      </c>
      <c r="AH2008" s="91"/>
      <c r="AI2008" s="28"/>
      <c r="AJ2008" s="28"/>
      <c r="AK2008" s="28" t="s">
        <v>1765</v>
      </c>
      <c r="AL2008" s="28"/>
      <c r="AM2008" s="28"/>
      <c r="AN2008" s="28"/>
      <c r="AO2008" s="28"/>
      <c r="AP2008" s="28"/>
      <c r="AQ2008" s="28"/>
      <c r="AR2008" s="28"/>
      <c r="AS2008" s="28"/>
      <c r="AT2008" s="28"/>
      <c r="AU2008" s="28"/>
      <c r="AV2008" s="28"/>
      <c r="AW2008" s="28"/>
      <c r="AY2008" s="40"/>
      <c r="AZ2008" s="40"/>
      <c r="BA2008" s="40"/>
      <c r="BB2008" s="40"/>
      <c r="BC2008" s="40"/>
      <c r="BD2008" s="50"/>
    </row>
    <row r="2009" spans="27:56" hidden="1" x14ac:dyDescent="0.25">
      <c r="AA2009" s="28"/>
      <c r="AB2009" s="28"/>
      <c r="AC2009" s="28"/>
      <c r="AD2009" s="28"/>
      <c r="AE2009" s="51"/>
      <c r="AF2009" s="89"/>
      <c r="AG2009" s="86">
        <v>43280</v>
      </c>
      <c r="AH2009" s="91"/>
      <c r="AI2009" s="28"/>
      <c r="AJ2009" s="28"/>
      <c r="AK2009" s="28" t="s">
        <v>1822</v>
      </c>
      <c r="AL2009" s="28"/>
      <c r="AM2009" s="28"/>
      <c r="AN2009" s="28"/>
      <c r="AO2009" s="28"/>
      <c r="AP2009" s="28"/>
      <c r="AQ2009" s="28"/>
      <c r="AR2009" s="28"/>
      <c r="AS2009" s="28"/>
      <c r="AT2009" s="28"/>
      <c r="AU2009" s="28"/>
      <c r="AV2009" s="28"/>
      <c r="AW2009" s="28"/>
      <c r="AY2009" s="40"/>
      <c r="AZ2009" s="40"/>
      <c r="BA2009" s="40"/>
      <c r="BB2009" s="40"/>
      <c r="BC2009" s="40"/>
      <c r="BD2009" s="50"/>
    </row>
    <row r="2010" spans="27:56" hidden="1" x14ac:dyDescent="0.25">
      <c r="AA2010" s="28"/>
      <c r="AB2010" s="28"/>
      <c r="AC2010" s="28"/>
      <c r="AD2010" s="28"/>
      <c r="AE2010" s="51"/>
      <c r="AF2010" s="89"/>
      <c r="AG2010" s="86">
        <v>43281</v>
      </c>
      <c r="AH2010" s="91"/>
      <c r="AI2010" s="28"/>
      <c r="AJ2010" s="28"/>
      <c r="AK2010" s="28" t="s">
        <v>1880</v>
      </c>
      <c r="AL2010" s="28"/>
      <c r="AM2010" s="28"/>
      <c r="AN2010" s="28"/>
      <c r="AO2010" s="28"/>
      <c r="AP2010" s="28"/>
      <c r="AQ2010" s="28"/>
      <c r="AR2010" s="28"/>
      <c r="AS2010" s="28"/>
      <c r="AT2010" s="28"/>
      <c r="AU2010" s="28"/>
      <c r="AV2010" s="28"/>
      <c r="AW2010" s="28"/>
      <c r="AY2010" s="40"/>
      <c r="AZ2010" s="40"/>
      <c r="BA2010" s="40"/>
      <c r="BB2010" s="40"/>
      <c r="BC2010" s="40"/>
      <c r="BD2010" s="50"/>
    </row>
    <row r="2011" spans="27:56" hidden="1" x14ac:dyDescent="0.25">
      <c r="AA2011" s="28"/>
      <c r="AB2011" s="28"/>
      <c r="AC2011" s="28"/>
      <c r="AD2011" s="28"/>
      <c r="AE2011" s="51"/>
      <c r="AF2011" s="89"/>
      <c r="AG2011" s="86">
        <v>43282</v>
      </c>
      <c r="AH2011" s="91"/>
      <c r="AI2011" s="28"/>
      <c r="AJ2011" s="28"/>
      <c r="AK2011" s="28" t="s">
        <v>1939</v>
      </c>
      <c r="AL2011" s="28"/>
      <c r="AM2011" s="28"/>
      <c r="AN2011" s="28"/>
      <c r="AO2011" s="28"/>
      <c r="AP2011" s="28"/>
      <c r="AQ2011" s="28"/>
      <c r="AR2011" s="28"/>
      <c r="AS2011" s="28"/>
      <c r="AT2011" s="28"/>
      <c r="AU2011" s="28"/>
      <c r="AV2011" s="28"/>
      <c r="AW2011" s="28"/>
      <c r="AY2011" s="40"/>
      <c r="AZ2011" s="40"/>
      <c r="BA2011" s="40"/>
      <c r="BB2011" s="40"/>
      <c r="BC2011" s="40"/>
      <c r="BD2011" s="50"/>
    </row>
    <row r="2012" spans="27:56" hidden="1" x14ac:dyDescent="0.25">
      <c r="AA2012" s="28"/>
      <c r="AB2012" s="28"/>
      <c r="AC2012" s="28"/>
      <c r="AD2012" s="28"/>
      <c r="AE2012" s="51"/>
      <c r="AF2012" s="89"/>
      <c r="AG2012" s="86">
        <v>43283</v>
      </c>
      <c r="AH2012" s="91"/>
      <c r="AI2012" s="28"/>
      <c r="AJ2012" s="28"/>
      <c r="AK2012" s="28" t="s">
        <v>1999</v>
      </c>
      <c r="AL2012" s="28"/>
      <c r="AM2012" s="28"/>
      <c r="AN2012" s="28"/>
      <c r="AO2012" s="28"/>
      <c r="AP2012" s="28"/>
      <c r="AQ2012" s="28"/>
      <c r="AR2012" s="28"/>
      <c r="AS2012" s="28"/>
      <c r="AT2012" s="28"/>
      <c r="AU2012" s="28"/>
      <c r="AV2012" s="28"/>
      <c r="AW2012" s="28"/>
      <c r="AY2012" s="40"/>
      <c r="AZ2012" s="40"/>
      <c r="BA2012" s="40"/>
      <c r="BB2012" s="40"/>
      <c r="BC2012" s="40"/>
      <c r="BD2012" s="50"/>
    </row>
    <row r="2013" spans="27:56" hidden="1" x14ac:dyDescent="0.25">
      <c r="AA2013" s="28"/>
      <c r="AB2013" s="28"/>
      <c r="AC2013" s="28"/>
      <c r="AD2013" s="28"/>
      <c r="AE2013" s="51"/>
      <c r="AF2013" s="89"/>
      <c r="AG2013" s="86">
        <v>43284</v>
      </c>
      <c r="AH2013" s="91"/>
      <c r="AI2013" s="28"/>
      <c r="AJ2013" s="28"/>
      <c r="AK2013" s="28" t="s">
        <v>2060</v>
      </c>
      <c r="AL2013" s="28"/>
      <c r="AM2013" s="28"/>
      <c r="AN2013" s="28"/>
      <c r="AO2013" s="28"/>
      <c r="AP2013" s="28"/>
      <c r="AQ2013" s="28"/>
      <c r="AR2013" s="28"/>
      <c r="AS2013" s="28"/>
      <c r="AT2013" s="28"/>
      <c r="AU2013" s="28"/>
      <c r="AV2013" s="28"/>
      <c r="AW2013" s="28"/>
      <c r="AY2013" s="40"/>
      <c r="AZ2013" s="40"/>
      <c r="BA2013" s="40"/>
      <c r="BB2013" s="40"/>
      <c r="BC2013" s="40"/>
      <c r="BD2013" s="50"/>
    </row>
    <row r="2014" spans="27:56" hidden="1" x14ac:dyDescent="0.25">
      <c r="AA2014" s="28"/>
      <c r="AB2014" s="28"/>
      <c r="AC2014" s="28"/>
      <c r="AD2014" s="28"/>
      <c r="AE2014" s="51"/>
      <c r="AF2014" s="89"/>
      <c r="AG2014" s="86">
        <v>43285</v>
      </c>
      <c r="AH2014" s="91"/>
      <c r="AI2014" s="28"/>
      <c r="AJ2014" s="28"/>
      <c r="AK2014" s="28" t="s">
        <v>2122</v>
      </c>
      <c r="AL2014" s="28"/>
      <c r="AM2014" s="28"/>
      <c r="AN2014" s="28"/>
      <c r="AO2014" s="28"/>
      <c r="AP2014" s="28"/>
      <c r="AQ2014" s="28"/>
      <c r="AR2014" s="28"/>
      <c r="AS2014" s="28"/>
      <c r="AT2014" s="28"/>
      <c r="AU2014" s="28"/>
      <c r="AV2014" s="28"/>
      <c r="AW2014" s="28"/>
      <c r="AY2014" s="40"/>
      <c r="AZ2014" s="40"/>
      <c r="BA2014" s="40"/>
      <c r="BB2014" s="40"/>
      <c r="BC2014" s="40"/>
      <c r="BD2014" s="50"/>
    </row>
    <row r="2015" spans="27:56" hidden="1" x14ac:dyDescent="0.25">
      <c r="AA2015" s="28"/>
      <c r="AB2015" s="28"/>
      <c r="AC2015" s="28"/>
      <c r="AD2015" s="28"/>
      <c r="AE2015" s="51"/>
      <c r="AF2015" s="89"/>
      <c r="AG2015" s="86">
        <v>43286</v>
      </c>
      <c r="AH2015" s="91"/>
      <c r="AI2015" s="28"/>
      <c r="AJ2015" s="28"/>
      <c r="AK2015" s="28" t="s">
        <v>2185</v>
      </c>
      <c r="AL2015" s="28"/>
      <c r="AM2015" s="28"/>
      <c r="AN2015" s="28"/>
      <c r="AO2015" s="28"/>
      <c r="AP2015" s="28"/>
      <c r="AQ2015" s="28"/>
      <c r="AR2015" s="28"/>
      <c r="AS2015" s="28"/>
      <c r="AT2015" s="28"/>
      <c r="AU2015" s="28"/>
      <c r="AV2015" s="28"/>
      <c r="AW2015" s="28"/>
      <c r="AY2015" s="40"/>
      <c r="AZ2015" s="40"/>
      <c r="BA2015" s="40"/>
      <c r="BB2015" s="40"/>
      <c r="BC2015" s="40"/>
      <c r="BD2015" s="50"/>
    </row>
    <row r="2016" spans="27:56" hidden="1" x14ac:dyDescent="0.25">
      <c r="AA2016" s="28"/>
      <c r="AB2016" s="28"/>
      <c r="AC2016" s="28"/>
      <c r="AD2016" s="28"/>
      <c r="AE2016" s="51"/>
      <c r="AF2016" s="89"/>
      <c r="AG2016" s="86">
        <v>43287</v>
      </c>
      <c r="AH2016" s="91"/>
      <c r="AI2016" s="28"/>
      <c r="AJ2016" s="28"/>
      <c r="AK2016" s="28" t="s">
        <v>2249</v>
      </c>
      <c r="AL2016" s="28"/>
      <c r="AM2016" s="28"/>
      <c r="AN2016" s="28"/>
      <c r="AO2016" s="28"/>
      <c r="AP2016" s="28"/>
      <c r="AQ2016" s="28"/>
      <c r="AR2016" s="28"/>
      <c r="AS2016" s="28"/>
      <c r="AT2016" s="28"/>
      <c r="AU2016" s="28"/>
      <c r="AV2016" s="28"/>
      <c r="AW2016" s="28"/>
      <c r="AY2016" s="40"/>
      <c r="AZ2016" s="40"/>
      <c r="BA2016" s="40"/>
      <c r="BB2016" s="40"/>
      <c r="BC2016" s="40"/>
      <c r="BD2016" s="50"/>
    </row>
    <row r="2017" spans="27:56" hidden="1" x14ac:dyDescent="0.25">
      <c r="AA2017" s="28"/>
      <c r="AB2017" s="28"/>
      <c r="AC2017" s="28"/>
      <c r="AD2017" s="28"/>
      <c r="AE2017" s="51"/>
      <c r="AF2017" s="89"/>
      <c r="AG2017" s="86">
        <v>43288</v>
      </c>
      <c r="AH2017" s="91"/>
      <c r="AI2017" s="28"/>
      <c r="AJ2017" s="28"/>
      <c r="AK2017" s="28" t="s">
        <v>2314</v>
      </c>
      <c r="AL2017" s="28"/>
      <c r="AM2017" s="28"/>
      <c r="AN2017" s="28"/>
      <c r="AO2017" s="28"/>
      <c r="AP2017" s="28"/>
      <c r="AQ2017" s="28"/>
      <c r="AR2017" s="28"/>
      <c r="AS2017" s="28"/>
      <c r="AT2017" s="28"/>
      <c r="AU2017" s="28"/>
      <c r="AV2017" s="28"/>
      <c r="AW2017" s="28"/>
      <c r="AY2017" s="40"/>
      <c r="AZ2017" s="40"/>
      <c r="BA2017" s="40"/>
      <c r="BB2017" s="40"/>
      <c r="BC2017" s="40"/>
      <c r="BD2017" s="50"/>
    </row>
    <row r="2018" spans="27:56" hidden="1" x14ac:dyDescent="0.25">
      <c r="AA2018" s="28"/>
      <c r="AB2018" s="28"/>
      <c r="AC2018" s="28"/>
      <c r="AD2018" s="28"/>
      <c r="AE2018" s="51"/>
      <c r="AF2018" s="89"/>
      <c r="AG2018" s="86">
        <v>43289</v>
      </c>
      <c r="AH2018" s="91"/>
      <c r="AI2018" s="28"/>
      <c r="AJ2018" s="28"/>
      <c r="AK2018" s="28" t="s">
        <v>2380</v>
      </c>
      <c r="AL2018" s="28"/>
      <c r="AM2018" s="28"/>
      <c r="AN2018" s="28"/>
      <c r="AO2018" s="28"/>
      <c r="AP2018" s="28"/>
      <c r="AQ2018" s="28"/>
      <c r="AR2018" s="28"/>
      <c r="AS2018" s="28"/>
      <c r="AT2018" s="28"/>
      <c r="AU2018" s="28"/>
      <c r="AV2018" s="28"/>
      <c r="AW2018" s="28"/>
      <c r="AY2018" s="40"/>
      <c r="AZ2018" s="40"/>
      <c r="BA2018" s="40"/>
      <c r="BB2018" s="40"/>
      <c r="BC2018" s="40"/>
      <c r="BD2018" s="50"/>
    </row>
    <row r="2019" spans="27:56" hidden="1" x14ac:dyDescent="0.25">
      <c r="AA2019" s="28"/>
      <c r="AB2019" s="28"/>
      <c r="AC2019" s="28"/>
      <c r="AD2019" s="28"/>
      <c r="AE2019" s="51"/>
      <c r="AF2019" s="89"/>
      <c r="AG2019" s="86">
        <v>43290</v>
      </c>
      <c r="AH2019" s="91"/>
      <c r="AI2019" s="28"/>
      <c r="AJ2019" s="28"/>
      <c r="AK2019" s="28" t="s">
        <v>2447</v>
      </c>
      <c r="AL2019" s="28"/>
      <c r="AM2019" s="28"/>
      <c r="AN2019" s="28"/>
      <c r="AO2019" s="28"/>
      <c r="AP2019" s="28"/>
      <c r="AQ2019" s="28"/>
      <c r="AR2019" s="28"/>
      <c r="AS2019" s="28"/>
      <c r="AT2019" s="28"/>
      <c r="AU2019" s="28"/>
      <c r="AV2019" s="28"/>
      <c r="AW2019" s="28"/>
      <c r="AY2019" s="40"/>
      <c r="AZ2019" s="40"/>
      <c r="BA2019" s="40"/>
      <c r="BB2019" s="40"/>
      <c r="BC2019" s="40"/>
      <c r="BD2019" s="50"/>
    </row>
    <row r="2020" spans="27:56" hidden="1" x14ac:dyDescent="0.25">
      <c r="AA2020" s="28"/>
      <c r="AB2020" s="28"/>
      <c r="AC2020" s="28"/>
      <c r="AD2020" s="28"/>
      <c r="AE2020" s="51"/>
      <c r="AF2020" s="89"/>
      <c r="AG2020" s="86">
        <v>43291</v>
      </c>
      <c r="AH2020" s="91"/>
      <c r="AI2020" s="28"/>
      <c r="AJ2020" s="28"/>
      <c r="AK2020" s="28" t="s">
        <v>2515</v>
      </c>
      <c r="AL2020" s="28"/>
      <c r="AM2020" s="28"/>
      <c r="AN2020" s="28"/>
      <c r="AO2020" s="28"/>
      <c r="AP2020" s="28"/>
      <c r="AQ2020" s="28"/>
      <c r="AR2020" s="28"/>
      <c r="AS2020" s="28"/>
      <c r="AT2020" s="28"/>
      <c r="AU2020" s="28"/>
      <c r="AV2020" s="28"/>
      <c r="AW2020" s="28"/>
      <c r="AY2020" s="40"/>
      <c r="AZ2020" s="40"/>
      <c r="BA2020" s="40"/>
      <c r="BB2020" s="40"/>
      <c r="BC2020" s="40"/>
      <c r="BD2020" s="50"/>
    </row>
    <row r="2021" spans="27:56" hidden="1" x14ac:dyDescent="0.25">
      <c r="AA2021" s="28"/>
      <c r="AB2021" s="28"/>
      <c r="AC2021" s="28"/>
      <c r="AD2021" s="28"/>
      <c r="AE2021" s="51"/>
      <c r="AF2021" s="89"/>
      <c r="AG2021" s="86">
        <v>43292</v>
      </c>
      <c r="AH2021" s="91"/>
      <c r="AI2021" s="28"/>
      <c r="AJ2021" s="28"/>
      <c r="AK2021" s="28" t="s">
        <v>2584</v>
      </c>
      <c r="AL2021" s="28"/>
      <c r="AM2021" s="28"/>
      <c r="AN2021" s="28"/>
      <c r="AO2021" s="28"/>
      <c r="AP2021" s="28"/>
      <c r="AQ2021" s="28"/>
      <c r="AR2021" s="28"/>
      <c r="AS2021" s="28"/>
      <c r="AT2021" s="28"/>
      <c r="AU2021" s="28"/>
      <c r="AV2021" s="28"/>
      <c r="AW2021" s="28"/>
      <c r="AY2021" s="40"/>
      <c r="AZ2021" s="40"/>
      <c r="BA2021" s="40"/>
      <c r="BB2021" s="40"/>
      <c r="BC2021" s="40"/>
      <c r="BD2021" s="50"/>
    </row>
    <row r="2022" spans="27:56" hidden="1" x14ac:dyDescent="0.25">
      <c r="AA2022" s="28"/>
      <c r="AB2022" s="28"/>
      <c r="AC2022" s="28"/>
      <c r="AD2022" s="28"/>
      <c r="AE2022" s="51"/>
      <c r="AF2022" s="89"/>
      <c r="AG2022" s="86">
        <v>43293</v>
      </c>
      <c r="AH2022" s="91"/>
      <c r="AI2022" s="28"/>
      <c r="AJ2022" s="28"/>
      <c r="AK2022" s="28" t="s">
        <v>2654</v>
      </c>
      <c r="AL2022" s="28"/>
      <c r="AM2022" s="28"/>
      <c r="AN2022" s="28"/>
      <c r="AO2022" s="28"/>
      <c r="AP2022" s="28"/>
      <c r="AQ2022" s="28"/>
      <c r="AR2022" s="28"/>
      <c r="AS2022" s="28"/>
      <c r="AT2022" s="28"/>
      <c r="AU2022" s="28"/>
      <c r="AV2022" s="28"/>
      <c r="AW2022" s="28"/>
      <c r="AY2022" s="40"/>
      <c r="AZ2022" s="40"/>
      <c r="BA2022" s="40"/>
      <c r="BB2022" s="40"/>
      <c r="BC2022" s="40"/>
      <c r="BD2022" s="50"/>
    </row>
    <row r="2023" spans="27:56" hidden="1" x14ac:dyDescent="0.25">
      <c r="AA2023" s="28"/>
      <c r="AB2023" s="28"/>
      <c r="AC2023" s="28"/>
      <c r="AD2023" s="28"/>
      <c r="AE2023" s="51"/>
      <c r="AF2023" s="89"/>
      <c r="AG2023" s="86">
        <v>43294</v>
      </c>
      <c r="AH2023" s="91"/>
      <c r="AI2023" s="28"/>
      <c r="AJ2023" s="28"/>
      <c r="AK2023" s="28" t="s">
        <v>2725</v>
      </c>
      <c r="AL2023" s="28"/>
      <c r="AM2023" s="28"/>
      <c r="AN2023" s="28"/>
      <c r="AO2023" s="28"/>
      <c r="AP2023" s="28"/>
      <c r="AQ2023" s="28"/>
      <c r="AR2023" s="28"/>
      <c r="AS2023" s="28"/>
      <c r="AT2023" s="28"/>
      <c r="AU2023" s="28"/>
      <c r="AV2023" s="28"/>
      <c r="AW2023" s="28"/>
      <c r="AY2023" s="40"/>
      <c r="AZ2023" s="40"/>
      <c r="BA2023" s="40"/>
      <c r="BB2023" s="40"/>
      <c r="BC2023" s="40"/>
      <c r="BD2023" s="50"/>
    </row>
    <row r="2024" spans="27:56" hidden="1" x14ac:dyDescent="0.25">
      <c r="AA2024" s="28"/>
      <c r="AB2024" s="28"/>
      <c r="AC2024" s="28"/>
      <c r="AD2024" s="28"/>
      <c r="AE2024" s="51"/>
      <c r="AF2024" s="89"/>
      <c r="AG2024" s="86">
        <v>43295</v>
      </c>
      <c r="AH2024" s="91"/>
      <c r="AI2024" s="28"/>
      <c r="AJ2024" s="28"/>
      <c r="AK2024" s="28" t="s">
        <v>2797</v>
      </c>
      <c r="AL2024" s="28"/>
      <c r="AM2024" s="28"/>
      <c r="AN2024" s="28"/>
      <c r="AO2024" s="28"/>
      <c r="AP2024" s="28"/>
      <c r="AQ2024" s="28"/>
      <c r="AR2024" s="28"/>
      <c r="AS2024" s="28"/>
      <c r="AT2024" s="28"/>
      <c r="AU2024" s="28"/>
      <c r="AV2024" s="28"/>
      <c r="AW2024" s="28"/>
      <c r="AY2024" s="40"/>
      <c r="AZ2024" s="40"/>
      <c r="BA2024" s="40"/>
      <c r="BB2024" s="40"/>
      <c r="BC2024" s="40"/>
      <c r="BD2024" s="50"/>
    </row>
    <row r="2025" spans="27:56" hidden="1" x14ac:dyDescent="0.25">
      <c r="AA2025" s="28"/>
      <c r="AB2025" s="28"/>
      <c r="AC2025" s="28"/>
      <c r="AD2025" s="28"/>
      <c r="AE2025" s="51"/>
      <c r="AF2025" s="89"/>
      <c r="AG2025" s="86">
        <v>43296</v>
      </c>
      <c r="AH2025" s="91"/>
      <c r="AI2025" s="28"/>
      <c r="AJ2025" s="28"/>
      <c r="AK2025" s="28" t="s">
        <v>2870</v>
      </c>
      <c r="AL2025" s="28"/>
      <c r="AM2025" s="28"/>
      <c r="AN2025" s="28"/>
      <c r="AO2025" s="28"/>
      <c r="AP2025" s="28"/>
      <c r="AQ2025" s="28"/>
      <c r="AR2025" s="28"/>
      <c r="AS2025" s="28"/>
      <c r="AT2025" s="28"/>
      <c r="AU2025" s="28"/>
      <c r="AV2025" s="28"/>
      <c r="AW2025" s="28"/>
      <c r="AY2025" s="40"/>
      <c r="AZ2025" s="40"/>
      <c r="BA2025" s="40"/>
      <c r="BB2025" s="40"/>
      <c r="BC2025" s="40"/>
      <c r="BD2025" s="50"/>
    </row>
    <row r="2026" spans="27:56" hidden="1" x14ac:dyDescent="0.25">
      <c r="AA2026" s="28"/>
      <c r="AB2026" s="28"/>
      <c r="AC2026" s="28"/>
      <c r="AD2026" s="28"/>
      <c r="AE2026" s="51"/>
      <c r="AF2026" s="89"/>
      <c r="AG2026" s="86">
        <v>43297</v>
      </c>
      <c r="AH2026" s="91"/>
      <c r="AI2026" s="28"/>
      <c r="AJ2026" s="28"/>
      <c r="AK2026" s="28" t="s">
        <v>2944</v>
      </c>
      <c r="AL2026" s="28"/>
      <c r="AM2026" s="28"/>
      <c r="AN2026" s="28"/>
      <c r="AO2026" s="28"/>
      <c r="AP2026" s="28"/>
      <c r="AQ2026" s="28"/>
      <c r="AR2026" s="28"/>
      <c r="AS2026" s="28"/>
      <c r="AT2026" s="28"/>
      <c r="AU2026" s="28"/>
      <c r="AV2026" s="28"/>
      <c r="AW2026" s="28"/>
      <c r="AY2026" s="40"/>
      <c r="AZ2026" s="40"/>
      <c r="BA2026" s="40"/>
      <c r="BB2026" s="40"/>
      <c r="BC2026" s="40"/>
      <c r="BD2026" s="50"/>
    </row>
    <row r="2027" spans="27:56" hidden="1" x14ac:dyDescent="0.25">
      <c r="AA2027" s="28"/>
      <c r="AB2027" s="28"/>
      <c r="AC2027" s="28"/>
      <c r="AD2027" s="28"/>
      <c r="AE2027" s="51"/>
      <c r="AF2027" s="89"/>
      <c r="AG2027" s="86">
        <v>43298</v>
      </c>
      <c r="AH2027" s="91"/>
      <c r="AI2027" s="28"/>
      <c r="AJ2027" s="28"/>
      <c r="AK2027" s="28" t="s">
        <v>3019</v>
      </c>
      <c r="AL2027" s="28"/>
      <c r="AM2027" s="28"/>
      <c r="AN2027" s="28"/>
      <c r="AO2027" s="28"/>
      <c r="AP2027" s="28"/>
      <c r="AQ2027" s="28"/>
      <c r="AR2027" s="28"/>
      <c r="AS2027" s="28"/>
      <c r="AT2027" s="28"/>
      <c r="AU2027" s="28"/>
      <c r="AV2027" s="28"/>
      <c r="AW2027" s="28"/>
      <c r="AY2027" s="40"/>
      <c r="AZ2027" s="40"/>
      <c r="BA2027" s="40"/>
      <c r="BB2027" s="40"/>
      <c r="BC2027" s="40"/>
      <c r="BD2027" s="50"/>
    </row>
    <row r="2028" spans="27:56" hidden="1" x14ac:dyDescent="0.25">
      <c r="AA2028" s="28"/>
      <c r="AB2028" s="28"/>
      <c r="AC2028" s="28"/>
      <c r="AD2028" s="28"/>
      <c r="AE2028" s="51"/>
      <c r="AF2028" s="89"/>
      <c r="AG2028" s="86">
        <v>43299</v>
      </c>
      <c r="AH2028" s="91"/>
      <c r="AI2028" s="28"/>
      <c r="AJ2028" s="28"/>
      <c r="AK2028" s="28" t="s">
        <v>3095</v>
      </c>
      <c r="AL2028" s="28"/>
      <c r="AM2028" s="28"/>
      <c r="AN2028" s="28"/>
      <c r="AO2028" s="28"/>
      <c r="AP2028" s="28"/>
      <c r="AQ2028" s="28"/>
      <c r="AR2028" s="28"/>
      <c r="AS2028" s="28"/>
      <c r="AT2028" s="28"/>
      <c r="AU2028" s="28"/>
      <c r="AV2028" s="28"/>
      <c r="AW2028" s="28"/>
      <c r="AY2028" s="40"/>
      <c r="AZ2028" s="40"/>
      <c r="BA2028" s="40"/>
      <c r="BB2028" s="40"/>
      <c r="BC2028" s="40"/>
      <c r="BD2028" s="50"/>
    </row>
    <row r="2029" spans="27:56" hidden="1" x14ac:dyDescent="0.25">
      <c r="AA2029" s="28"/>
      <c r="AB2029" s="28"/>
      <c r="AC2029" s="28"/>
      <c r="AD2029" s="28"/>
      <c r="AE2029" s="51"/>
      <c r="AF2029" s="89"/>
      <c r="AG2029" s="86">
        <v>43300</v>
      </c>
      <c r="AH2029" s="91"/>
      <c r="AI2029" s="28"/>
      <c r="AJ2029" s="28"/>
      <c r="AK2029" s="28" t="s">
        <v>3172</v>
      </c>
      <c r="AL2029" s="28"/>
      <c r="AM2029" s="28"/>
      <c r="AN2029" s="28"/>
      <c r="AO2029" s="28"/>
      <c r="AP2029" s="28"/>
      <c r="AQ2029" s="28"/>
      <c r="AR2029" s="28"/>
      <c r="AS2029" s="28"/>
      <c r="AT2029" s="28"/>
      <c r="AU2029" s="28"/>
      <c r="AV2029" s="28"/>
      <c r="AW2029" s="28"/>
      <c r="AY2029" s="40"/>
      <c r="AZ2029" s="40"/>
      <c r="BA2029" s="40"/>
      <c r="BB2029" s="40"/>
      <c r="BC2029" s="40"/>
      <c r="BD2029" s="50"/>
    </row>
    <row r="2030" spans="27:56" hidden="1" x14ac:dyDescent="0.25">
      <c r="AA2030" s="28"/>
      <c r="AB2030" s="28"/>
      <c r="AC2030" s="28"/>
      <c r="AD2030" s="28"/>
      <c r="AE2030" s="51"/>
      <c r="AF2030" s="89"/>
      <c r="AG2030" s="86">
        <v>43301</v>
      </c>
      <c r="AH2030" s="91"/>
      <c r="AI2030" s="28"/>
      <c r="AJ2030" s="28"/>
      <c r="AK2030" s="28" t="s">
        <v>3250</v>
      </c>
      <c r="AL2030" s="28"/>
      <c r="AM2030" s="28"/>
      <c r="AN2030" s="28"/>
      <c r="AO2030" s="28"/>
      <c r="AP2030" s="28"/>
      <c r="AQ2030" s="28"/>
      <c r="AR2030" s="28"/>
      <c r="AS2030" s="28"/>
      <c r="AT2030" s="28"/>
      <c r="AU2030" s="28"/>
      <c r="AV2030" s="28"/>
      <c r="AW2030" s="28"/>
      <c r="AY2030" s="40"/>
      <c r="AZ2030" s="40"/>
      <c r="BA2030" s="40"/>
      <c r="BB2030" s="40"/>
      <c r="BC2030" s="40"/>
      <c r="BD2030" s="50"/>
    </row>
    <row r="2031" spans="27:56" hidden="1" x14ac:dyDescent="0.25">
      <c r="AA2031" s="28"/>
      <c r="AB2031" s="28"/>
      <c r="AC2031" s="28"/>
      <c r="AD2031" s="28"/>
      <c r="AE2031" s="51"/>
      <c r="AF2031" s="89"/>
      <c r="AG2031" s="86">
        <v>43302</v>
      </c>
      <c r="AH2031" s="91"/>
      <c r="AI2031" s="28"/>
      <c r="AJ2031" s="28"/>
      <c r="AK2031" s="28" t="s">
        <v>3329</v>
      </c>
      <c r="AL2031" s="28"/>
      <c r="AM2031" s="28"/>
      <c r="AN2031" s="28"/>
      <c r="AO2031" s="28"/>
      <c r="AP2031" s="28"/>
      <c r="AQ2031" s="28"/>
      <c r="AR2031" s="28"/>
      <c r="AS2031" s="28"/>
      <c r="AT2031" s="28"/>
      <c r="AU2031" s="28"/>
      <c r="AV2031" s="28"/>
      <c r="AW2031" s="28"/>
      <c r="AY2031" s="40"/>
      <c r="AZ2031" s="40"/>
      <c r="BA2031" s="40"/>
      <c r="BB2031" s="40"/>
      <c r="BC2031" s="40"/>
      <c r="BD2031" s="50"/>
    </row>
    <row r="2032" spans="27:56" hidden="1" x14ac:dyDescent="0.25">
      <c r="AA2032" s="28"/>
      <c r="AB2032" s="28"/>
      <c r="AC2032" s="28"/>
      <c r="AD2032" s="28"/>
      <c r="AE2032" s="51"/>
      <c r="AF2032" s="89"/>
      <c r="AG2032" s="86">
        <v>43303</v>
      </c>
      <c r="AH2032" s="91"/>
      <c r="AI2032" s="28"/>
      <c r="AJ2032" s="28"/>
      <c r="AK2032" s="28" t="s">
        <v>3409</v>
      </c>
      <c r="AL2032" s="28"/>
      <c r="AM2032" s="28"/>
      <c r="AN2032" s="28"/>
      <c r="AO2032" s="28"/>
      <c r="AP2032" s="28"/>
      <c r="AQ2032" s="28"/>
      <c r="AR2032" s="28"/>
      <c r="AS2032" s="28"/>
      <c r="AT2032" s="28"/>
      <c r="AU2032" s="28"/>
      <c r="AV2032" s="28"/>
      <c r="AW2032" s="28"/>
      <c r="AY2032" s="40"/>
      <c r="AZ2032" s="40"/>
      <c r="BA2032" s="40"/>
      <c r="BB2032" s="40"/>
      <c r="BC2032" s="40"/>
      <c r="BD2032" s="50"/>
    </row>
    <row r="2033" spans="27:56" hidden="1" x14ac:dyDescent="0.25">
      <c r="AA2033" s="28"/>
      <c r="AB2033" s="28"/>
      <c r="AC2033" s="28"/>
      <c r="AD2033" s="28"/>
      <c r="AE2033" s="51"/>
      <c r="AF2033" s="89"/>
      <c r="AG2033" s="86">
        <v>43304</v>
      </c>
      <c r="AH2033" s="91"/>
      <c r="AI2033" s="28"/>
      <c r="AJ2033" s="28"/>
      <c r="AK2033" s="28" t="s">
        <v>3490</v>
      </c>
      <c r="AL2033" s="28"/>
      <c r="AM2033" s="28"/>
      <c r="AN2033" s="28"/>
      <c r="AO2033" s="28"/>
      <c r="AP2033" s="28"/>
      <c r="AQ2033" s="28"/>
      <c r="AR2033" s="28"/>
      <c r="AS2033" s="28"/>
      <c r="AT2033" s="28"/>
      <c r="AU2033" s="28"/>
      <c r="AV2033" s="28"/>
      <c r="AW2033" s="28"/>
      <c r="AY2033" s="40"/>
      <c r="AZ2033" s="40"/>
      <c r="BA2033" s="40"/>
      <c r="BB2033" s="40"/>
      <c r="BC2033" s="40"/>
      <c r="BD2033" s="50"/>
    </row>
    <row r="2034" spans="27:56" hidden="1" x14ac:dyDescent="0.25">
      <c r="AA2034" s="28"/>
      <c r="AB2034" s="28"/>
      <c r="AC2034" s="28"/>
      <c r="AD2034" s="28"/>
      <c r="AE2034" s="51"/>
      <c r="AF2034" s="89"/>
      <c r="AG2034" s="86">
        <v>43305</v>
      </c>
      <c r="AH2034" s="91"/>
      <c r="AI2034" s="28"/>
      <c r="AJ2034" s="28"/>
      <c r="AK2034" s="28" t="s">
        <v>3572</v>
      </c>
      <c r="AL2034" s="28"/>
      <c r="AM2034" s="28"/>
      <c r="AN2034" s="28"/>
      <c r="AO2034" s="28"/>
      <c r="AP2034" s="28"/>
      <c r="AQ2034" s="28"/>
      <c r="AR2034" s="28"/>
      <c r="AS2034" s="28"/>
      <c r="AT2034" s="28"/>
      <c r="AU2034" s="28"/>
      <c r="AV2034" s="28"/>
      <c r="AW2034" s="28"/>
      <c r="AY2034" s="40"/>
      <c r="AZ2034" s="40"/>
      <c r="BA2034" s="40"/>
      <c r="BB2034" s="40"/>
      <c r="BC2034" s="40"/>
      <c r="BD2034" s="50"/>
    </row>
    <row r="2035" spans="27:56" hidden="1" x14ac:dyDescent="0.25">
      <c r="AA2035" s="28"/>
      <c r="AB2035" s="28"/>
      <c r="AC2035" s="28"/>
      <c r="AD2035" s="28"/>
      <c r="AE2035" s="51"/>
      <c r="AF2035" s="89"/>
      <c r="AG2035" s="86">
        <v>43306</v>
      </c>
      <c r="AH2035" s="91"/>
      <c r="AI2035" s="28"/>
      <c r="AJ2035" s="28"/>
      <c r="AK2035" s="28" t="s">
        <v>3655</v>
      </c>
      <c r="AL2035" s="28"/>
      <c r="AM2035" s="28"/>
      <c r="AN2035" s="28"/>
      <c r="AO2035" s="28"/>
      <c r="AP2035" s="28"/>
      <c r="AQ2035" s="28"/>
      <c r="AR2035" s="28"/>
      <c r="AS2035" s="28"/>
      <c r="AT2035" s="28"/>
      <c r="AU2035" s="28"/>
      <c r="AV2035" s="28"/>
      <c r="AW2035" s="28"/>
      <c r="AY2035" s="40"/>
      <c r="AZ2035" s="40"/>
      <c r="BA2035" s="40"/>
      <c r="BB2035" s="40"/>
      <c r="BC2035" s="40"/>
      <c r="BD2035" s="50"/>
    </row>
    <row r="2036" spans="27:56" hidden="1" x14ac:dyDescent="0.25">
      <c r="AA2036" s="28"/>
      <c r="AB2036" s="28"/>
      <c r="AC2036" s="28"/>
      <c r="AD2036" s="28"/>
      <c r="AE2036" s="51"/>
      <c r="AF2036" s="89"/>
      <c r="AG2036" s="86">
        <v>43307</v>
      </c>
      <c r="AH2036" s="91"/>
      <c r="AI2036" s="28"/>
      <c r="AJ2036" s="28"/>
      <c r="AK2036" s="28" t="s">
        <v>3739</v>
      </c>
      <c r="AL2036" s="28"/>
      <c r="AM2036" s="28"/>
      <c r="AN2036" s="28"/>
      <c r="AO2036" s="28"/>
      <c r="AP2036" s="28"/>
      <c r="AQ2036" s="28"/>
      <c r="AR2036" s="28"/>
      <c r="AS2036" s="28"/>
      <c r="AT2036" s="28"/>
      <c r="AU2036" s="28"/>
      <c r="AV2036" s="28"/>
      <c r="AW2036" s="28"/>
      <c r="AY2036" s="40"/>
      <c r="AZ2036" s="40"/>
      <c r="BA2036" s="40"/>
      <c r="BB2036" s="40"/>
      <c r="BC2036" s="40"/>
      <c r="BD2036" s="50"/>
    </row>
    <row r="2037" spans="27:56" hidden="1" x14ac:dyDescent="0.25">
      <c r="AA2037" s="28"/>
      <c r="AB2037" s="28"/>
      <c r="AC2037" s="28"/>
      <c r="AD2037" s="28"/>
      <c r="AE2037" s="51"/>
      <c r="AF2037" s="89"/>
      <c r="AG2037" s="86">
        <v>43308</v>
      </c>
      <c r="AH2037" s="91"/>
      <c r="AI2037" s="28"/>
      <c r="AJ2037" s="28"/>
      <c r="AK2037" s="28" t="s">
        <v>3824</v>
      </c>
      <c r="AL2037" s="28"/>
      <c r="AM2037" s="28"/>
      <c r="AN2037" s="28"/>
      <c r="AO2037" s="28"/>
      <c r="AP2037" s="28"/>
      <c r="AQ2037" s="28"/>
      <c r="AR2037" s="28"/>
      <c r="AS2037" s="28"/>
      <c r="AT2037" s="28"/>
      <c r="AU2037" s="28"/>
      <c r="AV2037" s="28"/>
      <c r="AW2037" s="28"/>
      <c r="AY2037" s="40"/>
      <c r="AZ2037" s="40"/>
      <c r="BA2037" s="40"/>
      <c r="BB2037" s="40"/>
      <c r="BC2037" s="40"/>
      <c r="BD2037" s="50"/>
    </row>
    <row r="2038" spans="27:56" hidden="1" x14ac:dyDescent="0.25">
      <c r="AA2038" s="28"/>
      <c r="AB2038" s="28"/>
      <c r="AC2038" s="28"/>
      <c r="AD2038" s="28"/>
      <c r="AE2038" s="51"/>
      <c r="AF2038" s="89"/>
      <c r="AG2038" s="86">
        <v>43309</v>
      </c>
      <c r="AH2038" s="91"/>
      <c r="AI2038" s="28"/>
      <c r="AJ2038" s="28"/>
      <c r="AK2038" s="28" t="s">
        <v>3910</v>
      </c>
      <c r="AL2038" s="28"/>
      <c r="AM2038" s="28"/>
      <c r="AN2038" s="28"/>
      <c r="AO2038" s="28"/>
      <c r="AP2038" s="28"/>
      <c r="AQ2038" s="28"/>
      <c r="AR2038" s="28"/>
      <c r="AS2038" s="28"/>
      <c r="AT2038" s="28"/>
      <c r="AU2038" s="28"/>
      <c r="AV2038" s="28"/>
      <c r="AW2038" s="28"/>
      <c r="AY2038" s="40"/>
      <c r="AZ2038" s="40"/>
      <c r="BA2038" s="40"/>
      <c r="BB2038" s="40"/>
      <c r="BC2038" s="40"/>
      <c r="BD2038" s="50"/>
    </row>
    <row r="2039" spans="27:56" hidden="1" x14ac:dyDescent="0.25">
      <c r="AA2039" s="28"/>
      <c r="AB2039" s="28"/>
      <c r="AC2039" s="28"/>
      <c r="AD2039" s="28"/>
      <c r="AE2039" s="51"/>
      <c r="AF2039" s="89"/>
      <c r="AG2039" s="86">
        <v>43310</v>
      </c>
      <c r="AH2039" s="91"/>
      <c r="AI2039" s="28"/>
      <c r="AJ2039" s="28"/>
      <c r="AK2039" s="28" t="s">
        <v>3997</v>
      </c>
      <c r="AL2039" s="28"/>
      <c r="AM2039" s="28"/>
      <c r="AN2039" s="28"/>
      <c r="AO2039" s="28"/>
      <c r="AP2039" s="28"/>
      <c r="AQ2039" s="28"/>
      <c r="AR2039" s="28"/>
      <c r="AS2039" s="28"/>
      <c r="AT2039" s="28"/>
      <c r="AU2039" s="28"/>
      <c r="AV2039" s="28"/>
      <c r="AW2039" s="28"/>
      <c r="AY2039" s="40"/>
      <c r="AZ2039" s="40"/>
      <c r="BA2039" s="40"/>
      <c r="BB2039" s="40"/>
      <c r="BC2039" s="40"/>
      <c r="BD2039" s="50"/>
    </row>
    <row r="2040" spans="27:56" hidden="1" x14ac:dyDescent="0.25">
      <c r="AA2040" s="28"/>
      <c r="AB2040" s="28"/>
      <c r="AC2040" s="28"/>
      <c r="AD2040" s="28"/>
      <c r="AE2040" s="51"/>
      <c r="AF2040" s="89"/>
      <c r="AG2040" s="86">
        <v>43311</v>
      </c>
      <c r="AH2040" s="91"/>
      <c r="AI2040" s="28"/>
      <c r="AJ2040" s="28"/>
      <c r="AK2040" s="28" t="s">
        <v>4085</v>
      </c>
      <c r="AL2040" s="28"/>
      <c r="AM2040" s="28"/>
      <c r="AN2040" s="28"/>
      <c r="AO2040" s="28"/>
      <c r="AP2040" s="28"/>
      <c r="AQ2040" s="28"/>
      <c r="AR2040" s="28"/>
      <c r="AS2040" s="28"/>
      <c r="AT2040" s="28"/>
      <c r="AU2040" s="28"/>
      <c r="AV2040" s="28"/>
      <c r="AW2040" s="28"/>
      <c r="AY2040" s="40"/>
      <c r="AZ2040" s="40"/>
      <c r="BA2040" s="40"/>
      <c r="BB2040" s="40"/>
      <c r="BC2040" s="40"/>
      <c r="BD2040" s="50"/>
    </row>
    <row r="2041" spans="27:56" hidden="1" x14ac:dyDescent="0.25">
      <c r="AA2041" s="28"/>
      <c r="AB2041" s="28"/>
      <c r="AC2041" s="28"/>
      <c r="AD2041" s="28"/>
      <c r="AE2041" s="51"/>
      <c r="AF2041" s="89"/>
      <c r="AG2041" s="86">
        <v>43312</v>
      </c>
      <c r="AH2041" s="91"/>
      <c r="AI2041" s="28"/>
      <c r="AJ2041" s="28"/>
      <c r="AK2041" s="28" t="s">
        <v>4174</v>
      </c>
      <c r="AL2041" s="28"/>
      <c r="AM2041" s="28"/>
      <c r="AN2041" s="28"/>
      <c r="AO2041" s="28"/>
      <c r="AP2041" s="28"/>
      <c r="AQ2041" s="28"/>
      <c r="AR2041" s="28"/>
      <c r="AS2041" s="28"/>
      <c r="AT2041" s="28"/>
      <c r="AU2041" s="28"/>
      <c r="AV2041" s="28"/>
      <c r="AW2041" s="28"/>
      <c r="AY2041" s="40"/>
      <c r="AZ2041" s="40"/>
      <c r="BA2041" s="40"/>
      <c r="BB2041" s="40"/>
      <c r="BC2041" s="40"/>
      <c r="BD2041" s="50"/>
    </row>
    <row r="2042" spans="27:56" hidden="1" x14ac:dyDescent="0.25">
      <c r="AA2042" s="28"/>
      <c r="AB2042" s="28"/>
      <c r="AC2042" s="28"/>
      <c r="AD2042" s="28"/>
      <c r="AE2042" s="51"/>
      <c r="AF2042" s="89"/>
      <c r="AG2042" s="86">
        <v>43313</v>
      </c>
      <c r="AH2042" s="91"/>
      <c r="AI2042" s="28"/>
      <c r="AJ2042" s="28"/>
      <c r="AK2042" s="28" t="s">
        <v>4264</v>
      </c>
      <c r="AL2042" s="28"/>
      <c r="AM2042" s="28"/>
      <c r="AN2042" s="28"/>
      <c r="AO2042" s="28"/>
      <c r="AP2042" s="28"/>
      <c r="AQ2042" s="28"/>
      <c r="AR2042" s="28"/>
      <c r="AS2042" s="28"/>
      <c r="AT2042" s="28"/>
      <c r="AU2042" s="28"/>
      <c r="AV2042" s="28"/>
      <c r="AW2042" s="28"/>
      <c r="AY2042" s="40"/>
      <c r="AZ2042" s="40"/>
      <c r="BA2042" s="40"/>
      <c r="BB2042" s="40"/>
      <c r="BC2042" s="40"/>
      <c r="BD2042" s="50"/>
    </row>
    <row r="2043" spans="27:56" hidden="1" x14ac:dyDescent="0.25">
      <c r="AA2043" s="28"/>
      <c r="AB2043" s="28"/>
      <c r="AC2043" s="28"/>
      <c r="AD2043" s="28"/>
      <c r="AE2043" s="51"/>
      <c r="AF2043" s="89"/>
      <c r="AG2043" s="86">
        <v>43314</v>
      </c>
      <c r="AH2043" s="91"/>
      <c r="AI2043" s="28"/>
      <c r="AJ2043" s="28"/>
      <c r="AK2043" s="28" t="s">
        <v>4355</v>
      </c>
      <c r="AL2043" s="28"/>
      <c r="AM2043" s="28"/>
      <c r="AN2043" s="28"/>
      <c r="AO2043" s="28"/>
      <c r="AP2043" s="28"/>
      <c r="AQ2043" s="28"/>
      <c r="AR2043" s="28"/>
      <c r="AS2043" s="28"/>
      <c r="AT2043" s="28"/>
      <c r="AU2043" s="28"/>
      <c r="AV2043" s="28"/>
      <c r="AW2043" s="28"/>
      <c r="AY2043" s="40"/>
      <c r="AZ2043" s="40"/>
      <c r="BA2043" s="40"/>
      <c r="BB2043" s="40"/>
      <c r="BC2043" s="40"/>
      <c r="BD2043" s="50"/>
    </row>
    <row r="2044" spans="27:56" hidden="1" x14ac:dyDescent="0.25">
      <c r="AA2044" s="28"/>
      <c r="AB2044" s="28"/>
      <c r="AC2044" s="28"/>
      <c r="AD2044" s="28"/>
      <c r="AE2044" s="51"/>
      <c r="AF2044" s="89"/>
      <c r="AG2044" s="86">
        <v>43315</v>
      </c>
      <c r="AH2044" s="91"/>
      <c r="AI2044" s="28"/>
      <c r="AJ2044" s="28"/>
      <c r="AK2044" s="28" t="s">
        <v>4447</v>
      </c>
      <c r="AL2044" s="28"/>
      <c r="AM2044" s="28"/>
      <c r="AN2044" s="28"/>
      <c r="AO2044" s="28"/>
      <c r="AP2044" s="28"/>
      <c r="AQ2044" s="28"/>
      <c r="AR2044" s="28"/>
      <c r="AS2044" s="28"/>
      <c r="AT2044" s="28"/>
      <c r="AU2044" s="28"/>
      <c r="AV2044" s="28"/>
      <c r="AW2044" s="28"/>
      <c r="AY2044" s="40"/>
      <c r="AZ2044" s="40"/>
      <c r="BA2044" s="40"/>
      <c r="BB2044" s="40"/>
      <c r="BC2044" s="40"/>
      <c r="BD2044" s="50"/>
    </row>
    <row r="2045" spans="27:56" hidden="1" x14ac:dyDescent="0.25">
      <c r="AA2045" s="28"/>
      <c r="AB2045" s="28"/>
      <c r="AC2045" s="28"/>
      <c r="AD2045" s="28"/>
      <c r="AE2045" s="51"/>
      <c r="AF2045" s="89"/>
      <c r="AG2045" s="86">
        <v>43316</v>
      </c>
      <c r="AH2045" s="91"/>
      <c r="AI2045" s="28"/>
      <c r="AJ2045" s="28"/>
      <c r="AK2045" s="28" t="s">
        <v>4540</v>
      </c>
      <c r="AL2045" s="28"/>
      <c r="AM2045" s="28"/>
      <c r="AN2045" s="28"/>
      <c r="AO2045" s="28"/>
      <c r="AP2045" s="28"/>
      <c r="AQ2045" s="28"/>
      <c r="AR2045" s="28"/>
      <c r="AS2045" s="28"/>
      <c r="AT2045" s="28"/>
      <c r="AU2045" s="28"/>
      <c r="AV2045" s="28"/>
      <c r="AW2045" s="28"/>
      <c r="AY2045" s="40"/>
      <c r="AZ2045" s="40"/>
      <c r="BA2045" s="40"/>
      <c r="BB2045" s="40"/>
      <c r="BC2045" s="40"/>
      <c r="BD2045" s="50"/>
    </row>
    <row r="2046" spans="27:56" hidden="1" x14ac:dyDescent="0.25">
      <c r="AA2046" s="28"/>
      <c r="AB2046" s="28"/>
      <c r="AC2046" s="28"/>
      <c r="AD2046" s="28"/>
      <c r="AE2046" s="51"/>
      <c r="AF2046" s="89"/>
      <c r="AG2046" s="86">
        <v>43317</v>
      </c>
      <c r="AH2046" s="91"/>
      <c r="AI2046" s="28"/>
      <c r="AJ2046" s="28"/>
      <c r="AK2046" s="28" t="s">
        <v>4634</v>
      </c>
      <c r="AL2046" s="28"/>
      <c r="AM2046" s="28"/>
      <c r="AN2046" s="28"/>
      <c r="AO2046" s="28"/>
      <c r="AP2046" s="28"/>
      <c r="AQ2046" s="28"/>
      <c r="AR2046" s="28"/>
      <c r="AS2046" s="28"/>
      <c r="AT2046" s="28"/>
      <c r="AU2046" s="28"/>
      <c r="AV2046" s="28"/>
      <c r="AW2046" s="28"/>
      <c r="AY2046" s="40"/>
      <c r="AZ2046" s="40"/>
      <c r="BA2046" s="40"/>
      <c r="BB2046" s="40"/>
      <c r="BC2046" s="40"/>
      <c r="BD2046" s="50"/>
    </row>
    <row r="2047" spans="27:56" hidden="1" x14ac:dyDescent="0.25">
      <c r="AA2047" s="28"/>
      <c r="AB2047" s="28"/>
      <c r="AC2047" s="28"/>
      <c r="AD2047" s="28"/>
      <c r="AE2047" s="51"/>
      <c r="AF2047" s="89"/>
      <c r="AG2047" s="86">
        <v>43318</v>
      </c>
      <c r="AH2047" s="91"/>
      <c r="AI2047" s="28"/>
      <c r="AJ2047" s="28"/>
      <c r="AK2047" s="28" t="s">
        <v>4729</v>
      </c>
      <c r="AL2047" s="28"/>
      <c r="AM2047" s="28"/>
      <c r="AN2047" s="28"/>
      <c r="AO2047" s="28"/>
      <c r="AP2047" s="28"/>
      <c r="AQ2047" s="28"/>
      <c r="AR2047" s="28"/>
      <c r="AS2047" s="28"/>
      <c r="AT2047" s="28"/>
      <c r="AU2047" s="28"/>
      <c r="AV2047" s="28"/>
      <c r="AW2047" s="28"/>
      <c r="AY2047" s="40"/>
      <c r="AZ2047" s="40"/>
      <c r="BA2047" s="40"/>
      <c r="BB2047" s="40"/>
      <c r="BC2047" s="40"/>
      <c r="BD2047" s="50"/>
    </row>
    <row r="2048" spans="27:56" hidden="1" x14ac:dyDescent="0.25">
      <c r="AA2048" s="28"/>
      <c r="AB2048" s="28"/>
      <c r="AC2048" s="28"/>
      <c r="AD2048" s="28"/>
      <c r="AE2048" s="51"/>
      <c r="AF2048" s="89"/>
      <c r="AG2048" s="86">
        <v>43319</v>
      </c>
      <c r="AH2048" s="91"/>
      <c r="AI2048" s="28"/>
      <c r="AJ2048" s="28"/>
      <c r="AK2048" s="28" t="s">
        <v>4825</v>
      </c>
      <c r="AL2048" s="28"/>
      <c r="AM2048" s="28"/>
      <c r="AN2048" s="28"/>
      <c r="AO2048" s="28"/>
      <c r="AP2048" s="28"/>
      <c r="AQ2048" s="28"/>
      <c r="AR2048" s="28"/>
      <c r="AS2048" s="28"/>
      <c r="AT2048" s="28"/>
      <c r="AU2048" s="28"/>
      <c r="AV2048" s="28"/>
      <c r="AW2048" s="28"/>
      <c r="AY2048" s="40"/>
      <c r="AZ2048" s="40"/>
      <c r="BA2048" s="40"/>
      <c r="BB2048" s="40"/>
      <c r="BC2048" s="40"/>
      <c r="BD2048" s="50"/>
    </row>
    <row r="2049" spans="27:56" hidden="1" x14ac:dyDescent="0.25">
      <c r="AA2049" s="28"/>
      <c r="AB2049" s="28"/>
      <c r="AC2049" s="28"/>
      <c r="AD2049" s="28"/>
      <c r="AE2049" s="51"/>
      <c r="AF2049" s="89"/>
      <c r="AG2049" s="86">
        <v>43320</v>
      </c>
      <c r="AH2049" s="91"/>
      <c r="AI2049" s="28"/>
      <c r="AJ2049" s="28"/>
      <c r="AK2049" s="28" t="s">
        <v>4922</v>
      </c>
      <c r="AL2049" s="28"/>
      <c r="AM2049" s="28"/>
      <c r="AN2049" s="28"/>
      <c r="AO2049" s="28"/>
      <c r="AP2049" s="28"/>
      <c r="AQ2049" s="28"/>
      <c r="AR2049" s="28"/>
      <c r="AS2049" s="28"/>
      <c r="AT2049" s="28"/>
      <c r="AU2049" s="28"/>
      <c r="AV2049" s="28"/>
      <c r="AW2049" s="28"/>
      <c r="AY2049" s="40"/>
      <c r="AZ2049" s="40"/>
      <c r="BA2049" s="40"/>
      <c r="BB2049" s="40"/>
      <c r="BC2049" s="40"/>
      <c r="BD2049" s="50"/>
    </row>
    <row r="2050" spans="27:56" hidden="1" x14ac:dyDescent="0.25">
      <c r="AA2050" s="28"/>
      <c r="AB2050" s="28"/>
      <c r="AC2050" s="28"/>
      <c r="AD2050" s="28"/>
      <c r="AE2050" s="51"/>
      <c r="AF2050" s="89"/>
      <c r="AG2050" s="86">
        <v>43321</v>
      </c>
      <c r="AH2050" s="91"/>
      <c r="AI2050" s="28"/>
      <c r="AJ2050" s="28"/>
      <c r="AK2050" s="28" t="s">
        <v>4999</v>
      </c>
      <c r="AL2050" s="28"/>
      <c r="AM2050" s="28"/>
      <c r="AN2050" s="28"/>
      <c r="AO2050" s="28"/>
      <c r="AP2050" s="28"/>
      <c r="AQ2050" s="28"/>
      <c r="AR2050" s="28"/>
      <c r="AS2050" s="28"/>
      <c r="AT2050" s="28"/>
      <c r="AU2050" s="28"/>
      <c r="AV2050" s="28"/>
      <c r="AW2050" s="28"/>
      <c r="AY2050" s="40"/>
      <c r="AZ2050" s="40"/>
      <c r="BA2050" s="40"/>
      <c r="BB2050" s="40"/>
      <c r="BC2050" s="40"/>
      <c r="BD2050" s="50"/>
    </row>
    <row r="2051" spans="27:56" hidden="1" x14ac:dyDescent="0.25">
      <c r="AA2051" s="28"/>
      <c r="AB2051" s="28"/>
      <c r="AC2051" s="28"/>
      <c r="AD2051" s="28"/>
      <c r="AE2051" s="51"/>
      <c r="AF2051" s="89"/>
      <c r="AG2051" s="86">
        <v>43322</v>
      </c>
      <c r="AH2051" s="91"/>
      <c r="AI2051" s="28"/>
      <c r="AJ2051" s="28"/>
      <c r="AK2051" s="28" t="s">
        <v>423</v>
      </c>
      <c r="AL2051" s="28"/>
      <c r="AM2051" s="28"/>
      <c r="AN2051" s="28"/>
      <c r="AO2051" s="28"/>
      <c r="AP2051" s="28"/>
      <c r="AQ2051" s="28"/>
      <c r="AR2051" s="28"/>
      <c r="AS2051" s="28"/>
      <c r="AT2051" s="28"/>
      <c r="AU2051" s="28"/>
      <c r="AV2051" s="28"/>
      <c r="AW2051" s="28"/>
      <c r="AY2051" s="40"/>
      <c r="AZ2051" s="40"/>
      <c r="BA2051" s="40"/>
      <c r="BB2051" s="40"/>
      <c r="BC2051" s="40"/>
      <c r="BD2051" s="50"/>
    </row>
    <row r="2052" spans="27:56" hidden="1" x14ac:dyDescent="0.25">
      <c r="AA2052" s="28"/>
      <c r="AB2052" s="28"/>
      <c r="AC2052" s="28"/>
      <c r="AD2052" s="28"/>
      <c r="AE2052" s="51"/>
      <c r="AF2052" s="89"/>
      <c r="AG2052" s="86">
        <v>43323</v>
      </c>
      <c r="AH2052" s="91"/>
      <c r="AI2052" s="28"/>
      <c r="AJ2052" s="28"/>
      <c r="AK2052" s="28" t="s">
        <v>446</v>
      </c>
      <c r="AL2052" s="28"/>
      <c r="AM2052" s="28"/>
      <c r="AN2052" s="28"/>
      <c r="AO2052" s="28"/>
      <c r="AP2052" s="28"/>
      <c r="AQ2052" s="28"/>
      <c r="AR2052" s="28"/>
      <c r="AS2052" s="28"/>
      <c r="AT2052" s="28"/>
      <c r="AU2052" s="28"/>
      <c r="AV2052" s="28"/>
      <c r="AW2052" s="28"/>
      <c r="AY2052" s="40"/>
      <c r="AZ2052" s="40"/>
      <c r="BA2052" s="40"/>
      <c r="BB2052" s="40"/>
      <c r="BC2052" s="40"/>
      <c r="BD2052" s="50"/>
    </row>
    <row r="2053" spans="27:56" hidden="1" x14ac:dyDescent="0.25">
      <c r="AA2053" s="28"/>
      <c r="AB2053" s="28"/>
      <c r="AC2053" s="28"/>
      <c r="AD2053" s="28"/>
      <c r="AE2053" s="51"/>
      <c r="AF2053" s="89"/>
      <c r="AG2053" s="86">
        <v>43324</v>
      </c>
      <c r="AH2053" s="91"/>
      <c r="AI2053" s="28"/>
      <c r="AJ2053" s="28"/>
      <c r="AK2053" s="28" t="s">
        <v>470</v>
      </c>
      <c r="AL2053" s="28"/>
      <c r="AM2053" s="28"/>
      <c r="AN2053" s="28"/>
      <c r="AO2053" s="28"/>
      <c r="AP2053" s="28"/>
      <c r="AQ2053" s="28"/>
      <c r="AR2053" s="28"/>
      <c r="AS2053" s="28"/>
      <c r="AT2053" s="28"/>
      <c r="AU2053" s="28"/>
      <c r="AV2053" s="28"/>
      <c r="AW2053" s="28"/>
      <c r="AY2053" s="40"/>
      <c r="AZ2053" s="40"/>
      <c r="BA2053" s="40"/>
      <c r="BB2053" s="40"/>
      <c r="BC2053" s="40"/>
      <c r="BD2053" s="50"/>
    </row>
    <row r="2054" spans="27:56" hidden="1" x14ac:dyDescent="0.25">
      <c r="AA2054" s="28"/>
      <c r="AB2054" s="28"/>
      <c r="AC2054" s="28"/>
      <c r="AD2054" s="28"/>
      <c r="AE2054" s="51"/>
      <c r="AF2054" s="89"/>
      <c r="AG2054" s="86">
        <v>43325</v>
      </c>
      <c r="AH2054" s="91"/>
      <c r="AI2054" s="28"/>
      <c r="AJ2054" s="28"/>
      <c r="AK2054" s="28" t="s">
        <v>495</v>
      </c>
      <c r="AL2054" s="28"/>
      <c r="AM2054" s="28"/>
      <c r="AN2054" s="28"/>
      <c r="AO2054" s="28"/>
      <c r="AP2054" s="28"/>
      <c r="AQ2054" s="28"/>
      <c r="AR2054" s="28"/>
      <c r="AS2054" s="28"/>
      <c r="AT2054" s="28"/>
      <c r="AU2054" s="28"/>
      <c r="AV2054" s="28"/>
      <c r="AW2054" s="28"/>
      <c r="AY2054" s="40"/>
      <c r="AZ2054" s="40"/>
      <c r="BA2054" s="40"/>
      <c r="BB2054" s="40"/>
      <c r="BC2054" s="40"/>
      <c r="BD2054" s="50"/>
    </row>
    <row r="2055" spans="27:56" hidden="1" x14ac:dyDescent="0.25">
      <c r="AA2055" s="28"/>
      <c r="AB2055" s="28"/>
      <c r="AC2055" s="28"/>
      <c r="AD2055" s="28"/>
      <c r="AE2055" s="51"/>
      <c r="AF2055" s="89"/>
      <c r="AG2055" s="86">
        <v>43326</v>
      </c>
      <c r="AH2055" s="91"/>
      <c r="AI2055" s="28"/>
      <c r="AJ2055" s="28"/>
      <c r="AK2055" s="28" t="s">
        <v>521</v>
      </c>
      <c r="AL2055" s="28"/>
      <c r="AM2055" s="28"/>
      <c r="AN2055" s="28"/>
      <c r="AO2055" s="28"/>
      <c r="AP2055" s="28"/>
      <c r="AQ2055" s="28"/>
      <c r="AR2055" s="28"/>
      <c r="AS2055" s="28"/>
      <c r="AT2055" s="28"/>
      <c r="AU2055" s="28"/>
      <c r="AV2055" s="28"/>
      <c r="AW2055" s="28"/>
      <c r="AY2055" s="40"/>
      <c r="AZ2055" s="40"/>
      <c r="BA2055" s="40"/>
      <c r="BB2055" s="40"/>
      <c r="BC2055" s="40"/>
      <c r="BD2055" s="50"/>
    </row>
    <row r="2056" spans="27:56" hidden="1" x14ac:dyDescent="0.25">
      <c r="AA2056" s="28"/>
      <c r="AB2056" s="28"/>
      <c r="AC2056" s="28"/>
      <c r="AD2056" s="28"/>
      <c r="AE2056" s="51"/>
      <c r="AF2056" s="89"/>
      <c r="AG2056" s="86">
        <v>43327</v>
      </c>
      <c r="AH2056" s="91"/>
      <c r="AI2056" s="28"/>
      <c r="AJ2056" s="28"/>
      <c r="AK2056" s="28" t="s">
        <v>548</v>
      </c>
      <c r="AL2056" s="28"/>
      <c r="AM2056" s="28"/>
      <c r="AN2056" s="28"/>
      <c r="AO2056" s="28"/>
      <c r="AP2056" s="28"/>
      <c r="AQ2056" s="28"/>
      <c r="AR2056" s="28"/>
      <c r="AS2056" s="28"/>
      <c r="AT2056" s="28"/>
      <c r="AU2056" s="28"/>
      <c r="AV2056" s="28"/>
      <c r="AW2056" s="28"/>
      <c r="AY2056" s="40"/>
      <c r="AZ2056" s="40"/>
      <c r="BA2056" s="40"/>
      <c r="BB2056" s="40"/>
      <c r="BC2056" s="40"/>
      <c r="BD2056" s="50"/>
    </row>
    <row r="2057" spans="27:56" hidden="1" x14ac:dyDescent="0.25">
      <c r="AA2057" s="28"/>
      <c r="AB2057" s="28"/>
      <c r="AC2057" s="28"/>
      <c r="AD2057" s="28"/>
      <c r="AE2057" s="51"/>
      <c r="AF2057" s="89"/>
      <c r="AG2057" s="86">
        <v>43328</v>
      </c>
      <c r="AH2057" s="91"/>
      <c r="AI2057" s="28"/>
      <c r="AJ2057" s="28"/>
      <c r="AK2057" s="28" t="s">
        <v>576</v>
      </c>
      <c r="AL2057" s="28"/>
      <c r="AM2057" s="28"/>
      <c r="AN2057" s="28"/>
      <c r="AO2057" s="28"/>
      <c r="AP2057" s="28"/>
      <c r="AQ2057" s="28"/>
      <c r="AR2057" s="28"/>
      <c r="AS2057" s="28"/>
      <c r="AT2057" s="28"/>
      <c r="AU2057" s="28"/>
      <c r="AV2057" s="28"/>
      <c r="AW2057" s="28"/>
      <c r="AY2057" s="40"/>
      <c r="AZ2057" s="40"/>
      <c r="BA2057" s="40"/>
      <c r="BB2057" s="40"/>
      <c r="BC2057" s="40"/>
      <c r="BD2057" s="50"/>
    </row>
    <row r="2058" spans="27:56" hidden="1" x14ac:dyDescent="0.25">
      <c r="AA2058" s="28"/>
      <c r="AB2058" s="28"/>
      <c r="AC2058" s="28"/>
      <c r="AD2058" s="28"/>
      <c r="AE2058" s="51"/>
      <c r="AF2058" s="89"/>
      <c r="AG2058" s="86">
        <v>43329</v>
      </c>
      <c r="AH2058" s="91"/>
      <c r="AI2058" s="28"/>
      <c r="AJ2058" s="28"/>
      <c r="AK2058" s="28" t="s">
        <v>605</v>
      </c>
      <c r="AL2058" s="28"/>
      <c r="AM2058" s="28"/>
      <c r="AN2058" s="28"/>
      <c r="AO2058" s="28"/>
      <c r="AP2058" s="28"/>
      <c r="AQ2058" s="28"/>
      <c r="AR2058" s="28"/>
      <c r="AS2058" s="28"/>
      <c r="AT2058" s="28"/>
      <c r="AU2058" s="28"/>
      <c r="AV2058" s="28"/>
      <c r="AW2058" s="28"/>
      <c r="AY2058" s="40"/>
      <c r="AZ2058" s="40"/>
      <c r="BA2058" s="40"/>
      <c r="BB2058" s="40"/>
      <c r="BC2058" s="40"/>
      <c r="BD2058" s="50"/>
    </row>
    <row r="2059" spans="27:56" hidden="1" x14ac:dyDescent="0.25">
      <c r="AA2059" s="28"/>
      <c r="AB2059" s="28"/>
      <c r="AC2059" s="28"/>
      <c r="AD2059" s="28"/>
      <c r="AE2059" s="51"/>
      <c r="AF2059" s="89"/>
      <c r="AG2059" s="86">
        <v>43330</v>
      </c>
      <c r="AH2059" s="91"/>
      <c r="AI2059" s="28"/>
      <c r="AJ2059" s="28"/>
      <c r="AK2059" s="28" t="s">
        <v>635</v>
      </c>
      <c r="AL2059" s="28"/>
      <c r="AM2059" s="28"/>
      <c r="AN2059" s="28"/>
      <c r="AO2059" s="28"/>
      <c r="AP2059" s="28"/>
      <c r="AQ2059" s="28"/>
      <c r="AR2059" s="28"/>
      <c r="AS2059" s="28"/>
      <c r="AT2059" s="28"/>
      <c r="AU2059" s="28"/>
      <c r="AV2059" s="28"/>
      <c r="AW2059" s="28"/>
      <c r="AY2059" s="40"/>
      <c r="AZ2059" s="40"/>
      <c r="BA2059" s="40"/>
      <c r="BB2059" s="40"/>
      <c r="BC2059" s="40"/>
      <c r="BD2059" s="50"/>
    </row>
    <row r="2060" spans="27:56" hidden="1" x14ac:dyDescent="0.25">
      <c r="AA2060" s="28"/>
      <c r="AB2060" s="28"/>
      <c r="AC2060" s="28"/>
      <c r="AD2060" s="28"/>
      <c r="AE2060" s="51"/>
      <c r="AF2060" s="89"/>
      <c r="AG2060" s="86">
        <v>43331</v>
      </c>
      <c r="AH2060" s="91"/>
      <c r="AI2060" s="28"/>
      <c r="AJ2060" s="28"/>
      <c r="AK2060" s="28" t="s">
        <v>666</v>
      </c>
      <c r="AL2060" s="28"/>
      <c r="AM2060" s="28"/>
      <c r="AN2060" s="28"/>
      <c r="AO2060" s="28"/>
      <c r="AP2060" s="28"/>
      <c r="AQ2060" s="28"/>
      <c r="AR2060" s="28"/>
      <c r="AS2060" s="28"/>
      <c r="AT2060" s="28"/>
      <c r="AU2060" s="28"/>
      <c r="AV2060" s="28"/>
      <c r="AW2060" s="28"/>
      <c r="AY2060" s="40"/>
      <c r="AZ2060" s="40"/>
      <c r="BA2060" s="40"/>
      <c r="BB2060" s="40"/>
      <c r="BC2060" s="40"/>
      <c r="BD2060" s="50"/>
    </row>
    <row r="2061" spans="27:56" hidden="1" x14ac:dyDescent="0.25">
      <c r="AA2061" s="28"/>
      <c r="AB2061" s="28"/>
      <c r="AC2061" s="28"/>
      <c r="AD2061" s="28"/>
      <c r="AE2061" s="51"/>
      <c r="AF2061" s="89"/>
      <c r="AG2061" s="86">
        <v>43332</v>
      </c>
      <c r="AH2061" s="91"/>
      <c r="AI2061" s="28"/>
      <c r="AJ2061" s="28"/>
      <c r="AK2061" s="28" t="s">
        <v>698</v>
      </c>
      <c r="AL2061" s="28"/>
      <c r="AM2061" s="28"/>
      <c r="AN2061" s="28"/>
      <c r="AO2061" s="28"/>
      <c r="AP2061" s="28"/>
      <c r="AQ2061" s="28"/>
      <c r="AR2061" s="28"/>
      <c r="AS2061" s="28"/>
      <c r="AT2061" s="28"/>
      <c r="AU2061" s="28"/>
      <c r="AV2061" s="28"/>
      <c r="AW2061" s="28"/>
      <c r="AY2061" s="40"/>
      <c r="AZ2061" s="40"/>
      <c r="BA2061" s="40"/>
      <c r="BB2061" s="40"/>
      <c r="BC2061" s="40"/>
      <c r="BD2061" s="50"/>
    </row>
    <row r="2062" spans="27:56" hidden="1" x14ac:dyDescent="0.25">
      <c r="AA2062" s="28"/>
      <c r="AB2062" s="28"/>
      <c r="AC2062" s="28"/>
      <c r="AD2062" s="28"/>
      <c r="AE2062" s="51"/>
      <c r="AF2062" s="89"/>
      <c r="AG2062" s="86">
        <v>43333</v>
      </c>
      <c r="AH2062" s="91"/>
      <c r="AI2062" s="28"/>
      <c r="AJ2062" s="28"/>
      <c r="AK2062" s="28" t="s">
        <v>731</v>
      </c>
      <c r="AL2062" s="28"/>
      <c r="AM2062" s="28"/>
      <c r="AN2062" s="28"/>
      <c r="AO2062" s="28"/>
      <c r="AP2062" s="28"/>
      <c r="AQ2062" s="28"/>
      <c r="AR2062" s="28"/>
      <c r="AS2062" s="28"/>
      <c r="AT2062" s="28"/>
      <c r="AU2062" s="28"/>
      <c r="AV2062" s="28"/>
      <c r="AW2062" s="28"/>
      <c r="AY2062" s="40"/>
      <c r="AZ2062" s="40"/>
      <c r="BA2062" s="40"/>
      <c r="BB2062" s="40"/>
      <c r="BC2062" s="40"/>
      <c r="BD2062" s="50"/>
    </row>
    <row r="2063" spans="27:56" hidden="1" x14ac:dyDescent="0.25">
      <c r="AA2063" s="28"/>
      <c r="AB2063" s="28"/>
      <c r="AC2063" s="28"/>
      <c r="AD2063" s="28"/>
      <c r="AE2063" s="51"/>
      <c r="AF2063" s="89"/>
      <c r="AG2063" s="86">
        <v>43334</v>
      </c>
      <c r="AH2063" s="91"/>
      <c r="AI2063" s="28"/>
      <c r="AJ2063" s="28"/>
      <c r="AK2063" s="28" t="s">
        <v>765</v>
      </c>
      <c r="AL2063" s="28"/>
      <c r="AM2063" s="28"/>
      <c r="AN2063" s="28"/>
      <c r="AO2063" s="28"/>
      <c r="AP2063" s="28"/>
      <c r="AQ2063" s="28"/>
      <c r="AR2063" s="28"/>
      <c r="AS2063" s="28"/>
      <c r="AT2063" s="28"/>
      <c r="AU2063" s="28"/>
      <c r="AV2063" s="28"/>
      <c r="AW2063" s="28"/>
      <c r="AY2063" s="40"/>
      <c r="AZ2063" s="40"/>
      <c r="BA2063" s="40"/>
      <c r="BB2063" s="40"/>
      <c r="BC2063" s="40"/>
      <c r="BD2063" s="50"/>
    </row>
    <row r="2064" spans="27:56" hidden="1" x14ac:dyDescent="0.25">
      <c r="AA2064" s="28"/>
      <c r="AB2064" s="28"/>
      <c r="AC2064" s="28"/>
      <c r="AD2064" s="28"/>
      <c r="AE2064" s="51"/>
      <c r="AF2064" s="89"/>
      <c r="AG2064" s="86">
        <v>43335</v>
      </c>
      <c r="AH2064" s="91"/>
      <c r="AI2064" s="28"/>
      <c r="AJ2064" s="28"/>
      <c r="AK2064" s="28" t="s">
        <v>800</v>
      </c>
      <c r="AL2064" s="28"/>
      <c r="AM2064" s="28"/>
      <c r="AN2064" s="28"/>
      <c r="AO2064" s="28"/>
      <c r="AP2064" s="28"/>
      <c r="AQ2064" s="28"/>
      <c r="AR2064" s="28"/>
      <c r="AS2064" s="28"/>
      <c r="AT2064" s="28"/>
      <c r="AU2064" s="28"/>
      <c r="AV2064" s="28"/>
      <c r="AW2064" s="28"/>
      <c r="AY2064" s="40"/>
      <c r="AZ2064" s="40"/>
      <c r="BA2064" s="40"/>
      <c r="BB2064" s="40"/>
      <c r="BC2064" s="40"/>
      <c r="BD2064" s="50"/>
    </row>
    <row r="2065" spans="27:56" hidden="1" x14ac:dyDescent="0.25">
      <c r="AA2065" s="28"/>
      <c r="AB2065" s="28"/>
      <c r="AC2065" s="28"/>
      <c r="AD2065" s="28"/>
      <c r="AE2065" s="51"/>
      <c r="AF2065" s="89"/>
      <c r="AG2065" s="86">
        <v>43336</v>
      </c>
      <c r="AH2065" s="91"/>
      <c r="AI2065" s="28"/>
      <c r="AJ2065" s="28"/>
      <c r="AK2065" s="28" t="s">
        <v>836</v>
      </c>
      <c r="AL2065" s="28"/>
      <c r="AM2065" s="28"/>
      <c r="AN2065" s="28"/>
      <c r="AO2065" s="28"/>
      <c r="AP2065" s="28"/>
      <c r="AQ2065" s="28"/>
      <c r="AR2065" s="28"/>
      <c r="AS2065" s="28"/>
      <c r="AT2065" s="28"/>
      <c r="AU2065" s="28"/>
      <c r="AV2065" s="28"/>
      <c r="AW2065" s="28"/>
      <c r="AY2065" s="40"/>
      <c r="AZ2065" s="40"/>
      <c r="BA2065" s="40"/>
      <c r="BB2065" s="40"/>
      <c r="BC2065" s="40"/>
      <c r="BD2065" s="50"/>
    </row>
    <row r="2066" spans="27:56" hidden="1" x14ac:dyDescent="0.25">
      <c r="AA2066" s="28"/>
      <c r="AB2066" s="28"/>
      <c r="AC2066" s="28"/>
      <c r="AD2066" s="28"/>
      <c r="AE2066" s="51"/>
      <c r="AF2066" s="89"/>
      <c r="AG2066" s="86">
        <v>43337</v>
      </c>
      <c r="AH2066" s="91"/>
      <c r="AI2066" s="28"/>
      <c r="AJ2066" s="28"/>
      <c r="AK2066" s="28" t="s">
        <v>873</v>
      </c>
      <c r="AL2066" s="28"/>
      <c r="AM2066" s="28"/>
      <c r="AN2066" s="28"/>
      <c r="AO2066" s="28"/>
      <c r="AP2066" s="28"/>
      <c r="AQ2066" s="28"/>
      <c r="AR2066" s="28"/>
      <c r="AS2066" s="28"/>
      <c r="AT2066" s="28"/>
      <c r="AU2066" s="28"/>
      <c r="AV2066" s="28"/>
      <c r="AW2066" s="28"/>
      <c r="AY2066" s="40"/>
      <c r="AZ2066" s="40"/>
      <c r="BA2066" s="40"/>
      <c r="BB2066" s="40"/>
      <c r="BC2066" s="40"/>
      <c r="BD2066" s="50"/>
    </row>
    <row r="2067" spans="27:56" hidden="1" x14ac:dyDescent="0.25">
      <c r="AA2067" s="28"/>
      <c r="AB2067" s="28"/>
      <c r="AC2067" s="28"/>
      <c r="AD2067" s="28"/>
      <c r="AE2067" s="51"/>
      <c r="AF2067" s="89"/>
      <c r="AG2067" s="86">
        <v>43338</v>
      </c>
      <c r="AH2067" s="91"/>
      <c r="AI2067" s="28"/>
      <c r="AJ2067" s="28"/>
      <c r="AK2067" s="28" t="s">
        <v>911</v>
      </c>
      <c r="AL2067" s="28"/>
      <c r="AM2067" s="28"/>
      <c r="AN2067" s="28"/>
      <c r="AO2067" s="28"/>
      <c r="AP2067" s="28"/>
      <c r="AQ2067" s="28"/>
      <c r="AR2067" s="28"/>
      <c r="AS2067" s="28"/>
      <c r="AT2067" s="28"/>
      <c r="AU2067" s="28"/>
      <c r="AV2067" s="28"/>
      <c r="AW2067" s="28"/>
      <c r="AY2067" s="40"/>
      <c r="AZ2067" s="40"/>
      <c r="BA2067" s="40"/>
      <c r="BB2067" s="40"/>
      <c r="BC2067" s="40"/>
      <c r="BD2067" s="50"/>
    </row>
    <row r="2068" spans="27:56" hidden="1" x14ac:dyDescent="0.25">
      <c r="AA2068" s="28"/>
      <c r="AB2068" s="28"/>
      <c r="AC2068" s="28"/>
      <c r="AD2068" s="28"/>
      <c r="AE2068" s="51"/>
      <c r="AF2068" s="89"/>
      <c r="AG2068" s="86">
        <v>43339</v>
      </c>
      <c r="AH2068" s="91"/>
      <c r="AI2068" s="28"/>
      <c r="AJ2068" s="28"/>
      <c r="AK2068" s="28" t="s">
        <v>950</v>
      </c>
      <c r="AL2068" s="28"/>
      <c r="AM2068" s="28"/>
      <c r="AN2068" s="28"/>
      <c r="AO2068" s="28"/>
      <c r="AP2068" s="28"/>
      <c r="AQ2068" s="28"/>
      <c r="AR2068" s="28"/>
      <c r="AS2068" s="28"/>
      <c r="AT2068" s="28"/>
      <c r="AU2068" s="28"/>
      <c r="AV2068" s="28"/>
      <c r="AW2068" s="28"/>
      <c r="AY2068" s="40"/>
      <c r="AZ2068" s="40"/>
      <c r="BA2068" s="40"/>
      <c r="BB2068" s="40"/>
      <c r="BC2068" s="40"/>
      <c r="BD2068" s="50"/>
    </row>
    <row r="2069" spans="27:56" hidden="1" x14ac:dyDescent="0.25">
      <c r="AA2069" s="28"/>
      <c r="AB2069" s="28"/>
      <c r="AC2069" s="28"/>
      <c r="AD2069" s="28"/>
      <c r="AE2069" s="51"/>
      <c r="AF2069" s="89"/>
      <c r="AG2069" s="86">
        <v>43340</v>
      </c>
      <c r="AH2069" s="91"/>
      <c r="AI2069" s="28"/>
      <c r="AJ2069" s="28"/>
      <c r="AK2069" s="28" t="s">
        <v>990</v>
      </c>
      <c r="AL2069" s="28"/>
      <c r="AM2069" s="28"/>
      <c r="AN2069" s="28"/>
      <c r="AO2069" s="28"/>
      <c r="AP2069" s="28"/>
      <c r="AQ2069" s="28"/>
      <c r="AR2069" s="28"/>
      <c r="AS2069" s="28"/>
      <c r="AT2069" s="28"/>
      <c r="AU2069" s="28"/>
      <c r="AV2069" s="28"/>
      <c r="AW2069" s="28"/>
      <c r="AY2069" s="40"/>
      <c r="AZ2069" s="40"/>
      <c r="BA2069" s="40"/>
      <c r="BB2069" s="40"/>
      <c r="BC2069" s="40"/>
      <c r="BD2069" s="50"/>
    </row>
    <row r="2070" spans="27:56" hidden="1" x14ac:dyDescent="0.25">
      <c r="AA2070" s="28"/>
      <c r="AB2070" s="28"/>
      <c r="AC2070" s="28"/>
      <c r="AD2070" s="28"/>
      <c r="AE2070" s="51"/>
      <c r="AF2070" s="89"/>
      <c r="AG2070" s="86">
        <v>43341</v>
      </c>
      <c r="AH2070" s="91"/>
      <c r="AI2070" s="28"/>
      <c r="AJ2070" s="28"/>
      <c r="AK2070" s="28" t="s">
        <v>1031</v>
      </c>
      <c r="AL2070" s="28"/>
      <c r="AM2070" s="28"/>
      <c r="AN2070" s="28"/>
      <c r="AO2070" s="28"/>
      <c r="AP2070" s="28"/>
      <c r="AQ2070" s="28"/>
      <c r="AR2070" s="28"/>
      <c r="AS2070" s="28"/>
      <c r="AT2070" s="28"/>
      <c r="AU2070" s="28"/>
      <c r="AV2070" s="28"/>
      <c r="AW2070" s="28"/>
      <c r="AY2070" s="40"/>
      <c r="AZ2070" s="40"/>
      <c r="BA2070" s="40"/>
      <c r="BB2070" s="40"/>
      <c r="BC2070" s="40"/>
      <c r="BD2070" s="50"/>
    </row>
    <row r="2071" spans="27:56" hidden="1" x14ac:dyDescent="0.25">
      <c r="AA2071" s="28"/>
      <c r="AB2071" s="28"/>
      <c r="AC2071" s="28"/>
      <c r="AD2071" s="28"/>
      <c r="AE2071" s="51"/>
      <c r="AF2071" s="89"/>
      <c r="AG2071" s="86">
        <v>43342</v>
      </c>
      <c r="AH2071" s="91"/>
      <c r="AI2071" s="28"/>
      <c r="AJ2071" s="28"/>
      <c r="AK2071" s="28" t="s">
        <v>1073</v>
      </c>
      <c r="AL2071" s="28"/>
      <c r="AM2071" s="28"/>
      <c r="AN2071" s="28"/>
      <c r="AO2071" s="28"/>
      <c r="AP2071" s="28"/>
      <c r="AQ2071" s="28"/>
      <c r="AR2071" s="28"/>
      <c r="AS2071" s="28"/>
      <c r="AT2071" s="28"/>
      <c r="AU2071" s="28"/>
      <c r="AV2071" s="28"/>
      <c r="AW2071" s="28"/>
      <c r="AY2071" s="40"/>
      <c r="AZ2071" s="40"/>
      <c r="BA2071" s="40"/>
      <c r="BB2071" s="40"/>
      <c r="BC2071" s="40"/>
      <c r="BD2071" s="50"/>
    </row>
    <row r="2072" spans="27:56" hidden="1" x14ac:dyDescent="0.25">
      <c r="AA2072" s="28"/>
      <c r="AB2072" s="28"/>
      <c r="AC2072" s="28"/>
      <c r="AD2072" s="28"/>
      <c r="AE2072" s="51"/>
      <c r="AF2072" s="89"/>
      <c r="AG2072" s="86">
        <v>43343</v>
      </c>
      <c r="AH2072" s="91"/>
      <c r="AI2072" s="28"/>
      <c r="AJ2072" s="28"/>
      <c r="AK2072" s="28" t="s">
        <v>1116</v>
      </c>
      <c r="AL2072" s="28"/>
      <c r="AM2072" s="28"/>
      <c r="AN2072" s="28"/>
      <c r="AO2072" s="28"/>
      <c r="AP2072" s="28"/>
      <c r="AQ2072" s="28"/>
      <c r="AR2072" s="28"/>
      <c r="AS2072" s="28"/>
      <c r="AT2072" s="28"/>
      <c r="AU2072" s="28"/>
      <c r="AV2072" s="28"/>
      <c r="AW2072" s="28"/>
      <c r="AY2072" s="40"/>
      <c r="AZ2072" s="40"/>
      <c r="BA2072" s="40"/>
      <c r="BB2072" s="40"/>
      <c r="BC2072" s="40"/>
      <c r="BD2072" s="50"/>
    </row>
    <row r="2073" spans="27:56" hidden="1" x14ac:dyDescent="0.25">
      <c r="AA2073" s="28"/>
      <c r="AB2073" s="28"/>
      <c r="AC2073" s="28"/>
      <c r="AD2073" s="28"/>
      <c r="AE2073" s="51"/>
      <c r="AF2073" s="89"/>
      <c r="AG2073" s="86">
        <v>43344</v>
      </c>
      <c r="AH2073" s="91"/>
      <c r="AI2073" s="28"/>
      <c r="AJ2073" s="28"/>
      <c r="AK2073" s="28" t="s">
        <v>1160</v>
      </c>
      <c r="AL2073" s="28"/>
      <c r="AM2073" s="28"/>
      <c r="AN2073" s="28"/>
      <c r="AO2073" s="28"/>
      <c r="AP2073" s="28"/>
      <c r="AQ2073" s="28"/>
      <c r="AR2073" s="28"/>
      <c r="AS2073" s="28"/>
      <c r="AT2073" s="28"/>
      <c r="AU2073" s="28"/>
      <c r="AV2073" s="28"/>
      <c r="AW2073" s="28"/>
      <c r="AY2073" s="40"/>
      <c r="AZ2073" s="40"/>
      <c r="BA2073" s="40"/>
      <c r="BB2073" s="40"/>
      <c r="BC2073" s="40"/>
      <c r="BD2073" s="50"/>
    </row>
    <row r="2074" spans="27:56" hidden="1" x14ac:dyDescent="0.25">
      <c r="AA2074" s="28"/>
      <c r="AB2074" s="28"/>
      <c r="AC2074" s="28"/>
      <c r="AD2074" s="28"/>
      <c r="AE2074" s="51"/>
      <c r="AF2074" s="89"/>
      <c r="AG2074" s="86">
        <v>43345</v>
      </c>
      <c r="AH2074" s="91"/>
      <c r="AI2074" s="28"/>
      <c r="AJ2074" s="28"/>
      <c r="AK2074" s="28" t="s">
        <v>1205</v>
      </c>
      <c r="AL2074" s="28"/>
      <c r="AM2074" s="28"/>
      <c r="AN2074" s="28"/>
      <c r="AO2074" s="28"/>
      <c r="AP2074" s="28"/>
      <c r="AQ2074" s="28"/>
      <c r="AR2074" s="28"/>
      <c r="AS2074" s="28"/>
      <c r="AT2074" s="28"/>
      <c r="AU2074" s="28"/>
      <c r="AV2074" s="28"/>
      <c r="AW2074" s="28"/>
      <c r="AY2074" s="40"/>
      <c r="AZ2074" s="40"/>
      <c r="BA2074" s="40"/>
      <c r="BB2074" s="40"/>
      <c r="BC2074" s="40"/>
      <c r="BD2074" s="50"/>
    </row>
    <row r="2075" spans="27:56" hidden="1" x14ac:dyDescent="0.25">
      <c r="AA2075" s="28"/>
      <c r="AB2075" s="28"/>
      <c r="AC2075" s="28"/>
      <c r="AD2075" s="28"/>
      <c r="AE2075" s="51"/>
      <c r="AF2075" s="89"/>
      <c r="AG2075" s="86">
        <v>43346</v>
      </c>
      <c r="AH2075" s="91"/>
      <c r="AI2075" s="28"/>
      <c r="AJ2075" s="28"/>
      <c r="AK2075" s="28" t="s">
        <v>1251</v>
      </c>
      <c r="AL2075" s="28"/>
      <c r="AM2075" s="28"/>
      <c r="AN2075" s="28"/>
      <c r="AO2075" s="28"/>
      <c r="AP2075" s="28"/>
      <c r="AQ2075" s="28"/>
      <c r="AR2075" s="28"/>
      <c r="AS2075" s="28"/>
      <c r="AT2075" s="28"/>
      <c r="AU2075" s="28"/>
      <c r="AV2075" s="28"/>
      <c r="AW2075" s="28"/>
      <c r="AY2075" s="40"/>
      <c r="AZ2075" s="40"/>
      <c r="BA2075" s="40"/>
      <c r="BB2075" s="40"/>
      <c r="BC2075" s="40"/>
      <c r="BD2075" s="50"/>
    </row>
    <row r="2076" spans="27:56" hidden="1" x14ac:dyDescent="0.25">
      <c r="AA2076" s="28"/>
      <c r="AB2076" s="28"/>
      <c r="AC2076" s="28"/>
      <c r="AD2076" s="28"/>
      <c r="AE2076" s="51"/>
      <c r="AF2076" s="89"/>
      <c r="AG2076" s="86">
        <v>43347</v>
      </c>
      <c r="AH2076" s="91"/>
      <c r="AI2076" s="28"/>
      <c r="AJ2076" s="28"/>
      <c r="AK2076" s="28" t="s">
        <v>1298</v>
      </c>
      <c r="AL2076" s="28"/>
      <c r="AM2076" s="28"/>
      <c r="AN2076" s="28"/>
      <c r="AO2076" s="28"/>
      <c r="AP2076" s="28"/>
      <c r="AQ2076" s="28"/>
      <c r="AR2076" s="28"/>
      <c r="AS2076" s="28"/>
      <c r="AT2076" s="28"/>
      <c r="AU2076" s="28"/>
      <c r="AV2076" s="28"/>
      <c r="AW2076" s="28"/>
      <c r="AY2076" s="40"/>
      <c r="AZ2076" s="40"/>
      <c r="BA2076" s="40"/>
      <c r="BB2076" s="40"/>
      <c r="BC2076" s="40"/>
      <c r="BD2076" s="50"/>
    </row>
    <row r="2077" spans="27:56" hidden="1" x14ac:dyDescent="0.25">
      <c r="AA2077" s="28"/>
      <c r="AB2077" s="28"/>
      <c r="AC2077" s="28"/>
      <c r="AD2077" s="28"/>
      <c r="AE2077" s="51"/>
      <c r="AF2077" s="89"/>
      <c r="AG2077" s="86">
        <v>43348</v>
      </c>
      <c r="AH2077" s="91"/>
      <c r="AI2077" s="28"/>
      <c r="AJ2077" s="28"/>
      <c r="AK2077" s="28" t="s">
        <v>1346</v>
      </c>
      <c r="AL2077" s="28"/>
      <c r="AM2077" s="28"/>
      <c r="AN2077" s="28"/>
      <c r="AO2077" s="28"/>
      <c r="AP2077" s="28"/>
      <c r="AQ2077" s="28"/>
      <c r="AR2077" s="28"/>
      <c r="AS2077" s="28"/>
      <c r="AT2077" s="28"/>
      <c r="AU2077" s="28"/>
      <c r="AV2077" s="28"/>
      <c r="AW2077" s="28"/>
      <c r="AY2077" s="40"/>
      <c r="AZ2077" s="40"/>
      <c r="BA2077" s="40"/>
      <c r="BB2077" s="40"/>
      <c r="BC2077" s="40"/>
      <c r="BD2077" s="50"/>
    </row>
    <row r="2078" spans="27:56" hidden="1" x14ac:dyDescent="0.25">
      <c r="AA2078" s="28"/>
      <c r="AB2078" s="28"/>
      <c r="AC2078" s="28"/>
      <c r="AD2078" s="28"/>
      <c r="AE2078" s="51"/>
      <c r="AF2078" s="89"/>
      <c r="AG2078" s="86">
        <v>43349</v>
      </c>
      <c r="AH2078" s="91"/>
      <c r="AI2078" s="28"/>
      <c r="AJ2078" s="28"/>
      <c r="AK2078" s="28" t="s">
        <v>1395</v>
      </c>
      <c r="AL2078" s="28"/>
      <c r="AM2078" s="28"/>
      <c r="AN2078" s="28"/>
      <c r="AO2078" s="28"/>
      <c r="AP2078" s="28"/>
      <c r="AQ2078" s="28"/>
      <c r="AR2078" s="28"/>
      <c r="AS2078" s="28"/>
      <c r="AT2078" s="28"/>
      <c r="AU2078" s="28"/>
      <c r="AV2078" s="28"/>
      <c r="AW2078" s="28"/>
      <c r="AY2078" s="40"/>
      <c r="AZ2078" s="40"/>
      <c r="BA2078" s="40"/>
      <c r="BB2078" s="40"/>
      <c r="BC2078" s="40"/>
      <c r="BD2078" s="50"/>
    </row>
    <row r="2079" spans="27:56" hidden="1" x14ac:dyDescent="0.25">
      <c r="AA2079" s="28"/>
      <c r="AB2079" s="28"/>
      <c r="AC2079" s="28"/>
      <c r="AD2079" s="28"/>
      <c r="AE2079" s="51"/>
      <c r="AF2079" s="89"/>
      <c r="AG2079" s="86">
        <v>43350</v>
      </c>
      <c r="AH2079" s="91"/>
      <c r="AI2079" s="28"/>
      <c r="AJ2079" s="28"/>
      <c r="AK2079" s="28" t="s">
        <v>1445</v>
      </c>
      <c r="AL2079" s="28"/>
      <c r="AM2079" s="28"/>
      <c r="AN2079" s="28"/>
      <c r="AO2079" s="28"/>
      <c r="AP2079" s="28"/>
      <c r="AQ2079" s="28"/>
      <c r="AR2079" s="28"/>
      <c r="AS2079" s="28"/>
      <c r="AT2079" s="28"/>
      <c r="AU2079" s="28"/>
      <c r="AV2079" s="28"/>
      <c r="AW2079" s="28"/>
      <c r="AY2079" s="40"/>
      <c r="AZ2079" s="40"/>
      <c r="BA2079" s="40"/>
      <c r="BB2079" s="40"/>
      <c r="BC2079" s="40"/>
      <c r="BD2079" s="50"/>
    </row>
    <row r="2080" spans="27:56" hidden="1" x14ac:dyDescent="0.25">
      <c r="AA2080" s="28"/>
      <c r="AB2080" s="28"/>
      <c r="AC2080" s="28"/>
      <c r="AD2080" s="28"/>
      <c r="AE2080" s="51"/>
      <c r="AF2080" s="89"/>
      <c r="AG2080" s="86">
        <v>43351</v>
      </c>
      <c r="AH2080" s="91"/>
      <c r="AI2080" s="28"/>
      <c r="AJ2080" s="28"/>
      <c r="AK2080" s="28" t="s">
        <v>1496</v>
      </c>
      <c r="AL2080" s="28"/>
      <c r="AM2080" s="28"/>
      <c r="AN2080" s="28"/>
      <c r="AO2080" s="28"/>
      <c r="AP2080" s="28"/>
      <c r="AQ2080" s="28"/>
      <c r="AR2080" s="28"/>
      <c r="AS2080" s="28"/>
      <c r="AT2080" s="28"/>
      <c r="AU2080" s="28"/>
      <c r="AV2080" s="28"/>
      <c r="AW2080" s="28"/>
      <c r="AY2080" s="40"/>
      <c r="AZ2080" s="40"/>
      <c r="BA2080" s="40"/>
      <c r="BB2080" s="40"/>
      <c r="BC2080" s="40"/>
      <c r="BD2080" s="50"/>
    </row>
    <row r="2081" spans="27:56" hidden="1" x14ac:dyDescent="0.25">
      <c r="AA2081" s="28"/>
      <c r="AB2081" s="28"/>
      <c r="AC2081" s="28"/>
      <c r="AD2081" s="28"/>
      <c r="AE2081" s="51"/>
      <c r="AF2081" s="89"/>
      <c r="AG2081" s="86">
        <v>43352</v>
      </c>
      <c r="AH2081" s="91"/>
      <c r="AI2081" s="28"/>
      <c r="AJ2081" s="28"/>
      <c r="AK2081" s="28" t="s">
        <v>1548</v>
      </c>
      <c r="AL2081" s="28"/>
      <c r="AM2081" s="28"/>
      <c r="AN2081" s="28"/>
      <c r="AO2081" s="28"/>
      <c r="AP2081" s="28"/>
      <c r="AQ2081" s="28"/>
      <c r="AR2081" s="28"/>
      <c r="AS2081" s="28"/>
      <c r="AT2081" s="28"/>
      <c r="AU2081" s="28"/>
      <c r="AV2081" s="28"/>
      <c r="AW2081" s="28"/>
      <c r="AY2081" s="40"/>
      <c r="AZ2081" s="40"/>
      <c r="BA2081" s="40"/>
      <c r="BB2081" s="40"/>
      <c r="BC2081" s="40"/>
      <c r="BD2081" s="50"/>
    </row>
    <row r="2082" spans="27:56" hidden="1" x14ac:dyDescent="0.25">
      <c r="AA2082" s="28"/>
      <c r="AB2082" s="28"/>
      <c r="AC2082" s="28"/>
      <c r="AD2082" s="28"/>
      <c r="AE2082" s="51"/>
      <c r="AF2082" s="89"/>
      <c r="AG2082" s="86">
        <v>43353</v>
      </c>
      <c r="AH2082" s="91"/>
      <c r="AI2082" s="28"/>
      <c r="AJ2082" s="28"/>
      <c r="AK2082" s="28" t="s">
        <v>1601</v>
      </c>
      <c r="AL2082" s="28"/>
      <c r="AM2082" s="28"/>
      <c r="AN2082" s="28"/>
      <c r="AO2082" s="28"/>
      <c r="AP2082" s="28"/>
      <c r="AQ2082" s="28"/>
      <c r="AR2082" s="28"/>
      <c r="AS2082" s="28"/>
      <c r="AT2082" s="28"/>
      <c r="AU2082" s="28"/>
      <c r="AV2082" s="28"/>
      <c r="AW2082" s="28"/>
      <c r="AY2082" s="40"/>
      <c r="AZ2082" s="40"/>
      <c r="BA2082" s="40"/>
      <c r="BB2082" s="40"/>
      <c r="BC2082" s="40"/>
      <c r="BD2082" s="50"/>
    </row>
    <row r="2083" spans="27:56" hidden="1" x14ac:dyDescent="0.25">
      <c r="AA2083" s="28"/>
      <c r="AB2083" s="28"/>
      <c r="AC2083" s="28"/>
      <c r="AD2083" s="28"/>
      <c r="AE2083" s="51"/>
      <c r="AF2083" s="89"/>
      <c r="AG2083" s="86">
        <v>43354</v>
      </c>
      <c r="AH2083" s="91"/>
      <c r="AI2083" s="28"/>
      <c r="AJ2083" s="28"/>
      <c r="AK2083" s="28" t="s">
        <v>1655</v>
      </c>
      <c r="AL2083" s="28"/>
      <c r="AM2083" s="28"/>
      <c r="AN2083" s="28"/>
      <c r="AO2083" s="28"/>
      <c r="AP2083" s="28"/>
      <c r="AQ2083" s="28"/>
      <c r="AR2083" s="28"/>
      <c r="AS2083" s="28"/>
      <c r="AT2083" s="28"/>
      <c r="AU2083" s="28"/>
      <c r="AV2083" s="28"/>
      <c r="AW2083" s="28"/>
      <c r="AY2083" s="40"/>
      <c r="AZ2083" s="40"/>
      <c r="BA2083" s="40"/>
      <c r="BB2083" s="40"/>
      <c r="BC2083" s="40"/>
      <c r="BD2083" s="50"/>
    </row>
    <row r="2084" spans="27:56" hidden="1" x14ac:dyDescent="0.25">
      <c r="AA2084" s="28"/>
      <c r="AB2084" s="28"/>
      <c r="AC2084" s="28"/>
      <c r="AD2084" s="28"/>
      <c r="AE2084" s="51"/>
      <c r="AF2084" s="89"/>
      <c r="AG2084" s="86">
        <v>43355</v>
      </c>
      <c r="AH2084" s="91"/>
      <c r="AI2084" s="28"/>
      <c r="AJ2084" s="28"/>
      <c r="AK2084" s="28" t="s">
        <v>1710</v>
      </c>
      <c r="AL2084" s="28"/>
      <c r="AM2084" s="28"/>
      <c r="AN2084" s="28"/>
      <c r="AO2084" s="28"/>
      <c r="AP2084" s="28"/>
      <c r="AQ2084" s="28"/>
      <c r="AR2084" s="28"/>
      <c r="AS2084" s="28"/>
      <c r="AT2084" s="28"/>
      <c r="AU2084" s="28"/>
      <c r="AV2084" s="28"/>
      <c r="AW2084" s="28"/>
      <c r="AY2084" s="40"/>
      <c r="AZ2084" s="40"/>
      <c r="BA2084" s="40"/>
      <c r="BB2084" s="40"/>
      <c r="BC2084" s="40"/>
      <c r="BD2084" s="50"/>
    </row>
    <row r="2085" spans="27:56" hidden="1" x14ac:dyDescent="0.25">
      <c r="AA2085" s="28"/>
      <c r="AB2085" s="28"/>
      <c r="AC2085" s="28"/>
      <c r="AD2085" s="28"/>
      <c r="AE2085" s="51"/>
      <c r="AF2085" s="89"/>
      <c r="AG2085" s="86">
        <v>43356</v>
      </c>
      <c r="AH2085" s="91"/>
      <c r="AI2085" s="28"/>
      <c r="AJ2085" s="28"/>
      <c r="AK2085" s="28" t="s">
        <v>1766</v>
      </c>
      <c r="AL2085" s="28"/>
      <c r="AM2085" s="28"/>
      <c r="AN2085" s="28"/>
      <c r="AO2085" s="28"/>
      <c r="AP2085" s="28"/>
      <c r="AQ2085" s="28"/>
      <c r="AR2085" s="28"/>
      <c r="AS2085" s="28"/>
      <c r="AT2085" s="28"/>
      <c r="AU2085" s="28"/>
      <c r="AV2085" s="28"/>
      <c r="AW2085" s="28"/>
      <c r="AY2085" s="40"/>
      <c r="AZ2085" s="40"/>
      <c r="BA2085" s="40"/>
      <c r="BB2085" s="40"/>
      <c r="BC2085" s="40"/>
      <c r="BD2085" s="50"/>
    </row>
    <row r="2086" spans="27:56" hidden="1" x14ac:dyDescent="0.25">
      <c r="AA2086" s="28"/>
      <c r="AB2086" s="28"/>
      <c r="AC2086" s="28"/>
      <c r="AD2086" s="28"/>
      <c r="AE2086" s="51"/>
      <c r="AF2086" s="89"/>
      <c r="AG2086" s="86">
        <v>43357</v>
      </c>
      <c r="AH2086" s="91"/>
      <c r="AI2086" s="28"/>
      <c r="AJ2086" s="28"/>
      <c r="AK2086" s="28" t="s">
        <v>1823</v>
      </c>
      <c r="AL2086" s="28"/>
      <c r="AM2086" s="28"/>
      <c r="AN2086" s="28"/>
      <c r="AO2086" s="28"/>
      <c r="AP2086" s="28"/>
      <c r="AQ2086" s="28"/>
      <c r="AR2086" s="28"/>
      <c r="AS2086" s="28"/>
      <c r="AT2086" s="28"/>
      <c r="AU2086" s="28"/>
      <c r="AV2086" s="28"/>
      <c r="AW2086" s="28"/>
      <c r="AY2086" s="40"/>
      <c r="AZ2086" s="40"/>
      <c r="BA2086" s="40"/>
      <c r="BB2086" s="40"/>
      <c r="BC2086" s="40"/>
      <c r="BD2086" s="50"/>
    </row>
    <row r="2087" spans="27:56" hidden="1" x14ac:dyDescent="0.25">
      <c r="AA2087" s="28"/>
      <c r="AB2087" s="28"/>
      <c r="AC2087" s="28"/>
      <c r="AD2087" s="28"/>
      <c r="AE2087" s="51"/>
      <c r="AF2087" s="89"/>
      <c r="AG2087" s="86">
        <v>43358</v>
      </c>
      <c r="AH2087" s="91"/>
      <c r="AI2087" s="28"/>
      <c r="AJ2087" s="28"/>
      <c r="AK2087" s="28" t="s">
        <v>1881</v>
      </c>
      <c r="AL2087" s="28"/>
      <c r="AM2087" s="28"/>
      <c r="AN2087" s="28"/>
      <c r="AO2087" s="28"/>
      <c r="AP2087" s="28"/>
      <c r="AQ2087" s="28"/>
      <c r="AR2087" s="28"/>
      <c r="AS2087" s="28"/>
      <c r="AT2087" s="28"/>
      <c r="AU2087" s="28"/>
      <c r="AV2087" s="28"/>
      <c r="AW2087" s="28"/>
      <c r="AY2087" s="40"/>
      <c r="AZ2087" s="40"/>
      <c r="BA2087" s="40"/>
      <c r="BB2087" s="40"/>
      <c r="BC2087" s="40"/>
      <c r="BD2087" s="50"/>
    </row>
    <row r="2088" spans="27:56" hidden="1" x14ac:dyDescent="0.25">
      <c r="AA2088" s="28"/>
      <c r="AB2088" s="28"/>
      <c r="AC2088" s="28"/>
      <c r="AD2088" s="28"/>
      <c r="AE2088" s="51"/>
      <c r="AF2088" s="89"/>
      <c r="AG2088" s="86">
        <v>43359</v>
      </c>
      <c r="AH2088" s="91"/>
      <c r="AI2088" s="28"/>
      <c r="AJ2088" s="28"/>
      <c r="AK2088" s="28" t="s">
        <v>1940</v>
      </c>
      <c r="AL2088" s="28"/>
      <c r="AM2088" s="28"/>
      <c r="AN2088" s="28"/>
      <c r="AO2088" s="28"/>
      <c r="AP2088" s="28"/>
      <c r="AQ2088" s="28"/>
      <c r="AR2088" s="28"/>
      <c r="AS2088" s="28"/>
      <c r="AT2088" s="28"/>
      <c r="AU2088" s="28"/>
      <c r="AV2088" s="28"/>
      <c r="AW2088" s="28"/>
      <c r="AY2088" s="40"/>
      <c r="AZ2088" s="40"/>
      <c r="BA2088" s="40"/>
      <c r="BB2088" s="40"/>
      <c r="BC2088" s="40"/>
      <c r="BD2088" s="50"/>
    </row>
    <row r="2089" spans="27:56" hidden="1" x14ac:dyDescent="0.25">
      <c r="AA2089" s="28"/>
      <c r="AB2089" s="28"/>
      <c r="AC2089" s="28"/>
      <c r="AD2089" s="28"/>
      <c r="AE2089" s="51"/>
      <c r="AF2089" s="89"/>
      <c r="AG2089" s="86">
        <v>43360</v>
      </c>
      <c r="AH2089" s="91"/>
      <c r="AI2089" s="28"/>
      <c r="AJ2089" s="28"/>
      <c r="AK2089" s="28" t="s">
        <v>2000</v>
      </c>
      <c r="AL2089" s="28"/>
      <c r="AM2089" s="28"/>
      <c r="AN2089" s="28"/>
      <c r="AO2089" s="28"/>
      <c r="AP2089" s="28"/>
      <c r="AQ2089" s="28"/>
      <c r="AR2089" s="28"/>
      <c r="AS2089" s="28"/>
      <c r="AT2089" s="28"/>
      <c r="AU2089" s="28"/>
      <c r="AV2089" s="28"/>
      <c r="AW2089" s="28"/>
      <c r="AY2089" s="40"/>
      <c r="AZ2089" s="40"/>
      <c r="BA2089" s="40"/>
      <c r="BB2089" s="40"/>
      <c r="BC2089" s="40"/>
      <c r="BD2089" s="50"/>
    </row>
    <row r="2090" spans="27:56" hidden="1" x14ac:dyDescent="0.25">
      <c r="AA2090" s="28"/>
      <c r="AB2090" s="28"/>
      <c r="AC2090" s="28"/>
      <c r="AD2090" s="28"/>
      <c r="AE2090" s="51"/>
      <c r="AF2090" s="89"/>
      <c r="AG2090" s="86">
        <v>43361</v>
      </c>
      <c r="AH2090" s="91"/>
      <c r="AI2090" s="28"/>
      <c r="AJ2090" s="28"/>
      <c r="AK2090" s="28" t="s">
        <v>2061</v>
      </c>
      <c r="AL2090" s="28"/>
      <c r="AM2090" s="28"/>
      <c r="AN2090" s="28"/>
      <c r="AO2090" s="28"/>
      <c r="AP2090" s="28"/>
      <c r="AQ2090" s="28"/>
      <c r="AR2090" s="28"/>
      <c r="AS2090" s="28"/>
      <c r="AT2090" s="28"/>
      <c r="AU2090" s="28"/>
      <c r="AV2090" s="28"/>
      <c r="AW2090" s="28"/>
      <c r="AY2090" s="40"/>
      <c r="AZ2090" s="40"/>
      <c r="BA2090" s="40"/>
      <c r="BB2090" s="40"/>
      <c r="BC2090" s="40"/>
      <c r="BD2090" s="50"/>
    </row>
    <row r="2091" spans="27:56" hidden="1" x14ac:dyDescent="0.25">
      <c r="AA2091" s="28"/>
      <c r="AB2091" s="28"/>
      <c r="AC2091" s="28"/>
      <c r="AD2091" s="28"/>
      <c r="AE2091" s="51"/>
      <c r="AF2091" s="89"/>
      <c r="AG2091" s="86">
        <v>43362</v>
      </c>
      <c r="AH2091" s="91"/>
      <c r="AI2091" s="28"/>
      <c r="AJ2091" s="28"/>
      <c r="AK2091" s="28" t="s">
        <v>2123</v>
      </c>
      <c r="AL2091" s="28"/>
      <c r="AM2091" s="28"/>
      <c r="AN2091" s="28"/>
      <c r="AO2091" s="28"/>
      <c r="AP2091" s="28"/>
      <c r="AQ2091" s="28"/>
      <c r="AR2091" s="28"/>
      <c r="AS2091" s="28"/>
      <c r="AT2091" s="28"/>
      <c r="AU2091" s="28"/>
      <c r="AV2091" s="28"/>
      <c r="AW2091" s="28"/>
      <c r="AY2091" s="40"/>
      <c r="AZ2091" s="40"/>
      <c r="BA2091" s="40"/>
      <c r="BB2091" s="40"/>
      <c r="BC2091" s="40"/>
      <c r="BD2091" s="50"/>
    </row>
    <row r="2092" spans="27:56" hidden="1" x14ac:dyDescent="0.25">
      <c r="AA2092" s="28"/>
      <c r="AB2092" s="28"/>
      <c r="AC2092" s="28"/>
      <c r="AD2092" s="28"/>
      <c r="AE2092" s="51"/>
      <c r="AF2092" s="89"/>
      <c r="AG2092" s="86">
        <v>43363</v>
      </c>
      <c r="AH2092" s="91"/>
      <c r="AI2092" s="28"/>
      <c r="AJ2092" s="28"/>
      <c r="AK2092" s="28" t="s">
        <v>2186</v>
      </c>
      <c r="AL2092" s="28"/>
      <c r="AM2092" s="28"/>
      <c r="AN2092" s="28"/>
      <c r="AO2092" s="28"/>
      <c r="AP2092" s="28"/>
      <c r="AQ2092" s="28"/>
      <c r="AR2092" s="28"/>
      <c r="AS2092" s="28"/>
      <c r="AT2092" s="28"/>
      <c r="AU2092" s="28"/>
      <c r="AV2092" s="28"/>
      <c r="AW2092" s="28"/>
      <c r="AY2092" s="40"/>
      <c r="AZ2092" s="40"/>
      <c r="BA2092" s="40"/>
      <c r="BB2092" s="40"/>
      <c r="BC2092" s="40"/>
      <c r="BD2092" s="50"/>
    </row>
    <row r="2093" spans="27:56" hidden="1" x14ac:dyDescent="0.25">
      <c r="AA2093" s="28"/>
      <c r="AB2093" s="28"/>
      <c r="AC2093" s="28"/>
      <c r="AD2093" s="28"/>
      <c r="AE2093" s="51"/>
      <c r="AF2093" s="89"/>
      <c r="AG2093" s="86">
        <v>43364</v>
      </c>
      <c r="AH2093" s="91"/>
      <c r="AI2093" s="28"/>
      <c r="AJ2093" s="28"/>
      <c r="AK2093" s="28" t="s">
        <v>2250</v>
      </c>
      <c r="AL2093" s="28"/>
      <c r="AM2093" s="28"/>
      <c r="AN2093" s="28"/>
      <c r="AO2093" s="28"/>
      <c r="AP2093" s="28"/>
      <c r="AQ2093" s="28"/>
      <c r="AR2093" s="28"/>
      <c r="AS2093" s="28"/>
      <c r="AT2093" s="28"/>
      <c r="AU2093" s="28"/>
      <c r="AV2093" s="28"/>
      <c r="AW2093" s="28"/>
      <c r="AY2093" s="40"/>
      <c r="AZ2093" s="40"/>
      <c r="BA2093" s="40"/>
      <c r="BB2093" s="40"/>
      <c r="BC2093" s="40"/>
      <c r="BD2093" s="50"/>
    </row>
    <row r="2094" spans="27:56" hidden="1" x14ac:dyDescent="0.25">
      <c r="AA2094" s="28"/>
      <c r="AB2094" s="28"/>
      <c r="AC2094" s="28"/>
      <c r="AD2094" s="28"/>
      <c r="AE2094" s="51"/>
      <c r="AF2094" s="89"/>
      <c r="AG2094" s="86">
        <v>43365</v>
      </c>
      <c r="AH2094" s="91"/>
      <c r="AI2094" s="28"/>
      <c r="AJ2094" s="28"/>
      <c r="AK2094" s="28" t="s">
        <v>2315</v>
      </c>
      <c r="AL2094" s="28"/>
      <c r="AM2094" s="28"/>
      <c r="AN2094" s="28"/>
      <c r="AO2094" s="28"/>
      <c r="AP2094" s="28"/>
      <c r="AQ2094" s="28"/>
      <c r="AR2094" s="28"/>
      <c r="AS2094" s="28"/>
      <c r="AT2094" s="28"/>
      <c r="AU2094" s="28"/>
      <c r="AV2094" s="28"/>
      <c r="AW2094" s="28"/>
      <c r="AY2094" s="40"/>
      <c r="AZ2094" s="40"/>
      <c r="BA2094" s="40"/>
      <c r="BB2094" s="40"/>
      <c r="BC2094" s="40"/>
      <c r="BD2094" s="50"/>
    </row>
    <row r="2095" spans="27:56" hidden="1" x14ac:dyDescent="0.25">
      <c r="AA2095" s="28"/>
      <c r="AB2095" s="28"/>
      <c r="AC2095" s="28"/>
      <c r="AD2095" s="28"/>
      <c r="AE2095" s="51"/>
      <c r="AF2095" s="89"/>
      <c r="AG2095" s="86">
        <v>43366</v>
      </c>
      <c r="AH2095" s="91"/>
      <c r="AI2095" s="28"/>
      <c r="AJ2095" s="28"/>
      <c r="AK2095" s="28" t="s">
        <v>2381</v>
      </c>
      <c r="AL2095" s="28"/>
      <c r="AM2095" s="28"/>
      <c r="AN2095" s="28"/>
      <c r="AO2095" s="28"/>
      <c r="AP2095" s="28"/>
      <c r="AQ2095" s="28"/>
      <c r="AR2095" s="28"/>
      <c r="AS2095" s="28"/>
      <c r="AT2095" s="28"/>
      <c r="AU2095" s="28"/>
      <c r="AV2095" s="28"/>
      <c r="AW2095" s="28"/>
      <c r="AY2095" s="40"/>
      <c r="AZ2095" s="40"/>
      <c r="BA2095" s="40"/>
      <c r="BB2095" s="40"/>
      <c r="BC2095" s="40"/>
      <c r="BD2095" s="50"/>
    </row>
    <row r="2096" spans="27:56" hidden="1" x14ac:dyDescent="0.25">
      <c r="AA2096" s="28"/>
      <c r="AB2096" s="28"/>
      <c r="AC2096" s="28"/>
      <c r="AD2096" s="28"/>
      <c r="AE2096" s="51"/>
      <c r="AF2096" s="89"/>
      <c r="AG2096" s="86">
        <v>43367</v>
      </c>
      <c r="AH2096" s="91"/>
      <c r="AI2096" s="28"/>
      <c r="AJ2096" s="28"/>
      <c r="AK2096" s="28" t="s">
        <v>2448</v>
      </c>
      <c r="AL2096" s="28"/>
      <c r="AM2096" s="28"/>
      <c r="AN2096" s="28"/>
      <c r="AO2096" s="28"/>
      <c r="AP2096" s="28"/>
      <c r="AQ2096" s="28"/>
      <c r="AR2096" s="28"/>
      <c r="AS2096" s="28"/>
      <c r="AT2096" s="28"/>
      <c r="AU2096" s="28"/>
      <c r="AV2096" s="28"/>
      <c r="AW2096" s="28"/>
      <c r="AY2096" s="40"/>
      <c r="AZ2096" s="40"/>
      <c r="BA2096" s="40"/>
      <c r="BB2096" s="40"/>
      <c r="BC2096" s="40"/>
      <c r="BD2096" s="50"/>
    </row>
    <row r="2097" spans="27:56" hidden="1" x14ac:dyDescent="0.25">
      <c r="AA2097" s="28"/>
      <c r="AB2097" s="28"/>
      <c r="AC2097" s="28"/>
      <c r="AD2097" s="28"/>
      <c r="AE2097" s="51"/>
      <c r="AF2097" s="89"/>
      <c r="AG2097" s="86">
        <v>43368</v>
      </c>
      <c r="AH2097" s="91"/>
      <c r="AI2097" s="28"/>
      <c r="AJ2097" s="28"/>
      <c r="AK2097" s="28" t="s">
        <v>2516</v>
      </c>
      <c r="AL2097" s="28"/>
      <c r="AM2097" s="28"/>
      <c r="AN2097" s="28"/>
      <c r="AO2097" s="28"/>
      <c r="AP2097" s="28"/>
      <c r="AQ2097" s="28"/>
      <c r="AR2097" s="28"/>
      <c r="AS2097" s="28"/>
      <c r="AT2097" s="28"/>
      <c r="AU2097" s="28"/>
      <c r="AV2097" s="28"/>
      <c r="AW2097" s="28"/>
      <c r="AY2097" s="40"/>
      <c r="AZ2097" s="40"/>
      <c r="BA2097" s="40"/>
      <c r="BB2097" s="40"/>
      <c r="BC2097" s="40"/>
      <c r="BD2097" s="50"/>
    </row>
    <row r="2098" spans="27:56" hidden="1" x14ac:dyDescent="0.25">
      <c r="AA2098" s="28"/>
      <c r="AB2098" s="28"/>
      <c r="AC2098" s="28"/>
      <c r="AD2098" s="28"/>
      <c r="AE2098" s="51"/>
      <c r="AF2098" s="89"/>
      <c r="AG2098" s="86">
        <v>43369</v>
      </c>
      <c r="AH2098" s="91"/>
      <c r="AI2098" s="28"/>
      <c r="AJ2098" s="28"/>
      <c r="AK2098" s="28" t="s">
        <v>2585</v>
      </c>
      <c r="AL2098" s="28"/>
      <c r="AM2098" s="28"/>
      <c r="AN2098" s="28"/>
      <c r="AO2098" s="28"/>
      <c r="AP2098" s="28"/>
      <c r="AQ2098" s="28"/>
      <c r="AR2098" s="28"/>
      <c r="AS2098" s="28"/>
      <c r="AT2098" s="28"/>
      <c r="AU2098" s="28"/>
      <c r="AV2098" s="28"/>
      <c r="AW2098" s="28"/>
      <c r="AY2098" s="40"/>
      <c r="AZ2098" s="40"/>
      <c r="BA2098" s="40"/>
      <c r="BB2098" s="40"/>
      <c r="BC2098" s="40"/>
      <c r="BD2098" s="50"/>
    </row>
    <row r="2099" spans="27:56" hidden="1" x14ac:dyDescent="0.25">
      <c r="AA2099" s="28"/>
      <c r="AB2099" s="28"/>
      <c r="AC2099" s="28"/>
      <c r="AD2099" s="28"/>
      <c r="AE2099" s="51"/>
      <c r="AF2099" s="89"/>
      <c r="AG2099" s="86">
        <v>43370</v>
      </c>
      <c r="AH2099" s="91"/>
      <c r="AI2099" s="28"/>
      <c r="AJ2099" s="28"/>
      <c r="AK2099" s="28" t="s">
        <v>2655</v>
      </c>
      <c r="AL2099" s="28"/>
      <c r="AM2099" s="28"/>
      <c r="AN2099" s="28"/>
      <c r="AO2099" s="28"/>
      <c r="AP2099" s="28"/>
      <c r="AQ2099" s="28"/>
      <c r="AR2099" s="28"/>
      <c r="AS2099" s="28"/>
      <c r="AT2099" s="28"/>
      <c r="AU2099" s="28"/>
      <c r="AV2099" s="28"/>
      <c r="AW2099" s="28"/>
      <c r="AY2099" s="40"/>
      <c r="AZ2099" s="40"/>
      <c r="BA2099" s="40"/>
      <c r="BB2099" s="40"/>
      <c r="BC2099" s="40"/>
      <c r="BD2099" s="50"/>
    </row>
    <row r="2100" spans="27:56" hidden="1" x14ac:dyDescent="0.25">
      <c r="AA2100" s="28"/>
      <c r="AB2100" s="28"/>
      <c r="AC2100" s="28"/>
      <c r="AD2100" s="28"/>
      <c r="AE2100" s="51"/>
      <c r="AF2100" s="89"/>
      <c r="AG2100" s="86">
        <v>43371</v>
      </c>
      <c r="AH2100" s="91"/>
      <c r="AI2100" s="28"/>
      <c r="AJ2100" s="28"/>
      <c r="AK2100" s="28" t="s">
        <v>2726</v>
      </c>
      <c r="AL2100" s="28"/>
      <c r="AM2100" s="28"/>
      <c r="AN2100" s="28"/>
      <c r="AO2100" s="28"/>
      <c r="AP2100" s="28"/>
      <c r="AQ2100" s="28"/>
      <c r="AR2100" s="28"/>
      <c r="AS2100" s="28"/>
      <c r="AT2100" s="28"/>
      <c r="AU2100" s="28"/>
      <c r="AV2100" s="28"/>
      <c r="AW2100" s="28"/>
      <c r="AY2100" s="40"/>
      <c r="AZ2100" s="40"/>
      <c r="BA2100" s="40"/>
      <c r="BB2100" s="40"/>
      <c r="BC2100" s="40"/>
      <c r="BD2100" s="50"/>
    </row>
    <row r="2101" spans="27:56" hidden="1" x14ac:dyDescent="0.25">
      <c r="AA2101" s="28"/>
      <c r="AB2101" s="28"/>
      <c r="AC2101" s="28"/>
      <c r="AD2101" s="28"/>
      <c r="AE2101" s="51"/>
      <c r="AF2101" s="89"/>
      <c r="AG2101" s="86">
        <v>43372</v>
      </c>
      <c r="AH2101" s="91"/>
      <c r="AI2101" s="28"/>
      <c r="AJ2101" s="28"/>
      <c r="AK2101" s="28" t="s">
        <v>2798</v>
      </c>
      <c r="AL2101" s="28"/>
      <c r="AM2101" s="28"/>
      <c r="AN2101" s="28"/>
      <c r="AO2101" s="28"/>
      <c r="AP2101" s="28"/>
      <c r="AQ2101" s="28"/>
      <c r="AR2101" s="28"/>
      <c r="AS2101" s="28"/>
      <c r="AT2101" s="28"/>
      <c r="AU2101" s="28"/>
      <c r="AV2101" s="28"/>
      <c r="AW2101" s="28"/>
      <c r="AY2101" s="40"/>
      <c r="AZ2101" s="40"/>
      <c r="BA2101" s="40"/>
      <c r="BB2101" s="40"/>
      <c r="BC2101" s="40"/>
      <c r="BD2101" s="50"/>
    </row>
    <row r="2102" spans="27:56" hidden="1" x14ac:dyDescent="0.25">
      <c r="AA2102" s="28"/>
      <c r="AB2102" s="28"/>
      <c r="AC2102" s="28"/>
      <c r="AD2102" s="28"/>
      <c r="AE2102" s="51"/>
      <c r="AF2102" s="89"/>
      <c r="AG2102" s="86">
        <v>43373</v>
      </c>
      <c r="AH2102" s="91"/>
      <c r="AI2102" s="28"/>
      <c r="AJ2102" s="28"/>
      <c r="AK2102" s="28" t="s">
        <v>2871</v>
      </c>
      <c r="AL2102" s="28"/>
      <c r="AM2102" s="28"/>
      <c r="AN2102" s="28"/>
      <c r="AO2102" s="28"/>
      <c r="AP2102" s="28"/>
      <c r="AQ2102" s="28"/>
      <c r="AR2102" s="28"/>
      <c r="AS2102" s="28"/>
      <c r="AT2102" s="28"/>
      <c r="AU2102" s="28"/>
      <c r="AV2102" s="28"/>
      <c r="AW2102" s="28"/>
      <c r="AY2102" s="40"/>
      <c r="AZ2102" s="40"/>
      <c r="BA2102" s="40"/>
      <c r="BB2102" s="40"/>
      <c r="BC2102" s="40"/>
      <c r="BD2102" s="50"/>
    </row>
    <row r="2103" spans="27:56" hidden="1" x14ac:dyDescent="0.25">
      <c r="AA2103" s="28"/>
      <c r="AB2103" s="28"/>
      <c r="AC2103" s="28"/>
      <c r="AD2103" s="28"/>
      <c r="AE2103" s="51"/>
      <c r="AF2103" s="89"/>
      <c r="AG2103" s="86">
        <v>43374</v>
      </c>
      <c r="AH2103" s="91"/>
      <c r="AI2103" s="28"/>
      <c r="AJ2103" s="28"/>
      <c r="AK2103" s="28" t="s">
        <v>2945</v>
      </c>
      <c r="AL2103" s="28"/>
      <c r="AM2103" s="28"/>
      <c r="AN2103" s="28"/>
      <c r="AO2103" s="28"/>
      <c r="AP2103" s="28"/>
      <c r="AQ2103" s="28"/>
      <c r="AR2103" s="28"/>
      <c r="AS2103" s="28"/>
      <c r="AT2103" s="28"/>
      <c r="AU2103" s="28"/>
      <c r="AV2103" s="28"/>
      <c r="AW2103" s="28"/>
      <c r="AY2103" s="40"/>
      <c r="AZ2103" s="40"/>
      <c r="BA2103" s="40"/>
      <c r="BB2103" s="40"/>
      <c r="BC2103" s="40"/>
      <c r="BD2103" s="50"/>
    </row>
    <row r="2104" spans="27:56" hidden="1" x14ac:dyDescent="0.25">
      <c r="AA2104" s="28"/>
      <c r="AB2104" s="28"/>
      <c r="AC2104" s="28"/>
      <c r="AD2104" s="28"/>
      <c r="AE2104" s="51"/>
      <c r="AF2104" s="89"/>
      <c r="AG2104" s="86">
        <v>43375</v>
      </c>
      <c r="AH2104" s="91"/>
      <c r="AI2104" s="28"/>
      <c r="AJ2104" s="28"/>
      <c r="AK2104" s="28" t="s">
        <v>3020</v>
      </c>
      <c r="AL2104" s="28"/>
      <c r="AM2104" s="28"/>
      <c r="AN2104" s="28"/>
      <c r="AO2104" s="28"/>
      <c r="AP2104" s="28"/>
      <c r="AQ2104" s="28"/>
      <c r="AR2104" s="28"/>
      <c r="AS2104" s="28"/>
      <c r="AT2104" s="28"/>
      <c r="AU2104" s="28"/>
      <c r="AV2104" s="28"/>
      <c r="AW2104" s="28"/>
      <c r="AY2104" s="40"/>
      <c r="AZ2104" s="40"/>
      <c r="BA2104" s="40"/>
      <c r="BB2104" s="40"/>
      <c r="BC2104" s="40"/>
      <c r="BD2104" s="50"/>
    </row>
    <row r="2105" spans="27:56" hidden="1" x14ac:dyDescent="0.25">
      <c r="AA2105" s="28"/>
      <c r="AB2105" s="28"/>
      <c r="AC2105" s="28"/>
      <c r="AD2105" s="28"/>
      <c r="AE2105" s="51"/>
      <c r="AF2105" s="89"/>
      <c r="AG2105" s="86">
        <v>43376</v>
      </c>
      <c r="AH2105" s="91"/>
      <c r="AI2105" s="28"/>
      <c r="AJ2105" s="28"/>
      <c r="AK2105" s="28" t="s">
        <v>3096</v>
      </c>
      <c r="AL2105" s="28"/>
      <c r="AM2105" s="28"/>
      <c r="AN2105" s="28"/>
      <c r="AO2105" s="28"/>
      <c r="AP2105" s="28"/>
      <c r="AQ2105" s="28"/>
      <c r="AR2105" s="28"/>
      <c r="AS2105" s="28"/>
      <c r="AT2105" s="28"/>
      <c r="AU2105" s="28"/>
      <c r="AV2105" s="28"/>
      <c r="AW2105" s="28"/>
      <c r="AY2105" s="40"/>
      <c r="AZ2105" s="40"/>
      <c r="BA2105" s="40"/>
      <c r="BB2105" s="40"/>
      <c r="BC2105" s="40"/>
      <c r="BD2105" s="50"/>
    </row>
    <row r="2106" spans="27:56" hidden="1" x14ac:dyDescent="0.25">
      <c r="AA2106" s="28"/>
      <c r="AB2106" s="28"/>
      <c r="AC2106" s="28"/>
      <c r="AD2106" s="28"/>
      <c r="AE2106" s="51"/>
      <c r="AF2106" s="89"/>
      <c r="AG2106" s="86">
        <v>43377</v>
      </c>
      <c r="AH2106" s="91"/>
      <c r="AI2106" s="28"/>
      <c r="AJ2106" s="28"/>
      <c r="AK2106" s="28" t="s">
        <v>3173</v>
      </c>
      <c r="AL2106" s="28"/>
      <c r="AM2106" s="28"/>
      <c r="AN2106" s="28"/>
      <c r="AO2106" s="28"/>
      <c r="AP2106" s="28"/>
      <c r="AQ2106" s="28"/>
      <c r="AR2106" s="28"/>
      <c r="AS2106" s="28"/>
      <c r="AT2106" s="28"/>
      <c r="AU2106" s="28"/>
      <c r="AV2106" s="28"/>
      <c r="AW2106" s="28"/>
      <c r="AY2106" s="40"/>
      <c r="AZ2106" s="40"/>
      <c r="BA2106" s="40"/>
      <c r="BB2106" s="40"/>
      <c r="BC2106" s="40"/>
      <c r="BD2106" s="50"/>
    </row>
    <row r="2107" spans="27:56" hidden="1" x14ac:dyDescent="0.25">
      <c r="AA2107" s="28"/>
      <c r="AB2107" s="28"/>
      <c r="AC2107" s="28"/>
      <c r="AD2107" s="28"/>
      <c r="AE2107" s="51"/>
      <c r="AF2107" s="89"/>
      <c r="AG2107" s="86">
        <v>43378</v>
      </c>
      <c r="AH2107" s="91"/>
      <c r="AI2107" s="28"/>
      <c r="AJ2107" s="28"/>
      <c r="AK2107" s="28" t="s">
        <v>3251</v>
      </c>
      <c r="AL2107" s="28"/>
      <c r="AM2107" s="28"/>
      <c r="AN2107" s="28"/>
      <c r="AO2107" s="28"/>
      <c r="AP2107" s="28"/>
      <c r="AQ2107" s="28"/>
      <c r="AR2107" s="28"/>
      <c r="AS2107" s="28"/>
      <c r="AT2107" s="28"/>
      <c r="AU2107" s="28"/>
      <c r="AV2107" s="28"/>
      <c r="AW2107" s="28"/>
      <c r="AY2107" s="40"/>
      <c r="AZ2107" s="40"/>
      <c r="BA2107" s="40"/>
      <c r="BB2107" s="40"/>
      <c r="BC2107" s="40"/>
      <c r="BD2107" s="50"/>
    </row>
    <row r="2108" spans="27:56" hidden="1" x14ac:dyDescent="0.25">
      <c r="AA2108" s="28"/>
      <c r="AB2108" s="28"/>
      <c r="AC2108" s="28"/>
      <c r="AD2108" s="28"/>
      <c r="AE2108" s="51"/>
      <c r="AF2108" s="89"/>
      <c r="AG2108" s="86">
        <v>43379</v>
      </c>
      <c r="AH2108" s="91"/>
      <c r="AI2108" s="28"/>
      <c r="AJ2108" s="28"/>
      <c r="AK2108" s="28" t="s">
        <v>3330</v>
      </c>
      <c r="AL2108" s="28"/>
      <c r="AM2108" s="28"/>
      <c r="AN2108" s="28"/>
      <c r="AO2108" s="28"/>
      <c r="AP2108" s="28"/>
      <c r="AQ2108" s="28"/>
      <c r="AR2108" s="28"/>
      <c r="AS2108" s="28"/>
      <c r="AT2108" s="28"/>
      <c r="AU2108" s="28"/>
      <c r="AV2108" s="28"/>
      <c r="AW2108" s="28"/>
      <c r="AY2108" s="40"/>
      <c r="AZ2108" s="40"/>
      <c r="BA2108" s="40"/>
      <c r="BB2108" s="40"/>
      <c r="BC2108" s="40"/>
      <c r="BD2108" s="50"/>
    </row>
    <row r="2109" spans="27:56" hidden="1" x14ac:dyDescent="0.25">
      <c r="AA2109" s="28"/>
      <c r="AB2109" s="28"/>
      <c r="AC2109" s="28"/>
      <c r="AD2109" s="28"/>
      <c r="AE2109" s="51"/>
      <c r="AF2109" s="89"/>
      <c r="AG2109" s="86">
        <v>43380</v>
      </c>
      <c r="AH2109" s="91"/>
      <c r="AI2109" s="28"/>
      <c r="AJ2109" s="28"/>
      <c r="AK2109" s="28" t="s">
        <v>3410</v>
      </c>
      <c r="AL2109" s="28"/>
      <c r="AM2109" s="28"/>
      <c r="AN2109" s="28"/>
      <c r="AO2109" s="28"/>
      <c r="AP2109" s="28"/>
      <c r="AQ2109" s="28"/>
      <c r="AR2109" s="28"/>
      <c r="AS2109" s="28"/>
      <c r="AT2109" s="28"/>
      <c r="AU2109" s="28"/>
      <c r="AV2109" s="28"/>
      <c r="AW2109" s="28"/>
      <c r="AY2109" s="40"/>
      <c r="AZ2109" s="40"/>
      <c r="BA2109" s="40"/>
      <c r="BB2109" s="40"/>
      <c r="BC2109" s="40"/>
      <c r="BD2109" s="50"/>
    </row>
    <row r="2110" spans="27:56" hidden="1" x14ac:dyDescent="0.25">
      <c r="AA2110" s="28"/>
      <c r="AB2110" s="28"/>
      <c r="AC2110" s="28"/>
      <c r="AD2110" s="28"/>
      <c r="AE2110" s="51"/>
      <c r="AF2110" s="89"/>
      <c r="AG2110" s="86">
        <v>43381</v>
      </c>
      <c r="AH2110" s="91"/>
      <c r="AI2110" s="28"/>
      <c r="AJ2110" s="28"/>
      <c r="AK2110" s="28" t="s">
        <v>3491</v>
      </c>
      <c r="AL2110" s="28"/>
      <c r="AM2110" s="28"/>
      <c r="AN2110" s="28"/>
      <c r="AO2110" s="28"/>
      <c r="AP2110" s="28"/>
      <c r="AQ2110" s="28"/>
      <c r="AR2110" s="28"/>
      <c r="AS2110" s="28"/>
      <c r="AT2110" s="28"/>
      <c r="AU2110" s="28"/>
      <c r="AV2110" s="28"/>
      <c r="AW2110" s="28"/>
      <c r="AY2110" s="40"/>
      <c r="AZ2110" s="40"/>
      <c r="BA2110" s="40"/>
      <c r="BB2110" s="40"/>
      <c r="BC2110" s="40"/>
      <c r="BD2110" s="50"/>
    </row>
    <row r="2111" spans="27:56" hidden="1" x14ac:dyDescent="0.25">
      <c r="AA2111" s="28"/>
      <c r="AB2111" s="28"/>
      <c r="AC2111" s="28"/>
      <c r="AD2111" s="28"/>
      <c r="AE2111" s="51"/>
      <c r="AF2111" s="89"/>
      <c r="AG2111" s="86">
        <v>43382</v>
      </c>
      <c r="AH2111" s="91"/>
      <c r="AI2111" s="28"/>
      <c r="AJ2111" s="28"/>
      <c r="AK2111" s="28" t="s">
        <v>3573</v>
      </c>
      <c r="AL2111" s="28"/>
      <c r="AM2111" s="28"/>
      <c r="AN2111" s="28"/>
      <c r="AO2111" s="28"/>
      <c r="AP2111" s="28"/>
      <c r="AQ2111" s="28"/>
      <c r="AR2111" s="28"/>
      <c r="AS2111" s="28"/>
      <c r="AT2111" s="28"/>
      <c r="AU2111" s="28"/>
      <c r="AV2111" s="28"/>
      <c r="AW2111" s="28"/>
      <c r="AY2111" s="40"/>
      <c r="AZ2111" s="40"/>
      <c r="BA2111" s="40"/>
      <c r="BB2111" s="40"/>
      <c r="BC2111" s="40"/>
      <c r="BD2111" s="50"/>
    </row>
    <row r="2112" spans="27:56" hidden="1" x14ac:dyDescent="0.25">
      <c r="AA2112" s="28"/>
      <c r="AB2112" s="28"/>
      <c r="AC2112" s="28"/>
      <c r="AD2112" s="28"/>
      <c r="AE2112" s="51"/>
      <c r="AF2112" s="89"/>
      <c r="AG2112" s="86">
        <v>43383</v>
      </c>
      <c r="AH2112" s="91"/>
      <c r="AI2112" s="28"/>
      <c r="AJ2112" s="28"/>
      <c r="AK2112" s="28" t="s">
        <v>3656</v>
      </c>
      <c r="AL2112" s="28"/>
      <c r="AM2112" s="28"/>
      <c r="AN2112" s="28"/>
      <c r="AO2112" s="28"/>
      <c r="AP2112" s="28"/>
      <c r="AQ2112" s="28"/>
      <c r="AR2112" s="28"/>
      <c r="AS2112" s="28"/>
      <c r="AT2112" s="28"/>
      <c r="AU2112" s="28"/>
      <c r="AV2112" s="28"/>
      <c r="AW2112" s="28"/>
      <c r="AY2112" s="40"/>
      <c r="AZ2112" s="40"/>
      <c r="BA2112" s="40"/>
      <c r="BB2112" s="40"/>
      <c r="BC2112" s="40"/>
      <c r="BD2112" s="50"/>
    </row>
    <row r="2113" spans="27:56" hidden="1" x14ac:dyDescent="0.25">
      <c r="AA2113" s="28"/>
      <c r="AB2113" s="28"/>
      <c r="AC2113" s="28"/>
      <c r="AD2113" s="28"/>
      <c r="AE2113" s="51"/>
      <c r="AF2113" s="89"/>
      <c r="AG2113" s="86">
        <v>43384</v>
      </c>
      <c r="AH2113" s="91"/>
      <c r="AI2113" s="28"/>
      <c r="AJ2113" s="28"/>
      <c r="AK2113" s="28" t="s">
        <v>3740</v>
      </c>
      <c r="AL2113" s="28"/>
      <c r="AM2113" s="28"/>
      <c r="AN2113" s="28"/>
      <c r="AO2113" s="28"/>
      <c r="AP2113" s="28"/>
      <c r="AQ2113" s="28"/>
      <c r="AR2113" s="28"/>
      <c r="AS2113" s="28"/>
      <c r="AT2113" s="28"/>
      <c r="AU2113" s="28"/>
      <c r="AV2113" s="28"/>
      <c r="AW2113" s="28"/>
      <c r="AY2113" s="40"/>
      <c r="AZ2113" s="40"/>
      <c r="BA2113" s="40"/>
      <c r="BB2113" s="40"/>
      <c r="BC2113" s="40"/>
      <c r="BD2113" s="50"/>
    </row>
    <row r="2114" spans="27:56" hidden="1" x14ac:dyDescent="0.25">
      <c r="AA2114" s="28"/>
      <c r="AB2114" s="28"/>
      <c r="AC2114" s="28"/>
      <c r="AD2114" s="28"/>
      <c r="AE2114" s="51"/>
      <c r="AF2114" s="89"/>
      <c r="AG2114" s="86">
        <v>43385</v>
      </c>
      <c r="AH2114" s="91"/>
      <c r="AI2114" s="28"/>
      <c r="AJ2114" s="28"/>
      <c r="AK2114" s="28" t="s">
        <v>3825</v>
      </c>
      <c r="AL2114" s="28"/>
      <c r="AM2114" s="28"/>
      <c r="AN2114" s="28"/>
      <c r="AO2114" s="28"/>
      <c r="AP2114" s="28"/>
      <c r="AQ2114" s="28"/>
      <c r="AR2114" s="28"/>
      <c r="AS2114" s="28"/>
      <c r="AT2114" s="28"/>
      <c r="AU2114" s="28"/>
      <c r="AV2114" s="28"/>
      <c r="AW2114" s="28"/>
      <c r="AY2114" s="40"/>
      <c r="AZ2114" s="40"/>
      <c r="BA2114" s="40"/>
      <c r="BB2114" s="40"/>
      <c r="BC2114" s="40"/>
      <c r="BD2114" s="50"/>
    </row>
    <row r="2115" spans="27:56" hidden="1" x14ac:dyDescent="0.25">
      <c r="AA2115" s="28"/>
      <c r="AB2115" s="28"/>
      <c r="AC2115" s="28"/>
      <c r="AD2115" s="28"/>
      <c r="AE2115" s="51"/>
      <c r="AF2115" s="89"/>
      <c r="AG2115" s="86">
        <v>43386</v>
      </c>
      <c r="AH2115" s="91"/>
      <c r="AI2115" s="28"/>
      <c r="AJ2115" s="28"/>
      <c r="AK2115" s="28" t="s">
        <v>3911</v>
      </c>
      <c r="AL2115" s="28"/>
      <c r="AM2115" s="28"/>
      <c r="AN2115" s="28"/>
      <c r="AO2115" s="28"/>
      <c r="AP2115" s="28"/>
      <c r="AQ2115" s="28"/>
      <c r="AR2115" s="28"/>
      <c r="AS2115" s="28"/>
      <c r="AT2115" s="28"/>
      <c r="AU2115" s="28"/>
      <c r="AV2115" s="28"/>
      <c r="AW2115" s="28"/>
      <c r="AY2115" s="40"/>
      <c r="AZ2115" s="40"/>
      <c r="BA2115" s="40"/>
      <c r="BB2115" s="40"/>
      <c r="BC2115" s="40"/>
      <c r="BD2115" s="50"/>
    </row>
    <row r="2116" spans="27:56" hidden="1" x14ac:dyDescent="0.25">
      <c r="AA2116" s="28"/>
      <c r="AB2116" s="28"/>
      <c r="AC2116" s="28"/>
      <c r="AD2116" s="28"/>
      <c r="AE2116" s="51"/>
      <c r="AF2116" s="89"/>
      <c r="AG2116" s="86">
        <v>43387</v>
      </c>
      <c r="AH2116" s="91"/>
      <c r="AI2116" s="28"/>
      <c r="AJ2116" s="28"/>
      <c r="AK2116" s="28" t="s">
        <v>3998</v>
      </c>
      <c r="AL2116" s="28"/>
      <c r="AM2116" s="28"/>
      <c r="AN2116" s="28"/>
      <c r="AO2116" s="28"/>
      <c r="AP2116" s="28"/>
      <c r="AQ2116" s="28"/>
      <c r="AR2116" s="28"/>
      <c r="AS2116" s="28"/>
      <c r="AT2116" s="28"/>
      <c r="AU2116" s="28"/>
      <c r="AV2116" s="28"/>
      <c r="AW2116" s="28"/>
      <c r="AY2116" s="40"/>
      <c r="AZ2116" s="40"/>
      <c r="BA2116" s="40"/>
      <c r="BB2116" s="40"/>
      <c r="BC2116" s="40"/>
      <c r="BD2116" s="50"/>
    </row>
    <row r="2117" spans="27:56" hidden="1" x14ac:dyDescent="0.25">
      <c r="AA2117" s="28"/>
      <c r="AB2117" s="28"/>
      <c r="AC2117" s="28"/>
      <c r="AD2117" s="28"/>
      <c r="AE2117" s="51"/>
      <c r="AF2117" s="89"/>
      <c r="AG2117" s="86">
        <v>43388</v>
      </c>
      <c r="AH2117" s="91"/>
      <c r="AI2117" s="28"/>
      <c r="AJ2117" s="28"/>
      <c r="AK2117" s="28" t="s">
        <v>4086</v>
      </c>
      <c r="AL2117" s="28"/>
      <c r="AM2117" s="28"/>
      <c r="AN2117" s="28"/>
      <c r="AO2117" s="28"/>
      <c r="AP2117" s="28"/>
      <c r="AQ2117" s="28"/>
      <c r="AR2117" s="28"/>
      <c r="AS2117" s="28"/>
      <c r="AT2117" s="28"/>
      <c r="AU2117" s="28"/>
      <c r="AV2117" s="28"/>
      <c r="AW2117" s="28"/>
      <c r="AY2117" s="40"/>
      <c r="AZ2117" s="40"/>
      <c r="BA2117" s="40"/>
      <c r="BB2117" s="40"/>
      <c r="BC2117" s="40"/>
      <c r="BD2117" s="50"/>
    </row>
    <row r="2118" spans="27:56" hidden="1" x14ac:dyDescent="0.25">
      <c r="AA2118" s="28"/>
      <c r="AB2118" s="28"/>
      <c r="AC2118" s="28"/>
      <c r="AD2118" s="28"/>
      <c r="AE2118" s="51"/>
      <c r="AF2118" s="89"/>
      <c r="AG2118" s="86">
        <v>43389</v>
      </c>
      <c r="AH2118" s="91"/>
      <c r="AI2118" s="28"/>
      <c r="AJ2118" s="28"/>
      <c r="AK2118" s="28" t="s">
        <v>4175</v>
      </c>
      <c r="AL2118" s="28"/>
      <c r="AM2118" s="28"/>
      <c r="AN2118" s="28"/>
      <c r="AO2118" s="28"/>
      <c r="AP2118" s="28"/>
      <c r="AQ2118" s="28"/>
      <c r="AR2118" s="28"/>
      <c r="AS2118" s="28"/>
      <c r="AT2118" s="28"/>
      <c r="AU2118" s="28"/>
      <c r="AV2118" s="28"/>
      <c r="AW2118" s="28"/>
      <c r="AY2118" s="40"/>
      <c r="AZ2118" s="40"/>
      <c r="BA2118" s="40"/>
      <c r="BB2118" s="40"/>
      <c r="BC2118" s="40"/>
      <c r="BD2118" s="50"/>
    </row>
    <row r="2119" spans="27:56" hidden="1" x14ac:dyDescent="0.25">
      <c r="AA2119" s="28"/>
      <c r="AB2119" s="28"/>
      <c r="AC2119" s="28"/>
      <c r="AD2119" s="28"/>
      <c r="AE2119" s="51"/>
      <c r="AF2119" s="89"/>
      <c r="AG2119" s="86">
        <v>43390</v>
      </c>
      <c r="AH2119" s="91"/>
      <c r="AI2119" s="28"/>
      <c r="AJ2119" s="28"/>
      <c r="AK2119" s="28" t="s">
        <v>4265</v>
      </c>
      <c r="AL2119" s="28"/>
      <c r="AM2119" s="28"/>
      <c r="AN2119" s="28"/>
      <c r="AO2119" s="28"/>
      <c r="AP2119" s="28"/>
      <c r="AQ2119" s="28"/>
      <c r="AR2119" s="28"/>
      <c r="AS2119" s="28"/>
      <c r="AT2119" s="28"/>
      <c r="AU2119" s="28"/>
      <c r="AV2119" s="28"/>
      <c r="AW2119" s="28"/>
      <c r="AY2119" s="40"/>
      <c r="AZ2119" s="40"/>
      <c r="BA2119" s="40"/>
      <c r="BB2119" s="40"/>
      <c r="BC2119" s="40"/>
      <c r="BD2119" s="50"/>
    </row>
    <row r="2120" spans="27:56" hidden="1" x14ac:dyDescent="0.25">
      <c r="AA2120" s="28"/>
      <c r="AB2120" s="28"/>
      <c r="AC2120" s="28"/>
      <c r="AD2120" s="28"/>
      <c r="AE2120" s="51"/>
      <c r="AF2120" s="89"/>
      <c r="AG2120" s="86">
        <v>43391</v>
      </c>
      <c r="AH2120" s="91"/>
      <c r="AI2120" s="28"/>
      <c r="AJ2120" s="28"/>
      <c r="AK2120" s="28" t="s">
        <v>4356</v>
      </c>
      <c r="AL2120" s="28"/>
      <c r="AM2120" s="28"/>
      <c r="AN2120" s="28"/>
      <c r="AO2120" s="28"/>
      <c r="AP2120" s="28"/>
      <c r="AQ2120" s="28"/>
      <c r="AR2120" s="28"/>
      <c r="AS2120" s="28"/>
      <c r="AT2120" s="28"/>
      <c r="AU2120" s="28"/>
      <c r="AV2120" s="28"/>
      <c r="AW2120" s="28"/>
      <c r="AY2120" s="40"/>
      <c r="AZ2120" s="40"/>
      <c r="BA2120" s="40"/>
      <c r="BB2120" s="40"/>
      <c r="BC2120" s="40"/>
      <c r="BD2120" s="50"/>
    </row>
    <row r="2121" spans="27:56" hidden="1" x14ac:dyDescent="0.25">
      <c r="AA2121" s="28"/>
      <c r="AB2121" s="28"/>
      <c r="AC2121" s="28"/>
      <c r="AD2121" s="28"/>
      <c r="AE2121" s="51"/>
      <c r="AF2121" s="89"/>
      <c r="AG2121" s="86">
        <v>43392</v>
      </c>
      <c r="AH2121" s="91"/>
      <c r="AI2121" s="28"/>
      <c r="AJ2121" s="28"/>
      <c r="AK2121" s="28" t="s">
        <v>4448</v>
      </c>
      <c r="AL2121" s="28"/>
      <c r="AM2121" s="28"/>
      <c r="AN2121" s="28"/>
      <c r="AO2121" s="28"/>
      <c r="AP2121" s="28"/>
      <c r="AQ2121" s="28"/>
      <c r="AR2121" s="28"/>
      <c r="AS2121" s="28"/>
      <c r="AT2121" s="28"/>
      <c r="AU2121" s="28"/>
      <c r="AV2121" s="28"/>
      <c r="AW2121" s="28"/>
      <c r="AY2121" s="40"/>
      <c r="AZ2121" s="40"/>
      <c r="BA2121" s="40"/>
      <c r="BB2121" s="40"/>
      <c r="BC2121" s="40"/>
      <c r="BD2121" s="50"/>
    </row>
    <row r="2122" spans="27:56" hidden="1" x14ac:dyDescent="0.25">
      <c r="AA2122" s="28"/>
      <c r="AB2122" s="28"/>
      <c r="AC2122" s="28"/>
      <c r="AD2122" s="28"/>
      <c r="AE2122" s="51"/>
      <c r="AF2122" s="89"/>
      <c r="AG2122" s="86">
        <v>43393</v>
      </c>
      <c r="AH2122" s="91"/>
      <c r="AI2122" s="28"/>
      <c r="AJ2122" s="28"/>
      <c r="AK2122" s="28" t="s">
        <v>4541</v>
      </c>
      <c r="AL2122" s="28"/>
      <c r="AM2122" s="28"/>
      <c r="AN2122" s="28"/>
      <c r="AO2122" s="28"/>
      <c r="AP2122" s="28"/>
      <c r="AQ2122" s="28"/>
      <c r="AR2122" s="28"/>
      <c r="AS2122" s="28"/>
      <c r="AT2122" s="28"/>
      <c r="AU2122" s="28"/>
      <c r="AV2122" s="28"/>
      <c r="AW2122" s="28"/>
      <c r="AY2122" s="40"/>
      <c r="AZ2122" s="40"/>
      <c r="BA2122" s="40"/>
      <c r="BB2122" s="40"/>
      <c r="BC2122" s="40"/>
      <c r="BD2122" s="50"/>
    </row>
    <row r="2123" spans="27:56" hidden="1" x14ac:dyDescent="0.25">
      <c r="AA2123" s="28"/>
      <c r="AB2123" s="28"/>
      <c r="AC2123" s="28"/>
      <c r="AD2123" s="28"/>
      <c r="AE2123" s="51"/>
      <c r="AF2123" s="89"/>
      <c r="AG2123" s="86">
        <v>43394</v>
      </c>
      <c r="AH2123" s="91"/>
      <c r="AI2123" s="28"/>
      <c r="AJ2123" s="28"/>
      <c r="AK2123" s="28" t="s">
        <v>4635</v>
      </c>
      <c r="AL2123" s="28"/>
      <c r="AM2123" s="28"/>
      <c r="AN2123" s="28"/>
      <c r="AO2123" s="28"/>
      <c r="AP2123" s="28"/>
      <c r="AQ2123" s="28"/>
      <c r="AR2123" s="28"/>
      <c r="AS2123" s="28"/>
      <c r="AT2123" s="28"/>
      <c r="AU2123" s="28"/>
      <c r="AV2123" s="28"/>
      <c r="AW2123" s="28"/>
      <c r="AY2123" s="40"/>
      <c r="AZ2123" s="40"/>
      <c r="BA2123" s="40"/>
      <c r="BB2123" s="40"/>
      <c r="BC2123" s="40"/>
      <c r="BD2123" s="50"/>
    </row>
    <row r="2124" spans="27:56" hidden="1" x14ac:dyDescent="0.25">
      <c r="AA2124" s="28"/>
      <c r="AB2124" s="28"/>
      <c r="AC2124" s="28"/>
      <c r="AD2124" s="28"/>
      <c r="AE2124" s="51"/>
      <c r="AF2124" s="89"/>
      <c r="AG2124" s="86">
        <v>43395</v>
      </c>
      <c r="AH2124" s="91"/>
      <c r="AI2124" s="28"/>
      <c r="AJ2124" s="28"/>
      <c r="AK2124" s="28" t="s">
        <v>4730</v>
      </c>
      <c r="AL2124" s="28"/>
      <c r="AM2124" s="28"/>
      <c r="AN2124" s="28"/>
      <c r="AO2124" s="28"/>
      <c r="AP2124" s="28"/>
      <c r="AQ2124" s="28"/>
      <c r="AR2124" s="28"/>
      <c r="AS2124" s="28"/>
      <c r="AT2124" s="28"/>
      <c r="AU2124" s="28"/>
      <c r="AV2124" s="28"/>
      <c r="AW2124" s="28"/>
      <c r="AY2124" s="40"/>
      <c r="AZ2124" s="40"/>
      <c r="BA2124" s="40"/>
      <c r="BB2124" s="40"/>
      <c r="BC2124" s="40"/>
      <c r="BD2124" s="50"/>
    </row>
    <row r="2125" spans="27:56" hidden="1" x14ac:dyDescent="0.25">
      <c r="AA2125" s="28"/>
      <c r="AB2125" s="28"/>
      <c r="AC2125" s="28"/>
      <c r="AD2125" s="28"/>
      <c r="AE2125" s="51"/>
      <c r="AF2125" s="89"/>
      <c r="AG2125" s="86">
        <v>43396</v>
      </c>
      <c r="AH2125" s="91"/>
      <c r="AI2125" s="28"/>
      <c r="AJ2125" s="28"/>
      <c r="AK2125" s="28" t="s">
        <v>4826</v>
      </c>
      <c r="AL2125" s="28"/>
      <c r="AM2125" s="28"/>
      <c r="AN2125" s="28"/>
      <c r="AO2125" s="28"/>
      <c r="AP2125" s="28"/>
      <c r="AQ2125" s="28"/>
      <c r="AR2125" s="28"/>
      <c r="AS2125" s="28"/>
      <c r="AT2125" s="28"/>
      <c r="AU2125" s="28"/>
      <c r="AV2125" s="28"/>
      <c r="AW2125" s="28"/>
      <c r="AY2125" s="40"/>
      <c r="AZ2125" s="40"/>
      <c r="BA2125" s="40"/>
      <c r="BB2125" s="40"/>
      <c r="BC2125" s="40"/>
      <c r="BD2125" s="50"/>
    </row>
    <row r="2126" spans="27:56" hidden="1" x14ac:dyDescent="0.25">
      <c r="AA2126" s="28"/>
      <c r="AB2126" s="28"/>
      <c r="AC2126" s="28"/>
      <c r="AD2126" s="28"/>
      <c r="AE2126" s="51"/>
      <c r="AF2126" s="89"/>
      <c r="AG2126" s="86">
        <v>43397</v>
      </c>
      <c r="AH2126" s="91"/>
      <c r="AI2126" s="28"/>
      <c r="AJ2126" s="28"/>
      <c r="AK2126" s="28" t="s">
        <v>4923</v>
      </c>
      <c r="AL2126" s="28"/>
      <c r="AM2126" s="28"/>
      <c r="AN2126" s="28"/>
      <c r="AO2126" s="28"/>
      <c r="AP2126" s="28"/>
      <c r="AQ2126" s="28"/>
      <c r="AR2126" s="28"/>
      <c r="AS2126" s="28"/>
      <c r="AT2126" s="28"/>
      <c r="AU2126" s="28"/>
      <c r="AV2126" s="28"/>
      <c r="AW2126" s="28"/>
      <c r="AY2126" s="40"/>
      <c r="AZ2126" s="40"/>
      <c r="BA2126" s="40"/>
      <c r="BB2126" s="40"/>
      <c r="BC2126" s="40"/>
      <c r="BD2126" s="50"/>
    </row>
    <row r="2127" spans="27:56" hidden="1" x14ac:dyDescent="0.25">
      <c r="AA2127" s="28"/>
      <c r="AB2127" s="28"/>
      <c r="AC2127" s="28"/>
      <c r="AD2127" s="28"/>
      <c r="AE2127" s="51"/>
      <c r="AF2127" s="89"/>
      <c r="AG2127" s="86">
        <v>43398</v>
      </c>
      <c r="AH2127" s="91"/>
      <c r="AI2127" s="28"/>
      <c r="AJ2127" s="28"/>
      <c r="AK2127" s="28" t="s">
        <v>5000</v>
      </c>
      <c r="AL2127" s="28"/>
      <c r="AM2127" s="28"/>
      <c r="AN2127" s="28"/>
      <c r="AO2127" s="28"/>
      <c r="AP2127" s="28"/>
      <c r="AQ2127" s="28"/>
      <c r="AR2127" s="28"/>
      <c r="AS2127" s="28"/>
      <c r="AT2127" s="28"/>
      <c r="AU2127" s="28"/>
      <c r="AV2127" s="28"/>
      <c r="AW2127" s="28"/>
      <c r="AY2127" s="40"/>
      <c r="AZ2127" s="40"/>
      <c r="BA2127" s="40"/>
      <c r="BB2127" s="40"/>
      <c r="BC2127" s="40"/>
      <c r="BD2127" s="50"/>
    </row>
    <row r="2128" spans="27:56" hidden="1" x14ac:dyDescent="0.25">
      <c r="AA2128" s="28"/>
      <c r="AB2128" s="28"/>
      <c r="AC2128" s="28"/>
      <c r="AD2128" s="28"/>
      <c r="AE2128" s="51"/>
      <c r="AF2128" s="89"/>
      <c r="AG2128" s="86">
        <v>43399</v>
      </c>
      <c r="AH2128" s="91"/>
      <c r="AI2128" s="28"/>
      <c r="AJ2128" s="28"/>
      <c r="AK2128" s="28" t="s">
        <v>447</v>
      </c>
      <c r="AL2128" s="28"/>
      <c r="AM2128" s="28"/>
      <c r="AN2128" s="28"/>
      <c r="AO2128" s="28"/>
      <c r="AP2128" s="28"/>
      <c r="AQ2128" s="28"/>
      <c r="AR2128" s="28"/>
      <c r="AS2128" s="28"/>
      <c r="AT2128" s="28"/>
      <c r="AU2128" s="28"/>
      <c r="AV2128" s="28"/>
      <c r="AW2128" s="28"/>
      <c r="AY2128" s="40"/>
      <c r="AZ2128" s="40"/>
      <c r="BA2128" s="40"/>
      <c r="BB2128" s="40"/>
      <c r="BC2128" s="40"/>
      <c r="BD2128" s="50"/>
    </row>
    <row r="2129" spans="27:56" hidden="1" x14ac:dyDescent="0.25">
      <c r="AA2129" s="28"/>
      <c r="AB2129" s="28"/>
      <c r="AC2129" s="28"/>
      <c r="AD2129" s="28"/>
      <c r="AE2129" s="51"/>
      <c r="AF2129" s="89"/>
      <c r="AG2129" s="86">
        <v>43400</v>
      </c>
      <c r="AH2129" s="91"/>
      <c r="AI2129" s="28"/>
      <c r="AJ2129" s="28"/>
      <c r="AK2129" s="28" t="s">
        <v>471</v>
      </c>
      <c r="AL2129" s="28"/>
      <c r="AM2129" s="28"/>
      <c r="AN2129" s="28"/>
      <c r="AO2129" s="28"/>
      <c r="AP2129" s="28"/>
      <c r="AQ2129" s="28"/>
      <c r="AR2129" s="28"/>
      <c r="AS2129" s="28"/>
      <c r="AT2129" s="28"/>
      <c r="AU2129" s="28"/>
      <c r="AV2129" s="28"/>
      <c r="AW2129" s="28"/>
      <c r="AY2129" s="40"/>
      <c r="AZ2129" s="40"/>
      <c r="BA2129" s="40"/>
      <c r="BB2129" s="40"/>
      <c r="BC2129" s="40"/>
      <c r="BD2129" s="50"/>
    </row>
    <row r="2130" spans="27:56" hidden="1" x14ac:dyDescent="0.25">
      <c r="AA2130" s="28"/>
      <c r="AB2130" s="28"/>
      <c r="AC2130" s="28"/>
      <c r="AD2130" s="28"/>
      <c r="AE2130" s="51"/>
      <c r="AF2130" s="89"/>
      <c r="AG2130" s="86">
        <v>43401</v>
      </c>
      <c r="AH2130" s="91"/>
      <c r="AI2130" s="28"/>
      <c r="AJ2130" s="28"/>
      <c r="AK2130" s="28" t="s">
        <v>496</v>
      </c>
      <c r="AL2130" s="28"/>
      <c r="AM2130" s="28"/>
      <c r="AN2130" s="28"/>
      <c r="AO2130" s="28"/>
      <c r="AP2130" s="28"/>
      <c r="AQ2130" s="28"/>
      <c r="AR2130" s="28"/>
      <c r="AS2130" s="28"/>
      <c r="AT2130" s="28"/>
      <c r="AU2130" s="28"/>
      <c r="AV2130" s="28"/>
      <c r="AW2130" s="28"/>
      <c r="AY2130" s="40"/>
      <c r="AZ2130" s="40"/>
      <c r="BA2130" s="40"/>
      <c r="BB2130" s="40"/>
      <c r="BC2130" s="40"/>
      <c r="BD2130" s="50"/>
    </row>
    <row r="2131" spans="27:56" hidden="1" x14ac:dyDescent="0.25">
      <c r="AA2131" s="28"/>
      <c r="AB2131" s="28"/>
      <c r="AC2131" s="28"/>
      <c r="AD2131" s="28"/>
      <c r="AE2131" s="51"/>
      <c r="AF2131" s="89"/>
      <c r="AG2131" s="86">
        <v>43402</v>
      </c>
      <c r="AH2131" s="91"/>
      <c r="AI2131" s="28"/>
      <c r="AJ2131" s="28"/>
      <c r="AK2131" s="28" t="s">
        <v>522</v>
      </c>
      <c r="AL2131" s="28"/>
      <c r="AM2131" s="28"/>
      <c r="AN2131" s="28"/>
      <c r="AO2131" s="28"/>
      <c r="AP2131" s="28"/>
      <c r="AQ2131" s="28"/>
      <c r="AR2131" s="28"/>
      <c r="AS2131" s="28"/>
      <c r="AT2131" s="28"/>
      <c r="AU2131" s="28"/>
      <c r="AV2131" s="28"/>
      <c r="AW2131" s="28"/>
      <c r="AY2131" s="40"/>
      <c r="AZ2131" s="40"/>
      <c r="BA2131" s="40"/>
      <c r="BB2131" s="40"/>
      <c r="BC2131" s="40"/>
      <c r="BD2131" s="50"/>
    </row>
    <row r="2132" spans="27:56" hidden="1" x14ac:dyDescent="0.25">
      <c r="AA2132" s="28"/>
      <c r="AB2132" s="28"/>
      <c r="AC2132" s="28"/>
      <c r="AD2132" s="28"/>
      <c r="AE2132" s="51"/>
      <c r="AF2132" s="89"/>
      <c r="AG2132" s="86">
        <v>43403</v>
      </c>
      <c r="AH2132" s="91"/>
      <c r="AI2132" s="28"/>
      <c r="AJ2132" s="28"/>
      <c r="AK2132" s="28" t="s">
        <v>549</v>
      </c>
      <c r="AL2132" s="28"/>
      <c r="AM2132" s="28"/>
      <c r="AN2132" s="28"/>
      <c r="AO2132" s="28"/>
      <c r="AP2132" s="28"/>
      <c r="AQ2132" s="28"/>
      <c r="AR2132" s="28"/>
      <c r="AS2132" s="28"/>
      <c r="AT2132" s="28"/>
      <c r="AU2132" s="28"/>
      <c r="AV2132" s="28"/>
      <c r="AW2132" s="28"/>
      <c r="AY2132" s="40"/>
      <c r="AZ2132" s="40"/>
      <c r="BA2132" s="40"/>
      <c r="BB2132" s="40"/>
      <c r="BC2132" s="40"/>
      <c r="BD2132" s="50"/>
    </row>
    <row r="2133" spans="27:56" hidden="1" x14ac:dyDescent="0.25">
      <c r="AA2133" s="28"/>
      <c r="AB2133" s="28"/>
      <c r="AC2133" s="28"/>
      <c r="AD2133" s="28"/>
      <c r="AE2133" s="51"/>
      <c r="AF2133" s="89"/>
      <c r="AG2133" s="86">
        <v>43404</v>
      </c>
      <c r="AH2133" s="91"/>
      <c r="AI2133" s="28"/>
      <c r="AJ2133" s="28"/>
      <c r="AK2133" s="28" t="s">
        <v>577</v>
      </c>
      <c r="AL2133" s="28"/>
      <c r="AM2133" s="28"/>
      <c r="AN2133" s="28"/>
      <c r="AO2133" s="28"/>
      <c r="AP2133" s="28"/>
      <c r="AQ2133" s="28"/>
      <c r="AR2133" s="28"/>
      <c r="AS2133" s="28"/>
      <c r="AT2133" s="28"/>
      <c r="AU2133" s="28"/>
      <c r="AV2133" s="28"/>
      <c r="AW2133" s="28"/>
      <c r="AY2133" s="40"/>
      <c r="AZ2133" s="40"/>
      <c r="BA2133" s="40"/>
      <c r="BB2133" s="40"/>
      <c r="BC2133" s="40"/>
      <c r="BD2133" s="50"/>
    </row>
    <row r="2134" spans="27:56" hidden="1" x14ac:dyDescent="0.25">
      <c r="AA2134" s="28"/>
      <c r="AB2134" s="28"/>
      <c r="AC2134" s="28"/>
      <c r="AD2134" s="28"/>
      <c r="AE2134" s="51"/>
      <c r="AF2134" s="89"/>
      <c r="AG2134" s="86">
        <v>43405</v>
      </c>
      <c r="AH2134" s="91"/>
      <c r="AI2134" s="28"/>
      <c r="AJ2134" s="28"/>
      <c r="AK2134" s="28" t="s">
        <v>606</v>
      </c>
      <c r="AL2134" s="28"/>
      <c r="AM2134" s="28"/>
      <c r="AN2134" s="28"/>
      <c r="AO2134" s="28"/>
      <c r="AP2134" s="28"/>
      <c r="AQ2134" s="28"/>
      <c r="AR2134" s="28"/>
      <c r="AS2134" s="28"/>
      <c r="AT2134" s="28"/>
      <c r="AU2134" s="28"/>
      <c r="AV2134" s="28"/>
      <c r="AW2134" s="28"/>
      <c r="AY2134" s="40"/>
      <c r="AZ2134" s="40"/>
      <c r="BA2134" s="40"/>
      <c r="BB2134" s="40"/>
      <c r="BC2134" s="40"/>
      <c r="BD2134" s="50"/>
    </row>
    <row r="2135" spans="27:56" hidden="1" x14ac:dyDescent="0.25">
      <c r="AA2135" s="28"/>
      <c r="AB2135" s="28"/>
      <c r="AC2135" s="28"/>
      <c r="AD2135" s="28"/>
      <c r="AE2135" s="51"/>
      <c r="AF2135" s="89"/>
      <c r="AG2135" s="86">
        <v>43406</v>
      </c>
      <c r="AH2135" s="91"/>
      <c r="AI2135" s="28"/>
      <c r="AJ2135" s="28"/>
      <c r="AK2135" s="28" t="s">
        <v>636</v>
      </c>
      <c r="AL2135" s="28"/>
      <c r="AM2135" s="28"/>
      <c r="AN2135" s="28"/>
      <c r="AO2135" s="28"/>
      <c r="AP2135" s="28"/>
      <c r="AQ2135" s="28"/>
      <c r="AR2135" s="28"/>
      <c r="AS2135" s="28"/>
      <c r="AT2135" s="28"/>
      <c r="AU2135" s="28"/>
      <c r="AV2135" s="28"/>
      <c r="AW2135" s="28"/>
      <c r="AY2135" s="40"/>
      <c r="AZ2135" s="40"/>
      <c r="BA2135" s="40"/>
      <c r="BB2135" s="40"/>
      <c r="BC2135" s="40"/>
      <c r="BD2135" s="50"/>
    </row>
    <row r="2136" spans="27:56" hidden="1" x14ac:dyDescent="0.25">
      <c r="AA2136" s="28"/>
      <c r="AB2136" s="28"/>
      <c r="AC2136" s="28"/>
      <c r="AD2136" s="28"/>
      <c r="AE2136" s="51"/>
      <c r="AF2136" s="89"/>
      <c r="AG2136" s="86">
        <v>43407</v>
      </c>
      <c r="AH2136" s="91"/>
      <c r="AI2136" s="28"/>
      <c r="AJ2136" s="28"/>
      <c r="AK2136" s="28" t="s">
        <v>667</v>
      </c>
      <c r="AL2136" s="28"/>
      <c r="AM2136" s="28"/>
      <c r="AN2136" s="28"/>
      <c r="AO2136" s="28"/>
      <c r="AP2136" s="28"/>
      <c r="AQ2136" s="28"/>
      <c r="AR2136" s="28"/>
      <c r="AS2136" s="28"/>
      <c r="AT2136" s="28"/>
      <c r="AU2136" s="28"/>
      <c r="AV2136" s="28"/>
      <c r="AW2136" s="28"/>
      <c r="AY2136" s="40"/>
      <c r="AZ2136" s="40"/>
      <c r="BA2136" s="40"/>
      <c r="BB2136" s="40"/>
      <c r="BC2136" s="40"/>
      <c r="BD2136" s="50"/>
    </row>
    <row r="2137" spans="27:56" hidden="1" x14ac:dyDescent="0.25">
      <c r="AA2137" s="28"/>
      <c r="AB2137" s="28"/>
      <c r="AC2137" s="28"/>
      <c r="AD2137" s="28"/>
      <c r="AE2137" s="51"/>
      <c r="AF2137" s="89"/>
      <c r="AG2137" s="86">
        <v>43408</v>
      </c>
      <c r="AH2137" s="91"/>
      <c r="AI2137" s="28"/>
      <c r="AJ2137" s="28"/>
      <c r="AK2137" s="28" t="s">
        <v>699</v>
      </c>
      <c r="AL2137" s="28"/>
      <c r="AM2137" s="28"/>
      <c r="AN2137" s="28"/>
      <c r="AO2137" s="28"/>
      <c r="AP2137" s="28"/>
      <c r="AQ2137" s="28"/>
      <c r="AR2137" s="28"/>
      <c r="AS2137" s="28"/>
      <c r="AT2137" s="28"/>
      <c r="AU2137" s="28"/>
      <c r="AV2137" s="28"/>
      <c r="AW2137" s="28"/>
      <c r="AY2137" s="40"/>
      <c r="AZ2137" s="40"/>
      <c r="BA2137" s="40"/>
      <c r="BB2137" s="40"/>
      <c r="BC2137" s="40"/>
      <c r="BD2137" s="50"/>
    </row>
    <row r="2138" spans="27:56" hidden="1" x14ac:dyDescent="0.25">
      <c r="AA2138" s="28"/>
      <c r="AB2138" s="28"/>
      <c r="AC2138" s="28"/>
      <c r="AD2138" s="28"/>
      <c r="AE2138" s="51"/>
      <c r="AF2138" s="89"/>
      <c r="AG2138" s="86">
        <v>43409</v>
      </c>
      <c r="AH2138" s="91"/>
      <c r="AI2138" s="28"/>
      <c r="AJ2138" s="28"/>
      <c r="AK2138" s="28" t="s">
        <v>732</v>
      </c>
      <c r="AL2138" s="28"/>
      <c r="AM2138" s="28"/>
      <c r="AN2138" s="28"/>
      <c r="AO2138" s="28"/>
      <c r="AP2138" s="28"/>
      <c r="AQ2138" s="28"/>
      <c r="AR2138" s="28"/>
      <c r="AS2138" s="28"/>
      <c r="AT2138" s="28"/>
      <c r="AU2138" s="28"/>
      <c r="AV2138" s="28"/>
      <c r="AW2138" s="28"/>
      <c r="AY2138" s="40"/>
      <c r="AZ2138" s="40"/>
      <c r="BA2138" s="40"/>
      <c r="BB2138" s="40"/>
      <c r="BC2138" s="40"/>
      <c r="BD2138" s="50"/>
    </row>
    <row r="2139" spans="27:56" hidden="1" x14ac:dyDescent="0.25">
      <c r="AA2139" s="28"/>
      <c r="AB2139" s="28"/>
      <c r="AC2139" s="28"/>
      <c r="AD2139" s="28"/>
      <c r="AE2139" s="51"/>
      <c r="AF2139" s="89"/>
      <c r="AG2139" s="86">
        <v>43410</v>
      </c>
      <c r="AH2139" s="91"/>
      <c r="AI2139" s="28"/>
      <c r="AJ2139" s="28"/>
      <c r="AK2139" s="28" t="s">
        <v>766</v>
      </c>
      <c r="AL2139" s="28"/>
      <c r="AM2139" s="28"/>
      <c r="AN2139" s="28"/>
      <c r="AO2139" s="28"/>
      <c r="AP2139" s="28"/>
      <c r="AQ2139" s="28"/>
      <c r="AR2139" s="28"/>
      <c r="AS2139" s="28"/>
      <c r="AT2139" s="28"/>
      <c r="AU2139" s="28"/>
      <c r="AV2139" s="28"/>
      <c r="AW2139" s="28"/>
      <c r="AY2139" s="40"/>
      <c r="AZ2139" s="40"/>
      <c r="BA2139" s="40"/>
      <c r="BB2139" s="40"/>
      <c r="BC2139" s="40"/>
      <c r="BD2139" s="50"/>
    </row>
    <row r="2140" spans="27:56" hidden="1" x14ac:dyDescent="0.25">
      <c r="AA2140" s="28"/>
      <c r="AB2140" s="28"/>
      <c r="AC2140" s="28"/>
      <c r="AD2140" s="28"/>
      <c r="AE2140" s="51"/>
      <c r="AF2140" s="89"/>
      <c r="AG2140" s="86">
        <v>43411</v>
      </c>
      <c r="AH2140" s="91"/>
      <c r="AI2140" s="28"/>
      <c r="AJ2140" s="28"/>
      <c r="AK2140" s="28" t="s">
        <v>801</v>
      </c>
      <c r="AL2140" s="28"/>
      <c r="AM2140" s="28"/>
      <c r="AN2140" s="28"/>
      <c r="AO2140" s="28"/>
      <c r="AP2140" s="28"/>
      <c r="AQ2140" s="28"/>
      <c r="AR2140" s="28"/>
      <c r="AS2140" s="28"/>
      <c r="AT2140" s="28"/>
      <c r="AU2140" s="28"/>
      <c r="AV2140" s="28"/>
      <c r="AW2140" s="28"/>
      <c r="AY2140" s="40"/>
      <c r="AZ2140" s="40"/>
      <c r="BA2140" s="40"/>
      <c r="BB2140" s="40"/>
      <c r="BC2140" s="40"/>
      <c r="BD2140" s="50"/>
    </row>
    <row r="2141" spans="27:56" hidden="1" x14ac:dyDescent="0.25">
      <c r="AA2141" s="28"/>
      <c r="AB2141" s="28"/>
      <c r="AC2141" s="28"/>
      <c r="AD2141" s="28"/>
      <c r="AE2141" s="51"/>
      <c r="AF2141" s="89"/>
      <c r="AG2141" s="86">
        <v>43412</v>
      </c>
      <c r="AH2141" s="91"/>
      <c r="AI2141" s="28"/>
      <c r="AJ2141" s="28"/>
      <c r="AK2141" s="28" t="s">
        <v>837</v>
      </c>
      <c r="AL2141" s="28"/>
      <c r="AM2141" s="28"/>
      <c r="AN2141" s="28"/>
      <c r="AO2141" s="28"/>
      <c r="AP2141" s="28"/>
      <c r="AQ2141" s="28"/>
      <c r="AR2141" s="28"/>
      <c r="AS2141" s="28"/>
      <c r="AT2141" s="28"/>
      <c r="AU2141" s="28"/>
      <c r="AV2141" s="28"/>
      <c r="AW2141" s="28"/>
      <c r="AY2141" s="40"/>
      <c r="AZ2141" s="40"/>
      <c r="BA2141" s="40"/>
      <c r="BB2141" s="40"/>
      <c r="BC2141" s="40"/>
      <c r="BD2141" s="50"/>
    </row>
    <row r="2142" spans="27:56" hidden="1" x14ac:dyDescent="0.25">
      <c r="AA2142" s="28"/>
      <c r="AB2142" s="28"/>
      <c r="AC2142" s="28"/>
      <c r="AD2142" s="28"/>
      <c r="AE2142" s="51"/>
      <c r="AF2142" s="89"/>
      <c r="AG2142" s="86">
        <v>43413</v>
      </c>
      <c r="AH2142" s="91"/>
      <c r="AI2142" s="28"/>
      <c r="AJ2142" s="28"/>
      <c r="AK2142" s="28" t="s">
        <v>874</v>
      </c>
      <c r="AL2142" s="28"/>
      <c r="AM2142" s="28"/>
      <c r="AN2142" s="28"/>
      <c r="AO2142" s="28"/>
      <c r="AP2142" s="28"/>
      <c r="AQ2142" s="28"/>
      <c r="AR2142" s="28"/>
      <c r="AS2142" s="28"/>
      <c r="AT2142" s="28"/>
      <c r="AU2142" s="28"/>
      <c r="AV2142" s="28"/>
      <c r="AW2142" s="28"/>
      <c r="AY2142" s="40"/>
      <c r="AZ2142" s="40"/>
      <c r="BA2142" s="40"/>
      <c r="BB2142" s="40"/>
      <c r="BC2142" s="40"/>
      <c r="BD2142" s="50"/>
    </row>
    <row r="2143" spans="27:56" hidden="1" x14ac:dyDescent="0.25">
      <c r="AA2143" s="28"/>
      <c r="AB2143" s="28"/>
      <c r="AC2143" s="28"/>
      <c r="AD2143" s="28"/>
      <c r="AE2143" s="51"/>
      <c r="AF2143" s="89"/>
      <c r="AG2143" s="86">
        <v>43414</v>
      </c>
      <c r="AH2143" s="91"/>
      <c r="AI2143" s="28"/>
      <c r="AJ2143" s="28"/>
      <c r="AK2143" s="28" t="s">
        <v>912</v>
      </c>
      <c r="AL2143" s="28"/>
      <c r="AM2143" s="28"/>
      <c r="AN2143" s="28"/>
      <c r="AO2143" s="28"/>
      <c r="AP2143" s="28"/>
      <c r="AQ2143" s="28"/>
      <c r="AR2143" s="28"/>
      <c r="AS2143" s="28"/>
      <c r="AT2143" s="28"/>
      <c r="AU2143" s="28"/>
      <c r="AV2143" s="28"/>
      <c r="AW2143" s="28"/>
      <c r="AY2143" s="40"/>
      <c r="AZ2143" s="40"/>
      <c r="BA2143" s="40"/>
      <c r="BB2143" s="40"/>
      <c r="BC2143" s="40"/>
      <c r="BD2143" s="50"/>
    </row>
    <row r="2144" spans="27:56" hidden="1" x14ac:dyDescent="0.25">
      <c r="AA2144" s="28"/>
      <c r="AB2144" s="28"/>
      <c r="AC2144" s="28"/>
      <c r="AD2144" s="28"/>
      <c r="AE2144" s="51"/>
      <c r="AF2144" s="89"/>
      <c r="AG2144" s="86">
        <v>43415</v>
      </c>
      <c r="AH2144" s="91"/>
      <c r="AI2144" s="28"/>
      <c r="AJ2144" s="28"/>
      <c r="AK2144" s="28" t="s">
        <v>951</v>
      </c>
      <c r="AL2144" s="28"/>
      <c r="AM2144" s="28"/>
      <c r="AN2144" s="28"/>
      <c r="AO2144" s="28"/>
      <c r="AP2144" s="28"/>
      <c r="AQ2144" s="28"/>
      <c r="AR2144" s="28"/>
      <c r="AS2144" s="28"/>
      <c r="AT2144" s="28"/>
      <c r="AU2144" s="28"/>
      <c r="AV2144" s="28"/>
      <c r="AW2144" s="28"/>
      <c r="AY2144" s="40"/>
      <c r="AZ2144" s="40"/>
      <c r="BA2144" s="40"/>
      <c r="BB2144" s="40"/>
      <c r="BC2144" s="40"/>
      <c r="BD2144" s="50"/>
    </row>
    <row r="2145" spans="27:56" hidden="1" x14ac:dyDescent="0.25">
      <c r="AA2145" s="28"/>
      <c r="AB2145" s="28"/>
      <c r="AC2145" s="28"/>
      <c r="AD2145" s="28"/>
      <c r="AE2145" s="51"/>
      <c r="AF2145" s="89"/>
      <c r="AG2145" s="86">
        <v>43416</v>
      </c>
      <c r="AH2145" s="91"/>
      <c r="AI2145" s="28"/>
      <c r="AJ2145" s="28"/>
      <c r="AK2145" s="28" t="s">
        <v>991</v>
      </c>
      <c r="AL2145" s="28"/>
      <c r="AM2145" s="28"/>
      <c r="AN2145" s="28"/>
      <c r="AO2145" s="28"/>
      <c r="AP2145" s="28"/>
      <c r="AQ2145" s="28"/>
      <c r="AR2145" s="28"/>
      <c r="AS2145" s="28"/>
      <c r="AT2145" s="28"/>
      <c r="AU2145" s="28"/>
      <c r="AV2145" s="28"/>
      <c r="AW2145" s="28"/>
      <c r="AY2145" s="40"/>
      <c r="AZ2145" s="40"/>
      <c r="BA2145" s="40"/>
      <c r="BB2145" s="40"/>
      <c r="BC2145" s="40"/>
      <c r="BD2145" s="50"/>
    </row>
    <row r="2146" spans="27:56" hidden="1" x14ac:dyDescent="0.25">
      <c r="AA2146" s="28"/>
      <c r="AB2146" s="28"/>
      <c r="AC2146" s="28"/>
      <c r="AD2146" s="28"/>
      <c r="AE2146" s="51"/>
      <c r="AF2146" s="89"/>
      <c r="AG2146" s="86">
        <v>43417</v>
      </c>
      <c r="AH2146" s="91"/>
      <c r="AI2146" s="28"/>
      <c r="AJ2146" s="28"/>
      <c r="AK2146" s="28" t="s">
        <v>1032</v>
      </c>
      <c r="AL2146" s="28"/>
      <c r="AM2146" s="28"/>
      <c r="AN2146" s="28"/>
      <c r="AO2146" s="28"/>
      <c r="AP2146" s="28"/>
      <c r="AQ2146" s="28"/>
      <c r="AR2146" s="28"/>
      <c r="AS2146" s="28"/>
      <c r="AT2146" s="28"/>
      <c r="AU2146" s="28"/>
      <c r="AV2146" s="28"/>
      <c r="AW2146" s="28"/>
      <c r="AY2146" s="40"/>
      <c r="AZ2146" s="40"/>
      <c r="BA2146" s="40"/>
      <c r="BB2146" s="40"/>
      <c r="BC2146" s="40"/>
      <c r="BD2146" s="50"/>
    </row>
    <row r="2147" spans="27:56" hidden="1" x14ac:dyDescent="0.25">
      <c r="AA2147" s="28"/>
      <c r="AB2147" s="28"/>
      <c r="AC2147" s="28"/>
      <c r="AD2147" s="28"/>
      <c r="AE2147" s="51"/>
      <c r="AF2147" s="89"/>
      <c r="AG2147" s="86">
        <v>43418</v>
      </c>
      <c r="AH2147" s="91"/>
      <c r="AI2147" s="28"/>
      <c r="AJ2147" s="28"/>
      <c r="AK2147" s="28" t="s">
        <v>1074</v>
      </c>
      <c r="AL2147" s="28"/>
      <c r="AM2147" s="28"/>
      <c r="AN2147" s="28"/>
      <c r="AO2147" s="28"/>
      <c r="AP2147" s="28"/>
      <c r="AQ2147" s="28"/>
      <c r="AR2147" s="28"/>
      <c r="AS2147" s="28"/>
      <c r="AT2147" s="28"/>
      <c r="AU2147" s="28"/>
      <c r="AV2147" s="28"/>
      <c r="AW2147" s="28"/>
      <c r="AY2147" s="40"/>
      <c r="AZ2147" s="40"/>
      <c r="BA2147" s="40"/>
      <c r="BB2147" s="40"/>
      <c r="BC2147" s="40"/>
      <c r="BD2147" s="50"/>
    </row>
    <row r="2148" spans="27:56" hidden="1" x14ac:dyDescent="0.25">
      <c r="AA2148" s="28"/>
      <c r="AB2148" s="28"/>
      <c r="AC2148" s="28"/>
      <c r="AD2148" s="28"/>
      <c r="AE2148" s="51"/>
      <c r="AF2148" s="89"/>
      <c r="AG2148" s="86">
        <v>43419</v>
      </c>
      <c r="AH2148" s="91"/>
      <c r="AI2148" s="28"/>
      <c r="AJ2148" s="28"/>
      <c r="AK2148" s="28" t="s">
        <v>1117</v>
      </c>
      <c r="AL2148" s="28"/>
      <c r="AM2148" s="28"/>
      <c r="AN2148" s="28"/>
      <c r="AO2148" s="28"/>
      <c r="AP2148" s="28"/>
      <c r="AQ2148" s="28"/>
      <c r="AR2148" s="28"/>
      <c r="AS2148" s="28"/>
      <c r="AT2148" s="28"/>
      <c r="AU2148" s="28"/>
      <c r="AV2148" s="28"/>
      <c r="AW2148" s="28"/>
      <c r="AY2148" s="40"/>
      <c r="AZ2148" s="40"/>
      <c r="BA2148" s="40"/>
      <c r="BB2148" s="40"/>
      <c r="BC2148" s="40"/>
      <c r="BD2148" s="50"/>
    </row>
    <row r="2149" spans="27:56" hidden="1" x14ac:dyDescent="0.25">
      <c r="AA2149" s="28"/>
      <c r="AB2149" s="28"/>
      <c r="AC2149" s="28"/>
      <c r="AD2149" s="28"/>
      <c r="AE2149" s="51"/>
      <c r="AF2149" s="89"/>
      <c r="AG2149" s="86">
        <v>43420</v>
      </c>
      <c r="AH2149" s="91"/>
      <c r="AI2149" s="28"/>
      <c r="AJ2149" s="28"/>
      <c r="AK2149" s="28" t="s">
        <v>1161</v>
      </c>
      <c r="AL2149" s="28"/>
      <c r="AM2149" s="28"/>
      <c r="AN2149" s="28"/>
      <c r="AO2149" s="28"/>
      <c r="AP2149" s="28"/>
      <c r="AQ2149" s="28"/>
      <c r="AR2149" s="28"/>
      <c r="AS2149" s="28"/>
      <c r="AT2149" s="28"/>
      <c r="AU2149" s="28"/>
      <c r="AV2149" s="28"/>
      <c r="AW2149" s="28"/>
      <c r="AY2149" s="40"/>
      <c r="AZ2149" s="40"/>
      <c r="BA2149" s="40"/>
      <c r="BB2149" s="40"/>
      <c r="BC2149" s="40"/>
      <c r="BD2149" s="50"/>
    </row>
    <row r="2150" spans="27:56" hidden="1" x14ac:dyDescent="0.25">
      <c r="AA2150" s="28"/>
      <c r="AB2150" s="28"/>
      <c r="AC2150" s="28"/>
      <c r="AD2150" s="28"/>
      <c r="AE2150" s="51"/>
      <c r="AF2150" s="89"/>
      <c r="AG2150" s="86">
        <v>43421</v>
      </c>
      <c r="AH2150" s="91"/>
      <c r="AI2150" s="28"/>
      <c r="AJ2150" s="28"/>
      <c r="AK2150" s="28" t="s">
        <v>1206</v>
      </c>
      <c r="AL2150" s="28"/>
      <c r="AM2150" s="28"/>
      <c r="AN2150" s="28"/>
      <c r="AO2150" s="28"/>
      <c r="AP2150" s="28"/>
      <c r="AQ2150" s="28"/>
      <c r="AR2150" s="28"/>
      <c r="AS2150" s="28"/>
      <c r="AT2150" s="28"/>
      <c r="AU2150" s="28"/>
      <c r="AV2150" s="28"/>
      <c r="AW2150" s="28"/>
      <c r="AY2150" s="40"/>
      <c r="AZ2150" s="40"/>
      <c r="BA2150" s="40"/>
      <c r="BB2150" s="40"/>
      <c r="BC2150" s="40"/>
      <c r="BD2150" s="50"/>
    </row>
    <row r="2151" spans="27:56" hidden="1" x14ac:dyDescent="0.25">
      <c r="AA2151" s="28"/>
      <c r="AB2151" s="28"/>
      <c r="AC2151" s="28"/>
      <c r="AD2151" s="28"/>
      <c r="AE2151" s="51"/>
      <c r="AF2151" s="89"/>
      <c r="AG2151" s="86">
        <v>43422</v>
      </c>
      <c r="AH2151" s="91"/>
      <c r="AI2151" s="28"/>
      <c r="AJ2151" s="28"/>
      <c r="AK2151" s="28" t="s">
        <v>1252</v>
      </c>
      <c r="AL2151" s="28"/>
      <c r="AM2151" s="28"/>
      <c r="AN2151" s="28"/>
      <c r="AO2151" s="28"/>
      <c r="AP2151" s="28"/>
      <c r="AQ2151" s="28"/>
      <c r="AR2151" s="28"/>
      <c r="AS2151" s="28"/>
      <c r="AT2151" s="28"/>
      <c r="AU2151" s="28"/>
      <c r="AV2151" s="28"/>
      <c r="AW2151" s="28"/>
      <c r="AY2151" s="40"/>
      <c r="AZ2151" s="40"/>
      <c r="BA2151" s="40"/>
      <c r="BB2151" s="40"/>
      <c r="BC2151" s="40"/>
      <c r="BD2151" s="50"/>
    </row>
    <row r="2152" spans="27:56" hidden="1" x14ac:dyDescent="0.25">
      <c r="AA2152" s="28"/>
      <c r="AB2152" s="28"/>
      <c r="AC2152" s="28"/>
      <c r="AD2152" s="28"/>
      <c r="AE2152" s="51"/>
      <c r="AF2152" s="89"/>
      <c r="AG2152" s="86">
        <v>43423</v>
      </c>
      <c r="AH2152" s="91"/>
      <c r="AI2152" s="28"/>
      <c r="AJ2152" s="28"/>
      <c r="AK2152" s="28" t="s">
        <v>1299</v>
      </c>
      <c r="AL2152" s="28"/>
      <c r="AM2152" s="28"/>
      <c r="AN2152" s="28"/>
      <c r="AO2152" s="28"/>
      <c r="AP2152" s="28"/>
      <c r="AQ2152" s="28"/>
      <c r="AR2152" s="28"/>
      <c r="AS2152" s="28"/>
      <c r="AT2152" s="28"/>
      <c r="AU2152" s="28"/>
      <c r="AV2152" s="28"/>
      <c r="AW2152" s="28"/>
      <c r="AY2152" s="40"/>
      <c r="AZ2152" s="40"/>
      <c r="BA2152" s="40"/>
      <c r="BB2152" s="40"/>
      <c r="BC2152" s="40"/>
      <c r="BD2152" s="50"/>
    </row>
    <row r="2153" spans="27:56" hidden="1" x14ac:dyDescent="0.25">
      <c r="AA2153" s="28"/>
      <c r="AB2153" s="28"/>
      <c r="AC2153" s="28"/>
      <c r="AD2153" s="28"/>
      <c r="AE2153" s="51"/>
      <c r="AF2153" s="89"/>
      <c r="AG2153" s="86">
        <v>43424</v>
      </c>
      <c r="AH2153" s="91"/>
      <c r="AI2153" s="28"/>
      <c r="AJ2153" s="28"/>
      <c r="AK2153" s="28" t="s">
        <v>1347</v>
      </c>
      <c r="AL2153" s="28"/>
      <c r="AM2153" s="28"/>
      <c r="AN2153" s="28"/>
      <c r="AO2153" s="28"/>
      <c r="AP2153" s="28"/>
      <c r="AQ2153" s="28"/>
      <c r="AR2153" s="28"/>
      <c r="AS2153" s="28"/>
      <c r="AT2153" s="28"/>
      <c r="AU2153" s="28"/>
      <c r="AV2153" s="28"/>
      <c r="AW2153" s="28"/>
      <c r="AY2153" s="40"/>
      <c r="AZ2153" s="40"/>
      <c r="BA2153" s="40"/>
      <c r="BB2153" s="40"/>
      <c r="BC2153" s="40"/>
      <c r="BD2153" s="50"/>
    </row>
    <row r="2154" spans="27:56" hidden="1" x14ac:dyDescent="0.25">
      <c r="AA2154" s="28"/>
      <c r="AB2154" s="28"/>
      <c r="AC2154" s="28"/>
      <c r="AD2154" s="28"/>
      <c r="AE2154" s="51"/>
      <c r="AF2154" s="89"/>
      <c r="AG2154" s="86">
        <v>43425</v>
      </c>
      <c r="AH2154" s="91"/>
      <c r="AI2154" s="28"/>
      <c r="AJ2154" s="28"/>
      <c r="AK2154" s="28" t="s">
        <v>1396</v>
      </c>
      <c r="AL2154" s="28"/>
      <c r="AM2154" s="28"/>
      <c r="AN2154" s="28"/>
      <c r="AO2154" s="28"/>
      <c r="AP2154" s="28"/>
      <c r="AQ2154" s="28"/>
      <c r="AR2154" s="28"/>
      <c r="AS2154" s="28"/>
      <c r="AT2154" s="28"/>
      <c r="AU2154" s="28"/>
      <c r="AV2154" s="28"/>
      <c r="AW2154" s="28"/>
      <c r="AY2154" s="40"/>
      <c r="AZ2154" s="40"/>
      <c r="BA2154" s="40"/>
      <c r="BB2154" s="40"/>
      <c r="BC2154" s="40"/>
      <c r="BD2154" s="50"/>
    </row>
    <row r="2155" spans="27:56" hidden="1" x14ac:dyDescent="0.25">
      <c r="AA2155" s="28"/>
      <c r="AB2155" s="28"/>
      <c r="AC2155" s="28"/>
      <c r="AD2155" s="28"/>
      <c r="AE2155" s="51"/>
      <c r="AF2155" s="89"/>
      <c r="AG2155" s="86">
        <v>43426</v>
      </c>
      <c r="AH2155" s="91"/>
      <c r="AI2155" s="28"/>
      <c r="AJ2155" s="28"/>
      <c r="AK2155" s="28" t="s">
        <v>1446</v>
      </c>
      <c r="AL2155" s="28"/>
      <c r="AM2155" s="28"/>
      <c r="AN2155" s="28"/>
      <c r="AO2155" s="28"/>
      <c r="AP2155" s="28"/>
      <c r="AQ2155" s="28"/>
      <c r="AR2155" s="28"/>
      <c r="AS2155" s="28"/>
      <c r="AT2155" s="28"/>
      <c r="AU2155" s="28"/>
      <c r="AV2155" s="28"/>
      <c r="AW2155" s="28"/>
      <c r="AY2155" s="40"/>
      <c r="AZ2155" s="40"/>
      <c r="BA2155" s="40"/>
      <c r="BB2155" s="40"/>
      <c r="BC2155" s="40"/>
      <c r="BD2155" s="50"/>
    </row>
    <row r="2156" spans="27:56" hidden="1" x14ac:dyDescent="0.25">
      <c r="AA2156" s="28"/>
      <c r="AB2156" s="28"/>
      <c r="AC2156" s="28"/>
      <c r="AD2156" s="28"/>
      <c r="AE2156" s="51"/>
      <c r="AF2156" s="89"/>
      <c r="AG2156" s="86">
        <v>43427</v>
      </c>
      <c r="AH2156" s="91"/>
      <c r="AI2156" s="28"/>
      <c r="AJ2156" s="28"/>
      <c r="AK2156" s="28" t="s">
        <v>1497</v>
      </c>
      <c r="AL2156" s="28"/>
      <c r="AM2156" s="28"/>
      <c r="AN2156" s="28"/>
      <c r="AO2156" s="28"/>
      <c r="AP2156" s="28"/>
      <c r="AQ2156" s="28"/>
      <c r="AR2156" s="28"/>
      <c r="AS2156" s="28"/>
      <c r="AT2156" s="28"/>
      <c r="AU2156" s="28"/>
      <c r="AV2156" s="28"/>
      <c r="AW2156" s="28"/>
      <c r="AY2156" s="40"/>
      <c r="AZ2156" s="40"/>
      <c r="BA2156" s="40"/>
      <c r="BB2156" s="40"/>
      <c r="BC2156" s="40"/>
      <c r="BD2156" s="50"/>
    </row>
    <row r="2157" spans="27:56" hidden="1" x14ac:dyDescent="0.25">
      <c r="AA2157" s="28"/>
      <c r="AB2157" s="28"/>
      <c r="AC2157" s="28"/>
      <c r="AD2157" s="28"/>
      <c r="AE2157" s="51"/>
      <c r="AF2157" s="89"/>
      <c r="AG2157" s="86">
        <v>43428</v>
      </c>
      <c r="AH2157" s="91"/>
      <c r="AI2157" s="28"/>
      <c r="AJ2157" s="28"/>
      <c r="AK2157" s="28" t="s">
        <v>1549</v>
      </c>
      <c r="AL2157" s="28"/>
      <c r="AM2157" s="28"/>
      <c r="AN2157" s="28"/>
      <c r="AO2157" s="28"/>
      <c r="AP2157" s="28"/>
      <c r="AQ2157" s="28"/>
      <c r="AR2157" s="28"/>
      <c r="AS2157" s="28"/>
      <c r="AT2157" s="28"/>
      <c r="AU2157" s="28"/>
      <c r="AV2157" s="28"/>
      <c r="AW2157" s="28"/>
      <c r="AY2157" s="40"/>
      <c r="AZ2157" s="40"/>
      <c r="BA2157" s="40"/>
      <c r="BB2157" s="40"/>
      <c r="BC2157" s="40"/>
      <c r="BD2157" s="50"/>
    </row>
    <row r="2158" spans="27:56" hidden="1" x14ac:dyDescent="0.25">
      <c r="AA2158" s="28"/>
      <c r="AB2158" s="28"/>
      <c r="AC2158" s="28"/>
      <c r="AD2158" s="28"/>
      <c r="AE2158" s="51"/>
      <c r="AF2158" s="89"/>
      <c r="AG2158" s="86">
        <v>43429</v>
      </c>
      <c r="AH2158" s="91"/>
      <c r="AI2158" s="28"/>
      <c r="AJ2158" s="28"/>
      <c r="AK2158" s="28" t="s">
        <v>1602</v>
      </c>
      <c r="AL2158" s="28"/>
      <c r="AM2158" s="28"/>
      <c r="AN2158" s="28"/>
      <c r="AO2158" s="28"/>
      <c r="AP2158" s="28"/>
      <c r="AQ2158" s="28"/>
      <c r="AR2158" s="28"/>
      <c r="AS2158" s="28"/>
      <c r="AT2158" s="28"/>
      <c r="AU2158" s="28"/>
      <c r="AV2158" s="28"/>
      <c r="AW2158" s="28"/>
      <c r="AY2158" s="40"/>
      <c r="AZ2158" s="40"/>
      <c r="BA2158" s="40"/>
      <c r="BB2158" s="40"/>
      <c r="BC2158" s="40"/>
      <c r="BD2158" s="50"/>
    </row>
    <row r="2159" spans="27:56" hidden="1" x14ac:dyDescent="0.25">
      <c r="AA2159" s="28"/>
      <c r="AB2159" s="28"/>
      <c r="AC2159" s="28"/>
      <c r="AD2159" s="28"/>
      <c r="AE2159" s="51"/>
      <c r="AF2159" s="89"/>
      <c r="AG2159" s="86">
        <v>43430</v>
      </c>
      <c r="AH2159" s="91"/>
      <c r="AI2159" s="28"/>
      <c r="AJ2159" s="28"/>
      <c r="AK2159" s="28" t="s">
        <v>1656</v>
      </c>
      <c r="AL2159" s="28"/>
      <c r="AM2159" s="28"/>
      <c r="AN2159" s="28"/>
      <c r="AO2159" s="28"/>
      <c r="AP2159" s="28"/>
      <c r="AQ2159" s="28"/>
      <c r="AR2159" s="28"/>
      <c r="AS2159" s="28"/>
      <c r="AT2159" s="28"/>
      <c r="AU2159" s="28"/>
      <c r="AV2159" s="28"/>
      <c r="AW2159" s="28"/>
      <c r="AY2159" s="40"/>
      <c r="AZ2159" s="40"/>
      <c r="BA2159" s="40"/>
      <c r="BB2159" s="40"/>
      <c r="BC2159" s="40"/>
      <c r="BD2159" s="50"/>
    </row>
    <row r="2160" spans="27:56" hidden="1" x14ac:dyDescent="0.25">
      <c r="AA2160" s="28"/>
      <c r="AB2160" s="28"/>
      <c r="AC2160" s="28"/>
      <c r="AD2160" s="28"/>
      <c r="AE2160" s="51"/>
      <c r="AF2160" s="89"/>
      <c r="AG2160" s="86">
        <v>43431</v>
      </c>
      <c r="AH2160" s="91"/>
      <c r="AI2160" s="28"/>
      <c r="AJ2160" s="28"/>
      <c r="AK2160" s="28" t="s">
        <v>1711</v>
      </c>
      <c r="AL2160" s="28"/>
      <c r="AM2160" s="28"/>
      <c r="AN2160" s="28"/>
      <c r="AO2160" s="28"/>
      <c r="AP2160" s="28"/>
      <c r="AQ2160" s="28"/>
      <c r="AR2160" s="28"/>
      <c r="AS2160" s="28"/>
      <c r="AT2160" s="28"/>
      <c r="AU2160" s="28"/>
      <c r="AV2160" s="28"/>
      <c r="AW2160" s="28"/>
      <c r="AY2160" s="40"/>
      <c r="AZ2160" s="40"/>
      <c r="BA2160" s="40"/>
      <c r="BB2160" s="40"/>
      <c r="BC2160" s="40"/>
      <c r="BD2160" s="50"/>
    </row>
    <row r="2161" spans="27:56" hidden="1" x14ac:dyDescent="0.25">
      <c r="AA2161" s="28"/>
      <c r="AB2161" s="28"/>
      <c r="AC2161" s="28"/>
      <c r="AD2161" s="28"/>
      <c r="AE2161" s="51"/>
      <c r="AF2161" s="89"/>
      <c r="AG2161" s="86">
        <v>43432</v>
      </c>
      <c r="AH2161" s="91"/>
      <c r="AI2161" s="28"/>
      <c r="AJ2161" s="28"/>
      <c r="AK2161" s="28" t="s">
        <v>1767</v>
      </c>
      <c r="AL2161" s="28"/>
      <c r="AM2161" s="28"/>
      <c r="AN2161" s="28"/>
      <c r="AO2161" s="28"/>
      <c r="AP2161" s="28"/>
      <c r="AQ2161" s="28"/>
      <c r="AR2161" s="28"/>
      <c r="AS2161" s="28"/>
      <c r="AT2161" s="28"/>
      <c r="AU2161" s="28"/>
      <c r="AV2161" s="28"/>
      <c r="AW2161" s="28"/>
      <c r="AY2161" s="40"/>
      <c r="AZ2161" s="40"/>
      <c r="BA2161" s="40"/>
      <c r="BB2161" s="40"/>
      <c r="BC2161" s="40"/>
      <c r="BD2161" s="50"/>
    </row>
    <row r="2162" spans="27:56" hidden="1" x14ac:dyDescent="0.25">
      <c r="AA2162" s="28"/>
      <c r="AB2162" s="28"/>
      <c r="AC2162" s="28"/>
      <c r="AD2162" s="28"/>
      <c r="AE2162" s="51"/>
      <c r="AF2162" s="89"/>
      <c r="AG2162" s="86">
        <v>43433</v>
      </c>
      <c r="AH2162" s="91"/>
      <c r="AI2162" s="28"/>
      <c r="AJ2162" s="28"/>
      <c r="AK2162" s="28" t="s">
        <v>1824</v>
      </c>
      <c r="AL2162" s="28"/>
      <c r="AM2162" s="28"/>
      <c r="AN2162" s="28"/>
      <c r="AO2162" s="28"/>
      <c r="AP2162" s="28"/>
      <c r="AQ2162" s="28"/>
      <c r="AR2162" s="28"/>
      <c r="AS2162" s="28"/>
      <c r="AT2162" s="28"/>
      <c r="AU2162" s="28"/>
      <c r="AV2162" s="28"/>
      <c r="AW2162" s="28"/>
      <c r="AY2162" s="40"/>
      <c r="AZ2162" s="40"/>
      <c r="BA2162" s="40"/>
      <c r="BB2162" s="40"/>
      <c r="BC2162" s="40"/>
      <c r="BD2162" s="50"/>
    </row>
    <row r="2163" spans="27:56" hidden="1" x14ac:dyDescent="0.25">
      <c r="AA2163" s="28"/>
      <c r="AB2163" s="28"/>
      <c r="AC2163" s="28"/>
      <c r="AD2163" s="28"/>
      <c r="AE2163" s="51"/>
      <c r="AF2163" s="89"/>
      <c r="AG2163" s="86">
        <v>43434</v>
      </c>
      <c r="AH2163" s="91"/>
      <c r="AI2163" s="28"/>
      <c r="AJ2163" s="28"/>
      <c r="AK2163" s="28" t="s">
        <v>1882</v>
      </c>
      <c r="AL2163" s="28"/>
      <c r="AM2163" s="28"/>
      <c r="AN2163" s="28"/>
      <c r="AO2163" s="28"/>
      <c r="AP2163" s="28"/>
      <c r="AQ2163" s="28"/>
      <c r="AR2163" s="28"/>
      <c r="AS2163" s="28"/>
      <c r="AT2163" s="28"/>
      <c r="AU2163" s="28"/>
      <c r="AV2163" s="28"/>
      <c r="AW2163" s="28"/>
      <c r="AY2163" s="40"/>
      <c r="AZ2163" s="40"/>
      <c r="BA2163" s="40"/>
      <c r="BB2163" s="40"/>
      <c r="BC2163" s="40"/>
      <c r="BD2163" s="50"/>
    </row>
    <row r="2164" spans="27:56" hidden="1" x14ac:dyDescent="0.25">
      <c r="AA2164" s="28"/>
      <c r="AB2164" s="28"/>
      <c r="AC2164" s="28"/>
      <c r="AD2164" s="28"/>
      <c r="AE2164" s="51"/>
      <c r="AF2164" s="89"/>
      <c r="AG2164" s="86">
        <v>43435</v>
      </c>
      <c r="AH2164" s="91"/>
      <c r="AI2164" s="28"/>
      <c r="AJ2164" s="28"/>
      <c r="AK2164" s="28" t="s">
        <v>1941</v>
      </c>
      <c r="AL2164" s="28"/>
      <c r="AM2164" s="28"/>
      <c r="AN2164" s="28"/>
      <c r="AO2164" s="28"/>
      <c r="AP2164" s="28"/>
      <c r="AQ2164" s="28"/>
      <c r="AR2164" s="28"/>
      <c r="AS2164" s="28"/>
      <c r="AT2164" s="28"/>
      <c r="AU2164" s="28"/>
      <c r="AV2164" s="28"/>
      <c r="AW2164" s="28"/>
      <c r="AY2164" s="40"/>
      <c r="AZ2164" s="40"/>
      <c r="BA2164" s="40"/>
      <c r="BB2164" s="40"/>
      <c r="BC2164" s="40"/>
      <c r="BD2164" s="50"/>
    </row>
    <row r="2165" spans="27:56" hidden="1" x14ac:dyDescent="0.25">
      <c r="AA2165" s="28"/>
      <c r="AB2165" s="28"/>
      <c r="AC2165" s="28"/>
      <c r="AD2165" s="28"/>
      <c r="AE2165" s="51"/>
      <c r="AF2165" s="89"/>
      <c r="AG2165" s="86">
        <v>43436</v>
      </c>
      <c r="AH2165" s="91"/>
      <c r="AI2165" s="28"/>
      <c r="AJ2165" s="28"/>
      <c r="AK2165" s="28" t="s">
        <v>2001</v>
      </c>
      <c r="AL2165" s="28"/>
      <c r="AM2165" s="28"/>
      <c r="AN2165" s="28"/>
      <c r="AO2165" s="28"/>
      <c r="AP2165" s="28"/>
      <c r="AQ2165" s="28"/>
      <c r="AR2165" s="28"/>
      <c r="AS2165" s="28"/>
      <c r="AT2165" s="28"/>
      <c r="AU2165" s="28"/>
      <c r="AV2165" s="28"/>
      <c r="AW2165" s="28"/>
      <c r="AY2165" s="40"/>
      <c r="AZ2165" s="40"/>
      <c r="BA2165" s="40"/>
      <c r="BB2165" s="40"/>
      <c r="BC2165" s="40"/>
      <c r="BD2165" s="50"/>
    </row>
    <row r="2166" spans="27:56" hidden="1" x14ac:dyDescent="0.25">
      <c r="AA2166" s="28"/>
      <c r="AB2166" s="28"/>
      <c r="AC2166" s="28"/>
      <c r="AD2166" s="28"/>
      <c r="AE2166" s="51"/>
      <c r="AF2166" s="89"/>
      <c r="AG2166" s="86">
        <v>43437</v>
      </c>
      <c r="AH2166" s="91"/>
      <c r="AI2166" s="28"/>
      <c r="AJ2166" s="28"/>
      <c r="AK2166" s="28" t="s">
        <v>2062</v>
      </c>
      <c r="AL2166" s="28"/>
      <c r="AM2166" s="28"/>
      <c r="AN2166" s="28"/>
      <c r="AO2166" s="28"/>
      <c r="AP2166" s="28"/>
      <c r="AQ2166" s="28"/>
      <c r="AR2166" s="28"/>
      <c r="AS2166" s="28"/>
      <c r="AT2166" s="28"/>
      <c r="AU2166" s="28"/>
      <c r="AV2166" s="28"/>
      <c r="AW2166" s="28"/>
      <c r="AY2166" s="40"/>
      <c r="AZ2166" s="40"/>
      <c r="BA2166" s="40"/>
      <c r="BB2166" s="40"/>
      <c r="BC2166" s="40"/>
      <c r="BD2166" s="50"/>
    </row>
    <row r="2167" spans="27:56" hidden="1" x14ac:dyDescent="0.25">
      <c r="AA2167" s="28"/>
      <c r="AB2167" s="28"/>
      <c r="AC2167" s="28"/>
      <c r="AD2167" s="28"/>
      <c r="AE2167" s="51"/>
      <c r="AF2167" s="89"/>
      <c r="AG2167" s="86">
        <v>43438</v>
      </c>
      <c r="AH2167" s="91"/>
      <c r="AI2167" s="28"/>
      <c r="AJ2167" s="28"/>
      <c r="AK2167" s="28" t="s">
        <v>2124</v>
      </c>
      <c r="AL2167" s="28"/>
      <c r="AM2167" s="28"/>
      <c r="AN2167" s="28"/>
      <c r="AO2167" s="28"/>
      <c r="AP2167" s="28"/>
      <c r="AQ2167" s="28"/>
      <c r="AR2167" s="28"/>
      <c r="AS2167" s="28"/>
      <c r="AT2167" s="28"/>
      <c r="AU2167" s="28"/>
      <c r="AV2167" s="28"/>
      <c r="AW2167" s="28"/>
      <c r="AY2167" s="40"/>
      <c r="AZ2167" s="40"/>
      <c r="BA2167" s="40"/>
      <c r="BB2167" s="40"/>
      <c r="BC2167" s="40"/>
      <c r="BD2167" s="50"/>
    </row>
    <row r="2168" spans="27:56" hidden="1" x14ac:dyDescent="0.25">
      <c r="AA2168" s="28"/>
      <c r="AB2168" s="28"/>
      <c r="AC2168" s="28"/>
      <c r="AD2168" s="28"/>
      <c r="AE2168" s="51"/>
      <c r="AF2168" s="89"/>
      <c r="AG2168" s="86">
        <v>43439</v>
      </c>
      <c r="AH2168" s="91"/>
      <c r="AI2168" s="28"/>
      <c r="AJ2168" s="28"/>
      <c r="AK2168" s="28" t="s">
        <v>2187</v>
      </c>
      <c r="AL2168" s="28"/>
      <c r="AM2168" s="28"/>
      <c r="AN2168" s="28"/>
      <c r="AO2168" s="28"/>
      <c r="AP2168" s="28"/>
      <c r="AQ2168" s="28"/>
      <c r="AR2168" s="28"/>
      <c r="AS2168" s="28"/>
      <c r="AT2168" s="28"/>
      <c r="AU2168" s="28"/>
      <c r="AV2168" s="28"/>
      <c r="AW2168" s="28"/>
      <c r="AY2168" s="40"/>
      <c r="AZ2168" s="40"/>
      <c r="BA2168" s="40"/>
      <c r="BB2168" s="40"/>
      <c r="BC2168" s="40"/>
      <c r="BD2168" s="50"/>
    </row>
    <row r="2169" spans="27:56" hidden="1" x14ac:dyDescent="0.25">
      <c r="AA2169" s="28"/>
      <c r="AB2169" s="28"/>
      <c r="AC2169" s="28"/>
      <c r="AD2169" s="28"/>
      <c r="AE2169" s="51"/>
      <c r="AF2169" s="89"/>
      <c r="AG2169" s="86">
        <v>43440</v>
      </c>
      <c r="AH2169" s="91"/>
      <c r="AI2169" s="28"/>
      <c r="AJ2169" s="28"/>
      <c r="AK2169" s="28" t="s">
        <v>2251</v>
      </c>
      <c r="AL2169" s="28"/>
      <c r="AM2169" s="28"/>
      <c r="AN2169" s="28"/>
      <c r="AO2169" s="28"/>
      <c r="AP2169" s="28"/>
      <c r="AQ2169" s="28"/>
      <c r="AR2169" s="28"/>
      <c r="AS2169" s="28"/>
      <c r="AT2169" s="28"/>
      <c r="AU2169" s="28"/>
      <c r="AV2169" s="28"/>
      <c r="AW2169" s="28"/>
      <c r="AY2169" s="40"/>
      <c r="AZ2169" s="40"/>
      <c r="BA2169" s="40"/>
      <c r="BB2169" s="40"/>
      <c r="BC2169" s="40"/>
      <c r="BD2169" s="50"/>
    </row>
    <row r="2170" spans="27:56" hidden="1" x14ac:dyDescent="0.25">
      <c r="AA2170" s="28"/>
      <c r="AB2170" s="28"/>
      <c r="AC2170" s="28"/>
      <c r="AD2170" s="28"/>
      <c r="AE2170" s="51"/>
      <c r="AF2170" s="89"/>
      <c r="AG2170" s="86">
        <v>43441</v>
      </c>
      <c r="AH2170" s="91"/>
      <c r="AI2170" s="28"/>
      <c r="AJ2170" s="28"/>
      <c r="AK2170" s="28" t="s">
        <v>2316</v>
      </c>
      <c r="AL2170" s="28"/>
      <c r="AM2170" s="28"/>
      <c r="AN2170" s="28"/>
      <c r="AO2170" s="28"/>
      <c r="AP2170" s="28"/>
      <c r="AQ2170" s="28"/>
      <c r="AR2170" s="28"/>
      <c r="AS2170" s="28"/>
      <c r="AT2170" s="28"/>
      <c r="AU2170" s="28"/>
      <c r="AV2170" s="28"/>
      <c r="AW2170" s="28"/>
      <c r="AY2170" s="40"/>
      <c r="AZ2170" s="40"/>
      <c r="BA2170" s="40"/>
      <c r="BB2170" s="40"/>
      <c r="BC2170" s="40"/>
      <c r="BD2170" s="50"/>
    </row>
    <row r="2171" spans="27:56" hidden="1" x14ac:dyDescent="0.25">
      <c r="AA2171" s="28"/>
      <c r="AB2171" s="28"/>
      <c r="AC2171" s="28"/>
      <c r="AD2171" s="28"/>
      <c r="AE2171" s="51"/>
      <c r="AF2171" s="89"/>
      <c r="AG2171" s="86">
        <v>43442</v>
      </c>
      <c r="AH2171" s="91"/>
      <c r="AI2171" s="28"/>
      <c r="AJ2171" s="28"/>
      <c r="AK2171" s="28" t="s">
        <v>2382</v>
      </c>
      <c r="AL2171" s="28"/>
      <c r="AM2171" s="28"/>
      <c r="AN2171" s="28"/>
      <c r="AO2171" s="28"/>
      <c r="AP2171" s="28"/>
      <c r="AQ2171" s="28"/>
      <c r="AR2171" s="28"/>
      <c r="AS2171" s="28"/>
      <c r="AT2171" s="28"/>
      <c r="AU2171" s="28"/>
      <c r="AV2171" s="28"/>
      <c r="AW2171" s="28"/>
      <c r="AY2171" s="40"/>
      <c r="AZ2171" s="40"/>
      <c r="BA2171" s="40"/>
      <c r="BB2171" s="40"/>
      <c r="BC2171" s="40"/>
      <c r="BD2171" s="50"/>
    </row>
    <row r="2172" spans="27:56" hidden="1" x14ac:dyDescent="0.25">
      <c r="AA2172" s="28"/>
      <c r="AB2172" s="28"/>
      <c r="AC2172" s="28"/>
      <c r="AD2172" s="28"/>
      <c r="AE2172" s="51"/>
      <c r="AF2172" s="89"/>
      <c r="AG2172" s="86">
        <v>43443</v>
      </c>
      <c r="AH2172" s="91"/>
      <c r="AI2172" s="28"/>
      <c r="AJ2172" s="28"/>
      <c r="AK2172" s="28" t="s">
        <v>2449</v>
      </c>
      <c r="AL2172" s="28"/>
      <c r="AM2172" s="28"/>
      <c r="AN2172" s="28"/>
      <c r="AO2172" s="28"/>
      <c r="AP2172" s="28"/>
      <c r="AQ2172" s="28"/>
      <c r="AR2172" s="28"/>
      <c r="AS2172" s="28"/>
      <c r="AT2172" s="28"/>
      <c r="AU2172" s="28"/>
      <c r="AV2172" s="28"/>
      <c r="AW2172" s="28"/>
      <c r="AY2172" s="40"/>
      <c r="AZ2172" s="40"/>
      <c r="BA2172" s="40"/>
      <c r="BB2172" s="40"/>
      <c r="BC2172" s="40"/>
      <c r="BD2172" s="50"/>
    </row>
    <row r="2173" spans="27:56" hidden="1" x14ac:dyDescent="0.25">
      <c r="AA2173" s="28"/>
      <c r="AB2173" s="28"/>
      <c r="AC2173" s="28"/>
      <c r="AD2173" s="28"/>
      <c r="AE2173" s="51"/>
      <c r="AF2173" s="89"/>
      <c r="AG2173" s="86">
        <v>43444</v>
      </c>
      <c r="AH2173" s="91"/>
      <c r="AI2173" s="28"/>
      <c r="AJ2173" s="28"/>
      <c r="AK2173" s="28" t="s">
        <v>2517</v>
      </c>
      <c r="AL2173" s="28"/>
      <c r="AM2173" s="28"/>
      <c r="AN2173" s="28"/>
      <c r="AO2173" s="28"/>
      <c r="AP2173" s="28"/>
      <c r="AQ2173" s="28"/>
      <c r="AR2173" s="28"/>
      <c r="AS2173" s="28"/>
      <c r="AT2173" s="28"/>
      <c r="AU2173" s="28"/>
      <c r="AV2173" s="28"/>
      <c r="AW2173" s="28"/>
      <c r="AY2173" s="40"/>
      <c r="AZ2173" s="40"/>
      <c r="BA2173" s="40"/>
      <c r="BB2173" s="40"/>
      <c r="BC2173" s="40"/>
      <c r="BD2173" s="50"/>
    </row>
    <row r="2174" spans="27:56" hidden="1" x14ac:dyDescent="0.25">
      <c r="AA2174" s="28"/>
      <c r="AB2174" s="28"/>
      <c r="AC2174" s="28"/>
      <c r="AD2174" s="28"/>
      <c r="AE2174" s="51"/>
      <c r="AF2174" s="89"/>
      <c r="AG2174" s="86">
        <v>43445</v>
      </c>
      <c r="AH2174" s="91"/>
      <c r="AI2174" s="28"/>
      <c r="AJ2174" s="28"/>
      <c r="AK2174" s="28" t="s">
        <v>2586</v>
      </c>
      <c r="AL2174" s="28"/>
      <c r="AM2174" s="28"/>
      <c r="AN2174" s="28"/>
      <c r="AO2174" s="28"/>
      <c r="AP2174" s="28"/>
      <c r="AQ2174" s="28"/>
      <c r="AR2174" s="28"/>
      <c r="AS2174" s="28"/>
      <c r="AT2174" s="28"/>
      <c r="AU2174" s="28"/>
      <c r="AV2174" s="28"/>
      <c r="AW2174" s="28"/>
      <c r="AY2174" s="40"/>
      <c r="AZ2174" s="40"/>
      <c r="BA2174" s="40"/>
      <c r="BB2174" s="40"/>
      <c r="BC2174" s="40"/>
      <c r="BD2174" s="50"/>
    </row>
    <row r="2175" spans="27:56" hidden="1" x14ac:dyDescent="0.25">
      <c r="AA2175" s="28"/>
      <c r="AB2175" s="28"/>
      <c r="AC2175" s="28"/>
      <c r="AD2175" s="28"/>
      <c r="AE2175" s="51"/>
      <c r="AF2175" s="89"/>
      <c r="AG2175" s="86">
        <v>43446</v>
      </c>
      <c r="AH2175" s="91"/>
      <c r="AI2175" s="28"/>
      <c r="AJ2175" s="28"/>
      <c r="AK2175" s="28" t="s">
        <v>2656</v>
      </c>
      <c r="AL2175" s="28"/>
      <c r="AM2175" s="28"/>
      <c r="AN2175" s="28"/>
      <c r="AO2175" s="28"/>
      <c r="AP2175" s="28"/>
      <c r="AQ2175" s="28"/>
      <c r="AR2175" s="28"/>
      <c r="AS2175" s="28"/>
      <c r="AT2175" s="28"/>
      <c r="AU2175" s="28"/>
      <c r="AV2175" s="28"/>
      <c r="AW2175" s="28"/>
      <c r="AY2175" s="40"/>
      <c r="AZ2175" s="40"/>
      <c r="BA2175" s="40"/>
      <c r="BB2175" s="40"/>
      <c r="BC2175" s="40"/>
      <c r="BD2175" s="50"/>
    </row>
    <row r="2176" spans="27:56" hidden="1" x14ac:dyDescent="0.25">
      <c r="AA2176" s="28"/>
      <c r="AB2176" s="28"/>
      <c r="AC2176" s="28"/>
      <c r="AD2176" s="28"/>
      <c r="AE2176" s="51"/>
      <c r="AF2176" s="89"/>
      <c r="AG2176" s="86">
        <v>43447</v>
      </c>
      <c r="AH2176" s="91"/>
      <c r="AI2176" s="28"/>
      <c r="AJ2176" s="28"/>
      <c r="AK2176" s="28" t="s">
        <v>2727</v>
      </c>
      <c r="AL2176" s="28"/>
      <c r="AM2176" s="28"/>
      <c r="AN2176" s="28"/>
      <c r="AO2176" s="28"/>
      <c r="AP2176" s="28"/>
      <c r="AQ2176" s="28"/>
      <c r="AR2176" s="28"/>
      <c r="AS2176" s="28"/>
      <c r="AT2176" s="28"/>
      <c r="AU2176" s="28"/>
      <c r="AV2176" s="28"/>
      <c r="AW2176" s="28"/>
      <c r="AY2176" s="40"/>
      <c r="AZ2176" s="40"/>
      <c r="BA2176" s="40"/>
      <c r="BB2176" s="40"/>
      <c r="BC2176" s="40"/>
      <c r="BD2176" s="50"/>
    </row>
    <row r="2177" spans="27:56" hidden="1" x14ac:dyDescent="0.25">
      <c r="AA2177" s="28"/>
      <c r="AB2177" s="28"/>
      <c r="AC2177" s="28"/>
      <c r="AD2177" s="28"/>
      <c r="AE2177" s="51"/>
      <c r="AF2177" s="89"/>
      <c r="AG2177" s="86">
        <v>43448</v>
      </c>
      <c r="AH2177" s="91"/>
      <c r="AI2177" s="28"/>
      <c r="AJ2177" s="28"/>
      <c r="AK2177" s="28" t="s">
        <v>2799</v>
      </c>
      <c r="AL2177" s="28"/>
      <c r="AM2177" s="28"/>
      <c r="AN2177" s="28"/>
      <c r="AO2177" s="28"/>
      <c r="AP2177" s="28"/>
      <c r="AQ2177" s="28"/>
      <c r="AR2177" s="28"/>
      <c r="AS2177" s="28"/>
      <c r="AT2177" s="28"/>
      <c r="AU2177" s="28"/>
      <c r="AV2177" s="28"/>
      <c r="AW2177" s="28"/>
      <c r="AY2177" s="40"/>
      <c r="AZ2177" s="40"/>
      <c r="BA2177" s="40"/>
      <c r="BB2177" s="40"/>
      <c r="BC2177" s="40"/>
      <c r="BD2177" s="50"/>
    </row>
    <row r="2178" spans="27:56" hidden="1" x14ac:dyDescent="0.25">
      <c r="AA2178" s="28"/>
      <c r="AB2178" s="28"/>
      <c r="AC2178" s="28"/>
      <c r="AD2178" s="28"/>
      <c r="AE2178" s="51"/>
      <c r="AF2178" s="89"/>
      <c r="AG2178" s="86">
        <v>43449</v>
      </c>
      <c r="AH2178" s="91"/>
      <c r="AI2178" s="28"/>
      <c r="AJ2178" s="28"/>
      <c r="AK2178" s="28" t="s">
        <v>2872</v>
      </c>
      <c r="AL2178" s="28"/>
      <c r="AM2178" s="28"/>
      <c r="AN2178" s="28"/>
      <c r="AO2178" s="28"/>
      <c r="AP2178" s="28"/>
      <c r="AQ2178" s="28"/>
      <c r="AR2178" s="28"/>
      <c r="AS2178" s="28"/>
      <c r="AT2178" s="28"/>
      <c r="AU2178" s="28"/>
      <c r="AV2178" s="28"/>
      <c r="AW2178" s="28"/>
      <c r="AY2178" s="40"/>
      <c r="AZ2178" s="40"/>
      <c r="BA2178" s="40"/>
      <c r="BB2178" s="40"/>
      <c r="BC2178" s="40"/>
      <c r="BD2178" s="50"/>
    </row>
    <row r="2179" spans="27:56" hidden="1" x14ac:dyDescent="0.25">
      <c r="AA2179" s="28"/>
      <c r="AB2179" s="28"/>
      <c r="AC2179" s="28"/>
      <c r="AD2179" s="28"/>
      <c r="AE2179" s="51"/>
      <c r="AF2179" s="89"/>
      <c r="AG2179" s="86">
        <v>43450</v>
      </c>
      <c r="AH2179" s="91"/>
      <c r="AI2179" s="28"/>
      <c r="AJ2179" s="28"/>
      <c r="AK2179" s="28" t="s">
        <v>2946</v>
      </c>
      <c r="AL2179" s="28"/>
      <c r="AM2179" s="28"/>
      <c r="AN2179" s="28"/>
      <c r="AO2179" s="28"/>
      <c r="AP2179" s="28"/>
      <c r="AQ2179" s="28"/>
      <c r="AR2179" s="28"/>
      <c r="AS2179" s="28"/>
      <c r="AT2179" s="28"/>
      <c r="AU2179" s="28"/>
      <c r="AV2179" s="28"/>
      <c r="AW2179" s="28"/>
      <c r="AY2179" s="40"/>
      <c r="AZ2179" s="40"/>
      <c r="BA2179" s="40"/>
      <c r="BB2179" s="40"/>
      <c r="BC2179" s="40"/>
      <c r="BD2179" s="50"/>
    </row>
    <row r="2180" spans="27:56" hidden="1" x14ac:dyDescent="0.25">
      <c r="AA2180" s="28"/>
      <c r="AB2180" s="28"/>
      <c r="AC2180" s="28"/>
      <c r="AD2180" s="28"/>
      <c r="AE2180" s="51"/>
      <c r="AF2180" s="89"/>
      <c r="AG2180" s="86">
        <v>43451</v>
      </c>
      <c r="AH2180" s="91"/>
      <c r="AI2180" s="28"/>
      <c r="AJ2180" s="28"/>
      <c r="AK2180" s="28" t="s">
        <v>3021</v>
      </c>
      <c r="AL2180" s="28"/>
      <c r="AM2180" s="28"/>
      <c r="AN2180" s="28"/>
      <c r="AO2180" s="28"/>
      <c r="AP2180" s="28"/>
      <c r="AQ2180" s="28"/>
      <c r="AR2180" s="28"/>
      <c r="AS2180" s="28"/>
      <c r="AT2180" s="28"/>
      <c r="AU2180" s="28"/>
      <c r="AV2180" s="28"/>
      <c r="AW2180" s="28"/>
      <c r="AY2180" s="40"/>
      <c r="AZ2180" s="40"/>
      <c r="BA2180" s="40"/>
      <c r="BB2180" s="40"/>
      <c r="BC2180" s="40"/>
      <c r="BD2180" s="50"/>
    </row>
    <row r="2181" spans="27:56" hidden="1" x14ac:dyDescent="0.25">
      <c r="AA2181" s="28"/>
      <c r="AB2181" s="28"/>
      <c r="AC2181" s="28"/>
      <c r="AD2181" s="28"/>
      <c r="AE2181" s="51"/>
      <c r="AF2181" s="89"/>
      <c r="AG2181" s="86">
        <v>43452</v>
      </c>
      <c r="AH2181" s="91"/>
      <c r="AI2181" s="28"/>
      <c r="AJ2181" s="28"/>
      <c r="AK2181" s="28" t="s">
        <v>3097</v>
      </c>
      <c r="AL2181" s="28"/>
      <c r="AM2181" s="28"/>
      <c r="AN2181" s="28"/>
      <c r="AO2181" s="28"/>
      <c r="AP2181" s="28"/>
      <c r="AQ2181" s="28"/>
      <c r="AR2181" s="28"/>
      <c r="AS2181" s="28"/>
      <c r="AT2181" s="28"/>
      <c r="AU2181" s="28"/>
      <c r="AV2181" s="28"/>
      <c r="AW2181" s="28"/>
      <c r="AY2181" s="40"/>
      <c r="AZ2181" s="40"/>
      <c r="BA2181" s="40"/>
      <c r="BB2181" s="40"/>
      <c r="BC2181" s="40"/>
      <c r="BD2181" s="50"/>
    </row>
    <row r="2182" spans="27:56" hidden="1" x14ac:dyDescent="0.25">
      <c r="AA2182" s="28"/>
      <c r="AB2182" s="28"/>
      <c r="AC2182" s="28"/>
      <c r="AD2182" s="28"/>
      <c r="AE2182" s="51"/>
      <c r="AF2182" s="89"/>
      <c r="AG2182" s="86">
        <v>43453</v>
      </c>
      <c r="AH2182" s="91"/>
      <c r="AI2182" s="28"/>
      <c r="AJ2182" s="28"/>
      <c r="AK2182" s="28" t="s">
        <v>3174</v>
      </c>
      <c r="AL2182" s="28"/>
      <c r="AM2182" s="28"/>
      <c r="AN2182" s="28"/>
      <c r="AO2182" s="28"/>
      <c r="AP2182" s="28"/>
      <c r="AQ2182" s="28"/>
      <c r="AR2182" s="28"/>
      <c r="AS2182" s="28"/>
      <c r="AT2182" s="28"/>
      <c r="AU2182" s="28"/>
      <c r="AV2182" s="28"/>
      <c r="AW2182" s="28"/>
      <c r="AY2182" s="40"/>
      <c r="AZ2182" s="40"/>
      <c r="BA2182" s="40"/>
      <c r="BB2182" s="40"/>
      <c r="BC2182" s="40"/>
      <c r="BD2182" s="50"/>
    </row>
    <row r="2183" spans="27:56" hidden="1" x14ac:dyDescent="0.25">
      <c r="AA2183" s="28"/>
      <c r="AB2183" s="28"/>
      <c r="AC2183" s="28"/>
      <c r="AD2183" s="28"/>
      <c r="AE2183" s="51"/>
      <c r="AF2183" s="89"/>
      <c r="AG2183" s="86">
        <v>43454</v>
      </c>
      <c r="AH2183" s="91"/>
      <c r="AI2183" s="28"/>
      <c r="AJ2183" s="28"/>
      <c r="AK2183" s="28" t="s">
        <v>3252</v>
      </c>
      <c r="AL2183" s="28"/>
      <c r="AM2183" s="28"/>
      <c r="AN2183" s="28"/>
      <c r="AO2183" s="28"/>
      <c r="AP2183" s="28"/>
      <c r="AQ2183" s="28"/>
      <c r="AR2183" s="28"/>
      <c r="AS2183" s="28"/>
      <c r="AT2183" s="28"/>
      <c r="AU2183" s="28"/>
      <c r="AV2183" s="28"/>
      <c r="AW2183" s="28"/>
      <c r="AY2183" s="40"/>
      <c r="AZ2183" s="40"/>
      <c r="BA2183" s="40"/>
      <c r="BB2183" s="40"/>
      <c r="BC2183" s="40"/>
      <c r="BD2183" s="50"/>
    </row>
    <row r="2184" spans="27:56" hidden="1" x14ac:dyDescent="0.25">
      <c r="AA2184" s="28"/>
      <c r="AB2184" s="28"/>
      <c r="AC2184" s="28"/>
      <c r="AD2184" s="28"/>
      <c r="AE2184" s="51"/>
      <c r="AF2184" s="89"/>
      <c r="AG2184" s="86">
        <v>43455</v>
      </c>
      <c r="AH2184" s="91"/>
      <c r="AI2184" s="28"/>
      <c r="AJ2184" s="28"/>
      <c r="AK2184" s="28" t="s">
        <v>3331</v>
      </c>
      <c r="AL2184" s="28"/>
      <c r="AM2184" s="28"/>
      <c r="AN2184" s="28"/>
      <c r="AO2184" s="28"/>
      <c r="AP2184" s="28"/>
      <c r="AQ2184" s="28"/>
      <c r="AR2184" s="28"/>
      <c r="AS2184" s="28"/>
      <c r="AT2184" s="28"/>
      <c r="AU2184" s="28"/>
      <c r="AV2184" s="28"/>
      <c r="AW2184" s="28"/>
      <c r="AY2184" s="40"/>
      <c r="AZ2184" s="40"/>
      <c r="BA2184" s="40"/>
      <c r="BB2184" s="40"/>
      <c r="BC2184" s="40"/>
      <c r="BD2184" s="50"/>
    </row>
    <row r="2185" spans="27:56" hidden="1" x14ac:dyDescent="0.25">
      <c r="AA2185" s="28"/>
      <c r="AB2185" s="28"/>
      <c r="AC2185" s="28"/>
      <c r="AD2185" s="28"/>
      <c r="AE2185" s="51"/>
      <c r="AF2185" s="89"/>
      <c r="AG2185" s="86">
        <v>43456</v>
      </c>
      <c r="AH2185" s="91"/>
      <c r="AI2185" s="28"/>
      <c r="AJ2185" s="28"/>
      <c r="AK2185" s="28" t="s">
        <v>3411</v>
      </c>
      <c r="AL2185" s="28"/>
      <c r="AM2185" s="28"/>
      <c r="AN2185" s="28"/>
      <c r="AO2185" s="28"/>
      <c r="AP2185" s="28"/>
      <c r="AQ2185" s="28"/>
      <c r="AR2185" s="28"/>
      <c r="AS2185" s="28"/>
      <c r="AT2185" s="28"/>
      <c r="AU2185" s="28"/>
      <c r="AV2185" s="28"/>
      <c r="AW2185" s="28"/>
      <c r="AY2185" s="40"/>
      <c r="AZ2185" s="40"/>
      <c r="BA2185" s="40"/>
      <c r="BB2185" s="40"/>
      <c r="BC2185" s="40"/>
      <c r="BD2185" s="50"/>
    </row>
    <row r="2186" spans="27:56" hidden="1" x14ac:dyDescent="0.25">
      <c r="AA2186" s="28"/>
      <c r="AB2186" s="28"/>
      <c r="AC2186" s="28"/>
      <c r="AD2186" s="28"/>
      <c r="AE2186" s="51"/>
      <c r="AF2186" s="89"/>
      <c r="AG2186" s="86">
        <v>43457</v>
      </c>
      <c r="AH2186" s="91"/>
      <c r="AI2186" s="28"/>
      <c r="AJ2186" s="28"/>
      <c r="AK2186" s="28" t="s">
        <v>3492</v>
      </c>
      <c r="AL2186" s="28"/>
      <c r="AM2186" s="28"/>
      <c r="AN2186" s="28"/>
      <c r="AO2186" s="28"/>
      <c r="AP2186" s="28"/>
      <c r="AQ2186" s="28"/>
      <c r="AR2186" s="28"/>
      <c r="AS2186" s="28"/>
      <c r="AT2186" s="28"/>
      <c r="AU2186" s="28"/>
      <c r="AV2186" s="28"/>
      <c r="AW2186" s="28"/>
      <c r="AY2186" s="40"/>
      <c r="AZ2186" s="40"/>
      <c r="BA2186" s="40"/>
      <c r="BB2186" s="40"/>
      <c r="BC2186" s="40"/>
      <c r="BD2186" s="50"/>
    </row>
    <row r="2187" spans="27:56" hidden="1" x14ac:dyDescent="0.25">
      <c r="AA2187" s="28"/>
      <c r="AB2187" s="28"/>
      <c r="AC2187" s="28"/>
      <c r="AD2187" s="28"/>
      <c r="AE2187" s="51"/>
      <c r="AF2187" s="89"/>
      <c r="AG2187" s="86">
        <v>43458</v>
      </c>
      <c r="AH2187" s="91"/>
      <c r="AI2187" s="28"/>
      <c r="AJ2187" s="28"/>
      <c r="AK2187" s="28" t="s">
        <v>3574</v>
      </c>
      <c r="AL2187" s="28"/>
      <c r="AM2187" s="28"/>
      <c r="AN2187" s="28"/>
      <c r="AO2187" s="28"/>
      <c r="AP2187" s="28"/>
      <c r="AQ2187" s="28"/>
      <c r="AR2187" s="28"/>
      <c r="AS2187" s="28"/>
      <c r="AT2187" s="28"/>
      <c r="AU2187" s="28"/>
      <c r="AV2187" s="28"/>
      <c r="AW2187" s="28"/>
      <c r="AY2187" s="40"/>
      <c r="AZ2187" s="40"/>
      <c r="BA2187" s="40"/>
      <c r="BB2187" s="40"/>
      <c r="BC2187" s="40"/>
      <c r="BD2187" s="50"/>
    </row>
    <row r="2188" spans="27:56" hidden="1" x14ac:dyDescent="0.25">
      <c r="AA2188" s="28"/>
      <c r="AB2188" s="28"/>
      <c r="AC2188" s="28"/>
      <c r="AD2188" s="28"/>
      <c r="AE2188" s="51"/>
      <c r="AF2188" s="89"/>
      <c r="AG2188" s="86">
        <v>43459</v>
      </c>
      <c r="AH2188" s="91"/>
      <c r="AI2188" s="28"/>
      <c r="AJ2188" s="28"/>
      <c r="AK2188" s="28" t="s">
        <v>3657</v>
      </c>
      <c r="AL2188" s="28"/>
      <c r="AM2188" s="28"/>
      <c r="AN2188" s="28"/>
      <c r="AO2188" s="28"/>
      <c r="AP2188" s="28"/>
      <c r="AQ2188" s="28"/>
      <c r="AR2188" s="28"/>
      <c r="AS2188" s="28"/>
      <c r="AT2188" s="28"/>
      <c r="AU2188" s="28"/>
      <c r="AV2188" s="28"/>
      <c r="AW2188" s="28"/>
      <c r="AY2188" s="40"/>
      <c r="AZ2188" s="40"/>
      <c r="BA2188" s="40"/>
      <c r="BB2188" s="40"/>
      <c r="BC2188" s="40"/>
      <c r="BD2188" s="50"/>
    </row>
    <row r="2189" spans="27:56" hidden="1" x14ac:dyDescent="0.25">
      <c r="AA2189" s="28"/>
      <c r="AB2189" s="28"/>
      <c r="AC2189" s="28"/>
      <c r="AD2189" s="28"/>
      <c r="AE2189" s="51"/>
      <c r="AF2189" s="89"/>
      <c r="AG2189" s="86">
        <v>43460</v>
      </c>
      <c r="AH2189" s="91"/>
      <c r="AI2189" s="28"/>
      <c r="AJ2189" s="28"/>
      <c r="AK2189" s="28" t="s">
        <v>3741</v>
      </c>
      <c r="AL2189" s="28"/>
      <c r="AM2189" s="28"/>
      <c r="AN2189" s="28"/>
      <c r="AO2189" s="28"/>
      <c r="AP2189" s="28"/>
      <c r="AQ2189" s="28"/>
      <c r="AR2189" s="28"/>
      <c r="AS2189" s="28"/>
      <c r="AT2189" s="28"/>
      <c r="AU2189" s="28"/>
      <c r="AV2189" s="28"/>
      <c r="AW2189" s="28"/>
      <c r="AY2189" s="40"/>
      <c r="AZ2189" s="40"/>
      <c r="BA2189" s="40"/>
      <c r="BB2189" s="40"/>
      <c r="BC2189" s="40"/>
      <c r="BD2189" s="50"/>
    </row>
    <row r="2190" spans="27:56" hidden="1" x14ac:dyDescent="0.25">
      <c r="AA2190" s="28"/>
      <c r="AB2190" s="28"/>
      <c r="AC2190" s="28"/>
      <c r="AD2190" s="28"/>
      <c r="AE2190" s="51"/>
      <c r="AF2190" s="89"/>
      <c r="AG2190" s="86">
        <v>43461</v>
      </c>
      <c r="AH2190" s="91"/>
      <c r="AI2190" s="28"/>
      <c r="AJ2190" s="28"/>
      <c r="AK2190" s="28" t="s">
        <v>3826</v>
      </c>
      <c r="AL2190" s="28"/>
      <c r="AM2190" s="28"/>
      <c r="AN2190" s="28"/>
      <c r="AO2190" s="28"/>
      <c r="AP2190" s="28"/>
      <c r="AQ2190" s="28"/>
      <c r="AR2190" s="28"/>
      <c r="AS2190" s="28"/>
      <c r="AT2190" s="28"/>
      <c r="AU2190" s="28"/>
      <c r="AV2190" s="28"/>
      <c r="AW2190" s="28"/>
      <c r="AY2190" s="40"/>
      <c r="AZ2190" s="40"/>
      <c r="BA2190" s="40"/>
      <c r="BB2190" s="40"/>
      <c r="BC2190" s="40"/>
      <c r="BD2190" s="50"/>
    </row>
    <row r="2191" spans="27:56" hidden="1" x14ac:dyDescent="0.25">
      <c r="AA2191" s="28"/>
      <c r="AB2191" s="28"/>
      <c r="AC2191" s="28"/>
      <c r="AD2191" s="28"/>
      <c r="AE2191" s="51"/>
      <c r="AF2191" s="89"/>
      <c r="AG2191" s="86">
        <v>43462</v>
      </c>
      <c r="AH2191" s="91"/>
      <c r="AI2191" s="28"/>
      <c r="AJ2191" s="28"/>
      <c r="AK2191" s="28" t="s">
        <v>3912</v>
      </c>
      <c r="AL2191" s="28"/>
      <c r="AM2191" s="28"/>
      <c r="AN2191" s="28"/>
      <c r="AO2191" s="28"/>
      <c r="AP2191" s="28"/>
      <c r="AQ2191" s="28"/>
      <c r="AR2191" s="28"/>
      <c r="AS2191" s="28"/>
      <c r="AT2191" s="28"/>
      <c r="AU2191" s="28"/>
      <c r="AV2191" s="28"/>
      <c r="AW2191" s="28"/>
      <c r="AY2191" s="40"/>
      <c r="AZ2191" s="40"/>
      <c r="BA2191" s="40"/>
      <c r="BB2191" s="40"/>
      <c r="BC2191" s="40"/>
      <c r="BD2191" s="50"/>
    </row>
    <row r="2192" spans="27:56" hidden="1" x14ac:dyDescent="0.25">
      <c r="AA2192" s="28"/>
      <c r="AB2192" s="28"/>
      <c r="AC2192" s="28"/>
      <c r="AD2192" s="28"/>
      <c r="AE2192" s="51"/>
      <c r="AF2192" s="89"/>
      <c r="AG2192" s="86">
        <v>43463</v>
      </c>
      <c r="AH2192" s="91"/>
      <c r="AI2192" s="28"/>
      <c r="AJ2192" s="28"/>
      <c r="AK2192" s="28" t="s">
        <v>3999</v>
      </c>
      <c r="AL2192" s="28"/>
      <c r="AM2192" s="28"/>
      <c r="AN2192" s="28"/>
      <c r="AO2192" s="28"/>
      <c r="AP2192" s="28"/>
      <c r="AQ2192" s="28"/>
      <c r="AR2192" s="28"/>
      <c r="AS2192" s="28"/>
      <c r="AT2192" s="28"/>
      <c r="AU2192" s="28"/>
      <c r="AV2192" s="28"/>
      <c r="AW2192" s="28"/>
      <c r="AY2192" s="40"/>
      <c r="AZ2192" s="40"/>
      <c r="BA2192" s="40"/>
      <c r="BB2192" s="40"/>
      <c r="BC2192" s="40"/>
      <c r="BD2192" s="50"/>
    </row>
    <row r="2193" spans="27:56" hidden="1" x14ac:dyDescent="0.25">
      <c r="AA2193" s="28"/>
      <c r="AB2193" s="28"/>
      <c r="AC2193" s="28"/>
      <c r="AD2193" s="28"/>
      <c r="AE2193" s="51"/>
      <c r="AF2193" s="89"/>
      <c r="AG2193" s="86">
        <v>43464</v>
      </c>
      <c r="AH2193" s="91"/>
      <c r="AI2193" s="28"/>
      <c r="AJ2193" s="28"/>
      <c r="AK2193" s="28" t="s">
        <v>4087</v>
      </c>
      <c r="AL2193" s="28"/>
      <c r="AM2193" s="28"/>
      <c r="AN2193" s="28"/>
      <c r="AO2193" s="28"/>
      <c r="AP2193" s="28"/>
      <c r="AQ2193" s="28"/>
      <c r="AR2193" s="28"/>
      <c r="AS2193" s="28"/>
      <c r="AT2193" s="28"/>
      <c r="AU2193" s="28"/>
      <c r="AV2193" s="28"/>
      <c r="AW2193" s="28"/>
      <c r="AY2193" s="40"/>
      <c r="AZ2193" s="40"/>
      <c r="BA2193" s="40"/>
      <c r="BB2193" s="40"/>
      <c r="BC2193" s="40"/>
      <c r="BD2193" s="50"/>
    </row>
    <row r="2194" spans="27:56" hidden="1" x14ac:dyDescent="0.25">
      <c r="AA2194" s="28"/>
      <c r="AB2194" s="28"/>
      <c r="AC2194" s="28"/>
      <c r="AD2194" s="28"/>
      <c r="AE2194" s="51"/>
      <c r="AF2194" s="89"/>
      <c r="AG2194" s="86">
        <v>43465</v>
      </c>
      <c r="AH2194" s="91"/>
      <c r="AI2194" s="28"/>
      <c r="AJ2194" s="28"/>
      <c r="AK2194" s="28" t="s">
        <v>4176</v>
      </c>
      <c r="AL2194" s="28"/>
      <c r="AM2194" s="28"/>
      <c r="AN2194" s="28"/>
      <c r="AO2194" s="28"/>
      <c r="AP2194" s="28"/>
      <c r="AQ2194" s="28"/>
      <c r="AR2194" s="28"/>
      <c r="AS2194" s="28"/>
      <c r="AT2194" s="28"/>
      <c r="AU2194" s="28"/>
      <c r="AV2194" s="28"/>
      <c r="AW2194" s="28"/>
      <c r="AY2194" s="40"/>
      <c r="AZ2194" s="40"/>
      <c r="BA2194" s="40"/>
      <c r="BB2194" s="40"/>
      <c r="BC2194" s="40"/>
      <c r="BD2194" s="50"/>
    </row>
    <row r="2195" spans="27:56" hidden="1" x14ac:dyDescent="0.25">
      <c r="AA2195" s="28"/>
      <c r="AB2195" s="28"/>
      <c r="AC2195" s="28"/>
      <c r="AD2195" s="28"/>
      <c r="AE2195" s="51"/>
      <c r="AF2195" s="89"/>
      <c r="AG2195" s="86">
        <v>43466</v>
      </c>
      <c r="AH2195" s="91"/>
      <c r="AI2195" s="28"/>
      <c r="AJ2195" s="28"/>
      <c r="AK2195" s="28" t="s">
        <v>4266</v>
      </c>
      <c r="AL2195" s="28"/>
      <c r="AM2195" s="28"/>
      <c r="AN2195" s="28"/>
      <c r="AO2195" s="28"/>
      <c r="AP2195" s="28"/>
      <c r="AQ2195" s="28"/>
      <c r="AR2195" s="28"/>
      <c r="AS2195" s="28"/>
      <c r="AT2195" s="28"/>
      <c r="AU2195" s="28"/>
      <c r="AV2195" s="28"/>
      <c r="AW2195" s="28"/>
      <c r="AY2195" s="40"/>
      <c r="AZ2195" s="40"/>
      <c r="BA2195" s="40"/>
      <c r="BB2195" s="40"/>
      <c r="BC2195" s="40"/>
      <c r="BD2195" s="50"/>
    </row>
    <row r="2196" spans="27:56" hidden="1" x14ac:dyDescent="0.25">
      <c r="AA2196" s="28"/>
      <c r="AB2196" s="28"/>
      <c r="AC2196" s="28"/>
      <c r="AD2196" s="28"/>
      <c r="AE2196" s="51"/>
      <c r="AF2196" s="89"/>
      <c r="AG2196" s="86">
        <v>43467</v>
      </c>
      <c r="AH2196" s="91"/>
      <c r="AI2196" s="28"/>
      <c r="AJ2196" s="28"/>
      <c r="AK2196" s="28" t="s">
        <v>4357</v>
      </c>
      <c r="AL2196" s="28"/>
      <c r="AM2196" s="28"/>
      <c r="AN2196" s="28"/>
      <c r="AO2196" s="28"/>
      <c r="AP2196" s="28"/>
      <c r="AQ2196" s="28"/>
      <c r="AR2196" s="28"/>
      <c r="AS2196" s="28"/>
      <c r="AT2196" s="28"/>
      <c r="AU2196" s="28"/>
      <c r="AV2196" s="28"/>
      <c r="AW2196" s="28"/>
      <c r="AY2196" s="40"/>
      <c r="AZ2196" s="40"/>
      <c r="BA2196" s="40"/>
      <c r="BB2196" s="40"/>
      <c r="BC2196" s="40"/>
      <c r="BD2196" s="50"/>
    </row>
    <row r="2197" spans="27:56" hidden="1" x14ac:dyDescent="0.25">
      <c r="AA2197" s="28"/>
      <c r="AB2197" s="28"/>
      <c r="AC2197" s="28"/>
      <c r="AD2197" s="28"/>
      <c r="AE2197" s="51"/>
      <c r="AF2197" s="89"/>
      <c r="AG2197" s="86">
        <v>43468</v>
      </c>
      <c r="AH2197" s="91"/>
      <c r="AI2197" s="28"/>
      <c r="AJ2197" s="28"/>
      <c r="AK2197" s="28" t="s">
        <v>4449</v>
      </c>
      <c r="AL2197" s="28"/>
      <c r="AM2197" s="28"/>
      <c r="AN2197" s="28"/>
      <c r="AO2197" s="28"/>
      <c r="AP2197" s="28"/>
      <c r="AQ2197" s="28"/>
      <c r="AR2197" s="28"/>
      <c r="AS2197" s="28"/>
      <c r="AT2197" s="28"/>
      <c r="AU2197" s="28"/>
      <c r="AV2197" s="28"/>
      <c r="AW2197" s="28"/>
      <c r="AY2197" s="40"/>
      <c r="AZ2197" s="40"/>
      <c r="BA2197" s="40"/>
      <c r="BB2197" s="40"/>
      <c r="BC2197" s="40"/>
      <c r="BD2197" s="50"/>
    </row>
    <row r="2198" spans="27:56" hidden="1" x14ac:dyDescent="0.25">
      <c r="AA2198" s="28"/>
      <c r="AB2198" s="28"/>
      <c r="AC2198" s="28"/>
      <c r="AD2198" s="28"/>
      <c r="AE2198" s="51"/>
      <c r="AF2198" s="89"/>
      <c r="AG2198" s="86">
        <v>43469</v>
      </c>
      <c r="AH2198" s="91"/>
      <c r="AI2198" s="28"/>
      <c r="AJ2198" s="28"/>
      <c r="AK2198" s="28" t="s">
        <v>4542</v>
      </c>
      <c r="AL2198" s="28"/>
      <c r="AM2198" s="28"/>
      <c r="AN2198" s="28"/>
      <c r="AO2198" s="28"/>
      <c r="AP2198" s="28"/>
      <c r="AQ2198" s="28"/>
      <c r="AR2198" s="28"/>
      <c r="AS2198" s="28"/>
      <c r="AT2198" s="28"/>
      <c r="AU2198" s="28"/>
      <c r="AV2198" s="28"/>
      <c r="AW2198" s="28"/>
      <c r="AY2198" s="40"/>
      <c r="AZ2198" s="40"/>
      <c r="BA2198" s="40"/>
      <c r="BB2198" s="40"/>
      <c r="BC2198" s="40"/>
      <c r="BD2198" s="50"/>
    </row>
    <row r="2199" spans="27:56" hidden="1" x14ac:dyDescent="0.25">
      <c r="AA2199" s="28"/>
      <c r="AB2199" s="28"/>
      <c r="AC2199" s="28"/>
      <c r="AD2199" s="28"/>
      <c r="AE2199" s="51"/>
      <c r="AF2199" s="89"/>
      <c r="AG2199" s="86">
        <v>43470</v>
      </c>
      <c r="AH2199" s="91"/>
      <c r="AI2199" s="28"/>
      <c r="AJ2199" s="28"/>
      <c r="AK2199" s="28" t="s">
        <v>4636</v>
      </c>
      <c r="AL2199" s="28"/>
      <c r="AM2199" s="28"/>
      <c r="AN2199" s="28"/>
      <c r="AO2199" s="28"/>
      <c r="AP2199" s="28"/>
      <c r="AQ2199" s="28"/>
      <c r="AR2199" s="28"/>
      <c r="AS2199" s="28"/>
      <c r="AT2199" s="28"/>
      <c r="AU2199" s="28"/>
      <c r="AV2199" s="28"/>
      <c r="AW2199" s="28"/>
      <c r="AY2199" s="40"/>
      <c r="AZ2199" s="40"/>
      <c r="BA2199" s="40"/>
      <c r="BB2199" s="40"/>
      <c r="BC2199" s="40"/>
      <c r="BD2199" s="50"/>
    </row>
    <row r="2200" spans="27:56" hidden="1" x14ac:dyDescent="0.25">
      <c r="AA2200" s="28"/>
      <c r="AB2200" s="28"/>
      <c r="AC2200" s="28"/>
      <c r="AD2200" s="28"/>
      <c r="AE2200" s="51"/>
      <c r="AF2200" s="89"/>
      <c r="AG2200" s="86">
        <v>43471</v>
      </c>
      <c r="AH2200" s="91"/>
      <c r="AI2200" s="28"/>
      <c r="AJ2200" s="28"/>
      <c r="AK2200" s="28" t="s">
        <v>4731</v>
      </c>
      <c r="AL2200" s="28"/>
      <c r="AM2200" s="28"/>
      <c r="AN2200" s="28"/>
      <c r="AO2200" s="28"/>
      <c r="AP2200" s="28"/>
      <c r="AQ2200" s="28"/>
      <c r="AR2200" s="28"/>
      <c r="AS2200" s="28"/>
      <c r="AT2200" s="28"/>
      <c r="AU2200" s="28"/>
      <c r="AV2200" s="28"/>
      <c r="AW2200" s="28"/>
      <c r="AY2200" s="40"/>
      <c r="AZ2200" s="40"/>
      <c r="BA2200" s="40"/>
      <c r="BB2200" s="40"/>
      <c r="BC2200" s="40"/>
      <c r="BD2200" s="50"/>
    </row>
    <row r="2201" spans="27:56" hidden="1" x14ac:dyDescent="0.25">
      <c r="AA2201" s="28"/>
      <c r="AB2201" s="28"/>
      <c r="AC2201" s="28"/>
      <c r="AD2201" s="28"/>
      <c r="AE2201" s="51"/>
      <c r="AF2201" s="89"/>
      <c r="AG2201" s="86">
        <v>43472</v>
      </c>
      <c r="AH2201" s="91"/>
      <c r="AI2201" s="28"/>
      <c r="AJ2201" s="28"/>
      <c r="AK2201" s="28" t="s">
        <v>4827</v>
      </c>
      <c r="AL2201" s="28"/>
      <c r="AM2201" s="28"/>
      <c r="AN2201" s="28"/>
      <c r="AO2201" s="28"/>
      <c r="AP2201" s="28"/>
      <c r="AQ2201" s="28"/>
      <c r="AR2201" s="28"/>
      <c r="AS2201" s="28"/>
      <c r="AT2201" s="28"/>
      <c r="AU2201" s="28"/>
      <c r="AV2201" s="28"/>
      <c r="AW2201" s="28"/>
      <c r="AY2201" s="40"/>
      <c r="AZ2201" s="40"/>
      <c r="BA2201" s="40"/>
      <c r="BB2201" s="40"/>
      <c r="BC2201" s="40"/>
      <c r="BD2201" s="50"/>
    </row>
    <row r="2202" spans="27:56" hidden="1" x14ac:dyDescent="0.25">
      <c r="AA2202" s="28"/>
      <c r="AB2202" s="28"/>
      <c r="AC2202" s="28"/>
      <c r="AD2202" s="28"/>
      <c r="AE2202" s="51"/>
      <c r="AF2202" s="89"/>
      <c r="AG2202" s="86">
        <v>43473</v>
      </c>
      <c r="AH2202" s="91"/>
      <c r="AI2202" s="28"/>
      <c r="AJ2202" s="28"/>
      <c r="AK2202" s="28" t="s">
        <v>4924</v>
      </c>
      <c r="AL2202" s="28"/>
      <c r="AM2202" s="28"/>
      <c r="AN2202" s="28"/>
      <c r="AO2202" s="28"/>
      <c r="AP2202" s="28"/>
      <c r="AQ2202" s="28"/>
      <c r="AR2202" s="28"/>
      <c r="AS2202" s="28"/>
      <c r="AT2202" s="28"/>
      <c r="AU2202" s="28"/>
      <c r="AV2202" s="28"/>
      <c r="AW2202" s="28"/>
      <c r="AY2202" s="40"/>
      <c r="AZ2202" s="40"/>
      <c r="BA2202" s="40"/>
      <c r="BB2202" s="40"/>
      <c r="BC2202" s="40"/>
      <c r="BD2202" s="50"/>
    </row>
    <row r="2203" spans="27:56" hidden="1" x14ac:dyDescent="0.25">
      <c r="AA2203" s="28"/>
      <c r="AB2203" s="28"/>
      <c r="AC2203" s="28"/>
      <c r="AD2203" s="28"/>
      <c r="AE2203" s="51"/>
      <c r="AF2203" s="89"/>
      <c r="AG2203" s="86">
        <v>43474</v>
      </c>
      <c r="AH2203" s="91"/>
      <c r="AI2203" s="28"/>
      <c r="AJ2203" s="28"/>
      <c r="AK2203" s="28" t="s">
        <v>5001</v>
      </c>
      <c r="AL2203" s="28"/>
      <c r="AM2203" s="28"/>
      <c r="AN2203" s="28"/>
      <c r="AO2203" s="28"/>
      <c r="AP2203" s="28"/>
      <c r="AQ2203" s="28"/>
      <c r="AR2203" s="28"/>
      <c r="AS2203" s="28"/>
      <c r="AT2203" s="28"/>
      <c r="AU2203" s="28"/>
      <c r="AV2203" s="28"/>
      <c r="AW2203" s="28"/>
      <c r="AY2203" s="40"/>
      <c r="AZ2203" s="40"/>
      <c r="BA2203" s="40"/>
      <c r="BB2203" s="40"/>
      <c r="BC2203" s="40"/>
      <c r="BD2203" s="50"/>
    </row>
    <row r="2204" spans="27:56" hidden="1" x14ac:dyDescent="0.25">
      <c r="AA2204" s="28"/>
      <c r="AB2204" s="28"/>
      <c r="AC2204" s="28"/>
      <c r="AD2204" s="28"/>
      <c r="AE2204" s="51"/>
      <c r="AF2204" s="89"/>
      <c r="AG2204" s="86">
        <v>43475</v>
      </c>
      <c r="AH2204" s="91"/>
      <c r="AI2204" s="28"/>
      <c r="AJ2204" s="28"/>
      <c r="AK2204" s="28" t="s">
        <v>472</v>
      </c>
      <c r="AL2204" s="28"/>
      <c r="AM2204" s="28"/>
      <c r="AN2204" s="28"/>
      <c r="AO2204" s="28"/>
      <c r="AP2204" s="28"/>
      <c r="AQ2204" s="28"/>
      <c r="AR2204" s="28"/>
      <c r="AS2204" s="28"/>
      <c r="AT2204" s="28"/>
      <c r="AU2204" s="28"/>
      <c r="AV2204" s="28"/>
      <c r="AW2204" s="28"/>
      <c r="AY2204" s="40"/>
      <c r="AZ2204" s="40"/>
      <c r="BA2204" s="40"/>
      <c r="BB2204" s="40"/>
      <c r="BC2204" s="40"/>
      <c r="BD2204" s="50"/>
    </row>
    <row r="2205" spans="27:56" hidden="1" x14ac:dyDescent="0.25">
      <c r="AA2205" s="28"/>
      <c r="AB2205" s="28"/>
      <c r="AC2205" s="28"/>
      <c r="AD2205" s="28"/>
      <c r="AE2205" s="51"/>
      <c r="AF2205" s="89"/>
      <c r="AG2205" s="86">
        <v>43476</v>
      </c>
      <c r="AH2205" s="91"/>
      <c r="AI2205" s="28"/>
      <c r="AJ2205" s="28"/>
      <c r="AK2205" s="28" t="s">
        <v>497</v>
      </c>
      <c r="AL2205" s="28"/>
      <c r="AM2205" s="28"/>
      <c r="AN2205" s="28"/>
      <c r="AO2205" s="28"/>
      <c r="AP2205" s="28"/>
      <c r="AQ2205" s="28"/>
      <c r="AR2205" s="28"/>
      <c r="AS2205" s="28"/>
      <c r="AT2205" s="28"/>
      <c r="AU2205" s="28"/>
      <c r="AV2205" s="28"/>
      <c r="AW2205" s="28"/>
      <c r="AY2205" s="40"/>
      <c r="AZ2205" s="40"/>
      <c r="BA2205" s="40"/>
      <c r="BB2205" s="40"/>
      <c r="BC2205" s="40"/>
      <c r="BD2205" s="50"/>
    </row>
    <row r="2206" spans="27:56" hidden="1" x14ac:dyDescent="0.25">
      <c r="AA2206" s="28"/>
      <c r="AB2206" s="28"/>
      <c r="AC2206" s="28"/>
      <c r="AD2206" s="28"/>
      <c r="AE2206" s="51"/>
      <c r="AF2206" s="89"/>
      <c r="AG2206" s="86">
        <v>43477</v>
      </c>
      <c r="AH2206" s="91"/>
      <c r="AI2206" s="28"/>
      <c r="AJ2206" s="28"/>
      <c r="AK2206" s="28" t="s">
        <v>523</v>
      </c>
      <c r="AL2206" s="28"/>
      <c r="AM2206" s="28"/>
      <c r="AN2206" s="28"/>
      <c r="AO2206" s="28"/>
      <c r="AP2206" s="28"/>
      <c r="AQ2206" s="28"/>
      <c r="AR2206" s="28"/>
      <c r="AS2206" s="28"/>
      <c r="AT2206" s="28"/>
      <c r="AU2206" s="28"/>
      <c r="AV2206" s="28"/>
      <c r="AW2206" s="28"/>
      <c r="AY2206" s="40"/>
      <c r="AZ2206" s="40"/>
      <c r="BA2206" s="40"/>
      <c r="BB2206" s="40"/>
      <c r="BC2206" s="40"/>
      <c r="BD2206" s="50"/>
    </row>
    <row r="2207" spans="27:56" hidden="1" x14ac:dyDescent="0.25">
      <c r="AA2207" s="28"/>
      <c r="AB2207" s="28"/>
      <c r="AC2207" s="28"/>
      <c r="AD2207" s="28"/>
      <c r="AE2207" s="51"/>
      <c r="AF2207" s="89"/>
      <c r="AG2207" s="86">
        <v>43478</v>
      </c>
      <c r="AH2207" s="91"/>
      <c r="AI2207" s="28"/>
      <c r="AJ2207" s="28"/>
      <c r="AK2207" s="28" t="s">
        <v>550</v>
      </c>
      <c r="AL2207" s="28"/>
      <c r="AM2207" s="28"/>
      <c r="AN2207" s="28"/>
      <c r="AO2207" s="28"/>
      <c r="AP2207" s="28"/>
      <c r="AQ2207" s="28"/>
      <c r="AR2207" s="28"/>
      <c r="AS2207" s="28"/>
      <c r="AT2207" s="28"/>
      <c r="AU2207" s="28"/>
      <c r="AV2207" s="28"/>
      <c r="AW2207" s="28"/>
      <c r="AY2207" s="40"/>
      <c r="AZ2207" s="40"/>
      <c r="BA2207" s="40"/>
      <c r="BB2207" s="40"/>
      <c r="BC2207" s="40"/>
      <c r="BD2207" s="50"/>
    </row>
    <row r="2208" spans="27:56" hidden="1" x14ac:dyDescent="0.25">
      <c r="AA2208" s="28"/>
      <c r="AB2208" s="28"/>
      <c r="AC2208" s="28"/>
      <c r="AD2208" s="28"/>
      <c r="AE2208" s="51"/>
      <c r="AF2208" s="89"/>
      <c r="AG2208" s="86">
        <v>43479</v>
      </c>
      <c r="AH2208" s="91"/>
      <c r="AI2208" s="28"/>
      <c r="AJ2208" s="28"/>
      <c r="AK2208" s="28" t="s">
        <v>578</v>
      </c>
      <c r="AL2208" s="28"/>
      <c r="AM2208" s="28"/>
      <c r="AN2208" s="28"/>
      <c r="AO2208" s="28"/>
      <c r="AP2208" s="28"/>
      <c r="AQ2208" s="28"/>
      <c r="AR2208" s="28"/>
      <c r="AS2208" s="28"/>
      <c r="AT2208" s="28"/>
      <c r="AU2208" s="28"/>
      <c r="AV2208" s="28"/>
      <c r="AW2208" s="28"/>
      <c r="AY2208" s="40"/>
      <c r="AZ2208" s="40"/>
      <c r="BA2208" s="40"/>
      <c r="BB2208" s="40"/>
      <c r="BC2208" s="40"/>
      <c r="BD2208" s="50"/>
    </row>
    <row r="2209" spans="27:56" hidden="1" x14ac:dyDescent="0.25">
      <c r="AA2209" s="28"/>
      <c r="AB2209" s="28"/>
      <c r="AC2209" s="28"/>
      <c r="AD2209" s="28"/>
      <c r="AE2209" s="51"/>
      <c r="AF2209" s="89"/>
      <c r="AG2209" s="86">
        <v>43480</v>
      </c>
      <c r="AH2209" s="91"/>
      <c r="AI2209" s="28"/>
      <c r="AJ2209" s="28"/>
      <c r="AK2209" s="28" t="s">
        <v>607</v>
      </c>
      <c r="AL2209" s="28"/>
      <c r="AM2209" s="28"/>
      <c r="AN2209" s="28"/>
      <c r="AO2209" s="28"/>
      <c r="AP2209" s="28"/>
      <c r="AQ2209" s="28"/>
      <c r="AR2209" s="28"/>
      <c r="AS2209" s="28"/>
      <c r="AT2209" s="28"/>
      <c r="AU2209" s="28"/>
      <c r="AV2209" s="28"/>
      <c r="AW2209" s="28"/>
      <c r="AY2209" s="40"/>
      <c r="AZ2209" s="40"/>
      <c r="BA2209" s="40"/>
      <c r="BB2209" s="40"/>
      <c r="BC2209" s="40"/>
      <c r="BD2209" s="50"/>
    </row>
    <row r="2210" spans="27:56" hidden="1" x14ac:dyDescent="0.25">
      <c r="AA2210" s="28"/>
      <c r="AB2210" s="28"/>
      <c r="AC2210" s="28"/>
      <c r="AD2210" s="28"/>
      <c r="AE2210" s="51"/>
      <c r="AF2210" s="89"/>
      <c r="AG2210" s="86">
        <v>43481</v>
      </c>
      <c r="AH2210" s="91"/>
      <c r="AI2210" s="28"/>
      <c r="AJ2210" s="28"/>
      <c r="AK2210" s="28" t="s">
        <v>637</v>
      </c>
      <c r="AL2210" s="28"/>
      <c r="AM2210" s="28"/>
      <c r="AN2210" s="28"/>
      <c r="AO2210" s="28"/>
      <c r="AP2210" s="28"/>
      <c r="AQ2210" s="28"/>
      <c r="AR2210" s="28"/>
      <c r="AS2210" s="28"/>
      <c r="AT2210" s="28"/>
      <c r="AU2210" s="28"/>
      <c r="AV2210" s="28"/>
      <c r="AW2210" s="28"/>
      <c r="AY2210" s="40"/>
      <c r="AZ2210" s="40"/>
      <c r="BA2210" s="40"/>
      <c r="BB2210" s="40"/>
      <c r="BC2210" s="40"/>
      <c r="BD2210" s="50"/>
    </row>
    <row r="2211" spans="27:56" hidden="1" x14ac:dyDescent="0.25">
      <c r="AA2211" s="28"/>
      <c r="AB2211" s="28"/>
      <c r="AC2211" s="28"/>
      <c r="AD2211" s="28"/>
      <c r="AE2211" s="51"/>
      <c r="AF2211" s="89"/>
      <c r="AG2211" s="86">
        <v>43482</v>
      </c>
      <c r="AH2211" s="91"/>
      <c r="AI2211" s="28"/>
      <c r="AJ2211" s="28"/>
      <c r="AK2211" s="28" t="s">
        <v>668</v>
      </c>
      <c r="AL2211" s="28"/>
      <c r="AM2211" s="28"/>
      <c r="AN2211" s="28"/>
      <c r="AO2211" s="28"/>
      <c r="AP2211" s="28"/>
      <c r="AQ2211" s="28"/>
      <c r="AR2211" s="28"/>
      <c r="AS2211" s="28"/>
      <c r="AT2211" s="28"/>
      <c r="AU2211" s="28"/>
      <c r="AV2211" s="28"/>
      <c r="AW2211" s="28"/>
      <c r="AY2211" s="40"/>
      <c r="AZ2211" s="40"/>
      <c r="BA2211" s="40"/>
      <c r="BB2211" s="40"/>
      <c r="BC2211" s="40"/>
      <c r="BD2211" s="50"/>
    </row>
    <row r="2212" spans="27:56" hidden="1" x14ac:dyDescent="0.25">
      <c r="AA2212" s="28"/>
      <c r="AB2212" s="28"/>
      <c r="AC2212" s="28"/>
      <c r="AD2212" s="28"/>
      <c r="AE2212" s="51"/>
      <c r="AF2212" s="89"/>
      <c r="AG2212" s="86">
        <v>43483</v>
      </c>
      <c r="AH2212" s="91"/>
      <c r="AI2212" s="28"/>
      <c r="AJ2212" s="28"/>
      <c r="AK2212" s="28" t="s">
        <v>700</v>
      </c>
      <c r="AL2212" s="28"/>
      <c r="AM2212" s="28"/>
      <c r="AN2212" s="28"/>
      <c r="AO2212" s="28"/>
      <c r="AP2212" s="28"/>
      <c r="AQ2212" s="28"/>
      <c r="AR2212" s="28"/>
      <c r="AS2212" s="28"/>
      <c r="AT2212" s="28"/>
      <c r="AU2212" s="28"/>
      <c r="AV2212" s="28"/>
      <c r="AW2212" s="28"/>
      <c r="AY2212" s="40"/>
      <c r="AZ2212" s="40"/>
      <c r="BA2212" s="40"/>
      <c r="BB2212" s="40"/>
      <c r="BC2212" s="40"/>
      <c r="BD2212" s="50"/>
    </row>
    <row r="2213" spans="27:56" hidden="1" x14ac:dyDescent="0.25">
      <c r="AA2213" s="28"/>
      <c r="AB2213" s="28"/>
      <c r="AC2213" s="28"/>
      <c r="AD2213" s="28"/>
      <c r="AE2213" s="51"/>
      <c r="AF2213" s="89"/>
      <c r="AG2213" s="86">
        <v>43484</v>
      </c>
      <c r="AH2213" s="91"/>
      <c r="AI2213" s="28"/>
      <c r="AJ2213" s="28"/>
      <c r="AK2213" s="28" t="s">
        <v>733</v>
      </c>
      <c r="AL2213" s="28"/>
      <c r="AM2213" s="28"/>
      <c r="AN2213" s="28"/>
      <c r="AO2213" s="28"/>
      <c r="AP2213" s="28"/>
      <c r="AQ2213" s="28"/>
      <c r="AR2213" s="28"/>
      <c r="AS2213" s="28"/>
      <c r="AT2213" s="28"/>
      <c r="AU2213" s="28"/>
      <c r="AV2213" s="28"/>
      <c r="AW2213" s="28"/>
      <c r="AY2213" s="40"/>
      <c r="AZ2213" s="40"/>
      <c r="BA2213" s="40"/>
      <c r="BB2213" s="40"/>
      <c r="BC2213" s="40"/>
      <c r="BD2213" s="50"/>
    </row>
    <row r="2214" spans="27:56" hidden="1" x14ac:dyDescent="0.25">
      <c r="AA2214" s="28"/>
      <c r="AB2214" s="28"/>
      <c r="AC2214" s="28"/>
      <c r="AD2214" s="28"/>
      <c r="AE2214" s="51"/>
      <c r="AF2214" s="89"/>
      <c r="AG2214" s="86">
        <v>43485</v>
      </c>
      <c r="AH2214" s="91"/>
      <c r="AI2214" s="28"/>
      <c r="AJ2214" s="28"/>
      <c r="AK2214" s="28" t="s">
        <v>767</v>
      </c>
      <c r="AL2214" s="28"/>
      <c r="AM2214" s="28"/>
      <c r="AN2214" s="28"/>
      <c r="AO2214" s="28"/>
      <c r="AP2214" s="28"/>
      <c r="AQ2214" s="28"/>
      <c r="AR2214" s="28"/>
      <c r="AS2214" s="28"/>
      <c r="AT2214" s="28"/>
      <c r="AU2214" s="28"/>
      <c r="AV2214" s="28"/>
      <c r="AW2214" s="28"/>
      <c r="AY2214" s="40"/>
      <c r="AZ2214" s="40"/>
      <c r="BA2214" s="40"/>
      <c r="BB2214" s="40"/>
      <c r="BC2214" s="40"/>
      <c r="BD2214" s="50"/>
    </row>
    <row r="2215" spans="27:56" hidden="1" x14ac:dyDescent="0.25">
      <c r="AA2215" s="28"/>
      <c r="AB2215" s="28"/>
      <c r="AC2215" s="28"/>
      <c r="AD2215" s="28"/>
      <c r="AE2215" s="51"/>
      <c r="AF2215" s="89"/>
      <c r="AG2215" s="86">
        <v>43486</v>
      </c>
      <c r="AH2215" s="91"/>
      <c r="AI2215" s="28"/>
      <c r="AJ2215" s="28"/>
      <c r="AK2215" s="28" t="s">
        <v>802</v>
      </c>
      <c r="AL2215" s="28"/>
      <c r="AM2215" s="28"/>
      <c r="AN2215" s="28"/>
      <c r="AO2215" s="28"/>
      <c r="AP2215" s="28"/>
      <c r="AQ2215" s="28"/>
      <c r="AR2215" s="28"/>
      <c r="AS2215" s="28"/>
      <c r="AT2215" s="28"/>
      <c r="AU2215" s="28"/>
      <c r="AV2215" s="28"/>
      <c r="AW2215" s="28"/>
      <c r="AY2215" s="40"/>
      <c r="AZ2215" s="40"/>
      <c r="BA2215" s="40"/>
      <c r="BB2215" s="40"/>
      <c r="BC2215" s="40"/>
      <c r="BD2215" s="50"/>
    </row>
    <row r="2216" spans="27:56" hidden="1" x14ac:dyDescent="0.25">
      <c r="AA2216" s="28"/>
      <c r="AB2216" s="28"/>
      <c r="AC2216" s="28"/>
      <c r="AD2216" s="28"/>
      <c r="AE2216" s="51"/>
      <c r="AF2216" s="89"/>
      <c r="AG2216" s="86">
        <v>43487</v>
      </c>
      <c r="AH2216" s="91"/>
      <c r="AI2216" s="28"/>
      <c r="AJ2216" s="28"/>
      <c r="AK2216" s="28" t="s">
        <v>838</v>
      </c>
      <c r="AL2216" s="28"/>
      <c r="AM2216" s="28"/>
      <c r="AN2216" s="28"/>
      <c r="AO2216" s="28"/>
      <c r="AP2216" s="28"/>
      <c r="AQ2216" s="28"/>
      <c r="AR2216" s="28"/>
      <c r="AS2216" s="28"/>
      <c r="AT2216" s="28"/>
      <c r="AU2216" s="28"/>
      <c r="AV2216" s="28"/>
      <c r="AW2216" s="28"/>
      <c r="AY2216" s="40"/>
      <c r="AZ2216" s="40"/>
      <c r="BA2216" s="40"/>
      <c r="BB2216" s="40"/>
      <c r="BC2216" s="40"/>
      <c r="BD2216" s="50"/>
    </row>
    <row r="2217" spans="27:56" hidden="1" x14ac:dyDescent="0.25">
      <c r="AA2217" s="28"/>
      <c r="AB2217" s="28"/>
      <c r="AC2217" s="28"/>
      <c r="AD2217" s="28"/>
      <c r="AE2217" s="51"/>
      <c r="AF2217" s="89"/>
      <c r="AG2217" s="86">
        <v>43488</v>
      </c>
      <c r="AH2217" s="91"/>
      <c r="AI2217" s="28"/>
      <c r="AJ2217" s="28"/>
      <c r="AK2217" s="28" t="s">
        <v>875</v>
      </c>
      <c r="AL2217" s="28"/>
      <c r="AM2217" s="28"/>
      <c r="AN2217" s="28"/>
      <c r="AO2217" s="28"/>
      <c r="AP2217" s="28"/>
      <c r="AQ2217" s="28"/>
      <c r="AR2217" s="28"/>
      <c r="AS2217" s="28"/>
      <c r="AT2217" s="28"/>
      <c r="AU2217" s="28"/>
      <c r="AV2217" s="28"/>
      <c r="AW2217" s="28"/>
      <c r="AY2217" s="40"/>
      <c r="AZ2217" s="40"/>
      <c r="BA2217" s="40"/>
      <c r="BB2217" s="40"/>
      <c r="BC2217" s="40"/>
      <c r="BD2217" s="50"/>
    </row>
    <row r="2218" spans="27:56" hidden="1" x14ac:dyDescent="0.25">
      <c r="AA2218" s="28"/>
      <c r="AB2218" s="28"/>
      <c r="AC2218" s="28"/>
      <c r="AD2218" s="28"/>
      <c r="AE2218" s="51"/>
      <c r="AF2218" s="89"/>
      <c r="AG2218" s="86">
        <v>43489</v>
      </c>
      <c r="AH2218" s="91"/>
      <c r="AI2218" s="28"/>
      <c r="AJ2218" s="28"/>
      <c r="AK2218" s="28" t="s">
        <v>913</v>
      </c>
      <c r="AL2218" s="28"/>
      <c r="AM2218" s="28"/>
      <c r="AN2218" s="28"/>
      <c r="AO2218" s="28"/>
      <c r="AP2218" s="28"/>
      <c r="AQ2218" s="28"/>
      <c r="AR2218" s="28"/>
      <c r="AS2218" s="28"/>
      <c r="AT2218" s="28"/>
      <c r="AU2218" s="28"/>
      <c r="AV2218" s="28"/>
      <c r="AW2218" s="28"/>
      <c r="AY2218" s="40"/>
      <c r="AZ2218" s="40"/>
      <c r="BA2218" s="40"/>
      <c r="BB2218" s="40"/>
      <c r="BC2218" s="40"/>
      <c r="BD2218" s="50"/>
    </row>
    <row r="2219" spans="27:56" hidden="1" x14ac:dyDescent="0.25">
      <c r="AA2219" s="28"/>
      <c r="AB2219" s="28"/>
      <c r="AC2219" s="28"/>
      <c r="AD2219" s="28"/>
      <c r="AE2219" s="51"/>
      <c r="AF2219" s="89"/>
      <c r="AG2219" s="86">
        <v>43490</v>
      </c>
      <c r="AH2219" s="91"/>
      <c r="AI2219" s="28"/>
      <c r="AJ2219" s="28"/>
      <c r="AK2219" s="28" t="s">
        <v>952</v>
      </c>
      <c r="AL2219" s="28"/>
      <c r="AM2219" s="28"/>
      <c r="AN2219" s="28"/>
      <c r="AO2219" s="28"/>
      <c r="AP2219" s="28"/>
      <c r="AQ2219" s="28"/>
      <c r="AR2219" s="28"/>
      <c r="AS2219" s="28"/>
      <c r="AT2219" s="28"/>
      <c r="AU2219" s="28"/>
      <c r="AV2219" s="28"/>
      <c r="AW2219" s="28"/>
      <c r="AY2219" s="40"/>
      <c r="AZ2219" s="40"/>
      <c r="BA2219" s="40"/>
      <c r="BB2219" s="40"/>
      <c r="BC2219" s="40"/>
      <c r="BD2219" s="50"/>
    </row>
    <row r="2220" spans="27:56" hidden="1" x14ac:dyDescent="0.25">
      <c r="AA2220" s="28"/>
      <c r="AB2220" s="28"/>
      <c r="AC2220" s="28"/>
      <c r="AD2220" s="28"/>
      <c r="AE2220" s="51"/>
      <c r="AF2220" s="89"/>
      <c r="AG2220" s="86">
        <v>43491</v>
      </c>
      <c r="AH2220" s="91"/>
      <c r="AI2220" s="28"/>
      <c r="AJ2220" s="28"/>
      <c r="AK2220" s="28" t="s">
        <v>992</v>
      </c>
      <c r="AL2220" s="28"/>
      <c r="AM2220" s="28"/>
      <c r="AN2220" s="28"/>
      <c r="AO2220" s="28"/>
      <c r="AP2220" s="28"/>
      <c r="AQ2220" s="28"/>
      <c r="AR2220" s="28"/>
      <c r="AS2220" s="28"/>
      <c r="AT2220" s="28"/>
      <c r="AU2220" s="28"/>
      <c r="AV2220" s="28"/>
      <c r="AW2220" s="28"/>
      <c r="AY2220" s="40"/>
      <c r="AZ2220" s="40"/>
      <c r="BA2220" s="40"/>
      <c r="BB2220" s="40"/>
      <c r="BC2220" s="40"/>
      <c r="BD2220" s="50"/>
    </row>
    <row r="2221" spans="27:56" hidden="1" x14ac:dyDescent="0.25">
      <c r="AA2221" s="28"/>
      <c r="AB2221" s="28"/>
      <c r="AC2221" s="28"/>
      <c r="AD2221" s="28"/>
      <c r="AE2221" s="51"/>
      <c r="AF2221" s="89"/>
      <c r="AG2221" s="86">
        <v>43492</v>
      </c>
      <c r="AH2221" s="91"/>
      <c r="AI2221" s="28"/>
      <c r="AJ2221" s="28"/>
      <c r="AK2221" s="28" t="s">
        <v>1033</v>
      </c>
      <c r="AL2221" s="28"/>
      <c r="AM2221" s="28"/>
      <c r="AN2221" s="28"/>
      <c r="AO2221" s="28"/>
      <c r="AP2221" s="28"/>
      <c r="AQ2221" s="28"/>
      <c r="AR2221" s="28"/>
      <c r="AS2221" s="28"/>
      <c r="AT2221" s="28"/>
      <c r="AU2221" s="28"/>
      <c r="AV2221" s="28"/>
      <c r="AW2221" s="28"/>
      <c r="AY2221" s="40"/>
      <c r="AZ2221" s="40"/>
      <c r="BA2221" s="40"/>
      <c r="BB2221" s="40"/>
      <c r="BC2221" s="40"/>
      <c r="BD2221" s="50"/>
    </row>
    <row r="2222" spans="27:56" hidden="1" x14ac:dyDescent="0.25">
      <c r="AA2222" s="28"/>
      <c r="AB2222" s="28"/>
      <c r="AC2222" s="28"/>
      <c r="AD2222" s="28"/>
      <c r="AE2222" s="51"/>
      <c r="AF2222" s="89"/>
      <c r="AG2222" s="86">
        <v>43493</v>
      </c>
      <c r="AH2222" s="91"/>
      <c r="AI2222" s="28"/>
      <c r="AJ2222" s="28"/>
      <c r="AK2222" s="28" t="s">
        <v>1075</v>
      </c>
      <c r="AL2222" s="28"/>
      <c r="AM2222" s="28"/>
      <c r="AN2222" s="28"/>
      <c r="AO2222" s="28"/>
      <c r="AP2222" s="28"/>
      <c r="AQ2222" s="28"/>
      <c r="AR2222" s="28"/>
      <c r="AS2222" s="28"/>
      <c r="AT2222" s="28"/>
      <c r="AU2222" s="28"/>
      <c r="AV2222" s="28"/>
      <c r="AW2222" s="28"/>
      <c r="AY2222" s="40"/>
      <c r="AZ2222" s="40"/>
      <c r="BA2222" s="40"/>
      <c r="BB2222" s="40"/>
      <c r="BC2222" s="40"/>
      <c r="BD2222" s="50"/>
    </row>
    <row r="2223" spans="27:56" hidden="1" x14ac:dyDescent="0.25">
      <c r="AA2223" s="28"/>
      <c r="AB2223" s="28"/>
      <c r="AC2223" s="28"/>
      <c r="AD2223" s="28"/>
      <c r="AE2223" s="51"/>
      <c r="AF2223" s="89"/>
      <c r="AG2223" s="86">
        <v>43494</v>
      </c>
      <c r="AH2223" s="91"/>
      <c r="AI2223" s="28"/>
      <c r="AJ2223" s="28"/>
      <c r="AK2223" s="28" t="s">
        <v>1118</v>
      </c>
      <c r="AL2223" s="28"/>
      <c r="AM2223" s="28"/>
      <c r="AN2223" s="28"/>
      <c r="AO2223" s="28"/>
      <c r="AP2223" s="28"/>
      <c r="AQ2223" s="28"/>
      <c r="AR2223" s="28"/>
      <c r="AS2223" s="28"/>
      <c r="AT2223" s="28"/>
      <c r="AU2223" s="28"/>
      <c r="AV2223" s="28"/>
      <c r="AW2223" s="28"/>
      <c r="AY2223" s="40"/>
      <c r="AZ2223" s="40"/>
      <c r="BA2223" s="40"/>
      <c r="BB2223" s="40"/>
      <c r="BC2223" s="40"/>
      <c r="BD2223" s="50"/>
    </row>
    <row r="2224" spans="27:56" hidden="1" x14ac:dyDescent="0.25">
      <c r="AA2224" s="28"/>
      <c r="AB2224" s="28"/>
      <c r="AC2224" s="28"/>
      <c r="AD2224" s="28"/>
      <c r="AE2224" s="51"/>
      <c r="AF2224" s="89"/>
      <c r="AG2224" s="86">
        <v>43495</v>
      </c>
      <c r="AH2224" s="91"/>
      <c r="AI2224" s="28"/>
      <c r="AJ2224" s="28"/>
      <c r="AK2224" s="28" t="s">
        <v>1162</v>
      </c>
      <c r="AL2224" s="28"/>
      <c r="AM2224" s="28"/>
      <c r="AN2224" s="28"/>
      <c r="AO2224" s="28"/>
      <c r="AP2224" s="28"/>
      <c r="AQ2224" s="28"/>
      <c r="AR2224" s="28"/>
      <c r="AS2224" s="28"/>
      <c r="AT2224" s="28"/>
      <c r="AU2224" s="28"/>
      <c r="AV2224" s="28"/>
      <c r="AW2224" s="28"/>
      <c r="AY2224" s="40"/>
      <c r="AZ2224" s="40"/>
      <c r="BA2224" s="40"/>
      <c r="BB2224" s="40"/>
      <c r="BC2224" s="40"/>
      <c r="BD2224" s="50"/>
    </row>
    <row r="2225" spans="27:56" hidden="1" x14ac:dyDescent="0.25">
      <c r="AA2225" s="28"/>
      <c r="AB2225" s="28"/>
      <c r="AC2225" s="28"/>
      <c r="AD2225" s="28"/>
      <c r="AE2225" s="51"/>
      <c r="AF2225" s="89"/>
      <c r="AG2225" s="86">
        <v>43496</v>
      </c>
      <c r="AH2225" s="91"/>
      <c r="AI2225" s="28"/>
      <c r="AJ2225" s="28"/>
      <c r="AK2225" s="28" t="s">
        <v>1207</v>
      </c>
      <c r="AL2225" s="28"/>
      <c r="AM2225" s="28"/>
      <c r="AN2225" s="28"/>
      <c r="AO2225" s="28"/>
      <c r="AP2225" s="28"/>
      <c r="AQ2225" s="28"/>
      <c r="AR2225" s="28"/>
      <c r="AS2225" s="28"/>
      <c r="AT2225" s="28"/>
      <c r="AU2225" s="28"/>
      <c r="AV2225" s="28"/>
      <c r="AW2225" s="28"/>
      <c r="AY2225" s="40"/>
      <c r="AZ2225" s="40"/>
      <c r="BA2225" s="40"/>
      <c r="BB2225" s="40"/>
      <c r="BC2225" s="40"/>
      <c r="BD2225" s="50"/>
    </row>
    <row r="2226" spans="27:56" hidden="1" x14ac:dyDescent="0.25">
      <c r="AA2226" s="28"/>
      <c r="AB2226" s="28"/>
      <c r="AC2226" s="28"/>
      <c r="AD2226" s="28"/>
      <c r="AE2226" s="51"/>
      <c r="AF2226" s="89"/>
      <c r="AG2226" s="86">
        <v>43497</v>
      </c>
      <c r="AH2226" s="91"/>
      <c r="AI2226" s="28"/>
      <c r="AJ2226" s="28"/>
      <c r="AK2226" s="28" t="s">
        <v>1253</v>
      </c>
      <c r="AL2226" s="28"/>
      <c r="AM2226" s="28"/>
      <c r="AN2226" s="28"/>
      <c r="AO2226" s="28"/>
      <c r="AP2226" s="28"/>
      <c r="AQ2226" s="28"/>
      <c r="AR2226" s="28"/>
      <c r="AS2226" s="28"/>
      <c r="AT2226" s="28"/>
      <c r="AU2226" s="28"/>
      <c r="AV2226" s="28"/>
      <c r="AW2226" s="28"/>
      <c r="AY2226" s="40"/>
      <c r="AZ2226" s="40"/>
      <c r="BA2226" s="40"/>
      <c r="BB2226" s="40"/>
      <c r="BC2226" s="40"/>
      <c r="BD2226" s="50"/>
    </row>
    <row r="2227" spans="27:56" hidden="1" x14ac:dyDescent="0.25">
      <c r="AA2227" s="28"/>
      <c r="AB2227" s="28"/>
      <c r="AC2227" s="28"/>
      <c r="AD2227" s="28"/>
      <c r="AE2227" s="51"/>
      <c r="AF2227" s="89"/>
      <c r="AG2227" s="86">
        <v>43498</v>
      </c>
      <c r="AH2227" s="91"/>
      <c r="AI2227" s="28"/>
      <c r="AJ2227" s="28"/>
      <c r="AK2227" s="28" t="s">
        <v>1300</v>
      </c>
      <c r="AL2227" s="28"/>
      <c r="AM2227" s="28"/>
      <c r="AN2227" s="28"/>
      <c r="AO2227" s="28"/>
      <c r="AP2227" s="28"/>
      <c r="AQ2227" s="28"/>
      <c r="AR2227" s="28"/>
      <c r="AS2227" s="28"/>
      <c r="AT2227" s="28"/>
      <c r="AU2227" s="28"/>
      <c r="AV2227" s="28"/>
      <c r="AW2227" s="28"/>
      <c r="AY2227" s="40"/>
      <c r="AZ2227" s="40"/>
      <c r="BA2227" s="40"/>
      <c r="BB2227" s="40"/>
      <c r="BC2227" s="40"/>
      <c r="BD2227" s="50"/>
    </row>
    <row r="2228" spans="27:56" hidden="1" x14ac:dyDescent="0.25">
      <c r="AA2228" s="28"/>
      <c r="AB2228" s="28"/>
      <c r="AC2228" s="28"/>
      <c r="AD2228" s="28"/>
      <c r="AE2228" s="51"/>
      <c r="AF2228" s="89"/>
      <c r="AG2228" s="86">
        <v>43499</v>
      </c>
      <c r="AH2228" s="91"/>
      <c r="AI2228" s="28"/>
      <c r="AJ2228" s="28"/>
      <c r="AK2228" s="28" t="s">
        <v>1348</v>
      </c>
      <c r="AL2228" s="28"/>
      <c r="AM2228" s="28"/>
      <c r="AN2228" s="28"/>
      <c r="AO2228" s="28"/>
      <c r="AP2228" s="28"/>
      <c r="AQ2228" s="28"/>
      <c r="AR2228" s="28"/>
      <c r="AS2228" s="28"/>
      <c r="AT2228" s="28"/>
      <c r="AU2228" s="28"/>
      <c r="AV2228" s="28"/>
      <c r="AW2228" s="28"/>
      <c r="AY2228" s="40"/>
      <c r="AZ2228" s="40"/>
      <c r="BA2228" s="40"/>
      <c r="BB2228" s="40"/>
      <c r="BC2228" s="40"/>
      <c r="BD2228" s="50"/>
    </row>
    <row r="2229" spans="27:56" hidden="1" x14ac:dyDescent="0.25">
      <c r="AA2229" s="28"/>
      <c r="AB2229" s="28"/>
      <c r="AC2229" s="28"/>
      <c r="AD2229" s="28"/>
      <c r="AE2229" s="51"/>
      <c r="AF2229" s="89"/>
      <c r="AG2229" s="86">
        <v>43500</v>
      </c>
      <c r="AH2229" s="91"/>
      <c r="AI2229" s="28"/>
      <c r="AJ2229" s="28"/>
      <c r="AK2229" s="28" t="s">
        <v>1397</v>
      </c>
      <c r="AL2229" s="28"/>
      <c r="AM2229" s="28"/>
      <c r="AN2229" s="28"/>
      <c r="AO2229" s="28"/>
      <c r="AP2229" s="28"/>
      <c r="AQ2229" s="28"/>
      <c r="AR2229" s="28"/>
      <c r="AS2229" s="28"/>
      <c r="AT2229" s="28"/>
      <c r="AU2229" s="28"/>
      <c r="AV2229" s="28"/>
      <c r="AW2229" s="28"/>
      <c r="AY2229" s="40"/>
      <c r="AZ2229" s="40"/>
      <c r="BA2229" s="40"/>
      <c r="BB2229" s="40"/>
      <c r="BC2229" s="40"/>
      <c r="BD2229" s="50"/>
    </row>
    <row r="2230" spans="27:56" hidden="1" x14ac:dyDescent="0.25">
      <c r="AA2230" s="28"/>
      <c r="AB2230" s="28"/>
      <c r="AC2230" s="28"/>
      <c r="AD2230" s="28"/>
      <c r="AE2230" s="51"/>
      <c r="AF2230" s="89"/>
      <c r="AG2230" s="86">
        <v>43501</v>
      </c>
      <c r="AH2230" s="91"/>
      <c r="AI2230" s="28"/>
      <c r="AJ2230" s="28"/>
      <c r="AK2230" s="28" t="s">
        <v>1447</v>
      </c>
      <c r="AL2230" s="28"/>
      <c r="AM2230" s="28"/>
      <c r="AN2230" s="28"/>
      <c r="AO2230" s="28"/>
      <c r="AP2230" s="28"/>
      <c r="AQ2230" s="28"/>
      <c r="AR2230" s="28"/>
      <c r="AS2230" s="28"/>
      <c r="AT2230" s="28"/>
      <c r="AU2230" s="28"/>
      <c r="AV2230" s="28"/>
      <c r="AW2230" s="28"/>
      <c r="AY2230" s="40"/>
      <c r="AZ2230" s="40"/>
      <c r="BA2230" s="40"/>
      <c r="BB2230" s="40"/>
      <c r="BC2230" s="40"/>
      <c r="BD2230" s="50"/>
    </row>
    <row r="2231" spans="27:56" hidden="1" x14ac:dyDescent="0.25">
      <c r="AA2231" s="28"/>
      <c r="AB2231" s="28"/>
      <c r="AC2231" s="28"/>
      <c r="AD2231" s="28"/>
      <c r="AE2231" s="51"/>
      <c r="AF2231" s="89"/>
      <c r="AG2231" s="86">
        <v>43502</v>
      </c>
      <c r="AH2231" s="91"/>
      <c r="AI2231" s="28"/>
      <c r="AJ2231" s="28"/>
      <c r="AK2231" s="28" t="s">
        <v>1498</v>
      </c>
      <c r="AL2231" s="28"/>
      <c r="AM2231" s="28"/>
      <c r="AN2231" s="28"/>
      <c r="AO2231" s="28"/>
      <c r="AP2231" s="28"/>
      <c r="AQ2231" s="28"/>
      <c r="AR2231" s="28"/>
      <c r="AS2231" s="28"/>
      <c r="AT2231" s="28"/>
      <c r="AU2231" s="28"/>
      <c r="AV2231" s="28"/>
      <c r="AW2231" s="28"/>
      <c r="AY2231" s="40"/>
      <c r="AZ2231" s="40"/>
      <c r="BA2231" s="40"/>
      <c r="BB2231" s="40"/>
      <c r="BC2231" s="40"/>
      <c r="BD2231" s="50"/>
    </row>
    <row r="2232" spans="27:56" hidden="1" x14ac:dyDescent="0.25">
      <c r="AA2232" s="28"/>
      <c r="AB2232" s="28"/>
      <c r="AC2232" s="28"/>
      <c r="AD2232" s="28"/>
      <c r="AE2232" s="51"/>
      <c r="AF2232" s="89"/>
      <c r="AG2232" s="86">
        <v>43503</v>
      </c>
      <c r="AH2232" s="91"/>
      <c r="AI2232" s="28"/>
      <c r="AJ2232" s="28"/>
      <c r="AK2232" s="28" t="s">
        <v>1550</v>
      </c>
      <c r="AL2232" s="28"/>
      <c r="AM2232" s="28"/>
      <c r="AN2232" s="28"/>
      <c r="AO2232" s="28"/>
      <c r="AP2232" s="28"/>
      <c r="AQ2232" s="28"/>
      <c r="AR2232" s="28"/>
      <c r="AS2232" s="28"/>
      <c r="AT2232" s="28"/>
      <c r="AU2232" s="28"/>
      <c r="AV2232" s="28"/>
      <c r="AW2232" s="28"/>
      <c r="AY2232" s="40"/>
      <c r="AZ2232" s="40"/>
      <c r="BA2232" s="40"/>
      <c r="BB2232" s="40"/>
      <c r="BC2232" s="40"/>
      <c r="BD2232" s="50"/>
    </row>
    <row r="2233" spans="27:56" hidden="1" x14ac:dyDescent="0.25">
      <c r="AA2233" s="28"/>
      <c r="AB2233" s="28"/>
      <c r="AC2233" s="28"/>
      <c r="AD2233" s="28"/>
      <c r="AE2233" s="51"/>
      <c r="AF2233" s="89"/>
      <c r="AG2233" s="86">
        <v>43504</v>
      </c>
      <c r="AH2233" s="91"/>
      <c r="AI2233" s="28"/>
      <c r="AJ2233" s="28"/>
      <c r="AK2233" s="28" t="s">
        <v>1603</v>
      </c>
      <c r="AL2233" s="28"/>
      <c r="AM2233" s="28"/>
      <c r="AN2233" s="28"/>
      <c r="AO2233" s="28"/>
      <c r="AP2233" s="28"/>
      <c r="AQ2233" s="28"/>
      <c r="AR2233" s="28"/>
      <c r="AS2233" s="28"/>
      <c r="AT2233" s="28"/>
      <c r="AU2233" s="28"/>
      <c r="AV2233" s="28"/>
      <c r="AW2233" s="28"/>
      <c r="AY2233" s="40"/>
      <c r="AZ2233" s="40"/>
      <c r="BA2233" s="40"/>
      <c r="BB2233" s="40"/>
      <c r="BC2233" s="40"/>
      <c r="BD2233" s="50"/>
    </row>
    <row r="2234" spans="27:56" hidden="1" x14ac:dyDescent="0.25">
      <c r="AA2234" s="28"/>
      <c r="AB2234" s="28"/>
      <c r="AC2234" s="28"/>
      <c r="AD2234" s="28"/>
      <c r="AE2234" s="51"/>
      <c r="AF2234" s="89"/>
      <c r="AG2234" s="86">
        <v>43505</v>
      </c>
      <c r="AH2234" s="91"/>
      <c r="AI2234" s="28"/>
      <c r="AJ2234" s="28"/>
      <c r="AK2234" s="28" t="s">
        <v>1657</v>
      </c>
      <c r="AL2234" s="28"/>
      <c r="AM2234" s="28"/>
      <c r="AN2234" s="28"/>
      <c r="AO2234" s="28"/>
      <c r="AP2234" s="28"/>
      <c r="AQ2234" s="28"/>
      <c r="AR2234" s="28"/>
      <c r="AS2234" s="28"/>
      <c r="AT2234" s="28"/>
      <c r="AU2234" s="28"/>
      <c r="AV2234" s="28"/>
      <c r="AW2234" s="28"/>
      <c r="AY2234" s="40"/>
      <c r="AZ2234" s="40"/>
      <c r="BA2234" s="40"/>
      <c r="BB2234" s="40"/>
      <c r="BC2234" s="40"/>
      <c r="BD2234" s="50"/>
    </row>
    <row r="2235" spans="27:56" hidden="1" x14ac:dyDescent="0.25">
      <c r="AA2235" s="28"/>
      <c r="AB2235" s="28"/>
      <c r="AC2235" s="28"/>
      <c r="AD2235" s="28"/>
      <c r="AE2235" s="51"/>
      <c r="AF2235" s="89"/>
      <c r="AG2235" s="86">
        <v>43506</v>
      </c>
      <c r="AH2235" s="91"/>
      <c r="AI2235" s="28"/>
      <c r="AJ2235" s="28"/>
      <c r="AK2235" s="28" t="s">
        <v>1712</v>
      </c>
      <c r="AL2235" s="28"/>
      <c r="AM2235" s="28"/>
      <c r="AN2235" s="28"/>
      <c r="AO2235" s="28"/>
      <c r="AP2235" s="28"/>
      <c r="AQ2235" s="28"/>
      <c r="AR2235" s="28"/>
      <c r="AS2235" s="28"/>
      <c r="AT2235" s="28"/>
      <c r="AU2235" s="28"/>
      <c r="AV2235" s="28"/>
      <c r="AW2235" s="28"/>
      <c r="AY2235" s="40"/>
      <c r="AZ2235" s="40"/>
      <c r="BA2235" s="40"/>
      <c r="BB2235" s="40"/>
      <c r="BC2235" s="40"/>
      <c r="BD2235" s="50"/>
    </row>
    <row r="2236" spans="27:56" hidden="1" x14ac:dyDescent="0.25">
      <c r="AA2236" s="28"/>
      <c r="AB2236" s="28"/>
      <c r="AC2236" s="28"/>
      <c r="AD2236" s="28"/>
      <c r="AE2236" s="51"/>
      <c r="AF2236" s="89"/>
      <c r="AG2236" s="86">
        <v>43507</v>
      </c>
      <c r="AH2236" s="91"/>
      <c r="AI2236" s="28"/>
      <c r="AJ2236" s="28"/>
      <c r="AK2236" s="28" t="s">
        <v>1768</v>
      </c>
      <c r="AL2236" s="28"/>
      <c r="AM2236" s="28"/>
      <c r="AN2236" s="28"/>
      <c r="AO2236" s="28"/>
      <c r="AP2236" s="28"/>
      <c r="AQ2236" s="28"/>
      <c r="AR2236" s="28"/>
      <c r="AS2236" s="28"/>
      <c r="AT2236" s="28"/>
      <c r="AU2236" s="28"/>
      <c r="AV2236" s="28"/>
      <c r="AW2236" s="28"/>
      <c r="AY2236" s="40"/>
      <c r="AZ2236" s="40"/>
      <c r="BA2236" s="40"/>
      <c r="BB2236" s="40"/>
      <c r="BC2236" s="40"/>
      <c r="BD2236" s="50"/>
    </row>
    <row r="2237" spans="27:56" hidden="1" x14ac:dyDescent="0.25">
      <c r="AA2237" s="28"/>
      <c r="AB2237" s="28"/>
      <c r="AC2237" s="28"/>
      <c r="AD2237" s="28"/>
      <c r="AE2237" s="51"/>
      <c r="AF2237" s="89"/>
      <c r="AG2237" s="86">
        <v>43508</v>
      </c>
      <c r="AH2237" s="91"/>
      <c r="AI2237" s="28"/>
      <c r="AJ2237" s="28"/>
      <c r="AK2237" s="28" t="s">
        <v>1825</v>
      </c>
      <c r="AL2237" s="28"/>
      <c r="AM2237" s="28"/>
      <c r="AN2237" s="28"/>
      <c r="AO2237" s="28"/>
      <c r="AP2237" s="28"/>
      <c r="AQ2237" s="28"/>
      <c r="AR2237" s="28"/>
      <c r="AS2237" s="28"/>
      <c r="AT2237" s="28"/>
      <c r="AU2237" s="28"/>
      <c r="AV2237" s="28"/>
      <c r="AW2237" s="28"/>
      <c r="AY2237" s="40"/>
      <c r="AZ2237" s="40"/>
      <c r="BA2237" s="40"/>
      <c r="BB2237" s="40"/>
      <c r="BC2237" s="40"/>
      <c r="BD2237" s="50"/>
    </row>
    <row r="2238" spans="27:56" hidden="1" x14ac:dyDescent="0.25">
      <c r="AA2238" s="28"/>
      <c r="AB2238" s="28"/>
      <c r="AC2238" s="28"/>
      <c r="AD2238" s="28"/>
      <c r="AE2238" s="51"/>
      <c r="AF2238" s="89"/>
      <c r="AG2238" s="86">
        <v>43509</v>
      </c>
      <c r="AH2238" s="91"/>
      <c r="AI2238" s="28"/>
      <c r="AJ2238" s="28"/>
      <c r="AK2238" s="28" t="s">
        <v>1883</v>
      </c>
      <c r="AL2238" s="28"/>
      <c r="AM2238" s="28"/>
      <c r="AN2238" s="28"/>
      <c r="AO2238" s="28"/>
      <c r="AP2238" s="28"/>
      <c r="AQ2238" s="28"/>
      <c r="AR2238" s="28"/>
      <c r="AS2238" s="28"/>
      <c r="AT2238" s="28"/>
      <c r="AU2238" s="28"/>
      <c r="AV2238" s="28"/>
      <c r="AW2238" s="28"/>
      <c r="AY2238" s="40"/>
      <c r="AZ2238" s="40"/>
      <c r="BA2238" s="40"/>
      <c r="BB2238" s="40"/>
      <c r="BC2238" s="40"/>
      <c r="BD2238" s="50"/>
    </row>
    <row r="2239" spans="27:56" hidden="1" x14ac:dyDescent="0.25">
      <c r="AA2239" s="28"/>
      <c r="AB2239" s="28"/>
      <c r="AC2239" s="28"/>
      <c r="AD2239" s="28"/>
      <c r="AE2239" s="51"/>
      <c r="AF2239" s="89"/>
      <c r="AG2239" s="86">
        <v>43510</v>
      </c>
      <c r="AH2239" s="91"/>
      <c r="AI2239" s="28"/>
      <c r="AJ2239" s="28"/>
      <c r="AK2239" s="28" t="s">
        <v>1942</v>
      </c>
      <c r="AL2239" s="28"/>
      <c r="AM2239" s="28"/>
      <c r="AN2239" s="28"/>
      <c r="AO2239" s="28"/>
      <c r="AP2239" s="28"/>
      <c r="AQ2239" s="28"/>
      <c r="AR2239" s="28"/>
      <c r="AS2239" s="28"/>
      <c r="AT2239" s="28"/>
      <c r="AU2239" s="28"/>
      <c r="AV2239" s="28"/>
      <c r="AW2239" s="28"/>
      <c r="AY2239" s="40"/>
      <c r="AZ2239" s="40"/>
      <c r="BA2239" s="40"/>
      <c r="BB2239" s="40"/>
      <c r="BC2239" s="40"/>
      <c r="BD2239" s="50"/>
    </row>
    <row r="2240" spans="27:56" hidden="1" x14ac:dyDescent="0.25">
      <c r="AA2240" s="28"/>
      <c r="AB2240" s="28"/>
      <c r="AC2240" s="28"/>
      <c r="AD2240" s="28"/>
      <c r="AE2240" s="51"/>
      <c r="AF2240" s="89"/>
      <c r="AG2240" s="86">
        <v>43511</v>
      </c>
      <c r="AH2240" s="91"/>
      <c r="AI2240" s="28"/>
      <c r="AJ2240" s="28"/>
      <c r="AK2240" s="28" t="s">
        <v>2002</v>
      </c>
      <c r="AL2240" s="28"/>
      <c r="AM2240" s="28"/>
      <c r="AN2240" s="28"/>
      <c r="AO2240" s="28"/>
      <c r="AP2240" s="28"/>
      <c r="AQ2240" s="28"/>
      <c r="AR2240" s="28"/>
      <c r="AS2240" s="28"/>
      <c r="AT2240" s="28"/>
      <c r="AU2240" s="28"/>
      <c r="AV2240" s="28"/>
      <c r="AW2240" s="28"/>
      <c r="AY2240" s="40"/>
      <c r="AZ2240" s="40"/>
      <c r="BA2240" s="40"/>
      <c r="BB2240" s="40"/>
      <c r="BC2240" s="40"/>
      <c r="BD2240" s="50"/>
    </row>
    <row r="2241" spans="27:56" hidden="1" x14ac:dyDescent="0.25">
      <c r="AA2241" s="28"/>
      <c r="AB2241" s="28"/>
      <c r="AC2241" s="28"/>
      <c r="AD2241" s="28"/>
      <c r="AE2241" s="51"/>
      <c r="AF2241" s="89"/>
      <c r="AG2241" s="86">
        <v>43512</v>
      </c>
      <c r="AH2241" s="91"/>
      <c r="AI2241" s="28"/>
      <c r="AJ2241" s="28"/>
      <c r="AK2241" s="28" t="s">
        <v>2063</v>
      </c>
      <c r="AL2241" s="28"/>
      <c r="AM2241" s="28"/>
      <c r="AN2241" s="28"/>
      <c r="AO2241" s="28"/>
      <c r="AP2241" s="28"/>
      <c r="AQ2241" s="28"/>
      <c r="AR2241" s="28"/>
      <c r="AS2241" s="28"/>
      <c r="AT2241" s="28"/>
      <c r="AU2241" s="28"/>
      <c r="AV2241" s="28"/>
      <c r="AW2241" s="28"/>
      <c r="AY2241" s="40"/>
      <c r="AZ2241" s="40"/>
      <c r="BA2241" s="40"/>
      <c r="BB2241" s="40"/>
      <c r="BC2241" s="40"/>
      <c r="BD2241" s="50"/>
    </row>
    <row r="2242" spans="27:56" hidden="1" x14ac:dyDescent="0.25">
      <c r="AA2242" s="28"/>
      <c r="AB2242" s="28"/>
      <c r="AC2242" s="28"/>
      <c r="AD2242" s="28"/>
      <c r="AE2242" s="51"/>
      <c r="AF2242" s="89"/>
      <c r="AG2242" s="86">
        <v>43513</v>
      </c>
      <c r="AH2242" s="91"/>
      <c r="AI2242" s="28"/>
      <c r="AJ2242" s="28"/>
      <c r="AK2242" s="28" t="s">
        <v>2125</v>
      </c>
      <c r="AL2242" s="28"/>
      <c r="AM2242" s="28"/>
      <c r="AN2242" s="28"/>
      <c r="AO2242" s="28"/>
      <c r="AP2242" s="28"/>
      <c r="AQ2242" s="28"/>
      <c r="AR2242" s="28"/>
      <c r="AS2242" s="28"/>
      <c r="AT2242" s="28"/>
      <c r="AU2242" s="28"/>
      <c r="AV2242" s="28"/>
      <c r="AW2242" s="28"/>
      <c r="AY2242" s="40"/>
      <c r="AZ2242" s="40"/>
      <c r="BA2242" s="40"/>
      <c r="BB2242" s="40"/>
      <c r="BC2242" s="40"/>
      <c r="BD2242" s="50"/>
    </row>
    <row r="2243" spans="27:56" hidden="1" x14ac:dyDescent="0.25">
      <c r="AA2243" s="28"/>
      <c r="AB2243" s="28"/>
      <c r="AC2243" s="28"/>
      <c r="AD2243" s="28"/>
      <c r="AE2243" s="51"/>
      <c r="AF2243" s="89"/>
      <c r="AG2243" s="86">
        <v>43514</v>
      </c>
      <c r="AH2243" s="91"/>
      <c r="AI2243" s="28"/>
      <c r="AJ2243" s="28"/>
      <c r="AK2243" s="28" t="s">
        <v>2188</v>
      </c>
      <c r="AL2243" s="28"/>
      <c r="AM2243" s="28"/>
      <c r="AN2243" s="28"/>
      <c r="AO2243" s="28"/>
      <c r="AP2243" s="28"/>
      <c r="AQ2243" s="28"/>
      <c r="AR2243" s="28"/>
      <c r="AS2243" s="28"/>
      <c r="AT2243" s="28"/>
      <c r="AU2243" s="28"/>
      <c r="AV2243" s="28"/>
      <c r="AW2243" s="28"/>
      <c r="AY2243" s="40"/>
      <c r="AZ2243" s="40"/>
      <c r="BA2243" s="40"/>
      <c r="BB2243" s="40"/>
      <c r="BC2243" s="40"/>
      <c r="BD2243" s="50"/>
    </row>
    <row r="2244" spans="27:56" hidden="1" x14ac:dyDescent="0.25">
      <c r="AA2244" s="28"/>
      <c r="AB2244" s="28"/>
      <c r="AC2244" s="28"/>
      <c r="AD2244" s="28"/>
      <c r="AE2244" s="51"/>
      <c r="AF2244" s="89"/>
      <c r="AG2244" s="86">
        <v>43515</v>
      </c>
      <c r="AH2244" s="91"/>
      <c r="AI2244" s="28"/>
      <c r="AJ2244" s="28"/>
      <c r="AK2244" s="28" t="s">
        <v>2252</v>
      </c>
      <c r="AL2244" s="28"/>
      <c r="AM2244" s="28"/>
      <c r="AN2244" s="28"/>
      <c r="AO2244" s="28"/>
      <c r="AP2244" s="28"/>
      <c r="AQ2244" s="28"/>
      <c r="AR2244" s="28"/>
      <c r="AS2244" s="28"/>
      <c r="AT2244" s="28"/>
      <c r="AU2244" s="28"/>
      <c r="AV2244" s="28"/>
      <c r="AW2244" s="28"/>
      <c r="AY2244" s="40"/>
      <c r="AZ2244" s="40"/>
      <c r="BA2244" s="40"/>
      <c r="BB2244" s="40"/>
      <c r="BC2244" s="40"/>
      <c r="BD2244" s="50"/>
    </row>
    <row r="2245" spans="27:56" hidden="1" x14ac:dyDescent="0.25">
      <c r="AA2245" s="28"/>
      <c r="AB2245" s="28"/>
      <c r="AC2245" s="28"/>
      <c r="AD2245" s="28"/>
      <c r="AE2245" s="51"/>
      <c r="AF2245" s="89"/>
      <c r="AG2245" s="86">
        <v>43516</v>
      </c>
      <c r="AH2245" s="91"/>
      <c r="AI2245" s="28"/>
      <c r="AJ2245" s="28"/>
      <c r="AK2245" s="28" t="s">
        <v>2317</v>
      </c>
      <c r="AL2245" s="28"/>
      <c r="AM2245" s="28"/>
      <c r="AN2245" s="28"/>
      <c r="AO2245" s="28"/>
      <c r="AP2245" s="28"/>
      <c r="AQ2245" s="28"/>
      <c r="AR2245" s="28"/>
      <c r="AS2245" s="28"/>
      <c r="AT2245" s="28"/>
      <c r="AU2245" s="28"/>
      <c r="AV2245" s="28"/>
      <c r="AW2245" s="28"/>
      <c r="AY2245" s="40"/>
      <c r="AZ2245" s="40"/>
      <c r="BA2245" s="40"/>
      <c r="BB2245" s="40"/>
      <c r="BC2245" s="40"/>
      <c r="BD2245" s="50"/>
    </row>
    <row r="2246" spans="27:56" hidden="1" x14ac:dyDescent="0.25">
      <c r="AA2246" s="28"/>
      <c r="AB2246" s="28"/>
      <c r="AC2246" s="28"/>
      <c r="AD2246" s="28"/>
      <c r="AE2246" s="51"/>
      <c r="AF2246" s="89"/>
      <c r="AG2246" s="86">
        <v>43517</v>
      </c>
      <c r="AH2246" s="91"/>
      <c r="AI2246" s="28"/>
      <c r="AJ2246" s="28"/>
      <c r="AK2246" s="28" t="s">
        <v>2383</v>
      </c>
      <c r="AL2246" s="28"/>
      <c r="AM2246" s="28"/>
      <c r="AN2246" s="28"/>
      <c r="AO2246" s="28"/>
      <c r="AP2246" s="28"/>
      <c r="AQ2246" s="28"/>
      <c r="AR2246" s="28"/>
      <c r="AS2246" s="28"/>
      <c r="AT2246" s="28"/>
      <c r="AU2246" s="28"/>
      <c r="AV2246" s="28"/>
      <c r="AW2246" s="28"/>
      <c r="AY2246" s="40"/>
      <c r="AZ2246" s="40"/>
      <c r="BA2246" s="40"/>
      <c r="BB2246" s="40"/>
      <c r="BC2246" s="40"/>
      <c r="BD2246" s="50"/>
    </row>
    <row r="2247" spans="27:56" hidden="1" x14ac:dyDescent="0.25">
      <c r="AA2247" s="28"/>
      <c r="AB2247" s="28"/>
      <c r="AC2247" s="28"/>
      <c r="AD2247" s="28"/>
      <c r="AE2247" s="51"/>
      <c r="AF2247" s="89"/>
      <c r="AG2247" s="86">
        <v>43518</v>
      </c>
      <c r="AH2247" s="91"/>
      <c r="AI2247" s="28"/>
      <c r="AJ2247" s="28"/>
      <c r="AK2247" s="28" t="s">
        <v>2450</v>
      </c>
      <c r="AL2247" s="28"/>
      <c r="AM2247" s="28"/>
      <c r="AN2247" s="28"/>
      <c r="AO2247" s="28"/>
      <c r="AP2247" s="28"/>
      <c r="AQ2247" s="28"/>
      <c r="AR2247" s="28"/>
      <c r="AS2247" s="28"/>
      <c r="AT2247" s="28"/>
      <c r="AU2247" s="28"/>
      <c r="AV2247" s="28"/>
      <c r="AW2247" s="28"/>
      <c r="AY2247" s="40"/>
      <c r="AZ2247" s="40"/>
      <c r="BA2247" s="40"/>
      <c r="BB2247" s="40"/>
      <c r="BC2247" s="40"/>
      <c r="BD2247" s="50"/>
    </row>
    <row r="2248" spans="27:56" hidden="1" x14ac:dyDescent="0.25">
      <c r="AA2248" s="28"/>
      <c r="AB2248" s="28"/>
      <c r="AC2248" s="28"/>
      <c r="AD2248" s="28"/>
      <c r="AE2248" s="51"/>
      <c r="AF2248" s="89"/>
      <c r="AG2248" s="86">
        <v>43519</v>
      </c>
      <c r="AH2248" s="91"/>
      <c r="AI2248" s="28"/>
      <c r="AJ2248" s="28"/>
      <c r="AK2248" s="28" t="s">
        <v>2518</v>
      </c>
      <c r="AL2248" s="28"/>
      <c r="AM2248" s="28"/>
      <c r="AN2248" s="28"/>
      <c r="AO2248" s="28"/>
      <c r="AP2248" s="28"/>
      <c r="AQ2248" s="28"/>
      <c r="AR2248" s="28"/>
      <c r="AS2248" s="28"/>
      <c r="AT2248" s="28"/>
      <c r="AU2248" s="28"/>
      <c r="AV2248" s="28"/>
      <c r="AW2248" s="28"/>
      <c r="AY2248" s="40"/>
      <c r="AZ2248" s="40"/>
      <c r="BA2248" s="40"/>
      <c r="BB2248" s="40"/>
      <c r="BC2248" s="40"/>
      <c r="BD2248" s="50"/>
    </row>
    <row r="2249" spans="27:56" hidden="1" x14ac:dyDescent="0.25">
      <c r="AA2249" s="28"/>
      <c r="AB2249" s="28"/>
      <c r="AC2249" s="28"/>
      <c r="AD2249" s="28"/>
      <c r="AE2249" s="51"/>
      <c r="AF2249" s="89"/>
      <c r="AG2249" s="86">
        <v>43520</v>
      </c>
      <c r="AH2249" s="91"/>
      <c r="AI2249" s="28"/>
      <c r="AJ2249" s="28"/>
      <c r="AK2249" s="28" t="s">
        <v>2587</v>
      </c>
      <c r="AL2249" s="28"/>
      <c r="AM2249" s="28"/>
      <c r="AN2249" s="28"/>
      <c r="AO2249" s="28"/>
      <c r="AP2249" s="28"/>
      <c r="AQ2249" s="28"/>
      <c r="AR2249" s="28"/>
      <c r="AS2249" s="28"/>
      <c r="AT2249" s="28"/>
      <c r="AU2249" s="28"/>
      <c r="AV2249" s="28"/>
      <c r="AW2249" s="28"/>
      <c r="AY2249" s="40"/>
      <c r="AZ2249" s="40"/>
      <c r="BA2249" s="40"/>
      <c r="BB2249" s="40"/>
      <c r="BC2249" s="40"/>
      <c r="BD2249" s="50"/>
    </row>
    <row r="2250" spans="27:56" hidden="1" x14ac:dyDescent="0.25">
      <c r="AA2250" s="28"/>
      <c r="AB2250" s="28"/>
      <c r="AC2250" s="28"/>
      <c r="AD2250" s="28"/>
      <c r="AE2250" s="51"/>
      <c r="AF2250" s="89"/>
      <c r="AG2250" s="86">
        <v>43521</v>
      </c>
      <c r="AH2250" s="91"/>
      <c r="AI2250" s="28"/>
      <c r="AJ2250" s="28"/>
      <c r="AK2250" s="28" t="s">
        <v>2657</v>
      </c>
      <c r="AL2250" s="28"/>
      <c r="AM2250" s="28"/>
      <c r="AN2250" s="28"/>
      <c r="AO2250" s="28"/>
      <c r="AP2250" s="28"/>
      <c r="AQ2250" s="28"/>
      <c r="AR2250" s="28"/>
      <c r="AS2250" s="28"/>
      <c r="AT2250" s="28"/>
      <c r="AU2250" s="28"/>
      <c r="AV2250" s="28"/>
      <c r="AW2250" s="28"/>
      <c r="AY2250" s="40"/>
      <c r="AZ2250" s="40"/>
      <c r="BA2250" s="40"/>
      <c r="BB2250" s="40"/>
      <c r="BC2250" s="40"/>
      <c r="BD2250" s="50"/>
    </row>
    <row r="2251" spans="27:56" hidden="1" x14ac:dyDescent="0.25">
      <c r="AA2251" s="28"/>
      <c r="AB2251" s="28"/>
      <c r="AC2251" s="28"/>
      <c r="AD2251" s="28"/>
      <c r="AE2251" s="51"/>
      <c r="AF2251" s="89"/>
      <c r="AG2251" s="86">
        <v>43522</v>
      </c>
      <c r="AH2251" s="91"/>
      <c r="AI2251" s="28"/>
      <c r="AJ2251" s="28"/>
      <c r="AK2251" s="28" t="s">
        <v>2728</v>
      </c>
      <c r="AL2251" s="28"/>
      <c r="AM2251" s="28"/>
      <c r="AN2251" s="28"/>
      <c r="AO2251" s="28"/>
      <c r="AP2251" s="28"/>
      <c r="AQ2251" s="28"/>
      <c r="AR2251" s="28"/>
      <c r="AS2251" s="28"/>
      <c r="AT2251" s="28"/>
      <c r="AU2251" s="28"/>
      <c r="AV2251" s="28"/>
      <c r="AW2251" s="28"/>
      <c r="AY2251" s="40"/>
      <c r="AZ2251" s="40"/>
      <c r="BA2251" s="40"/>
      <c r="BB2251" s="40"/>
      <c r="BC2251" s="40"/>
      <c r="BD2251" s="50"/>
    </row>
    <row r="2252" spans="27:56" hidden="1" x14ac:dyDescent="0.25">
      <c r="AA2252" s="28"/>
      <c r="AB2252" s="28"/>
      <c r="AC2252" s="28"/>
      <c r="AD2252" s="28"/>
      <c r="AE2252" s="51"/>
      <c r="AF2252" s="89"/>
      <c r="AG2252" s="86">
        <v>43523</v>
      </c>
      <c r="AH2252" s="91"/>
      <c r="AI2252" s="28"/>
      <c r="AJ2252" s="28"/>
      <c r="AK2252" s="28" t="s">
        <v>2800</v>
      </c>
      <c r="AL2252" s="28"/>
      <c r="AM2252" s="28"/>
      <c r="AN2252" s="28"/>
      <c r="AO2252" s="28"/>
      <c r="AP2252" s="28"/>
      <c r="AQ2252" s="28"/>
      <c r="AR2252" s="28"/>
      <c r="AS2252" s="28"/>
      <c r="AT2252" s="28"/>
      <c r="AU2252" s="28"/>
      <c r="AV2252" s="28"/>
      <c r="AW2252" s="28"/>
      <c r="AY2252" s="40"/>
      <c r="AZ2252" s="40"/>
      <c r="BA2252" s="40"/>
      <c r="BB2252" s="40"/>
      <c r="BC2252" s="40"/>
      <c r="BD2252" s="50"/>
    </row>
    <row r="2253" spans="27:56" hidden="1" x14ac:dyDescent="0.25">
      <c r="AA2253" s="28"/>
      <c r="AB2253" s="28"/>
      <c r="AC2253" s="28"/>
      <c r="AD2253" s="28"/>
      <c r="AE2253" s="51"/>
      <c r="AF2253" s="89"/>
      <c r="AG2253" s="86">
        <v>43524</v>
      </c>
      <c r="AH2253" s="91"/>
      <c r="AI2253" s="28"/>
      <c r="AJ2253" s="28"/>
      <c r="AK2253" s="28" t="s">
        <v>2873</v>
      </c>
      <c r="AL2253" s="28"/>
      <c r="AM2253" s="28"/>
      <c r="AN2253" s="28"/>
      <c r="AO2253" s="28"/>
      <c r="AP2253" s="28"/>
      <c r="AQ2253" s="28"/>
      <c r="AR2253" s="28"/>
      <c r="AS2253" s="28"/>
      <c r="AT2253" s="28"/>
      <c r="AU2253" s="28"/>
      <c r="AV2253" s="28"/>
      <c r="AW2253" s="28"/>
      <c r="AY2253" s="40"/>
      <c r="AZ2253" s="40"/>
      <c r="BA2253" s="40"/>
      <c r="BB2253" s="40"/>
      <c r="BC2253" s="40"/>
      <c r="BD2253" s="50"/>
    </row>
    <row r="2254" spans="27:56" hidden="1" x14ac:dyDescent="0.25">
      <c r="AA2254" s="28"/>
      <c r="AB2254" s="28"/>
      <c r="AC2254" s="28"/>
      <c r="AD2254" s="28"/>
      <c r="AE2254" s="51"/>
      <c r="AF2254" s="89"/>
      <c r="AG2254" s="86">
        <v>43525</v>
      </c>
      <c r="AH2254" s="91"/>
      <c r="AI2254" s="28"/>
      <c r="AJ2254" s="28"/>
      <c r="AK2254" s="28" t="s">
        <v>2947</v>
      </c>
      <c r="AL2254" s="28"/>
      <c r="AM2254" s="28"/>
      <c r="AN2254" s="28"/>
      <c r="AO2254" s="28"/>
      <c r="AP2254" s="28"/>
      <c r="AQ2254" s="28"/>
      <c r="AR2254" s="28"/>
      <c r="AS2254" s="28"/>
      <c r="AT2254" s="28"/>
      <c r="AU2254" s="28"/>
      <c r="AV2254" s="28"/>
      <c r="AW2254" s="28"/>
      <c r="AY2254" s="40"/>
      <c r="AZ2254" s="40"/>
      <c r="BA2254" s="40"/>
      <c r="BB2254" s="40"/>
      <c r="BC2254" s="40"/>
      <c r="BD2254" s="50"/>
    </row>
    <row r="2255" spans="27:56" hidden="1" x14ac:dyDescent="0.25">
      <c r="AA2255" s="28"/>
      <c r="AB2255" s="28"/>
      <c r="AC2255" s="28"/>
      <c r="AD2255" s="28"/>
      <c r="AE2255" s="51"/>
      <c r="AF2255" s="89"/>
      <c r="AG2255" s="86">
        <v>43526</v>
      </c>
      <c r="AH2255" s="91"/>
      <c r="AI2255" s="28"/>
      <c r="AJ2255" s="28"/>
      <c r="AK2255" s="28" t="s">
        <v>3022</v>
      </c>
      <c r="AL2255" s="28"/>
      <c r="AM2255" s="28"/>
      <c r="AN2255" s="28"/>
      <c r="AO2255" s="28"/>
      <c r="AP2255" s="28"/>
      <c r="AQ2255" s="28"/>
      <c r="AR2255" s="28"/>
      <c r="AS2255" s="28"/>
      <c r="AT2255" s="28"/>
      <c r="AU2255" s="28"/>
      <c r="AV2255" s="28"/>
      <c r="AW2255" s="28"/>
      <c r="AY2255" s="40"/>
      <c r="AZ2255" s="40"/>
      <c r="BA2255" s="40"/>
      <c r="BB2255" s="40"/>
      <c r="BC2255" s="40"/>
      <c r="BD2255" s="50"/>
    </row>
    <row r="2256" spans="27:56" hidden="1" x14ac:dyDescent="0.25">
      <c r="AA2256" s="28"/>
      <c r="AB2256" s="28"/>
      <c r="AC2256" s="28"/>
      <c r="AD2256" s="28"/>
      <c r="AE2256" s="51"/>
      <c r="AF2256" s="89"/>
      <c r="AG2256" s="86">
        <v>43527</v>
      </c>
      <c r="AH2256" s="91"/>
      <c r="AI2256" s="28"/>
      <c r="AJ2256" s="28"/>
      <c r="AK2256" s="28" t="s">
        <v>3098</v>
      </c>
      <c r="AL2256" s="28"/>
      <c r="AM2256" s="28"/>
      <c r="AN2256" s="28"/>
      <c r="AO2256" s="28"/>
      <c r="AP2256" s="28"/>
      <c r="AQ2256" s="28"/>
      <c r="AR2256" s="28"/>
      <c r="AS2256" s="28"/>
      <c r="AT2256" s="28"/>
      <c r="AU2256" s="28"/>
      <c r="AV2256" s="28"/>
      <c r="AW2256" s="28"/>
      <c r="AY2256" s="40"/>
      <c r="AZ2256" s="40"/>
      <c r="BA2256" s="40"/>
      <c r="BB2256" s="40"/>
      <c r="BC2256" s="40"/>
      <c r="BD2256" s="50"/>
    </row>
    <row r="2257" spans="27:56" hidden="1" x14ac:dyDescent="0.25">
      <c r="AA2257" s="28"/>
      <c r="AB2257" s="28"/>
      <c r="AC2257" s="28"/>
      <c r="AD2257" s="28"/>
      <c r="AE2257" s="51"/>
      <c r="AF2257" s="89"/>
      <c r="AG2257" s="86">
        <v>43528</v>
      </c>
      <c r="AH2257" s="91"/>
      <c r="AI2257" s="28"/>
      <c r="AJ2257" s="28"/>
      <c r="AK2257" s="28" t="s">
        <v>3175</v>
      </c>
      <c r="AL2257" s="28"/>
      <c r="AM2257" s="28"/>
      <c r="AN2257" s="28"/>
      <c r="AO2257" s="28"/>
      <c r="AP2257" s="28"/>
      <c r="AQ2257" s="28"/>
      <c r="AR2257" s="28"/>
      <c r="AS2257" s="28"/>
      <c r="AT2257" s="28"/>
      <c r="AU2257" s="28"/>
      <c r="AV2257" s="28"/>
      <c r="AW2257" s="28"/>
      <c r="AY2257" s="40"/>
      <c r="AZ2257" s="40"/>
      <c r="BA2257" s="40"/>
      <c r="BB2257" s="40"/>
      <c r="BC2257" s="40"/>
      <c r="BD2257" s="50"/>
    </row>
    <row r="2258" spans="27:56" hidden="1" x14ac:dyDescent="0.25">
      <c r="AA2258" s="28"/>
      <c r="AB2258" s="28"/>
      <c r="AC2258" s="28"/>
      <c r="AD2258" s="28"/>
      <c r="AE2258" s="51"/>
      <c r="AF2258" s="89"/>
      <c r="AG2258" s="86">
        <v>43529</v>
      </c>
      <c r="AH2258" s="91"/>
      <c r="AI2258" s="28"/>
      <c r="AJ2258" s="28"/>
      <c r="AK2258" s="28" t="s">
        <v>3253</v>
      </c>
      <c r="AL2258" s="28"/>
      <c r="AM2258" s="28"/>
      <c r="AN2258" s="28"/>
      <c r="AO2258" s="28"/>
      <c r="AP2258" s="28"/>
      <c r="AQ2258" s="28"/>
      <c r="AR2258" s="28"/>
      <c r="AS2258" s="28"/>
      <c r="AT2258" s="28"/>
      <c r="AU2258" s="28"/>
      <c r="AV2258" s="28"/>
      <c r="AW2258" s="28"/>
      <c r="AY2258" s="40"/>
      <c r="AZ2258" s="40"/>
      <c r="BA2258" s="40"/>
      <c r="BB2258" s="40"/>
      <c r="BC2258" s="40"/>
      <c r="BD2258" s="50"/>
    </row>
    <row r="2259" spans="27:56" hidden="1" x14ac:dyDescent="0.25">
      <c r="AA2259" s="28"/>
      <c r="AB2259" s="28"/>
      <c r="AC2259" s="28"/>
      <c r="AD2259" s="28"/>
      <c r="AE2259" s="51"/>
      <c r="AF2259" s="89"/>
      <c r="AG2259" s="86">
        <v>43530</v>
      </c>
      <c r="AH2259" s="91"/>
      <c r="AI2259" s="28"/>
      <c r="AJ2259" s="28"/>
      <c r="AK2259" s="28" t="s">
        <v>3332</v>
      </c>
      <c r="AL2259" s="28"/>
      <c r="AM2259" s="28"/>
      <c r="AN2259" s="28"/>
      <c r="AO2259" s="28"/>
      <c r="AP2259" s="28"/>
      <c r="AQ2259" s="28"/>
      <c r="AR2259" s="28"/>
      <c r="AS2259" s="28"/>
      <c r="AT2259" s="28"/>
      <c r="AU2259" s="28"/>
      <c r="AV2259" s="28"/>
      <c r="AW2259" s="28"/>
      <c r="AY2259" s="40"/>
      <c r="AZ2259" s="40"/>
      <c r="BA2259" s="40"/>
      <c r="BB2259" s="40"/>
      <c r="BC2259" s="40"/>
      <c r="BD2259" s="50"/>
    </row>
    <row r="2260" spans="27:56" hidden="1" x14ac:dyDescent="0.25">
      <c r="AA2260" s="28"/>
      <c r="AB2260" s="28"/>
      <c r="AC2260" s="28"/>
      <c r="AD2260" s="28"/>
      <c r="AE2260" s="51"/>
      <c r="AF2260" s="89"/>
      <c r="AG2260" s="86">
        <v>43531</v>
      </c>
      <c r="AH2260" s="91"/>
      <c r="AI2260" s="28"/>
      <c r="AJ2260" s="28"/>
      <c r="AK2260" s="28" t="s">
        <v>3412</v>
      </c>
      <c r="AL2260" s="28"/>
      <c r="AM2260" s="28"/>
      <c r="AN2260" s="28"/>
      <c r="AO2260" s="28"/>
      <c r="AP2260" s="28"/>
      <c r="AQ2260" s="28"/>
      <c r="AR2260" s="28"/>
      <c r="AS2260" s="28"/>
      <c r="AT2260" s="28"/>
      <c r="AU2260" s="28"/>
      <c r="AV2260" s="28"/>
      <c r="AW2260" s="28"/>
      <c r="AY2260" s="40"/>
      <c r="AZ2260" s="40"/>
      <c r="BA2260" s="40"/>
      <c r="BB2260" s="40"/>
      <c r="BC2260" s="40"/>
      <c r="BD2260" s="50"/>
    </row>
    <row r="2261" spans="27:56" hidden="1" x14ac:dyDescent="0.25">
      <c r="AA2261" s="28"/>
      <c r="AB2261" s="28"/>
      <c r="AC2261" s="28"/>
      <c r="AD2261" s="28"/>
      <c r="AE2261" s="51"/>
      <c r="AF2261" s="89"/>
      <c r="AG2261" s="86">
        <v>43532</v>
      </c>
      <c r="AH2261" s="91"/>
      <c r="AI2261" s="28"/>
      <c r="AJ2261" s="28"/>
      <c r="AK2261" s="28" t="s">
        <v>3493</v>
      </c>
      <c r="AL2261" s="28"/>
      <c r="AM2261" s="28"/>
      <c r="AN2261" s="28"/>
      <c r="AO2261" s="28"/>
      <c r="AP2261" s="28"/>
      <c r="AQ2261" s="28"/>
      <c r="AR2261" s="28"/>
      <c r="AS2261" s="28"/>
      <c r="AT2261" s="28"/>
      <c r="AU2261" s="28"/>
      <c r="AV2261" s="28"/>
      <c r="AW2261" s="28"/>
      <c r="AY2261" s="40"/>
      <c r="AZ2261" s="40"/>
      <c r="BA2261" s="40"/>
      <c r="BB2261" s="40"/>
      <c r="BC2261" s="40"/>
      <c r="BD2261" s="50"/>
    </row>
    <row r="2262" spans="27:56" hidden="1" x14ac:dyDescent="0.25">
      <c r="AA2262" s="28"/>
      <c r="AB2262" s="28"/>
      <c r="AC2262" s="28"/>
      <c r="AD2262" s="28"/>
      <c r="AE2262" s="51"/>
      <c r="AF2262" s="89"/>
      <c r="AG2262" s="86">
        <v>43533</v>
      </c>
      <c r="AH2262" s="91"/>
      <c r="AI2262" s="28"/>
      <c r="AJ2262" s="28"/>
      <c r="AK2262" s="28" t="s">
        <v>3575</v>
      </c>
      <c r="AL2262" s="28"/>
      <c r="AM2262" s="28"/>
      <c r="AN2262" s="28"/>
      <c r="AO2262" s="28"/>
      <c r="AP2262" s="28"/>
      <c r="AQ2262" s="28"/>
      <c r="AR2262" s="28"/>
      <c r="AS2262" s="28"/>
      <c r="AT2262" s="28"/>
      <c r="AU2262" s="28"/>
      <c r="AV2262" s="28"/>
      <c r="AW2262" s="28"/>
      <c r="AY2262" s="40"/>
      <c r="AZ2262" s="40"/>
      <c r="BA2262" s="40"/>
      <c r="BB2262" s="40"/>
      <c r="BC2262" s="40"/>
      <c r="BD2262" s="50"/>
    </row>
    <row r="2263" spans="27:56" hidden="1" x14ac:dyDescent="0.25">
      <c r="AA2263" s="28"/>
      <c r="AB2263" s="28"/>
      <c r="AC2263" s="28"/>
      <c r="AD2263" s="28"/>
      <c r="AE2263" s="51"/>
      <c r="AF2263" s="89"/>
      <c r="AG2263" s="86">
        <v>43534</v>
      </c>
      <c r="AH2263" s="91"/>
      <c r="AI2263" s="28"/>
      <c r="AJ2263" s="28"/>
      <c r="AK2263" s="28" t="s">
        <v>3658</v>
      </c>
      <c r="AL2263" s="28"/>
      <c r="AM2263" s="28"/>
      <c r="AN2263" s="28"/>
      <c r="AO2263" s="28"/>
      <c r="AP2263" s="28"/>
      <c r="AQ2263" s="28"/>
      <c r="AR2263" s="28"/>
      <c r="AS2263" s="28"/>
      <c r="AT2263" s="28"/>
      <c r="AU2263" s="28"/>
      <c r="AV2263" s="28"/>
      <c r="AW2263" s="28"/>
      <c r="AY2263" s="40"/>
      <c r="AZ2263" s="40"/>
      <c r="BA2263" s="40"/>
      <c r="BB2263" s="40"/>
      <c r="BC2263" s="40"/>
      <c r="BD2263" s="50"/>
    </row>
    <row r="2264" spans="27:56" hidden="1" x14ac:dyDescent="0.25">
      <c r="AA2264" s="28"/>
      <c r="AB2264" s="28"/>
      <c r="AC2264" s="28"/>
      <c r="AD2264" s="28"/>
      <c r="AE2264" s="51"/>
      <c r="AF2264" s="89"/>
      <c r="AG2264" s="86">
        <v>43535</v>
      </c>
      <c r="AH2264" s="91"/>
      <c r="AI2264" s="28"/>
      <c r="AJ2264" s="28"/>
      <c r="AK2264" s="28" t="s">
        <v>3742</v>
      </c>
      <c r="AL2264" s="28"/>
      <c r="AM2264" s="28"/>
      <c r="AN2264" s="28"/>
      <c r="AO2264" s="28"/>
      <c r="AP2264" s="28"/>
      <c r="AQ2264" s="28"/>
      <c r="AR2264" s="28"/>
      <c r="AS2264" s="28"/>
      <c r="AT2264" s="28"/>
      <c r="AU2264" s="28"/>
      <c r="AV2264" s="28"/>
      <c r="AW2264" s="28"/>
      <c r="AY2264" s="40"/>
      <c r="AZ2264" s="40"/>
      <c r="BA2264" s="40"/>
      <c r="BB2264" s="40"/>
      <c r="BC2264" s="40"/>
      <c r="BD2264" s="50"/>
    </row>
    <row r="2265" spans="27:56" hidden="1" x14ac:dyDescent="0.25">
      <c r="AA2265" s="28"/>
      <c r="AB2265" s="28"/>
      <c r="AC2265" s="28"/>
      <c r="AD2265" s="28"/>
      <c r="AE2265" s="51"/>
      <c r="AF2265" s="89"/>
      <c r="AG2265" s="86">
        <v>43536</v>
      </c>
      <c r="AH2265" s="91"/>
      <c r="AI2265" s="28"/>
      <c r="AJ2265" s="28"/>
      <c r="AK2265" s="28" t="s">
        <v>3827</v>
      </c>
      <c r="AL2265" s="28"/>
      <c r="AM2265" s="28"/>
      <c r="AN2265" s="28"/>
      <c r="AO2265" s="28"/>
      <c r="AP2265" s="28"/>
      <c r="AQ2265" s="28"/>
      <c r="AR2265" s="28"/>
      <c r="AS2265" s="28"/>
      <c r="AT2265" s="28"/>
      <c r="AU2265" s="28"/>
      <c r="AV2265" s="28"/>
      <c r="AW2265" s="28"/>
      <c r="AY2265" s="40"/>
      <c r="AZ2265" s="40"/>
      <c r="BA2265" s="40"/>
      <c r="BB2265" s="40"/>
      <c r="BC2265" s="40"/>
      <c r="BD2265" s="50"/>
    </row>
    <row r="2266" spans="27:56" hidden="1" x14ac:dyDescent="0.25">
      <c r="AA2266" s="28"/>
      <c r="AB2266" s="28"/>
      <c r="AC2266" s="28"/>
      <c r="AD2266" s="28"/>
      <c r="AE2266" s="51"/>
      <c r="AF2266" s="89"/>
      <c r="AG2266" s="86">
        <v>43537</v>
      </c>
      <c r="AH2266" s="91"/>
      <c r="AI2266" s="28"/>
      <c r="AJ2266" s="28"/>
      <c r="AK2266" s="28" t="s">
        <v>3913</v>
      </c>
      <c r="AL2266" s="28"/>
      <c r="AM2266" s="28"/>
      <c r="AN2266" s="28"/>
      <c r="AO2266" s="28"/>
      <c r="AP2266" s="28"/>
      <c r="AQ2266" s="28"/>
      <c r="AR2266" s="28"/>
      <c r="AS2266" s="28"/>
      <c r="AT2266" s="28"/>
      <c r="AU2266" s="28"/>
      <c r="AV2266" s="28"/>
      <c r="AW2266" s="28"/>
      <c r="AY2266" s="40"/>
      <c r="AZ2266" s="40"/>
      <c r="BA2266" s="40"/>
      <c r="BB2266" s="40"/>
      <c r="BC2266" s="40"/>
      <c r="BD2266" s="50"/>
    </row>
    <row r="2267" spans="27:56" hidden="1" x14ac:dyDescent="0.25">
      <c r="AA2267" s="28"/>
      <c r="AB2267" s="28"/>
      <c r="AC2267" s="28"/>
      <c r="AD2267" s="28"/>
      <c r="AE2267" s="51"/>
      <c r="AF2267" s="89"/>
      <c r="AG2267" s="86">
        <v>43538</v>
      </c>
      <c r="AH2267" s="91"/>
      <c r="AI2267" s="28"/>
      <c r="AJ2267" s="28"/>
      <c r="AK2267" s="28" t="s">
        <v>4000</v>
      </c>
      <c r="AL2267" s="28"/>
      <c r="AM2267" s="28"/>
      <c r="AN2267" s="28"/>
      <c r="AO2267" s="28"/>
      <c r="AP2267" s="28"/>
      <c r="AQ2267" s="28"/>
      <c r="AR2267" s="28"/>
      <c r="AS2267" s="28"/>
      <c r="AT2267" s="28"/>
      <c r="AU2267" s="28"/>
      <c r="AV2267" s="28"/>
      <c r="AW2267" s="28"/>
      <c r="AY2267" s="40"/>
      <c r="AZ2267" s="40"/>
      <c r="BA2267" s="40"/>
      <c r="BB2267" s="40"/>
      <c r="BC2267" s="40"/>
      <c r="BD2267" s="50"/>
    </row>
    <row r="2268" spans="27:56" hidden="1" x14ac:dyDescent="0.25">
      <c r="AA2268" s="28"/>
      <c r="AB2268" s="28"/>
      <c r="AC2268" s="28"/>
      <c r="AD2268" s="28"/>
      <c r="AE2268" s="51"/>
      <c r="AF2268" s="89"/>
      <c r="AG2268" s="86">
        <v>43539</v>
      </c>
      <c r="AH2268" s="91"/>
      <c r="AI2268" s="28"/>
      <c r="AJ2268" s="28"/>
      <c r="AK2268" s="28" t="s">
        <v>4088</v>
      </c>
      <c r="AL2268" s="28"/>
      <c r="AM2268" s="28"/>
      <c r="AN2268" s="28"/>
      <c r="AO2268" s="28"/>
      <c r="AP2268" s="28"/>
      <c r="AQ2268" s="28"/>
      <c r="AR2268" s="28"/>
      <c r="AS2268" s="28"/>
      <c r="AT2268" s="28"/>
      <c r="AU2268" s="28"/>
      <c r="AV2268" s="28"/>
      <c r="AW2268" s="28"/>
      <c r="AY2268" s="40"/>
      <c r="AZ2268" s="40"/>
      <c r="BA2268" s="40"/>
      <c r="BB2268" s="40"/>
      <c r="BC2268" s="40"/>
      <c r="BD2268" s="50"/>
    </row>
    <row r="2269" spans="27:56" hidden="1" x14ac:dyDescent="0.25">
      <c r="AA2269" s="28"/>
      <c r="AB2269" s="28"/>
      <c r="AC2269" s="28"/>
      <c r="AD2269" s="28"/>
      <c r="AE2269" s="51"/>
      <c r="AF2269" s="89"/>
      <c r="AG2269" s="86">
        <v>43540</v>
      </c>
      <c r="AH2269" s="91"/>
      <c r="AI2269" s="28"/>
      <c r="AJ2269" s="28"/>
      <c r="AK2269" s="28" t="s">
        <v>4177</v>
      </c>
      <c r="AL2269" s="28"/>
      <c r="AM2269" s="28"/>
      <c r="AN2269" s="28"/>
      <c r="AO2269" s="28"/>
      <c r="AP2269" s="28"/>
      <c r="AQ2269" s="28"/>
      <c r="AR2269" s="28"/>
      <c r="AS2269" s="28"/>
      <c r="AT2269" s="28"/>
      <c r="AU2269" s="28"/>
      <c r="AV2269" s="28"/>
      <c r="AW2269" s="28"/>
      <c r="AY2269" s="40"/>
      <c r="AZ2269" s="40"/>
      <c r="BA2269" s="40"/>
      <c r="BB2269" s="40"/>
      <c r="BC2269" s="40"/>
      <c r="BD2269" s="50"/>
    </row>
    <row r="2270" spans="27:56" hidden="1" x14ac:dyDescent="0.25">
      <c r="AA2270" s="28"/>
      <c r="AB2270" s="28"/>
      <c r="AC2270" s="28"/>
      <c r="AD2270" s="28"/>
      <c r="AE2270" s="51"/>
      <c r="AF2270" s="89"/>
      <c r="AG2270" s="86">
        <v>43541</v>
      </c>
      <c r="AH2270" s="91"/>
      <c r="AI2270" s="28"/>
      <c r="AJ2270" s="28"/>
      <c r="AK2270" s="28" t="s">
        <v>4267</v>
      </c>
      <c r="AL2270" s="28"/>
      <c r="AM2270" s="28"/>
      <c r="AN2270" s="28"/>
      <c r="AO2270" s="28"/>
      <c r="AP2270" s="28"/>
      <c r="AQ2270" s="28"/>
      <c r="AR2270" s="28"/>
      <c r="AS2270" s="28"/>
      <c r="AT2270" s="28"/>
      <c r="AU2270" s="28"/>
      <c r="AV2270" s="28"/>
      <c r="AW2270" s="28"/>
      <c r="AY2270" s="40"/>
      <c r="AZ2270" s="40"/>
      <c r="BA2270" s="40"/>
      <c r="BB2270" s="40"/>
      <c r="BC2270" s="40"/>
      <c r="BD2270" s="50"/>
    </row>
    <row r="2271" spans="27:56" hidden="1" x14ac:dyDescent="0.25">
      <c r="AA2271" s="28"/>
      <c r="AB2271" s="28"/>
      <c r="AC2271" s="28"/>
      <c r="AD2271" s="28"/>
      <c r="AE2271" s="51"/>
      <c r="AF2271" s="89"/>
      <c r="AG2271" s="86">
        <v>43542</v>
      </c>
      <c r="AH2271" s="91"/>
      <c r="AI2271" s="28"/>
      <c r="AJ2271" s="28"/>
      <c r="AK2271" s="28" t="s">
        <v>4358</v>
      </c>
      <c r="AL2271" s="28"/>
      <c r="AM2271" s="28"/>
      <c r="AN2271" s="28"/>
      <c r="AO2271" s="28"/>
      <c r="AP2271" s="28"/>
      <c r="AQ2271" s="28"/>
      <c r="AR2271" s="28"/>
      <c r="AS2271" s="28"/>
      <c r="AT2271" s="28"/>
      <c r="AU2271" s="28"/>
      <c r="AV2271" s="28"/>
      <c r="AW2271" s="28"/>
      <c r="AY2271" s="40"/>
      <c r="AZ2271" s="40"/>
      <c r="BA2271" s="40"/>
      <c r="BB2271" s="40"/>
      <c r="BC2271" s="40"/>
      <c r="BD2271" s="50"/>
    </row>
    <row r="2272" spans="27:56" hidden="1" x14ac:dyDescent="0.25">
      <c r="AA2272" s="28"/>
      <c r="AB2272" s="28"/>
      <c r="AC2272" s="28"/>
      <c r="AD2272" s="28"/>
      <c r="AE2272" s="51"/>
      <c r="AF2272" s="89"/>
      <c r="AG2272" s="86">
        <v>43543</v>
      </c>
      <c r="AH2272" s="91"/>
      <c r="AI2272" s="28"/>
      <c r="AJ2272" s="28"/>
      <c r="AK2272" s="28" t="s">
        <v>4450</v>
      </c>
      <c r="AL2272" s="28"/>
      <c r="AM2272" s="28"/>
      <c r="AN2272" s="28"/>
      <c r="AO2272" s="28"/>
      <c r="AP2272" s="28"/>
      <c r="AQ2272" s="28"/>
      <c r="AR2272" s="28"/>
      <c r="AS2272" s="28"/>
      <c r="AT2272" s="28"/>
      <c r="AU2272" s="28"/>
      <c r="AV2272" s="28"/>
      <c r="AW2272" s="28"/>
      <c r="AY2272" s="40"/>
      <c r="AZ2272" s="40"/>
      <c r="BA2272" s="40"/>
      <c r="BB2272" s="40"/>
      <c r="BC2272" s="40"/>
      <c r="BD2272" s="50"/>
    </row>
    <row r="2273" spans="27:56" hidden="1" x14ac:dyDescent="0.25">
      <c r="AA2273" s="28"/>
      <c r="AB2273" s="28"/>
      <c r="AC2273" s="28"/>
      <c r="AD2273" s="28"/>
      <c r="AE2273" s="51"/>
      <c r="AF2273" s="89"/>
      <c r="AG2273" s="86">
        <v>43544</v>
      </c>
      <c r="AH2273" s="91"/>
      <c r="AI2273" s="28"/>
      <c r="AJ2273" s="28"/>
      <c r="AK2273" s="28" t="s">
        <v>4543</v>
      </c>
      <c r="AL2273" s="28"/>
      <c r="AM2273" s="28"/>
      <c r="AN2273" s="28"/>
      <c r="AO2273" s="28"/>
      <c r="AP2273" s="28"/>
      <c r="AQ2273" s="28"/>
      <c r="AR2273" s="28"/>
      <c r="AS2273" s="28"/>
      <c r="AT2273" s="28"/>
      <c r="AU2273" s="28"/>
      <c r="AV2273" s="28"/>
      <c r="AW2273" s="28"/>
      <c r="AY2273" s="40"/>
      <c r="AZ2273" s="40"/>
      <c r="BA2273" s="40"/>
      <c r="BB2273" s="40"/>
      <c r="BC2273" s="40"/>
      <c r="BD2273" s="50"/>
    </row>
    <row r="2274" spans="27:56" hidden="1" x14ac:dyDescent="0.25">
      <c r="AA2274" s="28"/>
      <c r="AB2274" s="28"/>
      <c r="AC2274" s="28"/>
      <c r="AD2274" s="28"/>
      <c r="AE2274" s="51"/>
      <c r="AF2274" s="89"/>
      <c r="AG2274" s="86">
        <v>43545</v>
      </c>
      <c r="AH2274" s="91"/>
      <c r="AI2274" s="28"/>
      <c r="AJ2274" s="28"/>
      <c r="AK2274" s="28" t="s">
        <v>4637</v>
      </c>
      <c r="AL2274" s="28"/>
      <c r="AM2274" s="28"/>
      <c r="AN2274" s="28"/>
      <c r="AO2274" s="28"/>
      <c r="AP2274" s="28"/>
      <c r="AQ2274" s="28"/>
      <c r="AR2274" s="28"/>
      <c r="AS2274" s="28"/>
      <c r="AT2274" s="28"/>
      <c r="AU2274" s="28"/>
      <c r="AV2274" s="28"/>
      <c r="AW2274" s="28"/>
      <c r="AY2274" s="40"/>
      <c r="AZ2274" s="40"/>
      <c r="BA2274" s="40"/>
      <c r="BB2274" s="40"/>
      <c r="BC2274" s="40"/>
      <c r="BD2274" s="50"/>
    </row>
    <row r="2275" spans="27:56" hidden="1" x14ac:dyDescent="0.25">
      <c r="AA2275" s="28"/>
      <c r="AB2275" s="28"/>
      <c r="AC2275" s="28"/>
      <c r="AD2275" s="28"/>
      <c r="AE2275" s="51"/>
      <c r="AF2275" s="89"/>
      <c r="AG2275" s="86">
        <v>43546</v>
      </c>
      <c r="AH2275" s="91"/>
      <c r="AI2275" s="28"/>
      <c r="AJ2275" s="28"/>
      <c r="AK2275" s="28" t="s">
        <v>4732</v>
      </c>
      <c r="AL2275" s="28"/>
      <c r="AM2275" s="28"/>
      <c r="AN2275" s="28"/>
      <c r="AO2275" s="28"/>
      <c r="AP2275" s="28"/>
      <c r="AQ2275" s="28"/>
      <c r="AR2275" s="28"/>
      <c r="AS2275" s="28"/>
      <c r="AT2275" s="28"/>
      <c r="AU2275" s="28"/>
      <c r="AV2275" s="28"/>
      <c r="AW2275" s="28"/>
      <c r="AY2275" s="40"/>
      <c r="AZ2275" s="40"/>
      <c r="BA2275" s="40"/>
      <c r="BB2275" s="40"/>
      <c r="BC2275" s="40"/>
      <c r="BD2275" s="50"/>
    </row>
    <row r="2276" spans="27:56" hidden="1" x14ac:dyDescent="0.25">
      <c r="AA2276" s="28"/>
      <c r="AB2276" s="28"/>
      <c r="AC2276" s="28"/>
      <c r="AD2276" s="28"/>
      <c r="AE2276" s="51"/>
      <c r="AF2276" s="89"/>
      <c r="AG2276" s="86">
        <v>43547</v>
      </c>
      <c r="AH2276" s="91"/>
      <c r="AI2276" s="28"/>
      <c r="AJ2276" s="28"/>
      <c r="AK2276" s="28" t="s">
        <v>4828</v>
      </c>
      <c r="AL2276" s="28"/>
      <c r="AM2276" s="28"/>
      <c r="AN2276" s="28"/>
      <c r="AO2276" s="28"/>
      <c r="AP2276" s="28"/>
      <c r="AQ2276" s="28"/>
      <c r="AR2276" s="28"/>
      <c r="AS2276" s="28"/>
      <c r="AT2276" s="28"/>
      <c r="AU2276" s="28"/>
      <c r="AV2276" s="28"/>
      <c r="AW2276" s="28"/>
      <c r="AY2276" s="40"/>
      <c r="AZ2276" s="40"/>
      <c r="BA2276" s="40"/>
      <c r="BB2276" s="40"/>
      <c r="BC2276" s="40"/>
      <c r="BD2276" s="50"/>
    </row>
    <row r="2277" spans="27:56" hidden="1" x14ac:dyDescent="0.25">
      <c r="AA2277" s="28"/>
      <c r="AB2277" s="28"/>
      <c r="AC2277" s="28"/>
      <c r="AD2277" s="28"/>
      <c r="AE2277" s="51"/>
      <c r="AF2277" s="89"/>
      <c r="AG2277" s="86">
        <v>43548</v>
      </c>
      <c r="AH2277" s="91"/>
      <c r="AI2277" s="28"/>
      <c r="AJ2277" s="28"/>
      <c r="AK2277" s="28" t="s">
        <v>4925</v>
      </c>
      <c r="AL2277" s="28"/>
      <c r="AM2277" s="28"/>
      <c r="AN2277" s="28"/>
      <c r="AO2277" s="28"/>
      <c r="AP2277" s="28"/>
      <c r="AQ2277" s="28"/>
      <c r="AR2277" s="28"/>
      <c r="AS2277" s="28"/>
      <c r="AT2277" s="28"/>
      <c r="AU2277" s="28"/>
      <c r="AV2277" s="28"/>
      <c r="AW2277" s="28"/>
      <c r="AY2277" s="40"/>
      <c r="AZ2277" s="40"/>
      <c r="BA2277" s="40"/>
      <c r="BB2277" s="40"/>
      <c r="BC2277" s="40"/>
      <c r="BD2277" s="50"/>
    </row>
    <row r="2278" spans="27:56" hidden="1" x14ac:dyDescent="0.25">
      <c r="AA2278" s="28"/>
      <c r="AB2278" s="28"/>
      <c r="AC2278" s="28"/>
      <c r="AD2278" s="28"/>
      <c r="AE2278" s="51"/>
      <c r="AF2278" s="89"/>
      <c r="AG2278" s="86">
        <v>43549</v>
      </c>
      <c r="AH2278" s="91"/>
      <c r="AI2278" s="28"/>
      <c r="AJ2278" s="28"/>
      <c r="AK2278" s="28" t="s">
        <v>5002</v>
      </c>
      <c r="AL2278" s="28"/>
      <c r="AM2278" s="28"/>
      <c r="AN2278" s="28"/>
      <c r="AO2278" s="28"/>
      <c r="AP2278" s="28"/>
      <c r="AQ2278" s="28"/>
      <c r="AR2278" s="28"/>
      <c r="AS2278" s="28"/>
      <c r="AT2278" s="28"/>
      <c r="AU2278" s="28"/>
      <c r="AV2278" s="28"/>
      <c r="AW2278" s="28"/>
      <c r="AY2278" s="40"/>
      <c r="AZ2278" s="40"/>
      <c r="BA2278" s="40"/>
      <c r="BB2278" s="40"/>
      <c r="BC2278" s="40"/>
      <c r="BD2278" s="50"/>
    </row>
    <row r="2279" spans="27:56" hidden="1" x14ac:dyDescent="0.25">
      <c r="AA2279" s="28"/>
      <c r="AB2279" s="28"/>
      <c r="AC2279" s="28"/>
      <c r="AD2279" s="28"/>
      <c r="AE2279" s="51"/>
      <c r="AF2279" s="89"/>
      <c r="AG2279" s="86">
        <v>43550</v>
      </c>
      <c r="AH2279" s="91"/>
      <c r="AI2279" s="28"/>
      <c r="AJ2279" s="28"/>
      <c r="AK2279" s="28" t="s">
        <v>498</v>
      </c>
      <c r="AL2279" s="28"/>
      <c r="AM2279" s="28"/>
      <c r="AN2279" s="28"/>
      <c r="AO2279" s="28"/>
      <c r="AP2279" s="28"/>
      <c r="AQ2279" s="28"/>
      <c r="AR2279" s="28"/>
      <c r="AS2279" s="28"/>
      <c r="AT2279" s="28"/>
      <c r="AU2279" s="28"/>
      <c r="AV2279" s="28"/>
      <c r="AW2279" s="28"/>
      <c r="AY2279" s="40"/>
      <c r="AZ2279" s="40"/>
      <c r="BA2279" s="40"/>
      <c r="BB2279" s="40"/>
      <c r="BC2279" s="40"/>
      <c r="BD2279" s="50"/>
    </row>
    <row r="2280" spans="27:56" hidden="1" x14ac:dyDescent="0.25">
      <c r="AA2280" s="28"/>
      <c r="AB2280" s="28"/>
      <c r="AC2280" s="28"/>
      <c r="AD2280" s="28"/>
      <c r="AE2280" s="51"/>
      <c r="AF2280" s="89"/>
      <c r="AG2280" s="86">
        <v>43551</v>
      </c>
      <c r="AH2280" s="91"/>
      <c r="AI2280" s="28"/>
      <c r="AJ2280" s="28"/>
      <c r="AK2280" s="28" t="s">
        <v>524</v>
      </c>
      <c r="AL2280" s="28"/>
      <c r="AM2280" s="28"/>
      <c r="AN2280" s="28"/>
      <c r="AO2280" s="28"/>
      <c r="AP2280" s="28"/>
      <c r="AQ2280" s="28"/>
      <c r="AR2280" s="28"/>
      <c r="AS2280" s="28"/>
      <c r="AT2280" s="28"/>
      <c r="AU2280" s="28"/>
      <c r="AV2280" s="28"/>
      <c r="AW2280" s="28"/>
      <c r="AY2280" s="40"/>
      <c r="AZ2280" s="40"/>
      <c r="BA2280" s="40"/>
      <c r="BB2280" s="40"/>
      <c r="BC2280" s="40"/>
      <c r="BD2280" s="50"/>
    </row>
    <row r="2281" spans="27:56" hidden="1" x14ac:dyDescent="0.25">
      <c r="AA2281" s="28"/>
      <c r="AB2281" s="28"/>
      <c r="AC2281" s="28"/>
      <c r="AD2281" s="28"/>
      <c r="AE2281" s="51"/>
      <c r="AF2281" s="89"/>
      <c r="AG2281" s="86">
        <v>43552</v>
      </c>
      <c r="AH2281" s="91"/>
      <c r="AI2281" s="28"/>
      <c r="AJ2281" s="28"/>
      <c r="AK2281" s="28" t="s">
        <v>551</v>
      </c>
      <c r="AL2281" s="28"/>
      <c r="AM2281" s="28"/>
      <c r="AN2281" s="28"/>
      <c r="AO2281" s="28"/>
      <c r="AP2281" s="28"/>
      <c r="AQ2281" s="28"/>
      <c r="AR2281" s="28"/>
      <c r="AS2281" s="28"/>
      <c r="AT2281" s="28"/>
      <c r="AU2281" s="28"/>
      <c r="AV2281" s="28"/>
      <c r="AW2281" s="28"/>
      <c r="AY2281" s="40"/>
      <c r="AZ2281" s="40"/>
      <c r="BA2281" s="40"/>
      <c r="BB2281" s="40"/>
      <c r="BC2281" s="40"/>
      <c r="BD2281" s="50"/>
    </row>
    <row r="2282" spans="27:56" hidden="1" x14ac:dyDescent="0.25">
      <c r="AA2282" s="28"/>
      <c r="AB2282" s="28"/>
      <c r="AC2282" s="28"/>
      <c r="AD2282" s="28"/>
      <c r="AE2282" s="51"/>
      <c r="AF2282" s="89"/>
      <c r="AG2282" s="86">
        <v>43553</v>
      </c>
      <c r="AH2282" s="91"/>
      <c r="AI2282" s="28"/>
      <c r="AJ2282" s="28"/>
      <c r="AK2282" s="28" t="s">
        <v>579</v>
      </c>
      <c r="AL2282" s="28"/>
      <c r="AM2282" s="28"/>
      <c r="AN2282" s="28"/>
      <c r="AO2282" s="28"/>
      <c r="AP2282" s="28"/>
      <c r="AQ2282" s="28"/>
      <c r="AR2282" s="28"/>
      <c r="AS2282" s="28"/>
      <c r="AT2282" s="28"/>
      <c r="AU2282" s="28"/>
      <c r="AV2282" s="28"/>
      <c r="AW2282" s="28"/>
      <c r="AY2282" s="40"/>
      <c r="AZ2282" s="40"/>
      <c r="BA2282" s="40"/>
      <c r="BB2282" s="40"/>
      <c r="BC2282" s="40"/>
      <c r="BD2282" s="50"/>
    </row>
    <row r="2283" spans="27:56" hidden="1" x14ac:dyDescent="0.25">
      <c r="AA2283" s="28"/>
      <c r="AB2283" s="28"/>
      <c r="AC2283" s="28"/>
      <c r="AD2283" s="28"/>
      <c r="AE2283" s="51"/>
      <c r="AF2283" s="89"/>
      <c r="AG2283" s="86">
        <v>43554</v>
      </c>
      <c r="AH2283" s="91"/>
      <c r="AI2283" s="28"/>
      <c r="AJ2283" s="28"/>
      <c r="AK2283" s="28" t="s">
        <v>608</v>
      </c>
      <c r="AL2283" s="28"/>
      <c r="AM2283" s="28"/>
      <c r="AN2283" s="28"/>
      <c r="AO2283" s="28"/>
      <c r="AP2283" s="28"/>
      <c r="AQ2283" s="28"/>
      <c r="AR2283" s="28"/>
      <c r="AS2283" s="28"/>
      <c r="AT2283" s="28"/>
      <c r="AU2283" s="28"/>
      <c r="AV2283" s="28"/>
      <c r="AW2283" s="28"/>
      <c r="AY2283" s="40"/>
      <c r="AZ2283" s="40"/>
      <c r="BA2283" s="40"/>
      <c r="BB2283" s="40"/>
      <c r="BC2283" s="40"/>
      <c r="BD2283" s="50"/>
    </row>
    <row r="2284" spans="27:56" hidden="1" x14ac:dyDescent="0.25">
      <c r="AA2284" s="28"/>
      <c r="AB2284" s="28"/>
      <c r="AC2284" s="28"/>
      <c r="AD2284" s="28"/>
      <c r="AE2284" s="51"/>
      <c r="AF2284" s="89"/>
      <c r="AG2284" s="86">
        <v>43555</v>
      </c>
      <c r="AH2284" s="91"/>
      <c r="AI2284" s="28"/>
      <c r="AJ2284" s="28"/>
      <c r="AK2284" s="28" t="s">
        <v>638</v>
      </c>
      <c r="AL2284" s="28"/>
      <c r="AM2284" s="28"/>
      <c r="AN2284" s="28"/>
      <c r="AO2284" s="28"/>
      <c r="AP2284" s="28"/>
      <c r="AQ2284" s="28"/>
      <c r="AR2284" s="28"/>
      <c r="AS2284" s="28"/>
      <c r="AT2284" s="28"/>
      <c r="AU2284" s="28"/>
      <c r="AV2284" s="28"/>
      <c r="AW2284" s="28"/>
      <c r="AY2284" s="40"/>
      <c r="AZ2284" s="40"/>
      <c r="BA2284" s="40"/>
      <c r="BB2284" s="40"/>
      <c r="BC2284" s="40"/>
      <c r="BD2284" s="50"/>
    </row>
    <row r="2285" spans="27:56" hidden="1" x14ac:dyDescent="0.25">
      <c r="AA2285" s="28"/>
      <c r="AB2285" s="28"/>
      <c r="AC2285" s="28"/>
      <c r="AD2285" s="28"/>
      <c r="AE2285" s="51"/>
      <c r="AF2285" s="89"/>
      <c r="AG2285" s="86">
        <v>43556</v>
      </c>
      <c r="AH2285" s="91"/>
      <c r="AI2285" s="28"/>
      <c r="AJ2285" s="28"/>
      <c r="AK2285" s="28" t="s">
        <v>669</v>
      </c>
      <c r="AL2285" s="28"/>
      <c r="AM2285" s="28"/>
      <c r="AN2285" s="28"/>
      <c r="AO2285" s="28"/>
      <c r="AP2285" s="28"/>
      <c r="AQ2285" s="28"/>
      <c r="AR2285" s="28"/>
      <c r="AS2285" s="28"/>
      <c r="AT2285" s="28"/>
      <c r="AU2285" s="28"/>
      <c r="AV2285" s="28"/>
      <c r="AW2285" s="28"/>
      <c r="AY2285" s="40"/>
      <c r="AZ2285" s="40"/>
      <c r="BA2285" s="40"/>
      <c r="BB2285" s="40"/>
      <c r="BC2285" s="40"/>
      <c r="BD2285" s="50"/>
    </row>
    <row r="2286" spans="27:56" hidden="1" x14ac:dyDescent="0.25">
      <c r="AA2286" s="28"/>
      <c r="AB2286" s="28"/>
      <c r="AC2286" s="28"/>
      <c r="AD2286" s="28"/>
      <c r="AE2286" s="51"/>
      <c r="AF2286" s="89"/>
      <c r="AG2286" s="86">
        <v>43557</v>
      </c>
      <c r="AH2286" s="91"/>
      <c r="AI2286" s="28"/>
      <c r="AJ2286" s="28"/>
      <c r="AK2286" s="28" t="s">
        <v>701</v>
      </c>
      <c r="AL2286" s="28"/>
      <c r="AM2286" s="28"/>
      <c r="AN2286" s="28"/>
      <c r="AO2286" s="28"/>
      <c r="AP2286" s="28"/>
      <c r="AQ2286" s="28"/>
      <c r="AR2286" s="28"/>
      <c r="AS2286" s="28"/>
      <c r="AT2286" s="28"/>
      <c r="AU2286" s="28"/>
      <c r="AV2286" s="28"/>
      <c r="AW2286" s="28"/>
      <c r="AY2286" s="40"/>
      <c r="AZ2286" s="40"/>
      <c r="BA2286" s="40"/>
      <c r="BB2286" s="40"/>
      <c r="BC2286" s="40"/>
      <c r="BD2286" s="50"/>
    </row>
    <row r="2287" spans="27:56" hidden="1" x14ac:dyDescent="0.25">
      <c r="AA2287" s="28"/>
      <c r="AB2287" s="28"/>
      <c r="AC2287" s="28"/>
      <c r="AD2287" s="28"/>
      <c r="AE2287" s="51"/>
      <c r="AF2287" s="89"/>
      <c r="AG2287" s="86">
        <v>43558</v>
      </c>
      <c r="AH2287" s="91"/>
      <c r="AI2287" s="28"/>
      <c r="AJ2287" s="28"/>
      <c r="AK2287" s="28" t="s">
        <v>734</v>
      </c>
      <c r="AL2287" s="28"/>
      <c r="AM2287" s="28"/>
      <c r="AN2287" s="28"/>
      <c r="AO2287" s="28"/>
      <c r="AP2287" s="28"/>
      <c r="AQ2287" s="28"/>
      <c r="AR2287" s="28"/>
      <c r="AS2287" s="28"/>
      <c r="AT2287" s="28"/>
      <c r="AU2287" s="28"/>
      <c r="AV2287" s="28"/>
      <c r="AW2287" s="28"/>
      <c r="AY2287" s="40"/>
      <c r="AZ2287" s="40"/>
      <c r="BA2287" s="40"/>
      <c r="BB2287" s="40"/>
      <c r="BC2287" s="40"/>
      <c r="BD2287" s="50"/>
    </row>
    <row r="2288" spans="27:56" hidden="1" x14ac:dyDescent="0.25">
      <c r="AA2288" s="28"/>
      <c r="AB2288" s="28"/>
      <c r="AC2288" s="28"/>
      <c r="AD2288" s="28"/>
      <c r="AE2288" s="51"/>
      <c r="AF2288" s="89"/>
      <c r="AG2288" s="86">
        <v>43559</v>
      </c>
      <c r="AH2288" s="91"/>
      <c r="AI2288" s="28"/>
      <c r="AJ2288" s="28"/>
      <c r="AK2288" s="28" t="s">
        <v>768</v>
      </c>
      <c r="AL2288" s="28"/>
      <c r="AM2288" s="28"/>
      <c r="AN2288" s="28"/>
      <c r="AO2288" s="28"/>
      <c r="AP2288" s="28"/>
      <c r="AQ2288" s="28"/>
      <c r="AR2288" s="28"/>
      <c r="AS2288" s="28"/>
      <c r="AT2288" s="28"/>
      <c r="AU2288" s="28"/>
      <c r="AV2288" s="28"/>
      <c r="AW2288" s="28"/>
      <c r="AY2288" s="40"/>
      <c r="AZ2288" s="40"/>
      <c r="BA2288" s="40"/>
      <c r="BB2288" s="40"/>
      <c r="BC2288" s="40"/>
      <c r="BD2288" s="50"/>
    </row>
    <row r="2289" spans="27:56" hidden="1" x14ac:dyDescent="0.25">
      <c r="AA2289" s="28"/>
      <c r="AB2289" s="28"/>
      <c r="AC2289" s="28"/>
      <c r="AD2289" s="28"/>
      <c r="AE2289" s="51"/>
      <c r="AF2289" s="89"/>
      <c r="AG2289" s="86">
        <v>43560</v>
      </c>
      <c r="AH2289" s="91"/>
      <c r="AI2289" s="28"/>
      <c r="AJ2289" s="28"/>
      <c r="AK2289" s="28" t="s">
        <v>803</v>
      </c>
      <c r="AL2289" s="28"/>
      <c r="AM2289" s="28"/>
      <c r="AN2289" s="28"/>
      <c r="AO2289" s="28"/>
      <c r="AP2289" s="28"/>
      <c r="AQ2289" s="28"/>
      <c r="AR2289" s="28"/>
      <c r="AS2289" s="28"/>
      <c r="AT2289" s="28"/>
      <c r="AU2289" s="28"/>
      <c r="AV2289" s="28"/>
      <c r="AW2289" s="28"/>
      <c r="AY2289" s="40"/>
      <c r="AZ2289" s="40"/>
      <c r="BA2289" s="40"/>
      <c r="BB2289" s="40"/>
      <c r="BC2289" s="40"/>
      <c r="BD2289" s="50"/>
    </row>
    <row r="2290" spans="27:56" hidden="1" x14ac:dyDescent="0.25">
      <c r="AA2290" s="28"/>
      <c r="AB2290" s="28"/>
      <c r="AC2290" s="28"/>
      <c r="AD2290" s="28"/>
      <c r="AE2290" s="51"/>
      <c r="AF2290" s="89"/>
      <c r="AG2290" s="86">
        <v>43561</v>
      </c>
      <c r="AH2290" s="91"/>
      <c r="AI2290" s="28"/>
      <c r="AJ2290" s="28"/>
      <c r="AK2290" s="28" t="s">
        <v>839</v>
      </c>
      <c r="AL2290" s="28"/>
      <c r="AM2290" s="28"/>
      <c r="AN2290" s="28"/>
      <c r="AO2290" s="28"/>
      <c r="AP2290" s="28"/>
      <c r="AQ2290" s="28"/>
      <c r="AR2290" s="28"/>
      <c r="AS2290" s="28"/>
      <c r="AT2290" s="28"/>
      <c r="AU2290" s="28"/>
      <c r="AV2290" s="28"/>
      <c r="AW2290" s="28"/>
      <c r="AY2290" s="40"/>
      <c r="AZ2290" s="40"/>
      <c r="BA2290" s="40"/>
      <c r="BB2290" s="40"/>
      <c r="BC2290" s="40"/>
      <c r="BD2290" s="50"/>
    </row>
    <row r="2291" spans="27:56" hidden="1" x14ac:dyDescent="0.25">
      <c r="AA2291" s="28"/>
      <c r="AB2291" s="28"/>
      <c r="AC2291" s="28"/>
      <c r="AD2291" s="28"/>
      <c r="AE2291" s="51"/>
      <c r="AF2291" s="89"/>
      <c r="AG2291" s="86">
        <v>43562</v>
      </c>
      <c r="AH2291" s="91"/>
      <c r="AI2291" s="28"/>
      <c r="AJ2291" s="28"/>
      <c r="AK2291" s="28" t="s">
        <v>876</v>
      </c>
      <c r="AL2291" s="28"/>
      <c r="AM2291" s="28"/>
      <c r="AN2291" s="28"/>
      <c r="AO2291" s="28"/>
      <c r="AP2291" s="28"/>
      <c r="AQ2291" s="28"/>
      <c r="AR2291" s="28"/>
      <c r="AS2291" s="28"/>
      <c r="AT2291" s="28"/>
      <c r="AU2291" s="28"/>
      <c r="AV2291" s="28"/>
      <c r="AW2291" s="28"/>
      <c r="AY2291" s="40"/>
      <c r="AZ2291" s="40"/>
      <c r="BA2291" s="40"/>
      <c r="BB2291" s="40"/>
      <c r="BC2291" s="40"/>
      <c r="BD2291" s="50"/>
    </row>
    <row r="2292" spans="27:56" hidden="1" x14ac:dyDescent="0.25">
      <c r="AA2292" s="28"/>
      <c r="AB2292" s="28"/>
      <c r="AC2292" s="28"/>
      <c r="AD2292" s="28"/>
      <c r="AE2292" s="51"/>
      <c r="AF2292" s="89"/>
      <c r="AG2292" s="86">
        <v>43563</v>
      </c>
      <c r="AH2292" s="91"/>
      <c r="AI2292" s="28"/>
      <c r="AJ2292" s="28"/>
      <c r="AK2292" s="28" t="s">
        <v>914</v>
      </c>
      <c r="AL2292" s="28"/>
      <c r="AM2292" s="28"/>
      <c r="AN2292" s="28"/>
      <c r="AO2292" s="28"/>
      <c r="AP2292" s="28"/>
      <c r="AQ2292" s="28"/>
      <c r="AR2292" s="28"/>
      <c r="AS2292" s="28"/>
      <c r="AT2292" s="28"/>
      <c r="AU2292" s="28"/>
      <c r="AV2292" s="28"/>
      <c r="AW2292" s="28"/>
      <c r="AY2292" s="40"/>
      <c r="AZ2292" s="40"/>
      <c r="BA2292" s="40"/>
      <c r="BB2292" s="40"/>
      <c r="BC2292" s="40"/>
      <c r="BD2292" s="50"/>
    </row>
    <row r="2293" spans="27:56" hidden="1" x14ac:dyDescent="0.25">
      <c r="AA2293" s="28"/>
      <c r="AB2293" s="28"/>
      <c r="AC2293" s="28"/>
      <c r="AD2293" s="28"/>
      <c r="AE2293" s="51"/>
      <c r="AF2293" s="89"/>
      <c r="AG2293" s="86">
        <v>43564</v>
      </c>
      <c r="AH2293" s="91"/>
      <c r="AI2293" s="28"/>
      <c r="AJ2293" s="28"/>
      <c r="AK2293" s="28" t="s">
        <v>953</v>
      </c>
      <c r="AL2293" s="28"/>
      <c r="AM2293" s="28"/>
      <c r="AN2293" s="28"/>
      <c r="AO2293" s="28"/>
      <c r="AP2293" s="28"/>
      <c r="AQ2293" s="28"/>
      <c r="AR2293" s="28"/>
      <c r="AS2293" s="28"/>
      <c r="AT2293" s="28"/>
      <c r="AU2293" s="28"/>
      <c r="AV2293" s="28"/>
      <c r="AW2293" s="28"/>
      <c r="AY2293" s="40"/>
      <c r="AZ2293" s="40"/>
      <c r="BA2293" s="40"/>
      <c r="BB2293" s="40"/>
      <c r="BC2293" s="40"/>
      <c r="BD2293" s="50"/>
    </row>
    <row r="2294" spans="27:56" hidden="1" x14ac:dyDescent="0.25">
      <c r="AA2294" s="28"/>
      <c r="AB2294" s="28"/>
      <c r="AC2294" s="28"/>
      <c r="AD2294" s="28"/>
      <c r="AE2294" s="51"/>
      <c r="AF2294" s="89"/>
      <c r="AG2294" s="86">
        <v>43565</v>
      </c>
      <c r="AH2294" s="91"/>
      <c r="AI2294" s="28"/>
      <c r="AJ2294" s="28"/>
      <c r="AK2294" s="28" t="s">
        <v>993</v>
      </c>
      <c r="AL2294" s="28"/>
      <c r="AM2294" s="28"/>
      <c r="AN2294" s="28"/>
      <c r="AO2294" s="28"/>
      <c r="AP2294" s="28"/>
      <c r="AQ2294" s="28"/>
      <c r="AR2294" s="28"/>
      <c r="AS2294" s="28"/>
      <c r="AT2294" s="28"/>
      <c r="AU2294" s="28"/>
      <c r="AV2294" s="28"/>
      <c r="AW2294" s="28"/>
      <c r="AY2294" s="40"/>
      <c r="AZ2294" s="40"/>
      <c r="BA2294" s="40"/>
      <c r="BB2294" s="40"/>
      <c r="BC2294" s="40"/>
      <c r="BD2294" s="50"/>
    </row>
    <row r="2295" spans="27:56" hidden="1" x14ac:dyDescent="0.25">
      <c r="AA2295" s="28"/>
      <c r="AB2295" s="28"/>
      <c r="AC2295" s="28"/>
      <c r="AD2295" s="28"/>
      <c r="AE2295" s="51"/>
      <c r="AF2295" s="89"/>
      <c r="AG2295" s="86">
        <v>43566</v>
      </c>
      <c r="AH2295" s="91"/>
      <c r="AI2295" s="28"/>
      <c r="AJ2295" s="28"/>
      <c r="AK2295" s="28" t="s">
        <v>1034</v>
      </c>
      <c r="AL2295" s="28"/>
      <c r="AM2295" s="28"/>
      <c r="AN2295" s="28"/>
      <c r="AO2295" s="28"/>
      <c r="AP2295" s="28"/>
      <c r="AQ2295" s="28"/>
      <c r="AR2295" s="28"/>
      <c r="AS2295" s="28"/>
      <c r="AT2295" s="28"/>
      <c r="AU2295" s="28"/>
      <c r="AV2295" s="28"/>
      <c r="AW2295" s="28"/>
      <c r="AY2295" s="40"/>
      <c r="AZ2295" s="40"/>
      <c r="BA2295" s="40"/>
      <c r="BB2295" s="40"/>
      <c r="BC2295" s="40"/>
      <c r="BD2295" s="50"/>
    </row>
    <row r="2296" spans="27:56" hidden="1" x14ac:dyDescent="0.25">
      <c r="AA2296" s="28"/>
      <c r="AB2296" s="28"/>
      <c r="AC2296" s="28"/>
      <c r="AD2296" s="28"/>
      <c r="AE2296" s="51"/>
      <c r="AF2296" s="89"/>
      <c r="AG2296" s="86">
        <v>43567</v>
      </c>
      <c r="AH2296" s="91"/>
      <c r="AI2296" s="28"/>
      <c r="AJ2296" s="28"/>
      <c r="AK2296" s="28" t="s">
        <v>1076</v>
      </c>
      <c r="AL2296" s="28"/>
      <c r="AM2296" s="28"/>
      <c r="AN2296" s="28"/>
      <c r="AO2296" s="28"/>
      <c r="AP2296" s="28"/>
      <c r="AQ2296" s="28"/>
      <c r="AR2296" s="28"/>
      <c r="AS2296" s="28"/>
      <c r="AT2296" s="28"/>
      <c r="AU2296" s="28"/>
      <c r="AV2296" s="28"/>
      <c r="AW2296" s="28"/>
      <c r="AY2296" s="40"/>
      <c r="AZ2296" s="40"/>
      <c r="BA2296" s="40"/>
      <c r="BB2296" s="40"/>
      <c r="BC2296" s="40"/>
      <c r="BD2296" s="50"/>
    </row>
    <row r="2297" spans="27:56" hidden="1" x14ac:dyDescent="0.25">
      <c r="AA2297" s="28"/>
      <c r="AB2297" s="28"/>
      <c r="AC2297" s="28"/>
      <c r="AD2297" s="28"/>
      <c r="AE2297" s="51"/>
      <c r="AF2297" s="89"/>
      <c r="AG2297" s="86">
        <v>43568</v>
      </c>
      <c r="AH2297" s="91"/>
      <c r="AI2297" s="28"/>
      <c r="AJ2297" s="28"/>
      <c r="AK2297" s="28" t="s">
        <v>1119</v>
      </c>
      <c r="AL2297" s="28"/>
      <c r="AM2297" s="28"/>
      <c r="AN2297" s="28"/>
      <c r="AO2297" s="28"/>
      <c r="AP2297" s="28"/>
      <c r="AQ2297" s="28"/>
      <c r="AR2297" s="28"/>
      <c r="AS2297" s="28"/>
      <c r="AT2297" s="28"/>
      <c r="AU2297" s="28"/>
      <c r="AV2297" s="28"/>
      <c r="AW2297" s="28"/>
      <c r="AY2297" s="40"/>
      <c r="AZ2297" s="40"/>
      <c r="BA2297" s="40"/>
      <c r="BB2297" s="40"/>
      <c r="BC2297" s="40"/>
      <c r="BD2297" s="50"/>
    </row>
    <row r="2298" spans="27:56" hidden="1" x14ac:dyDescent="0.25">
      <c r="AA2298" s="28"/>
      <c r="AB2298" s="28"/>
      <c r="AC2298" s="28"/>
      <c r="AD2298" s="28"/>
      <c r="AE2298" s="51"/>
      <c r="AF2298" s="89"/>
      <c r="AG2298" s="86">
        <v>43569</v>
      </c>
      <c r="AH2298" s="91"/>
      <c r="AI2298" s="28"/>
      <c r="AJ2298" s="28"/>
      <c r="AK2298" s="28" t="s">
        <v>1163</v>
      </c>
      <c r="AL2298" s="28"/>
      <c r="AM2298" s="28"/>
      <c r="AN2298" s="28"/>
      <c r="AO2298" s="28"/>
      <c r="AP2298" s="28"/>
      <c r="AQ2298" s="28"/>
      <c r="AR2298" s="28"/>
      <c r="AS2298" s="28"/>
      <c r="AT2298" s="28"/>
      <c r="AU2298" s="28"/>
      <c r="AV2298" s="28"/>
      <c r="AW2298" s="28"/>
      <c r="AY2298" s="40"/>
      <c r="AZ2298" s="40"/>
      <c r="BA2298" s="40"/>
      <c r="BB2298" s="40"/>
      <c r="BC2298" s="40"/>
      <c r="BD2298" s="50"/>
    </row>
    <row r="2299" spans="27:56" hidden="1" x14ac:dyDescent="0.25">
      <c r="AA2299" s="28"/>
      <c r="AB2299" s="28"/>
      <c r="AC2299" s="28"/>
      <c r="AD2299" s="28"/>
      <c r="AE2299" s="51"/>
      <c r="AF2299" s="89"/>
      <c r="AG2299" s="86">
        <v>43570</v>
      </c>
      <c r="AH2299" s="91"/>
      <c r="AI2299" s="28"/>
      <c r="AJ2299" s="28"/>
      <c r="AK2299" s="28" t="s">
        <v>1208</v>
      </c>
      <c r="AL2299" s="28"/>
      <c r="AM2299" s="28"/>
      <c r="AN2299" s="28"/>
      <c r="AO2299" s="28"/>
      <c r="AP2299" s="28"/>
      <c r="AQ2299" s="28"/>
      <c r="AR2299" s="28"/>
      <c r="AS2299" s="28"/>
      <c r="AT2299" s="28"/>
      <c r="AU2299" s="28"/>
      <c r="AV2299" s="28"/>
      <c r="AW2299" s="28"/>
      <c r="AY2299" s="40"/>
      <c r="AZ2299" s="40"/>
      <c r="BA2299" s="40"/>
      <c r="BB2299" s="40"/>
      <c r="BC2299" s="40"/>
      <c r="BD2299" s="50"/>
    </row>
    <row r="2300" spans="27:56" hidden="1" x14ac:dyDescent="0.25">
      <c r="AA2300" s="28"/>
      <c r="AB2300" s="28"/>
      <c r="AC2300" s="28"/>
      <c r="AD2300" s="28"/>
      <c r="AE2300" s="51"/>
      <c r="AF2300" s="89"/>
      <c r="AG2300" s="86">
        <v>43571</v>
      </c>
      <c r="AH2300" s="91"/>
      <c r="AI2300" s="28"/>
      <c r="AJ2300" s="28"/>
      <c r="AK2300" s="28" t="s">
        <v>1254</v>
      </c>
      <c r="AL2300" s="28"/>
      <c r="AM2300" s="28"/>
      <c r="AN2300" s="28"/>
      <c r="AO2300" s="28"/>
      <c r="AP2300" s="28"/>
      <c r="AQ2300" s="28"/>
      <c r="AR2300" s="28"/>
      <c r="AS2300" s="28"/>
      <c r="AT2300" s="28"/>
      <c r="AU2300" s="28"/>
      <c r="AV2300" s="28"/>
      <c r="AW2300" s="28"/>
      <c r="AY2300" s="40"/>
      <c r="AZ2300" s="40"/>
      <c r="BA2300" s="40"/>
      <c r="BB2300" s="40"/>
      <c r="BC2300" s="40"/>
      <c r="BD2300" s="50"/>
    </row>
    <row r="2301" spans="27:56" hidden="1" x14ac:dyDescent="0.25">
      <c r="AA2301" s="28"/>
      <c r="AB2301" s="28"/>
      <c r="AC2301" s="28"/>
      <c r="AD2301" s="28"/>
      <c r="AE2301" s="51"/>
      <c r="AF2301" s="89"/>
      <c r="AG2301" s="86">
        <v>43572</v>
      </c>
      <c r="AH2301" s="91"/>
      <c r="AI2301" s="28"/>
      <c r="AJ2301" s="28"/>
      <c r="AK2301" s="28" t="s">
        <v>1301</v>
      </c>
      <c r="AL2301" s="28"/>
      <c r="AM2301" s="28"/>
      <c r="AN2301" s="28"/>
      <c r="AO2301" s="28"/>
      <c r="AP2301" s="28"/>
      <c r="AQ2301" s="28"/>
      <c r="AR2301" s="28"/>
      <c r="AS2301" s="28"/>
      <c r="AT2301" s="28"/>
      <c r="AU2301" s="28"/>
      <c r="AV2301" s="28"/>
      <c r="AW2301" s="28"/>
      <c r="AY2301" s="40"/>
      <c r="AZ2301" s="40"/>
      <c r="BA2301" s="40"/>
      <c r="BB2301" s="40"/>
      <c r="BC2301" s="40"/>
      <c r="BD2301" s="50"/>
    </row>
    <row r="2302" spans="27:56" hidden="1" x14ac:dyDescent="0.25">
      <c r="AA2302" s="28"/>
      <c r="AB2302" s="28"/>
      <c r="AC2302" s="28"/>
      <c r="AD2302" s="28"/>
      <c r="AE2302" s="51"/>
      <c r="AF2302" s="89"/>
      <c r="AG2302" s="86">
        <v>43573</v>
      </c>
      <c r="AH2302" s="91"/>
      <c r="AI2302" s="28"/>
      <c r="AJ2302" s="28"/>
      <c r="AK2302" s="28" t="s">
        <v>1349</v>
      </c>
      <c r="AL2302" s="28"/>
      <c r="AM2302" s="28"/>
      <c r="AN2302" s="28"/>
      <c r="AO2302" s="28"/>
      <c r="AP2302" s="28"/>
      <c r="AQ2302" s="28"/>
      <c r="AR2302" s="28"/>
      <c r="AS2302" s="28"/>
      <c r="AT2302" s="28"/>
      <c r="AU2302" s="28"/>
      <c r="AV2302" s="28"/>
      <c r="AW2302" s="28"/>
      <c r="AY2302" s="40"/>
      <c r="AZ2302" s="40"/>
      <c r="BA2302" s="40"/>
      <c r="BB2302" s="40"/>
      <c r="BC2302" s="40"/>
      <c r="BD2302" s="50"/>
    </row>
    <row r="2303" spans="27:56" hidden="1" x14ac:dyDescent="0.25">
      <c r="AA2303" s="28"/>
      <c r="AB2303" s="28"/>
      <c r="AC2303" s="28"/>
      <c r="AD2303" s="28"/>
      <c r="AE2303" s="51"/>
      <c r="AF2303" s="89"/>
      <c r="AG2303" s="86">
        <v>43574</v>
      </c>
      <c r="AH2303" s="91"/>
      <c r="AI2303" s="28"/>
      <c r="AJ2303" s="28"/>
      <c r="AK2303" s="28" t="s">
        <v>1398</v>
      </c>
      <c r="AL2303" s="28"/>
      <c r="AM2303" s="28"/>
      <c r="AN2303" s="28"/>
      <c r="AO2303" s="28"/>
      <c r="AP2303" s="28"/>
      <c r="AQ2303" s="28"/>
      <c r="AR2303" s="28"/>
      <c r="AS2303" s="28"/>
      <c r="AT2303" s="28"/>
      <c r="AU2303" s="28"/>
      <c r="AV2303" s="28"/>
      <c r="AW2303" s="28"/>
      <c r="AY2303" s="40"/>
      <c r="AZ2303" s="40"/>
      <c r="BA2303" s="40"/>
      <c r="BB2303" s="40"/>
      <c r="BC2303" s="40"/>
      <c r="BD2303" s="50"/>
    </row>
    <row r="2304" spans="27:56" hidden="1" x14ac:dyDescent="0.25">
      <c r="AA2304" s="28"/>
      <c r="AB2304" s="28"/>
      <c r="AC2304" s="28"/>
      <c r="AD2304" s="28"/>
      <c r="AE2304" s="51"/>
      <c r="AF2304" s="89"/>
      <c r="AG2304" s="86">
        <v>43575</v>
      </c>
      <c r="AH2304" s="91"/>
      <c r="AI2304" s="28"/>
      <c r="AJ2304" s="28"/>
      <c r="AK2304" s="28" t="s">
        <v>1448</v>
      </c>
      <c r="AL2304" s="28"/>
      <c r="AM2304" s="28"/>
      <c r="AN2304" s="28"/>
      <c r="AO2304" s="28"/>
      <c r="AP2304" s="28"/>
      <c r="AQ2304" s="28"/>
      <c r="AR2304" s="28"/>
      <c r="AS2304" s="28"/>
      <c r="AT2304" s="28"/>
      <c r="AU2304" s="28"/>
      <c r="AV2304" s="28"/>
      <c r="AW2304" s="28"/>
      <c r="AY2304" s="40"/>
      <c r="AZ2304" s="40"/>
      <c r="BA2304" s="40"/>
      <c r="BB2304" s="40"/>
      <c r="BC2304" s="40"/>
      <c r="BD2304" s="50"/>
    </row>
    <row r="2305" spans="27:56" hidden="1" x14ac:dyDescent="0.25">
      <c r="AA2305" s="28"/>
      <c r="AB2305" s="28"/>
      <c r="AC2305" s="28"/>
      <c r="AD2305" s="28"/>
      <c r="AE2305" s="51"/>
      <c r="AF2305" s="89"/>
      <c r="AG2305" s="86">
        <v>43576</v>
      </c>
      <c r="AH2305" s="91"/>
      <c r="AI2305" s="28"/>
      <c r="AJ2305" s="28"/>
      <c r="AK2305" s="28" t="s">
        <v>1499</v>
      </c>
      <c r="AL2305" s="28"/>
      <c r="AM2305" s="28"/>
      <c r="AN2305" s="28"/>
      <c r="AO2305" s="28"/>
      <c r="AP2305" s="28"/>
      <c r="AQ2305" s="28"/>
      <c r="AR2305" s="28"/>
      <c r="AS2305" s="28"/>
      <c r="AT2305" s="28"/>
      <c r="AU2305" s="28"/>
      <c r="AV2305" s="28"/>
      <c r="AW2305" s="28"/>
      <c r="AY2305" s="40"/>
      <c r="AZ2305" s="40"/>
      <c r="BA2305" s="40"/>
      <c r="BB2305" s="40"/>
      <c r="BC2305" s="40"/>
      <c r="BD2305" s="50"/>
    </row>
    <row r="2306" spans="27:56" hidden="1" x14ac:dyDescent="0.25">
      <c r="AA2306" s="28"/>
      <c r="AB2306" s="28"/>
      <c r="AC2306" s="28"/>
      <c r="AD2306" s="28"/>
      <c r="AE2306" s="51"/>
      <c r="AF2306" s="89"/>
      <c r="AG2306" s="86">
        <v>43577</v>
      </c>
      <c r="AH2306" s="91"/>
      <c r="AI2306" s="28"/>
      <c r="AJ2306" s="28"/>
      <c r="AK2306" s="28" t="s">
        <v>1551</v>
      </c>
      <c r="AL2306" s="28"/>
      <c r="AM2306" s="28"/>
      <c r="AN2306" s="28"/>
      <c r="AO2306" s="28"/>
      <c r="AP2306" s="28"/>
      <c r="AQ2306" s="28"/>
      <c r="AR2306" s="28"/>
      <c r="AS2306" s="28"/>
      <c r="AT2306" s="28"/>
      <c r="AU2306" s="28"/>
      <c r="AV2306" s="28"/>
      <c r="AW2306" s="28"/>
      <c r="AY2306" s="40"/>
      <c r="AZ2306" s="40"/>
      <c r="BA2306" s="40"/>
      <c r="BB2306" s="40"/>
      <c r="BC2306" s="40"/>
      <c r="BD2306" s="50"/>
    </row>
    <row r="2307" spans="27:56" hidden="1" x14ac:dyDescent="0.25">
      <c r="AA2307" s="28"/>
      <c r="AB2307" s="28"/>
      <c r="AC2307" s="28"/>
      <c r="AD2307" s="28"/>
      <c r="AE2307" s="51"/>
      <c r="AF2307" s="89"/>
      <c r="AG2307" s="86">
        <v>43578</v>
      </c>
      <c r="AH2307" s="91"/>
      <c r="AI2307" s="28"/>
      <c r="AJ2307" s="28"/>
      <c r="AK2307" s="28" t="s">
        <v>1604</v>
      </c>
      <c r="AL2307" s="28"/>
      <c r="AM2307" s="28"/>
      <c r="AN2307" s="28"/>
      <c r="AO2307" s="28"/>
      <c r="AP2307" s="28"/>
      <c r="AQ2307" s="28"/>
      <c r="AR2307" s="28"/>
      <c r="AS2307" s="28"/>
      <c r="AT2307" s="28"/>
      <c r="AU2307" s="28"/>
      <c r="AV2307" s="28"/>
      <c r="AW2307" s="28"/>
      <c r="AY2307" s="40"/>
      <c r="AZ2307" s="40"/>
      <c r="BA2307" s="40"/>
      <c r="BB2307" s="40"/>
      <c r="BC2307" s="40"/>
      <c r="BD2307" s="50"/>
    </row>
    <row r="2308" spans="27:56" hidden="1" x14ac:dyDescent="0.25">
      <c r="AA2308" s="28"/>
      <c r="AB2308" s="28"/>
      <c r="AC2308" s="28"/>
      <c r="AD2308" s="28"/>
      <c r="AE2308" s="51"/>
      <c r="AF2308" s="89"/>
      <c r="AG2308" s="86">
        <v>43579</v>
      </c>
      <c r="AH2308" s="91"/>
      <c r="AI2308" s="28"/>
      <c r="AJ2308" s="28"/>
      <c r="AK2308" s="28" t="s">
        <v>1658</v>
      </c>
      <c r="AL2308" s="28"/>
      <c r="AM2308" s="28"/>
      <c r="AN2308" s="28"/>
      <c r="AO2308" s="28"/>
      <c r="AP2308" s="28"/>
      <c r="AQ2308" s="28"/>
      <c r="AR2308" s="28"/>
      <c r="AS2308" s="28"/>
      <c r="AT2308" s="28"/>
      <c r="AU2308" s="28"/>
      <c r="AV2308" s="28"/>
      <c r="AW2308" s="28"/>
      <c r="AY2308" s="40"/>
      <c r="AZ2308" s="40"/>
      <c r="BA2308" s="40"/>
      <c r="BB2308" s="40"/>
      <c r="BC2308" s="40"/>
      <c r="BD2308" s="50"/>
    </row>
    <row r="2309" spans="27:56" hidden="1" x14ac:dyDescent="0.25">
      <c r="AA2309" s="28"/>
      <c r="AB2309" s="28"/>
      <c r="AC2309" s="28"/>
      <c r="AD2309" s="28"/>
      <c r="AE2309" s="51"/>
      <c r="AF2309" s="89"/>
      <c r="AG2309" s="86">
        <v>43580</v>
      </c>
      <c r="AH2309" s="91"/>
      <c r="AI2309" s="28"/>
      <c r="AJ2309" s="28"/>
      <c r="AK2309" s="28" t="s">
        <v>1713</v>
      </c>
      <c r="AL2309" s="28"/>
      <c r="AM2309" s="28"/>
      <c r="AN2309" s="28"/>
      <c r="AO2309" s="28"/>
      <c r="AP2309" s="28"/>
      <c r="AQ2309" s="28"/>
      <c r="AR2309" s="28"/>
      <c r="AS2309" s="28"/>
      <c r="AT2309" s="28"/>
      <c r="AU2309" s="28"/>
      <c r="AV2309" s="28"/>
      <c r="AW2309" s="28"/>
      <c r="AY2309" s="40"/>
      <c r="AZ2309" s="40"/>
      <c r="BA2309" s="40"/>
      <c r="BB2309" s="40"/>
      <c r="BC2309" s="40"/>
      <c r="BD2309" s="50"/>
    </row>
    <row r="2310" spans="27:56" hidden="1" x14ac:dyDescent="0.25">
      <c r="AA2310" s="28"/>
      <c r="AB2310" s="28"/>
      <c r="AC2310" s="28"/>
      <c r="AD2310" s="28"/>
      <c r="AE2310" s="51"/>
      <c r="AF2310" s="89"/>
      <c r="AG2310" s="86">
        <v>43581</v>
      </c>
      <c r="AH2310" s="91"/>
      <c r="AI2310" s="28"/>
      <c r="AJ2310" s="28"/>
      <c r="AK2310" s="28" t="s">
        <v>1769</v>
      </c>
      <c r="AL2310" s="28"/>
      <c r="AM2310" s="28"/>
      <c r="AN2310" s="28"/>
      <c r="AO2310" s="28"/>
      <c r="AP2310" s="28"/>
      <c r="AQ2310" s="28"/>
      <c r="AR2310" s="28"/>
      <c r="AS2310" s="28"/>
      <c r="AT2310" s="28"/>
      <c r="AU2310" s="28"/>
      <c r="AV2310" s="28"/>
      <c r="AW2310" s="28"/>
      <c r="AY2310" s="40"/>
      <c r="AZ2310" s="40"/>
      <c r="BA2310" s="40"/>
      <c r="BB2310" s="40"/>
      <c r="BC2310" s="40"/>
      <c r="BD2310" s="50"/>
    </row>
    <row r="2311" spans="27:56" hidden="1" x14ac:dyDescent="0.25">
      <c r="AA2311" s="28"/>
      <c r="AB2311" s="28"/>
      <c r="AC2311" s="28"/>
      <c r="AD2311" s="28"/>
      <c r="AE2311" s="51"/>
      <c r="AF2311" s="89"/>
      <c r="AG2311" s="86">
        <v>43582</v>
      </c>
      <c r="AH2311" s="91"/>
      <c r="AI2311" s="28"/>
      <c r="AJ2311" s="28"/>
      <c r="AK2311" s="28" t="s">
        <v>1826</v>
      </c>
      <c r="AL2311" s="28"/>
      <c r="AM2311" s="28"/>
      <c r="AN2311" s="28"/>
      <c r="AO2311" s="28"/>
      <c r="AP2311" s="28"/>
      <c r="AQ2311" s="28"/>
      <c r="AR2311" s="28"/>
      <c r="AS2311" s="28"/>
      <c r="AT2311" s="28"/>
      <c r="AU2311" s="28"/>
      <c r="AV2311" s="28"/>
      <c r="AW2311" s="28"/>
      <c r="AY2311" s="40"/>
      <c r="AZ2311" s="40"/>
      <c r="BA2311" s="40"/>
      <c r="BB2311" s="40"/>
      <c r="BC2311" s="40"/>
      <c r="BD2311" s="50"/>
    </row>
    <row r="2312" spans="27:56" hidden="1" x14ac:dyDescent="0.25">
      <c r="AA2312" s="28"/>
      <c r="AB2312" s="28"/>
      <c r="AC2312" s="28"/>
      <c r="AD2312" s="28"/>
      <c r="AE2312" s="51"/>
      <c r="AF2312" s="89"/>
      <c r="AG2312" s="86">
        <v>43583</v>
      </c>
      <c r="AH2312" s="91"/>
      <c r="AI2312" s="28"/>
      <c r="AJ2312" s="28"/>
      <c r="AK2312" s="28" t="s">
        <v>1884</v>
      </c>
      <c r="AL2312" s="28"/>
      <c r="AM2312" s="28"/>
      <c r="AN2312" s="28"/>
      <c r="AO2312" s="28"/>
      <c r="AP2312" s="28"/>
      <c r="AQ2312" s="28"/>
      <c r="AR2312" s="28"/>
      <c r="AS2312" s="28"/>
      <c r="AT2312" s="28"/>
      <c r="AU2312" s="28"/>
      <c r="AV2312" s="28"/>
      <c r="AW2312" s="28"/>
      <c r="AY2312" s="40"/>
      <c r="AZ2312" s="40"/>
      <c r="BA2312" s="40"/>
      <c r="BB2312" s="40"/>
      <c r="BC2312" s="40"/>
      <c r="BD2312" s="50"/>
    </row>
    <row r="2313" spans="27:56" hidden="1" x14ac:dyDescent="0.25">
      <c r="AA2313" s="28"/>
      <c r="AB2313" s="28"/>
      <c r="AC2313" s="28"/>
      <c r="AD2313" s="28"/>
      <c r="AE2313" s="51"/>
      <c r="AF2313" s="89"/>
      <c r="AG2313" s="86">
        <v>43584</v>
      </c>
      <c r="AH2313" s="91"/>
      <c r="AI2313" s="28"/>
      <c r="AJ2313" s="28"/>
      <c r="AK2313" s="28" t="s">
        <v>1943</v>
      </c>
      <c r="AL2313" s="28"/>
      <c r="AM2313" s="28"/>
      <c r="AN2313" s="28"/>
      <c r="AO2313" s="28"/>
      <c r="AP2313" s="28"/>
      <c r="AQ2313" s="28"/>
      <c r="AR2313" s="28"/>
      <c r="AS2313" s="28"/>
      <c r="AT2313" s="28"/>
      <c r="AU2313" s="28"/>
      <c r="AV2313" s="28"/>
      <c r="AW2313" s="28"/>
      <c r="AY2313" s="40"/>
      <c r="AZ2313" s="40"/>
      <c r="BA2313" s="40"/>
      <c r="BB2313" s="40"/>
      <c r="BC2313" s="40"/>
      <c r="BD2313" s="50"/>
    </row>
    <row r="2314" spans="27:56" hidden="1" x14ac:dyDescent="0.25">
      <c r="AA2314" s="28"/>
      <c r="AB2314" s="28"/>
      <c r="AC2314" s="28"/>
      <c r="AD2314" s="28"/>
      <c r="AE2314" s="51"/>
      <c r="AF2314" s="89"/>
      <c r="AG2314" s="86">
        <v>43585</v>
      </c>
      <c r="AH2314" s="91"/>
      <c r="AI2314" s="28"/>
      <c r="AJ2314" s="28"/>
      <c r="AK2314" s="28" t="s">
        <v>2003</v>
      </c>
      <c r="AL2314" s="28"/>
      <c r="AM2314" s="28"/>
      <c r="AN2314" s="28"/>
      <c r="AO2314" s="28"/>
      <c r="AP2314" s="28"/>
      <c r="AQ2314" s="28"/>
      <c r="AR2314" s="28"/>
      <c r="AS2314" s="28"/>
      <c r="AT2314" s="28"/>
      <c r="AU2314" s="28"/>
      <c r="AV2314" s="28"/>
      <c r="AW2314" s="28"/>
      <c r="AY2314" s="40"/>
      <c r="AZ2314" s="40"/>
      <c r="BA2314" s="40"/>
      <c r="BB2314" s="40"/>
      <c r="BC2314" s="40"/>
      <c r="BD2314" s="50"/>
    </row>
    <row r="2315" spans="27:56" hidden="1" x14ac:dyDescent="0.25">
      <c r="AA2315" s="28"/>
      <c r="AB2315" s="28"/>
      <c r="AC2315" s="28"/>
      <c r="AD2315" s="28"/>
      <c r="AE2315" s="51"/>
      <c r="AF2315" s="89"/>
      <c r="AG2315" s="86">
        <v>43586</v>
      </c>
      <c r="AH2315" s="91"/>
      <c r="AI2315" s="28"/>
      <c r="AJ2315" s="28"/>
      <c r="AK2315" s="28" t="s">
        <v>2064</v>
      </c>
      <c r="AL2315" s="28"/>
      <c r="AM2315" s="28"/>
      <c r="AN2315" s="28"/>
      <c r="AO2315" s="28"/>
      <c r="AP2315" s="28"/>
      <c r="AQ2315" s="28"/>
      <c r="AR2315" s="28"/>
      <c r="AS2315" s="28"/>
      <c r="AT2315" s="28"/>
      <c r="AU2315" s="28"/>
      <c r="AV2315" s="28"/>
      <c r="AW2315" s="28"/>
      <c r="AY2315" s="40"/>
      <c r="AZ2315" s="40"/>
      <c r="BA2315" s="40"/>
      <c r="BB2315" s="40"/>
      <c r="BC2315" s="40"/>
      <c r="BD2315" s="50"/>
    </row>
    <row r="2316" spans="27:56" hidden="1" x14ac:dyDescent="0.25">
      <c r="AA2316" s="28"/>
      <c r="AB2316" s="28"/>
      <c r="AC2316" s="28"/>
      <c r="AD2316" s="28"/>
      <c r="AE2316" s="51"/>
      <c r="AF2316" s="89"/>
      <c r="AG2316" s="86">
        <v>43587</v>
      </c>
      <c r="AH2316" s="91"/>
      <c r="AI2316" s="28"/>
      <c r="AJ2316" s="28"/>
      <c r="AK2316" s="28" t="s">
        <v>2126</v>
      </c>
      <c r="AL2316" s="28"/>
      <c r="AM2316" s="28"/>
      <c r="AN2316" s="28"/>
      <c r="AO2316" s="28"/>
      <c r="AP2316" s="28"/>
      <c r="AQ2316" s="28"/>
      <c r="AR2316" s="28"/>
      <c r="AS2316" s="28"/>
      <c r="AT2316" s="28"/>
      <c r="AU2316" s="28"/>
      <c r="AV2316" s="28"/>
      <c r="AW2316" s="28"/>
      <c r="AY2316" s="40"/>
      <c r="AZ2316" s="40"/>
      <c r="BA2316" s="40"/>
      <c r="BB2316" s="40"/>
      <c r="BC2316" s="40"/>
      <c r="BD2316" s="50"/>
    </row>
    <row r="2317" spans="27:56" hidden="1" x14ac:dyDescent="0.25">
      <c r="AA2317" s="28"/>
      <c r="AB2317" s="28"/>
      <c r="AC2317" s="28"/>
      <c r="AD2317" s="28"/>
      <c r="AE2317" s="51"/>
      <c r="AF2317" s="89"/>
      <c r="AG2317" s="86">
        <v>43588</v>
      </c>
      <c r="AH2317" s="91"/>
      <c r="AI2317" s="28"/>
      <c r="AJ2317" s="28"/>
      <c r="AK2317" s="28" t="s">
        <v>2189</v>
      </c>
      <c r="AL2317" s="28"/>
      <c r="AM2317" s="28"/>
      <c r="AN2317" s="28"/>
      <c r="AO2317" s="28"/>
      <c r="AP2317" s="28"/>
      <c r="AQ2317" s="28"/>
      <c r="AR2317" s="28"/>
      <c r="AS2317" s="28"/>
      <c r="AT2317" s="28"/>
      <c r="AU2317" s="28"/>
      <c r="AV2317" s="28"/>
      <c r="AW2317" s="28"/>
      <c r="AY2317" s="40"/>
      <c r="AZ2317" s="40"/>
      <c r="BA2317" s="40"/>
      <c r="BB2317" s="40"/>
      <c r="BC2317" s="40"/>
      <c r="BD2317" s="50"/>
    </row>
    <row r="2318" spans="27:56" hidden="1" x14ac:dyDescent="0.25">
      <c r="AA2318" s="28"/>
      <c r="AB2318" s="28"/>
      <c r="AC2318" s="28"/>
      <c r="AD2318" s="28"/>
      <c r="AE2318" s="51"/>
      <c r="AF2318" s="89"/>
      <c r="AG2318" s="86">
        <v>43589</v>
      </c>
      <c r="AH2318" s="91"/>
      <c r="AI2318" s="28"/>
      <c r="AJ2318" s="28"/>
      <c r="AK2318" s="28" t="s">
        <v>2253</v>
      </c>
      <c r="AL2318" s="28"/>
      <c r="AM2318" s="28"/>
      <c r="AN2318" s="28"/>
      <c r="AO2318" s="28"/>
      <c r="AP2318" s="28"/>
      <c r="AQ2318" s="28"/>
      <c r="AR2318" s="28"/>
      <c r="AS2318" s="28"/>
      <c r="AT2318" s="28"/>
      <c r="AU2318" s="28"/>
      <c r="AV2318" s="28"/>
      <c r="AW2318" s="28"/>
      <c r="AY2318" s="40"/>
      <c r="AZ2318" s="40"/>
      <c r="BA2318" s="40"/>
      <c r="BB2318" s="40"/>
      <c r="BC2318" s="40"/>
      <c r="BD2318" s="50"/>
    </row>
    <row r="2319" spans="27:56" hidden="1" x14ac:dyDescent="0.25">
      <c r="AA2319" s="28"/>
      <c r="AB2319" s="28"/>
      <c r="AC2319" s="28"/>
      <c r="AD2319" s="28"/>
      <c r="AE2319" s="51"/>
      <c r="AF2319" s="89"/>
      <c r="AG2319" s="86">
        <v>43590</v>
      </c>
      <c r="AH2319" s="91"/>
      <c r="AI2319" s="28"/>
      <c r="AJ2319" s="28"/>
      <c r="AK2319" s="28" t="s">
        <v>2318</v>
      </c>
      <c r="AL2319" s="28"/>
      <c r="AM2319" s="28"/>
      <c r="AN2319" s="28"/>
      <c r="AO2319" s="28"/>
      <c r="AP2319" s="28"/>
      <c r="AQ2319" s="28"/>
      <c r="AR2319" s="28"/>
      <c r="AS2319" s="28"/>
      <c r="AT2319" s="28"/>
      <c r="AU2319" s="28"/>
      <c r="AV2319" s="28"/>
      <c r="AW2319" s="28"/>
      <c r="AY2319" s="40"/>
      <c r="AZ2319" s="40"/>
      <c r="BA2319" s="40"/>
      <c r="BB2319" s="40"/>
      <c r="BC2319" s="40"/>
      <c r="BD2319" s="50"/>
    </row>
    <row r="2320" spans="27:56" hidden="1" x14ac:dyDescent="0.25">
      <c r="AA2320" s="28"/>
      <c r="AB2320" s="28"/>
      <c r="AC2320" s="28"/>
      <c r="AD2320" s="28"/>
      <c r="AE2320" s="51"/>
      <c r="AF2320" s="89"/>
      <c r="AG2320" s="86">
        <v>43591</v>
      </c>
      <c r="AH2320" s="91"/>
      <c r="AI2320" s="28"/>
      <c r="AJ2320" s="28"/>
      <c r="AK2320" s="28" t="s">
        <v>2384</v>
      </c>
      <c r="AL2320" s="28"/>
      <c r="AM2320" s="28"/>
      <c r="AN2320" s="28"/>
      <c r="AO2320" s="28"/>
      <c r="AP2320" s="28"/>
      <c r="AQ2320" s="28"/>
      <c r="AR2320" s="28"/>
      <c r="AS2320" s="28"/>
      <c r="AT2320" s="28"/>
      <c r="AU2320" s="28"/>
      <c r="AV2320" s="28"/>
      <c r="AW2320" s="28"/>
      <c r="AY2320" s="40"/>
      <c r="AZ2320" s="40"/>
      <c r="BA2320" s="40"/>
      <c r="BB2320" s="40"/>
      <c r="BC2320" s="40"/>
      <c r="BD2320" s="50"/>
    </row>
    <row r="2321" spans="27:56" hidden="1" x14ac:dyDescent="0.25">
      <c r="AA2321" s="28"/>
      <c r="AB2321" s="28"/>
      <c r="AC2321" s="28"/>
      <c r="AD2321" s="28"/>
      <c r="AE2321" s="51"/>
      <c r="AF2321" s="89"/>
      <c r="AG2321" s="86">
        <v>43592</v>
      </c>
      <c r="AH2321" s="91"/>
      <c r="AI2321" s="28"/>
      <c r="AJ2321" s="28"/>
      <c r="AK2321" s="28" t="s">
        <v>2451</v>
      </c>
      <c r="AL2321" s="28"/>
      <c r="AM2321" s="28"/>
      <c r="AN2321" s="28"/>
      <c r="AO2321" s="28"/>
      <c r="AP2321" s="28"/>
      <c r="AQ2321" s="28"/>
      <c r="AR2321" s="28"/>
      <c r="AS2321" s="28"/>
      <c r="AT2321" s="28"/>
      <c r="AU2321" s="28"/>
      <c r="AV2321" s="28"/>
      <c r="AW2321" s="28"/>
      <c r="AY2321" s="40"/>
      <c r="AZ2321" s="40"/>
      <c r="BA2321" s="40"/>
      <c r="BB2321" s="40"/>
      <c r="BC2321" s="40"/>
      <c r="BD2321" s="50"/>
    </row>
    <row r="2322" spans="27:56" hidden="1" x14ac:dyDescent="0.25">
      <c r="AA2322" s="28"/>
      <c r="AB2322" s="28"/>
      <c r="AC2322" s="28"/>
      <c r="AD2322" s="28"/>
      <c r="AE2322" s="51"/>
      <c r="AF2322" s="89"/>
      <c r="AG2322" s="86">
        <v>43593</v>
      </c>
      <c r="AH2322" s="91"/>
      <c r="AI2322" s="28"/>
      <c r="AJ2322" s="28"/>
      <c r="AK2322" s="28" t="s">
        <v>2519</v>
      </c>
      <c r="AL2322" s="28"/>
      <c r="AM2322" s="28"/>
      <c r="AN2322" s="28"/>
      <c r="AO2322" s="28"/>
      <c r="AP2322" s="28"/>
      <c r="AQ2322" s="28"/>
      <c r="AR2322" s="28"/>
      <c r="AS2322" s="28"/>
      <c r="AT2322" s="28"/>
      <c r="AU2322" s="28"/>
      <c r="AV2322" s="28"/>
      <c r="AW2322" s="28"/>
      <c r="AY2322" s="40"/>
      <c r="AZ2322" s="40"/>
      <c r="BA2322" s="40"/>
      <c r="BB2322" s="40"/>
      <c r="BC2322" s="40"/>
      <c r="BD2322" s="50"/>
    </row>
    <row r="2323" spans="27:56" hidden="1" x14ac:dyDescent="0.25">
      <c r="AA2323" s="28"/>
      <c r="AB2323" s="28"/>
      <c r="AC2323" s="28"/>
      <c r="AD2323" s="28"/>
      <c r="AE2323" s="51"/>
      <c r="AF2323" s="89"/>
      <c r="AG2323" s="86">
        <v>43594</v>
      </c>
      <c r="AH2323" s="91"/>
      <c r="AI2323" s="28"/>
      <c r="AJ2323" s="28"/>
      <c r="AK2323" s="28" t="s">
        <v>2588</v>
      </c>
      <c r="AL2323" s="28"/>
      <c r="AM2323" s="28"/>
      <c r="AN2323" s="28"/>
      <c r="AO2323" s="28"/>
      <c r="AP2323" s="28"/>
      <c r="AQ2323" s="28"/>
      <c r="AR2323" s="28"/>
      <c r="AS2323" s="28"/>
      <c r="AT2323" s="28"/>
      <c r="AU2323" s="28"/>
      <c r="AV2323" s="28"/>
      <c r="AW2323" s="28"/>
      <c r="AY2323" s="40"/>
      <c r="AZ2323" s="40"/>
      <c r="BA2323" s="40"/>
      <c r="BB2323" s="40"/>
      <c r="BC2323" s="40"/>
      <c r="BD2323" s="50"/>
    </row>
    <row r="2324" spans="27:56" hidden="1" x14ac:dyDescent="0.25">
      <c r="AA2324" s="28"/>
      <c r="AB2324" s="28"/>
      <c r="AC2324" s="28"/>
      <c r="AD2324" s="28"/>
      <c r="AE2324" s="51"/>
      <c r="AF2324" s="89"/>
      <c r="AG2324" s="86">
        <v>43595</v>
      </c>
      <c r="AH2324" s="91"/>
      <c r="AI2324" s="28"/>
      <c r="AJ2324" s="28"/>
      <c r="AK2324" s="28" t="s">
        <v>2658</v>
      </c>
      <c r="AL2324" s="28"/>
      <c r="AM2324" s="28"/>
      <c r="AN2324" s="28"/>
      <c r="AO2324" s="28"/>
      <c r="AP2324" s="28"/>
      <c r="AQ2324" s="28"/>
      <c r="AR2324" s="28"/>
      <c r="AS2324" s="28"/>
      <c r="AT2324" s="28"/>
      <c r="AU2324" s="28"/>
      <c r="AV2324" s="28"/>
      <c r="AW2324" s="28"/>
      <c r="AY2324" s="40"/>
      <c r="AZ2324" s="40"/>
      <c r="BA2324" s="40"/>
      <c r="BB2324" s="40"/>
      <c r="BC2324" s="40"/>
      <c r="BD2324" s="50"/>
    </row>
    <row r="2325" spans="27:56" hidden="1" x14ac:dyDescent="0.25">
      <c r="AA2325" s="28"/>
      <c r="AB2325" s="28"/>
      <c r="AC2325" s="28"/>
      <c r="AD2325" s="28"/>
      <c r="AE2325" s="51"/>
      <c r="AF2325" s="89"/>
      <c r="AG2325" s="86">
        <v>43596</v>
      </c>
      <c r="AH2325" s="91"/>
      <c r="AI2325" s="28"/>
      <c r="AJ2325" s="28"/>
      <c r="AK2325" s="28" t="s">
        <v>2729</v>
      </c>
      <c r="AL2325" s="28"/>
      <c r="AM2325" s="28"/>
      <c r="AN2325" s="28"/>
      <c r="AO2325" s="28"/>
      <c r="AP2325" s="28"/>
      <c r="AQ2325" s="28"/>
      <c r="AR2325" s="28"/>
      <c r="AS2325" s="28"/>
      <c r="AT2325" s="28"/>
      <c r="AU2325" s="28"/>
      <c r="AV2325" s="28"/>
      <c r="AW2325" s="28"/>
      <c r="AY2325" s="40"/>
      <c r="AZ2325" s="40"/>
      <c r="BA2325" s="40"/>
      <c r="BB2325" s="40"/>
      <c r="BC2325" s="40"/>
      <c r="BD2325" s="50"/>
    </row>
    <row r="2326" spans="27:56" hidden="1" x14ac:dyDescent="0.25">
      <c r="AA2326" s="28"/>
      <c r="AB2326" s="28"/>
      <c r="AC2326" s="28"/>
      <c r="AD2326" s="28"/>
      <c r="AE2326" s="51"/>
      <c r="AF2326" s="89"/>
      <c r="AG2326" s="86">
        <v>43597</v>
      </c>
      <c r="AH2326" s="91"/>
      <c r="AI2326" s="28"/>
      <c r="AJ2326" s="28"/>
      <c r="AK2326" s="28" t="s">
        <v>2801</v>
      </c>
      <c r="AL2326" s="28"/>
      <c r="AM2326" s="28"/>
      <c r="AN2326" s="28"/>
      <c r="AO2326" s="28"/>
      <c r="AP2326" s="28"/>
      <c r="AQ2326" s="28"/>
      <c r="AR2326" s="28"/>
      <c r="AS2326" s="28"/>
      <c r="AT2326" s="28"/>
      <c r="AU2326" s="28"/>
      <c r="AV2326" s="28"/>
      <c r="AW2326" s="28"/>
      <c r="AY2326" s="40"/>
      <c r="AZ2326" s="40"/>
      <c r="BA2326" s="40"/>
      <c r="BB2326" s="40"/>
      <c r="BC2326" s="40"/>
      <c r="BD2326" s="50"/>
    </row>
    <row r="2327" spans="27:56" hidden="1" x14ac:dyDescent="0.25">
      <c r="AA2327" s="28"/>
      <c r="AB2327" s="28"/>
      <c r="AC2327" s="28"/>
      <c r="AD2327" s="28"/>
      <c r="AE2327" s="51"/>
      <c r="AF2327" s="89"/>
      <c r="AG2327" s="86">
        <v>43598</v>
      </c>
      <c r="AH2327" s="91"/>
      <c r="AI2327" s="28"/>
      <c r="AJ2327" s="28"/>
      <c r="AK2327" s="28" t="s">
        <v>2874</v>
      </c>
      <c r="AL2327" s="28"/>
      <c r="AM2327" s="28"/>
      <c r="AN2327" s="28"/>
      <c r="AO2327" s="28"/>
      <c r="AP2327" s="28"/>
      <c r="AQ2327" s="28"/>
      <c r="AR2327" s="28"/>
      <c r="AS2327" s="28"/>
      <c r="AT2327" s="28"/>
      <c r="AU2327" s="28"/>
      <c r="AV2327" s="28"/>
      <c r="AW2327" s="28"/>
      <c r="AY2327" s="40"/>
      <c r="AZ2327" s="40"/>
      <c r="BA2327" s="40"/>
      <c r="BB2327" s="40"/>
      <c r="BC2327" s="40"/>
      <c r="BD2327" s="50"/>
    </row>
    <row r="2328" spans="27:56" hidden="1" x14ac:dyDescent="0.25">
      <c r="AA2328" s="28"/>
      <c r="AB2328" s="28"/>
      <c r="AC2328" s="28"/>
      <c r="AD2328" s="28"/>
      <c r="AE2328" s="51"/>
      <c r="AF2328" s="89"/>
      <c r="AG2328" s="86">
        <v>43599</v>
      </c>
      <c r="AH2328" s="91"/>
      <c r="AI2328" s="28"/>
      <c r="AJ2328" s="28"/>
      <c r="AK2328" s="28" t="s">
        <v>2948</v>
      </c>
      <c r="AL2328" s="28"/>
      <c r="AM2328" s="28"/>
      <c r="AN2328" s="28"/>
      <c r="AO2328" s="28"/>
      <c r="AP2328" s="28"/>
      <c r="AQ2328" s="28"/>
      <c r="AR2328" s="28"/>
      <c r="AS2328" s="28"/>
      <c r="AT2328" s="28"/>
      <c r="AU2328" s="28"/>
      <c r="AV2328" s="28"/>
      <c r="AW2328" s="28"/>
      <c r="AY2328" s="40"/>
      <c r="AZ2328" s="40"/>
      <c r="BA2328" s="40"/>
      <c r="BB2328" s="40"/>
      <c r="BC2328" s="40"/>
      <c r="BD2328" s="50"/>
    </row>
    <row r="2329" spans="27:56" hidden="1" x14ac:dyDescent="0.25">
      <c r="AA2329" s="28"/>
      <c r="AB2329" s="28"/>
      <c r="AC2329" s="28"/>
      <c r="AD2329" s="28"/>
      <c r="AE2329" s="51"/>
      <c r="AF2329" s="89"/>
      <c r="AG2329" s="86">
        <v>43600</v>
      </c>
      <c r="AH2329" s="91"/>
      <c r="AI2329" s="28"/>
      <c r="AJ2329" s="28"/>
      <c r="AK2329" s="28" t="s">
        <v>3023</v>
      </c>
      <c r="AL2329" s="28"/>
      <c r="AM2329" s="28"/>
      <c r="AN2329" s="28"/>
      <c r="AO2329" s="28"/>
      <c r="AP2329" s="28"/>
      <c r="AQ2329" s="28"/>
      <c r="AR2329" s="28"/>
      <c r="AS2329" s="28"/>
      <c r="AT2329" s="28"/>
      <c r="AU2329" s="28"/>
      <c r="AV2329" s="28"/>
      <c r="AW2329" s="28"/>
      <c r="AY2329" s="40"/>
      <c r="AZ2329" s="40"/>
      <c r="BA2329" s="40"/>
      <c r="BB2329" s="40"/>
      <c r="BC2329" s="40"/>
      <c r="BD2329" s="50"/>
    </row>
    <row r="2330" spans="27:56" hidden="1" x14ac:dyDescent="0.25">
      <c r="AA2330" s="28"/>
      <c r="AB2330" s="28"/>
      <c r="AC2330" s="28"/>
      <c r="AD2330" s="28"/>
      <c r="AE2330" s="51"/>
      <c r="AF2330" s="89"/>
      <c r="AG2330" s="86">
        <v>43601</v>
      </c>
      <c r="AH2330" s="91"/>
      <c r="AI2330" s="28"/>
      <c r="AJ2330" s="28"/>
      <c r="AK2330" s="28" t="s">
        <v>3099</v>
      </c>
      <c r="AL2330" s="28"/>
      <c r="AM2330" s="28"/>
      <c r="AN2330" s="28"/>
      <c r="AO2330" s="28"/>
      <c r="AP2330" s="28"/>
      <c r="AQ2330" s="28"/>
      <c r="AR2330" s="28"/>
      <c r="AS2330" s="28"/>
      <c r="AT2330" s="28"/>
      <c r="AU2330" s="28"/>
      <c r="AV2330" s="28"/>
      <c r="AW2330" s="28"/>
      <c r="AY2330" s="40"/>
      <c r="AZ2330" s="40"/>
      <c r="BA2330" s="40"/>
      <c r="BB2330" s="40"/>
      <c r="BC2330" s="40"/>
      <c r="BD2330" s="50"/>
    </row>
    <row r="2331" spans="27:56" hidden="1" x14ac:dyDescent="0.25">
      <c r="AA2331" s="28"/>
      <c r="AB2331" s="28"/>
      <c r="AC2331" s="28"/>
      <c r="AD2331" s="28"/>
      <c r="AE2331" s="51"/>
      <c r="AF2331" s="89"/>
      <c r="AG2331" s="86">
        <v>43602</v>
      </c>
      <c r="AH2331" s="91"/>
      <c r="AI2331" s="28"/>
      <c r="AJ2331" s="28"/>
      <c r="AK2331" s="28" t="s">
        <v>3176</v>
      </c>
      <c r="AL2331" s="28"/>
      <c r="AM2331" s="28"/>
      <c r="AN2331" s="28"/>
      <c r="AO2331" s="28"/>
      <c r="AP2331" s="28"/>
      <c r="AQ2331" s="28"/>
      <c r="AR2331" s="28"/>
      <c r="AS2331" s="28"/>
      <c r="AT2331" s="28"/>
      <c r="AU2331" s="28"/>
      <c r="AV2331" s="28"/>
      <c r="AW2331" s="28"/>
      <c r="AY2331" s="40"/>
      <c r="AZ2331" s="40"/>
      <c r="BA2331" s="40"/>
      <c r="BB2331" s="40"/>
      <c r="BC2331" s="40"/>
      <c r="BD2331" s="50"/>
    </row>
    <row r="2332" spans="27:56" hidden="1" x14ac:dyDescent="0.25">
      <c r="AA2332" s="28"/>
      <c r="AB2332" s="28"/>
      <c r="AC2332" s="28"/>
      <c r="AD2332" s="28"/>
      <c r="AE2332" s="51"/>
      <c r="AF2332" s="89"/>
      <c r="AG2332" s="86">
        <v>43603</v>
      </c>
      <c r="AH2332" s="91"/>
      <c r="AI2332" s="28"/>
      <c r="AJ2332" s="28"/>
      <c r="AK2332" s="28" t="s">
        <v>3254</v>
      </c>
      <c r="AL2332" s="28"/>
      <c r="AM2332" s="28"/>
      <c r="AN2332" s="28"/>
      <c r="AO2332" s="28"/>
      <c r="AP2332" s="28"/>
      <c r="AQ2332" s="28"/>
      <c r="AR2332" s="28"/>
      <c r="AS2332" s="28"/>
      <c r="AT2332" s="28"/>
      <c r="AU2332" s="28"/>
      <c r="AV2332" s="28"/>
      <c r="AW2332" s="28"/>
      <c r="AY2332" s="40"/>
      <c r="AZ2332" s="40"/>
      <c r="BA2332" s="40"/>
      <c r="BB2332" s="40"/>
      <c r="BC2332" s="40"/>
      <c r="BD2332" s="50"/>
    </row>
    <row r="2333" spans="27:56" hidden="1" x14ac:dyDescent="0.25">
      <c r="AA2333" s="28"/>
      <c r="AB2333" s="28"/>
      <c r="AC2333" s="28"/>
      <c r="AD2333" s="28"/>
      <c r="AE2333" s="51"/>
      <c r="AF2333" s="89"/>
      <c r="AG2333" s="86">
        <v>43604</v>
      </c>
      <c r="AH2333" s="91"/>
      <c r="AI2333" s="28"/>
      <c r="AJ2333" s="28"/>
      <c r="AK2333" s="28" t="s">
        <v>3333</v>
      </c>
      <c r="AL2333" s="28"/>
      <c r="AM2333" s="28"/>
      <c r="AN2333" s="28"/>
      <c r="AO2333" s="28"/>
      <c r="AP2333" s="28"/>
      <c r="AQ2333" s="28"/>
      <c r="AR2333" s="28"/>
      <c r="AS2333" s="28"/>
      <c r="AT2333" s="28"/>
      <c r="AU2333" s="28"/>
      <c r="AV2333" s="28"/>
      <c r="AW2333" s="28"/>
      <c r="AY2333" s="40"/>
      <c r="AZ2333" s="40"/>
      <c r="BA2333" s="40"/>
      <c r="BB2333" s="40"/>
      <c r="BC2333" s="40"/>
      <c r="BD2333" s="50"/>
    </row>
    <row r="2334" spans="27:56" hidden="1" x14ac:dyDescent="0.25">
      <c r="AA2334" s="28"/>
      <c r="AB2334" s="28"/>
      <c r="AC2334" s="28"/>
      <c r="AD2334" s="28"/>
      <c r="AE2334" s="51"/>
      <c r="AF2334" s="89"/>
      <c r="AG2334" s="86">
        <v>43605</v>
      </c>
      <c r="AH2334" s="91"/>
      <c r="AI2334" s="28"/>
      <c r="AJ2334" s="28"/>
      <c r="AK2334" s="28" t="s">
        <v>3413</v>
      </c>
      <c r="AL2334" s="28"/>
      <c r="AM2334" s="28"/>
      <c r="AN2334" s="28"/>
      <c r="AO2334" s="28"/>
      <c r="AP2334" s="28"/>
      <c r="AQ2334" s="28"/>
      <c r="AR2334" s="28"/>
      <c r="AS2334" s="28"/>
      <c r="AT2334" s="28"/>
      <c r="AU2334" s="28"/>
      <c r="AV2334" s="28"/>
      <c r="AW2334" s="28"/>
      <c r="AY2334" s="40"/>
      <c r="AZ2334" s="40"/>
      <c r="BA2334" s="40"/>
      <c r="BB2334" s="40"/>
      <c r="BC2334" s="40"/>
      <c r="BD2334" s="50"/>
    </row>
    <row r="2335" spans="27:56" hidden="1" x14ac:dyDescent="0.25">
      <c r="AA2335" s="28"/>
      <c r="AB2335" s="28"/>
      <c r="AC2335" s="28"/>
      <c r="AD2335" s="28"/>
      <c r="AE2335" s="51"/>
      <c r="AF2335" s="89"/>
      <c r="AG2335" s="86">
        <v>43606</v>
      </c>
      <c r="AH2335" s="91"/>
      <c r="AI2335" s="28"/>
      <c r="AJ2335" s="28"/>
      <c r="AK2335" s="28" t="s">
        <v>3494</v>
      </c>
      <c r="AL2335" s="28"/>
      <c r="AM2335" s="28"/>
      <c r="AN2335" s="28"/>
      <c r="AO2335" s="28"/>
      <c r="AP2335" s="28"/>
      <c r="AQ2335" s="28"/>
      <c r="AR2335" s="28"/>
      <c r="AS2335" s="28"/>
      <c r="AT2335" s="28"/>
      <c r="AU2335" s="28"/>
      <c r="AV2335" s="28"/>
      <c r="AW2335" s="28"/>
      <c r="AY2335" s="40"/>
      <c r="AZ2335" s="40"/>
      <c r="BA2335" s="40"/>
      <c r="BB2335" s="40"/>
      <c r="BC2335" s="40"/>
      <c r="BD2335" s="50"/>
    </row>
    <row r="2336" spans="27:56" hidden="1" x14ac:dyDescent="0.25">
      <c r="AA2336" s="28"/>
      <c r="AB2336" s="28"/>
      <c r="AC2336" s="28"/>
      <c r="AD2336" s="28"/>
      <c r="AE2336" s="51"/>
      <c r="AF2336" s="89"/>
      <c r="AG2336" s="86">
        <v>43607</v>
      </c>
      <c r="AH2336" s="91"/>
      <c r="AI2336" s="28"/>
      <c r="AJ2336" s="28"/>
      <c r="AK2336" s="28" t="s">
        <v>3576</v>
      </c>
      <c r="AL2336" s="28"/>
      <c r="AM2336" s="28"/>
      <c r="AN2336" s="28"/>
      <c r="AO2336" s="28"/>
      <c r="AP2336" s="28"/>
      <c r="AQ2336" s="28"/>
      <c r="AR2336" s="28"/>
      <c r="AS2336" s="28"/>
      <c r="AT2336" s="28"/>
      <c r="AU2336" s="28"/>
      <c r="AV2336" s="28"/>
      <c r="AW2336" s="28"/>
      <c r="AY2336" s="40"/>
      <c r="AZ2336" s="40"/>
      <c r="BA2336" s="40"/>
      <c r="BB2336" s="40"/>
      <c r="BC2336" s="40"/>
      <c r="BD2336" s="50"/>
    </row>
    <row r="2337" spans="27:56" hidden="1" x14ac:dyDescent="0.25">
      <c r="AA2337" s="28"/>
      <c r="AB2337" s="28"/>
      <c r="AC2337" s="28"/>
      <c r="AD2337" s="28"/>
      <c r="AE2337" s="51"/>
      <c r="AF2337" s="89"/>
      <c r="AG2337" s="86">
        <v>43608</v>
      </c>
      <c r="AH2337" s="91"/>
      <c r="AI2337" s="28"/>
      <c r="AJ2337" s="28"/>
      <c r="AK2337" s="28" t="s">
        <v>3659</v>
      </c>
      <c r="AL2337" s="28"/>
      <c r="AM2337" s="28"/>
      <c r="AN2337" s="28"/>
      <c r="AO2337" s="28"/>
      <c r="AP2337" s="28"/>
      <c r="AQ2337" s="28"/>
      <c r="AR2337" s="28"/>
      <c r="AS2337" s="28"/>
      <c r="AT2337" s="28"/>
      <c r="AU2337" s="28"/>
      <c r="AV2337" s="28"/>
      <c r="AW2337" s="28"/>
      <c r="AY2337" s="40"/>
      <c r="AZ2337" s="40"/>
      <c r="BA2337" s="40"/>
      <c r="BB2337" s="40"/>
      <c r="BC2337" s="40"/>
      <c r="BD2337" s="50"/>
    </row>
    <row r="2338" spans="27:56" hidden="1" x14ac:dyDescent="0.25">
      <c r="AA2338" s="28"/>
      <c r="AB2338" s="28"/>
      <c r="AC2338" s="28"/>
      <c r="AD2338" s="28"/>
      <c r="AE2338" s="51"/>
      <c r="AF2338" s="89"/>
      <c r="AG2338" s="86">
        <v>43609</v>
      </c>
      <c r="AH2338" s="91"/>
      <c r="AI2338" s="28"/>
      <c r="AJ2338" s="28"/>
      <c r="AK2338" s="28" t="s">
        <v>3743</v>
      </c>
      <c r="AL2338" s="28"/>
      <c r="AM2338" s="28"/>
      <c r="AN2338" s="28"/>
      <c r="AO2338" s="28"/>
      <c r="AP2338" s="28"/>
      <c r="AQ2338" s="28"/>
      <c r="AR2338" s="28"/>
      <c r="AS2338" s="28"/>
      <c r="AT2338" s="28"/>
      <c r="AU2338" s="28"/>
      <c r="AV2338" s="28"/>
      <c r="AW2338" s="28"/>
      <c r="AY2338" s="40"/>
      <c r="AZ2338" s="40"/>
      <c r="BA2338" s="40"/>
      <c r="BB2338" s="40"/>
      <c r="BC2338" s="40"/>
      <c r="BD2338" s="50"/>
    </row>
    <row r="2339" spans="27:56" hidden="1" x14ac:dyDescent="0.25">
      <c r="AA2339" s="28"/>
      <c r="AB2339" s="28"/>
      <c r="AC2339" s="28"/>
      <c r="AD2339" s="28"/>
      <c r="AE2339" s="51"/>
      <c r="AF2339" s="89"/>
      <c r="AG2339" s="86">
        <v>43610</v>
      </c>
      <c r="AH2339" s="91"/>
      <c r="AI2339" s="28"/>
      <c r="AJ2339" s="28"/>
      <c r="AK2339" s="28" t="s">
        <v>3828</v>
      </c>
      <c r="AL2339" s="28"/>
      <c r="AM2339" s="28"/>
      <c r="AN2339" s="28"/>
      <c r="AO2339" s="28"/>
      <c r="AP2339" s="28"/>
      <c r="AQ2339" s="28"/>
      <c r="AR2339" s="28"/>
      <c r="AS2339" s="28"/>
      <c r="AT2339" s="28"/>
      <c r="AU2339" s="28"/>
      <c r="AV2339" s="28"/>
      <c r="AW2339" s="28"/>
      <c r="AY2339" s="40"/>
      <c r="AZ2339" s="40"/>
      <c r="BA2339" s="40"/>
      <c r="BB2339" s="40"/>
      <c r="BC2339" s="40"/>
      <c r="BD2339" s="50"/>
    </row>
    <row r="2340" spans="27:56" hidden="1" x14ac:dyDescent="0.25">
      <c r="AA2340" s="28"/>
      <c r="AB2340" s="28"/>
      <c r="AC2340" s="28"/>
      <c r="AD2340" s="28"/>
      <c r="AE2340" s="51"/>
      <c r="AF2340" s="89"/>
      <c r="AG2340" s="86">
        <v>43611</v>
      </c>
      <c r="AH2340" s="91"/>
      <c r="AI2340" s="28"/>
      <c r="AJ2340" s="28"/>
      <c r="AK2340" s="28" t="s">
        <v>3914</v>
      </c>
      <c r="AL2340" s="28"/>
      <c r="AM2340" s="28"/>
      <c r="AN2340" s="28"/>
      <c r="AO2340" s="28"/>
      <c r="AP2340" s="28"/>
      <c r="AQ2340" s="28"/>
      <c r="AR2340" s="28"/>
      <c r="AS2340" s="28"/>
      <c r="AT2340" s="28"/>
      <c r="AU2340" s="28"/>
      <c r="AV2340" s="28"/>
      <c r="AW2340" s="28"/>
      <c r="AY2340" s="40"/>
      <c r="AZ2340" s="40"/>
      <c r="BA2340" s="40"/>
      <c r="BB2340" s="40"/>
      <c r="BC2340" s="40"/>
      <c r="BD2340" s="50"/>
    </row>
    <row r="2341" spans="27:56" hidden="1" x14ac:dyDescent="0.25">
      <c r="AA2341" s="28"/>
      <c r="AB2341" s="28"/>
      <c r="AC2341" s="28"/>
      <c r="AD2341" s="28"/>
      <c r="AE2341" s="51"/>
      <c r="AF2341" s="89"/>
      <c r="AG2341" s="86">
        <v>43612</v>
      </c>
      <c r="AH2341" s="91"/>
      <c r="AI2341" s="28"/>
      <c r="AJ2341" s="28"/>
      <c r="AK2341" s="28" t="s">
        <v>4001</v>
      </c>
      <c r="AL2341" s="28"/>
      <c r="AM2341" s="28"/>
      <c r="AN2341" s="28"/>
      <c r="AO2341" s="28"/>
      <c r="AP2341" s="28"/>
      <c r="AQ2341" s="28"/>
      <c r="AR2341" s="28"/>
      <c r="AS2341" s="28"/>
      <c r="AT2341" s="28"/>
      <c r="AU2341" s="28"/>
      <c r="AV2341" s="28"/>
      <c r="AW2341" s="28"/>
      <c r="AY2341" s="40"/>
      <c r="AZ2341" s="40"/>
      <c r="BA2341" s="40"/>
      <c r="BB2341" s="40"/>
      <c r="BC2341" s="40"/>
      <c r="BD2341" s="50"/>
    </row>
    <row r="2342" spans="27:56" hidden="1" x14ac:dyDescent="0.25">
      <c r="AA2342" s="28"/>
      <c r="AB2342" s="28"/>
      <c r="AC2342" s="28"/>
      <c r="AD2342" s="28"/>
      <c r="AE2342" s="51"/>
      <c r="AF2342" s="89"/>
      <c r="AG2342" s="86">
        <v>43613</v>
      </c>
      <c r="AH2342" s="91"/>
      <c r="AI2342" s="28"/>
      <c r="AJ2342" s="28"/>
      <c r="AK2342" s="28" t="s">
        <v>4089</v>
      </c>
      <c r="AL2342" s="28"/>
      <c r="AM2342" s="28"/>
      <c r="AN2342" s="28"/>
      <c r="AO2342" s="28"/>
      <c r="AP2342" s="28"/>
      <c r="AQ2342" s="28"/>
      <c r="AR2342" s="28"/>
      <c r="AS2342" s="28"/>
      <c r="AT2342" s="28"/>
      <c r="AU2342" s="28"/>
      <c r="AV2342" s="28"/>
      <c r="AW2342" s="28"/>
      <c r="AY2342" s="40"/>
      <c r="AZ2342" s="40"/>
      <c r="BA2342" s="40"/>
      <c r="BB2342" s="40"/>
      <c r="BC2342" s="40"/>
      <c r="BD2342" s="50"/>
    </row>
    <row r="2343" spans="27:56" hidden="1" x14ac:dyDescent="0.25">
      <c r="AA2343" s="28"/>
      <c r="AB2343" s="28"/>
      <c r="AC2343" s="28"/>
      <c r="AD2343" s="28"/>
      <c r="AE2343" s="51"/>
      <c r="AF2343" s="89"/>
      <c r="AG2343" s="86">
        <v>43614</v>
      </c>
      <c r="AH2343" s="91"/>
      <c r="AI2343" s="28"/>
      <c r="AJ2343" s="28"/>
      <c r="AK2343" s="28" t="s">
        <v>4178</v>
      </c>
      <c r="AL2343" s="28"/>
      <c r="AM2343" s="28"/>
      <c r="AN2343" s="28"/>
      <c r="AO2343" s="28"/>
      <c r="AP2343" s="28"/>
      <c r="AQ2343" s="28"/>
      <c r="AR2343" s="28"/>
      <c r="AS2343" s="28"/>
      <c r="AT2343" s="28"/>
      <c r="AU2343" s="28"/>
      <c r="AV2343" s="28"/>
      <c r="AW2343" s="28"/>
      <c r="AY2343" s="40"/>
      <c r="AZ2343" s="40"/>
      <c r="BA2343" s="40"/>
      <c r="BB2343" s="40"/>
      <c r="BC2343" s="40"/>
      <c r="BD2343" s="50"/>
    </row>
    <row r="2344" spans="27:56" hidden="1" x14ac:dyDescent="0.25">
      <c r="AA2344" s="28"/>
      <c r="AB2344" s="28"/>
      <c r="AC2344" s="28"/>
      <c r="AD2344" s="28"/>
      <c r="AE2344" s="51"/>
      <c r="AF2344" s="89"/>
      <c r="AG2344" s="86">
        <v>43615</v>
      </c>
      <c r="AH2344" s="91"/>
      <c r="AI2344" s="28"/>
      <c r="AJ2344" s="28"/>
      <c r="AK2344" s="28" t="s">
        <v>4268</v>
      </c>
      <c r="AL2344" s="28"/>
      <c r="AM2344" s="28"/>
      <c r="AN2344" s="28"/>
      <c r="AO2344" s="28"/>
      <c r="AP2344" s="28"/>
      <c r="AQ2344" s="28"/>
      <c r="AR2344" s="28"/>
      <c r="AS2344" s="28"/>
      <c r="AT2344" s="28"/>
      <c r="AU2344" s="28"/>
      <c r="AV2344" s="28"/>
      <c r="AW2344" s="28"/>
      <c r="AY2344" s="40"/>
      <c r="AZ2344" s="40"/>
      <c r="BA2344" s="40"/>
      <c r="BB2344" s="40"/>
      <c r="BC2344" s="40"/>
      <c r="BD2344" s="50"/>
    </row>
    <row r="2345" spans="27:56" hidden="1" x14ac:dyDescent="0.25">
      <c r="AA2345" s="28"/>
      <c r="AB2345" s="28"/>
      <c r="AC2345" s="28"/>
      <c r="AD2345" s="28"/>
      <c r="AE2345" s="51"/>
      <c r="AF2345" s="89"/>
      <c r="AG2345" s="86">
        <v>43616</v>
      </c>
      <c r="AH2345" s="91"/>
      <c r="AI2345" s="28"/>
      <c r="AJ2345" s="28"/>
      <c r="AK2345" s="28" t="s">
        <v>4359</v>
      </c>
      <c r="AL2345" s="28"/>
      <c r="AM2345" s="28"/>
      <c r="AN2345" s="28"/>
      <c r="AO2345" s="28"/>
      <c r="AP2345" s="28"/>
      <c r="AQ2345" s="28"/>
      <c r="AR2345" s="28"/>
      <c r="AS2345" s="28"/>
      <c r="AT2345" s="28"/>
      <c r="AU2345" s="28"/>
      <c r="AV2345" s="28"/>
      <c r="AW2345" s="28"/>
      <c r="AY2345" s="40"/>
      <c r="AZ2345" s="40"/>
      <c r="BA2345" s="40"/>
      <c r="BB2345" s="40"/>
      <c r="BC2345" s="40"/>
      <c r="BD2345" s="50"/>
    </row>
    <row r="2346" spans="27:56" hidden="1" x14ac:dyDescent="0.25">
      <c r="AA2346" s="28"/>
      <c r="AB2346" s="28"/>
      <c r="AC2346" s="28"/>
      <c r="AD2346" s="28"/>
      <c r="AE2346" s="51"/>
      <c r="AF2346" s="89"/>
      <c r="AG2346" s="86">
        <v>43617</v>
      </c>
      <c r="AH2346" s="91"/>
      <c r="AI2346" s="28"/>
      <c r="AJ2346" s="28"/>
      <c r="AK2346" s="28" t="s">
        <v>4451</v>
      </c>
      <c r="AL2346" s="28"/>
      <c r="AM2346" s="28"/>
      <c r="AN2346" s="28"/>
      <c r="AO2346" s="28"/>
      <c r="AP2346" s="28"/>
      <c r="AQ2346" s="28"/>
      <c r="AR2346" s="28"/>
      <c r="AS2346" s="28"/>
      <c r="AT2346" s="28"/>
      <c r="AU2346" s="28"/>
      <c r="AV2346" s="28"/>
      <c r="AW2346" s="28"/>
      <c r="AY2346" s="40"/>
      <c r="AZ2346" s="40"/>
      <c r="BA2346" s="40"/>
      <c r="BB2346" s="40"/>
      <c r="BC2346" s="40"/>
      <c r="BD2346" s="50"/>
    </row>
    <row r="2347" spans="27:56" hidden="1" x14ac:dyDescent="0.25">
      <c r="AA2347" s="28"/>
      <c r="AB2347" s="28"/>
      <c r="AC2347" s="28"/>
      <c r="AD2347" s="28"/>
      <c r="AE2347" s="51"/>
      <c r="AF2347" s="89"/>
      <c r="AG2347" s="86">
        <v>43618</v>
      </c>
      <c r="AH2347" s="91"/>
      <c r="AI2347" s="28"/>
      <c r="AJ2347" s="28"/>
      <c r="AK2347" s="28" t="s">
        <v>4544</v>
      </c>
      <c r="AL2347" s="28"/>
      <c r="AM2347" s="28"/>
      <c r="AN2347" s="28"/>
      <c r="AO2347" s="28"/>
      <c r="AP2347" s="28"/>
      <c r="AQ2347" s="28"/>
      <c r="AR2347" s="28"/>
      <c r="AS2347" s="28"/>
      <c r="AT2347" s="28"/>
      <c r="AU2347" s="28"/>
      <c r="AV2347" s="28"/>
      <c r="AW2347" s="28"/>
      <c r="AY2347" s="40"/>
      <c r="AZ2347" s="40"/>
      <c r="BA2347" s="40"/>
      <c r="BB2347" s="40"/>
      <c r="BC2347" s="40"/>
      <c r="BD2347" s="50"/>
    </row>
    <row r="2348" spans="27:56" hidden="1" x14ac:dyDescent="0.25">
      <c r="AA2348" s="28"/>
      <c r="AB2348" s="28"/>
      <c r="AC2348" s="28"/>
      <c r="AD2348" s="28"/>
      <c r="AE2348" s="51"/>
      <c r="AF2348" s="89"/>
      <c r="AG2348" s="86">
        <v>43619</v>
      </c>
      <c r="AH2348" s="91"/>
      <c r="AI2348" s="28"/>
      <c r="AJ2348" s="28"/>
      <c r="AK2348" s="28" t="s">
        <v>4638</v>
      </c>
      <c r="AL2348" s="28"/>
      <c r="AM2348" s="28"/>
      <c r="AN2348" s="28"/>
      <c r="AO2348" s="28"/>
      <c r="AP2348" s="28"/>
      <c r="AQ2348" s="28"/>
      <c r="AR2348" s="28"/>
      <c r="AS2348" s="28"/>
      <c r="AT2348" s="28"/>
      <c r="AU2348" s="28"/>
      <c r="AV2348" s="28"/>
      <c r="AW2348" s="28"/>
      <c r="AY2348" s="40"/>
      <c r="AZ2348" s="40"/>
      <c r="BA2348" s="40"/>
      <c r="BB2348" s="40"/>
      <c r="BC2348" s="40"/>
      <c r="BD2348" s="50"/>
    </row>
    <row r="2349" spans="27:56" hidden="1" x14ac:dyDescent="0.25">
      <c r="AA2349" s="28"/>
      <c r="AB2349" s="28"/>
      <c r="AC2349" s="28"/>
      <c r="AD2349" s="28"/>
      <c r="AE2349" s="51"/>
      <c r="AF2349" s="89"/>
      <c r="AG2349" s="86">
        <v>43620</v>
      </c>
      <c r="AH2349" s="91"/>
      <c r="AI2349" s="28"/>
      <c r="AJ2349" s="28"/>
      <c r="AK2349" s="28" t="s">
        <v>4733</v>
      </c>
      <c r="AL2349" s="28"/>
      <c r="AM2349" s="28"/>
      <c r="AN2349" s="28"/>
      <c r="AO2349" s="28"/>
      <c r="AP2349" s="28"/>
      <c r="AQ2349" s="28"/>
      <c r="AR2349" s="28"/>
      <c r="AS2349" s="28"/>
      <c r="AT2349" s="28"/>
      <c r="AU2349" s="28"/>
      <c r="AV2349" s="28"/>
      <c r="AW2349" s="28"/>
      <c r="AY2349" s="40"/>
      <c r="AZ2349" s="40"/>
      <c r="BA2349" s="40"/>
      <c r="BB2349" s="40"/>
      <c r="BC2349" s="40"/>
      <c r="BD2349" s="50"/>
    </row>
    <row r="2350" spans="27:56" hidden="1" x14ac:dyDescent="0.25">
      <c r="AA2350" s="28"/>
      <c r="AB2350" s="28"/>
      <c r="AC2350" s="28"/>
      <c r="AD2350" s="28"/>
      <c r="AE2350" s="51"/>
      <c r="AF2350" s="89"/>
      <c r="AG2350" s="86">
        <v>43621</v>
      </c>
      <c r="AH2350" s="91"/>
      <c r="AI2350" s="28"/>
      <c r="AJ2350" s="28"/>
      <c r="AK2350" s="28" t="s">
        <v>4829</v>
      </c>
      <c r="AL2350" s="28"/>
      <c r="AM2350" s="28"/>
      <c r="AN2350" s="28"/>
      <c r="AO2350" s="28"/>
      <c r="AP2350" s="28"/>
      <c r="AQ2350" s="28"/>
      <c r="AR2350" s="28"/>
      <c r="AS2350" s="28"/>
      <c r="AT2350" s="28"/>
      <c r="AU2350" s="28"/>
      <c r="AV2350" s="28"/>
      <c r="AW2350" s="28"/>
      <c r="AY2350" s="40"/>
      <c r="AZ2350" s="40"/>
      <c r="BA2350" s="40"/>
      <c r="BB2350" s="40"/>
      <c r="BC2350" s="40"/>
      <c r="BD2350" s="50"/>
    </row>
    <row r="2351" spans="27:56" hidden="1" x14ac:dyDescent="0.25">
      <c r="AA2351" s="28"/>
      <c r="AB2351" s="28"/>
      <c r="AC2351" s="28"/>
      <c r="AD2351" s="28"/>
      <c r="AE2351" s="51"/>
      <c r="AF2351" s="89"/>
      <c r="AG2351" s="86">
        <v>43622</v>
      </c>
      <c r="AH2351" s="91"/>
      <c r="AI2351" s="28"/>
      <c r="AJ2351" s="28"/>
      <c r="AK2351" s="28" t="s">
        <v>4926</v>
      </c>
      <c r="AL2351" s="28"/>
      <c r="AM2351" s="28"/>
      <c r="AN2351" s="28"/>
      <c r="AO2351" s="28"/>
      <c r="AP2351" s="28"/>
      <c r="AQ2351" s="28"/>
      <c r="AR2351" s="28"/>
      <c r="AS2351" s="28"/>
      <c r="AT2351" s="28"/>
      <c r="AU2351" s="28"/>
      <c r="AV2351" s="28"/>
      <c r="AW2351" s="28"/>
      <c r="AY2351" s="40"/>
      <c r="AZ2351" s="40"/>
      <c r="BA2351" s="40"/>
      <c r="BB2351" s="40"/>
      <c r="BC2351" s="40"/>
      <c r="BD2351" s="50"/>
    </row>
    <row r="2352" spans="27:56" hidden="1" x14ac:dyDescent="0.25">
      <c r="AA2352" s="28"/>
      <c r="AB2352" s="28"/>
      <c r="AC2352" s="28"/>
      <c r="AD2352" s="28"/>
      <c r="AE2352" s="51"/>
      <c r="AF2352" s="89"/>
      <c r="AG2352" s="86">
        <v>43623</v>
      </c>
      <c r="AH2352" s="91"/>
      <c r="AI2352" s="28"/>
      <c r="AJ2352" s="28"/>
      <c r="AK2352" s="28" t="s">
        <v>5003</v>
      </c>
      <c r="AL2352" s="28"/>
      <c r="AM2352" s="28"/>
      <c r="AN2352" s="28"/>
      <c r="AO2352" s="28"/>
      <c r="AP2352" s="28"/>
      <c r="AQ2352" s="28"/>
      <c r="AR2352" s="28"/>
      <c r="AS2352" s="28"/>
      <c r="AT2352" s="28"/>
      <c r="AU2352" s="28"/>
      <c r="AV2352" s="28"/>
      <c r="AW2352" s="28"/>
      <c r="AY2352" s="40"/>
      <c r="AZ2352" s="40"/>
      <c r="BA2352" s="40"/>
      <c r="BB2352" s="40"/>
      <c r="BC2352" s="40"/>
      <c r="BD2352" s="50"/>
    </row>
    <row r="2353" spans="27:56" hidden="1" x14ac:dyDescent="0.25">
      <c r="AA2353" s="28"/>
      <c r="AB2353" s="28"/>
      <c r="AC2353" s="28"/>
      <c r="AD2353" s="28"/>
      <c r="AE2353" s="51"/>
      <c r="AF2353" s="89"/>
      <c r="AG2353" s="86">
        <v>43624</v>
      </c>
      <c r="AH2353" s="91"/>
      <c r="AI2353" s="28"/>
      <c r="AJ2353" s="28"/>
      <c r="AK2353" s="28" t="s">
        <v>525</v>
      </c>
      <c r="AL2353" s="28"/>
      <c r="AM2353" s="28"/>
      <c r="AN2353" s="28"/>
      <c r="AO2353" s="28"/>
      <c r="AP2353" s="28"/>
      <c r="AQ2353" s="28"/>
      <c r="AR2353" s="28"/>
      <c r="AS2353" s="28"/>
      <c r="AT2353" s="28"/>
      <c r="AU2353" s="28"/>
      <c r="AV2353" s="28"/>
      <c r="AW2353" s="28"/>
      <c r="AY2353" s="40"/>
      <c r="AZ2353" s="40"/>
      <c r="BA2353" s="40"/>
      <c r="BB2353" s="40"/>
      <c r="BC2353" s="40"/>
      <c r="BD2353" s="50"/>
    </row>
    <row r="2354" spans="27:56" hidden="1" x14ac:dyDescent="0.25">
      <c r="AA2354" s="28"/>
      <c r="AB2354" s="28"/>
      <c r="AC2354" s="28"/>
      <c r="AD2354" s="28"/>
      <c r="AE2354" s="51"/>
      <c r="AF2354" s="89"/>
      <c r="AG2354" s="86">
        <v>43625</v>
      </c>
      <c r="AH2354" s="91"/>
      <c r="AI2354" s="28"/>
      <c r="AJ2354" s="28"/>
      <c r="AK2354" s="28" t="s">
        <v>552</v>
      </c>
      <c r="AL2354" s="28"/>
      <c r="AM2354" s="28"/>
      <c r="AN2354" s="28"/>
      <c r="AO2354" s="28"/>
      <c r="AP2354" s="28"/>
      <c r="AQ2354" s="28"/>
      <c r="AR2354" s="28"/>
      <c r="AS2354" s="28"/>
      <c r="AT2354" s="28"/>
      <c r="AU2354" s="28"/>
      <c r="AV2354" s="28"/>
      <c r="AW2354" s="28"/>
      <c r="AY2354" s="40"/>
      <c r="AZ2354" s="40"/>
      <c r="BA2354" s="40"/>
      <c r="BB2354" s="40"/>
      <c r="BC2354" s="40"/>
      <c r="BD2354" s="50"/>
    </row>
    <row r="2355" spans="27:56" hidden="1" x14ac:dyDescent="0.25">
      <c r="AA2355" s="28"/>
      <c r="AB2355" s="28"/>
      <c r="AC2355" s="28"/>
      <c r="AD2355" s="28"/>
      <c r="AE2355" s="51"/>
      <c r="AF2355" s="89"/>
      <c r="AG2355" s="86">
        <v>43626</v>
      </c>
      <c r="AH2355" s="91"/>
      <c r="AI2355" s="28"/>
      <c r="AJ2355" s="28"/>
      <c r="AK2355" s="28" t="s">
        <v>580</v>
      </c>
      <c r="AL2355" s="28"/>
      <c r="AM2355" s="28"/>
      <c r="AN2355" s="28"/>
      <c r="AO2355" s="28"/>
      <c r="AP2355" s="28"/>
      <c r="AQ2355" s="28"/>
      <c r="AR2355" s="28"/>
      <c r="AS2355" s="28"/>
      <c r="AT2355" s="28"/>
      <c r="AU2355" s="28"/>
      <c r="AV2355" s="28"/>
      <c r="AW2355" s="28"/>
      <c r="AY2355" s="40"/>
      <c r="AZ2355" s="40"/>
      <c r="BA2355" s="40"/>
      <c r="BB2355" s="40"/>
      <c r="BC2355" s="40"/>
      <c r="BD2355" s="50"/>
    </row>
    <row r="2356" spans="27:56" hidden="1" x14ac:dyDescent="0.25">
      <c r="AA2356" s="28"/>
      <c r="AB2356" s="28"/>
      <c r="AC2356" s="28"/>
      <c r="AD2356" s="28"/>
      <c r="AE2356" s="51"/>
      <c r="AF2356" s="89"/>
      <c r="AG2356" s="86">
        <v>43627</v>
      </c>
      <c r="AH2356" s="91"/>
      <c r="AI2356" s="28"/>
      <c r="AJ2356" s="28"/>
      <c r="AK2356" s="28" t="s">
        <v>609</v>
      </c>
      <c r="AL2356" s="28"/>
      <c r="AM2356" s="28"/>
      <c r="AN2356" s="28"/>
      <c r="AO2356" s="28"/>
      <c r="AP2356" s="28"/>
      <c r="AQ2356" s="28"/>
      <c r="AR2356" s="28"/>
      <c r="AS2356" s="28"/>
      <c r="AT2356" s="28"/>
      <c r="AU2356" s="28"/>
      <c r="AV2356" s="28"/>
      <c r="AW2356" s="28"/>
      <c r="AY2356" s="40"/>
      <c r="AZ2356" s="40"/>
      <c r="BA2356" s="40"/>
      <c r="BB2356" s="40"/>
      <c r="BC2356" s="40"/>
      <c r="BD2356" s="50"/>
    </row>
    <row r="2357" spans="27:56" hidden="1" x14ac:dyDescent="0.25">
      <c r="AA2357" s="28"/>
      <c r="AB2357" s="28"/>
      <c r="AC2357" s="28"/>
      <c r="AD2357" s="28"/>
      <c r="AE2357" s="51"/>
      <c r="AF2357" s="89"/>
      <c r="AG2357" s="86">
        <v>43628</v>
      </c>
      <c r="AH2357" s="91"/>
      <c r="AI2357" s="28"/>
      <c r="AJ2357" s="28"/>
      <c r="AK2357" s="28" t="s">
        <v>639</v>
      </c>
      <c r="AL2357" s="28"/>
      <c r="AM2357" s="28"/>
      <c r="AN2357" s="28"/>
      <c r="AO2357" s="28"/>
      <c r="AP2357" s="28"/>
      <c r="AQ2357" s="28"/>
      <c r="AR2357" s="28"/>
      <c r="AS2357" s="28"/>
      <c r="AT2357" s="28"/>
      <c r="AU2357" s="28"/>
      <c r="AV2357" s="28"/>
      <c r="AW2357" s="28"/>
      <c r="AY2357" s="40"/>
      <c r="AZ2357" s="40"/>
      <c r="BA2357" s="40"/>
      <c r="BB2357" s="40"/>
      <c r="BC2357" s="40"/>
      <c r="BD2357" s="50"/>
    </row>
    <row r="2358" spans="27:56" hidden="1" x14ac:dyDescent="0.25">
      <c r="AA2358" s="28"/>
      <c r="AB2358" s="28"/>
      <c r="AC2358" s="28"/>
      <c r="AD2358" s="28"/>
      <c r="AE2358" s="51"/>
      <c r="AF2358" s="89"/>
      <c r="AG2358" s="86">
        <v>43629</v>
      </c>
      <c r="AH2358" s="91"/>
      <c r="AI2358" s="28"/>
      <c r="AJ2358" s="28"/>
      <c r="AK2358" s="28" t="s">
        <v>670</v>
      </c>
      <c r="AL2358" s="28"/>
      <c r="AM2358" s="28"/>
      <c r="AN2358" s="28"/>
      <c r="AO2358" s="28"/>
      <c r="AP2358" s="28"/>
      <c r="AQ2358" s="28"/>
      <c r="AR2358" s="28"/>
      <c r="AS2358" s="28"/>
      <c r="AT2358" s="28"/>
      <c r="AU2358" s="28"/>
      <c r="AV2358" s="28"/>
      <c r="AW2358" s="28"/>
      <c r="AY2358" s="40"/>
      <c r="AZ2358" s="40"/>
      <c r="BA2358" s="40"/>
      <c r="BB2358" s="40"/>
      <c r="BC2358" s="40"/>
      <c r="BD2358" s="50"/>
    </row>
    <row r="2359" spans="27:56" hidden="1" x14ac:dyDescent="0.25">
      <c r="AA2359" s="28"/>
      <c r="AB2359" s="28"/>
      <c r="AC2359" s="28"/>
      <c r="AD2359" s="28"/>
      <c r="AE2359" s="51"/>
      <c r="AF2359" s="89"/>
      <c r="AG2359" s="86">
        <v>43630</v>
      </c>
      <c r="AH2359" s="91"/>
      <c r="AI2359" s="28"/>
      <c r="AJ2359" s="28"/>
      <c r="AK2359" s="28" t="s">
        <v>702</v>
      </c>
      <c r="AL2359" s="28"/>
      <c r="AM2359" s="28"/>
      <c r="AN2359" s="28"/>
      <c r="AO2359" s="28"/>
      <c r="AP2359" s="28"/>
      <c r="AQ2359" s="28"/>
      <c r="AR2359" s="28"/>
      <c r="AS2359" s="28"/>
      <c r="AT2359" s="28"/>
      <c r="AU2359" s="28"/>
      <c r="AV2359" s="28"/>
      <c r="AW2359" s="28"/>
      <c r="AY2359" s="40"/>
      <c r="AZ2359" s="40"/>
      <c r="BA2359" s="40"/>
      <c r="BB2359" s="40"/>
      <c r="BC2359" s="40"/>
      <c r="BD2359" s="50"/>
    </row>
    <row r="2360" spans="27:56" hidden="1" x14ac:dyDescent="0.25">
      <c r="AA2360" s="28"/>
      <c r="AB2360" s="28"/>
      <c r="AC2360" s="28"/>
      <c r="AD2360" s="28"/>
      <c r="AE2360" s="51"/>
      <c r="AF2360" s="89"/>
      <c r="AG2360" s="86">
        <v>43631</v>
      </c>
      <c r="AH2360" s="91"/>
      <c r="AI2360" s="28"/>
      <c r="AJ2360" s="28"/>
      <c r="AK2360" s="28" t="s">
        <v>735</v>
      </c>
      <c r="AL2360" s="28"/>
      <c r="AM2360" s="28"/>
      <c r="AN2360" s="28"/>
      <c r="AO2360" s="28"/>
      <c r="AP2360" s="28"/>
      <c r="AQ2360" s="28"/>
      <c r="AR2360" s="28"/>
      <c r="AS2360" s="28"/>
      <c r="AT2360" s="28"/>
      <c r="AU2360" s="28"/>
      <c r="AV2360" s="28"/>
      <c r="AW2360" s="28"/>
      <c r="AY2360" s="40"/>
      <c r="AZ2360" s="40"/>
      <c r="BA2360" s="40"/>
      <c r="BB2360" s="40"/>
      <c r="BC2360" s="40"/>
      <c r="BD2360" s="50"/>
    </row>
    <row r="2361" spans="27:56" hidden="1" x14ac:dyDescent="0.25">
      <c r="AA2361" s="28"/>
      <c r="AB2361" s="28"/>
      <c r="AC2361" s="28"/>
      <c r="AD2361" s="28"/>
      <c r="AE2361" s="51"/>
      <c r="AF2361" s="89"/>
      <c r="AG2361" s="86">
        <v>43632</v>
      </c>
      <c r="AH2361" s="91"/>
      <c r="AI2361" s="28"/>
      <c r="AJ2361" s="28"/>
      <c r="AK2361" s="28" t="s">
        <v>769</v>
      </c>
      <c r="AL2361" s="28"/>
      <c r="AM2361" s="28"/>
      <c r="AN2361" s="28"/>
      <c r="AO2361" s="28"/>
      <c r="AP2361" s="28"/>
      <c r="AQ2361" s="28"/>
      <c r="AR2361" s="28"/>
      <c r="AS2361" s="28"/>
      <c r="AT2361" s="28"/>
      <c r="AU2361" s="28"/>
      <c r="AV2361" s="28"/>
      <c r="AW2361" s="28"/>
      <c r="AY2361" s="40"/>
      <c r="AZ2361" s="40"/>
      <c r="BA2361" s="40"/>
      <c r="BB2361" s="40"/>
      <c r="BC2361" s="40"/>
      <c r="BD2361" s="50"/>
    </row>
    <row r="2362" spans="27:56" hidden="1" x14ac:dyDescent="0.25">
      <c r="AA2362" s="28"/>
      <c r="AB2362" s="28"/>
      <c r="AC2362" s="28"/>
      <c r="AD2362" s="28"/>
      <c r="AE2362" s="51"/>
      <c r="AF2362" s="89"/>
      <c r="AG2362" s="86">
        <v>43633</v>
      </c>
      <c r="AH2362" s="91"/>
      <c r="AI2362" s="28"/>
      <c r="AJ2362" s="28"/>
      <c r="AK2362" s="28" t="s">
        <v>804</v>
      </c>
      <c r="AL2362" s="28"/>
      <c r="AM2362" s="28"/>
      <c r="AN2362" s="28"/>
      <c r="AO2362" s="28"/>
      <c r="AP2362" s="28"/>
      <c r="AQ2362" s="28"/>
      <c r="AR2362" s="28"/>
      <c r="AS2362" s="28"/>
      <c r="AT2362" s="28"/>
      <c r="AU2362" s="28"/>
      <c r="AV2362" s="28"/>
      <c r="AW2362" s="28"/>
      <c r="AY2362" s="40"/>
      <c r="AZ2362" s="40"/>
      <c r="BA2362" s="40"/>
      <c r="BB2362" s="40"/>
      <c r="BC2362" s="40"/>
      <c r="BD2362" s="50"/>
    </row>
    <row r="2363" spans="27:56" hidden="1" x14ac:dyDescent="0.25">
      <c r="AA2363" s="28"/>
      <c r="AB2363" s="28"/>
      <c r="AC2363" s="28"/>
      <c r="AD2363" s="28"/>
      <c r="AE2363" s="51"/>
      <c r="AF2363" s="89"/>
      <c r="AG2363" s="86">
        <v>43634</v>
      </c>
      <c r="AH2363" s="91"/>
      <c r="AI2363" s="28"/>
      <c r="AJ2363" s="28"/>
      <c r="AK2363" s="28" t="s">
        <v>840</v>
      </c>
      <c r="AL2363" s="28"/>
      <c r="AM2363" s="28"/>
      <c r="AN2363" s="28"/>
      <c r="AO2363" s="28"/>
      <c r="AP2363" s="28"/>
      <c r="AQ2363" s="28"/>
      <c r="AR2363" s="28"/>
      <c r="AS2363" s="28"/>
      <c r="AT2363" s="28"/>
      <c r="AU2363" s="28"/>
      <c r="AV2363" s="28"/>
      <c r="AW2363" s="28"/>
      <c r="AY2363" s="40"/>
      <c r="AZ2363" s="40"/>
      <c r="BA2363" s="40"/>
      <c r="BB2363" s="40"/>
      <c r="BC2363" s="40"/>
      <c r="BD2363" s="50"/>
    </row>
    <row r="2364" spans="27:56" hidden="1" x14ac:dyDescent="0.25">
      <c r="AA2364" s="28"/>
      <c r="AB2364" s="28"/>
      <c r="AC2364" s="28"/>
      <c r="AD2364" s="28"/>
      <c r="AE2364" s="51"/>
      <c r="AF2364" s="89"/>
      <c r="AG2364" s="86">
        <v>43635</v>
      </c>
      <c r="AH2364" s="91"/>
      <c r="AI2364" s="28"/>
      <c r="AJ2364" s="28"/>
      <c r="AK2364" s="28" t="s">
        <v>877</v>
      </c>
      <c r="AL2364" s="28"/>
      <c r="AM2364" s="28"/>
      <c r="AN2364" s="28"/>
      <c r="AO2364" s="28"/>
      <c r="AP2364" s="28"/>
      <c r="AQ2364" s="28"/>
      <c r="AR2364" s="28"/>
      <c r="AS2364" s="28"/>
      <c r="AT2364" s="28"/>
      <c r="AU2364" s="28"/>
      <c r="AV2364" s="28"/>
      <c r="AW2364" s="28"/>
      <c r="AY2364" s="40"/>
      <c r="AZ2364" s="40"/>
      <c r="BA2364" s="40"/>
      <c r="BB2364" s="40"/>
      <c r="BC2364" s="40"/>
      <c r="BD2364" s="50"/>
    </row>
    <row r="2365" spans="27:56" hidden="1" x14ac:dyDescent="0.25">
      <c r="AA2365" s="28"/>
      <c r="AB2365" s="28"/>
      <c r="AC2365" s="28"/>
      <c r="AD2365" s="28"/>
      <c r="AE2365" s="51"/>
      <c r="AF2365" s="89"/>
      <c r="AG2365" s="86">
        <v>43636</v>
      </c>
      <c r="AH2365" s="91"/>
      <c r="AI2365" s="28"/>
      <c r="AJ2365" s="28"/>
      <c r="AK2365" s="28" t="s">
        <v>915</v>
      </c>
      <c r="AL2365" s="28"/>
      <c r="AM2365" s="28"/>
      <c r="AN2365" s="28"/>
      <c r="AO2365" s="28"/>
      <c r="AP2365" s="28"/>
      <c r="AQ2365" s="28"/>
      <c r="AR2365" s="28"/>
      <c r="AS2365" s="28"/>
      <c r="AT2365" s="28"/>
      <c r="AU2365" s="28"/>
      <c r="AV2365" s="28"/>
      <c r="AW2365" s="28"/>
      <c r="AY2365" s="40"/>
      <c r="AZ2365" s="40"/>
      <c r="BA2365" s="40"/>
      <c r="BB2365" s="40"/>
      <c r="BC2365" s="40"/>
      <c r="BD2365" s="50"/>
    </row>
    <row r="2366" spans="27:56" hidden="1" x14ac:dyDescent="0.25">
      <c r="AA2366" s="28"/>
      <c r="AB2366" s="28"/>
      <c r="AC2366" s="28"/>
      <c r="AD2366" s="28"/>
      <c r="AE2366" s="51"/>
      <c r="AF2366" s="89"/>
      <c r="AG2366" s="86">
        <v>43637</v>
      </c>
      <c r="AH2366" s="91"/>
      <c r="AI2366" s="28"/>
      <c r="AJ2366" s="28"/>
      <c r="AK2366" s="28" t="s">
        <v>954</v>
      </c>
      <c r="AL2366" s="28"/>
      <c r="AM2366" s="28"/>
      <c r="AN2366" s="28"/>
      <c r="AO2366" s="28"/>
      <c r="AP2366" s="28"/>
      <c r="AQ2366" s="28"/>
      <c r="AR2366" s="28"/>
      <c r="AS2366" s="28"/>
      <c r="AT2366" s="28"/>
      <c r="AU2366" s="28"/>
      <c r="AV2366" s="28"/>
      <c r="AW2366" s="28"/>
      <c r="AY2366" s="40"/>
      <c r="AZ2366" s="40"/>
      <c r="BA2366" s="40"/>
      <c r="BB2366" s="40"/>
      <c r="BC2366" s="40"/>
      <c r="BD2366" s="50"/>
    </row>
    <row r="2367" spans="27:56" hidden="1" x14ac:dyDescent="0.25">
      <c r="AA2367" s="28"/>
      <c r="AB2367" s="28"/>
      <c r="AC2367" s="28"/>
      <c r="AD2367" s="28"/>
      <c r="AE2367" s="51"/>
      <c r="AF2367" s="89"/>
      <c r="AG2367" s="86">
        <v>43638</v>
      </c>
      <c r="AH2367" s="91"/>
      <c r="AI2367" s="28"/>
      <c r="AJ2367" s="28"/>
      <c r="AK2367" s="28" t="s">
        <v>994</v>
      </c>
      <c r="AL2367" s="28"/>
      <c r="AM2367" s="28"/>
      <c r="AN2367" s="28"/>
      <c r="AO2367" s="28"/>
      <c r="AP2367" s="28"/>
      <c r="AQ2367" s="28"/>
      <c r="AR2367" s="28"/>
      <c r="AS2367" s="28"/>
      <c r="AT2367" s="28"/>
      <c r="AU2367" s="28"/>
      <c r="AV2367" s="28"/>
      <c r="AW2367" s="28"/>
      <c r="AY2367" s="40"/>
      <c r="AZ2367" s="40"/>
      <c r="BA2367" s="40"/>
      <c r="BB2367" s="40"/>
      <c r="BC2367" s="40"/>
      <c r="BD2367" s="50"/>
    </row>
    <row r="2368" spans="27:56" hidden="1" x14ac:dyDescent="0.25">
      <c r="AA2368" s="28"/>
      <c r="AB2368" s="28"/>
      <c r="AC2368" s="28"/>
      <c r="AD2368" s="28"/>
      <c r="AE2368" s="51"/>
      <c r="AF2368" s="89"/>
      <c r="AG2368" s="86">
        <v>43639</v>
      </c>
      <c r="AH2368" s="91"/>
      <c r="AI2368" s="28"/>
      <c r="AJ2368" s="28"/>
      <c r="AK2368" s="28" t="s">
        <v>1035</v>
      </c>
      <c r="AL2368" s="28"/>
      <c r="AM2368" s="28"/>
      <c r="AN2368" s="28"/>
      <c r="AO2368" s="28"/>
      <c r="AP2368" s="28"/>
      <c r="AQ2368" s="28"/>
      <c r="AR2368" s="28"/>
      <c r="AS2368" s="28"/>
      <c r="AT2368" s="28"/>
      <c r="AU2368" s="28"/>
      <c r="AV2368" s="28"/>
      <c r="AW2368" s="28"/>
      <c r="AY2368" s="40"/>
      <c r="AZ2368" s="40"/>
      <c r="BA2368" s="40"/>
      <c r="BB2368" s="40"/>
      <c r="BC2368" s="40"/>
      <c r="BD2368" s="50"/>
    </row>
    <row r="2369" spans="27:56" hidden="1" x14ac:dyDescent="0.25">
      <c r="AA2369" s="28"/>
      <c r="AB2369" s="28"/>
      <c r="AC2369" s="28"/>
      <c r="AD2369" s="28"/>
      <c r="AE2369" s="51"/>
      <c r="AF2369" s="89"/>
      <c r="AG2369" s="86">
        <v>43640</v>
      </c>
      <c r="AH2369" s="91"/>
      <c r="AI2369" s="28"/>
      <c r="AJ2369" s="28"/>
      <c r="AK2369" s="28" t="s">
        <v>1077</v>
      </c>
      <c r="AL2369" s="28"/>
      <c r="AM2369" s="28"/>
      <c r="AN2369" s="28"/>
      <c r="AO2369" s="28"/>
      <c r="AP2369" s="28"/>
      <c r="AQ2369" s="28"/>
      <c r="AR2369" s="28"/>
      <c r="AS2369" s="28"/>
      <c r="AT2369" s="28"/>
      <c r="AU2369" s="28"/>
      <c r="AV2369" s="28"/>
      <c r="AW2369" s="28"/>
      <c r="AY2369" s="40"/>
      <c r="AZ2369" s="40"/>
      <c r="BA2369" s="40"/>
      <c r="BB2369" s="40"/>
      <c r="BC2369" s="40"/>
      <c r="BD2369" s="50"/>
    </row>
    <row r="2370" spans="27:56" hidden="1" x14ac:dyDescent="0.25">
      <c r="AA2370" s="28"/>
      <c r="AB2370" s="28"/>
      <c r="AC2370" s="28"/>
      <c r="AD2370" s="28"/>
      <c r="AE2370" s="51"/>
      <c r="AF2370" s="89"/>
      <c r="AG2370" s="86">
        <v>43641</v>
      </c>
      <c r="AH2370" s="91"/>
      <c r="AI2370" s="28"/>
      <c r="AJ2370" s="28"/>
      <c r="AK2370" s="28" t="s">
        <v>1120</v>
      </c>
      <c r="AL2370" s="28"/>
      <c r="AM2370" s="28"/>
      <c r="AN2370" s="28"/>
      <c r="AO2370" s="28"/>
      <c r="AP2370" s="28"/>
      <c r="AQ2370" s="28"/>
      <c r="AR2370" s="28"/>
      <c r="AS2370" s="28"/>
      <c r="AT2370" s="28"/>
      <c r="AU2370" s="28"/>
      <c r="AV2370" s="28"/>
      <c r="AW2370" s="28"/>
      <c r="AY2370" s="40"/>
      <c r="AZ2370" s="40"/>
      <c r="BA2370" s="40"/>
      <c r="BB2370" s="40"/>
      <c r="BC2370" s="40"/>
      <c r="BD2370" s="50"/>
    </row>
    <row r="2371" spans="27:56" hidden="1" x14ac:dyDescent="0.25">
      <c r="AA2371" s="28"/>
      <c r="AB2371" s="28"/>
      <c r="AC2371" s="28"/>
      <c r="AD2371" s="28"/>
      <c r="AE2371" s="51"/>
      <c r="AF2371" s="89"/>
      <c r="AG2371" s="86">
        <v>43642</v>
      </c>
      <c r="AH2371" s="91"/>
      <c r="AI2371" s="28"/>
      <c r="AJ2371" s="28"/>
      <c r="AK2371" s="28" t="s">
        <v>1164</v>
      </c>
      <c r="AL2371" s="28"/>
      <c r="AM2371" s="28"/>
      <c r="AN2371" s="28"/>
      <c r="AO2371" s="28"/>
      <c r="AP2371" s="28"/>
      <c r="AQ2371" s="28"/>
      <c r="AR2371" s="28"/>
      <c r="AS2371" s="28"/>
      <c r="AT2371" s="28"/>
      <c r="AU2371" s="28"/>
      <c r="AV2371" s="28"/>
      <c r="AW2371" s="28"/>
      <c r="AY2371" s="40"/>
      <c r="AZ2371" s="40"/>
      <c r="BA2371" s="40"/>
      <c r="BB2371" s="40"/>
      <c r="BC2371" s="40"/>
      <c r="BD2371" s="50"/>
    </row>
    <row r="2372" spans="27:56" hidden="1" x14ac:dyDescent="0.25">
      <c r="AA2372" s="28"/>
      <c r="AB2372" s="28"/>
      <c r="AC2372" s="28"/>
      <c r="AD2372" s="28"/>
      <c r="AE2372" s="51"/>
      <c r="AF2372" s="89"/>
      <c r="AG2372" s="86">
        <v>43643</v>
      </c>
      <c r="AH2372" s="91"/>
      <c r="AI2372" s="28"/>
      <c r="AJ2372" s="28"/>
      <c r="AK2372" s="28" t="s">
        <v>1209</v>
      </c>
      <c r="AL2372" s="28"/>
      <c r="AM2372" s="28"/>
      <c r="AN2372" s="28"/>
      <c r="AO2372" s="28"/>
      <c r="AP2372" s="28"/>
      <c r="AQ2372" s="28"/>
      <c r="AR2372" s="28"/>
      <c r="AS2372" s="28"/>
      <c r="AT2372" s="28"/>
      <c r="AU2372" s="28"/>
      <c r="AV2372" s="28"/>
      <c r="AW2372" s="28"/>
      <c r="AY2372" s="40"/>
      <c r="AZ2372" s="40"/>
      <c r="BA2372" s="40"/>
      <c r="BB2372" s="40"/>
      <c r="BC2372" s="40"/>
      <c r="BD2372" s="50"/>
    </row>
    <row r="2373" spans="27:56" hidden="1" x14ac:dyDescent="0.25">
      <c r="AA2373" s="28"/>
      <c r="AB2373" s="28"/>
      <c r="AC2373" s="28"/>
      <c r="AD2373" s="28"/>
      <c r="AE2373" s="51"/>
      <c r="AF2373" s="89"/>
      <c r="AG2373" s="86">
        <v>43644</v>
      </c>
      <c r="AH2373" s="91"/>
      <c r="AI2373" s="28"/>
      <c r="AJ2373" s="28"/>
      <c r="AK2373" s="28" t="s">
        <v>1255</v>
      </c>
      <c r="AL2373" s="28"/>
      <c r="AM2373" s="28"/>
      <c r="AN2373" s="28"/>
      <c r="AO2373" s="28"/>
      <c r="AP2373" s="28"/>
      <c r="AQ2373" s="28"/>
      <c r="AR2373" s="28"/>
      <c r="AS2373" s="28"/>
      <c r="AT2373" s="28"/>
      <c r="AU2373" s="28"/>
      <c r="AV2373" s="28"/>
      <c r="AW2373" s="28"/>
      <c r="AY2373" s="40"/>
      <c r="AZ2373" s="40"/>
      <c r="BA2373" s="40"/>
      <c r="BB2373" s="40"/>
      <c r="BC2373" s="40"/>
      <c r="BD2373" s="50"/>
    </row>
    <row r="2374" spans="27:56" hidden="1" x14ac:dyDescent="0.25">
      <c r="AA2374" s="28"/>
      <c r="AB2374" s="28"/>
      <c r="AC2374" s="28"/>
      <c r="AD2374" s="28"/>
      <c r="AE2374" s="51"/>
      <c r="AF2374" s="89"/>
      <c r="AG2374" s="86">
        <v>43645</v>
      </c>
      <c r="AH2374" s="91"/>
      <c r="AI2374" s="28"/>
      <c r="AJ2374" s="28"/>
      <c r="AK2374" s="28" t="s">
        <v>1302</v>
      </c>
      <c r="AL2374" s="28"/>
      <c r="AM2374" s="28"/>
      <c r="AN2374" s="28"/>
      <c r="AO2374" s="28"/>
      <c r="AP2374" s="28"/>
      <c r="AQ2374" s="28"/>
      <c r="AR2374" s="28"/>
      <c r="AS2374" s="28"/>
      <c r="AT2374" s="28"/>
      <c r="AU2374" s="28"/>
      <c r="AV2374" s="28"/>
      <c r="AW2374" s="28"/>
      <c r="AY2374" s="40"/>
      <c r="AZ2374" s="40"/>
      <c r="BA2374" s="40"/>
      <c r="BB2374" s="40"/>
      <c r="BC2374" s="40"/>
      <c r="BD2374" s="50"/>
    </row>
    <row r="2375" spans="27:56" hidden="1" x14ac:dyDescent="0.25">
      <c r="AA2375" s="28"/>
      <c r="AB2375" s="28"/>
      <c r="AC2375" s="28"/>
      <c r="AD2375" s="28"/>
      <c r="AE2375" s="51"/>
      <c r="AF2375" s="89"/>
      <c r="AG2375" s="86">
        <v>43646</v>
      </c>
      <c r="AH2375" s="91"/>
      <c r="AI2375" s="28"/>
      <c r="AJ2375" s="28"/>
      <c r="AK2375" s="28" t="s">
        <v>1350</v>
      </c>
      <c r="AL2375" s="28"/>
      <c r="AM2375" s="28"/>
      <c r="AN2375" s="28"/>
      <c r="AO2375" s="28"/>
      <c r="AP2375" s="28"/>
      <c r="AQ2375" s="28"/>
      <c r="AR2375" s="28"/>
      <c r="AS2375" s="28"/>
      <c r="AT2375" s="28"/>
      <c r="AU2375" s="28"/>
      <c r="AV2375" s="28"/>
      <c r="AW2375" s="28"/>
      <c r="AY2375" s="40"/>
      <c r="AZ2375" s="40"/>
      <c r="BA2375" s="40"/>
      <c r="BB2375" s="40"/>
      <c r="BC2375" s="40"/>
      <c r="BD2375" s="50"/>
    </row>
    <row r="2376" spans="27:56" hidden="1" x14ac:dyDescent="0.25">
      <c r="AA2376" s="28"/>
      <c r="AB2376" s="28"/>
      <c r="AC2376" s="28"/>
      <c r="AD2376" s="28"/>
      <c r="AE2376" s="51"/>
      <c r="AF2376" s="89"/>
      <c r="AG2376" s="86">
        <v>43647</v>
      </c>
      <c r="AH2376" s="91"/>
      <c r="AI2376" s="28"/>
      <c r="AJ2376" s="28"/>
      <c r="AK2376" s="28" t="s">
        <v>1399</v>
      </c>
      <c r="AL2376" s="28"/>
      <c r="AM2376" s="28"/>
      <c r="AN2376" s="28"/>
      <c r="AO2376" s="28"/>
      <c r="AP2376" s="28"/>
      <c r="AQ2376" s="28"/>
      <c r="AR2376" s="28"/>
      <c r="AS2376" s="28"/>
      <c r="AT2376" s="28"/>
      <c r="AU2376" s="28"/>
      <c r="AV2376" s="28"/>
      <c r="AW2376" s="28"/>
      <c r="AY2376" s="40"/>
      <c r="AZ2376" s="40"/>
      <c r="BA2376" s="40"/>
      <c r="BB2376" s="40"/>
      <c r="BC2376" s="40"/>
      <c r="BD2376" s="50"/>
    </row>
    <row r="2377" spans="27:56" hidden="1" x14ac:dyDescent="0.25">
      <c r="AA2377" s="28"/>
      <c r="AB2377" s="28"/>
      <c r="AC2377" s="28"/>
      <c r="AD2377" s="28"/>
      <c r="AE2377" s="51"/>
      <c r="AF2377" s="89"/>
      <c r="AG2377" s="86">
        <v>43648</v>
      </c>
      <c r="AH2377" s="91"/>
      <c r="AI2377" s="28"/>
      <c r="AJ2377" s="28"/>
      <c r="AK2377" s="28" t="s">
        <v>1449</v>
      </c>
      <c r="AL2377" s="28"/>
      <c r="AM2377" s="28"/>
      <c r="AN2377" s="28"/>
      <c r="AO2377" s="28"/>
      <c r="AP2377" s="28"/>
      <c r="AQ2377" s="28"/>
      <c r="AR2377" s="28"/>
      <c r="AS2377" s="28"/>
      <c r="AT2377" s="28"/>
      <c r="AU2377" s="28"/>
      <c r="AV2377" s="28"/>
      <c r="AW2377" s="28"/>
      <c r="AY2377" s="40"/>
      <c r="AZ2377" s="40"/>
      <c r="BA2377" s="40"/>
      <c r="BB2377" s="40"/>
      <c r="BC2377" s="40"/>
      <c r="BD2377" s="50"/>
    </row>
    <row r="2378" spans="27:56" hidden="1" x14ac:dyDescent="0.25">
      <c r="AA2378" s="28"/>
      <c r="AB2378" s="28"/>
      <c r="AC2378" s="28"/>
      <c r="AD2378" s="28"/>
      <c r="AE2378" s="51"/>
      <c r="AF2378" s="89"/>
      <c r="AG2378" s="86">
        <v>43649</v>
      </c>
      <c r="AH2378" s="91"/>
      <c r="AI2378" s="28"/>
      <c r="AJ2378" s="28"/>
      <c r="AK2378" s="28" t="s">
        <v>1500</v>
      </c>
      <c r="AL2378" s="28"/>
      <c r="AM2378" s="28"/>
      <c r="AN2378" s="28"/>
      <c r="AO2378" s="28"/>
      <c r="AP2378" s="28"/>
      <c r="AQ2378" s="28"/>
      <c r="AR2378" s="28"/>
      <c r="AS2378" s="28"/>
      <c r="AT2378" s="28"/>
      <c r="AU2378" s="28"/>
      <c r="AV2378" s="28"/>
      <c r="AW2378" s="28"/>
      <c r="AY2378" s="40"/>
      <c r="AZ2378" s="40"/>
      <c r="BA2378" s="40"/>
      <c r="BB2378" s="40"/>
      <c r="BC2378" s="40"/>
      <c r="BD2378" s="50"/>
    </row>
    <row r="2379" spans="27:56" hidden="1" x14ac:dyDescent="0.25">
      <c r="AA2379" s="28"/>
      <c r="AB2379" s="28"/>
      <c r="AC2379" s="28"/>
      <c r="AD2379" s="28"/>
      <c r="AE2379" s="51"/>
      <c r="AF2379" s="89"/>
      <c r="AG2379" s="86">
        <v>43650</v>
      </c>
      <c r="AH2379" s="91"/>
      <c r="AI2379" s="28"/>
      <c r="AJ2379" s="28"/>
      <c r="AK2379" s="28" t="s">
        <v>1552</v>
      </c>
      <c r="AL2379" s="28"/>
      <c r="AM2379" s="28"/>
      <c r="AN2379" s="28"/>
      <c r="AO2379" s="28"/>
      <c r="AP2379" s="28"/>
      <c r="AQ2379" s="28"/>
      <c r="AR2379" s="28"/>
      <c r="AS2379" s="28"/>
      <c r="AT2379" s="28"/>
      <c r="AU2379" s="28"/>
      <c r="AV2379" s="28"/>
      <c r="AW2379" s="28"/>
      <c r="AY2379" s="40"/>
      <c r="AZ2379" s="40"/>
      <c r="BA2379" s="40"/>
      <c r="BB2379" s="40"/>
      <c r="BC2379" s="40"/>
      <c r="BD2379" s="50"/>
    </row>
    <row r="2380" spans="27:56" hidden="1" x14ac:dyDescent="0.25">
      <c r="AA2380" s="28"/>
      <c r="AB2380" s="28"/>
      <c r="AC2380" s="28"/>
      <c r="AD2380" s="28"/>
      <c r="AE2380" s="51"/>
      <c r="AF2380" s="89"/>
      <c r="AG2380" s="86">
        <v>43651</v>
      </c>
      <c r="AH2380" s="91"/>
      <c r="AI2380" s="28"/>
      <c r="AJ2380" s="28"/>
      <c r="AK2380" s="28" t="s">
        <v>1605</v>
      </c>
      <c r="AL2380" s="28"/>
      <c r="AM2380" s="28"/>
      <c r="AN2380" s="28"/>
      <c r="AO2380" s="28"/>
      <c r="AP2380" s="28"/>
      <c r="AQ2380" s="28"/>
      <c r="AR2380" s="28"/>
      <c r="AS2380" s="28"/>
      <c r="AT2380" s="28"/>
      <c r="AU2380" s="28"/>
      <c r="AV2380" s="28"/>
      <c r="AW2380" s="28"/>
      <c r="AY2380" s="40"/>
      <c r="AZ2380" s="40"/>
      <c r="BA2380" s="40"/>
      <c r="BB2380" s="40"/>
      <c r="BC2380" s="40"/>
      <c r="BD2380" s="50"/>
    </row>
    <row r="2381" spans="27:56" hidden="1" x14ac:dyDescent="0.25">
      <c r="AA2381" s="28"/>
      <c r="AB2381" s="28"/>
      <c r="AC2381" s="28"/>
      <c r="AD2381" s="28"/>
      <c r="AE2381" s="51"/>
      <c r="AF2381" s="89"/>
      <c r="AG2381" s="86">
        <v>43652</v>
      </c>
      <c r="AH2381" s="91"/>
      <c r="AI2381" s="28"/>
      <c r="AJ2381" s="28"/>
      <c r="AK2381" s="28" t="s">
        <v>1659</v>
      </c>
      <c r="AL2381" s="28"/>
      <c r="AM2381" s="28"/>
      <c r="AN2381" s="28"/>
      <c r="AO2381" s="28"/>
      <c r="AP2381" s="28"/>
      <c r="AQ2381" s="28"/>
      <c r="AR2381" s="28"/>
      <c r="AS2381" s="28"/>
      <c r="AT2381" s="28"/>
      <c r="AU2381" s="28"/>
      <c r="AV2381" s="28"/>
      <c r="AW2381" s="28"/>
      <c r="AY2381" s="40"/>
      <c r="AZ2381" s="40"/>
      <c r="BA2381" s="40"/>
      <c r="BB2381" s="40"/>
      <c r="BC2381" s="40"/>
      <c r="BD2381" s="50"/>
    </row>
    <row r="2382" spans="27:56" hidden="1" x14ac:dyDescent="0.25">
      <c r="AA2382" s="28"/>
      <c r="AB2382" s="28"/>
      <c r="AC2382" s="28"/>
      <c r="AD2382" s="28"/>
      <c r="AE2382" s="51"/>
      <c r="AF2382" s="89"/>
      <c r="AG2382" s="86">
        <v>43653</v>
      </c>
      <c r="AH2382" s="91"/>
      <c r="AI2382" s="28"/>
      <c r="AJ2382" s="28"/>
      <c r="AK2382" s="28" t="s">
        <v>1714</v>
      </c>
      <c r="AL2382" s="28"/>
      <c r="AM2382" s="28"/>
      <c r="AN2382" s="28"/>
      <c r="AO2382" s="28"/>
      <c r="AP2382" s="28"/>
      <c r="AQ2382" s="28"/>
      <c r="AR2382" s="28"/>
      <c r="AS2382" s="28"/>
      <c r="AT2382" s="28"/>
      <c r="AU2382" s="28"/>
      <c r="AV2382" s="28"/>
      <c r="AW2382" s="28"/>
      <c r="AY2382" s="40"/>
      <c r="AZ2382" s="40"/>
      <c r="BA2382" s="40"/>
      <c r="BB2382" s="40"/>
      <c r="BC2382" s="40"/>
      <c r="BD2382" s="50"/>
    </row>
    <row r="2383" spans="27:56" hidden="1" x14ac:dyDescent="0.25">
      <c r="AA2383" s="28"/>
      <c r="AB2383" s="28"/>
      <c r="AC2383" s="28"/>
      <c r="AD2383" s="28"/>
      <c r="AE2383" s="51"/>
      <c r="AF2383" s="89"/>
      <c r="AG2383" s="86">
        <v>43654</v>
      </c>
      <c r="AH2383" s="91"/>
      <c r="AI2383" s="28"/>
      <c r="AJ2383" s="28"/>
      <c r="AK2383" s="28" t="s">
        <v>1770</v>
      </c>
      <c r="AL2383" s="28"/>
      <c r="AM2383" s="28"/>
      <c r="AN2383" s="28"/>
      <c r="AO2383" s="28"/>
      <c r="AP2383" s="28"/>
      <c r="AQ2383" s="28"/>
      <c r="AR2383" s="28"/>
      <c r="AS2383" s="28"/>
      <c r="AT2383" s="28"/>
      <c r="AU2383" s="28"/>
      <c r="AV2383" s="28"/>
      <c r="AW2383" s="28"/>
      <c r="AY2383" s="40"/>
      <c r="AZ2383" s="40"/>
      <c r="BA2383" s="40"/>
      <c r="BB2383" s="40"/>
      <c r="BC2383" s="40"/>
      <c r="BD2383" s="50"/>
    </row>
    <row r="2384" spans="27:56" hidden="1" x14ac:dyDescent="0.25">
      <c r="AA2384" s="28"/>
      <c r="AB2384" s="28"/>
      <c r="AC2384" s="28"/>
      <c r="AD2384" s="28"/>
      <c r="AE2384" s="51"/>
      <c r="AF2384" s="89"/>
      <c r="AG2384" s="86">
        <v>43655</v>
      </c>
      <c r="AH2384" s="91"/>
      <c r="AI2384" s="28"/>
      <c r="AJ2384" s="28"/>
      <c r="AK2384" s="28" t="s">
        <v>1827</v>
      </c>
      <c r="AL2384" s="28"/>
      <c r="AM2384" s="28"/>
      <c r="AN2384" s="28"/>
      <c r="AO2384" s="28"/>
      <c r="AP2384" s="28"/>
      <c r="AQ2384" s="28"/>
      <c r="AR2384" s="28"/>
      <c r="AS2384" s="28"/>
      <c r="AT2384" s="28"/>
      <c r="AU2384" s="28"/>
      <c r="AV2384" s="28"/>
      <c r="AW2384" s="28"/>
      <c r="AY2384" s="40"/>
      <c r="AZ2384" s="40"/>
      <c r="BA2384" s="40"/>
      <c r="BB2384" s="40"/>
      <c r="BC2384" s="40"/>
      <c r="BD2384" s="50"/>
    </row>
    <row r="2385" spans="27:56" hidden="1" x14ac:dyDescent="0.25">
      <c r="AA2385" s="28"/>
      <c r="AB2385" s="28"/>
      <c r="AC2385" s="28"/>
      <c r="AD2385" s="28"/>
      <c r="AE2385" s="51"/>
      <c r="AF2385" s="89"/>
      <c r="AG2385" s="86">
        <v>43656</v>
      </c>
      <c r="AH2385" s="91"/>
      <c r="AI2385" s="28"/>
      <c r="AJ2385" s="28"/>
      <c r="AK2385" s="28" t="s">
        <v>1885</v>
      </c>
      <c r="AL2385" s="28"/>
      <c r="AM2385" s="28"/>
      <c r="AN2385" s="28"/>
      <c r="AO2385" s="28"/>
      <c r="AP2385" s="28"/>
      <c r="AQ2385" s="28"/>
      <c r="AR2385" s="28"/>
      <c r="AS2385" s="28"/>
      <c r="AT2385" s="28"/>
      <c r="AU2385" s="28"/>
      <c r="AV2385" s="28"/>
      <c r="AW2385" s="28"/>
      <c r="AY2385" s="40"/>
      <c r="AZ2385" s="40"/>
      <c r="BA2385" s="40"/>
      <c r="BB2385" s="40"/>
      <c r="BC2385" s="40"/>
      <c r="BD2385" s="50"/>
    </row>
    <row r="2386" spans="27:56" hidden="1" x14ac:dyDescent="0.25">
      <c r="AA2386" s="28"/>
      <c r="AB2386" s="28"/>
      <c r="AC2386" s="28"/>
      <c r="AD2386" s="28"/>
      <c r="AE2386" s="51"/>
      <c r="AF2386" s="89"/>
      <c r="AG2386" s="86">
        <v>43657</v>
      </c>
      <c r="AH2386" s="91"/>
      <c r="AI2386" s="28"/>
      <c r="AJ2386" s="28"/>
      <c r="AK2386" s="28" t="s">
        <v>1944</v>
      </c>
      <c r="AL2386" s="28"/>
      <c r="AM2386" s="28"/>
      <c r="AN2386" s="28"/>
      <c r="AO2386" s="28"/>
      <c r="AP2386" s="28"/>
      <c r="AQ2386" s="28"/>
      <c r="AR2386" s="28"/>
      <c r="AS2386" s="28"/>
      <c r="AT2386" s="28"/>
      <c r="AU2386" s="28"/>
      <c r="AV2386" s="28"/>
      <c r="AW2386" s="28"/>
      <c r="AY2386" s="40"/>
      <c r="AZ2386" s="40"/>
      <c r="BA2386" s="40"/>
      <c r="BB2386" s="40"/>
      <c r="BC2386" s="40"/>
      <c r="BD2386" s="50"/>
    </row>
    <row r="2387" spans="27:56" hidden="1" x14ac:dyDescent="0.25">
      <c r="AA2387" s="28"/>
      <c r="AB2387" s="28"/>
      <c r="AC2387" s="28"/>
      <c r="AD2387" s="28"/>
      <c r="AE2387" s="51"/>
      <c r="AF2387" s="89"/>
      <c r="AG2387" s="86">
        <v>43658</v>
      </c>
      <c r="AH2387" s="91"/>
      <c r="AI2387" s="28"/>
      <c r="AJ2387" s="28"/>
      <c r="AK2387" s="28" t="s">
        <v>2004</v>
      </c>
      <c r="AL2387" s="28"/>
      <c r="AM2387" s="28"/>
      <c r="AN2387" s="28"/>
      <c r="AO2387" s="28"/>
      <c r="AP2387" s="28"/>
      <c r="AQ2387" s="28"/>
      <c r="AR2387" s="28"/>
      <c r="AS2387" s="28"/>
      <c r="AT2387" s="28"/>
      <c r="AU2387" s="28"/>
      <c r="AV2387" s="28"/>
      <c r="AW2387" s="28"/>
      <c r="AY2387" s="40"/>
      <c r="AZ2387" s="40"/>
      <c r="BA2387" s="40"/>
      <c r="BB2387" s="40"/>
      <c r="BC2387" s="40"/>
      <c r="BD2387" s="50"/>
    </row>
    <row r="2388" spans="27:56" hidden="1" x14ac:dyDescent="0.25">
      <c r="AA2388" s="28"/>
      <c r="AB2388" s="28"/>
      <c r="AC2388" s="28"/>
      <c r="AD2388" s="28"/>
      <c r="AE2388" s="51"/>
      <c r="AF2388" s="89"/>
      <c r="AG2388" s="86">
        <v>43659</v>
      </c>
      <c r="AH2388" s="91"/>
      <c r="AI2388" s="28"/>
      <c r="AJ2388" s="28"/>
      <c r="AK2388" s="28" t="s">
        <v>2065</v>
      </c>
      <c r="AL2388" s="28"/>
      <c r="AM2388" s="28"/>
      <c r="AN2388" s="28"/>
      <c r="AO2388" s="28"/>
      <c r="AP2388" s="28"/>
      <c r="AQ2388" s="28"/>
      <c r="AR2388" s="28"/>
      <c r="AS2388" s="28"/>
      <c r="AT2388" s="28"/>
      <c r="AU2388" s="28"/>
      <c r="AV2388" s="28"/>
      <c r="AW2388" s="28"/>
      <c r="AY2388" s="40"/>
      <c r="AZ2388" s="40"/>
      <c r="BA2388" s="40"/>
      <c r="BB2388" s="40"/>
      <c r="BC2388" s="40"/>
      <c r="BD2388" s="50"/>
    </row>
    <row r="2389" spans="27:56" hidden="1" x14ac:dyDescent="0.25">
      <c r="AA2389" s="28"/>
      <c r="AB2389" s="28"/>
      <c r="AC2389" s="28"/>
      <c r="AD2389" s="28"/>
      <c r="AE2389" s="51"/>
      <c r="AF2389" s="89"/>
      <c r="AG2389" s="86">
        <v>43660</v>
      </c>
      <c r="AH2389" s="91"/>
      <c r="AI2389" s="28"/>
      <c r="AJ2389" s="28"/>
      <c r="AK2389" s="28" t="s">
        <v>2127</v>
      </c>
      <c r="AL2389" s="28"/>
      <c r="AM2389" s="28"/>
      <c r="AN2389" s="28"/>
      <c r="AO2389" s="28"/>
      <c r="AP2389" s="28"/>
      <c r="AQ2389" s="28"/>
      <c r="AR2389" s="28"/>
      <c r="AS2389" s="28"/>
      <c r="AT2389" s="28"/>
      <c r="AU2389" s="28"/>
      <c r="AV2389" s="28"/>
      <c r="AW2389" s="28"/>
      <c r="AY2389" s="40"/>
      <c r="AZ2389" s="40"/>
      <c r="BA2389" s="40"/>
      <c r="BB2389" s="40"/>
      <c r="BC2389" s="40"/>
      <c r="BD2389" s="50"/>
    </row>
    <row r="2390" spans="27:56" hidden="1" x14ac:dyDescent="0.25">
      <c r="AA2390" s="28"/>
      <c r="AB2390" s="28"/>
      <c r="AC2390" s="28"/>
      <c r="AD2390" s="28"/>
      <c r="AE2390" s="51"/>
      <c r="AF2390" s="89"/>
      <c r="AG2390" s="86">
        <v>43661</v>
      </c>
      <c r="AH2390" s="91"/>
      <c r="AI2390" s="28"/>
      <c r="AJ2390" s="28"/>
      <c r="AK2390" s="28" t="s">
        <v>2190</v>
      </c>
      <c r="AL2390" s="28"/>
      <c r="AM2390" s="28"/>
      <c r="AN2390" s="28"/>
      <c r="AO2390" s="28"/>
      <c r="AP2390" s="28"/>
      <c r="AQ2390" s="28"/>
      <c r="AR2390" s="28"/>
      <c r="AS2390" s="28"/>
      <c r="AT2390" s="28"/>
      <c r="AU2390" s="28"/>
      <c r="AV2390" s="28"/>
      <c r="AW2390" s="28"/>
      <c r="AY2390" s="40"/>
      <c r="AZ2390" s="40"/>
      <c r="BA2390" s="40"/>
      <c r="BB2390" s="40"/>
      <c r="BC2390" s="40"/>
      <c r="BD2390" s="50"/>
    </row>
    <row r="2391" spans="27:56" hidden="1" x14ac:dyDescent="0.25">
      <c r="AA2391" s="28"/>
      <c r="AB2391" s="28"/>
      <c r="AC2391" s="28"/>
      <c r="AD2391" s="28"/>
      <c r="AE2391" s="51"/>
      <c r="AF2391" s="89"/>
      <c r="AG2391" s="86">
        <v>43662</v>
      </c>
      <c r="AH2391" s="91"/>
      <c r="AI2391" s="28"/>
      <c r="AJ2391" s="28"/>
      <c r="AK2391" s="28" t="s">
        <v>2254</v>
      </c>
      <c r="AL2391" s="28"/>
      <c r="AM2391" s="28"/>
      <c r="AN2391" s="28"/>
      <c r="AO2391" s="28"/>
      <c r="AP2391" s="28"/>
      <c r="AQ2391" s="28"/>
      <c r="AR2391" s="28"/>
      <c r="AS2391" s="28"/>
      <c r="AT2391" s="28"/>
      <c r="AU2391" s="28"/>
      <c r="AV2391" s="28"/>
      <c r="AW2391" s="28"/>
      <c r="AY2391" s="40"/>
      <c r="AZ2391" s="40"/>
      <c r="BA2391" s="40"/>
      <c r="BB2391" s="40"/>
      <c r="BC2391" s="40"/>
      <c r="BD2391" s="50"/>
    </row>
    <row r="2392" spans="27:56" hidden="1" x14ac:dyDescent="0.25">
      <c r="AA2392" s="28"/>
      <c r="AB2392" s="28"/>
      <c r="AC2392" s="28"/>
      <c r="AD2392" s="28"/>
      <c r="AE2392" s="51"/>
      <c r="AF2392" s="89"/>
      <c r="AG2392" s="86">
        <v>43663</v>
      </c>
      <c r="AH2392" s="91"/>
      <c r="AI2392" s="28"/>
      <c r="AJ2392" s="28"/>
      <c r="AK2392" s="28" t="s">
        <v>2319</v>
      </c>
      <c r="AL2392" s="28"/>
      <c r="AM2392" s="28"/>
      <c r="AN2392" s="28"/>
      <c r="AO2392" s="28"/>
      <c r="AP2392" s="28"/>
      <c r="AQ2392" s="28"/>
      <c r="AR2392" s="28"/>
      <c r="AS2392" s="28"/>
      <c r="AT2392" s="28"/>
      <c r="AU2392" s="28"/>
      <c r="AV2392" s="28"/>
      <c r="AW2392" s="28"/>
      <c r="AY2392" s="40"/>
      <c r="AZ2392" s="40"/>
      <c r="BA2392" s="40"/>
      <c r="BB2392" s="40"/>
      <c r="BC2392" s="40"/>
      <c r="BD2392" s="50"/>
    </row>
    <row r="2393" spans="27:56" hidden="1" x14ac:dyDescent="0.25">
      <c r="AA2393" s="28"/>
      <c r="AB2393" s="28"/>
      <c r="AC2393" s="28"/>
      <c r="AD2393" s="28"/>
      <c r="AE2393" s="51"/>
      <c r="AF2393" s="89"/>
      <c r="AG2393" s="86">
        <v>43664</v>
      </c>
      <c r="AH2393" s="91"/>
      <c r="AI2393" s="28"/>
      <c r="AJ2393" s="28"/>
      <c r="AK2393" s="28" t="s">
        <v>2385</v>
      </c>
      <c r="AL2393" s="28"/>
      <c r="AM2393" s="28"/>
      <c r="AN2393" s="28"/>
      <c r="AO2393" s="28"/>
      <c r="AP2393" s="28"/>
      <c r="AQ2393" s="28"/>
      <c r="AR2393" s="28"/>
      <c r="AS2393" s="28"/>
      <c r="AT2393" s="28"/>
      <c r="AU2393" s="28"/>
      <c r="AV2393" s="28"/>
      <c r="AW2393" s="28"/>
      <c r="AY2393" s="40"/>
      <c r="AZ2393" s="40"/>
      <c r="BA2393" s="40"/>
      <c r="BB2393" s="40"/>
      <c r="BC2393" s="40"/>
      <c r="BD2393" s="50"/>
    </row>
    <row r="2394" spans="27:56" hidden="1" x14ac:dyDescent="0.25">
      <c r="AA2394" s="28"/>
      <c r="AB2394" s="28"/>
      <c r="AC2394" s="28"/>
      <c r="AD2394" s="28"/>
      <c r="AE2394" s="51"/>
      <c r="AF2394" s="89"/>
      <c r="AG2394" s="86">
        <v>43665</v>
      </c>
      <c r="AH2394" s="91"/>
      <c r="AI2394" s="28"/>
      <c r="AJ2394" s="28"/>
      <c r="AK2394" s="28" t="s">
        <v>2452</v>
      </c>
      <c r="AL2394" s="28"/>
      <c r="AM2394" s="28"/>
      <c r="AN2394" s="28"/>
      <c r="AO2394" s="28"/>
      <c r="AP2394" s="28"/>
      <c r="AQ2394" s="28"/>
      <c r="AR2394" s="28"/>
      <c r="AS2394" s="28"/>
      <c r="AT2394" s="28"/>
      <c r="AU2394" s="28"/>
      <c r="AV2394" s="28"/>
      <c r="AW2394" s="28"/>
      <c r="AY2394" s="40"/>
      <c r="AZ2394" s="40"/>
      <c r="BA2394" s="40"/>
      <c r="BB2394" s="40"/>
      <c r="BC2394" s="40"/>
      <c r="BD2394" s="50"/>
    </row>
    <row r="2395" spans="27:56" hidden="1" x14ac:dyDescent="0.25">
      <c r="AA2395" s="28"/>
      <c r="AB2395" s="28"/>
      <c r="AC2395" s="28"/>
      <c r="AD2395" s="28"/>
      <c r="AE2395" s="51"/>
      <c r="AF2395" s="89"/>
      <c r="AG2395" s="86">
        <v>43666</v>
      </c>
      <c r="AH2395" s="91"/>
      <c r="AI2395" s="28"/>
      <c r="AJ2395" s="28"/>
      <c r="AK2395" s="28" t="s">
        <v>2520</v>
      </c>
      <c r="AL2395" s="28"/>
      <c r="AM2395" s="28"/>
      <c r="AN2395" s="28"/>
      <c r="AO2395" s="28"/>
      <c r="AP2395" s="28"/>
      <c r="AQ2395" s="28"/>
      <c r="AR2395" s="28"/>
      <c r="AS2395" s="28"/>
      <c r="AT2395" s="28"/>
      <c r="AU2395" s="28"/>
      <c r="AV2395" s="28"/>
      <c r="AW2395" s="28"/>
      <c r="AY2395" s="40"/>
      <c r="AZ2395" s="40"/>
      <c r="BA2395" s="40"/>
      <c r="BB2395" s="40"/>
      <c r="BC2395" s="40"/>
      <c r="BD2395" s="50"/>
    </row>
    <row r="2396" spans="27:56" hidden="1" x14ac:dyDescent="0.25">
      <c r="AA2396" s="28"/>
      <c r="AB2396" s="28"/>
      <c r="AC2396" s="28"/>
      <c r="AD2396" s="28"/>
      <c r="AE2396" s="51"/>
      <c r="AF2396" s="89"/>
      <c r="AG2396" s="86">
        <v>43667</v>
      </c>
      <c r="AH2396" s="91"/>
      <c r="AI2396" s="28"/>
      <c r="AJ2396" s="28"/>
      <c r="AK2396" s="28" t="s">
        <v>2589</v>
      </c>
      <c r="AL2396" s="28"/>
      <c r="AM2396" s="28"/>
      <c r="AN2396" s="28"/>
      <c r="AO2396" s="28"/>
      <c r="AP2396" s="28"/>
      <c r="AQ2396" s="28"/>
      <c r="AR2396" s="28"/>
      <c r="AS2396" s="28"/>
      <c r="AT2396" s="28"/>
      <c r="AU2396" s="28"/>
      <c r="AV2396" s="28"/>
      <c r="AW2396" s="28"/>
      <c r="AY2396" s="40"/>
      <c r="AZ2396" s="40"/>
      <c r="BA2396" s="40"/>
      <c r="BB2396" s="40"/>
      <c r="BC2396" s="40"/>
      <c r="BD2396" s="50"/>
    </row>
    <row r="2397" spans="27:56" hidden="1" x14ac:dyDescent="0.25">
      <c r="AA2397" s="28"/>
      <c r="AB2397" s="28"/>
      <c r="AC2397" s="28"/>
      <c r="AD2397" s="28"/>
      <c r="AE2397" s="51"/>
      <c r="AF2397" s="89"/>
      <c r="AG2397" s="86">
        <v>43668</v>
      </c>
      <c r="AH2397" s="91"/>
      <c r="AI2397" s="28"/>
      <c r="AJ2397" s="28"/>
      <c r="AK2397" s="28" t="s">
        <v>2659</v>
      </c>
      <c r="AL2397" s="28"/>
      <c r="AM2397" s="28"/>
      <c r="AN2397" s="28"/>
      <c r="AO2397" s="28"/>
      <c r="AP2397" s="28"/>
      <c r="AQ2397" s="28"/>
      <c r="AR2397" s="28"/>
      <c r="AS2397" s="28"/>
      <c r="AT2397" s="28"/>
      <c r="AU2397" s="28"/>
      <c r="AV2397" s="28"/>
      <c r="AW2397" s="28"/>
      <c r="AY2397" s="40"/>
      <c r="AZ2397" s="40"/>
      <c r="BA2397" s="40"/>
      <c r="BB2397" s="40"/>
      <c r="BC2397" s="40"/>
      <c r="BD2397" s="50"/>
    </row>
    <row r="2398" spans="27:56" hidden="1" x14ac:dyDescent="0.25">
      <c r="AA2398" s="28"/>
      <c r="AB2398" s="28"/>
      <c r="AC2398" s="28"/>
      <c r="AD2398" s="28"/>
      <c r="AE2398" s="51"/>
      <c r="AF2398" s="89"/>
      <c r="AG2398" s="86">
        <v>43669</v>
      </c>
      <c r="AH2398" s="91"/>
      <c r="AI2398" s="28"/>
      <c r="AJ2398" s="28"/>
      <c r="AK2398" s="28" t="s">
        <v>2730</v>
      </c>
      <c r="AL2398" s="28"/>
      <c r="AM2398" s="28"/>
      <c r="AN2398" s="28"/>
      <c r="AO2398" s="28"/>
      <c r="AP2398" s="28"/>
      <c r="AQ2398" s="28"/>
      <c r="AR2398" s="28"/>
      <c r="AS2398" s="28"/>
      <c r="AT2398" s="28"/>
      <c r="AU2398" s="28"/>
      <c r="AV2398" s="28"/>
      <c r="AW2398" s="28"/>
      <c r="AY2398" s="40"/>
      <c r="AZ2398" s="40"/>
      <c r="BA2398" s="40"/>
      <c r="BB2398" s="40"/>
      <c r="BC2398" s="40"/>
      <c r="BD2398" s="50"/>
    </row>
    <row r="2399" spans="27:56" hidden="1" x14ac:dyDescent="0.25">
      <c r="AA2399" s="28"/>
      <c r="AB2399" s="28"/>
      <c r="AC2399" s="28"/>
      <c r="AD2399" s="28"/>
      <c r="AE2399" s="51"/>
      <c r="AF2399" s="89"/>
      <c r="AG2399" s="86">
        <v>43670</v>
      </c>
      <c r="AH2399" s="91"/>
      <c r="AI2399" s="28"/>
      <c r="AJ2399" s="28"/>
      <c r="AK2399" s="28" t="s">
        <v>2802</v>
      </c>
      <c r="AL2399" s="28"/>
      <c r="AM2399" s="28"/>
      <c r="AN2399" s="28"/>
      <c r="AO2399" s="28"/>
      <c r="AP2399" s="28"/>
      <c r="AQ2399" s="28"/>
      <c r="AR2399" s="28"/>
      <c r="AS2399" s="28"/>
      <c r="AT2399" s="28"/>
      <c r="AU2399" s="28"/>
      <c r="AV2399" s="28"/>
      <c r="AW2399" s="28"/>
      <c r="AY2399" s="40"/>
      <c r="AZ2399" s="40"/>
      <c r="BA2399" s="40"/>
      <c r="BB2399" s="40"/>
      <c r="BC2399" s="40"/>
      <c r="BD2399" s="50"/>
    </row>
    <row r="2400" spans="27:56" hidden="1" x14ac:dyDescent="0.25">
      <c r="AA2400" s="28"/>
      <c r="AB2400" s="28"/>
      <c r="AC2400" s="28"/>
      <c r="AD2400" s="28"/>
      <c r="AE2400" s="51"/>
      <c r="AF2400" s="89"/>
      <c r="AG2400" s="86">
        <v>43671</v>
      </c>
      <c r="AH2400" s="91"/>
      <c r="AI2400" s="28"/>
      <c r="AJ2400" s="28"/>
      <c r="AK2400" s="28" t="s">
        <v>2875</v>
      </c>
      <c r="AL2400" s="28"/>
      <c r="AM2400" s="28"/>
      <c r="AN2400" s="28"/>
      <c r="AO2400" s="28"/>
      <c r="AP2400" s="28"/>
      <c r="AQ2400" s="28"/>
      <c r="AR2400" s="28"/>
      <c r="AS2400" s="28"/>
      <c r="AT2400" s="28"/>
      <c r="AU2400" s="28"/>
      <c r="AV2400" s="28"/>
      <c r="AW2400" s="28"/>
      <c r="AY2400" s="40"/>
      <c r="AZ2400" s="40"/>
      <c r="BA2400" s="40"/>
      <c r="BB2400" s="40"/>
      <c r="BC2400" s="40"/>
      <c r="BD2400" s="50"/>
    </row>
    <row r="2401" spans="27:56" hidden="1" x14ac:dyDescent="0.25">
      <c r="AA2401" s="28"/>
      <c r="AB2401" s="28"/>
      <c r="AC2401" s="28"/>
      <c r="AD2401" s="28"/>
      <c r="AE2401" s="51"/>
      <c r="AF2401" s="89"/>
      <c r="AG2401" s="86">
        <v>43672</v>
      </c>
      <c r="AH2401" s="91"/>
      <c r="AI2401" s="28"/>
      <c r="AJ2401" s="28"/>
      <c r="AK2401" s="28" t="s">
        <v>2949</v>
      </c>
      <c r="AL2401" s="28"/>
      <c r="AM2401" s="28"/>
      <c r="AN2401" s="28"/>
      <c r="AO2401" s="28"/>
      <c r="AP2401" s="28"/>
      <c r="AQ2401" s="28"/>
      <c r="AR2401" s="28"/>
      <c r="AS2401" s="28"/>
      <c r="AT2401" s="28"/>
      <c r="AU2401" s="28"/>
      <c r="AV2401" s="28"/>
      <c r="AW2401" s="28"/>
      <c r="AY2401" s="40"/>
      <c r="AZ2401" s="40"/>
      <c r="BA2401" s="40"/>
      <c r="BB2401" s="40"/>
      <c r="BC2401" s="40"/>
      <c r="BD2401" s="50"/>
    </row>
    <row r="2402" spans="27:56" hidden="1" x14ac:dyDescent="0.25">
      <c r="AA2402" s="28"/>
      <c r="AB2402" s="28"/>
      <c r="AC2402" s="28"/>
      <c r="AD2402" s="28"/>
      <c r="AE2402" s="51"/>
      <c r="AF2402" s="89"/>
      <c r="AG2402" s="86">
        <v>43673</v>
      </c>
      <c r="AH2402" s="91"/>
      <c r="AI2402" s="28"/>
      <c r="AJ2402" s="28"/>
      <c r="AK2402" s="28" t="s">
        <v>3024</v>
      </c>
      <c r="AL2402" s="28"/>
      <c r="AM2402" s="28"/>
      <c r="AN2402" s="28"/>
      <c r="AO2402" s="28"/>
      <c r="AP2402" s="28"/>
      <c r="AQ2402" s="28"/>
      <c r="AR2402" s="28"/>
      <c r="AS2402" s="28"/>
      <c r="AT2402" s="28"/>
      <c r="AU2402" s="28"/>
      <c r="AV2402" s="28"/>
      <c r="AW2402" s="28"/>
      <c r="AY2402" s="40"/>
      <c r="AZ2402" s="40"/>
      <c r="BA2402" s="40"/>
      <c r="BB2402" s="40"/>
      <c r="BC2402" s="40"/>
      <c r="BD2402" s="50"/>
    </row>
    <row r="2403" spans="27:56" hidden="1" x14ac:dyDescent="0.25">
      <c r="AA2403" s="28"/>
      <c r="AB2403" s="28"/>
      <c r="AC2403" s="28"/>
      <c r="AD2403" s="28"/>
      <c r="AE2403" s="51"/>
      <c r="AF2403" s="89"/>
      <c r="AG2403" s="86">
        <v>43674</v>
      </c>
      <c r="AH2403" s="91"/>
      <c r="AI2403" s="28"/>
      <c r="AJ2403" s="28"/>
      <c r="AK2403" s="28" t="s">
        <v>3100</v>
      </c>
      <c r="AL2403" s="28"/>
      <c r="AM2403" s="28"/>
      <c r="AN2403" s="28"/>
      <c r="AO2403" s="28"/>
      <c r="AP2403" s="28"/>
      <c r="AQ2403" s="28"/>
      <c r="AR2403" s="28"/>
      <c r="AS2403" s="28"/>
      <c r="AT2403" s="28"/>
      <c r="AU2403" s="28"/>
      <c r="AV2403" s="28"/>
      <c r="AW2403" s="28"/>
      <c r="AY2403" s="40"/>
      <c r="AZ2403" s="40"/>
      <c r="BA2403" s="40"/>
      <c r="BB2403" s="40"/>
      <c r="BC2403" s="40"/>
      <c r="BD2403" s="50"/>
    </row>
    <row r="2404" spans="27:56" hidden="1" x14ac:dyDescent="0.25">
      <c r="AA2404" s="28"/>
      <c r="AB2404" s="28"/>
      <c r="AC2404" s="28"/>
      <c r="AD2404" s="28"/>
      <c r="AE2404" s="51"/>
      <c r="AF2404" s="89"/>
      <c r="AG2404" s="86">
        <v>43675</v>
      </c>
      <c r="AH2404" s="91"/>
      <c r="AI2404" s="28"/>
      <c r="AJ2404" s="28"/>
      <c r="AK2404" s="28" t="s">
        <v>3177</v>
      </c>
      <c r="AL2404" s="28"/>
      <c r="AM2404" s="28"/>
      <c r="AN2404" s="28"/>
      <c r="AO2404" s="28"/>
      <c r="AP2404" s="28"/>
      <c r="AQ2404" s="28"/>
      <c r="AR2404" s="28"/>
      <c r="AS2404" s="28"/>
      <c r="AT2404" s="28"/>
      <c r="AU2404" s="28"/>
      <c r="AV2404" s="28"/>
      <c r="AW2404" s="28"/>
      <c r="AY2404" s="40"/>
      <c r="AZ2404" s="40"/>
      <c r="BA2404" s="40"/>
      <c r="BB2404" s="40"/>
      <c r="BC2404" s="40"/>
      <c r="BD2404" s="50"/>
    </row>
    <row r="2405" spans="27:56" hidden="1" x14ac:dyDescent="0.25">
      <c r="AA2405" s="28"/>
      <c r="AB2405" s="28"/>
      <c r="AC2405" s="28"/>
      <c r="AD2405" s="28"/>
      <c r="AE2405" s="51"/>
      <c r="AF2405" s="89"/>
      <c r="AG2405" s="86">
        <v>43676</v>
      </c>
      <c r="AH2405" s="91"/>
      <c r="AI2405" s="28"/>
      <c r="AJ2405" s="28"/>
      <c r="AK2405" s="28" t="s">
        <v>3255</v>
      </c>
      <c r="AL2405" s="28"/>
      <c r="AM2405" s="28"/>
      <c r="AN2405" s="28"/>
      <c r="AO2405" s="28"/>
      <c r="AP2405" s="28"/>
      <c r="AQ2405" s="28"/>
      <c r="AR2405" s="28"/>
      <c r="AS2405" s="28"/>
      <c r="AT2405" s="28"/>
      <c r="AU2405" s="28"/>
      <c r="AV2405" s="28"/>
      <c r="AW2405" s="28"/>
      <c r="AY2405" s="40"/>
      <c r="AZ2405" s="40"/>
      <c r="BA2405" s="40"/>
      <c r="BB2405" s="40"/>
      <c r="BC2405" s="40"/>
      <c r="BD2405" s="50"/>
    </row>
    <row r="2406" spans="27:56" hidden="1" x14ac:dyDescent="0.25">
      <c r="AA2406" s="28"/>
      <c r="AB2406" s="28"/>
      <c r="AC2406" s="28"/>
      <c r="AD2406" s="28"/>
      <c r="AE2406" s="51"/>
      <c r="AF2406" s="89"/>
      <c r="AG2406" s="86">
        <v>43677</v>
      </c>
      <c r="AH2406" s="91"/>
      <c r="AI2406" s="28"/>
      <c r="AJ2406" s="28"/>
      <c r="AK2406" s="28" t="s">
        <v>3334</v>
      </c>
      <c r="AL2406" s="28"/>
      <c r="AM2406" s="28"/>
      <c r="AN2406" s="28"/>
      <c r="AO2406" s="28"/>
      <c r="AP2406" s="28"/>
      <c r="AQ2406" s="28"/>
      <c r="AR2406" s="28"/>
      <c r="AS2406" s="28"/>
      <c r="AT2406" s="28"/>
      <c r="AU2406" s="28"/>
      <c r="AV2406" s="28"/>
      <c r="AW2406" s="28"/>
      <c r="AY2406" s="40"/>
      <c r="AZ2406" s="40"/>
      <c r="BA2406" s="40"/>
      <c r="BB2406" s="40"/>
      <c r="BC2406" s="40"/>
      <c r="BD2406" s="50"/>
    </row>
    <row r="2407" spans="27:56" hidden="1" x14ac:dyDescent="0.25">
      <c r="AA2407" s="28"/>
      <c r="AB2407" s="28"/>
      <c r="AC2407" s="28"/>
      <c r="AD2407" s="28"/>
      <c r="AE2407" s="51"/>
      <c r="AF2407" s="89"/>
      <c r="AG2407" s="86">
        <v>43678</v>
      </c>
      <c r="AH2407" s="91"/>
      <c r="AI2407" s="28"/>
      <c r="AJ2407" s="28"/>
      <c r="AK2407" s="28" t="s">
        <v>3414</v>
      </c>
      <c r="AL2407" s="28"/>
      <c r="AM2407" s="28"/>
      <c r="AN2407" s="28"/>
      <c r="AO2407" s="28"/>
      <c r="AP2407" s="28"/>
      <c r="AQ2407" s="28"/>
      <c r="AR2407" s="28"/>
      <c r="AS2407" s="28"/>
      <c r="AT2407" s="28"/>
      <c r="AU2407" s="28"/>
      <c r="AV2407" s="28"/>
      <c r="AW2407" s="28"/>
      <c r="AY2407" s="40"/>
      <c r="AZ2407" s="40"/>
      <c r="BA2407" s="40"/>
      <c r="BB2407" s="40"/>
      <c r="BC2407" s="40"/>
      <c r="BD2407" s="50"/>
    </row>
    <row r="2408" spans="27:56" hidden="1" x14ac:dyDescent="0.25">
      <c r="AA2408" s="28"/>
      <c r="AB2408" s="28"/>
      <c r="AC2408" s="28"/>
      <c r="AD2408" s="28"/>
      <c r="AE2408" s="51"/>
      <c r="AF2408" s="89"/>
      <c r="AG2408" s="86">
        <v>43679</v>
      </c>
      <c r="AH2408" s="91"/>
      <c r="AI2408" s="28"/>
      <c r="AJ2408" s="28"/>
      <c r="AK2408" s="28" t="s">
        <v>3495</v>
      </c>
      <c r="AL2408" s="28"/>
      <c r="AM2408" s="28"/>
      <c r="AN2408" s="28"/>
      <c r="AO2408" s="28"/>
      <c r="AP2408" s="28"/>
      <c r="AQ2408" s="28"/>
      <c r="AR2408" s="28"/>
      <c r="AS2408" s="28"/>
      <c r="AT2408" s="28"/>
      <c r="AU2408" s="28"/>
      <c r="AV2408" s="28"/>
      <c r="AW2408" s="28"/>
      <c r="AY2408" s="40"/>
      <c r="AZ2408" s="40"/>
      <c r="BA2408" s="40"/>
      <c r="BB2408" s="40"/>
      <c r="BC2408" s="40"/>
      <c r="BD2408" s="50"/>
    </row>
    <row r="2409" spans="27:56" hidden="1" x14ac:dyDescent="0.25">
      <c r="AA2409" s="28"/>
      <c r="AB2409" s="28"/>
      <c r="AC2409" s="28"/>
      <c r="AD2409" s="28"/>
      <c r="AE2409" s="51"/>
      <c r="AF2409" s="89"/>
      <c r="AG2409" s="86">
        <v>43680</v>
      </c>
      <c r="AH2409" s="91"/>
      <c r="AI2409" s="28"/>
      <c r="AJ2409" s="28"/>
      <c r="AK2409" s="28" t="s">
        <v>3577</v>
      </c>
      <c r="AL2409" s="28"/>
      <c r="AM2409" s="28"/>
      <c r="AN2409" s="28"/>
      <c r="AO2409" s="28"/>
      <c r="AP2409" s="28"/>
      <c r="AQ2409" s="28"/>
      <c r="AR2409" s="28"/>
      <c r="AS2409" s="28"/>
      <c r="AT2409" s="28"/>
      <c r="AU2409" s="28"/>
      <c r="AV2409" s="28"/>
      <c r="AW2409" s="28"/>
      <c r="AY2409" s="40"/>
      <c r="AZ2409" s="40"/>
      <c r="BA2409" s="40"/>
      <c r="BB2409" s="40"/>
      <c r="BC2409" s="40"/>
      <c r="BD2409" s="50"/>
    </row>
    <row r="2410" spans="27:56" hidden="1" x14ac:dyDescent="0.25">
      <c r="AA2410" s="28"/>
      <c r="AB2410" s="28"/>
      <c r="AC2410" s="28"/>
      <c r="AD2410" s="28"/>
      <c r="AE2410" s="51"/>
      <c r="AF2410" s="89"/>
      <c r="AG2410" s="86">
        <v>43681</v>
      </c>
      <c r="AH2410" s="91"/>
      <c r="AI2410" s="28"/>
      <c r="AJ2410" s="28"/>
      <c r="AK2410" s="28" t="s">
        <v>3660</v>
      </c>
      <c r="AL2410" s="28"/>
      <c r="AM2410" s="28"/>
      <c r="AN2410" s="28"/>
      <c r="AO2410" s="28"/>
      <c r="AP2410" s="28"/>
      <c r="AQ2410" s="28"/>
      <c r="AR2410" s="28"/>
      <c r="AS2410" s="28"/>
      <c r="AT2410" s="28"/>
      <c r="AU2410" s="28"/>
      <c r="AV2410" s="28"/>
      <c r="AW2410" s="28"/>
      <c r="AY2410" s="40"/>
      <c r="AZ2410" s="40"/>
      <c r="BA2410" s="40"/>
      <c r="BB2410" s="40"/>
      <c r="BC2410" s="40"/>
      <c r="BD2410" s="50"/>
    </row>
    <row r="2411" spans="27:56" hidden="1" x14ac:dyDescent="0.25">
      <c r="AA2411" s="28"/>
      <c r="AB2411" s="28"/>
      <c r="AC2411" s="28"/>
      <c r="AD2411" s="28"/>
      <c r="AE2411" s="51"/>
      <c r="AF2411" s="89"/>
      <c r="AG2411" s="86">
        <v>43682</v>
      </c>
      <c r="AH2411" s="91"/>
      <c r="AI2411" s="28"/>
      <c r="AJ2411" s="28"/>
      <c r="AK2411" s="28" t="s">
        <v>3744</v>
      </c>
      <c r="AL2411" s="28"/>
      <c r="AM2411" s="28"/>
      <c r="AN2411" s="28"/>
      <c r="AO2411" s="28"/>
      <c r="AP2411" s="28"/>
      <c r="AQ2411" s="28"/>
      <c r="AR2411" s="28"/>
      <c r="AS2411" s="28"/>
      <c r="AT2411" s="28"/>
      <c r="AU2411" s="28"/>
      <c r="AV2411" s="28"/>
      <c r="AW2411" s="28"/>
      <c r="AY2411" s="40"/>
      <c r="AZ2411" s="40"/>
      <c r="BA2411" s="40"/>
      <c r="BB2411" s="40"/>
      <c r="BC2411" s="40"/>
      <c r="BD2411" s="50"/>
    </row>
    <row r="2412" spans="27:56" hidden="1" x14ac:dyDescent="0.25">
      <c r="AA2412" s="28"/>
      <c r="AB2412" s="28"/>
      <c r="AC2412" s="28"/>
      <c r="AD2412" s="28"/>
      <c r="AE2412" s="51"/>
      <c r="AF2412" s="89"/>
      <c r="AG2412" s="86">
        <v>43683</v>
      </c>
      <c r="AH2412" s="91"/>
      <c r="AI2412" s="28"/>
      <c r="AJ2412" s="28"/>
      <c r="AK2412" s="28" t="s">
        <v>3829</v>
      </c>
      <c r="AL2412" s="28"/>
      <c r="AM2412" s="28"/>
      <c r="AN2412" s="28"/>
      <c r="AO2412" s="28"/>
      <c r="AP2412" s="28"/>
      <c r="AQ2412" s="28"/>
      <c r="AR2412" s="28"/>
      <c r="AS2412" s="28"/>
      <c r="AT2412" s="28"/>
      <c r="AU2412" s="28"/>
      <c r="AV2412" s="28"/>
      <c r="AW2412" s="28"/>
      <c r="AY2412" s="40"/>
      <c r="AZ2412" s="40"/>
      <c r="BA2412" s="40"/>
      <c r="BB2412" s="40"/>
      <c r="BC2412" s="40"/>
      <c r="BD2412" s="50"/>
    </row>
    <row r="2413" spans="27:56" hidden="1" x14ac:dyDescent="0.25">
      <c r="AA2413" s="28"/>
      <c r="AB2413" s="28"/>
      <c r="AC2413" s="28"/>
      <c r="AD2413" s="28"/>
      <c r="AE2413" s="51"/>
      <c r="AF2413" s="89"/>
      <c r="AG2413" s="86">
        <v>43684</v>
      </c>
      <c r="AH2413" s="91"/>
      <c r="AI2413" s="28"/>
      <c r="AJ2413" s="28"/>
      <c r="AK2413" s="28" t="s">
        <v>3915</v>
      </c>
      <c r="AL2413" s="28"/>
      <c r="AM2413" s="28"/>
      <c r="AN2413" s="28"/>
      <c r="AO2413" s="28"/>
      <c r="AP2413" s="28"/>
      <c r="AQ2413" s="28"/>
      <c r="AR2413" s="28"/>
      <c r="AS2413" s="28"/>
      <c r="AT2413" s="28"/>
      <c r="AU2413" s="28"/>
      <c r="AV2413" s="28"/>
      <c r="AW2413" s="28"/>
      <c r="AY2413" s="40"/>
      <c r="AZ2413" s="40"/>
      <c r="BA2413" s="40"/>
      <c r="BB2413" s="40"/>
      <c r="BC2413" s="40"/>
      <c r="BD2413" s="50"/>
    </row>
    <row r="2414" spans="27:56" hidden="1" x14ac:dyDescent="0.25">
      <c r="AA2414" s="28"/>
      <c r="AB2414" s="28"/>
      <c r="AC2414" s="28"/>
      <c r="AD2414" s="28"/>
      <c r="AE2414" s="51"/>
      <c r="AF2414" s="89"/>
      <c r="AG2414" s="86">
        <v>43685</v>
      </c>
      <c r="AH2414" s="91"/>
      <c r="AI2414" s="28"/>
      <c r="AJ2414" s="28"/>
      <c r="AK2414" s="28" t="s">
        <v>4002</v>
      </c>
      <c r="AL2414" s="28"/>
      <c r="AM2414" s="28"/>
      <c r="AN2414" s="28"/>
      <c r="AO2414" s="28"/>
      <c r="AP2414" s="28"/>
      <c r="AQ2414" s="28"/>
      <c r="AR2414" s="28"/>
      <c r="AS2414" s="28"/>
      <c r="AT2414" s="28"/>
      <c r="AU2414" s="28"/>
      <c r="AV2414" s="28"/>
      <c r="AW2414" s="28"/>
      <c r="AY2414" s="40"/>
      <c r="AZ2414" s="40"/>
      <c r="BA2414" s="40"/>
      <c r="BB2414" s="40"/>
      <c r="BC2414" s="40"/>
      <c r="BD2414" s="50"/>
    </row>
    <row r="2415" spans="27:56" hidden="1" x14ac:dyDescent="0.25">
      <c r="AA2415" s="28"/>
      <c r="AB2415" s="28"/>
      <c r="AC2415" s="28"/>
      <c r="AD2415" s="28"/>
      <c r="AE2415" s="51"/>
      <c r="AF2415" s="89"/>
      <c r="AG2415" s="86">
        <v>43686</v>
      </c>
      <c r="AH2415" s="91"/>
      <c r="AI2415" s="28"/>
      <c r="AJ2415" s="28"/>
      <c r="AK2415" s="28" t="s">
        <v>4090</v>
      </c>
      <c r="AL2415" s="28"/>
      <c r="AM2415" s="28"/>
      <c r="AN2415" s="28"/>
      <c r="AO2415" s="28"/>
      <c r="AP2415" s="28"/>
      <c r="AQ2415" s="28"/>
      <c r="AR2415" s="28"/>
      <c r="AS2415" s="28"/>
      <c r="AT2415" s="28"/>
      <c r="AU2415" s="28"/>
      <c r="AV2415" s="28"/>
      <c r="AW2415" s="28"/>
      <c r="AY2415" s="40"/>
      <c r="AZ2415" s="40"/>
      <c r="BA2415" s="40"/>
      <c r="BB2415" s="40"/>
      <c r="BC2415" s="40"/>
      <c r="BD2415" s="50"/>
    </row>
    <row r="2416" spans="27:56" hidden="1" x14ac:dyDescent="0.25">
      <c r="AA2416" s="28"/>
      <c r="AB2416" s="28"/>
      <c r="AC2416" s="28"/>
      <c r="AD2416" s="28"/>
      <c r="AE2416" s="51"/>
      <c r="AF2416" s="89"/>
      <c r="AG2416" s="86">
        <v>43687</v>
      </c>
      <c r="AH2416" s="91"/>
      <c r="AI2416" s="28"/>
      <c r="AJ2416" s="28"/>
      <c r="AK2416" s="28" t="s">
        <v>4179</v>
      </c>
      <c r="AL2416" s="28"/>
      <c r="AM2416" s="28"/>
      <c r="AN2416" s="28"/>
      <c r="AO2416" s="28"/>
      <c r="AP2416" s="28"/>
      <c r="AQ2416" s="28"/>
      <c r="AR2416" s="28"/>
      <c r="AS2416" s="28"/>
      <c r="AT2416" s="28"/>
      <c r="AU2416" s="28"/>
      <c r="AV2416" s="28"/>
      <c r="AW2416" s="28"/>
      <c r="AY2416" s="40"/>
      <c r="AZ2416" s="40"/>
      <c r="BA2416" s="40"/>
      <c r="BB2416" s="40"/>
      <c r="BC2416" s="40"/>
      <c r="BD2416" s="50"/>
    </row>
    <row r="2417" spans="27:56" hidden="1" x14ac:dyDescent="0.25">
      <c r="AA2417" s="28"/>
      <c r="AB2417" s="28"/>
      <c r="AC2417" s="28"/>
      <c r="AD2417" s="28"/>
      <c r="AE2417" s="51"/>
      <c r="AF2417" s="89"/>
      <c r="AG2417" s="86">
        <v>43688</v>
      </c>
      <c r="AH2417" s="91"/>
      <c r="AI2417" s="28"/>
      <c r="AJ2417" s="28"/>
      <c r="AK2417" s="28" t="s">
        <v>4269</v>
      </c>
      <c r="AL2417" s="28"/>
      <c r="AM2417" s="28"/>
      <c r="AN2417" s="28"/>
      <c r="AO2417" s="28"/>
      <c r="AP2417" s="28"/>
      <c r="AQ2417" s="28"/>
      <c r="AR2417" s="28"/>
      <c r="AS2417" s="28"/>
      <c r="AT2417" s="28"/>
      <c r="AU2417" s="28"/>
      <c r="AV2417" s="28"/>
      <c r="AW2417" s="28"/>
      <c r="AY2417" s="40"/>
      <c r="AZ2417" s="40"/>
      <c r="BA2417" s="40"/>
      <c r="BB2417" s="40"/>
      <c r="BC2417" s="40"/>
      <c r="BD2417" s="50"/>
    </row>
    <row r="2418" spans="27:56" hidden="1" x14ac:dyDescent="0.25">
      <c r="AA2418" s="28"/>
      <c r="AB2418" s="28"/>
      <c r="AC2418" s="28"/>
      <c r="AD2418" s="28"/>
      <c r="AE2418" s="51"/>
      <c r="AF2418" s="89"/>
      <c r="AG2418" s="86">
        <v>43689</v>
      </c>
      <c r="AH2418" s="91"/>
      <c r="AI2418" s="28"/>
      <c r="AJ2418" s="28"/>
      <c r="AK2418" s="28" t="s">
        <v>4360</v>
      </c>
      <c r="AL2418" s="28"/>
      <c r="AM2418" s="28"/>
      <c r="AN2418" s="28"/>
      <c r="AO2418" s="28"/>
      <c r="AP2418" s="28"/>
      <c r="AQ2418" s="28"/>
      <c r="AR2418" s="28"/>
      <c r="AS2418" s="28"/>
      <c r="AT2418" s="28"/>
      <c r="AU2418" s="28"/>
      <c r="AV2418" s="28"/>
      <c r="AW2418" s="28"/>
      <c r="AY2418" s="40"/>
      <c r="AZ2418" s="40"/>
      <c r="BA2418" s="40"/>
      <c r="BB2418" s="40"/>
      <c r="BC2418" s="40"/>
      <c r="BD2418" s="50"/>
    </row>
    <row r="2419" spans="27:56" hidden="1" x14ac:dyDescent="0.25">
      <c r="AA2419" s="28"/>
      <c r="AB2419" s="28"/>
      <c r="AC2419" s="28"/>
      <c r="AD2419" s="28"/>
      <c r="AE2419" s="51"/>
      <c r="AF2419" s="89"/>
      <c r="AG2419" s="86">
        <v>43690</v>
      </c>
      <c r="AH2419" s="91"/>
      <c r="AI2419" s="28"/>
      <c r="AJ2419" s="28"/>
      <c r="AK2419" s="28" t="s">
        <v>4452</v>
      </c>
      <c r="AL2419" s="28"/>
      <c r="AM2419" s="28"/>
      <c r="AN2419" s="28"/>
      <c r="AO2419" s="28"/>
      <c r="AP2419" s="28"/>
      <c r="AQ2419" s="28"/>
      <c r="AR2419" s="28"/>
      <c r="AS2419" s="28"/>
      <c r="AT2419" s="28"/>
      <c r="AU2419" s="28"/>
      <c r="AV2419" s="28"/>
      <c r="AW2419" s="28"/>
      <c r="AY2419" s="40"/>
      <c r="AZ2419" s="40"/>
      <c r="BA2419" s="40"/>
      <c r="BB2419" s="40"/>
      <c r="BC2419" s="40"/>
      <c r="BD2419" s="50"/>
    </row>
    <row r="2420" spans="27:56" hidden="1" x14ac:dyDescent="0.25">
      <c r="AA2420" s="28"/>
      <c r="AB2420" s="28"/>
      <c r="AC2420" s="28"/>
      <c r="AD2420" s="28"/>
      <c r="AE2420" s="51"/>
      <c r="AF2420" s="89"/>
      <c r="AG2420" s="86">
        <v>43691</v>
      </c>
      <c r="AH2420" s="91"/>
      <c r="AI2420" s="28"/>
      <c r="AJ2420" s="28"/>
      <c r="AK2420" s="28" t="s">
        <v>4545</v>
      </c>
      <c r="AL2420" s="28"/>
      <c r="AM2420" s="28"/>
      <c r="AN2420" s="28"/>
      <c r="AO2420" s="28"/>
      <c r="AP2420" s="28"/>
      <c r="AQ2420" s="28"/>
      <c r="AR2420" s="28"/>
      <c r="AS2420" s="28"/>
      <c r="AT2420" s="28"/>
      <c r="AU2420" s="28"/>
      <c r="AV2420" s="28"/>
      <c r="AW2420" s="28"/>
      <c r="AY2420" s="40"/>
      <c r="AZ2420" s="40"/>
      <c r="BA2420" s="40"/>
      <c r="BB2420" s="40"/>
      <c r="BC2420" s="40"/>
      <c r="BD2420" s="50"/>
    </row>
    <row r="2421" spans="27:56" hidden="1" x14ac:dyDescent="0.25">
      <c r="AA2421" s="28"/>
      <c r="AB2421" s="28"/>
      <c r="AC2421" s="28"/>
      <c r="AD2421" s="28"/>
      <c r="AE2421" s="51"/>
      <c r="AF2421" s="89"/>
      <c r="AG2421" s="86">
        <v>43692</v>
      </c>
      <c r="AH2421" s="91"/>
      <c r="AI2421" s="28"/>
      <c r="AJ2421" s="28"/>
      <c r="AK2421" s="28" t="s">
        <v>4639</v>
      </c>
      <c r="AL2421" s="28"/>
      <c r="AM2421" s="28"/>
      <c r="AN2421" s="28"/>
      <c r="AO2421" s="28"/>
      <c r="AP2421" s="28"/>
      <c r="AQ2421" s="28"/>
      <c r="AR2421" s="28"/>
      <c r="AS2421" s="28"/>
      <c r="AT2421" s="28"/>
      <c r="AU2421" s="28"/>
      <c r="AV2421" s="28"/>
      <c r="AW2421" s="28"/>
      <c r="AY2421" s="40"/>
      <c r="AZ2421" s="40"/>
      <c r="BA2421" s="40"/>
      <c r="BB2421" s="40"/>
      <c r="BC2421" s="40"/>
      <c r="BD2421" s="50"/>
    </row>
    <row r="2422" spans="27:56" hidden="1" x14ac:dyDescent="0.25">
      <c r="AA2422" s="28"/>
      <c r="AB2422" s="28"/>
      <c r="AC2422" s="28"/>
      <c r="AD2422" s="28"/>
      <c r="AE2422" s="51"/>
      <c r="AF2422" s="89"/>
      <c r="AG2422" s="86">
        <v>43693</v>
      </c>
      <c r="AH2422" s="91"/>
      <c r="AI2422" s="28"/>
      <c r="AJ2422" s="28"/>
      <c r="AK2422" s="28" t="s">
        <v>4734</v>
      </c>
      <c r="AL2422" s="28"/>
      <c r="AM2422" s="28"/>
      <c r="AN2422" s="28"/>
      <c r="AO2422" s="28"/>
      <c r="AP2422" s="28"/>
      <c r="AQ2422" s="28"/>
      <c r="AR2422" s="28"/>
      <c r="AS2422" s="28"/>
      <c r="AT2422" s="28"/>
      <c r="AU2422" s="28"/>
      <c r="AV2422" s="28"/>
      <c r="AW2422" s="28"/>
      <c r="AY2422" s="40"/>
      <c r="AZ2422" s="40"/>
      <c r="BA2422" s="40"/>
      <c r="BB2422" s="40"/>
      <c r="BC2422" s="40"/>
      <c r="BD2422" s="50"/>
    </row>
    <row r="2423" spans="27:56" hidden="1" x14ac:dyDescent="0.25">
      <c r="AA2423" s="28"/>
      <c r="AB2423" s="28"/>
      <c r="AC2423" s="28"/>
      <c r="AD2423" s="28"/>
      <c r="AE2423" s="51"/>
      <c r="AF2423" s="89"/>
      <c r="AG2423" s="86">
        <v>43694</v>
      </c>
      <c r="AH2423" s="91"/>
      <c r="AI2423" s="28"/>
      <c r="AJ2423" s="28"/>
      <c r="AK2423" s="28" t="s">
        <v>4830</v>
      </c>
      <c r="AL2423" s="28"/>
      <c r="AM2423" s="28"/>
      <c r="AN2423" s="28"/>
      <c r="AO2423" s="28"/>
      <c r="AP2423" s="28"/>
      <c r="AQ2423" s="28"/>
      <c r="AR2423" s="28"/>
      <c r="AS2423" s="28"/>
      <c r="AT2423" s="28"/>
      <c r="AU2423" s="28"/>
      <c r="AV2423" s="28"/>
      <c r="AW2423" s="28"/>
      <c r="AY2423" s="40"/>
      <c r="AZ2423" s="40"/>
      <c r="BA2423" s="40"/>
      <c r="BB2423" s="40"/>
      <c r="BC2423" s="40"/>
      <c r="BD2423" s="50"/>
    </row>
    <row r="2424" spans="27:56" hidden="1" x14ac:dyDescent="0.25">
      <c r="AA2424" s="28"/>
      <c r="AB2424" s="28"/>
      <c r="AC2424" s="28"/>
      <c r="AD2424" s="28"/>
      <c r="AE2424" s="51"/>
      <c r="AF2424" s="89"/>
      <c r="AG2424" s="86">
        <v>43695</v>
      </c>
      <c r="AH2424" s="91"/>
      <c r="AI2424" s="28"/>
      <c r="AJ2424" s="28"/>
      <c r="AK2424" s="28" t="s">
        <v>4927</v>
      </c>
      <c r="AL2424" s="28"/>
      <c r="AM2424" s="28"/>
      <c r="AN2424" s="28"/>
      <c r="AO2424" s="28"/>
      <c r="AP2424" s="28"/>
      <c r="AQ2424" s="28"/>
      <c r="AR2424" s="28"/>
      <c r="AS2424" s="28"/>
      <c r="AT2424" s="28"/>
      <c r="AU2424" s="28"/>
      <c r="AV2424" s="28"/>
      <c r="AW2424" s="28"/>
      <c r="AY2424" s="40"/>
      <c r="AZ2424" s="40"/>
      <c r="BA2424" s="40"/>
      <c r="BB2424" s="40"/>
      <c r="BC2424" s="40"/>
      <c r="BD2424" s="50"/>
    </row>
    <row r="2425" spans="27:56" hidden="1" x14ac:dyDescent="0.25">
      <c r="AA2425" s="28"/>
      <c r="AB2425" s="28"/>
      <c r="AC2425" s="28"/>
      <c r="AD2425" s="28"/>
      <c r="AE2425" s="51"/>
      <c r="AF2425" s="89"/>
      <c r="AG2425" s="86">
        <v>43696</v>
      </c>
      <c r="AH2425" s="91"/>
      <c r="AI2425" s="28"/>
      <c r="AJ2425" s="28"/>
      <c r="AK2425" s="28" t="s">
        <v>5004</v>
      </c>
      <c r="AL2425" s="28"/>
      <c r="AM2425" s="28"/>
      <c r="AN2425" s="28"/>
      <c r="AO2425" s="28"/>
      <c r="AP2425" s="28"/>
      <c r="AQ2425" s="28"/>
      <c r="AR2425" s="28"/>
      <c r="AS2425" s="28"/>
      <c r="AT2425" s="28"/>
      <c r="AU2425" s="28"/>
      <c r="AV2425" s="28"/>
      <c r="AW2425" s="28"/>
      <c r="AY2425" s="40"/>
      <c r="AZ2425" s="40"/>
      <c r="BA2425" s="40"/>
      <c r="BB2425" s="40"/>
      <c r="BC2425" s="40"/>
      <c r="BD2425" s="50"/>
    </row>
    <row r="2426" spans="27:56" hidden="1" x14ac:dyDescent="0.25">
      <c r="AA2426" s="28"/>
      <c r="AB2426" s="28"/>
      <c r="AC2426" s="28"/>
      <c r="AD2426" s="28"/>
      <c r="AE2426" s="51"/>
      <c r="AF2426" s="89"/>
      <c r="AG2426" s="86">
        <v>43697</v>
      </c>
      <c r="AH2426" s="91"/>
      <c r="AI2426" s="28"/>
      <c r="AJ2426" s="28"/>
      <c r="AK2426" s="28" t="s">
        <v>553</v>
      </c>
      <c r="AL2426" s="28"/>
      <c r="AM2426" s="28"/>
      <c r="AN2426" s="28"/>
      <c r="AO2426" s="28"/>
      <c r="AP2426" s="28"/>
      <c r="AQ2426" s="28"/>
      <c r="AR2426" s="28"/>
      <c r="AS2426" s="28"/>
      <c r="AT2426" s="28"/>
      <c r="AU2426" s="28"/>
      <c r="AV2426" s="28"/>
      <c r="AW2426" s="28"/>
      <c r="AY2426" s="40"/>
      <c r="AZ2426" s="40"/>
      <c r="BA2426" s="40"/>
      <c r="BB2426" s="40"/>
      <c r="BC2426" s="40"/>
      <c r="BD2426" s="50"/>
    </row>
    <row r="2427" spans="27:56" hidden="1" x14ac:dyDescent="0.25">
      <c r="AA2427" s="28"/>
      <c r="AB2427" s="28"/>
      <c r="AC2427" s="28"/>
      <c r="AD2427" s="28"/>
      <c r="AE2427" s="51"/>
      <c r="AF2427" s="89"/>
      <c r="AG2427" s="86">
        <v>43698</v>
      </c>
      <c r="AH2427" s="91"/>
      <c r="AI2427" s="28"/>
      <c r="AJ2427" s="28"/>
      <c r="AK2427" s="28" t="s">
        <v>581</v>
      </c>
      <c r="AL2427" s="28"/>
      <c r="AM2427" s="28"/>
      <c r="AN2427" s="28"/>
      <c r="AO2427" s="28"/>
      <c r="AP2427" s="28"/>
      <c r="AQ2427" s="28"/>
      <c r="AR2427" s="28"/>
      <c r="AS2427" s="28"/>
      <c r="AT2427" s="28"/>
      <c r="AU2427" s="28"/>
      <c r="AV2427" s="28"/>
      <c r="AW2427" s="28"/>
      <c r="AY2427" s="40"/>
      <c r="AZ2427" s="40"/>
      <c r="BA2427" s="40"/>
      <c r="BB2427" s="40"/>
      <c r="BC2427" s="40"/>
      <c r="BD2427" s="50"/>
    </row>
    <row r="2428" spans="27:56" hidden="1" x14ac:dyDescent="0.25">
      <c r="AA2428" s="28"/>
      <c r="AB2428" s="28"/>
      <c r="AC2428" s="28"/>
      <c r="AD2428" s="28"/>
      <c r="AE2428" s="51"/>
      <c r="AF2428" s="89"/>
      <c r="AG2428" s="86">
        <v>43699</v>
      </c>
      <c r="AH2428" s="91"/>
      <c r="AI2428" s="28"/>
      <c r="AJ2428" s="28"/>
      <c r="AK2428" s="28" t="s">
        <v>610</v>
      </c>
      <c r="AL2428" s="28"/>
      <c r="AM2428" s="28"/>
      <c r="AN2428" s="28"/>
      <c r="AO2428" s="28"/>
      <c r="AP2428" s="28"/>
      <c r="AQ2428" s="28"/>
      <c r="AR2428" s="28"/>
      <c r="AS2428" s="28"/>
      <c r="AT2428" s="28"/>
      <c r="AU2428" s="28"/>
      <c r="AV2428" s="28"/>
      <c r="AW2428" s="28"/>
      <c r="AY2428" s="40"/>
      <c r="AZ2428" s="40"/>
      <c r="BA2428" s="40"/>
      <c r="BB2428" s="40"/>
      <c r="BC2428" s="40"/>
      <c r="BD2428" s="50"/>
    </row>
    <row r="2429" spans="27:56" hidden="1" x14ac:dyDescent="0.25">
      <c r="AA2429" s="28"/>
      <c r="AB2429" s="28"/>
      <c r="AC2429" s="28"/>
      <c r="AD2429" s="28"/>
      <c r="AE2429" s="51"/>
      <c r="AF2429" s="89"/>
      <c r="AG2429" s="86">
        <v>43700</v>
      </c>
      <c r="AH2429" s="91"/>
      <c r="AI2429" s="28"/>
      <c r="AJ2429" s="28"/>
      <c r="AK2429" s="28" t="s">
        <v>640</v>
      </c>
      <c r="AL2429" s="28"/>
      <c r="AM2429" s="28"/>
      <c r="AN2429" s="28"/>
      <c r="AO2429" s="28"/>
      <c r="AP2429" s="28"/>
      <c r="AQ2429" s="28"/>
      <c r="AR2429" s="28"/>
      <c r="AS2429" s="28"/>
      <c r="AT2429" s="28"/>
      <c r="AU2429" s="28"/>
      <c r="AV2429" s="28"/>
      <c r="AW2429" s="28"/>
      <c r="AY2429" s="40"/>
      <c r="AZ2429" s="40"/>
      <c r="BA2429" s="40"/>
      <c r="BB2429" s="40"/>
      <c r="BC2429" s="40"/>
      <c r="BD2429" s="50"/>
    </row>
    <row r="2430" spans="27:56" hidden="1" x14ac:dyDescent="0.25">
      <c r="AA2430" s="28"/>
      <c r="AB2430" s="28"/>
      <c r="AC2430" s="28"/>
      <c r="AD2430" s="28"/>
      <c r="AE2430" s="51"/>
      <c r="AF2430" s="89"/>
      <c r="AG2430" s="86">
        <v>43701</v>
      </c>
      <c r="AH2430" s="91"/>
      <c r="AI2430" s="28"/>
      <c r="AJ2430" s="28"/>
      <c r="AK2430" s="28" t="s">
        <v>671</v>
      </c>
      <c r="AL2430" s="28"/>
      <c r="AM2430" s="28"/>
      <c r="AN2430" s="28"/>
      <c r="AO2430" s="28"/>
      <c r="AP2430" s="28"/>
      <c r="AQ2430" s="28"/>
      <c r="AR2430" s="28"/>
      <c r="AS2430" s="28"/>
      <c r="AT2430" s="28"/>
      <c r="AU2430" s="28"/>
      <c r="AV2430" s="28"/>
      <c r="AW2430" s="28"/>
      <c r="AY2430" s="40"/>
      <c r="AZ2430" s="40"/>
      <c r="BA2430" s="40"/>
      <c r="BB2430" s="40"/>
      <c r="BC2430" s="40"/>
      <c r="BD2430" s="50"/>
    </row>
    <row r="2431" spans="27:56" hidden="1" x14ac:dyDescent="0.25">
      <c r="AA2431" s="28"/>
      <c r="AB2431" s="28"/>
      <c r="AC2431" s="28"/>
      <c r="AD2431" s="28"/>
      <c r="AE2431" s="51"/>
      <c r="AF2431" s="89"/>
      <c r="AG2431" s="86">
        <v>43702</v>
      </c>
      <c r="AH2431" s="91"/>
      <c r="AI2431" s="28"/>
      <c r="AJ2431" s="28"/>
      <c r="AK2431" s="28" t="s">
        <v>703</v>
      </c>
      <c r="AL2431" s="28"/>
      <c r="AM2431" s="28"/>
      <c r="AN2431" s="28"/>
      <c r="AO2431" s="28"/>
      <c r="AP2431" s="28"/>
      <c r="AQ2431" s="28"/>
      <c r="AR2431" s="28"/>
      <c r="AS2431" s="28"/>
      <c r="AT2431" s="28"/>
      <c r="AU2431" s="28"/>
      <c r="AV2431" s="28"/>
      <c r="AW2431" s="28"/>
      <c r="AY2431" s="40"/>
      <c r="AZ2431" s="40"/>
      <c r="BA2431" s="40"/>
      <c r="BB2431" s="40"/>
      <c r="BC2431" s="40"/>
      <c r="BD2431" s="50"/>
    </row>
    <row r="2432" spans="27:56" hidden="1" x14ac:dyDescent="0.25">
      <c r="AA2432" s="28"/>
      <c r="AB2432" s="28"/>
      <c r="AC2432" s="28"/>
      <c r="AD2432" s="28"/>
      <c r="AE2432" s="51"/>
      <c r="AF2432" s="89"/>
      <c r="AG2432" s="86">
        <v>43703</v>
      </c>
      <c r="AH2432" s="91"/>
      <c r="AI2432" s="28"/>
      <c r="AJ2432" s="28"/>
      <c r="AK2432" s="28" t="s">
        <v>736</v>
      </c>
      <c r="AL2432" s="28"/>
      <c r="AM2432" s="28"/>
      <c r="AN2432" s="28"/>
      <c r="AO2432" s="28"/>
      <c r="AP2432" s="28"/>
      <c r="AQ2432" s="28"/>
      <c r="AR2432" s="28"/>
      <c r="AS2432" s="28"/>
      <c r="AT2432" s="28"/>
      <c r="AU2432" s="28"/>
      <c r="AV2432" s="28"/>
      <c r="AW2432" s="28"/>
      <c r="AY2432" s="40"/>
      <c r="AZ2432" s="40"/>
      <c r="BA2432" s="40"/>
      <c r="BB2432" s="40"/>
      <c r="BC2432" s="40"/>
      <c r="BD2432" s="50"/>
    </row>
    <row r="2433" spans="27:56" hidden="1" x14ac:dyDescent="0.25">
      <c r="AA2433" s="28"/>
      <c r="AB2433" s="28"/>
      <c r="AC2433" s="28"/>
      <c r="AD2433" s="28"/>
      <c r="AE2433" s="51"/>
      <c r="AF2433" s="89"/>
      <c r="AG2433" s="86">
        <v>43704</v>
      </c>
      <c r="AH2433" s="91"/>
      <c r="AI2433" s="28"/>
      <c r="AJ2433" s="28"/>
      <c r="AK2433" s="28" t="s">
        <v>770</v>
      </c>
      <c r="AL2433" s="28"/>
      <c r="AM2433" s="28"/>
      <c r="AN2433" s="28"/>
      <c r="AO2433" s="28"/>
      <c r="AP2433" s="28"/>
      <c r="AQ2433" s="28"/>
      <c r="AR2433" s="28"/>
      <c r="AS2433" s="28"/>
      <c r="AT2433" s="28"/>
      <c r="AU2433" s="28"/>
      <c r="AV2433" s="28"/>
      <c r="AW2433" s="28"/>
      <c r="AY2433" s="40"/>
      <c r="AZ2433" s="40"/>
      <c r="BA2433" s="40"/>
      <c r="BB2433" s="40"/>
      <c r="BC2433" s="40"/>
      <c r="BD2433" s="50"/>
    </row>
    <row r="2434" spans="27:56" hidden="1" x14ac:dyDescent="0.25">
      <c r="AA2434" s="28"/>
      <c r="AB2434" s="28"/>
      <c r="AC2434" s="28"/>
      <c r="AD2434" s="28"/>
      <c r="AE2434" s="51"/>
      <c r="AF2434" s="89"/>
      <c r="AG2434" s="86">
        <v>43705</v>
      </c>
      <c r="AH2434" s="91"/>
      <c r="AI2434" s="28"/>
      <c r="AJ2434" s="28"/>
      <c r="AK2434" s="28" t="s">
        <v>805</v>
      </c>
      <c r="AL2434" s="28"/>
      <c r="AM2434" s="28"/>
      <c r="AN2434" s="28"/>
      <c r="AO2434" s="28"/>
      <c r="AP2434" s="28"/>
      <c r="AQ2434" s="28"/>
      <c r="AR2434" s="28"/>
      <c r="AS2434" s="28"/>
      <c r="AT2434" s="28"/>
      <c r="AU2434" s="28"/>
      <c r="AV2434" s="28"/>
      <c r="AW2434" s="28"/>
      <c r="AY2434" s="40"/>
      <c r="AZ2434" s="40"/>
      <c r="BA2434" s="40"/>
      <c r="BB2434" s="40"/>
      <c r="BC2434" s="40"/>
      <c r="BD2434" s="50"/>
    </row>
    <row r="2435" spans="27:56" hidden="1" x14ac:dyDescent="0.25">
      <c r="AA2435" s="28"/>
      <c r="AB2435" s="28"/>
      <c r="AC2435" s="28"/>
      <c r="AD2435" s="28"/>
      <c r="AE2435" s="51"/>
      <c r="AF2435" s="89"/>
      <c r="AG2435" s="86">
        <v>43706</v>
      </c>
      <c r="AH2435" s="91"/>
      <c r="AI2435" s="28"/>
      <c r="AJ2435" s="28"/>
      <c r="AK2435" s="28" t="s">
        <v>841</v>
      </c>
      <c r="AL2435" s="28"/>
      <c r="AM2435" s="28"/>
      <c r="AN2435" s="28"/>
      <c r="AO2435" s="28"/>
      <c r="AP2435" s="28"/>
      <c r="AQ2435" s="28"/>
      <c r="AR2435" s="28"/>
      <c r="AS2435" s="28"/>
      <c r="AT2435" s="28"/>
      <c r="AU2435" s="28"/>
      <c r="AV2435" s="28"/>
      <c r="AW2435" s="28"/>
      <c r="AY2435" s="40"/>
      <c r="AZ2435" s="40"/>
      <c r="BA2435" s="40"/>
      <c r="BB2435" s="40"/>
      <c r="BC2435" s="40"/>
      <c r="BD2435" s="50"/>
    </row>
    <row r="2436" spans="27:56" hidden="1" x14ac:dyDescent="0.25">
      <c r="AA2436" s="28"/>
      <c r="AB2436" s="28"/>
      <c r="AC2436" s="28"/>
      <c r="AD2436" s="28"/>
      <c r="AE2436" s="51"/>
      <c r="AF2436" s="89"/>
      <c r="AG2436" s="86">
        <v>43707</v>
      </c>
      <c r="AH2436" s="91"/>
      <c r="AI2436" s="28"/>
      <c r="AJ2436" s="28"/>
      <c r="AK2436" s="28" t="s">
        <v>878</v>
      </c>
      <c r="AL2436" s="28"/>
      <c r="AM2436" s="28"/>
      <c r="AN2436" s="28"/>
      <c r="AO2436" s="28"/>
      <c r="AP2436" s="28"/>
      <c r="AQ2436" s="28"/>
      <c r="AR2436" s="28"/>
      <c r="AS2436" s="28"/>
      <c r="AT2436" s="28"/>
      <c r="AU2436" s="28"/>
      <c r="AV2436" s="28"/>
      <c r="AW2436" s="28"/>
      <c r="AY2436" s="40"/>
      <c r="AZ2436" s="40"/>
      <c r="BA2436" s="40"/>
      <c r="BB2436" s="40"/>
      <c r="BC2436" s="40"/>
      <c r="BD2436" s="50"/>
    </row>
    <row r="2437" spans="27:56" hidden="1" x14ac:dyDescent="0.25">
      <c r="AA2437" s="28"/>
      <c r="AB2437" s="28"/>
      <c r="AC2437" s="28"/>
      <c r="AD2437" s="28"/>
      <c r="AE2437" s="51"/>
      <c r="AF2437" s="89"/>
      <c r="AG2437" s="86">
        <v>43708</v>
      </c>
      <c r="AH2437" s="91"/>
      <c r="AI2437" s="28"/>
      <c r="AJ2437" s="28"/>
      <c r="AK2437" s="28" t="s">
        <v>916</v>
      </c>
      <c r="AL2437" s="28"/>
      <c r="AM2437" s="28"/>
      <c r="AN2437" s="28"/>
      <c r="AO2437" s="28"/>
      <c r="AP2437" s="28"/>
      <c r="AQ2437" s="28"/>
      <c r="AR2437" s="28"/>
      <c r="AS2437" s="28"/>
      <c r="AT2437" s="28"/>
      <c r="AU2437" s="28"/>
      <c r="AV2437" s="28"/>
      <c r="AW2437" s="28"/>
      <c r="AY2437" s="40"/>
      <c r="AZ2437" s="40"/>
      <c r="BA2437" s="40"/>
      <c r="BB2437" s="40"/>
      <c r="BC2437" s="40"/>
      <c r="BD2437" s="50"/>
    </row>
    <row r="2438" spans="27:56" hidden="1" x14ac:dyDescent="0.25">
      <c r="AA2438" s="28"/>
      <c r="AB2438" s="28"/>
      <c r="AC2438" s="28"/>
      <c r="AD2438" s="28"/>
      <c r="AE2438" s="51"/>
      <c r="AF2438" s="89"/>
      <c r="AG2438" s="86">
        <v>43709</v>
      </c>
      <c r="AH2438" s="91"/>
      <c r="AI2438" s="28"/>
      <c r="AJ2438" s="28"/>
      <c r="AK2438" s="28" t="s">
        <v>955</v>
      </c>
      <c r="AL2438" s="28"/>
      <c r="AM2438" s="28"/>
      <c r="AN2438" s="28"/>
      <c r="AO2438" s="28"/>
      <c r="AP2438" s="28"/>
      <c r="AQ2438" s="28"/>
      <c r="AR2438" s="28"/>
      <c r="AS2438" s="28"/>
      <c r="AT2438" s="28"/>
      <c r="AU2438" s="28"/>
      <c r="AV2438" s="28"/>
      <c r="AW2438" s="28"/>
      <c r="AY2438" s="40"/>
      <c r="AZ2438" s="40"/>
      <c r="BA2438" s="40"/>
      <c r="BB2438" s="40"/>
      <c r="BC2438" s="40"/>
      <c r="BD2438" s="50"/>
    </row>
    <row r="2439" spans="27:56" hidden="1" x14ac:dyDescent="0.25">
      <c r="AA2439" s="28"/>
      <c r="AB2439" s="28"/>
      <c r="AC2439" s="28"/>
      <c r="AD2439" s="28"/>
      <c r="AE2439" s="51"/>
      <c r="AF2439" s="89"/>
      <c r="AG2439" s="86">
        <v>43710</v>
      </c>
      <c r="AH2439" s="91"/>
      <c r="AI2439" s="28"/>
      <c r="AJ2439" s="28"/>
      <c r="AK2439" s="28" t="s">
        <v>995</v>
      </c>
      <c r="AL2439" s="28"/>
      <c r="AM2439" s="28"/>
      <c r="AN2439" s="28"/>
      <c r="AO2439" s="28"/>
      <c r="AP2439" s="28"/>
      <c r="AQ2439" s="28"/>
      <c r="AR2439" s="28"/>
      <c r="AS2439" s="28"/>
      <c r="AT2439" s="28"/>
      <c r="AU2439" s="28"/>
      <c r="AV2439" s="28"/>
      <c r="AW2439" s="28"/>
      <c r="AY2439" s="40"/>
      <c r="AZ2439" s="40"/>
      <c r="BA2439" s="40"/>
      <c r="BB2439" s="40"/>
      <c r="BC2439" s="40"/>
      <c r="BD2439" s="50"/>
    </row>
    <row r="2440" spans="27:56" hidden="1" x14ac:dyDescent="0.25">
      <c r="AA2440" s="28"/>
      <c r="AB2440" s="28"/>
      <c r="AC2440" s="28"/>
      <c r="AD2440" s="28"/>
      <c r="AE2440" s="51"/>
      <c r="AF2440" s="89"/>
      <c r="AG2440" s="86">
        <v>43711</v>
      </c>
      <c r="AH2440" s="91"/>
      <c r="AI2440" s="28"/>
      <c r="AJ2440" s="28"/>
      <c r="AK2440" s="28" t="s">
        <v>1036</v>
      </c>
      <c r="AL2440" s="28"/>
      <c r="AM2440" s="28"/>
      <c r="AN2440" s="28"/>
      <c r="AO2440" s="28"/>
      <c r="AP2440" s="28"/>
      <c r="AQ2440" s="28"/>
      <c r="AR2440" s="28"/>
      <c r="AS2440" s="28"/>
      <c r="AT2440" s="28"/>
      <c r="AU2440" s="28"/>
      <c r="AV2440" s="28"/>
      <c r="AW2440" s="28"/>
      <c r="AY2440" s="40"/>
      <c r="AZ2440" s="40"/>
      <c r="BA2440" s="40"/>
      <c r="BB2440" s="40"/>
      <c r="BC2440" s="40"/>
      <c r="BD2440" s="50"/>
    </row>
    <row r="2441" spans="27:56" hidden="1" x14ac:dyDescent="0.25">
      <c r="AA2441" s="28"/>
      <c r="AB2441" s="28"/>
      <c r="AC2441" s="28"/>
      <c r="AD2441" s="28"/>
      <c r="AE2441" s="51"/>
      <c r="AF2441" s="89"/>
      <c r="AG2441" s="86">
        <v>43712</v>
      </c>
      <c r="AH2441" s="91"/>
      <c r="AI2441" s="28"/>
      <c r="AJ2441" s="28"/>
      <c r="AK2441" s="28" t="s">
        <v>1078</v>
      </c>
      <c r="AL2441" s="28"/>
      <c r="AM2441" s="28"/>
      <c r="AN2441" s="28"/>
      <c r="AO2441" s="28"/>
      <c r="AP2441" s="28"/>
      <c r="AQ2441" s="28"/>
      <c r="AR2441" s="28"/>
      <c r="AS2441" s="28"/>
      <c r="AT2441" s="28"/>
      <c r="AU2441" s="28"/>
      <c r="AV2441" s="28"/>
      <c r="AW2441" s="28"/>
      <c r="AY2441" s="40"/>
      <c r="AZ2441" s="40"/>
      <c r="BA2441" s="40"/>
      <c r="BB2441" s="40"/>
      <c r="BC2441" s="40"/>
      <c r="BD2441" s="50"/>
    </row>
    <row r="2442" spans="27:56" hidden="1" x14ac:dyDescent="0.25">
      <c r="AA2442" s="28"/>
      <c r="AB2442" s="28"/>
      <c r="AC2442" s="28"/>
      <c r="AD2442" s="28"/>
      <c r="AE2442" s="51"/>
      <c r="AF2442" s="89"/>
      <c r="AG2442" s="86">
        <v>43713</v>
      </c>
      <c r="AH2442" s="91"/>
      <c r="AI2442" s="28"/>
      <c r="AJ2442" s="28"/>
      <c r="AK2442" s="28" t="s">
        <v>1121</v>
      </c>
      <c r="AL2442" s="28"/>
      <c r="AM2442" s="28"/>
      <c r="AN2442" s="28"/>
      <c r="AO2442" s="28"/>
      <c r="AP2442" s="28"/>
      <c r="AQ2442" s="28"/>
      <c r="AR2442" s="28"/>
      <c r="AS2442" s="28"/>
      <c r="AT2442" s="28"/>
      <c r="AU2442" s="28"/>
      <c r="AV2442" s="28"/>
      <c r="AW2442" s="28"/>
      <c r="AY2442" s="40"/>
      <c r="AZ2442" s="40"/>
      <c r="BA2442" s="40"/>
      <c r="BB2442" s="40"/>
      <c r="BC2442" s="40"/>
      <c r="BD2442" s="50"/>
    </row>
    <row r="2443" spans="27:56" hidden="1" x14ac:dyDescent="0.25">
      <c r="AA2443" s="28"/>
      <c r="AB2443" s="28"/>
      <c r="AC2443" s="28"/>
      <c r="AD2443" s="28"/>
      <c r="AE2443" s="51"/>
      <c r="AF2443" s="89"/>
      <c r="AG2443" s="86">
        <v>43714</v>
      </c>
      <c r="AH2443" s="91"/>
      <c r="AI2443" s="28"/>
      <c r="AJ2443" s="28"/>
      <c r="AK2443" s="28" t="s">
        <v>1165</v>
      </c>
      <c r="AL2443" s="28"/>
      <c r="AM2443" s="28"/>
      <c r="AN2443" s="28"/>
      <c r="AO2443" s="28"/>
      <c r="AP2443" s="28"/>
      <c r="AQ2443" s="28"/>
      <c r="AR2443" s="28"/>
      <c r="AS2443" s="28"/>
      <c r="AT2443" s="28"/>
      <c r="AU2443" s="28"/>
      <c r="AV2443" s="28"/>
      <c r="AW2443" s="28"/>
      <c r="AY2443" s="40"/>
      <c r="AZ2443" s="40"/>
      <c r="BA2443" s="40"/>
      <c r="BB2443" s="40"/>
      <c r="BC2443" s="40"/>
      <c r="BD2443" s="50"/>
    </row>
    <row r="2444" spans="27:56" hidden="1" x14ac:dyDescent="0.25">
      <c r="AA2444" s="28"/>
      <c r="AB2444" s="28"/>
      <c r="AC2444" s="28"/>
      <c r="AD2444" s="28"/>
      <c r="AE2444" s="51"/>
      <c r="AF2444" s="89"/>
      <c r="AG2444" s="86">
        <v>43715</v>
      </c>
      <c r="AH2444" s="91"/>
      <c r="AI2444" s="28"/>
      <c r="AJ2444" s="28"/>
      <c r="AK2444" s="28" t="s">
        <v>1210</v>
      </c>
      <c r="AL2444" s="28"/>
      <c r="AM2444" s="28"/>
      <c r="AN2444" s="28"/>
      <c r="AO2444" s="28"/>
      <c r="AP2444" s="28"/>
      <c r="AQ2444" s="28"/>
      <c r="AR2444" s="28"/>
      <c r="AS2444" s="28"/>
      <c r="AT2444" s="28"/>
      <c r="AU2444" s="28"/>
      <c r="AV2444" s="28"/>
      <c r="AW2444" s="28"/>
      <c r="AY2444" s="40"/>
      <c r="AZ2444" s="40"/>
      <c r="BA2444" s="40"/>
      <c r="BB2444" s="40"/>
      <c r="BC2444" s="40"/>
      <c r="BD2444" s="50"/>
    </row>
    <row r="2445" spans="27:56" hidden="1" x14ac:dyDescent="0.25">
      <c r="AA2445" s="28"/>
      <c r="AB2445" s="28"/>
      <c r="AC2445" s="28"/>
      <c r="AD2445" s="28"/>
      <c r="AE2445" s="51"/>
      <c r="AF2445" s="89"/>
      <c r="AG2445" s="86">
        <v>43716</v>
      </c>
      <c r="AH2445" s="91"/>
      <c r="AI2445" s="28"/>
      <c r="AJ2445" s="28"/>
      <c r="AK2445" s="28" t="s">
        <v>1256</v>
      </c>
      <c r="AL2445" s="28"/>
      <c r="AM2445" s="28"/>
      <c r="AN2445" s="28"/>
      <c r="AO2445" s="28"/>
      <c r="AP2445" s="28"/>
      <c r="AQ2445" s="28"/>
      <c r="AR2445" s="28"/>
      <c r="AS2445" s="28"/>
      <c r="AT2445" s="28"/>
      <c r="AU2445" s="28"/>
      <c r="AV2445" s="28"/>
      <c r="AW2445" s="28"/>
      <c r="AY2445" s="40"/>
      <c r="AZ2445" s="40"/>
      <c r="BA2445" s="40"/>
      <c r="BB2445" s="40"/>
      <c r="BC2445" s="40"/>
      <c r="BD2445" s="50"/>
    </row>
    <row r="2446" spans="27:56" hidden="1" x14ac:dyDescent="0.25">
      <c r="AA2446" s="28"/>
      <c r="AB2446" s="28"/>
      <c r="AC2446" s="28"/>
      <c r="AD2446" s="28"/>
      <c r="AE2446" s="51"/>
      <c r="AF2446" s="89"/>
      <c r="AG2446" s="86">
        <v>43717</v>
      </c>
      <c r="AH2446" s="91"/>
      <c r="AI2446" s="28"/>
      <c r="AJ2446" s="28"/>
      <c r="AK2446" s="28" t="s">
        <v>1303</v>
      </c>
      <c r="AL2446" s="28"/>
      <c r="AM2446" s="28"/>
      <c r="AN2446" s="28"/>
      <c r="AO2446" s="28"/>
      <c r="AP2446" s="28"/>
      <c r="AQ2446" s="28"/>
      <c r="AR2446" s="28"/>
      <c r="AS2446" s="28"/>
      <c r="AT2446" s="28"/>
      <c r="AU2446" s="28"/>
      <c r="AV2446" s="28"/>
      <c r="AW2446" s="28"/>
      <c r="AY2446" s="40"/>
      <c r="AZ2446" s="40"/>
      <c r="BA2446" s="40"/>
      <c r="BB2446" s="40"/>
      <c r="BC2446" s="40"/>
      <c r="BD2446" s="50"/>
    </row>
    <row r="2447" spans="27:56" hidden="1" x14ac:dyDescent="0.25">
      <c r="AA2447" s="28"/>
      <c r="AB2447" s="28"/>
      <c r="AC2447" s="28"/>
      <c r="AD2447" s="28"/>
      <c r="AE2447" s="51"/>
      <c r="AF2447" s="89"/>
      <c r="AG2447" s="86">
        <v>43718</v>
      </c>
      <c r="AH2447" s="91"/>
      <c r="AI2447" s="28"/>
      <c r="AJ2447" s="28"/>
      <c r="AK2447" s="28" t="s">
        <v>1351</v>
      </c>
      <c r="AL2447" s="28"/>
      <c r="AM2447" s="28"/>
      <c r="AN2447" s="28"/>
      <c r="AO2447" s="28"/>
      <c r="AP2447" s="28"/>
      <c r="AQ2447" s="28"/>
      <c r="AR2447" s="28"/>
      <c r="AS2447" s="28"/>
      <c r="AT2447" s="28"/>
      <c r="AU2447" s="28"/>
      <c r="AV2447" s="28"/>
      <c r="AW2447" s="28"/>
      <c r="AY2447" s="40"/>
      <c r="AZ2447" s="40"/>
      <c r="BA2447" s="40"/>
      <c r="BB2447" s="40"/>
      <c r="BC2447" s="40"/>
      <c r="BD2447" s="50"/>
    </row>
    <row r="2448" spans="27:56" hidden="1" x14ac:dyDescent="0.25">
      <c r="AA2448" s="28"/>
      <c r="AB2448" s="28"/>
      <c r="AC2448" s="28"/>
      <c r="AD2448" s="28"/>
      <c r="AE2448" s="51"/>
      <c r="AF2448" s="89"/>
      <c r="AG2448" s="86">
        <v>43719</v>
      </c>
      <c r="AH2448" s="91"/>
      <c r="AI2448" s="28"/>
      <c r="AJ2448" s="28"/>
      <c r="AK2448" s="28" t="s">
        <v>1400</v>
      </c>
      <c r="AL2448" s="28"/>
      <c r="AM2448" s="28"/>
      <c r="AN2448" s="28"/>
      <c r="AO2448" s="28"/>
      <c r="AP2448" s="28"/>
      <c r="AQ2448" s="28"/>
      <c r="AR2448" s="28"/>
      <c r="AS2448" s="28"/>
      <c r="AT2448" s="28"/>
      <c r="AU2448" s="28"/>
      <c r="AV2448" s="28"/>
      <c r="AW2448" s="28"/>
      <c r="AY2448" s="40"/>
      <c r="AZ2448" s="40"/>
      <c r="BA2448" s="40"/>
      <c r="BB2448" s="40"/>
      <c r="BC2448" s="40"/>
      <c r="BD2448" s="50"/>
    </row>
    <row r="2449" spans="27:56" hidden="1" x14ac:dyDescent="0.25">
      <c r="AA2449" s="28"/>
      <c r="AB2449" s="28"/>
      <c r="AC2449" s="28"/>
      <c r="AD2449" s="28"/>
      <c r="AE2449" s="51"/>
      <c r="AF2449" s="89"/>
      <c r="AG2449" s="86">
        <v>43720</v>
      </c>
      <c r="AH2449" s="91"/>
      <c r="AI2449" s="28"/>
      <c r="AJ2449" s="28"/>
      <c r="AK2449" s="28" t="s">
        <v>1450</v>
      </c>
      <c r="AL2449" s="28"/>
      <c r="AM2449" s="28"/>
      <c r="AN2449" s="28"/>
      <c r="AO2449" s="28"/>
      <c r="AP2449" s="28"/>
      <c r="AQ2449" s="28"/>
      <c r="AR2449" s="28"/>
      <c r="AS2449" s="28"/>
      <c r="AT2449" s="28"/>
      <c r="AU2449" s="28"/>
      <c r="AV2449" s="28"/>
      <c r="AW2449" s="28"/>
      <c r="AY2449" s="40"/>
      <c r="AZ2449" s="40"/>
      <c r="BA2449" s="40"/>
      <c r="BB2449" s="40"/>
      <c r="BC2449" s="40"/>
      <c r="BD2449" s="50"/>
    </row>
    <row r="2450" spans="27:56" hidden="1" x14ac:dyDescent="0.25">
      <c r="AA2450" s="28"/>
      <c r="AB2450" s="28"/>
      <c r="AC2450" s="28"/>
      <c r="AD2450" s="28"/>
      <c r="AE2450" s="51"/>
      <c r="AF2450" s="89"/>
      <c r="AG2450" s="86">
        <v>43721</v>
      </c>
      <c r="AH2450" s="91"/>
      <c r="AI2450" s="28"/>
      <c r="AJ2450" s="28"/>
      <c r="AK2450" s="28" t="s">
        <v>1501</v>
      </c>
      <c r="AL2450" s="28"/>
      <c r="AM2450" s="28"/>
      <c r="AN2450" s="28"/>
      <c r="AO2450" s="28"/>
      <c r="AP2450" s="28"/>
      <c r="AQ2450" s="28"/>
      <c r="AR2450" s="28"/>
      <c r="AS2450" s="28"/>
      <c r="AT2450" s="28"/>
      <c r="AU2450" s="28"/>
      <c r="AV2450" s="28"/>
      <c r="AW2450" s="28"/>
      <c r="AY2450" s="40"/>
      <c r="AZ2450" s="40"/>
      <c r="BA2450" s="40"/>
      <c r="BB2450" s="40"/>
      <c r="BC2450" s="40"/>
      <c r="BD2450" s="50"/>
    </row>
    <row r="2451" spans="27:56" hidden="1" x14ac:dyDescent="0.25">
      <c r="AA2451" s="28"/>
      <c r="AB2451" s="28"/>
      <c r="AC2451" s="28"/>
      <c r="AD2451" s="28"/>
      <c r="AE2451" s="51"/>
      <c r="AF2451" s="89"/>
      <c r="AG2451" s="86">
        <v>43722</v>
      </c>
      <c r="AH2451" s="91"/>
      <c r="AI2451" s="28"/>
      <c r="AJ2451" s="28"/>
      <c r="AK2451" s="28" t="s">
        <v>1553</v>
      </c>
      <c r="AL2451" s="28"/>
      <c r="AM2451" s="28"/>
      <c r="AN2451" s="28"/>
      <c r="AO2451" s="28"/>
      <c r="AP2451" s="28"/>
      <c r="AQ2451" s="28"/>
      <c r="AR2451" s="28"/>
      <c r="AS2451" s="28"/>
      <c r="AT2451" s="28"/>
      <c r="AU2451" s="28"/>
      <c r="AV2451" s="28"/>
      <c r="AW2451" s="28"/>
      <c r="AY2451" s="40"/>
      <c r="AZ2451" s="40"/>
      <c r="BA2451" s="40"/>
      <c r="BB2451" s="40"/>
      <c r="BC2451" s="40"/>
      <c r="BD2451" s="50"/>
    </row>
    <row r="2452" spans="27:56" hidden="1" x14ac:dyDescent="0.25">
      <c r="AA2452" s="28"/>
      <c r="AB2452" s="28"/>
      <c r="AC2452" s="28"/>
      <c r="AD2452" s="28"/>
      <c r="AE2452" s="51"/>
      <c r="AF2452" s="89"/>
      <c r="AG2452" s="86">
        <v>43723</v>
      </c>
      <c r="AH2452" s="91"/>
      <c r="AI2452" s="28"/>
      <c r="AJ2452" s="28"/>
      <c r="AK2452" s="28" t="s">
        <v>1606</v>
      </c>
      <c r="AL2452" s="28"/>
      <c r="AM2452" s="28"/>
      <c r="AN2452" s="28"/>
      <c r="AO2452" s="28"/>
      <c r="AP2452" s="28"/>
      <c r="AQ2452" s="28"/>
      <c r="AR2452" s="28"/>
      <c r="AS2452" s="28"/>
      <c r="AT2452" s="28"/>
      <c r="AU2452" s="28"/>
      <c r="AV2452" s="28"/>
      <c r="AW2452" s="28"/>
      <c r="AY2452" s="40"/>
      <c r="AZ2452" s="40"/>
      <c r="BA2452" s="40"/>
      <c r="BB2452" s="40"/>
      <c r="BC2452" s="40"/>
      <c r="BD2452" s="50"/>
    </row>
    <row r="2453" spans="27:56" hidden="1" x14ac:dyDescent="0.25">
      <c r="AA2453" s="28"/>
      <c r="AB2453" s="28"/>
      <c r="AC2453" s="28"/>
      <c r="AD2453" s="28"/>
      <c r="AE2453" s="51"/>
      <c r="AF2453" s="89"/>
      <c r="AG2453" s="86">
        <v>43724</v>
      </c>
      <c r="AH2453" s="91"/>
      <c r="AI2453" s="28"/>
      <c r="AJ2453" s="28"/>
      <c r="AK2453" s="28" t="s">
        <v>1660</v>
      </c>
      <c r="AL2453" s="28"/>
      <c r="AM2453" s="28"/>
      <c r="AN2453" s="28"/>
      <c r="AO2453" s="28"/>
      <c r="AP2453" s="28"/>
      <c r="AQ2453" s="28"/>
      <c r="AR2453" s="28"/>
      <c r="AS2453" s="28"/>
      <c r="AT2453" s="28"/>
      <c r="AU2453" s="28"/>
      <c r="AV2453" s="28"/>
      <c r="AW2453" s="28"/>
      <c r="AY2453" s="40"/>
      <c r="AZ2453" s="40"/>
      <c r="BA2453" s="40"/>
      <c r="BB2453" s="40"/>
      <c r="BC2453" s="40"/>
      <c r="BD2453" s="50"/>
    </row>
    <row r="2454" spans="27:56" hidden="1" x14ac:dyDescent="0.25">
      <c r="AA2454" s="28"/>
      <c r="AB2454" s="28"/>
      <c r="AC2454" s="28"/>
      <c r="AD2454" s="28"/>
      <c r="AE2454" s="51"/>
      <c r="AF2454" s="89"/>
      <c r="AG2454" s="86">
        <v>43725</v>
      </c>
      <c r="AH2454" s="91"/>
      <c r="AI2454" s="28"/>
      <c r="AJ2454" s="28"/>
      <c r="AK2454" s="28" t="s">
        <v>1715</v>
      </c>
      <c r="AL2454" s="28"/>
      <c r="AM2454" s="28"/>
      <c r="AN2454" s="28"/>
      <c r="AO2454" s="28"/>
      <c r="AP2454" s="28"/>
      <c r="AQ2454" s="28"/>
      <c r="AR2454" s="28"/>
      <c r="AS2454" s="28"/>
      <c r="AT2454" s="28"/>
      <c r="AU2454" s="28"/>
      <c r="AV2454" s="28"/>
      <c r="AW2454" s="28"/>
      <c r="AY2454" s="40"/>
      <c r="AZ2454" s="40"/>
      <c r="BA2454" s="40"/>
      <c r="BB2454" s="40"/>
      <c r="BC2454" s="40"/>
      <c r="BD2454" s="50"/>
    </row>
    <row r="2455" spans="27:56" hidden="1" x14ac:dyDescent="0.25">
      <c r="AA2455" s="28"/>
      <c r="AB2455" s="28"/>
      <c r="AC2455" s="28"/>
      <c r="AD2455" s="28"/>
      <c r="AE2455" s="51"/>
      <c r="AF2455" s="89"/>
      <c r="AG2455" s="86">
        <v>43726</v>
      </c>
      <c r="AH2455" s="91"/>
      <c r="AI2455" s="28"/>
      <c r="AJ2455" s="28"/>
      <c r="AK2455" s="28" t="s">
        <v>1771</v>
      </c>
      <c r="AL2455" s="28"/>
      <c r="AM2455" s="28"/>
      <c r="AN2455" s="28"/>
      <c r="AO2455" s="28"/>
      <c r="AP2455" s="28"/>
      <c r="AQ2455" s="28"/>
      <c r="AR2455" s="28"/>
      <c r="AS2455" s="28"/>
      <c r="AT2455" s="28"/>
      <c r="AU2455" s="28"/>
      <c r="AV2455" s="28"/>
      <c r="AW2455" s="28"/>
      <c r="AY2455" s="40"/>
      <c r="AZ2455" s="40"/>
      <c r="BA2455" s="40"/>
      <c r="BB2455" s="40"/>
      <c r="BC2455" s="40"/>
      <c r="BD2455" s="50"/>
    </row>
    <row r="2456" spans="27:56" hidden="1" x14ac:dyDescent="0.25">
      <c r="AA2456" s="28"/>
      <c r="AB2456" s="28"/>
      <c r="AC2456" s="28"/>
      <c r="AD2456" s="28"/>
      <c r="AE2456" s="51"/>
      <c r="AF2456" s="89"/>
      <c r="AG2456" s="86">
        <v>43727</v>
      </c>
      <c r="AH2456" s="91"/>
      <c r="AI2456" s="28"/>
      <c r="AJ2456" s="28"/>
      <c r="AK2456" s="28" t="s">
        <v>1828</v>
      </c>
      <c r="AL2456" s="28"/>
      <c r="AM2456" s="28"/>
      <c r="AN2456" s="28"/>
      <c r="AO2456" s="28"/>
      <c r="AP2456" s="28"/>
      <c r="AQ2456" s="28"/>
      <c r="AR2456" s="28"/>
      <c r="AS2456" s="28"/>
      <c r="AT2456" s="28"/>
      <c r="AU2456" s="28"/>
      <c r="AV2456" s="28"/>
      <c r="AW2456" s="28"/>
      <c r="AY2456" s="40"/>
      <c r="AZ2456" s="40"/>
      <c r="BA2456" s="40"/>
      <c r="BB2456" s="40"/>
      <c r="BC2456" s="40"/>
      <c r="BD2456" s="50"/>
    </row>
    <row r="2457" spans="27:56" hidden="1" x14ac:dyDescent="0.25">
      <c r="AA2457" s="28"/>
      <c r="AB2457" s="28"/>
      <c r="AC2457" s="28"/>
      <c r="AD2457" s="28"/>
      <c r="AE2457" s="51"/>
      <c r="AF2457" s="89"/>
      <c r="AG2457" s="86">
        <v>43728</v>
      </c>
      <c r="AH2457" s="91"/>
      <c r="AI2457" s="28"/>
      <c r="AJ2457" s="28"/>
      <c r="AK2457" s="28" t="s">
        <v>1886</v>
      </c>
      <c r="AL2457" s="28"/>
      <c r="AM2457" s="28"/>
      <c r="AN2457" s="28"/>
      <c r="AO2457" s="28"/>
      <c r="AP2457" s="28"/>
      <c r="AQ2457" s="28"/>
      <c r="AR2457" s="28"/>
      <c r="AS2457" s="28"/>
      <c r="AT2457" s="28"/>
      <c r="AU2457" s="28"/>
      <c r="AV2457" s="28"/>
      <c r="AW2457" s="28"/>
      <c r="AY2457" s="40"/>
      <c r="AZ2457" s="40"/>
      <c r="BA2457" s="40"/>
      <c r="BB2457" s="40"/>
      <c r="BC2457" s="40"/>
      <c r="BD2457" s="50"/>
    </row>
    <row r="2458" spans="27:56" hidden="1" x14ac:dyDescent="0.25">
      <c r="AA2458" s="28"/>
      <c r="AB2458" s="28"/>
      <c r="AC2458" s="28"/>
      <c r="AD2458" s="28"/>
      <c r="AE2458" s="51"/>
      <c r="AF2458" s="89"/>
      <c r="AG2458" s="86">
        <v>43729</v>
      </c>
      <c r="AH2458" s="91"/>
      <c r="AI2458" s="28"/>
      <c r="AJ2458" s="28"/>
      <c r="AK2458" s="28" t="s">
        <v>1945</v>
      </c>
      <c r="AL2458" s="28"/>
      <c r="AM2458" s="28"/>
      <c r="AN2458" s="28"/>
      <c r="AO2458" s="28"/>
      <c r="AP2458" s="28"/>
      <c r="AQ2458" s="28"/>
      <c r="AR2458" s="28"/>
      <c r="AS2458" s="28"/>
      <c r="AT2458" s="28"/>
      <c r="AU2458" s="28"/>
      <c r="AV2458" s="28"/>
      <c r="AW2458" s="28"/>
      <c r="AY2458" s="40"/>
      <c r="AZ2458" s="40"/>
      <c r="BA2458" s="40"/>
      <c r="BB2458" s="40"/>
      <c r="BC2458" s="40"/>
      <c r="BD2458" s="50"/>
    </row>
    <row r="2459" spans="27:56" hidden="1" x14ac:dyDescent="0.25">
      <c r="AA2459" s="28"/>
      <c r="AB2459" s="28"/>
      <c r="AC2459" s="28"/>
      <c r="AD2459" s="28"/>
      <c r="AE2459" s="51"/>
      <c r="AF2459" s="89"/>
      <c r="AG2459" s="86">
        <v>43730</v>
      </c>
      <c r="AH2459" s="91"/>
      <c r="AI2459" s="28"/>
      <c r="AJ2459" s="28"/>
      <c r="AK2459" s="28" t="s">
        <v>2005</v>
      </c>
      <c r="AL2459" s="28"/>
      <c r="AM2459" s="28"/>
      <c r="AN2459" s="28"/>
      <c r="AO2459" s="28"/>
      <c r="AP2459" s="28"/>
      <c r="AQ2459" s="28"/>
      <c r="AR2459" s="28"/>
      <c r="AS2459" s="28"/>
      <c r="AT2459" s="28"/>
      <c r="AU2459" s="28"/>
      <c r="AV2459" s="28"/>
      <c r="AW2459" s="28"/>
      <c r="AY2459" s="40"/>
      <c r="AZ2459" s="40"/>
      <c r="BA2459" s="40"/>
      <c r="BB2459" s="40"/>
      <c r="BC2459" s="40"/>
      <c r="BD2459" s="50"/>
    </row>
    <row r="2460" spans="27:56" hidden="1" x14ac:dyDescent="0.25">
      <c r="AA2460" s="28"/>
      <c r="AB2460" s="28"/>
      <c r="AC2460" s="28"/>
      <c r="AD2460" s="28"/>
      <c r="AE2460" s="51"/>
      <c r="AF2460" s="89"/>
      <c r="AG2460" s="86">
        <v>43731</v>
      </c>
      <c r="AH2460" s="91"/>
      <c r="AI2460" s="28"/>
      <c r="AJ2460" s="28"/>
      <c r="AK2460" s="28" t="s">
        <v>2066</v>
      </c>
      <c r="AL2460" s="28"/>
      <c r="AM2460" s="28"/>
      <c r="AN2460" s="28"/>
      <c r="AO2460" s="28"/>
      <c r="AP2460" s="28"/>
      <c r="AQ2460" s="28"/>
      <c r="AR2460" s="28"/>
      <c r="AS2460" s="28"/>
      <c r="AT2460" s="28"/>
      <c r="AU2460" s="28"/>
      <c r="AV2460" s="28"/>
      <c r="AW2460" s="28"/>
      <c r="AY2460" s="40"/>
      <c r="AZ2460" s="40"/>
      <c r="BA2460" s="40"/>
      <c r="BB2460" s="40"/>
      <c r="BC2460" s="40"/>
      <c r="BD2460" s="50"/>
    </row>
    <row r="2461" spans="27:56" hidden="1" x14ac:dyDescent="0.25">
      <c r="AA2461" s="28"/>
      <c r="AB2461" s="28"/>
      <c r="AC2461" s="28"/>
      <c r="AD2461" s="28"/>
      <c r="AE2461" s="51"/>
      <c r="AF2461" s="89"/>
      <c r="AG2461" s="86">
        <v>43732</v>
      </c>
      <c r="AH2461" s="91"/>
      <c r="AI2461" s="28"/>
      <c r="AJ2461" s="28"/>
      <c r="AK2461" s="28" t="s">
        <v>2128</v>
      </c>
      <c r="AL2461" s="28"/>
      <c r="AM2461" s="28"/>
      <c r="AN2461" s="28"/>
      <c r="AO2461" s="28"/>
      <c r="AP2461" s="28"/>
      <c r="AQ2461" s="28"/>
      <c r="AR2461" s="28"/>
      <c r="AS2461" s="28"/>
      <c r="AT2461" s="28"/>
      <c r="AU2461" s="28"/>
      <c r="AV2461" s="28"/>
      <c r="AW2461" s="28"/>
      <c r="AY2461" s="40"/>
      <c r="AZ2461" s="40"/>
      <c r="BA2461" s="40"/>
      <c r="BB2461" s="40"/>
      <c r="BC2461" s="40"/>
      <c r="BD2461" s="50"/>
    </row>
    <row r="2462" spans="27:56" hidden="1" x14ac:dyDescent="0.25">
      <c r="AA2462" s="28"/>
      <c r="AB2462" s="28"/>
      <c r="AC2462" s="28"/>
      <c r="AD2462" s="28"/>
      <c r="AE2462" s="51"/>
      <c r="AF2462" s="89"/>
      <c r="AG2462" s="86">
        <v>43733</v>
      </c>
      <c r="AH2462" s="91"/>
      <c r="AI2462" s="28"/>
      <c r="AJ2462" s="28"/>
      <c r="AK2462" s="28" t="s">
        <v>2191</v>
      </c>
      <c r="AL2462" s="28"/>
      <c r="AM2462" s="28"/>
      <c r="AN2462" s="28"/>
      <c r="AO2462" s="28"/>
      <c r="AP2462" s="28"/>
      <c r="AQ2462" s="28"/>
      <c r="AR2462" s="28"/>
      <c r="AS2462" s="28"/>
      <c r="AT2462" s="28"/>
      <c r="AU2462" s="28"/>
      <c r="AV2462" s="28"/>
      <c r="AW2462" s="28"/>
      <c r="AY2462" s="40"/>
      <c r="AZ2462" s="40"/>
      <c r="BA2462" s="40"/>
      <c r="BB2462" s="40"/>
      <c r="BC2462" s="40"/>
      <c r="BD2462" s="50"/>
    </row>
    <row r="2463" spans="27:56" hidden="1" x14ac:dyDescent="0.25">
      <c r="AA2463" s="28"/>
      <c r="AB2463" s="28"/>
      <c r="AC2463" s="28"/>
      <c r="AD2463" s="28"/>
      <c r="AE2463" s="51"/>
      <c r="AF2463" s="89"/>
      <c r="AG2463" s="86">
        <v>43734</v>
      </c>
      <c r="AH2463" s="91"/>
      <c r="AI2463" s="28"/>
      <c r="AJ2463" s="28"/>
      <c r="AK2463" s="28" t="s">
        <v>2255</v>
      </c>
      <c r="AL2463" s="28"/>
      <c r="AM2463" s="28"/>
      <c r="AN2463" s="28"/>
      <c r="AO2463" s="28"/>
      <c r="AP2463" s="28"/>
      <c r="AQ2463" s="28"/>
      <c r="AR2463" s="28"/>
      <c r="AS2463" s="28"/>
      <c r="AT2463" s="28"/>
      <c r="AU2463" s="28"/>
      <c r="AV2463" s="28"/>
      <c r="AW2463" s="28"/>
      <c r="AY2463" s="40"/>
      <c r="AZ2463" s="40"/>
      <c r="BA2463" s="40"/>
      <c r="BB2463" s="40"/>
      <c r="BC2463" s="40"/>
      <c r="BD2463" s="50"/>
    </row>
    <row r="2464" spans="27:56" hidden="1" x14ac:dyDescent="0.25">
      <c r="AA2464" s="28"/>
      <c r="AB2464" s="28"/>
      <c r="AC2464" s="28"/>
      <c r="AD2464" s="28"/>
      <c r="AE2464" s="51"/>
      <c r="AF2464" s="89"/>
      <c r="AG2464" s="86">
        <v>43735</v>
      </c>
      <c r="AH2464" s="91"/>
      <c r="AI2464" s="28"/>
      <c r="AJ2464" s="28"/>
      <c r="AK2464" s="28" t="s">
        <v>2320</v>
      </c>
      <c r="AL2464" s="28"/>
      <c r="AM2464" s="28"/>
      <c r="AN2464" s="28"/>
      <c r="AO2464" s="28"/>
      <c r="AP2464" s="28"/>
      <c r="AQ2464" s="28"/>
      <c r="AR2464" s="28"/>
      <c r="AS2464" s="28"/>
      <c r="AT2464" s="28"/>
      <c r="AU2464" s="28"/>
      <c r="AV2464" s="28"/>
      <c r="AW2464" s="28"/>
      <c r="AY2464" s="40"/>
      <c r="AZ2464" s="40"/>
      <c r="BA2464" s="40"/>
      <c r="BB2464" s="40"/>
      <c r="BC2464" s="40"/>
      <c r="BD2464" s="50"/>
    </row>
    <row r="2465" spans="27:56" hidden="1" x14ac:dyDescent="0.25">
      <c r="AA2465" s="28"/>
      <c r="AB2465" s="28"/>
      <c r="AC2465" s="28"/>
      <c r="AD2465" s="28"/>
      <c r="AE2465" s="51"/>
      <c r="AF2465" s="89"/>
      <c r="AG2465" s="86">
        <v>43736</v>
      </c>
      <c r="AH2465" s="91"/>
      <c r="AI2465" s="28"/>
      <c r="AJ2465" s="28"/>
      <c r="AK2465" s="28" t="s">
        <v>2386</v>
      </c>
      <c r="AL2465" s="28"/>
      <c r="AM2465" s="28"/>
      <c r="AN2465" s="28"/>
      <c r="AO2465" s="28"/>
      <c r="AP2465" s="28"/>
      <c r="AQ2465" s="28"/>
      <c r="AR2465" s="28"/>
      <c r="AS2465" s="28"/>
      <c r="AT2465" s="28"/>
      <c r="AU2465" s="28"/>
      <c r="AV2465" s="28"/>
      <c r="AW2465" s="28"/>
      <c r="AY2465" s="40"/>
      <c r="AZ2465" s="40"/>
      <c r="BA2465" s="40"/>
      <c r="BB2465" s="40"/>
      <c r="BC2465" s="40"/>
      <c r="BD2465" s="50"/>
    </row>
    <row r="2466" spans="27:56" hidden="1" x14ac:dyDescent="0.25">
      <c r="AA2466" s="28"/>
      <c r="AB2466" s="28"/>
      <c r="AC2466" s="28"/>
      <c r="AD2466" s="28"/>
      <c r="AE2466" s="51"/>
      <c r="AF2466" s="89"/>
      <c r="AG2466" s="86">
        <v>43737</v>
      </c>
      <c r="AH2466" s="91"/>
      <c r="AI2466" s="28"/>
      <c r="AJ2466" s="28"/>
      <c r="AK2466" s="28" t="s">
        <v>2453</v>
      </c>
      <c r="AL2466" s="28"/>
      <c r="AM2466" s="28"/>
      <c r="AN2466" s="28"/>
      <c r="AO2466" s="28"/>
      <c r="AP2466" s="28"/>
      <c r="AQ2466" s="28"/>
      <c r="AR2466" s="28"/>
      <c r="AS2466" s="28"/>
      <c r="AT2466" s="28"/>
      <c r="AU2466" s="28"/>
      <c r="AV2466" s="28"/>
      <c r="AW2466" s="28"/>
      <c r="AY2466" s="40"/>
      <c r="AZ2466" s="40"/>
      <c r="BA2466" s="40"/>
      <c r="BB2466" s="40"/>
      <c r="BC2466" s="40"/>
      <c r="BD2466" s="50"/>
    </row>
    <row r="2467" spans="27:56" hidden="1" x14ac:dyDescent="0.25">
      <c r="AA2467" s="28"/>
      <c r="AB2467" s="28"/>
      <c r="AC2467" s="28"/>
      <c r="AD2467" s="28"/>
      <c r="AE2467" s="51"/>
      <c r="AF2467" s="89"/>
      <c r="AG2467" s="86">
        <v>43738</v>
      </c>
      <c r="AH2467" s="91"/>
      <c r="AI2467" s="28"/>
      <c r="AJ2467" s="28"/>
      <c r="AK2467" s="28" t="s">
        <v>2521</v>
      </c>
      <c r="AL2467" s="28"/>
      <c r="AM2467" s="28"/>
      <c r="AN2467" s="28"/>
      <c r="AO2467" s="28"/>
      <c r="AP2467" s="28"/>
      <c r="AQ2467" s="28"/>
      <c r="AR2467" s="28"/>
      <c r="AS2467" s="28"/>
      <c r="AT2467" s="28"/>
      <c r="AU2467" s="28"/>
      <c r="AV2467" s="28"/>
      <c r="AW2467" s="28"/>
      <c r="AY2467" s="40"/>
      <c r="AZ2467" s="40"/>
      <c r="BA2467" s="40"/>
      <c r="BB2467" s="40"/>
      <c r="BC2467" s="40"/>
      <c r="BD2467" s="50"/>
    </row>
    <row r="2468" spans="27:56" hidden="1" x14ac:dyDescent="0.25">
      <c r="AA2468" s="28"/>
      <c r="AB2468" s="28"/>
      <c r="AC2468" s="28"/>
      <c r="AD2468" s="28"/>
      <c r="AE2468" s="51"/>
      <c r="AF2468" s="89"/>
      <c r="AG2468" s="86">
        <v>43739</v>
      </c>
      <c r="AH2468" s="91"/>
      <c r="AI2468" s="28"/>
      <c r="AJ2468" s="28"/>
      <c r="AK2468" s="28" t="s">
        <v>2590</v>
      </c>
      <c r="AL2468" s="28"/>
      <c r="AM2468" s="28"/>
      <c r="AN2468" s="28"/>
      <c r="AO2468" s="28"/>
      <c r="AP2468" s="28"/>
      <c r="AQ2468" s="28"/>
      <c r="AR2468" s="28"/>
      <c r="AS2468" s="28"/>
      <c r="AT2468" s="28"/>
      <c r="AU2468" s="28"/>
      <c r="AV2468" s="28"/>
      <c r="AW2468" s="28"/>
      <c r="AY2468" s="40"/>
      <c r="AZ2468" s="40"/>
      <c r="BA2468" s="40"/>
      <c r="BB2468" s="40"/>
      <c r="BC2468" s="40"/>
      <c r="BD2468" s="50"/>
    </row>
    <row r="2469" spans="27:56" hidden="1" x14ac:dyDescent="0.25">
      <c r="AA2469" s="28"/>
      <c r="AB2469" s="28"/>
      <c r="AC2469" s="28"/>
      <c r="AD2469" s="28"/>
      <c r="AE2469" s="51"/>
      <c r="AF2469" s="89"/>
      <c r="AG2469" s="86">
        <v>43740</v>
      </c>
      <c r="AH2469" s="91"/>
      <c r="AI2469" s="28"/>
      <c r="AJ2469" s="28"/>
      <c r="AK2469" s="28" t="s">
        <v>2660</v>
      </c>
      <c r="AL2469" s="28"/>
      <c r="AM2469" s="28"/>
      <c r="AN2469" s="28"/>
      <c r="AO2469" s="28"/>
      <c r="AP2469" s="28"/>
      <c r="AQ2469" s="28"/>
      <c r="AR2469" s="28"/>
      <c r="AS2469" s="28"/>
      <c r="AT2469" s="28"/>
      <c r="AU2469" s="28"/>
      <c r="AV2469" s="28"/>
      <c r="AW2469" s="28"/>
      <c r="AY2469" s="40"/>
      <c r="AZ2469" s="40"/>
      <c r="BA2469" s="40"/>
      <c r="BB2469" s="40"/>
      <c r="BC2469" s="40"/>
      <c r="BD2469" s="50"/>
    </row>
    <row r="2470" spans="27:56" hidden="1" x14ac:dyDescent="0.25">
      <c r="AA2470" s="28"/>
      <c r="AB2470" s="28"/>
      <c r="AC2470" s="28"/>
      <c r="AD2470" s="28"/>
      <c r="AE2470" s="51"/>
      <c r="AF2470" s="89"/>
      <c r="AG2470" s="86">
        <v>43741</v>
      </c>
      <c r="AH2470" s="91"/>
      <c r="AI2470" s="28"/>
      <c r="AJ2470" s="28"/>
      <c r="AK2470" s="28" t="s">
        <v>2731</v>
      </c>
      <c r="AL2470" s="28"/>
      <c r="AM2470" s="28"/>
      <c r="AN2470" s="28"/>
      <c r="AO2470" s="28"/>
      <c r="AP2470" s="28"/>
      <c r="AQ2470" s="28"/>
      <c r="AR2470" s="28"/>
      <c r="AS2470" s="28"/>
      <c r="AT2470" s="28"/>
      <c r="AU2470" s="28"/>
      <c r="AV2470" s="28"/>
      <c r="AW2470" s="28"/>
      <c r="AY2470" s="40"/>
      <c r="AZ2470" s="40"/>
      <c r="BA2470" s="40"/>
      <c r="BB2470" s="40"/>
      <c r="BC2470" s="40"/>
      <c r="BD2470" s="50"/>
    </row>
    <row r="2471" spans="27:56" hidden="1" x14ac:dyDescent="0.25">
      <c r="AA2471" s="28"/>
      <c r="AB2471" s="28"/>
      <c r="AC2471" s="28"/>
      <c r="AD2471" s="28"/>
      <c r="AE2471" s="51"/>
      <c r="AF2471" s="89"/>
      <c r="AG2471" s="86">
        <v>43742</v>
      </c>
      <c r="AH2471" s="91"/>
      <c r="AI2471" s="28"/>
      <c r="AJ2471" s="28"/>
      <c r="AK2471" s="28" t="s">
        <v>2803</v>
      </c>
      <c r="AL2471" s="28"/>
      <c r="AM2471" s="28"/>
      <c r="AN2471" s="28"/>
      <c r="AO2471" s="28"/>
      <c r="AP2471" s="28"/>
      <c r="AQ2471" s="28"/>
      <c r="AR2471" s="28"/>
      <c r="AS2471" s="28"/>
      <c r="AT2471" s="28"/>
      <c r="AU2471" s="28"/>
      <c r="AV2471" s="28"/>
      <c r="AW2471" s="28"/>
      <c r="AY2471" s="40"/>
      <c r="AZ2471" s="40"/>
      <c r="BA2471" s="40"/>
      <c r="BB2471" s="40"/>
      <c r="BC2471" s="40"/>
      <c r="BD2471" s="50"/>
    </row>
    <row r="2472" spans="27:56" hidden="1" x14ac:dyDescent="0.25">
      <c r="AA2472" s="28"/>
      <c r="AB2472" s="28"/>
      <c r="AC2472" s="28"/>
      <c r="AD2472" s="28"/>
      <c r="AE2472" s="51"/>
      <c r="AF2472" s="89"/>
      <c r="AG2472" s="86">
        <v>43743</v>
      </c>
      <c r="AH2472" s="91"/>
      <c r="AI2472" s="28"/>
      <c r="AJ2472" s="28"/>
      <c r="AK2472" s="28" t="s">
        <v>2876</v>
      </c>
      <c r="AL2472" s="28"/>
      <c r="AM2472" s="28"/>
      <c r="AN2472" s="28"/>
      <c r="AO2472" s="28"/>
      <c r="AP2472" s="28"/>
      <c r="AQ2472" s="28"/>
      <c r="AR2472" s="28"/>
      <c r="AS2472" s="28"/>
      <c r="AT2472" s="28"/>
      <c r="AU2472" s="28"/>
      <c r="AV2472" s="28"/>
      <c r="AW2472" s="28"/>
      <c r="AY2472" s="40"/>
      <c r="AZ2472" s="40"/>
      <c r="BA2472" s="40"/>
      <c r="BB2472" s="40"/>
      <c r="BC2472" s="40"/>
      <c r="BD2472" s="50"/>
    </row>
    <row r="2473" spans="27:56" hidden="1" x14ac:dyDescent="0.25">
      <c r="AA2473" s="28"/>
      <c r="AB2473" s="28"/>
      <c r="AC2473" s="28"/>
      <c r="AD2473" s="28"/>
      <c r="AE2473" s="51"/>
      <c r="AF2473" s="89"/>
      <c r="AG2473" s="86">
        <v>43744</v>
      </c>
      <c r="AH2473" s="91"/>
      <c r="AI2473" s="28"/>
      <c r="AJ2473" s="28"/>
      <c r="AK2473" s="28" t="s">
        <v>2950</v>
      </c>
      <c r="AL2473" s="28"/>
      <c r="AM2473" s="28"/>
      <c r="AN2473" s="28"/>
      <c r="AO2473" s="28"/>
      <c r="AP2473" s="28"/>
      <c r="AQ2473" s="28"/>
      <c r="AR2473" s="28"/>
      <c r="AS2473" s="28"/>
      <c r="AT2473" s="28"/>
      <c r="AU2473" s="28"/>
      <c r="AV2473" s="28"/>
      <c r="AW2473" s="28"/>
      <c r="AY2473" s="40"/>
      <c r="AZ2473" s="40"/>
      <c r="BA2473" s="40"/>
      <c r="BB2473" s="40"/>
      <c r="BC2473" s="40"/>
      <c r="BD2473" s="50"/>
    </row>
    <row r="2474" spans="27:56" hidden="1" x14ac:dyDescent="0.25">
      <c r="AA2474" s="28"/>
      <c r="AB2474" s="28"/>
      <c r="AC2474" s="28"/>
      <c r="AD2474" s="28"/>
      <c r="AE2474" s="51"/>
      <c r="AF2474" s="89"/>
      <c r="AG2474" s="86">
        <v>43745</v>
      </c>
      <c r="AH2474" s="91"/>
      <c r="AI2474" s="28"/>
      <c r="AJ2474" s="28"/>
      <c r="AK2474" s="28" t="s">
        <v>3025</v>
      </c>
      <c r="AL2474" s="28"/>
      <c r="AM2474" s="28"/>
      <c r="AN2474" s="28"/>
      <c r="AO2474" s="28"/>
      <c r="AP2474" s="28"/>
      <c r="AQ2474" s="28"/>
      <c r="AR2474" s="28"/>
      <c r="AS2474" s="28"/>
      <c r="AT2474" s="28"/>
      <c r="AU2474" s="28"/>
      <c r="AV2474" s="28"/>
      <c r="AW2474" s="28"/>
      <c r="AY2474" s="40"/>
      <c r="AZ2474" s="40"/>
      <c r="BA2474" s="40"/>
      <c r="BB2474" s="40"/>
      <c r="BC2474" s="40"/>
      <c r="BD2474" s="50"/>
    </row>
    <row r="2475" spans="27:56" hidden="1" x14ac:dyDescent="0.25">
      <c r="AA2475" s="28"/>
      <c r="AB2475" s="28"/>
      <c r="AC2475" s="28"/>
      <c r="AD2475" s="28"/>
      <c r="AE2475" s="51"/>
      <c r="AF2475" s="89"/>
      <c r="AG2475" s="86">
        <v>43746</v>
      </c>
      <c r="AH2475" s="91"/>
      <c r="AI2475" s="28"/>
      <c r="AJ2475" s="28"/>
      <c r="AK2475" s="28" t="s">
        <v>3101</v>
      </c>
      <c r="AL2475" s="28"/>
      <c r="AM2475" s="28"/>
      <c r="AN2475" s="28"/>
      <c r="AO2475" s="28"/>
      <c r="AP2475" s="28"/>
      <c r="AQ2475" s="28"/>
      <c r="AR2475" s="28"/>
      <c r="AS2475" s="28"/>
      <c r="AT2475" s="28"/>
      <c r="AU2475" s="28"/>
      <c r="AV2475" s="28"/>
      <c r="AW2475" s="28"/>
      <c r="AY2475" s="40"/>
      <c r="AZ2475" s="40"/>
      <c r="BA2475" s="40"/>
      <c r="BB2475" s="40"/>
      <c r="BC2475" s="40"/>
      <c r="BD2475" s="50"/>
    </row>
    <row r="2476" spans="27:56" hidden="1" x14ac:dyDescent="0.25">
      <c r="AA2476" s="28"/>
      <c r="AB2476" s="28"/>
      <c r="AC2476" s="28"/>
      <c r="AD2476" s="28"/>
      <c r="AE2476" s="51"/>
      <c r="AF2476" s="89"/>
      <c r="AG2476" s="86">
        <v>43747</v>
      </c>
      <c r="AH2476" s="91"/>
      <c r="AI2476" s="28"/>
      <c r="AJ2476" s="28"/>
      <c r="AK2476" s="28" t="s">
        <v>3178</v>
      </c>
      <c r="AL2476" s="28"/>
      <c r="AM2476" s="28"/>
      <c r="AN2476" s="28"/>
      <c r="AO2476" s="28"/>
      <c r="AP2476" s="28"/>
      <c r="AQ2476" s="28"/>
      <c r="AR2476" s="28"/>
      <c r="AS2476" s="28"/>
      <c r="AT2476" s="28"/>
      <c r="AU2476" s="28"/>
      <c r="AV2476" s="28"/>
      <c r="AW2476" s="28"/>
      <c r="AY2476" s="40"/>
      <c r="AZ2476" s="40"/>
      <c r="BA2476" s="40"/>
      <c r="BB2476" s="40"/>
      <c r="BC2476" s="40"/>
      <c r="BD2476" s="50"/>
    </row>
    <row r="2477" spans="27:56" hidden="1" x14ac:dyDescent="0.25">
      <c r="AA2477" s="28"/>
      <c r="AB2477" s="28"/>
      <c r="AC2477" s="28"/>
      <c r="AD2477" s="28"/>
      <c r="AE2477" s="51"/>
      <c r="AF2477" s="89"/>
      <c r="AG2477" s="86">
        <v>43748</v>
      </c>
      <c r="AH2477" s="91"/>
      <c r="AI2477" s="28"/>
      <c r="AJ2477" s="28"/>
      <c r="AK2477" s="28" t="s">
        <v>3256</v>
      </c>
      <c r="AL2477" s="28"/>
      <c r="AM2477" s="28"/>
      <c r="AN2477" s="28"/>
      <c r="AO2477" s="28"/>
      <c r="AP2477" s="28"/>
      <c r="AQ2477" s="28"/>
      <c r="AR2477" s="28"/>
      <c r="AS2477" s="28"/>
      <c r="AT2477" s="28"/>
      <c r="AU2477" s="28"/>
      <c r="AV2477" s="28"/>
      <c r="AW2477" s="28"/>
      <c r="AY2477" s="40"/>
      <c r="AZ2477" s="40"/>
      <c r="BA2477" s="40"/>
      <c r="BB2477" s="40"/>
      <c r="BC2477" s="40"/>
      <c r="BD2477" s="50"/>
    </row>
    <row r="2478" spans="27:56" hidden="1" x14ac:dyDescent="0.25">
      <c r="AA2478" s="28"/>
      <c r="AB2478" s="28"/>
      <c r="AC2478" s="28"/>
      <c r="AD2478" s="28"/>
      <c r="AE2478" s="51"/>
      <c r="AF2478" s="89"/>
      <c r="AG2478" s="86">
        <v>43749</v>
      </c>
      <c r="AH2478" s="91"/>
      <c r="AI2478" s="28"/>
      <c r="AJ2478" s="28"/>
      <c r="AK2478" s="28" t="s">
        <v>3335</v>
      </c>
      <c r="AL2478" s="28"/>
      <c r="AM2478" s="28"/>
      <c r="AN2478" s="28"/>
      <c r="AO2478" s="28"/>
      <c r="AP2478" s="28"/>
      <c r="AQ2478" s="28"/>
      <c r="AR2478" s="28"/>
      <c r="AS2478" s="28"/>
      <c r="AT2478" s="28"/>
      <c r="AU2478" s="28"/>
      <c r="AV2478" s="28"/>
      <c r="AW2478" s="28"/>
      <c r="AY2478" s="40"/>
      <c r="AZ2478" s="40"/>
      <c r="BA2478" s="40"/>
      <c r="BB2478" s="40"/>
      <c r="BC2478" s="40"/>
      <c r="BD2478" s="50"/>
    </row>
    <row r="2479" spans="27:56" hidden="1" x14ac:dyDescent="0.25">
      <c r="AA2479" s="28"/>
      <c r="AB2479" s="28"/>
      <c r="AC2479" s="28"/>
      <c r="AD2479" s="28"/>
      <c r="AE2479" s="51"/>
      <c r="AF2479" s="89"/>
      <c r="AG2479" s="86">
        <v>43750</v>
      </c>
      <c r="AH2479" s="91"/>
      <c r="AI2479" s="28"/>
      <c r="AJ2479" s="28"/>
      <c r="AK2479" s="28" t="s">
        <v>3415</v>
      </c>
      <c r="AL2479" s="28"/>
      <c r="AM2479" s="28"/>
      <c r="AN2479" s="28"/>
      <c r="AO2479" s="28"/>
      <c r="AP2479" s="28"/>
      <c r="AQ2479" s="28"/>
      <c r="AR2479" s="28"/>
      <c r="AS2479" s="28"/>
      <c r="AT2479" s="28"/>
      <c r="AU2479" s="28"/>
      <c r="AV2479" s="28"/>
      <c r="AW2479" s="28"/>
      <c r="AY2479" s="40"/>
      <c r="AZ2479" s="40"/>
      <c r="BA2479" s="40"/>
      <c r="BB2479" s="40"/>
      <c r="BC2479" s="40"/>
      <c r="BD2479" s="50"/>
    </row>
    <row r="2480" spans="27:56" hidden="1" x14ac:dyDescent="0.25">
      <c r="AA2480" s="28"/>
      <c r="AB2480" s="28"/>
      <c r="AC2480" s="28"/>
      <c r="AD2480" s="28"/>
      <c r="AE2480" s="51"/>
      <c r="AF2480" s="89"/>
      <c r="AG2480" s="86">
        <v>43751</v>
      </c>
      <c r="AH2480" s="91"/>
      <c r="AI2480" s="28"/>
      <c r="AJ2480" s="28"/>
      <c r="AK2480" s="28" t="s">
        <v>3496</v>
      </c>
      <c r="AL2480" s="28"/>
      <c r="AM2480" s="28"/>
      <c r="AN2480" s="28"/>
      <c r="AO2480" s="28"/>
      <c r="AP2480" s="28"/>
      <c r="AQ2480" s="28"/>
      <c r="AR2480" s="28"/>
      <c r="AS2480" s="28"/>
      <c r="AT2480" s="28"/>
      <c r="AU2480" s="28"/>
      <c r="AV2480" s="28"/>
      <c r="AW2480" s="28"/>
      <c r="AY2480" s="40"/>
      <c r="AZ2480" s="40"/>
      <c r="BA2480" s="40"/>
      <c r="BB2480" s="40"/>
      <c r="BC2480" s="40"/>
      <c r="BD2480" s="50"/>
    </row>
    <row r="2481" spans="27:56" hidden="1" x14ac:dyDescent="0.25">
      <c r="AA2481" s="28"/>
      <c r="AB2481" s="28"/>
      <c r="AC2481" s="28"/>
      <c r="AD2481" s="28"/>
      <c r="AE2481" s="51"/>
      <c r="AF2481" s="89"/>
      <c r="AG2481" s="86">
        <v>43752</v>
      </c>
      <c r="AH2481" s="91"/>
      <c r="AI2481" s="28"/>
      <c r="AJ2481" s="28"/>
      <c r="AK2481" s="28" t="s">
        <v>3578</v>
      </c>
      <c r="AL2481" s="28"/>
      <c r="AM2481" s="28"/>
      <c r="AN2481" s="28"/>
      <c r="AO2481" s="28"/>
      <c r="AP2481" s="28"/>
      <c r="AQ2481" s="28"/>
      <c r="AR2481" s="28"/>
      <c r="AS2481" s="28"/>
      <c r="AT2481" s="28"/>
      <c r="AU2481" s="28"/>
      <c r="AV2481" s="28"/>
      <c r="AW2481" s="28"/>
      <c r="AY2481" s="40"/>
      <c r="AZ2481" s="40"/>
      <c r="BA2481" s="40"/>
      <c r="BB2481" s="40"/>
      <c r="BC2481" s="40"/>
      <c r="BD2481" s="50"/>
    </row>
    <row r="2482" spans="27:56" hidden="1" x14ac:dyDescent="0.25">
      <c r="AA2482" s="28"/>
      <c r="AB2482" s="28"/>
      <c r="AC2482" s="28"/>
      <c r="AD2482" s="28"/>
      <c r="AE2482" s="51"/>
      <c r="AF2482" s="89"/>
      <c r="AG2482" s="86">
        <v>43753</v>
      </c>
      <c r="AH2482" s="91"/>
      <c r="AI2482" s="28"/>
      <c r="AJ2482" s="28"/>
      <c r="AK2482" s="28" t="s">
        <v>3661</v>
      </c>
      <c r="AL2482" s="28"/>
      <c r="AM2482" s="28"/>
      <c r="AN2482" s="28"/>
      <c r="AO2482" s="28"/>
      <c r="AP2482" s="28"/>
      <c r="AQ2482" s="28"/>
      <c r="AR2482" s="28"/>
      <c r="AS2482" s="28"/>
      <c r="AT2482" s="28"/>
      <c r="AU2482" s="28"/>
      <c r="AV2482" s="28"/>
      <c r="AW2482" s="28"/>
      <c r="AY2482" s="40"/>
      <c r="AZ2482" s="40"/>
      <c r="BA2482" s="40"/>
      <c r="BB2482" s="40"/>
      <c r="BC2482" s="40"/>
      <c r="BD2482" s="50"/>
    </row>
    <row r="2483" spans="27:56" hidden="1" x14ac:dyDescent="0.25">
      <c r="AA2483" s="28"/>
      <c r="AB2483" s="28"/>
      <c r="AC2483" s="28"/>
      <c r="AD2483" s="28"/>
      <c r="AE2483" s="51"/>
      <c r="AF2483" s="89"/>
      <c r="AG2483" s="86">
        <v>43754</v>
      </c>
      <c r="AH2483" s="91"/>
      <c r="AI2483" s="28"/>
      <c r="AJ2483" s="28"/>
      <c r="AK2483" s="28" t="s">
        <v>3745</v>
      </c>
      <c r="AL2483" s="28"/>
      <c r="AM2483" s="28"/>
      <c r="AN2483" s="28"/>
      <c r="AO2483" s="28"/>
      <c r="AP2483" s="28"/>
      <c r="AQ2483" s="28"/>
      <c r="AR2483" s="28"/>
      <c r="AS2483" s="28"/>
      <c r="AT2483" s="28"/>
      <c r="AU2483" s="28"/>
      <c r="AV2483" s="28"/>
      <c r="AW2483" s="28"/>
      <c r="AY2483" s="40"/>
      <c r="AZ2483" s="40"/>
      <c r="BA2483" s="40"/>
      <c r="BB2483" s="40"/>
      <c r="BC2483" s="40"/>
      <c r="BD2483" s="50"/>
    </row>
    <row r="2484" spans="27:56" hidden="1" x14ac:dyDescent="0.25">
      <c r="AA2484" s="28"/>
      <c r="AB2484" s="28"/>
      <c r="AC2484" s="28"/>
      <c r="AD2484" s="28"/>
      <c r="AE2484" s="51"/>
      <c r="AF2484" s="89"/>
      <c r="AG2484" s="86">
        <v>43755</v>
      </c>
      <c r="AH2484" s="91"/>
      <c r="AI2484" s="28"/>
      <c r="AJ2484" s="28"/>
      <c r="AK2484" s="28" t="s">
        <v>3830</v>
      </c>
      <c r="AL2484" s="28"/>
      <c r="AM2484" s="28"/>
      <c r="AN2484" s="28"/>
      <c r="AO2484" s="28"/>
      <c r="AP2484" s="28"/>
      <c r="AQ2484" s="28"/>
      <c r="AR2484" s="28"/>
      <c r="AS2484" s="28"/>
      <c r="AT2484" s="28"/>
      <c r="AU2484" s="28"/>
      <c r="AV2484" s="28"/>
      <c r="AW2484" s="28"/>
      <c r="AY2484" s="40"/>
      <c r="AZ2484" s="40"/>
      <c r="BA2484" s="40"/>
      <c r="BB2484" s="40"/>
      <c r="BC2484" s="40"/>
      <c r="BD2484" s="50"/>
    </row>
    <row r="2485" spans="27:56" hidden="1" x14ac:dyDescent="0.25">
      <c r="AA2485" s="28"/>
      <c r="AB2485" s="28"/>
      <c r="AC2485" s="28"/>
      <c r="AD2485" s="28"/>
      <c r="AE2485" s="51"/>
      <c r="AF2485" s="89"/>
      <c r="AG2485" s="86">
        <v>43756</v>
      </c>
      <c r="AH2485" s="91"/>
      <c r="AI2485" s="28"/>
      <c r="AJ2485" s="28"/>
      <c r="AK2485" s="28" t="s">
        <v>3916</v>
      </c>
      <c r="AL2485" s="28"/>
      <c r="AM2485" s="28"/>
      <c r="AN2485" s="28"/>
      <c r="AO2485" s="28"/>
      <c r="AP2485" s="28"/>
      <c r="AQ2485" s="28"/>
      <c r="AR2485" s="28"/>
      <c r="AS2485" s="28"/>
      <c r="AT2485" s="28"/>
      <c r="AU2485" s="28"/>
      <c r="AV2485" s="28"/>
      <c r="AW2485" s="28"/>
      <c r="AY2485" s="40"/>
      <c r="AZ2485" s="40"/>
      <c r="BA2485" s="40"/>
      <c r="BB2485" s="40"/>
      <c r="BC2485" s="40"/>
      <c r="BD2485" s="50"/>
    </row>
    <row r="2486" spans="27:56" hidden="1" x14ac:dyDescent="0.25">
      <c r="AA2486" s="28"/>
      <c r="AB2486" s="28"/>
      <c r="AC2486" s="28"/>
      <c r="AD2486" s="28"/>
      <c r="AE2486" s="51"/>
      <c r="AF2486" s="89"/>
      <c r="AG2486" s="86">
        <v>43757</v>
      </c>
      <c r="AH2486" s="91"/>
      <c r="AI2486" s="28"/>
      <c r="AJ2486" s="28"/>
      <c r="AK2486" s="28" t="s">
        <v>4003</v>
      </c>
      <c r="AL2486" s="28"/>
      <c r="AM2486" s="28"/>
      <c r="AN2486" s="28"/>
      <c r="AO2486" s="28"/>
      <c r="AP2486" s="28"/>
      <c r="AQ2486" s="28"/>
      <c r="AR2486" s="28"/>
      <c r="AS2486" s="28"/>
      <c r="AT2486" s="28"/>
      <c r="AU2486" s="28"/>
      <c r="AV2486" s="28"/>
      <c r="AW2486" s="28"/>
      <c r="AY2486" s="40"/>
      <c r="AZ2486" s="40"/>
      <c r="BA2486" s="40"/>
      <c r="BB2486" s="40"/>
      <c r="BC2486" s="40"/>
      <c r="BD2486" s="50"/>
    </row>
    <row r="2487" spans="27:56" hidden="1" x14ac:dyDescent="0.25">
      <c r="AA2487" s="28"/>
      <c r="AB2487" s="28"/>
      <c r="AC2487" s="28"/>
      <c r="AD2487" s="28"/>
      <c r="AE2487" s="51"/>
      <c r="AF2487" s="89"/>
      <c r="AG2487" s="86">
        <v>43758</v>
      </c>
      <c r="AH2487" s="91"/>
      <c r="AI2487" s="28"/>
      <c r="AJ2487" s="28"/>
      <c r="AK2487" s="28" t="s">
        <v>4091</v>
      </c>
      <c r="AL2487" s="28"/>
      <c r="AM2487" s="28"/>
      <c r="AN2487" s="28"/>
      <c r="AO2487" s="28"/>
      <c r="AP2487" s="28"/>
      <c r="AQ2487" s="28"/>
      <c r="AR2487" s="28"/>
      <c r="AS2487" s="28"/>
      <c r="AT2487" s="28"/>
      <c r="AU2487" s="28"/>
      <c r="AV2487" s="28"/>
      <c r="AW2487" s="28"/>
      <c r="AY2487" s="40"/>
      <c r="AZ2487" s="40"/>
      <c r="BA2487" s="40"/>
      <c r="BB2487" s="40"/>
      <c r="BC2487" s="40"/>
      <c r="BD2487" s="50"/>
    </row>
    <row r="2488" spans="27:56" hidden="1" x14ac:dyDescent="0.25">
      <c r="AA2488" s="28"/>
      <c r="AB2488" s="28"/>
      <c r="AC2488" s="28"/>
      <c r="AD2488" s="28"/>
      <c r="AE2488" s="51"/>
      <c r="AF2488" s="89"/>
      <c r="AG2488" s="86">
        <v>43759</v>
      </c>
      <c r="AH2488" s="91"/>
      <c r="AI2488" s="28"/>
      <c r="AJ2488" s="28"/>
      <c r="AK2488" s="28" t="s">
        <v>4180</v>
      </c>
      <c r="AL2488" s="28"/>
      <c r="AM2488" s="28"/>
      <c r="AN2488" s="28"/>
      <c r="AO2488" s="28"/>
      <c r="AP2488" s="28"/>
      <c r="AQ2488" s="28"/>
      <c r="AR2488" s="28"/>
      <c r="AS2488" s="28"/>
      <c r="AT2488" s="28"/>
      <c r="AU2488" s="28"/>
      <c r="AV2488" s="28"/>
      <c r="AW2488" s="28"/>
      <c r="AY2488" s="40"/>
      <c r="AZ2488" s="40"/>
      <c r="BA2488" s="40"/>
      <c r="BB2488" s="40"/>
      <c r="BC2488" s="40"/>
      <c r="BD2488" s="50"/>
    </row>
    <row r="2489" spans="27:56" hidden="1" x14ac:dyDescent="0.25">
      <c r="AA2489" s="28"/>
      <c r="AB2489" s="28"/>
      <c r="AC2489" s="28"/>
      <c r="AD2489" s="28"/>
      <c r="AE2489" s="51"/>
      <c r="AF2489" s="89"/>
      <c r="AG2489" s="86">
        <v>43760</v>
      </c>
      <c r="AH2489" s="91"/>
      <c r="AI2489" s="28"/>
      <c r="AJ2489" s="28"/>
      <c r="AK2489" s="28" t="s">
        <v>4270</v>
      </c>
      <c r="AL2489" s="28"/>
      <c r="AM2489" s="28"/>
      <c r="AN2489" s="28"/>
      <c r="AO2489" s="28"/>
      <c r="AP2489" s="28"/>
      <c r="AQ2489" s="28"/>
      <c r="AR2489" s="28"/>
      <c r="AS2489" s="28"/>
      <c r="AT2489" s="28"/>
      <c r="AU2489" s="28"/>
      <c r="AV2489" s="28"/>
      <c r="AW2489" s="28"/>
      <c r="AY2489" s="40"/>
      <c r="AZ2489" s="40"/>
      <c r="BA2489" s="40"/>
      <c r="BB2489" s="40"/>
      <c r="BC2489" s="40"/>
      <c r="BD2489" s="50"/>
    </row>
    <row r="2490" spans="27:56" hidden="1" x14ac:dyDescent="0.25">
      <c r="AA2490" s="28"/>
      <c r="AB2490" s="28"/>
      <c r="AC2490" s="28"/>
      <c r="AD2490" s="28"/>
      <c r="AE2490" s="51"/>
      <c r="AF2490" s="89"/>
      <c r="AG2490" s="86">
        <v>43761</v>
      </c>
      <c r="AH2490" s="91"/>
      <c r="AI2490" s="28"/>
      <c r="AJ2490" s="28"/>
      <c r="AK2490" s="28" t="s">
        <v>4361</v>
      </c>
      <c r="AL2490" s="28"/>
      <c r="AM2490" s="28"/>
      <c r="AN2490" s="28"/>
      <c r="AO2490" s="28"/>
      <c r="AP2490" s="28"/>
      <c r="AQ2490" s="28"/>
      <c r="AR2490" s="28"/>
      <c r="AS2490" s="28"/>
      <c r="AT2490" s="28"/>
      <c r="AU2490" s="28"/>
      <c r="AV2490" s="28"/>
      <c r="AW2490" s="28"/>
      <c r="AY2490" s="40"/>
      <c r="AZ2490" s="40"/>
      <c r="BA2490" s="40"/>
      <c r="BB2490" s="40"/>
      <c r="BC2490" s="40"/>
      <c r="BD2490" s="50"/>
    </row>
    <row r="2491" spans="27:56" hidden="1" x14ac:dyDescent="0.25">
      <c r="AA2491" s="28"/>
      <c r="AB2491" s="28"/>
      <c r="AC2491" s="28"/>
      <c r="AD2491" s="28"/>
      <c r="AE2491" s="51"/>
      <c r="AF2491" s="89"/>
      <c r="AG2491" s="86">
        <v>43762</v>
      </c>
      <c r="AH2491" s="91"/>
      <c r="AI2491" s="28"/>
      <c r="AJ2491" s="28"/>
      <c r="AK2491" s="28" t="s">
        <v>4453</v>
      </c>
      <c r="AL2491" s="28"/>
      <c r="AM2491" s="28"/>
      <c r="AN2491" s="28"/>
      <c r="AO2491" s="28"/>
      <c r="AP2491" s="28"/>
      <c r="AQ2491" s="28"/>
      <c r="AR2491" s="28"/>
      <c r="AS2491" s="28"/>
      <c r="AT2491" s="28"/>
      <c r="AU2491" s="28"/>
      <c r="AV2491" s="28"/>
      <c r="AW2491" s="28"/>
      <c r="AY2491" s="40"/>
      <c r="AZ2491" s="40"/>
      <c r="BA2491" s="40"/>
      <c r="BB2491" s="40"/>
      <c r="BC2491" s="40"/>
      <c r="BD2491" s="50"/>
    </row>
    <row r="2492" spans="27:56" hidden="1" x14ac:dyDescent="0.25">
      <c r="AA2492" s="28"/>
      <c r="AB2492" s="28"/>
      <c r="AC2492" s="28"/>
      <c r="AD2492" s="28"/>
      <c r="AE2492" s="51"/>
      <c r="AF2492" s="89"/>
      <c r="AG2492" s="86">
        <v>43763</v>
      </c>
      <c r="AH2492" s="91"/>
      <c r="AI2492" s="28"/>
      <c r="AJ2492" s="28"/>
      <c r="AK2492" s="28" t="s">
        <v>4546</v>
      </c>
      <c r="AL2492" s="28"/>
      <c r="AM2492" s="28"/>
      <c r="AN2492" s="28"/>
      <c r="AO2492" s="28"/>
      <c r="AP2492" s="28"/>
      <c r="AQ2492" s="28"/>
      <c r="AR2492" s="28"/>
      <c r="AS2492" s="28"/>
      <c r="AT2492" s="28"/>
      <c r="AU2492" s="28"/>
      <c r="AV2492" s="28"/>
      <c r="AW2492" s="28"/>
      <c r="AY2492" s="40"/>
      <c r="AZ2492" s="40"/>
      <c r="BA2492" s="40"/>
      <c r="BB2492" s="40"/>
      <c r="BC2492" s="40"/>
      <c r="BD2492" s="50"/>
    </row>
    <row r="2493" spans="27:56" hidden="1" x14ac:dyDescent="0.25">
      <c r="AA2493" s="28"/>
      <c r="AB2493" s="28"/>
      <c r="AC2493" s="28"/>
      <c r="AD2493" s="28"/>
      <c r="AE2493" s="51"/>
      <c r="AF2493" s="89"/>
      <c r="AG2493" s="86">
        <v>43764</v>
      </c>
      <c r="AH2493" s="91"/>
      <c r="AI2493" s="28"/>
      <c r="AJ2493" s="28"/>
      <c r="AK2493" s="28" t="s">
        <v>4640</v>
      </c>
      <c r="AL2493" s="28"/>
      <c r="AM2493" s="28"/>
      <c r="AN2493" s="28"/>
      <c r="AO2493" s="28"/>
      <c r="AP2493" s="28"/>
      <c r="AQ2493" s="28"/>
      <c r="AR2493" s="28"/>
      <c r="AS2493" s="28"/>
      <c r="AT2493" s="28"/>
      <c r="AU2493" s="28"/>
      <c r="AV2493" s="28"/>
      <c r="AW2493" s="28"/>
      <c r="AY2493" s="40"/>
      <c r="AZ2493" s="40"/>
      <c r="BA2493" s="40"/>
      <c r="BB2493" s="40"/>
      <c r="BC2493" s="40"/>
      <c r="BD2493" s="50"/>
    </row>
    <row r="2494" spans="27:56" hidden="1" x14ac:dyDescent="0.25">
      <c r="AA2494" s="28"/>
      <c r="AB2494" s="28"/>
      <c r="AC2494" s="28"/>
      <c r="AD2494" s="28"/>
      <c r="AE2494" s="51"/>
      <c r="AF2494" s="89"/>
      <c r="AG2494" s="86">
        <v>43765</v>
      </c>
      <c r="AH2494" s="91"/>
      <c r="AI2494" s="28"/>
      <c r="AJ2494" s="28"/>
      <c r="AK2494" s="28" t="s">
        <v>4735</v>
      </c>
      <c r="AL2494" s="28"/>
      <c r="AM2494" s="28"/>
      <c r="AN2494" s="28"/>
      <c r="AO2494" s="28"/>
      <c r="AP2494" s="28"/>
      <c r="AQ2494" s="28"/>
      <c r="AR2494" s="28"/>
      <c r="AS2494" s="28"/>
      <c r="AT2494" s="28"/>
      <c r="AU2494" s="28"/>
      <c r="AV2494" s="28"/>
      <c r="AW2494" s="28"/>
      <c r="AY2494" s="40"/>
      <c r="AZ2494" s="40"/>
      <c r="BA2494" s="40"/>
      <c r="BB2494" s="40"/>
      <c r="BC2494" s="40"/>
      <c r="BD2494" s="50"/>
    </row>
    <row r="2495" spans="27:56" hidden="1" x14ac:dyDescent="0.25">
      <c r="AA2495" s="28"/>
      <c r="AB2495" s="28"/>
      <c r="AC2495" s="28"/>
      <c r="AD2495" s="28"/>
      <c r="AE2495" s="51"/>
      <c r="AF2495" s="89"/>
      <c r="AG2495" s="86">
        <v>43766</v>
      </c>
      <c r="AH2495" s="91"/>
      <c r="AI2495" s="28"/>
      <c r="AJ2495" s="28"/>
      <c r="AK2495" s="28" t="s">
        <v>4831</v>
      </c>
      <c r="AL2495" s="28"/>
      <c r="AM2495" s="28"/>
      <c r="AN2495" s="28"/>
      <c r="AO2495" s="28"/>
      <c r="AP2495" s="28"/>
      <c r="AQ2495" s="28"/>
      <c r="AR2495" s="28"/>
      <c r="AS2495" s="28"/>
      <c r="AT2495" s="28"/>
      <c r="AU2495" s="28"/>
      <c r="AV2495" s="28"/>
      <c r="AW2495" s="28"/>
      <c r="AY2495" s="40"/>
      <c r="AZ2495" s="40"/>
      <c r="BA2495" s="40"/>
      <c r="BB2495" s="40"/>
      <c r="BC2495" s="40"/>
      <c r="BD2495" s="50"/>
    </row>
    <row r="2496" spans="27:56" hidden="1" x14ac:dyDescent="0.25">
      <c r="AA2496" s="28"/>
      <c r="AB2496" s="28"/>
      <c r="AC2496" s="28"/>
      <c r="AD2496" s="28"/>
      <c r="AE2496" s="51"/>
      <c r="AF2496" s="89"/>
      <c r="AG2496" s="86">
        <v>43767</v>
      </c>
      <c r="AH2496" s="91"/>
      <c r="AI2496" s="28"/>
      <c r="AJ2496" s="28"/>
      <c r="AK2496" s="28" t="s">
        <v>4928</v>
      </c>
      <c r="AL2496" s="28"/>
      <c r="AM2496" s="28"/>
      <c r="AN2496" s="28"/>
      <c r="AO2496" s="28"/>
      <c r="AP2496" s="28"/>
      <c r="AQ2496" s="28"/>
      <c r="AR2496" s="28"/>
      <c r="AS2496" s="28"/>
      <c r="AT2496" s="28"/>
      <c r="AU2496" s="28"/>
      <c r="AV2496" s="28"/>
      <c r="AW2496" s="28"/>
      <c r="AY2496" s="40"/>
      <c r="AZ2496" s="40"/>
      <c r="BA2496" s="40"/>
      <c r="BB2496" s="40"/>
      <c r="BC2496" s="40"/>
      <c r="BD2496" s="50"/>
    </row>
    <row r="2497" spans="27:56" hidden="1" x14ac:dyDescent="0.25">
      <c r="AA2497" s="28"/>
      <c r="AB2497" s="28"/>
      <c r="AC2497" s="28"/>
      <c r="AD2497" s="28"/>
      <c r="AE2497" s="51"/>
      <c r="AF2497" s="89"/>
      <c r="AG2497" s="86">
        <v>43768</v>
      </c>
      <c r="AH2497" s="91"/>
      <c r="AI2497" s="28"/>
      <c r="AJ2497" s="28"/>
      <c r="AK2497" s="28" t="s">
        <v>5005</v>
      </c>
      <c r="AL2497" s="28"/>
      <c r="AM2497" s="28"/>
      <c r="AN2497" s="28"/>
      <c r="AO2497" s="28"/>
      <c r="AP2497" s="28"/>
      <c r="AQ2497" s="28"/>
      <c r="AR2497" s="28"/>
      <c r="AS2497" s="28"/>
      <c r="AT2497" s="28"/>
      <c r="AU2497" s="28"/>
      <c r="AV2497" s="28"/>
      <c r="AW2497" s="28"/>
      <c r="AY2497" s="40"/>
      <c r="AZ2497" s="40"/>
      <c r="BA2497" s="40"/>
      <c r="BB2497" s="40"/>
      <c r="BC2497" s="40"/>
      <c r="BD2497" s="50"/>
    </row>
    <row r="2498" spans="27:56" hidden="1" x14ac:dyDescent="0.25">
      <c r="AA2498" s="28"/>
      <c r="AB2498" s="28"/>
      <c r="AC2498" s="28"/>
      <c r="AD2498" s="28"/>
      <c r="AE2498" s="51"/>
      <c r="AF2498" s="89"/>
      <c r="AG2498" s="86">
        <v>43769</v>
      </c>
      <c r="AH2498" s="91"/>
      <c r="AI2498" s="28"/>
      <c r="AJ2498" s="28"/>
      <c r="AK2498" s="28" t="s">
        <v>582</v>
      </c>
      <c r="AL2498" s="28"/>
      <c r="AM2498" s="28"/>
      <c r="AN2498" s="28"/>
      <c r="AO2498" s="28"/>
      <c r="AP2498" s="28"/>
      <c r="AQ2498" s="28"/>
      <c r="AR2498" s="28"/>
      <c r="AS2498" s="28"/>
      <c r="AT2498" s="28"/>
      <c r="AU2498" s="28"/>
      <c r="AV2498" s="28"/>
      <c r="AW2498" s="28"/>
      <c r="AY2498" s="40"/>
      <c r="AZ2498" s="40"/>
      <c r="BA2498" s="40"/>
      <c r="BB2498" s="40"/>
      <c r="BC2498" s="40"/>
      <c r="BD2498" s="50"/>
    </row>
    <row r="2499" spans="27:56" hidden="1" x14ac:dyDescent="0.25">
      <c r="AA2499" s="28"/>
      <c r="AB2499" s="28"/>
      <c r="AC2499" s="28"/>
      <c r="AD2499" s="28"/>
      <c r="AE2499" s="51"/>
      <c r="AF2499" s="89"/>
      <c r="AG2499" s="86">
        <v>43770</v>
      </c>
      <c r="AH2499" s="91"/>
      <c r="AI2499" s="28"/>
      <c r="AJ2499" s="28"/>
      <c r="AK2499" s="28" t="s">
        <v>611</v>
      </c>
      <c r="AL2499" s="28"/>
      <c r="AM2499" s="28"/>
      <c r="AN2499" s="28"/>
      <c r="AO2499" s="28"/>
      <c r="AP2499" s="28"/>
      <c r="AQ2499" s="28"/>
      <c r="AR2499" s="28"/>
      <c r="AS2499" s="28"/>
      <c r="AT2499" s="28"/>
      <c r="AU2499" s="28"/>
      <c r="AV2499" s="28"/>
      <c r="AW2499" s="28"/>
      <c r="AY2499" s="40"/>
      <c r="AZ2499" s="40"/>
      <c r="BA2499" s="40"/>
      <c r="BB2499" s="40"/>
      <c r="BC2499" s="40"/>
      <c r="BD2499" s="50"/>
    </row>
    <row r="2500" spans="27:56" hidden="1" x14ac:dyDescent="0.25">
      <c r="AA2500" s="28"/>
      <c r="AB2500" s="28"/>
      <c r="AC2500" s="28"/>
      <c r="AD2500" s="28"/>
      <c r="AE2500" s="51"/>
      <c r="AF2500" s="89"/>
      <c r="AG2500" s="86">
        <v>43771</v>
      </c>
      <c r="AH2500" s="91"/>
      <c r="AI2500" s="28"/>
      <c r="AJ2500" s="28"/>
      <c r="AK2500" s="28" t="s">
        <v>641</v>
      </c>
      <c r="AL2500" s="28"/>
      <c r="AM2500" s="28"/>
      <c r="AN2500" s="28"/>
      <c r="AO2500" s="28"/>
      <c r="AP2500" s="28"/>
      <c r="AQ2500" s="28"/>
      <c r="AR2500" s="28"/>
      <c r="AS2500" s="28"/>
      <c r="AT2500" s="28"/>
      <c r="AU2500" s="28"/>
      <c r="AV2500" s="28"/>
      <c r="AW2500" s="28"/>
      <c r="AY2500" s="40"/>
      <c r="AZ2500" s="40"/>
      <c r="BA2500" s="40"/>
      <c r="BB2500" s="40"/>
      <c r="BC2500" s="40"/>
      <c r="BD2500" s="50"/>
    </row>
    <row r="2501" spans="27:56" hidden="1" x14ac:dyDescent="0.25">
      <c r="AA2501" s="28"/>
      <c r="AB2501" s="28"/>
      <c r="AC2501" s="28"/>
      <c r="AD2501" s="28"/>
      <c r="AE2501" s="51"/>
      <c r="AF2501" s="89"/>
      <c r="AG2501" s="86">
        <v>43772</v>
      </c>
      <c r="AH2501" s="91"/>
      <c r="AI2501" s="28"/>
      <c r="AJ2501" s="28"/>
      <c r="AK2501" s="28" t="s">
        <v>672</v>
      </c>
      <c r="AL2501" s="28"/>
      <c r="AM2501" s="28"/>
      <c r="AN2501" s="28"/>
      <c r="AO2501" s="28"/>
      <c r="AP2501" s="28"/>
      <c r="AQ2501" s="28"/>
      <c r="AR2501" s="28"/>
      <c r="AS2501" s="28"/>
      <c r="AT2501" s="28"/>
      <c r="AU2501" s="28"/>
      <c r="AV2501" s="28"/>
      <c r="AW2501" s="28"/>
      <c r="AY2501" s="40"/>
      <c r="AZ2501" s="40"/>
      <c r="BA2501" s="40"/>
      <c r="BB2501" s="40"/>
      <c r="BC2501" s="40"/>
      <c r="BD2501" s="50"/>
    </row>
    <row r="2502" spans="27:56" hidden="1" x14ac:dyDescent="0.25">
      <c r="AA2502" s="28"/>
      <c r="AB2502" s="28"/>
      <c r="AC2502" s="28"/>
      <c r="AD2502" s="28"/>
      <c r="AE2502" s="51"/>
      <c r="AF2502" s="89"/>
      <c r="AG2502" s="86">
        <v>43773</v>
      </c>
      <c r="AH2502" s="91"/>
      <c r="AI2502" s="28"/>
      <c r="AJ2502" s="28"/>
      <c r="AK2502" s="28" t="s">
        <v>704</v>
      </c>
      <c r="AL2502" s="28"/>
      <c r="AM2502" s="28"/>
      <c r="AN2502" s="28"/>
      <c r="AO2502" s="28"/>
      <c r="AP2502" s="28"/>
      <c r="AQ2502" s="28"/>
      <c r="AR2502" s="28"/>
      <c r="AS2502" s="28"/>
      <c r="AT2502" s="28"/>
      <c r="AU2502" s="28"/>
      <c r="AV2502" s="28"/>
      <c r="AW2502" s="28"/>
      <c r="AY2502" s="40"/>
      <c r="AZ2502" s="40"/>
      <c r="BA2502" s="40"/>
      <c r="BB2502" s="40"/>
      <c r="BC2502" s="40"/>
      <c r="BD2502" s="50"/>
    </row>
    <row r="2503" spans="27:56" hidden="1" x14ac:dyDescent="0.25">
      <c r="AA2503" s="28"/>
      <c r="AB2503" s="28"/>
      <c r="AC2503" s="28"/>
      <c r="AD2503" s="28"/>
      <c r="AE2503" s="51"/>
      <c r="AF2503" s="89"/>
      <c r="AG2503" s="86">
        <v>43774</v>
      </c>
      <c r="AH2503" s="91"/>
      <c r="AI2503" s="28"/>
      <c r="AJ2503" s="28"/>
      <c r="AK2503" s="28" t="s">
        <v>737</v>
      </c>
      <c r="AL2503" s="28"/>
      <c r="AM2503" s="28"/>
      <c r="AN2503" s="28"/>
      <c r="AO2503" s="28"/>
      <c r="AP2503" s="28"/>
      <c r="AQ2503" s="28"/>
      <c r="AR2503" s="28"/>
      <c r="AS2503" s="28"/>
      <c r="AT2503" s="28"/>
      <c r="AU2503" s="28"/>
      <c r="AV2503" s="28"/>
      <c r="AW2503" s="28"/>
      <c r="AY2503" s="40"/>
      <c r="AZ2503" s="40"/>
      <c r="BA2503" s="40"/>
      <c r="BB2503" s="40"/>
      <c r="BC2503" s="40"/>
      <c r="BD2503" s="50"/>
    </row>
    <row r="2504" spans="27:56" hidden="1" x14ac:dyDescent="0.25">
      <c r="AA2504" s="28"/>
      <c r="AB2504" s="28"/>
      <c r="AC2504" s="28"/>
      <c r="AD2504" s="28"/>
      <c r="AE2504" s="51"/>
      <c r="AF2504" s="89"/>
      <c r="AG2504" s="86">
        <v>43775</v>
      </c>
      <c r="AH2504" s="91"/>
      <c r="AI2504" s="28"/>
      <c r="AJ2504" s="28"/>
      <c r="AK2504" s="28" t="s">
        <v>771</v>
      </c>
      <c r="AL2504" s="28"/>
      <c r="AM2504" s="28"/>
      <c r="AN2504" s="28"/>
      <c r="AO2504" s="28"/>
      <c r="AP2504" s="28"/>
      <c r="AQ2504" s="28"/>
      <c r="AR2504" s="28"/>
      <c r="AS2504" s="28"/>
      <c r="AT2504" s="28"/>
      <c r="AU2504" s="28"/>
      <c r="AV2504" s="28"/>
      <c r="AW2504" s="28"/>
      <c r="AY2504" s="40"/>
      <c r="AZ2504" s="40"/>
      <c r="BA2504" s="40"/>
      <c r="BB2504" s="40"/>
      <c r="BC2504" s="40"/>
      <c r="BD2504" s="50"/>
    </row>
    <row r="2505" spans="27:56" hidden="1" x14ac:dyDescent="0.25">
      <c r="AA2505" s="28"/>
      <c r="AB2505" s="28"/>
      <c r="AC2505" s="28"/>
      <c r="AD2505" s="28"/>
      <c r="AE2505" s="51"/>
      <c r="AF2505" s="89"/>
      <c r="AG2505" s="86">
        <v>43776</v>
      </c>
      <c r="AH2505" s="91"/>
      <c r="AI2505" s="28"/>
      <c r="AJ2505" s="28"/>
      <c r="AK2505" s="28" t="s">
        <v>806</v>
      </c>
      <c r="AL2505" s="28"/>
      <c r="AM2505" s="28"/>
      <c r="AN2505" s="28"/>
      <c r="AO2505" s="28"/>
      <c r="AP2505" s="28"/>
      <c r="AQ2505" s="28"/>
      <c r="AR2505" s="28"/>
      <c r="AS2505" s="28"/>
      <c r="AT2505" s="28"/>
      <c r="AU2505" s="28"/>
      <c r="AV2505" s="28"/>
      <c r="AW2505" s="28"/>
      <c r="AY2505" s="40"/>
      <c r="AZ2505" s="40"/>
      <c r="BA2505" s="40"/>
      <c r="BB2505" s="40"/>
      <c r="BC2505" s="40"/>
      <c r="BD2505" s="50"/>
    </row>
    <row r="2506" spans="27:56" hidden="1" x14ac:dyDescent="0.25">
      <c r="AA2506" s="28"/>
      <c r="AB2506" s="28"/>
      <c r="AC2506" s="28"/>
      <c r="AD2506" s="28"/>
      <c r="AE2506" s="51"/>
      <c r="AF2506" s="89"/>
      <c r="AG2506" s="86">
        <v>43777</v>
      </c>
      <c r="AH2506" s="91"/>
      <c r="AI2506" s="28"/>
      <c r="AJ2506" s="28"/>
      <c r="AK2506" s="28" t="s">
        <v>842</v>
      </c>
      <c r="AL2506" s="28"/>
      <c r="AM2506" s="28"/>
      <c r="AN2506" s="28"/>
      <c r="AO2506" s="28"/>
      <c r="AP2506" s="28"/>
      <c r="AQ2506" s="28"/>
      <c r="AR2506" s="28"/>
      <c r="AS2506" s="28"/>
      <c r="AT2506" s="28"/>
      <c r="AU2506" s="28"/>
      <c r="AV2506" s="28"/>
      <c r="AW2506" s="28"/>
      <c r="AY2506" s="40"/>
      <c r="AZ2506" s="40"/>
      <c r="BA2506" s="40"/>
      <c r="BB2506" s="40"/>
      <c r="BC2506" s="40"/>
      <c r="BD2506" s="50"/>
    </row>
    <row r="2507" spans="27:56" hidden="1" x14ac:dyDescent="0.25">
      <c r="AA2507" s="28"/>
      <c r="AB2507" s="28"/>
      <c r="AC2507" s="28"/>
      <c r="AD2507" s="28"/>
      <c r="AE2507" s="51"/>
      <c r="AF2507" s="89"/>
      <c r="AG2507" s="86">
        <v>43778</v>
      </c>
      <c r="AH2507" s="91"/>
      <c r="AI2507" s="28"/>
      <c r="AJ2507" s="28"/>
      <c r="AK2507" s="28" t="s">
        <v>879</v>
      </c>
      <c r="AL2507" s="28"/>
      <c r="AM2507" s="28"/>
      <c r="AN2507" s="28"/>
      <c r="AO2507" s="28"/>
      <c r="AP2507" s="28"/>
      <c r="AQ2507" s="28"/>
      <c r="AR2507" s="28"/>
      <c r="AS2507" s="28"/>
      <c r="AT2507" s="28"/>
      <c r="AU2507" s="28"/>
      <c r="AV2507" s="28"/>
      <c r="AW2507" s="28"/>
      <c r="AY2507" s="40"/>
      <c r="AZ2507" s="40"/>
      <c r="BA2507" s="40"/>
      <c r="BB2507" s="40"/>
      <c r="BC2507" s="40"/>
      <c r="BD2507" s="50"/>
    </row>
    <row r="2508" spans="27:56" hidden="1" x14ac:dyDescent="0.25">
      <c r="AA2508" s="28"/>
      <c r="AB2508" s="28"/>
      <c r="AC2508" s="28"/>
      <c r="AD2508" s="28"/>
      <c r="AE2508" s="51"/>
      <c r="AF2508" s="89"/>
      <c r="AG2508" s="86">
        <v>43779</v>
      </c>
      <c r="AH2508" s="91"/>
      <c r="AI2508" s="28"/>
      <c r="AJ2508" s="28"/>
      <c r="AK2508" s="28" t="s">
        <v>917</v>
      </c>
      <c r="AL2508" s="28"/>
      <c r="AM2508" s="28"/>
      <c r="AN2508" s="28"/>
      <c r="AO2508" s="28"/>
      <c r="AP2508" s="28"/>
      <c r="AQ2508" s="28"/>
      <c r="AR2508" s="28"/>
      <c r="AS2508" s="28"/>
      <c r="AT2508" s="28"/>
      <c r="AU2508" s="28"/>
      <c r="AV2508" s="28"/>
      <c r="AW2508" s="28"/>
      <c r="AY2508" s="40"/>
      <c r="AZ2508" s="40"/>
      <c r="BA2508" s="40"/>
      <c r="BB2508" s="40"/>
      <c r="BC2508" s="40"/>
      <c r="BD2508" s="50"/>
    </row>
    <row r="2509" spans="27:56" hidden="1" x14ac:dyDescent="0.25">
      <c r="AA2509" s="28"/>
      <c r="AB2509" s="28"/>
      <c r="AC2509" s="28"/>
      <c r="AD2509" s="28"/>
      <c r="AE2509" s="51"/>
      <c r="AF2509" s="89"/>
      <c r="AG2509" s="86">
        <v>43780</v>
      </c>
      <c r="AH2509" s="91"/>
      <c r="AI2509" s="28"/>
      <c r="AJ2509" s="28"/>
      <c r="AK2509" s="28" t="s">
        <v>956</v>
      </c>
      <c r="AL2509" s="28"/>
      <c r="AM2509" s="28"/>
      <c r="AN2509" s="28"/>
      <c r="AO2509" s="28"/>
      <c r="AP2509" s="28"/>
      <c r="AQ2509" s="28"/>
      <c r="AR2509" s="28"/>
      <c r="AS2509" s="28"/>
      <c r="AT2509" s="28"/>
      <c r="AU2509" s="28"/>
      <c r="AV2509" s="28"/>
      <c r="AW2509" s="28"/>
      <c r="AY2509" s="40"/>
      <c r="AZ2509" s="40"/>
      <c r="BA2509" s="40"/>
      <c r="BB2509" s="40"/>
      <c r="BC2509" s="40"/>
      <c r="BD2509" s="50"/>
    </row>
    <row r="2510" spans="27:56" hidden="1" x14ac:dyDescent="0.25">
      <c r="AA2510" s="28"/>
      <c r="AB2510" s="28"/>
      <c r="AC2510" s="28"/>
      <c r="AD2510" s="28"/>
      <c r="AE2510" s="51"/>
      <c r="AF2510" s="89"/>
      <c r="AG2510" s="86">
        <v>43781</v>
      </c>
      <c r="AH2510" s="91"/>
      <c r="AI2510" s="28"/>
      <c r="AJ2510" s="28"/>
      <c r="AK2510" s="28" t="s">
        <v>996</v>
      </c>
      <c r="AL2510" s="28"/>
      <c r="AM2510" s="28"/>
      <c r="AN2510" s="28"/>
      <c r="AO2510" s="28"/>
      <c r="AP2510" s="28"/>
      <c r="AQ2510" s="28"/>
      <c r="AR2510" s="28"/>
      <c r="AS2510" s="28"/>
      <c r="AT2510" s="28"/>
      <c r="AU2510" s="28"/>
      <c r="AV2510" s="28"/>
      <c r="AW2510" s="28"/>
      <c r="AY2510" s="40"/>
      <c r="AZ2510" s="40"/>
      <c r="BA2510" s="40"/>
      <c r="BB2510" s="40"/>
      <c r="BC2510" s="40"/>
      <c r="BD2510" s="50"/>
    </row>
    <row r="2511" spans="27:56" hidden="1" x14ac:dyDescent="0.25">
      <c r="AA2511" s="28"/>
      <c r="AB2511" s="28"/>
      <c r="AC2511" s="28"/>
      <c r="AD2511" s="28"/>
      <c r="AE2511" s="51"/>
      <c r="AF2511" s="89"/>
      <c r="AG2511" s="86">
        <v>43782</v>
      </c>
      <c r="AH2511" s="91"/>
      <c r="AI2511" s="28"/>
      <c r="AJ2511" s="28"/>
      <c r="AK2511" s="28" t="s">
        <v>1037</v>
      </c>
      <c r="AL2511" s="28"/>
      <c r="AM2511" s="28"/>
      <c r="AN2511" s="28"/>
      <c r="AO2511" s="28"/>
      <c r="AP2511" s="28"/>
      <c r="AQ2511" s="28"/>
      <c r="AR2511" s="28"/>
      <c r="AS2511" s="28"/>
      <c r="AT2511" s="28"/>
      <c r="AU2511" s="28"/>
      <c r="AV2511" s="28"/>
      <c r="AW2511" s="28"/>
      <c r="AY2511" s="40"/>
      <c r="AZ2511" s="40"/>
      <c r="BA2511" s="40"/>
      <c r="BB2511" s="40"/>
      <c r="BC2511" s="40"/>
      <c r="BD2511" s="50"/>
    </row>
    <row r="2512" spans="27:56" hidden="1" x14ac:dyDescent="0.25">
      <c r="AA2512" s="28"/>
      <c r="AB2512" s="28"/>
      <c r="AC2512" s="28"/>
      <c r="AD2512" s="28"/>
      <c r="AE2512" s="51"/>
      <c r="AF2512" s="89"/>
      <c r="AG2512" s="86">
        <v>43783</v>
      </c>
      <c r="AH2512" s="91"/>
      <c r="AI2512" s="28"/>
      <c r="AJ2512" s="28"/>
      <c r="AK2512" s="28" t="s">
        <v>1079</v>
      </c>
      <c r="AL2512" s="28"/>
      <c r="AM2512" s="28"/>
      <c r="AN2512" s="28"/>
      <c r="AO2512" s="28"/>
      <c r="AP2512" s="28"/>
      <c r="AQ2512" s="28"/>
      <c r="AR2512" s="28"/>
      <c r="AS2512" s="28"/>
      <c r="AT2512" s="28"/>
      <c r="AU2512" s="28"/>
      <c r="AV2512" s="28"/>
      <c r="AW2512" s="28"/>
      <c r="AY2512" s="40"/>
      <c r="AZ2512" s="40"/>
      <c r="BA2512" s="40"/>
      <c r="BB2512" s="40"/>
      <c r="BC2512" s="40"/>
      <c r="BD2512" s="50"/>
    </row>
    <row r="2513" spans="27:56" hidden="1" x14ac:dyDescent="0.25">
      <c r="AA2513" s="28"/>
      <c r="AB2513" s="28"/>
      <c r="AC2513" s="28"/>
      <c r="AD2513" s="28"/>
      <c r="AE2513" s="51"/>
      <c r="AF2513" s="89"/>
      <c r="AG2513" s="86">
        <v>43784</v>
      </c>
      <c r="AH2513" s="91"/>
      <c r="AI2513" s="28"/>
      <c r="AJ2513" s="28"/>
      <c r="AK2513" s="28" t="s">
        <v>1122</v>
      </c>
      <c r="AL2513" s="28"/>
      <c r="AM2513" s="28"/>
      <c r="AN2513" s="28"/>
      <c r="AO2513" s="28"/>
      <c r="AP2513" s="28"/>
      <c r="AQ2513" s="28"/>
      <c r="AR2513" s="28"/>
      <c r="AS2513" s="28"/>
      <c r="AT2513" s="28"/>
      <c r="AU2513" s="28"/>
      <c r="AV2513" s="28"/>
      <c r="AW2513" s="28"/>
      <c r="AY2513" s="40"/>
      <c r="AZ2513" s="40"/>
      <c r="BA2513" s="40"/>
      <c r="BB2513" s="40"/>
      <c r="BC2513" s="40"/>
      <c r="BD2513" s="50"/>
    </row>
    <row r="2514" spans="27:56" hidden="1" x14ac:dyDescent="0.25">
      <c r="AA2514" s="28"/>
      <c r="AB2514" s="28"/>
      <c r="AC2514" s="28"/>
      <c r="AD2514" s="28"/>
      <c r="AE2514" s="51"/>
      <c r="AF2514" s="89"/>
      <c r="AG2514" s="86">
        <v>43785</v>
      </c>
      <c r="AH2514" s="91"/>
      <c r="AI2514" s="28"/>
      <c r="AJ2514" s="28"/>
      <c r="AK2514" s="28" t="s">
        <v>1166</v>
      </c>
      <c r="AL2514" s="28"/>
      <c r="AM2514" s="28"/>
      <c r="AN2514" s="28"/>
      <c r="AO2514" s="28"/>
      <c r="AP2514" s="28"/>
      <c r="AQ2514" s="28"/>
      <c r="AR2514" s="28"/>
      <c r="AS2514" s="28"/>
      <c r="AT2514" s="28"/>
      <c r="AU2514" s="28"/>
      <c r="AV2514" s="28"/>
      <c r="AW2514" s="28"/>
      <c r="AY2514" s="40"/>
      <c r="AZ2514" s="40"/>
      <c r="BA2514" s="40"/>
      <c r="BB2514" s="40"/>
      <c r="BC2514" s="40"/>
      <c r="BD2514" s="50"/>
    </row>
    <row r="2515" spans="27:56" hidden="1" x14ac:dyDescent="0.25">
      <c r="AA2515" s="28"/>
      <c r="AB2515" s="28"/>
      <c r="AC2515" s="28"/>
      <c r="AD2515" s="28"/>
      <c r="AE2515" s="51"/>
      <c r="AF2515" s="89"/>
      <c r="AG2515" s="86">
        <v>43786</v>
      </c>
      <c r="AH2515" s="91"/>
      <c r="AI2515" s="28"/>
      <c r="AJ2515" s="28"/>
      <c r="AK2515" s="28" t="s">
        <v>1211</v>
      </c>
      <c r="AL2515" s="28"/>
      <c r="AM2515" s="28"/>
      <c r="AN2515" s="28"/>
      <c r="AO2515" s="28"/>
      <c r="AP2515" s="28"/>
      <c r="AQ2515" s="28"/>
      <c r="AR2515" s="28"/>
      <c r="AS2515" s="28"/>
      <c r="AT2515" s="28"/>
      <c r="AU2515" s="28"/>
      <c r="AV2515" s="28"/>
      <c r="AW2515" s="28"/>
      <c r="AY2515" s="40"/>
      <c r="AZ2515" s="40"/>
      <c r="BA2515" s="40"/>
      <c r="BB2515" s="40"/>
      <c r="BC2515" s="40"/>
      <c r="BD2515" s="50"/>
    </row>
    <row r="2516" spans="27:56" hidden="1" x14ac:dyDescent="0.25">
      <c r="AA2516" s="28"/>
      <c r="AB2516" s="28"/>
      <c r="AC2516" s="28"/>
      <c r="AD2516" s="28"/>
      <c r="AE2516" s="51"/>
      <c r="AF2516" s="89"/>
      <c r="AG2516" s="86">
        <v>43787</v>
      </c>
      <c r="AH2516" s="91"/>
      <c r="AI2516" s="28"/>
      <c r="AJ2516" s="28"/>
      <c r="AK2516" s="28" t="s">
        <v>1257</v>
      </c>
      <c r="AL2516" s="28"/>
      <c r="AM2516" s="28"/>
      <c r="AN2516" s="28"/>
      <c r="AO2516" s="28"/>
      <c r="AP2516" s="28"/>
      <c r="AQ2516" s="28"/>
      <c r="AR2516" s="28"/>
      <c r="AS2516" s="28"/>
      <c r="AT2516" s="28"/>
      <c r="AU2516" s="28"/>
      <c r="AV2516" s="28"/>
      <c r="AW2516" s="28"/>
      <c r="AY2516" s="40"/>
      <c r="AZ2516" s="40"/>
      <c r="BA2516" s="40"/>
      <c r="BB2516" s="40"/>
      <c r="BC2516" s="40"/>
      <c r="BD2516" s="50"/>
    </row>
    <row r="2517" spans="27:56" hidden="1" x14ac:dyDescent="0.25">
      <c r="AA2517" s="28"/>
      <c r="AB2517" s="28"/>
      <c r="AC2517" s="28"/>
      <c r="AD2517" s="28"/>
      <c r="AE2517" s="51"/>
      <c r="AF2517" s="89"/>
      <c r="AG2517" s="86">
        <v>43788</v>
      </c>
      <c r="AH2517" s="91"/>
      <c r="AI2517" s="28"/>
      <c r="AJ2517" s="28"/>
      <c r="AK2517" s="28" t="s">
        <v>1304</v>
      </c>
      <c r="AL2517" s="28"/>
      <c r="AM2517" s="28"/>
      <c r="AN2517" s="28"/>
      <c r="AO2517" s="28"/>
      <c r="AP2517" s="28"/>
      <c r="AQ2517" s="28"/>
      <c r="AR2517" s="28"/>
      <c r="AS2517" s="28"/>
      <c r="AT2517" s="28"/>
      <c r="AU2517" s="28"/>
      <c r="AV2517" s="28"/>
      <c r="AW2517" s="28"/>
      <c r="AY2517" s="40"/>
      <c r="AZ2517" s="40"/>
      <c r="BA2517" s="40"/>
      <c r="BB2517" s="40"/>
      <c r="BC2517" s="40"/>
      <c r="BD2517" s="50"/>
    </row>
    <row r="2518" spans="27:56" hidden="1" x14ac:dyDescent="0.25">
      <c r="AA2518" s="28"/>
      <c r="AB2518" s="28"/>
      <c r="AC2518" s="28"/>
      <c r="AD2518" s="28"/>
      <c r="AE2518" s="51"/>
      <c r="AF2518" s="89"/>
      <c r="AG2518" s="86">
        <v>43789</v>
      </c>
      <c r="AH2518" s="91"/>
      <c r="AI2518" s="28"/>
      <c r="AJ2518" s="28"/>
      <c r="AK2518" s="28" t="s">
        <v>1352</v>
      </c>
      <c r="AL2518" s="28"/>
      <c r="AM2518" s="28"/>
      <c r="AN2518" s="28"/>
      <c r="AO2518" s="28"/>
      <c r="AP2518" s="28"/>
      <c r="AQ2518" s="28"/>
      <c r="AR2518" s="28"/>
      <c r="AS2518" s="28"/>
      <c r="AT2518" s="28"/>
      <c r="AU2518" s="28"/>
      <c r="AV2518" s="28"/>
      <c r="AW2518" s="28"/>
      <c r="AY2518" s="40"/>
      <c r="AZ2518" s="40"/>
      <c r="BA2518" s="40"/>
      <c r="BB2518" s="40"/>
      <c r="BC2518" s="40"/>
      <c r="BD2518" s="50"/>
    </row>
    <row r="2519" spans="27:56" hidden="1" x14ac:dyDescent="0.25">
      <c r="AA2519" s="28"/>
      <c r="AB2519" s="28"/>
      <c r="AC2519" s="28"/>
      <c r="AD2519" s="28"/>
      <c r="AE2519" s="51"/>
      <c r="AF2519" s="89"/>
      <c r="AG2519" s="86">
        <v>43790</v>
      </c>
      <c r="AH2519" s="91"/>
      <c r="AI2519" s="28"/>
      <c r="AJ2519" s="28"/>
      <c r="AK2519" s="28" t="s">
        <v>1401</v>
      </c>
      <c r="AL2519" s="28"/>
      <c r="AM2519" s="28"/>
      <c r="AN2519" s="28"/>
      <c r="AO2519" s="28"/>
      <c r="AP2519" s="28"/>
      <c r="AQ2519" s="28"/>
      <c r="AR2519" s="28"/>
      <c r="AS2519" s="28"/>
      <c r="AT2519" s="28"/>
      <c r="AU2519" s="28"/>
      <c r="AV2519" s="28"/>
      <c r="AW2519" s="28"/>
      <c r="AY2519" s="40"/>
      <c r="AZ2519" s="40"/>
      <c r="BA2519" s="40"/>
      <c r="BB2519" s="40"/>
      <c r="BC2519" s="40"/>
      <c r="BD2519" s="50"/>
    </row>
    <row r="2520" spans="27:56" hidden="1" x14ac:dyDescent="0.25">
      <c r="AA2520" s="28"/>
      <c r="AB2520" s="28"/>
      <c r="AC2520" s="28"/>
      <c r="AD2520" s="28"/>
      <c r="AE2520" s="51"/>
      <c r="AF2520" s="89"/>
      <c r="AG2520" s="86">
        <v>43791</v>
      </c>
      <c r="AH2520" s="91"/>
      <c r="AI2520" s="28"/>
      <c r="AJ2520" s="28"/>
      <c r="AK2520" s="28" t="s">
        <v>1451</v>
      </c>
      <c r="AL2520" s="28"/>
      <c r="AM2520" s="28"/>
      <c r="AN2520" s="28"/>
      <c r="AO2520" s="28"/>
      <c r="AP2520" s="28"/>
      <c r="AQ2520" s="28"/>
      <c r="AR2520" s="28"/>
      <c r="AS2520" s="28"/>
      <c r="AT2520" s="28"/>
      <c r="AU2520" s="28"/>
      <c r="AV2520" s="28"/>
      <c r="AW2520" s="28"/>
      <c r="AY2520" s="40"/>
      <c r="AZ2520" s="40"/>
      <c r="BA2520" s="40"/>
      <c r="BB2520" s="40"/>
      <c r="BC2520" s="40"/>
      <c r="BD2520" s="50"/>
    </row>
    <row r="2521" spans="27:56" hidden="1" x14ac:dyDescent="0.25">
      <c r="AA2521" s="28"/>
      <c r="AB2521" s="28"/>
      <c r="AC2521" s="28"/>
      <c r="AD2521" s="28"/>
      <c r="AE2521" s="51"/>
      <c r="AF2521" s="89"/>
      <c r="AG2521" s="86">
        <v>43792</v>
      </c>
      <c r="AH2521" s="91"/>
      <c r="AI2521" s="28"/>
      <c r="AJ2521" s="28"/>
      <c r="AK2521" s="28" t="s">
        <v>1502</v>
      </c>
      <c r="AL2521" s="28"/>
      <c r="AM2521" s="28"/>
      <c r="AN2521" s="28"/>
      <c r="AO2521" s="28"/>
      <c r="AP2521" s="28"/>
      <c r="AQ2521" s="28"/>
      <c r="AR2521" s="28"/>
      <c r="AS2521" s="28"/>
      <c r="AT2521" s="28"/>
      <c r="AU2521" s="28"/>
      <c r="AV2521" s="28"/>
      <c r="AW2521" s="28"/>
      <c r="AY2521" s="40"/>
      <c r="AZ2521" s="40"/>
      <c r="BA2521" s="40"/>
      <c r="BB2521" s="40"/>
      <c r="BC2521" s="40"/>
      <c r="BD2521" s="50"/>
    </row>
    <row r="2522" spans="27:56" hidden="1" x14ac:dyDescent="0.25">
      <c r="AA2522" s="28"/>
      <c r="AB2522" s="28"/>
      <c r="AC2522" s="28"/>
      <c r="AD2522" s="28"/>
      <c r="AE2522" s="51"/>
      <c r="AF2522" s="89"/>
      <c r="AG2522" s="86">
        <v>43793</v>
      </c>
      <c r="AH2522" s="91"/>
      <c r="AI2522" s="28"/>
      <c r="AJ2522" s="28"/>
      <c r="AK2522" s="28" t="s">
        <v>1554</v>
      </c>
      <c r="AL2522" s="28"/>
      <c r="AM2522" s="28"/>
      <c r="AN2522" s="28"/>
      <c r="AO2522" s="28"/>
      <c r="AP2522" s="28"/>
      <c r="AQ2522" s="28"/>
      <c r="AR2522" s="28"/>
      <c r="AS2522" s="28"/>
      <c r="AT2522" s="28"/>
      <c r="AU2522" s="28"/>
      <c r="AV2522" s="28"/>
      <c r="AW2522" s="28"/>
      <c r="AY2522" s="40"/>
      <c r="AZ2522" s="40"/>
      <c r="BA2522" s="40"/>
      <c r="BB2522" s="40"/>
      <c r="BC2522" s="40"/>
      <c r="BD2522" s="50"/>
    </row>
    <row r="2523" spans="27:56" hidden="1" x14ac:dyDescent="0.25">
      <c r="AA2523" s="28"/>
      <c r="AB2523" s="28"/>
      <c r="AC2523" s="28"/>
      <c r="AD2523" s="28"/>
      <c r="AE2523" s="51"/>
      <c r="AF2523" s="89"/>
      <c r="AG2523" s="86">
        <v>43794</v>
      </c>
      <c r="AH2523" s="91"/>
      <c r="AI2523" s="28"/>
      <c r="AJ2523" s="28"/>
      <c r="AK2523" s="28" t="s">
        <v>1607</v>
      </c>
      <c r="AL2523" s="28"/>
      <c r="AM2523" s="28"/>
      <c r="AN2523" s="28"/>
      <c r="AO2523" s="28"/>
      <c r="AP2523" s="28"/>
      <c r="AQ2523" s="28"/>
      <c r="AR2523" s="28"/>
      <c r="AS2523" s="28"/>
      <c r="AT2523" s="28"/>
      <c r="AU2523" s="28"/>
      <c r="AV2523" s="28"/>
      <c r="AW2523" s="28"/>
      <c r="AY2523" s="40"/>
      <c r="AZ2523" s="40"/>
      <c r="BA2523" s="40"/>
      <c r="BB2523" s="40"/>
      <c r="BC2523" s="40"/>
      <c r="BD2523" s="50"/>
    </row>
    <row r="2524" spans="27:56" hidden="1" x14ac:dyDescent="0.25">
      <c r="AA2524" s="28"/>
      <c r="AB2524" s="28"/>
      <c r="AC2524" s="28"/>
      <c r="AD2524" s="28"/>
      <c r="AE2524" s="51"/>
      <c r="AF2524" s="89"/>
      <c r="AG2524" s="86">
        <v>43795</v>
      </c>
      <c r="AH2524" s="91"/>
      <c r="AI2524" s="28"/>
      <c r="AJ2524" s="28"/>
      <c r="AK2524" s="28" t="s">
        <v>1661</v>
      </c>
      <c r="AL2524" s="28"/>
      <c r="AM2524" s="28"/>
      <c r="AN2524" s="28"/>
      <c r="AO2524" s="28"/>
      <c r="AP2524" s="28"/>
      <c r="AQ2524" s="28"/>
      <c r="AR2524" s="28"/>
      <c r="AS2524" s="28"/>
      <c r="AT2524" s="28"/>
      <c r="AU2524" s="28"/>
      <c r="AV2524" s="28"/>
      <c r="AW2524" s="28"/>
      <c r="AY2524" s="40"/>
      <c r="AZ2524" s="40"/>
      <c r="BA2524" s="40"/>
      <c r="BB2524" s="40"/>
      <c r="BC2524" s="40"/>
      <c r="BD2524" s="50"/>
    </row>
    <row r="2525" spans="27:56" hidden="1" x14ac:dyDescent="0.25">
      <c r="AA2525" s="28"/>
      <c r="AB2525" s="28"/>
      <c r="AC2525" s="28"/>
      <c r="AD2525" s="28"/>
      <c r="AE2525" s="51"/>
      <c r="AF2525" s="89"/>
      <c r="AG2525" s="86">
        <v>43796</v>
      </c>
      <c r="AH2525" s="91"/>
      <c r="AI2525" s="28"/>
      <c r="AJ2525" s="28"/>
      <c r="AK2525" s="28" t="s">
        <v>1716</v>
      </c>
      <c r="AL2525" s="28"/>
      <c r="AM2525" s="28"/>
      <c r="AN2525" s="28"/>
      <c r="AO2525" s="28"/>
      <c r="AP2525" s="28"/>
      <c r="AQ2525" s="28"/>
      <c r="AR2525" s="28"/>
      <c r="AS2525" s="28"/>
      <c r="AT2525" s="28"/>
      <c r="AU2525" s="28"/>
      <c r="AV2525" s="28"/>
      <c r="AW2525" s="28"/>
      <c r="AY2525" s="40"/>
      <c r="AZ2525" s="40"/>
      <c r="BA2525" s="40"/>
      <c r="BB2525" s="40"/>
      <c r="BC2525" s="40"/>
      <c r="BD2525" s="50"/>
    </row>
    <row r="2526" spans="27:56" hidden="1" x14ac:dyDescent="0.25">
      <c r="AA2526" s="28"/>
      <c r="AB2526" s="28"/>
      <c r="AC2526" s="28"/>
      <c r="AD2526" s="28"/>
      <c r="AE2526" s="51"/>
      <c r="AF2526" s="89"/>
      <c r="AG2526" s="86">
        <v>43797</v>
      </c>
      <c r="AH2526" s="91"/>
      <c r="AI2526" s="28"/>
      <c r="AJ2526" s="28"/>
      <c r="AK2526" s="28" t="s">
        <v>1772</v>
      </c>
      <c r="AL2526" s="28"/>
      <c r="AM2526" s="28"/>
      <c r="AN2526" s="28"/>
      <c r="AO2526" s="28"/>
      <c r="AP2526" s="28"/>
      <c r="AQ2526" s="28"/>
      <c r="AR2526" s="28"/>
      <c r="AS2526" s="28"/>
      <c r="AT2526" s="28"/>
      <c r="AU2526" s="28"/>
      <c r="AV2526" s="28"/>
      <c r="AW2526" s="28"/>
      <c r="AY2526" s="40"/>
      <c r="AZ2526" s="40"/>
      <c r="BA2526" s="40"/>
      <c r="BB2526" s="40"/>
      <c r="BC2526" s="40"/>
      <c r="BD2526" s="50"/>
    </row>
    <row r="2527" spans="27:56" hidden="1" x14ac:dyDescent="0.25">
      <c r="AA2527" s="28"/>
      <c r="AB2527" s="28"/>
      <c r="AC2527" s="28"/>
      <c r="AD2527" s="28"/>
      <c r="AE2527" s="51"/>
      <c r="AF2527" s="89"/>
      <c r="AG2527" s="86">
        <v>43798</v>
      </c>
      <c r="AH2527" s="91"/>
      <c r="AI2527" s="28"/>
      <c r="AJ2527" s="28"/>
      <c r="AK2527" s="28" t="s">
        <v>1829</v>
      </c>
      <c r="AL2527" s="28"/>
      <c r="AM2527" s="28"/>
      <c r="AN2527" s="28"/>
      <c r="AO2527" s="28"/>
      <c r="AP2527" s="28"/>
      <c r="AQ2527" s="28"/>
      <c r="AR2527" s="28"/>
      <c r="AS2527" s="28"/>
      <c r="AT2527" s="28"/>
      <c r="AU2527" s="28"/>
      <c r="AV2527" s="28"/>
      <c r="AW2527" s="28"/>
      <c r="AY2527" s="40"/>
      <c r="AZ2527" s="40"/>
      <c r="BA2527" s="40"/>
      <c r="BB2527" s="40"/>
      <c r="BC2527" s="40"/>
      <c r="BD2527" s="50"/>
    </row>
    <row r="2528" spans="27:56" hidden="1" x14ac:dyDescent="0.25">
      <c r="AA2528" s="28"/>
      <c r="AB2528" s="28"/>
      <c r="AC2528" s="28"/>
      <c r="AD2528" s="28"/>
      <c r="AE2528" s="51"/>
      <c r="AF2528" s="89"/>
      <c r="AG2528" s="86">
        <v>43799</v>
      </c>
      <c r="AH2528" s="91"/>
      <c r="AI2528" s="28"/>
      <c r="AJ2528" s="28"/>
      <c r="AK2528" s="28" t="s">
        <v>1887</v>
      </c>
      <c r="AL2528" s="28"/>
      <c r="AM2528" s="28"/>
      <c r="AN2528" s="28"/>
      <c r="AO2528" s="28"/>
      <c r="AP2528" s="28"/>
      <c r="AQ2528" s="28"/>
      <c r="AR2528" s="28"/>
      <c r="AS2528" s="28"/>
      <c r="AT2528" s="28"/>
      <c r="AU2528" s="28"/>
      <c r="AV2528" s="28"/>
      <c r="AW2528" s="28"/>
      <c r="AY2528" s="40"/>
      <c r="AZ2528" s="40"/>
      <c r="BA2528" s="40"/>
      <c r="BB2528" s="40"/>
      <c r="BC2528" s="40"/>
      <c r="BD2528" s="50"/>
    </row>
    <row r="2529" spans="27:56" hidden="1" x14ac:dyDescent="0.25">
      <c r="AA2529" s="28"/>
      <c r="AB2529" s="28"/>
      <c r="AC2529" s="28"/>
      <c r="AD2529" s="28"/>
      <c r="AE2529" s="51"/>
      <c r="AF2529" s="89"/>
      <c r="AG2529" s="86">
        <v>43800</v>
      </c>
      <c r="AH2529" s="91"/>
      <c r="AI2529" s="28"/>
      <c r="AJ2529" s="28"/>
      <c r="AK2529" s="28" t="s">
        <v>1946</v>
      </c>
      <c r="AL2529" s="28"/>
      <c r="AM2529" s="28"/>
      <c r="AN2529" s="28"/>
      <c r="AO2529" s="28"/>
      <c r="AP2529" s="28"/>
      <c r="AQ2529" s="28"/>
      <c r="AR2529" s="28"/>
      <c r="AS2529" s="28"/>
      <c r="AT2529" s="28"/>
      <c r="AU2529" s="28"/>
      <c r="AV2529" s="28"/>
      <c r="AW2529" s="28"/>
      <c r="AY2529" s="40"/>
      <c r="AZ2529" s="40"/>
      <c r="BA2529" s="40"/>
      <c r="BB2529" s="40"/>
      <c r="BC2529" s="40"/>
      <c r="BD2529" s="50"/>
    </row>
    <row r="2530" spans="27:56" hidden="1" x14ac:dyDescent="0.25">
      <c r="AA2530" s="28"/>
      <c r="AB2530" s="28"/>
      <c r="AC2530" s="28"/>
      <c r="AD2530" s="28"/>
      <c r="AE2530" s="51"/>
      <c r="AF2530" s="89"/>
      <c r="AG2530" s="86">
        <v>43801</v>
      </c>
      <c r="AH2530" s="91"/>
      <c r="AI2530" s="28"/>
      <c r="AJ2530" s="28"/>
      <c r="AK2530" s="28" t="s">
        <v>2006</v>
      </c>
      <c r="AL2530" s="28"/>
      <c r="AM2530" s="28"/>
      <c r="AN2530" s="28"/>
      <c r="AO2530" s="28"/>
      <c r="AP2530" s="28"/>
      <c r="AQ2530" s="28"/>
      <c r="AR2530" s="28"/>
      <c r="AS2530" s="28"/>
      <c r="AT2530" s="28"/>
      <c r="AU2530" s="28"/>
      <c r="AV2530" s="28"/>
      <c r="AW2530" s="28"/>
      <c r="AY2530" s="40"/>
      <c r="AZ2530" s="40"/>
      <c r="BA2530" s="40"/>
      <c r="BB2530" s="40"/>
      <c r="BC2530" s="40"/>
      <c r="BD2530" s="50"/>
    </row>
    <row r="2531" spans="27:56" hidden="1" x14ac:dyDescent="0.25">
      <c r="AA2531" s="28"/>
      <c r="AB2531" s="28"/>
      <c r="AC2531" s="28"/>
      <c r="AD2531" s="28"/>
      <c r="AE2531" s="51"/>
      <c r="AF2531" s="89"/>
      <c r="AG2531" s="86">
        <v>43802</v>
      </c>
      <c r="AH2531" s="91"/>
      <c r="AI2531" s="28"/>
      <c r="AJ2531" s="28"/>
      <c r="AK2531" s="28" t="s">
        <v>2067</v>
      </c>
      <c r="AL2531" s="28"/>
      <c r="AM2531" s="28"/>
      <c r="AN2531" s="28"/>
      <c r="AO2531" s="28"/>
      <c r="AP2531" s="28"/>
      <c r="AQ2531" s="28"/>
      <c r="AR2531" s="28"/>
      <c r="AS2531" s="28"/>
      <c r="AT2531" s="28"/>
      <c r="AU2531" s="28"/>
      <c r="AV2531" s="28"/>
      <c r="AW2531" s="28"/>
      <c r="AY2531" s="40"/>
      <c r="AZ2531" s="40"/>
      <c r="BA2531" s="40"/>
      <c r="BB2531" s="40"/>
      <c r="BC2531" s="40"/>
      <c r="BD2531" s="50"/>
    </row>
    <row r="2532" spans="27:56" hidden="1" x14ac:dyDescent="0.25">
      <c r="AA2532" s="28"/>
      <c r="AB2532" s="28"/>
      <c r="AC2532" s="28"/>
      <c r="AD2532" s="28"/>
      <c r="AE2532" s="51"/>
      <c r="AF2532" s="89"/>
      <c r="AG2532" s="86">
        <v>43803</v>
      </c>
      <c r="AH2532" s="91"/>
      <c r="AI2532" s="28"/>
      <c r="AJ2532" s="28"/>
      <c r="AK2532" s="28" t="s">
        <v>2129</v>
      </c>
      <c r="AL2532" s="28"/>
      <c r="AM2532" s="28"/>
      <c r="AN2532" s="28"/>
      <c r="AO2532" s="28"/>
      <c r="AP2532" s="28"/>
      <c r="AQ2532" s="28"/>
      <c r="AR2532" s="28"/>
      <c r="AS2532" s="28"/>
      <c r="AT2532" s="28"/>
      <c r="AU2532" s="28"/>
      <c r="AV2532" s="28"/>
      <c r="AW2532" s="28"/>
      <c r="AY2532" s="40"/>
      <c r="AZ2532" s="40"/>
      <c r="BA2532" s="40"/>
      <c r="BB2532" s="40"/>
      <c r="BC2532" s="40"/>
      <c r="BD2532" s="50"/>
    </row>
    <row r="2533" spans="27:56" hidden="1" x14ac:dyDescent="0.25">
      <c r="AA2533" s="28"/>
      <c r="AB2533" s="28"/>
      <c r="AC2533" s="28"/>
      <c r="AD2533" s="28"/>
      <c r="AE2533" s="51"/>
      <c r="AF2533" s="89"/>
      <c r="AG2533" s="86">
        <v>43804</v>
      </c>
      <c r="AH2533" s="91"/>
      <c r="AI2533" s="28"/>
      <c r="AJ2533" s="28"/>
      <c r="AK2533" s="28" t="s">
        <v>2192</v>
      </c>
      <c r="AL2533" s="28"/>
      <c r="AM2533" s="28"/>
      <c r="AN2533" s="28"/>
      <c r="AO2533" s="28"/>
      <c r="AP2533" s="28"/>
      <c r="AQ2533" s="28"/>
      <c r="AR2533" s="28"/>
      <c r="AS2533" s="28"/>
      <c r="AT2533" s="28"/>
      <c r="AU2533" s="28"/>
      <c r="AV2533" s="28"/>
      <c r="AW2533" s="28"/>
      <c r="AY2533" s="40"/>
      <c r="AZ2533" s="40"/>
      <c r="BA2533" s="40"/>
      <c r="BB2533" s="40"/>
      <c r="BC2533" s="40"/>
      <c r="BD2533" s="50"/>
    </row>
    <row r="2534" spans="27:56" hidden="1" x14ac:dyDescent="0.25">
      <c r="AA2534" s="28"/>
      <c r="AB2534" s="28"/>
      <c r="AC2534" s="28"/>
      <c r="AD2534" s="28"/>
      <c r="AE2534" s="51"/>
      <c r="AF2534" s="89"/>
      <c r="AG2534" s="86">
        <v>43805</v>
      </c>
      <c r="AH2534" s="91"/>
      <c r="AI2534" s="28"/>
      <c r="AJ2534" s="28"/>
      <c r="AK2534" s="28" t="s">
        <v>2256</v>
      </c>
      <c r="AL2534" s="28"/>
      <c r="AM2534" s="28"/>
      <c r="AN2534" s="28"/>
      <c r="AO2534" s="28"/>
      <c r="AP2534" s="28"/>
      <c r="AQ2534" s="28"/>
      <c r="AR2534" s="28"/>
      <c r="AS2534" s="28"/>
      <c r="AT2534" s="28"/>
      <c r="AU2534" s="28"/>
      <c r="AV2534" s="28"/>
      <c r="AW2534" s="28"/>
      <c r="AY2534" s="40"/>
      <c r="AZ2534" s="40"/>
      <c r="BA2534" s="40"/>
      <c r="BB2534" s="40"/>
      <c r="BC2534" s="40"/>
      <c r="BD2534" s="50"/>
    </row>
    <row r="2535" spans="27:56" hidden="1" x14ac:dyDescent="0.25">
      <c r="AA2535" s="28"/>
      <c r="AB2535" s="28"/>
      <c r="AC2535" s="28"/>
      <c r="AD2535" s="28"/>
      <c r="AE2535" s="51"/>
      <c r="AF2535" s="89"/>
      <c r="AG2535" s="86">
        <v>43806</v>
      </c>
      <c r="AH2535" s="91"/>
      <c r="AI2535" s="28"/>
      <c r="AJ2535" s="28"/>
      <c r="AK2535" s="28" t="s">
        <v>2321</v>
      </c>
      <c r="AL2535" s="28"/>
      <c r="AM2535" s="28"/>
      <c r="AN2535" s="28"/>
      <c r="AO2535" s="28"/>
      <c r="AP2535" s="28"/>
      <c r="AQ2535" s="28"/>
      <c r="AR2535" s="28"/>
      <c r="AS2535" s="28"/>
      <c r="AT2535" s="28"/>
      <c r="AU2535" s="28"/>
      <c r="AV2535" s="28"/>
      <c r="AW2535" s="28"/>
      <c r="AY2535" s="40"/>
      <c r="AZ2535" s="40"/>
      <c r="BA2535" s="40"/>
      <c r="BB2535" s="40"/>
      <c r="BC2535" s="40"/>
      <c r="BD2535" s="50"/>
    </row>
    <row r="2536" spans="27:56" hidden="1" x14ac:dyDescent="0.25">
      <c r="AA2536" s="28"/>
      <c r="AB2536" s="28"/>
      <c r="AC2536" s="28"/>
      <c r="AD2536" s="28"/>
      <c r="AE2536" s="51"/>
      <c r="AF2536" s="89"/>
      <c r="AG2536" s="86">
        <v>43807</v>
      </c>
      <c r="AH2536" s="91"/>
      <c r="AI2536" s="28"/>
      <c r="AJ2536" s="28"/>
      <c r="AK2536" s="28" t="s">
        <v>2387</v>
      </c>
      <c r="AL2536" s="28"/>
      <c r="AM2536" s="28"/>
      <c r="AN2536" s="28"/>
      <c r="AO2536" s="28"/>
      <c r="AP2536" s="28"/>
      <c r="AQ2536" s="28"/>
      <c r="AR2536" s="28"/>
      <c r="AS2536" s="28"/>
      <c r="AT2536" s="28"/>
      <c r="AU2536" s="28"/>
      <c r="AV2536" s="28"/>
      <c r="AW2536" s="28"/>
      <c r="AY2536" s="40"/>
      <c r="AZ2536" s="40"/>
      <c r="BA2536" s="40"/>
      <c r="BB2536" s="40"/>
      <c r="BC2536" s="40"/>
      <c r="BD2536" s="50"/>
    </row>
    <row r="2537" spans="27:56" hidden="1" x14ac:dyDescent="0.25">
      <c r="AA2537" s="28"/>
      <c r="AB2537" s="28"/>
      <c r="AC2537" s="28"/>
      <c r="AD2537" s="28"/>
      <c r="AE2537" s="51"/>
      <c r="AF2537" s="89"/>
      <c r="AG2537" s="86">
        <v>43808</v>
      </c>
      <c r="AH2537" s="91"/>
      <c r="AI2537" s="28"/>
      <c r="AJ2537" s="28"/>
      <c r="AK2537" s="28" t="s">
        <v>2454</v>
      </c>
      <c r="AL2537" s="28"/>
      <c r="AM2537" s="28"/>
      <c r="AN2537" s="28"/>
      <c r="AO2537" s="28"/>
      <c r="AP2537" s="28"/>
      <c r="AQ2537" s="28"/>
      <c r="AR2537" s="28"/>
      <c r="AS2537" s="28"/>
      <c r="AT2537" s="28"/>
      <c r="AU2537" s="28"/>
      <c r="AV2537" s="28"/>
      <c r="AW2537" s="28"/>
      <c r="AY2537" s="40"/>
      <c r="AZ2537" s="40"/>
      <c r="BA2537" s="40"/>
      <c r="BB2537" s="40"/>
      <c r="BC2537" s="40"/>
      <c r="BD2537" s="50"/>
    </row>
    <row r="2538" spans="27:56" hidden="1" x14ac:dyDescent="0.25">
      <c r="AA2538" s="28"/>
      <c r="AB2538" s="28"/>
      <c r="AC2538" s="28"/>
      <c r="AD2538" s="28"/>
      <c r="AE2538" s="51"/>
      <c r="AF2538" s="89"/>
      <c r="AG2538" s="86">
        <v>43809</v>
      </c>
      <c r="AH2538" s="91"/>
      <c r="AI2538" s="28"/>
      <c r="AJ2538" s="28"/>
      <c r="AK2538" s="28" t="s">
        <v>2522</v>
      </c>
      <c r="AL2538" s="28"/>
      <c r="AM2538" s="28"/>
      <c r="AN2538" s="28"/>
      <c r="AO2538" s="28"/>
      <c r="AP2538" s="28"/>
      <c r="AQ2538" s="28"/>
      <c r="AR2538" s="28"/>
      <c r="AS2538" s="28"/>
      <c r="AT2538" s="28"/>
      <c r="AU2538" s="28"/>
      <c r="AV2538" s="28"/>
      <c r="AW2538" s="28"/>
      <c r="AY2538" s="40"/>
      <c r="AZ2538" s="40"/>
      <c r="BA2538" s="40"/>
      <c r="BB2538" s="40"/>
      <c r="BC2538" s="40"/>
      <c r="BD2538" s="50"/>
    </row>
    <row r="2539" spans="27:56" hidden="1" x14ac:dyDescent="0.25">
      <c r="AA2539" s="28"/>
      <c r="AB2539" s="28"/>
      <c r="AC2539" s="28"/>
      <c r="AD2539" s="28"/>
      <c r="AE2539" s="51"/>
      <c r="AF2539" s="89"/>
      <c r="AG2539" s="86">
        <v>43810</v>
      </c>
      <c r="AH2539" s="91"/>
      <c r="AI2539" s="28"/>
      <c r="AJ2539" s="28"/>
      <c r="AK2539" s="28" t="s">
        <v>2591</v>
      </c>
      <c r="AL2539" s="28"/>
      <c r="AM2539" s="28"/>
      <c r="AN2539" s="28"/>
      <c r="AO2539" s="28"/>
      <c r="AP2539" s="28"/>
      <c r="AQ2539" s="28"/>
      <c r="AR2539" s="28"/>
      <c r="AS2539" s="28"/>
      <c r="AT2539" s="28"/>
      <c r="AU2539" s="28"/>
      <c r="AV2539" s="28"/>
      <c r="AW2539" s="28"/>
      <c r="AY2539" s="40"/>
      <c r="AZ2539" s="40"/>
      <c r="BA2539" s="40"/>
      <c r="BB2539" s="40"/>
      <c r="BC2539" s="40"/>
      <c r="BD2539" s="50"/>
    </row>
    <row r="2540" spans="27:56" hidden="1" x14ac:dyDescent="0.25">
      <c r="AA2540" s="28"/>
      <c r="AB2540" s="28"/>
      <c r="AC2540" s="28"/>
      <c r="AD2540" s="28"/>
      <c r="AE2540" s="51"/>
      <c r="AF2540" s="89"/>
      <c r="AG2540" s="86">
        <v>43811</v>
      </c>
      <c r="AH2540" s="91"/>
      <c r="AI2540" s="28"/>
      <c r="AJ2540" s="28"/>
      <c r="AK2540" s="28" t="s">
        <v>2661</v>
      </c>
      <c r="AL2540" s="28"/>
      <c r="AM2540" s="28"/>
      <c r="AN2540" s="28"/>
      <c r="AO2540" s="28"/>
      <c r="AP2540" s="28"/>
      <c r="AQ2540" s="28"/>
      <c r="AR2540" s="28"/>
      <c r="AS2540" s="28"/>
      <c r="AT2540" s="28"/>
      <c r="AU2540" s="28"/>
      <c r="AV2540" s="28"/>
      <c r="AW2540" s="28"/>
      <c r="AY2540" s="40"/>
      <c r="AZ2540" s="40"/>
      <c r="BA2540" s="40"/>
      <c r="BB2540" s="40"/>
      <c r="BC2540" s="40"/>
      <c r="BD2540" s="50"/>
    </row>
    <row r="2541" spans="27:56" hidden="1" x14ac:dyDescent="0.25">
      <c r="AA2541" s="28"/>
      <c r="AB2541" s="28"/>
      <c r="AC2541" s="28"/>
      <c r="AD2541" s="28"/>
      <c r="AE2541" s="51"/>
      <c r="AF2541" s="89"/>
      <c r="AG2541" s="86">
        <v>43812</v>
      </c>
      <c r="AH2541" s="91"/>
      <c r="AI2541" s="28"/>
      <c r="AJ2541" s="28"/>
      <c r="AK2541" s="28" t="s">
        <v>2732</v>
      </c>
      <c r="AL2541" s="28"/>
      <c r="AM2541" s="28"/>
      <c r="AN2541" s="28"/>
      <c r="AO2541" s="28"/>
      <c r="AP2541" s="28"/>
      <c r="AQ2541" s="28"/>
      <c r="AR2541" s="28"/>
      <c r="AS2541" s="28"/>
      <c r="AT2541" s="28"/>
      <c r="AU2541" s="28"/>
      <c r="AV2541" s="28"/>
      <c r="AW2541" s="28"/>
      <c r="AY2541" s="40"/>
      <c r="AZ2541" s="40"/>
      <c r="BA2541" s="40"/>
      <c r="BB2541" s="40"/>
      <c r="BC2541" s="40"/>
      <c r="BD2541" s="50"/>
    </row>
    <row r="2542" spans="27:56" hidden="1" x14ac:dyDescent="0.25">
      <c r="AA2542" s="28"/>
      <c r="AB2542" s="28"/>
      <c r="AC2542" s="28"/>
      <c r="AD2542" s="28"/>
      <c r="AE2542" s="51"/>
      <c r="AF2542" s="89"/>
      <c r="AG2542" s="86">
        <v>43813</v>
      </c>
      <c r="AH2542" s="91"/>
      <c r="AI2542" s="28"/>
      <c r="AJ2542" s="28"/>
      <c r="AK2542" s="28" t="s">
        <v>2804</v>
      </c>
      <c r="AL2542" s="28"/>
      <c r="AM2542" s="28"/>
      <c r="AN2542" s="28"/>
      <c r="AO2542" s="28"/>
      <c r="AP2542" s="28"/>
      <c r="AQ2542" s="28"/>
      <c r="AR2542" s="28"/>
      <c r="AS2542" s="28"/>
      <c r="AT2542" s="28"/>
      <c r="AU2542" s="28"/>
      <c r="AV2542" s="28"/>
      <c r="AW2542" s="28"/>
      <c r="AY2542" s="40"/>
      <c r="AZ2542" s="40"/>
      <c r="BA2542" s="40"/>
      <c r="BB2542" s="40"/>
      <c r="BC2542" s="40"/>
      <c r="BD2542" s="50"/>
    </row>
    <row r="2543" spans="27:56" hidden="1" x14ac:dyDescent="0.25">
      <c r="AA2543" s="28"/>
      <c r="AB2543" s="28"/>
      <c r="AC2543" s="28"/>
      <c r="AD2543" s="28"/>
      <c r="AE2543" s="51"/>
      <c r="AF2543" s="89"/>
      <c r="AG2543" s="86">
        <v>43814</v>
      </c>
      <c r="AH2543" s="91"/>
      <c r="AI2543" s="28"/>
      <c r="AJ2543" s="28"/>
      <c r="AK2543" s="28" t="s">
        <v>2877</v>
      </c>
      <c r="AL2543" s="28"/>
      <c r="AM2543" s="28"/>
      <c r="AN2543" s="28"/>
      <c r="AO2543" s="28"/>
      <c r="AP2543" s="28"/>
      <c r="AQ2543" s="28"/>
      <c r="AR2543" s="28"/>
      <c r="AS2543" s="28"/>
      <c r="AT2543" s="28"/>
      <c r="AU2543" s="28"/>
      <c r="AV2543" s="28"/>
      <c r="AW2543" s="28"/>
      <c r="AY2543" s="40"/>
      <c r="AZ2543" s="40"/>
      <c r="BA2543" s="40"/>
      <c r="BB2543" s="40"/>
      <c r="BC2543" s="40"/>
      <c r="BD2543" s="50"/>
    </row>
    <row r="2544" spans="27:56" hidden="1" x14ac:dyDescent="0.25">
      <c r="AA2544" s="28"/>
      <c r="AB2544" s="28"/>
      <c r="AC2544" s="28"/>
      <c r="AD2544" s="28"/>
      <c r="AE2544" s="51"/>
      <c r="AF2544" s="89"/>
      <c r="AG2544" s="86">
        <v>43815</v>
      </c>
      <c r="AH2544" s="91"/>
      <c r="AI2544" s="28"/>
      <c r="AJ2544" s="28"/>
      <c r="AK2544" s="28" t="s">
        <v>2951</v>
      </c>
      <c r="AL2544" s="28"/>
      <c r="AM2544" s="28"/>
      <c r="AN2544" s="28"/>
      <c r="AO2544" s="28"/>
      <c r="AP2544" s="28"/>
      <c r="AQ2544" s="28"/>
      <c r="AR2544" s="28"/>
      <c r="AS2544" s="28"/>
      <c r="AT2544" s="28"/>
      <c r="AU2544" s="28"/>
      <c r="AV2544" s="28"/>
      <c r="AW2544" s="28"/>
      <c r="AY2544" s="40"/>
      <c r="AZ2544" s="40"/>
      <c r="BA2544" s="40"/>
      <c r="BB2544" s="40"/>
      <c r="BC2544" s="40"/>
      <c r="BD2544" s="50"/>
    </row>
    <row r="2545" spans="27:56" hidden="1" x14ac:dyDescent="0.25">
      <c r="AA2545" s="28"/>
      <c r="AB2545" s="28"/>
      <c r="AC2545" s="28"/>
      <c r="AD2545" s="28"/>
      <c r="AE2545" s="51"/>
      <c r="AF2545" s="89"/>
      <c r="AG2545" s="86">
        <v>43816</v>
      </c>
      <c r="AH2545" s="91"/>
      <c r="AI2545" s="28"/>
      <c r="AJ2545" s="28"/>
      <c r="AK2545" s="28" t="s">
        <v>3026</v>
      </c>
      <c r="AL2545" s="28"/>
      <c r="AM2545" s="28"/>
      <c r="AN2545" s="28"/>
      <c r="AO2545" s="28"/>
      <c r="AP2545" s="28"/>
      <c r="AQ2545" s="28"/>
      <c r="AR2545" s="28"/>
      <c r="AS2545" s="28"/>
      <c r="AT2545" s="28"/>
      <c r="AU2545" s="28"/>
      <c r="AV2545" s="28"/>
      <c r="AW2545" s="28"/>
      <c r="AY2545" s="40"/>
      <c r="AZ2545" s="40"/>
      <c r="BA2545" s="40"/>
      <c r="BB2545" s="40"/>
      <c r="BC2545" s="40"/>
      <c r="BD2545" s="50"/>
    </row>
    <row r="2546" spans="27:56" hidden="1" x14ac:dyDescent="0.25">
      <c r="AA2546" s="28"/>
      <c r="AB2546" s="28"/>
      <c r="AC2546" s="28"/>
      <c r="AD2546" s="28"/>
      <c r="AE2546" s="51"/>
      <c r="AF2546" s="89"/>
      <c r="AG2546" s="86">
        <v>43817</v>
      </c>
      <c r="AH2546" s="91"/>
      <c r="AI2546" s="28"/>
      <c r="AJ2546" s="28"/>
      <c r="AK2546" s="28" t="s">
        <v>3102</v>
      </c>
      <c r="AL2546" s="28"/>
      <c r="AM2546" s="28"/>
      <c r="AN2546" s="28"/>
      <c r="AO2546" s="28"/>
      <c r="AP2546" s="28"/>
      <c r="AQ2546" s="28"/>
      <c r="AR2546" s="28"/>
      <c r="AS2546" s="28"/>
      <c r="AT2546" s="28"/>
      <c r="AU2546" s="28"/>
      <c r="AV2546" s="28"/>
      <c r="AW2546" s="28"/>
      <c r="AY2546" s="40"/>
      <c r="AZ2546" s="40"/>
      <c r="BA2546" s="40"/>
      <c r="BB2546" s="40"/>
      <c r="BC2546" s="40"/>
      <c r="BD2546" s="50"/>
    </row>
    <row r="2547" spans="27:56" hidden="1" x14ac:dyDescent="0.25">
      <c r="AA2547" s="28"/>
      <c r="AB2547" s="28"/>
      <c r="AC2547" s="28"/>
      <c r="AD2547" s="28"/>
      <c r="AE2547" s="51"/>
      <c r="AF2547" s="89"/>
      <c r="AG2547" s="86">
        <v>43818</v>
      </c>
      <c r="AH2547" s="91"/>
      <c r="AI2547" s="28"/>
      <c r="AJ2547" s="28"/>
      <c r="AK2547" s="28" t="s">
        <v>3179</v>
      </c>
      <c r="AL2547" s="28"/>
      <c r="AM2547" s="28"/>
      <c r="AN2547" s="28"/>
      <c r="AO2547" s="28"/>
      <c r="AP2547" s="28"/>
      <c r="AQ2547" s="28"/>
      <c r="AR2547" s="28"/>
      <c r="AS2547" s="28"/>
      <c r="AT2547" s="28"/>
      <c r="AU2547" s="28"/>
      <c r="AV2547" s="28"/>
      <c r="AW2547" s="28"/>
      <c r="AY2547" s="40"/>
      <c r="AZ2547" s="40"/>
      <c r="BA2547" s="40"/>
      <c r="BB2547" s="40"/>
      <c r="BC2547" s="40"/>
      <c r="BD2547" s="50"/>
    </row>
    <row r="2548" spans="27:56" hidden="1" x14ac:dyDescent="0.25">
      <c r="AA2548" s="28"/>
      <c r="AB2548" s="28"/>
      <c r="AC2548" s="28"/>
      <c r="AD2548" s="28"/>
      <c r="AE2548" s="51"/>
      <c r="AF2548" s="89"/>
      <c r="AG2548" s="86">
        <v>43819</v>
      </c>
      <c r="AH2548" s="91"/>
      <c r="AI2548" s="28"/>
      <c r="AJ2548" s="28"/>
      <c r="AK2548" s="28" t="s">
        <v>3257</v>
      </c>
      <c r="AL2548" s="28"/>
      <c r="AM2548" s="28"/>
      <c r="AN2548" s="28"/>
      <c r="AO2548" s="28"/>
      <c r="AP2548" s="28"/>
      <c r="AQ2548" s="28"/>
      <c r="AR2548" s="28"/>
      <c r="AS2548" s="28"/>
      <c r="AT2548" s="28"/>
      <c r="AU2548" s="28"/>
      <c r="AV2548" s="28"/>
      <c r="AW2548" s="28"/>
      <c r="AY2548" s="40"/>
      <c r="AZ2548" s="40"/>
      <c r="BA2548" s="40"/>
      <c r="BB2548" s="40"/>
      <c r="BC2548" s="40"/>
      <c r="BD2548" s="50"/>
    </row>
    <row r="2549" spans="27:56" hidden="1" x14ac:dyDescent="0.25">
      <c r="AA2549" s="28"/>
      <c r="AB2549" s="28"/>
      <c r="AC2549" s="28"/>
      <c r="AD2549" s="28"/>
      <c r="AE2549" s="51"/>
      <c r="AF2549" s="89"/>
      <c r="AG2549" s="86">
        <v>43820</v>
      </c>
      <c r="AH2549" s="91"/>
      <c r="AI2549" s="28"/>
      <c r="AJ2549" s="28"/>
      <c r="AK2549" s="28" t="s">
        <v>3336</v>
      </c>
      <c r="AL2549" s="28"/>
      <c r="AM2549" s="28"/>
      <c r="AN2549" s="28"/>
      <c r="AO2549" s="28"/>
      <c r="AP2549" s="28"/>
      <c r="AQ2549" s="28"/>
      <c r="AR2549" s="28"/>
      <c r="AS2549" s="28"/>
      <c r="AT2549" s="28"/>
      <c r="AU2549" s="28"/>
      <c r="AV2549" s="28"/>
      <c r="AW2549" s="28"/>
      <c r="AY2549" s="40"/>
      <c r="AZ2549" s="40"/>
      <c r="BA2549" s="40"/>
      <c r="BB2549" s="40"/>
      <c r="BC2549" s="40"/>
      <c r="BD2549" s="50"/>
    </row>
    <row r="2550" spans="27:56" hidden="1" x14ac:dyDescent="0.25">
      <c r="AA2550" s="28"/>
      <c r="AB2550" s="28"/>
      <c r="AC2550" s="28"/>
      <c r="AD2550" s="28"/>
      <c r="AE2550" s="51"/>
      <c r="AF2550" s="89"/>
      <c r="AG2550" s="86">
        <v>43821</v>
      </c>
      <c r="AH2550" s="91"/>
      <c r="AI2550" s="28"/>
      <c r="AJ2550" s="28"/>
      <c r="AK2550" s="28" t="s">
        <v>3416</v>
      </c>
      <c r="AL2550" s="28"/>
      <c r="AM2550" s="28"/>
      <c r="AN2550" s="28"/>
      <c r="AO2550" s="28"/>
      <c r="AP2550" s="28"/>
      <c r="AQ2550" s="28"/>
      <c r="AR2550" s="28"/>
      <c r="AS2550" s="28"/>
      <c r="AT2550" s="28"/>
      <c r="AU2550" s="28"/>
      <c r="AV2550" s="28"/>
      <c r="AW2550" s="28"/>
      <c r="AY2550" s="40"/>
      <c r="AZ2550" s="40"/>
      <c r="BA2550" s="40"/>
      <c r="BB2550" s="40"/>
      <c r="BC2550" s="40"/>
      <c r="BD2550" s="50"/>
    </row>
    <row r="2551" spans="27:56" hidden="1" x14ac:dyDescent="0.25">
      <c r="AA2551" s="28"/>
      <c r="AB2551" s="28"/>
      <c r="AC2551" s="28"/>
      <c r="AD2551" s="28"/>
      <c r="AE2551" s="51"/>
      <c r="AF2551" s="89"/>
      <c r="AG2551" s="86">
        <v>43822</v>
      </c>
      <c r="AH2551" s="91"/>
      <c r="AI2551" s="28"/>
      <c r="AJ2551" s="28"/>
      <c r="AK2551" s="28" t="s">
        <v>3497</v>
      </c>
      <c r="AL2551" s="28"/>
      <c r="AM2551" s="28"/>
      <c r="AN2551" s="28"/>
      <c r="AO2551" s="28"/>
      <c r="AP2551" s="28"/>
      <c r="AQ2551" s="28"/>
      <c r="AR2551" s="28"/>
      <c r="AS2551" s="28"/>
      <c r="AT2551" s="28"/>
      <c r="AU2551" s="28"/>
      <c r="AV2551" s="28"/>
      <c r="AW2551" s="28"/>
      <c r="AY2551" s="40"/>
      <c r="AZ2551" s="40"/>
      <c r="BA2551" s="40"/>
      <c r="BB2551" s="40"/>
      <c r="BC2551" s="40"/>
      <c r="BD2551" s="50"/>
    </row>
    <row r="2552" spans="27:56" hidden="1" x14ac:dyDescent="0.25">
      <c r="AA2552" s="28"/>
      <c r="AB2552" s="28"/>
      <c r="AC2552" s="28"/>
      <c r="AD2552" s="28"/>
      <c r="AE2552" s="51"/>
      <c r="AF2552" s="89"/>
      <c r="AG2552" s="86">
        <v>43823</v>
      </c>
      <c r="AH2552" s="91"/>
      <c r="AI2552" s="28"/>
      <c r="AJ2552" s="28"/>
      <c r="AK2552" s="28" t="s">
        <v>3579</v>
      </c>
      <c r="AL2552" s="28"/>
      <c r="AM2552" s="28"/>
      <c r="AN2552" s="28"/>
      <c r="AO2552" s="28"/>
      <c r="AP2552" s="28"/>
      <c r="AQ2552" s="28"/>
      <c r="AR2552" s="28"/>
      <c r="AS2552" s="28"/>
      <c r="AT2552" s="28"/>
      <c r="AU2552" s="28"/>
      <c r="AV2552" s="28"/>
      <c r="AW2552" s="28"/>
      <c r="AY2552" s="40"/>
      <c r="AZ2552" s="40"/>
      <c r="BA2552" s="40"/>
      <c r="BB2552" s="40"/>
      <c r="BC2552" s="40"/>
      <c r="BD2552" s="50"/>
    </row>
    <row r="2553" spans="27:56" hidden="1" x14ac:dyDescent="0.25">
      <c r="AA2553" s="28"/>
      <c r="AB2553" s="28"/>
      <c r="AC2553" s="28"/>
      <c r="AD2553" s="28"/>
      <c r="AE2553" s="51"/>
      <c r="AF2553" s="89"/>
      <c r="AG2553" s="86">
        <v>43824</v>
      </c>
      <c r="AH2553" s="91"/>
      <c r="AI2553" s="28"/>
      <c r="AJ2553" s="28"/>
      <c r="AK2553" s="28" t="s">
        <v>3662</v>
      </c>
      <c r="AL2553" s="28"/>
      <c r="AM2553" s="28"/>
      <c r="AN2553" s="28"/>
      <c r="AO2553" s="28"/>
      <c r="AP2553" s="28"/>
      <c r="AQ2553" s="28"/>
      <c r="AR2553" s="28"/>
      <c r="AS2553" s="28"/>
      <c r="AT2553" s="28"/>
      <c r="AU2553" s="28"/>
      <c r="AV2553" s="28"/>
      <c r="AW2553" s="28"/>
      <c r="AY2553" s="40"/>
      <c r="AZ2553" s="40"/>
      <c r="BA2553" s="40"/>
      <c r="BB2553" s="40"/>
      <c r="BC2553" s="40"/>
      <c r="BD2553" s="50"/>
    </row>
    <row r="2554" spans="27:56" hidden="1" x14ac:dyDescent="0.25">
      <c r="AA2554" s="28"/>
      <c r="AB2554" s="28"/>
      <c r="AC2554" s="28"/>
      <c r="AD2554" s="28"/>
      <c r="AE2554" s="51"/>
      <c r="AF2554" s="89"/>
      <c r="AG2554" s="86">
        <v>43825</v>
      </c>
      <c r="AH2554" s="91"/>
      <c r="AI2554" s="28"/>
      <c r="AJ2554" s="28"/>
      <c r="AK2554" s="28" t="s">
        <v>3746</v>
      </c>
      <c r="AL2554" s="28"/>
      <c r="AM2554" s="28"/>
      <c r="AN2554" s="28"/>
      <c r="AO2554" s="28"/>
      <c r="AP2554" s="28"/>
      <c r="AQ2554" s="28"/>
      <c r="AR2554" s="28"/>
      <c r="AS2554" s="28"/>
      <c r="AT2554" s="28"/>
      <c r="AU2554" s="28"/>
      <c r="AV2554" s="28"/>
      <c r="AW2554" s="28"/>
      <c r="AY2554" s="40"/>
      <c r="AZ2554" s="40"/>
      <c r="BA2554" s="40"/>
      <c r="BB2554" s="40"/>
      <c r="BC2554" s="40"/>
      <c r="BD2554" s="50"/>
    </row>
    <row r="2555" spans="27:56" hidden="1" x14ac:dyDescent="0.25">
      <c r="AA2555" s="28"/>
      <c r="AB2555" s="28"/>
      <c r="AC2555" s="28"/>
      <c r="AD2555" s="28"/>
      <c r="AE2555" s="51"/>
      <c r="AF2555" s="89"/>
      <c r="AG2555" s="86">
        <v>43826</v>
      </c>
      <c r="AH2555" s="91"/>
      <c r="AI2555" s="28"/>
      <c r="AJ2555" s="28"/>
      <c r="AK2555" s="28" t="s">
        <v>3831</v>
      </c>
      <c r="AL2555" s="28"/>
      <c r="AM2555" s="28"/>
      <c r="AN2555" s="28"/>
      <c r="AO2555" s="28"/>
      <c r="AP2555" s="28"/>
      <c r="AQ2555" s="28"/>
      <c r="AR2555" s="28"/>
      <c r="AS2555" s="28"/>
      <c r="AT2555" s="28"/>
      <c r="AU2555" s="28"/>
      <c r="AV2555" s="28"/>
      <c r="AW2555" s="28"/>
      <c r="AY2555" s="40"/>
      <c r="AZ2555" s="40"/>
      <c r="BA2555" s="40"/>
      <c r="BB2555" s="40"/>
      <c r="BC2555" s="40"/>
      <c r="BD2555" s="50"/>
    </row>
    <row r="2556" spans="27:56" hidden="1" x14ac:dyDescent="0.25">
      <c r="AA2556" s="28"/>
      <c r="AB2556" s="28"/>
      <c r="AC2556" s="28"/>
      <c r="AD2556" s="28"/>
      <c r="AE2556" s="51"/>
      <c r="AF2556" s="89"/>
      <c r="AG2556" s="86">
        <v>43827</v>
      </c>
      <c r="AH2556" s="91"/>
      <c r="AI2556" s="28"/>
      <c r="AJ2556" s="28"/>
      <c r="AK2556" s="28" t="s">
        <v>3917</v>
      </c>
      <c r="AL2556" s="28"/>
      <c r="AM2556" s="28"/>
      <c r="AN2556" s="28"/>
      <c r="AO2556" s="28"/>
      <c r="AP2556" s="28"/>
      <c r="AQ2556" s="28"/>
      <c r="AR2556" s="28"/>
      <c r="AS2556" s="28"/>
      <c r="AT2556" s="28"/>
      <c r="AU2556" s="28"/>
      <c r="AV2556" s="28"/>
      <c r="AW2556" s="28"/>
      <c r="AY2556" s="40"/>
      <c r="AZ2556" s="40"/>
      <c r="BA2556" s="40"/>
      <c r="BB2556" s="40"/>
      <c r="BC2556" s="40"/>
      <c r="BD2556" s="50"/>
    </row>
    <row r="2557" spans="27:56" hidden="1" x14ac:dyDescent="0.25">
      <c r="AA2557" s="28"/>
      <c r="AB2557" s="28"/>
      <c r="AC2557" s="28"/>
      <c r="AD2557" s="28"/>
      <c r="AE2557" s="51"/>
      <c r="AF2557" s="89"/>
      <c r="AG2557" s="86">
        <v>43828</v>
      </c>
      <c r="AH2557" s="91"/>
      <c r="AI2557" s="28"/>
      <c r="AJ2557" s="28"/>
      <c r="AK2557" s="28" t="s">
        <v>4004</v>
      </c>
      <c r="AL2557" s="28"/>
      <c r="AM2557" s="28"/>
      <c r="AN2557" s="28"/>
      <c r="AO2557" s="28"/>
      <c r="AP2557" s="28"/>
      <c r="AQ2557" s="28"/>
      <c r="AR2557" s="28"/>
      <c r="AS2557" s="28"/>
      <c r="AT2557" s="28"/>
      <c r="AU2557" s="28"/>
      <c r="AV2557" s="28"/>
      <c r="AW2557" s="28"/>
      <c r="AY2557" s="40"/>
      <c r="AZ2557" s="40"/>
      <c r="BA2557" s="40"/>
      <c r="BB2557" s="40"/>
      <c r="BC2557" s="40"/>
      <c r="BD2557" s="50"/>
    </row>
    <row r="2558" spans="27:56" hidden="1" x14ac:dyDescent="0.25">
      <c r="AA2558" s="28"/>
      <c r="AB2558" s="28"/>
      <c r="AC2558" s="28"/>
      <c r="AD2558" s="28"/>
      <c r="AE2558" s="51"/>
      <c r="AF2558" s="89"/>
      <c r="AG2558" s="86">
        <v>43829</v>
      </c>
      <c r="AH2558" s="91"/>
      <c r="AI2558" s="28"/>
      <c r="AJ2558" s="28"/>
      <c r="AK2558" s="28" t="s">
        <v>4092</v>
      </c>
      <c r="AL2558" s="28"/>
      <c r="AM2558" s="28"/>
      <c r="AN2558" s="28"/>
      <c r="AO2558" s="28"/>
      <c r="AP2558" s="28"/>
      <c r="AQ2558" s="28"/>
      <c r="AR2558" s="28"/>
      <c r="AS2558" s="28"/>
      <c r="AT2558" s="28"/>
      <c r="AU2558" s="28"/>
      <c r="AV2558" s="28"/>
      <c r="AW2558" s="28"/>
      <c r="AY2558" s="40"/>
      <c r="AZ2558" s="40"/>
      <c r="BA2558" s="40"/>
      <c r="BB2558" s="40"/>
      <c r="BC2558" s="40"/>
      <c r="BD2558" s="50"/>
    </row>
    <row r="2559" spans="27:56" hidden="1" x14ac:dyDescent="0.25">
      <c r="AA2559" s="28"/>
      <c r="AB2559" s="28"/>
      <c r="AC2559" s="28"/>
      <c r="AD2559" s="28"/>
      <c r="AE2559" s="51"/>
      <c r="AF2559" s="89"/>
      <c r="AG2559" s="86">
        <v>43830</v>
      </c>
      <c r="AH2559" s="91"/>
      <c r="AI2559" s="28"/>
      <c r="AJ2559" s="28"/>
      <c r="AK2559" s="28" t="s">
        <v>4181</v>
      </c>
      <c r="AL2559" s="28"/>
      <c r="AM2559" s="28"/>
      <c r="AN2559" s="28"/>
      <c r="AO2559" s="28"/>
      <c r="AP2559" s="28"/>
      <c r="AQ2559" s="28"/>
      <c r="AR2559" s="28"/>
      <c r="AS2559" s="28"/>
      <c r="AT2559" s="28"/>
      <c r="AU2559" s="28"/>
      <c r="AV2559" s="28"/>
      <c r="AW2559" s="28"/>
      <c r="AY2559" s="40"/>
      <c r="AZ2559" s="40"/>
      <c r="BA2559" s="40"/>
      <c r="BB2559" s="40"/>
      <c r="BC2559" s="40"/>
      <c r="BD2559" s="50"/>
    </row>
    <row r="2560" spans="27:56" hidden="1" x14ac:dyDescent="0.25">
      <c r="AA2560" s="28"/>
      <c r="AB2560" s="28"/>
      <c r="AC2560" s="28"/>
      <c r="AD2560" s="28"/>
      <c r="AE2560" s="51"/>
      <c r="AF2560" s="89"/>
      <c r="AG2560" s="86">
        <v>43831</v>
      </c>
      <c r="AH2560" s="91"/>
      <c r="AI2560" s="28"/>
      <c r="AJ2560" s="28"/>
      <c r="AK2560" s="28" t="s">
        <v>4271</v>
      </c>
      <c r="AL2560" s="28"/>
      <c r="AM2560" s="28"/>
      <c r="AN2560" s="28"/>
      <c r="AO2560" s="28"/>
      <c r="AP2560" s="28"/>
      <c r="AQ2560" s="28"/>
      <c r="AR2560" s="28"/>
      <c r="AS2560" s="28"/>
      <c r="AT2560" s="28"/>
      <c r="AU2560" s="28"/>
      <c r="AV2560" s="28"/>
      <c r="AW2560" s="28"/>
      <c r="AY2560" s="40"/>
      <c r="AZ2560" s="40"/>
      <c r="BA2560" s="40"/>
      <c r="BB2560" s="40"/>
      <c r="BC2560" s="40"/>
      <c r="BD2560" s="50"/>
    </row>
    <row r="2561" spans="27:56" hidden="1" x14ac:dyDescent="0.25">
      <c r="AA2561" s="28"/>
      <c r="AB2561" s="28"/>
      <c r="AC2561" s="28"/>
      <c r="AD2561" s="28"/>
      <c r="AE2561" s="51"/>
      <c r="AF2561" s="89"/>
      <c r="AG2561" s="86">
        <v>43832</v>
      </c>
      <c r="AH2561" s="91"/>
      <c r="AI2561" s="28"/>
      <c r="AJ2561" s="28"/>
      <c r="AK2561" s="28" t="s">
        <v>4362</v>
      </c>
      <c r="AL2561" s="28"/>
      <c r="AM2561" s="28"/>
      <c r="AN2561" s="28"/>
      <c r="AO2561" s="28"/>
      <c r="AP2561" s="28"/>
      <c r="AQ2561" s="28"/>
      <c r="AR2561" s="28"/>
      <c r="AS2561" s="28"/>
      <c r="AT2561" s="28"/>
      <c r="AU2561" s="28"/>
      <c r="AV2561" s="28"/>
      <c r="AW2561" s="28"/>
      <c r="AY2561" s="40"/>
      <c r="AZ2561" s="40"/>
      <c r="BA2561" s="40"/>
      <c r="BB2561" s="40"/>
      <c r="BC2561" s="40"/>
      <c r="BD2561" s="50"/>
    </row>
    <row r="2562" spans="27:56" hidden="1" x14ac:dyDescent="0.25">
      <c r="AA2562" s="28"/>
      <c r="AB2562" s="28"/>
      <c r="AC2562" s="28"/>
      <c r="AD2562" s="28"/>
      <c r="AE2562" s="51"/>
      <c r="AF2562" s="89"/>
      <c r="AG2562" s="86">
        <v>43833</v>
      </c>
      <c r="AH2562" s="91"/>
      <c r="AI2562" s="28"/>
      <c r="AJ2562" s="28"/>
      <c r="AK2562" s="28" t="s">
        <v>4454</v>
      </c>
      <c r="AL2562" s="28"/>
      <c r="AM2562" s="28"/>
      <c r="AN2562" s="28"/>
      <c r="AO2562" s="28"/>
      <c r="AP2562" s="28"/>
      <c r="AQ2562" s="28"/>
      <c r="AR2562" s="28"/>
      <c r="AS2562" s="28"/>
      <c r="AT2562" s="28"/>
      <c r="AU2562" s="28"/>
      <c r="AV2562" s="28"/>
      <c r="AW2562" s="28"/>
      <c r="AY2562" s="40"/>
      <c r="AZ2562" s="40"/>
      <c r="BA2562" s="40"/>
      <c r="BB2562" s="40"/>
      <c r="BC2562" s="40"/>
      <c r="BD2562" s="50"/>
    </row>
    <row r="2563" spans="27:56" hidden="1" x14ac:dyDescent="0.25">
      <c r="AA2563" s="28"/>
      <c r="AB2563" s="28"/>
      <c r="AC2563" s="28"/>
      <c r="AD2563" s="28"/>
      <c r="AE2563" s="51"/>
      <c r="AF2563" s="89"/>
      <c r="AG2563" s="86">
        <v>43834</v>
      </c>
      <c r="AH2563" s="91"/>
      <c r="AI2563" s="28"/>
      <c r="AJ2563" s="28"/>
      <c r="AK2563" s="28" t="s">
        <v>4547</v>
      </c>
      <c r="AL2563" s="28"/>
      <c r="AM2563" s="28"/>
      <c r="AN2563" s="28"/>
      <c r="AO2563" s="28"/>
      <c r="AP2563" s="28"/>
      <c r="AQ2563" s="28"/>
      <c r="AR2563" s="28"/>
      <c r="AS2563" s="28"/>
      <c r="AT2563" s="28"/>
      <c r="AU2563" s="28"/>
      <c r="AV2563" s="28"/>
      <c r="AW2563" s="28"/>
      <c r="AY2563" s="40"/>
      <c r="AZ2563" s="40"/>
      <c r="BA2563" s="40"/>
      <c r="BB2563" s="40"/>
      <c r="BC2563" s="40"/>
      <c r="BD2563" s="50"/>
    </row>
    <row r="2564" spans="27:56" hidden="1" x14ac:dyDescent="0.25">
      <c r="AA2564" s="28"/>
      <c r="AB2564" s="28"/>
      <c r="AC2564" s="28"/>
      <c r="AD2564" s="28"/>
      <c r="AE2564" s="51"/>
      <c r="AF2564" s="89"/>
      <c r="AG2564" s="86">
        <v>43835</v>
      </c>
      <c r="AH2564" s="91"/>
      <c r="AI2564" s="28"/>
      <c r="AJ2564" s="28"/>
      <c r="AK2564" s="28" t="s">
        <v>4641</v>
      </c>
      <c r="AL2564" s="28"/>
      <c r="AM2564" s="28"/>
      <c r="AN2564" s="28"/>
      <c r="AO2564" s="28"/>
      <c r="AP2564" s="28"/>
      <c r="AQ2564" s="28"/>
      <c r="AR2564" s="28"/>
      <c r="AS2564" s="28"/>
      <c r="AT2564" s="28"/>
      <c r="AU2564" s="28"/>
      <c r="AV2564" s="28"/>
      <c r="AW2564" s="28"/>
      <c r="AY2564" s="40"/>
      <c r="AZ2564" s="40"/>
      <c r="BA2564" s="40"/>
      <c r="BB2564" s="40"/>
      <c r="BC2564" s="40"/>
      <c r="BD2564" s="50"/>
    </row>
    <row r="2565" spans="27:56" hidden="1" x14ac:dyDescent="0.25">
      <c r="AA2565" s="28"/>
      <c r="AB2565" s="28"/>
      <c r="AC2565" s="28"/>
      <c r="AD2565" s="28"/>
      <c r="AE2565" s="51"/>
      <c r="AF2565" s="89"/>
      <c r="AG2565" s="86">
        <v>43836</v>
      </c>
      <c r="AH2565" s="91"/>
      <c r="AI2565" s="28"/>
      <c r="AJ2565" s="28"/>
      <c r="AK2565" s="28" t="s">
        <v>4736</v>
      </c>
      <c r="AL2565" s="28"/>
      <c r="AM2565" s="28"/>
      <c r="AN2565" s="28"/>
      <c r="AO2565" s="28"/>
      <c r="AP2565" s="28"/>
      <c r="AQ2565" s="28"/>
      <c r="AR2565" s="28"/>
      <c r="AS2565" s="28"/>
      <c r="AT2565" s="28"/>
      <c r="AU2565" s="28"/>
      <c r="AV2565" s="28"/>
      <c r="AW2565" s="28"/>
      <c r="AY2565" s="40"/>
      <c r="AZ2565" s="40"/>
      <c r="BA2565" s="40"/>
      <c r="BB2565" s="40"/>
      <c r="BC2565" s="40"/>
      <c r="BD2565" s="50"/>
    </row>
    <row r="2566" spans="27:56" hidden="1" x14ac:dyDescent="0.25">
      <c r="AA2566" s="28"/>
      <c r="AB2566" s="28"/>
      <c r="AC2566" s="28"/>
      <c r="AD2566" s="28"/>
      <c r="AE2566" s="51"/>
      <c r="AF2566" s="89"/>
      <c r="AG2566" s="86">
        <v>43837</v>
      </c>
      <c r="AH2566" s="91"/>
      <c r="AI2566" s="28"/>
      <c r="AJ2566" s="28"/>
      <c r="AK2566" s="28" t="s">
        <v>4832</v>
      </c>
      <c r="AL2566" s="28"/>
      <c r="AM2566" s="28"/>
      <c r="AN2566" s="28"/>
      <c r="AO2566" s="28"/>
      <c r="AP2566" s="28"/>
      <c r="AQ2566" s="28"/>
      <c r="AR2566" s="28"/>
      <c r="AS2566" s="28"/>
      <c r="AT2566" s="28"/>
      <c r="AU2566" s="28"/>
      <c r="AV2566" s="28"/>
      <c r="AW2566" s="28"/>
      <c r="AY2566" s="40"/>
      <c r="AZ2566" s="40"/>
      <c r="BA2566" s="40"/>
      <c r="BB2566" s="40"/>
      <c r="BC2566" s="40"/>
      <c r="BD2566" s="50"/>
    </row>
    <row r="2567" spans="27:56" hidden="1" x14ac:dyDescent="0.25">
      <c r="AA2567" s="28"/>
      <c r="AB2567" s="28"/>
      <c r="AC2567" s="28"/>
      <c r="AD2567" s="28"/>
      <c r="AE2567" s="51"/>
      <c r="AF2567" s="89"/>
      <c r="AG2567" s="86">
        <v>43838</v>
      </c>
      <c r="AH2567" s="91"/>
      <c r="AI2567" s="28"/>
      <c r="AJ2567" s="28"/>
      <c r="AK2567" s="28" t="s">
        <v>4929</v>
      </c>
      <c r="AL2567" s="28"/>
      <c r="AM2567" s="28"/>
      <c r="AN2567" s="28"/>
      <c r="AO2567" s="28"/>
      <c r="AP2567" s="28"/>
      <c r="AQ2567" s="28"/>
      <c r="AR2567" s="28"/>
      <c r="AS2567" s="28"/>
      <c r="AT2567" s="28"/>
      <c r="AU2567" s="28"/>
      <c r="AV2567" s="28"/>
      <c r="AW2567" s="28"/>
      <c r="AY2567" s="40"/>
      <c r="AZ2567" s="40"/>
      <c r="BA2567" s="40"/>
      <c r="BB2567" s="40"/>
      <c r="BC2567" s="40"/>
      <c r="BD2567" s="50"/>
    </row>
    <row r="2568" spans="27:56" hidden="1" x14ac:dyDescent="0.25">
      <c r="AA2568" s="28"/>
      <c r="AB2568" s="28"/>
      <c r="AC2568" s="28"/>
      <c r="AD2568" s="28"/>
      <c r="AE2568" s="51"/>
      <c r="AF2568" s="89"/>
      <c r="AG2568" s="86">
        <v>43839</v>
      </c>
      <c r="AH2568" s="91"/>
      <c r="AI2568" s="28"/>
      <c r="AJ2568" s="28"/>
      <c r="AK2568" s="28" t="s">
        <v>5006</v>
      </c>
      <c r="AL2568" s="28"/>
      <c r="AM2568" s="28"/>
      <c r="AN2568" s="28"/>
      <c r="AO2568" s="28"/>
      <c r="AP2568" s="28"/>
      <c r="AQ2568" s="28"/>
      <c r="AR2568" s="28"/>
      <c r="AS2568" s="28"/>
      <c r="AT2568" s="28"/>
      <c r="AU2568" s="28"/>
      <c r="AV2568" s="28"/>
      <c r="AW2568" s="28"/>
      <c r="AY2568" s="40"/>
      <c r="AZ2568" s="40"/>
      <c r="BA2568" s="40"/>
      <c r="BB2568" s="40"/>
      <c r="BC2568" s="40"/>
      <c r="BD2568" s="50"/>
    </row>
    <row r="2569" spans="27:56" hidden="1" x14ac:dyDescent="0.25">
      <c r="AA2569" s="28"/>
      <c r="AB2569" s="28"/>
      <c r="AC2569" s="28"/>
      <c r="AD2569" s="28"/>
      <c r="AE2569" s="51"/>
      <c r="AF2569" s="89"/>
      <c r="AG2569" s="86">
        <v>43840</v>
      </c>
      <c r="AH2569" s="91"/>
      <c r="AI2569" s="28"/>
      <c r="AJ2569" s="28"/>
      <c r="AK2569" s="28" t="s">
        <v>612</v>
      </c>
      <c r="AL2569" s="28"/>
      <c r="AM2569" s="28"/>
      <c r="AN2569" s="28"/>
      <c r="AO2569" s="28"/>
      <c r="AP2569" s="28"/>
      <c r="AQ2569" s="28"/>
      <c r="AR2569" s="28"/>
      <c r="AS2569" s="28"/>
      <c r="AT2569" s="28"/>
      <c r="AU2569" s="28"/>
      <c r="AV2569" s="28"/>
      <c r="AW2569" s="28"/>
      <c r="AY2569" s="40"/>
      <c r="AZ2569" s="40"/>
      <c r="BA2569" s="40"/>
      <c r="BB2569" s="40"/>
      <c r="BC2569" s="40"/>
      <c r="BD2569" s="50"/>
    </row>
    <row r="2570" spans="27:56" hidden="1" x14ac:dyDescent="0.25">
      <c r="AA2570" s="28"/>
      <c r="AB2570" s="28"/>
      <c r="AC2570" s="28"/>
      <c r="AD2570" s="28"/>
      <c r="AE2570" s="51"/>
      <c r="AF2570" s="89"/>
      <c r="AG2570" s="86">
        <v>43841</v>
      </c>
      <c r="AH2570" s="91"/>
      <c r="AI2570" s="28"/>
      <c r="AJ2570" s="28"/>
      <c r="AK2570" s="28" t="s">
        <v>642</v>
      </c>
      <c r="AL2570" s="28"/>
      <c r="AM2570" s="28"/>
      <c r="AN2570" s="28"/>
      <c r="AO2570" s="28"/>
      <c r="AP2570" s="28"/>
      <c r="AQ2570" s="28"/>
      <c r="AR2570" s="28"/>
      <c r="AS2570" s="28"/>
      <c r="AT2570" s="28"/>
      <c r="AU2570" s="28"/>
      <c r="AV2570" s="28"/>
      <c r="AW2570" s="28"/>
      <c r="AY2570" s="40"/>
      <c r="AZ2570" s="40"/>
      <c r="BA2570" s="40"/>
      <c r="BB2570" s="40"/>
      <c r="BC2570" s="40"/>
      <c r="BD2570" s="50"/>
    </row>
    <row r="2571" spans="27:56" hidden="1" x14ac:dyDescent="0.25">
      <c r="AA2571" s="28"/>
      <c r="AB2571" s="28"/>
      <c r="AC2571" s="28"/>
      <c r="AD2571" s="28"/>
      <c r="AE2571" s="51"/>
      <c r="AF2571" s="89"/>
      <c r="AG2571" s="86">
        <v>43842</v>
      </c>
      <c r="AH2571" s="91"/>
      <c r="AI2571" s="28"/>
      <c r="AJ2571" s="28"/>
      <c r="AK2571" s="28" t="s">
        <v>673</v>
      </c>
      <c r="AL2571" s="28"/>
      <c r="AM2571" s="28"/>
      <c r="AN2571" s="28"/>
      <c r="AO2571" s="28"/>
      <c r="AP2571" s="28"/>
      <c r="AQ2571" s="28"/>
      <c r="AR2571" s="28"/>
      <c r="AS2571" s="28"/>
      <c r="AT2571" s="28"/>
      <c r="AU2571" s="28"/>
      <c r="AV2571" s="28"/>
      <c r="AW2571" s="28"/>
      <c r="AY2571" s="40"/>
      <c r="AZ2571" s="40"/>
      <c r="BA2571" s="40"/>
      <c r="BB2571" s="40"/>
      <c r="BC2571" s="40"/>
      <c r="BD2571" s="50"/>
    </row>
    <row r="2572" spans="27:56" hidden="1" x14ac:dyDescent="0.25">
      <c r="AA2572" s="28"/>
      <c r="AB2572" s="28"/>
      <c r="AC2572" s="28"/>
      <c r="AD2572" s="28"/>
      <c r="AE2572" s="51"/>
      <c r="AF2572" s="89"/>
      <c r="AG2572" s="86">
        <v>43843</v>
      </c>
      <c r="AH2572" s="91"/>
      <c r="AI2572" s="28"/>
      <c r="AJ2572" s="28"/>
      <c r="AK2572" s="28" t="s">
        <v>705</v>
      </c>
      <c r="AL2572" s="28"/>
      <c r="AM2572" s="28"/>
      <c r="AN2572" s="28"/>
      <c r="AO2572" s="28"/>
      <c r="AP2572" s="28"/>
      <c r="AQ2572" s="28"/>
      <c r="AR2572" s="28"/>
      <c r="AS2572" s="28"/>
      <c r="AT2572" s="28"/>
      <c r="AU2572" s="28"/>
      <c r="AV2572" s="28"/>
      <c r="AW2572" s="28"/>
      <c r="AY2572" s="40"/>
      <c r="AZ2572" s="40"/>
      <c r="BA2572" s="40"/>
      <c r="BB2572" s="40"/>
      <c r="BC2572" s="40"/>
      <c r="BD2572" s="50"/>
    </row>
    <row r="2573" spans="27:56" hidden="1" x14ac:dyDescent="0.25">
      <c r="AA2573" s="28"/>
      <c r="AB2573" s="28"/>
      <c r="AC2573" s="28"/>
      <c r="AD2573" s="28"/>
      <c r="AE2573" s="51"/>
      <c r="AF2573" s="89"/>
      <c r="AG2573" s="86">
        <v>43844</v>
      </c>
      <c r="AH2573" s="91"/>
      <c r="AI2573" s="28"/>
      <c r="AJ2573" s="28"/>
      <c r="AK2573" s="28" t="s">
        <v>738</v>
      </c>
      <c r="AL2573" s="28"/>
      <c r="AM2573" s="28"/>
      <c r="AN2573" s="28"/>
      <c r="AO2573" s="28"/>
      <c r="AP2573" s="28"/>
      <c r="AQ2573" s="28"/>
      <c r="AR2573" s="28"/>
      <c r="AS2573" s="28"/>
      <c r="AT2573" s="28"/>
      <c r="AU2573" s="28"/>
      <c r="AV2573" s="28"/>
      <c r="AW2573" s="28"/>
      <c r="AY2573" s="40"/>
      <c r="AZ2573" s="40"/>
      <c r="BA2573" s="40"/>
      <c r="BB2573" s="40"/>
      <c r="BC2573" s="40"/>
      <c r="BD2573" s="50"/>
    </row>
    <row r="2574" spans="27:56" hidden="1" x14ac:dyDescent="0.25">
      <c r="AA2574" s="28"/>
      <c r="AB2574" s="28"/>
      <c r="AC2574" s="28"/>
      <c r="AD2574" s="28"/>
      <c r="AE2574" s="51"/>
      <c r="AF2574" s="89"/>
      <c r="AG2574" s="86">
        <v>43845</v>
      </c>
      <c r="AH2574" s="91"/>
      <c r="AI2574" s="28"/>
      <c r="AJ2574" s="28"/>
      <c r="AK2574" s="28" t="s">
        <v>772</v>
      </c>
      <c r="AL2574" s="28"/>
      <c r="AM2574" s="28"/>
      <c r="AN2574" s="28"/>
      <c r="AO2574" s="28"/>
      <c r="AP2574" s="28"/>
      <c r="AQ2574" s="28"/>
      <c r="AR2574" s="28"/>
      <c r="AS2574" s="28"/>
      <c r="AT2574" s="28"/>
      <c r="AU2574" s="28"/>
      <c r="AV2574" s="28"/>
      <c r="AW2574" s="28"/>
      <c r="AY2574" s="40"/>
      <c r="AZ2574" s="40"/>
      <c r="BA2574" s="40"/>
      <c r="BB2574" s="40"/>
      <c r="BC2574" s="40"/>
      <c r="BD2574" s="50"/>
    </row>
    <row r="2575" spans="27:56" hidden="1" x14ac:dyDescent="0.25">
      <c r="AA2575" s="28"/>
      <c r="AB2575" s="28"/>
      <c r="AC2575" s="28"/>
      <c r="AD2575" s="28"/>
      <c r="AE2575" s="51"/>
      <c r="AF2575" s="89"/>
      <c r="AG2575" s="86">
        <v>43846</v>
      </c>
      <c r="AH2575" s="91"/>
      <c r="AI2575" s="28"/>
      <c r="AJ2575" s="28"/>
      <c r="AK2575" s="28" t="s">
        <v>807</v>
      </c>
      <c r="AL2575" s="28"/>
      <c r="AM2575" s="28"/>
      <c r="AN2575" s="28"/>
      <c r="AO2575" s="28"/>
      <c r="AP2575" s="28"/>
      <c r="AQ2575" s="28"/>
      <c r="AR2575" s="28"/>
      <c r="AS2575" s="28"/>
      <c r="AT2575" s="28"/>
      <c r="AU2575" s="28"/>
      <c r="AV2575" s="28"/>
      <c r="AW2575" s="28"/>
      <c r="AY2575" s="40"/>
      <c r="AZ2575" s="40"/>
      <c r="BA2575" s="40"/>
      <c r="BB2575" s="40"/>
      <c r="BC2575" s="40"/>
      <c r="BD2575" s="50"/>
    </row>
    <row r="2576" spans="27:56" hidden="1" x14ac:dyDescent="0.25">
      <c r="AA2576" s="28"/>
      <c r="AB2576" s="28"/>
      <c r="AC2576" s="28"/>
      <c r="AD2576" s="28"/>
      <c r="AE2576" s="51"/>
      <c r="AF2576" s="89"/>
      <c r="AG2576" s="86">
        <v>43847</v>
      </c>
      <c r="AH2576" s="91"/>
      <c r="AI2576" s="28"/>
      <c r="AJ2576" s="28"/>
      <c r="AK2576" s="28" t="s">
        <v>843</v>
      </c>
      <c r="AL2576" s="28"/>
      <c r="AM2576" s="28"/>
      <c r="AN2576" s="28"/>
      <c r="AO2576" s="28"/>
      <c r="AP2576" s="28"/>
      <c r="AQ2576" s="28"/>
      <c r="AR2576" s="28"/>
      <c r="AS2576" s="28"/>
      <c r="AT2576" s="28"/>
      <c r="AU2576" s="28"/>
      <c r="AV2576" s="28"/>
      <c r="AW2576" s="28"/>
      <c r="AY2576" s="40"/>
      <c r="AZ2576" s="40"/>
      <c r="BA2576" s="40"/>
      <c r="BB2576" s="40"/>
      <c r="BC2576" s="40"/>
      <c r="BD2576" s="50"/>
    </row>
    <row r="2577" spans="27:56" hidden="1" x14ac:dyDescent="0.25">
      <c r="AA2577" s="28"/>
      <c r="AB2577" s="28"/>
      <c r="AC2577" s="28"/>
      <c r="AD2577" s="28"/>
      <c r="AE2577" s="51"/>
      <c r="AF2577" s="89"/>
      <c r="AG2577" s="86">
        <v>43848</v>
      </c>
      <c r="AH2577" s="91"/>
      <c r="AI2577" s="28"/>
      <c r="AJ2577" s="28"/>
      <c r="AK2577" s="28" t="s">
        <v>880</v>
      </c>
      <c r="AL2577" s="28"/>
      <c r="AM2577" s="28"/>
      <c r="AN2577" s="28"/>
      <c r="AO2577" s="28"/>
      <c r="AP2577" s="28"/>
      <c r="AQ2577" s="28"/>
      <c r="AR2577" s="28"/>
      <c r="AS2577" s="28"/>
      <c r="AT2577" s="28"/>
      <c r="AU2577" s="28"/>
      <c r="AV2577" s="28"/>
      <c r="AW2577" s="28"/>
      <c r="AY2577" s="40"/>
      <c r="AZ2577" s="40"/>
      <c r="BA2577" s="40"/>
      <c r="BB2577" s="40"/>
      <c r="BC2577" s="40"/>
      <c r="BD2577" s="50"/>
    </row>
    <row r="2578" spans="27:56" hidden="1" x14ac:dyDescent="0.25">
      <c r="AA2578" s="28"/>
      <c r="AB2578" s="28"/>
      <c r="AC2578" s="28"/>
      <c r="AD2578" s="28"/>
      <c r="AE2578" s="51"/>
      <c r="AF2578" s="89"/>
      <c r="AG2578" s="86">
        <v>43849</v>
      </c>
      <c r="AH2578" s="91"/>
      <c r="AI2578" s="28"/>
      <c r="AJ2578" s="28"/>
      <c r="AK2578" s="28" t="s">
        <v>918</v>
      </c>
      <c r="AL2578" s="28"/>
      <c r="AM2578" s="28"/>
      <c r="AN2578" s="28"/>
      <c r="AO2578" s="28"/>
      <c r="AP2578" s="28"/>
      <c r="AQ2578" s="28"/>
      <c r="AR2578" s="28"/>
      <c r="AS2578" s="28"/>
      <c r="AT2578" s="28"/>
      <c r="AU2578" s="28"/>
      <c r="AV2578" s="28"/>
      <c r="AW2578" s="28"/>
      <c r="AY2578" s="40"/>
      <c r="AZ2578" s="40"/>
      <c r="BA2578" s="40"/>
      <c r="BB2578" s="40"/>
      <c r="BC2578" s="40"/>
      <c r="BD2578" s="50"/>
    </row>
    <row r="2579" spans="27:56" hidden="1" x14ac:dyDescent="0.25">
      <c r="AA2579" s="28"/>
      <c r="AB2579" s="28"/>
      <c r="AC2579" s="28"/>
      <c r="AD2579" s="28"/>
      <c r="AE2579" s="51"/>
      <c r="AF2579" s="89"/>
      <c r="AG2579" s="86">
        <v>43850</v>
      </c>
      <c r="AH2579" s="91"/>
      <c r="AI2579" s="28"/>
      <c r="AJ2579" s="28"/>
      <c r="AK2579" s="28" t="s">
        <v>957</v>
      </c>
      <c r="AL2579" s="28"/>
      <c r="AM2579" s="28"/>
      <c r="AN2579" s="28"/>
      <c r="AO2579" s="28"/>
      <c r="AP2579" s="28"/>
      <c r="AQ2579" s="28"/>
      <c r="AR2579" s="28"/>
      <c r="AS2579" s="28"/>
      <c r="AT2579" s="28"/>
      <c r="AU2579" s="28"/>
      <c r="AV2579" s="28"/>
      <c r="AW2579" s="28"/>
      <c r="AY2579" s="40"/>
      <c r="AZ2579" s="40"/>
      <c r="BA2579" s="40"/>
      <c r="BB2579" s="40"/>
      <c r="BC2579" s="40"/>
      <c r="BD2579" s="50"/>
    </row>
    <row r="2580" spans="27:56" hidden="1" x14ac:dyDescent="0.25">
      <c r="AA2580" s="28"/>
      <c r="AB2580" s="28"/>
      <c r="AC2580" s="28"/>
      <c r="AD2580" s="28"/>
      <c r="AE2580" s="51"/>
      <c r="AF2580" s="89"/>
      <c r="AG2580" s="86">
        <v>43851</v>
      </c>
      <c r="AH2580" s="91"/>
      <c r="AI2580" s="28"/>
      <c r="AJ2580" s="28"/>
      <c r="AK2580" s="28" t="s">
        <v>997</v>
      </c>
      <c r="AL2580" s="28"/>
      <c r="AM2580" s="28"/>
      <c r="AN2580" s="28"/>
      <c r="AO2580" s="28"/>
      <c r="AP2580" s="28"/>
      <c r="AQ2580" s="28"/>
      <c r="AR2580" s="28"/>
      <c r="AS2580" s="28"/>
      <c r="AT2580" s="28"/>
      <c r="AU2580" s="28"/>
      <c r="AV2580" s="28"/>
      <c r="AW2580" s="28"/>
      <c r="AY2580" s="40"/>
      <c r="AZ2580" s="40"/>
      <c r="BA2580" s="40"/>
      <c r="BB2580" s="40"/>
      <c r="BC2580" s="40"/>
      <c r="BD2580" s="50"/>
    </row>
    <row r="2581" spans="27:56" hidden="1" x14ac:dyDescent="0.25">
      <c r="AA2581" s="28"/>
      <c r="AB2581" s="28"/>
      <c r="AC2581" s="28"/>
      <c r="AD2581" s="28"/>
      <c r="AE2581" s="51"/>
      <c r="AF2581" s="89"/>
      <c r="AG2581" s="86">
        <v>43852</v>
      </c>
      <c r="AH2581" s="91"/>
      <c r="AI2581" s="28"/>
      <c r="AJ2581" s="28"/>
      <c r="AK2581" s="28" t="s">
        <v>1038</v>
      </c>
      <c r="AL2581" s="28"/>
      <c r="AM2581" s="28"/>
      <c r="AN2581" s="28"/>
      <c r="AO2581" s="28"/>
      <c r="AP2581" s="28"/>
      <c r="AQ2581" s="28"/>
      <c r="AR2581" s="28"/>
      <c r="AS2581" s="28"/>
      <c r="AT2581" s="28"/>
      <c r="AU2581" s="28"/>
      <c r="AV2581" s="28"/>
      <c r="AW2581" s="28"/>
      <c r="AY2581" s="40"/>
      <c r="AZ2581" s="40"/>
      <c r="BA2581" s="40"/>
      <c r="BB2581" s="40"/>
      <c r="BC2581" s="40"/>
      <c r="BD2581" s="50"/>
    </row>
    <row r="2582" spans="27:56" hidden="1" x14ac:dyDescent="0.25">
      <c r="AA2582" s="28"/>
      <c r="AB2582" s="28"/>
      <c r="AC2582" s="28"/>
      <c r="AD2582" s="28"/>
      <c r="AE2582" s="51"/>
      <c r="AF2582" s="89"/>
      <c r="AG2582" s="86">
        <v>43853</v>
      </c>
      <c r="AH2582" s="91"/>
      <c r="AI2582" s="28"/>
      <c r="AJ2582" s="28"/>
      <c r="AK2582" s="28" t="s">
        <v>1080</v>
      </c>
      <c r="AL2582" s="28"/>
      <c r="AM2582" s="28"/>
      <c r="AN2582" s="28"/>
      <c r="AO2582" s="28"/>
      <c r="AP2582" s="28"/>
      <c r="AQ2582" s="28"/>
      <c r="AR2582" s="28"/>
      <c r="AS2582" s="28"/>
      <c r="AT2582" s="28"/>
      <c r="AU2582" s="28"/>
      <c r="AV2582" s="28"/>
      <c r="AW2582" s="28"/>
      <c r="AY2582" s="40"/>
      <c r="AZ2582" s="40"/>
      <c r="BA2582" s="40"/>
      <c r="BB2582" s="40"/>
      <c r="BC2582" s="40"/>
      <c r="BD2582" s="50"/>
    </row>
    <row r="2583" spans="27:56" hidden="1" x14ac:dyDescent="0.25">
      <c r="AA2583" s="28"/>
      <c r="AB2583" s="28"/>
      <c r="AC2583" s="28"/>
      <c r="AD2583" s="28"/>
      <c r="AE2583" s="51"/>
      <c r="AF2583" s="89"/>
      <c r="AG2583" s="86">
        <v>43854</v>
      </c>
      <c r="AH2583" s="91"/>
      <c r="AI2583" s="28"/>
      <c r="AJ2583" s="28"/>
      <c r="AK2583" s="28" t="s">
        <v>1123</v>
      </c>
      <c r="AL2583" s="28"/>
      <c r="AM2583" s="28"/>
      <c r="AN2583" s="28"/>
      <c r="AO2583" s="28"/>
      <c r="AP2583" s="28"/>
      <c r="AQ2583" s="28"/>
      <c r="AR2583" s="28"/>
      <c r="AS2583" s="28"/>
      <c r="AT2583" s="28"/>
      <c r="AU2583" s="28"/>
      <c r="AV2583" s="28"/>
      <c r="AW2583" s="28"/>
      <c r="AY2583" s="40"/>
      <c r="AZ2583" s="40"/>
      <c r="BA2583" s="40"/>
      <c r="BB2583" s="40"/>
      <c r="BC2583" s="40"/>
      <c r="BD2583" s="50"/>
    </row>
    <row r="2584" spans="27:56" hidden="1" x14ac:dyDescent="0.25">
      <c r="AA2584" s="28"/>
      <c r="AB2584" s="28"/>
      <c r="AC2584" s="28"/>
      <c r="AD2584" s="28"/>
      <c r="AE2584" s="51"/>
      <c r="AF2584" s="89"/>
      <c r="AG2584" s="86">
        <v>43855</v>
      </c>
      <c r="AH2584" s="91"/>
      <c r="AI2584" s="28"/>
      <c r="AJ2584" s="28"/>
      <c r="AK2584" s="28" t="s">
        <v>1167</v>
      </c>
      <c r="AL2584" s="28"/>
      <c r="AM2584" s="28"/>
      <c r="AN2584" s="28"/>
      <c r="AO2584" s="28"/>
      <c r="AP2584" s="28"/>
      <c r="AQ2584" s="28"/>
      <c r="AR2584" s="28"/>
      <c r="AS2584" s="28"/>
      <c r="AT2584" s="28"/>
      <c r="AU2584" s="28"/>
      <c r="AV2584" s="28"/>
      <c r="AW2584" s="28"/>
      <c r="AY2584" s="40"/>
      <c r="AZ2584" s="40"/>
      <c r="BA2584" s="40"/>
      <c r="BB2584" s="40"/>
      <c r="BC2584" s="40"/>
      <c r="BD2584" s="50"/>
    </row>
    <row r="2585" spans="27:56" hidden="1" x14ac:dyDescent="0.25">
      <c r="AA2585" s="28"/>
      <c r="AB2585" s="28"/>
      <c r="AC2585" s="28"/>
      <c r="AD2585" s="28"/>
      <c r="AE2585" s="51"/>
      <c r="AF2585" s="89"/>
      <c r="AG2585" s="86">
        <v>43856</v>
      </c>
      <c r="AH2585" s="91"/>
      <c r="AI2585" s="28"/>
      <c r="AJ2585" s="28"/>
      <c r="AK2585" s="28" t="s">
        <v>1212</v>
      </c>
      <c r="AL2585" s="28"/>
      <c r="AM2585" s="28"/>
      <c r="AN2585" s="28"/>
      <c r="AO2585" s="28"/>
      <c r="AP2585" s="28"/>
      <c r="AQ2585" s="28"/>
      <c r="AR2585" s="28"/>
      <c r="AS2585" s="28"/>
      <c r="AT2585" s="28"/>
      <c r="AU2585" s="28"/>
      <c r="AV2585" s="28"/>
      <c r="AW2585" s="28"/>
      <c r="AY2585" s="40"/>
      <c r="AZ2585" s="40"/>
      <c r="BA2585" s="40"/>
      <c r="BB2585" s="40"/>
      <c r="BC2585" s="40"/>
      <c r="BD2585" s="50"/>
    </row>
    <row r="2586" spans="27:56" hidden="1" x14ac:dyDescent="0.25">
      <c r="AA2586" s="28"/>
      <c r="AB2586" s="28"/>
      <c r="AC2586" s="28"/>
      <c r="AD2586" s="28"/>
      <c r="AE2586" s="51"/>
      <c r="AF2586" s="89"/>
      <c r="AG2586" s="86">
        <v>43857</v>
      </c>
      <c r="AH2586" s="91"/>
      <c r="AI2586" s="28"/>
      <c r="AJ2586" s="28"/>
      <c r="AK2586" s="28" t="s">
        <v>1258</v>
      </c>
      <c r="AL2586" s="28"/>
      <c r="AM2586" s="28"/>
      <c r="AN2586" s="28"/>
      <c r="AO2586" s="28"/>
      <c r="AP2586" s="28"/>
      <c r="AQ2586" s="28"/>
      <c r="AR2586" s="28"/>
      <c r="AS2586" s="28"/>
      <c r="AT2586" s="28"/>
      <c r="AU2586" s="28"/>
      <c r="AV2586" s="28"/>
      <c r="AW2586" s="28"/>
      <c r="AY2586" s="40"/>
      <c r="AZ2586" s="40"/>
      <c r="BA2586" s="40"/>
      <c r="BB2586" s="40"/>
      <c r="BC2586" s="40"/>
      <c r="BD2586" s="50"/>
    </row>
    <row r="2587" spans="27:56" hidden="1" x14ac:dyDescent="0.25">
      <c r="AA2587" s="28"/>
      <c r="AB2587" s="28"/>
      <c r="AC2587" s="28"/>
      <c r="AD2587" s="28"/>
      <c r="AE2587" s="51"/>
      <c r="AF2587" s="89"/>
      <c r="AG2587" s="86">
        <v>43858</v>
      </c>
      <c r="AH2587" s="91"/>
      <c r="AI2587" s="28"/>
      <c r="AJ2587" s="28"/>
      <c r="AK2587" s="28" t="s">
        <v>1305</v>
      </c>
      <c r="AL2587" s="28"/>
      <c r="AM2587" s="28"/>
      <c r="AN2587" s="28"/>
      <c r="AO2587" s="28"/>
      <c r="AP2587" s="28"/>
      <c r="AQ2587" s="28"/>
      <c r="AR2587" s="28"/>
      <c r="AS2587" s="28"/>
      <c r="AT2587" s="28"/>
      <c r="AU2587" s="28"/>
      <c r="AV2587" s="28"/>
      <c r="AW2587" s="28"/>
      <c r="AY2587" s="40"/>
      <c r="AZ2587" s="40"/>
      <c r="BA2587" s="40"/>
      <c r="BB2587" s="40"/>
      <c r="BC2587" s="40"/>
      <c r="BD2587" s="50"/>
    </row>
    <row r="2588" spans="27:56" hidden="1" x14ac:dyDescent="0.25">
      <c r="AA2588" s="28"/>
      <c r="AB2588" s="28"/>
      <c r="AC2588" s="28"/>
      <c r="AD2588" s="28"/>
      <c r="AE2588" s="51"/>
      <c r="AF2588" s="89"/>
      <c r="AG2588" s="86">
        <v>43859</v>
      </c>
      <c r="AH2588" s="91"/>
      <c r="AI2588" s="28"/>
      <c r="AJ2588" s="28"/>
      <c r="AK2588" s="28" t="s">
        <v>1353</v>
      </c>
      <c r="AL2588" s="28"/>
      <c r="AM2588" s="28"/>
      <c r="AN2588" s="28"/>
      <c r="AO2588" s="28"/>
      <c r="AP2588" s="28"/>
      <c r="AQ2588" s="28"/>
      <c r="AR2588" s="28"/>
      <c r="AS2588" s="28"/>
      <c r="AT2588" s="28"/>
      <c r="AU2588" s="28"/>
      <c r="AV2588" s="28"/>
      <c r="AW2588" s="28"/>
      <c r="AY2588" s="40"/>
      <c r="AZ2588" s="40"/>
      <c r="BA2588" s="40"/>
      <c r="BB2588" s="40"/>
      <c r="BC2588" s="40"/>
      <c r="BD2588" s="50"/>
    </row>
    <row r="2589" spans="27:56" hidden="1" x14ac:dyDescent="0.25">
      <c r="AA2589" s="28"/>
      <c r="AB2589" s="28"/>
      <c r="AC2589" s="28"/>
      <c r="AD2589" s="28"/>
      <c r="AE2589" s="51"/>
      <c r="AF2589" s="89"/>
      <c r="AG2589" s="86">
        <v>43860</v>
      </c>
      <c r="AH2589" s="91"/>
      <c r="AI2589" s="28"/>
      <c r="AJ2589" s="28"/>
      <c r="AK2589" s="28" t="s">
        <v>1402</v>
      </c>
      <c r="AL2589" s="28"/>
      <c r="AM2589" s="28"/>
      <c r="AN2589" s="28"/>
      <c r="AO2589" s="28"/>
      <c r="AP2589" s="28"/>
      <c r="AQ2589" s="28"/>
      <c r="AR2589" s="28"/>
      <c r="AS2589" s="28"/>
      <c r="AT2589" s="28"/>
      <c r="AU2589" s="28"/>
      <c r="AV2589" s="28"/>
      <c r="AW2589" s="28"/>
      <c r="AY2589" s="40"/>
      <c r="AZ2589" s="40"/>
      <c r="BA2589" s="40"/>
      <c r="BB2589" s="40"/>
      <c r="BC2589" s="40"/>
      <c r="BD2589" s="50"/>
    </row>
    <row r="2590" spans="27:56" hidden="1" x14ac:dyDescent="0.25">
      <c r="AA2590" s="28"/>
      <c r="AB2590" s="28"/>
      <c r="AC2590" s="28"/>
      <c r="AD2590" s="28"/>
      <c r="AE2590" s="51"/>
      <c r="AF2590" s="89"/>
      <c r="AG2590" s="86">
        <v>43861</v>
      </c>
      <c r="AH2590" s="91"/>
      <c r="AI2590" s="28"/>
      <c r="AJ2590" s="28"/>
      <c r="AK2590" s="28" t="s">
        <v>1452</v>
      </c>
      <c r="AL2590" s="28"/>
      <c r="AM2590" s="28"/>
      <c r="AN2590" s="28"/>
      <c r="AO2590" s="28"/>
      <c r="AP2590" s="28"/>
      <c r="AQ2590" s="28"/>
      <c r="AR2590" s="28"/>
      <c r="AS2590" s="28"/>
      <c r="AT2590" s="28"/>
      <c r="AU2590" s="28"/>
      <c r="AV2590" s="28"/>
      <c r="AW2590" s="28"/>
      <c r="AY2590" s="40"/>
      <c r="AZ2590" s="40"/>
      <c r="BA2590" s="40"/>
      <c r="BB2590" s="40"/>
      <c r="BC2590" s="40"/>
      <c r="BD2590" s="50"/>
    </row>
    <row r="2591" spans="27:56" hidden="1" x14ac:dyDescent="0.25">
      <c r="AA2591" s="28"/>
      <c r="AB2591" s="28"/>
      <c r="AC2591" s="28"/>
      <c r="AD2591" s="28"/>
      <c r="AE2591" s="51"/>
      <c r="AF2591" s="89"/>
      <c r="AG2591" s="86">
        <v>43862</v>
      </c>
      <c r="AH2591" s="91"/>
      <c r="AI2591" s="28"/>
      <c r="AJ2591" s="28"/>
      <c r="AK2591" s="28" t="s">
        <v>1503</v>
      </c>
      <c r="AL2591" s="28"/>
      <c r="AM2591" s="28"/>
      <c r="AN2591" s="28"/>
      <c r="AO2591" s="28"/>
      <c r="AP2591" s="28"/>
      <c r="AQ2591" s="28"/>
      <c r="AR2591" s="28"/>
      <c r="AS2591" s="28"/>
      <c r="AT2591" s="28"/>
      <c r="AU2591" s="28"/>
      <c r="AV2591" s="28"/>
      <c r="AW2591" s="28"/>
      <c r="AY2591" s="40"/>
      <c r="AZ2591" s="40"/>
      <c r="BA2591" s="40"/>
      <c r="BB2591" s="40"/>
      <c r="BC2591" s="40"/>
      <c r="BD2591" s="50"/>
    </row>
    <row r="2592" spans="27:56" hidden="1" x14ac:dyDescent="0.25">
      <c r="AA2592" s="28"/>
      <c r="AB2592" s="28"/>
      <c r="AC2592" s="28"/>
      <c r="AD2592" s="28"/>
      <c r="AE2592" s="51"/>
      <c r="AF2592" s="89"/>
      <c r="AG2592" s="86">
        <v>43863</v>
      </c>
      <c r="AH2592" s="91"/>
      <c r="AI2592" s="28"/>
      <c r="AJ2592" s="28"/>
      <c r="AK2592" s="28" t="s">
        <v>1555</v>
      </c>
      <c r="AL2592" s="28"/>
      <c r="AM2592" s="28"/>
      <c r="AN2592" s="28"/>
      <c r="AO2592" s="28"/>
      <c r="AP2592" s="28"/>
      <c r="AQ2592" s="28"/>
      <c r="AR2592" s="28"/>
      <c r="AS2592" s="28"/>
      <c r="AT2592" s="28"/>
      <c r="AU2592" s="28"/>
      <c r="AV2592" s="28"/>
      <c r="AW2592" s="28"/>
      <c r="AY2592" s="40"/>
      <c r="AZ2592" s="40"/>
      <c r="BA2592" s="40"/>
      <c r="BB2592" s="40"/>
      <c r="BC2592" s="40"/>
      <c r="BD2592" s="50"/>
    </row>
    <row r="2593" spans="27:56" hidden="1" x14ac:dyDescent="0.25">
      <c r="AA2593" s="28"/>
      <c r="AB2593" s="28"/>
      <c r="AC2593" s="28"/>
      <c r="AD2593" s="28"/>
      <c r="AE2593" s="51"/>
      <c r="AF2593" s="89"/>
      <c r="AG2593" s="86">
        <v>43864</v>
      </c>
      <c r="AH2593" s="91"/>
      <c r="AI2593" s="28"/>
      <c r="AJ2593" s="28"/>
      <c r="AK2593" s="28" t="s">
        <v>1608</v>
      </c>
      <c r="AL2593" s="28"/>
      <c r="AM2593" s="28"/>
      <c r="AN2593" s="28"/>
      <c r="AO2593" s="28"/>
      <c r="AP2593" s="28"/>
      <c r="AQ2593" s="28"/>
      <c r="AR2593" s="28"/>
      <c r="AS2593" s="28"/>
      <c r="AT2593" s="28"/>
      <c r="AU2593" s="28"/>
      <c r="AV2593" s="28"/>
      <c r="AW2593" s="28"/>
      <c r="AY2593" s="40"/>
      <c r="AZ2593" s="40"/>
      <c r="BA2593" s="40"/>
      <c r="BB2593" s="40"/>
      <c r="BC2593" s="40"/>
      <c r="BD2593" s="50"/>
    </row>
    <row r="2594" spans="27:56" hidden="1" x14ac:dyDescent="0.25">
      <c r="AA2594" s="28"/>
      <c r="AB2594" s="28"/>
      <c r="AC2594" s="28"/>
      <c r="AD2594" s="28"/>
      <c r="AE2594" s="51"/>
      <c r="AF2594" s="89"/>
      <c r="AG2594" s="86">
        <v>43865</v>
      </c>
      <c r="AH2594" s="91"/>
      <c r="AI2594" s="28"/>
      <c r="AJ2594" s="28"/>
      <c r="AK2594" s="28" t="s">
        <v>1662</v>
      </c>
      <c r="AL2594" s="28"/>
      <c r="AM2594" s="28"/>
      <c r="AN2594" s="28"/>
      <c r="AO2594" s="28"/>
      <c r="AP2594" s="28"/>
      <c r="AQ2594" s="28"/>
      <c r="AR2594" s="28"/>
      <c r="AS2594" s="28"/>
      <c r="AT2594" s="28"/>
      <c r="AU2594" s="28"/>
      <c r="AV2594" s="28"/>
      <c r="AW2594" s="28"/>
      <c r="AY2594" s="40"/>
      <c r="AZ2594" s="40"/>
      <c r="BA2594" s="40"/>
      <c r="BB2594" s="40"/>
      <c r="BC2594" s="40"/>
      <c r="BD2594" s="50"/>
    </row>
    <row r="2595" spans="27:56" hidden="1" x14ac:dyDescent="0.25">
      <c r="AA2595" s="28"/>
      <c r="AB2595" s="28"/>
      <c r="AC2595" s="28"/>
      <c r="AD2595" s="28"/>
      <c r="AE2595" s="51"/>
      <c r="AF2595" s="89"/>
      <c r="AG2595" s="86">
        <v>43866</v>
      </c>
      <c r="AH2595" s="91"/>
      <c r="AI2595" s="28"/>
      <c r="AJ2595" s="28"/>
      <c r="AK2595" s="28" t="s">
        <v>1717</v>
      </c>
      <c r="AL2595" s="28"/>
      <c r="AM2595" s="28"/>
      <c r="AN2595" s="28"/>
      <c r="AO2595" s="28"/>
      <c r="AP2595" s="28"/>
      <c r="AQ2595" s="28"/>
      <c r="AR2595" s="28"/>
      <c r="AS2595" s="28"/>
      <c r="AT2595" s="28"/>
      <c r="AU2595" s="28"/>
      <c r="AV2595" s="28"/>
      <c r="AW2595" s="28"/>
      <c r="AY2595" s="40"/>
      <c r="AZ2595" s="40"/>
      <c r="BA2595" s="40"/>
      <c r="BB2595" s="40"/>
      <c r="BC2595" s="40"/>
      <c r="BD2595" s="50"/>
    </row>
    <row r="2596" spans="27:56" hidden="1" x14ac:dyDescent="0.25">
      <c r="AA2596" s="28"/>
      <c r="AB2596" s="28"/>
      <c r="AC2596" s="28"/>
      <c r="AD2596" s="28"/>
      <c r="AE2596" s="51"/>
      <c r="AF2596" s="89"/>
      <c r="AG2596" s="86">
        <v>43867</v>
      </c>
      <c r="AH2596" s="91"/>
      <c r="AI2596" s="28"/>
      <c r="AJ2596" s="28"/>
      <c r="AK2596" s="28" t="s">
        <v>1773</v>
      </c>
      <c r="AL2596" s="28"/>
      <c r="AM2596" s="28"/>
      <c r="AN2596" s="28"/>
      <c r="AO2596" s="28"/>
      <c r="AP2596" s="28"/>
      <c r="AQ2596" s="28"/>
      <c r="AR2596" s="28"/>
      <c r="AS2596" s="28"/>
      <c r="AT2596" s="28"/>
      <c r="AU2596" s="28"/>
      <c r="AV2596" s="28"/>
      <c r="AW2596" s="28"/>
      <c r="AY2596" s="40"/>
      <c r="AZ2596" s="40"/>
      <c r="BA2596" s="40"/>
      <c r="BB2596" s="40"/>
      <c r="BC2596" s="40"/>
      <c r="BD2596" s="50"/>
    </row>
    <row r="2597" spans="27:56" hidden="1" x14ac:dyDescent="0.25">
      <c r="AA2597" s="28"/>
      <c r="AB2597" s="28"/>
      <c r="AC2597" s="28"/>
      <c r="AD2597" s="28"/>
      <c r="AE2597" s="51"/>
      <c r="AF2597" s="89"/>
      <c r="AG2597" s="86">
        <v>43868</v>
      </c>
      <c r="AH2597" s="91"/>
      <c r="AI2597" s="28"/>
      <c r="AJ2597" s="28"/>
      <c r="AK2597" s="28" t="s">
        <v>1830</v>
      </c>
      <c r="AL2597" s="28"/>
      <c r="AM2597" s="28"/>
      <c r="AN2597" s="28"/>
      <c r="AO2597" s="28"/>
      <c r="AP2597" s="28"/>
      <c r="AQ2597" s="28"/>
      <c r="AR2597" s="28"/>
      <c r="AS2597" s="28"/>
      <c r="AT2597" s="28"/>
      <c r="AU2597" s="28"/>
      <c r="AV2597" s="28"/>
      <c r="AW2597" s="28"/>
      <c r="AY2597" s="40"/>
      <c r="AZ2597" s="40"/>
      <c r="BA2597" s="40"/>
      <c r="BB2597" s="40"/>
      <c r="BC2597" s="40"/>
      <c r="BD2597" s="50"/>
    </row>
    <row r="2598" spans="27:56" hidden="1" x14ac:dyDescent="0.25">
      <c r="AA2598" s="28"/>
      <c r="AB2598" s="28"/>
      <c r="AC2598" s="28"/>
      <c r="AD2598" s="28"/>
      <c r="AE2598" s="51"/>
      <c r="AF2598" s="89"/>
      <c r="AG2598" s="86">
        <v>43869</v>
      </c>
      <c r="AH2598" s="91"/>
      <c r="AI2598" s="28"/>
      <c r="AJ2598" s="28"/>
      <c r="AK2598" s="28" t="s">
        <v>1888</v>
      </c>
      <c r="AL2598" s="28"/>
      <c r="AM2598" s="28"/>
      <c r="AN2598" s="28"/>
      <c r="AO2598" s="28"/>
      <c r="AP2598" s="28"/>
      <c r="AQ2598" s="28"/>
      <c r="AR2598" s="28"/>
      <c r="AS2598" s="28"/>
      <c r="AT2598" s="28"/>
      <c r="AU2598" s="28"/>
      <c r="AV2598" s="28"/>
      <c r="AW2598" s="28"/>
      <c r="AY2598" s="40"/>
      <c r="AZ2598" s="40"/>
      <c r="BA2598" s="40"/>
      <c r="BB2598" s="40"/>
      <c r="BC2598" s="40"/>
      <c r="BD2598" s="50"/>
    </row>
    <row r="2599" spans="27:56" hidden="1" x14ac:dyDescent="0.25">
      <c r="AA2599" s="28"/>
      <c r="AB2599" s="28"/>
      <c r="AC2599" s="28"/>
      <c r="AD2599" s="28"/>
      <c r="AE2599" s="51"/>
      <c r="AF2599" s="89"/>
      <c r="AG2599" s="86">
        <v>43870</v>
      </c>
      <c r="AH2599" s="91"/>
      <c r="AI2599" s="28"/>
      <c r="AJ2599" s="28"/>
      <c r="AK2599" s="28" t="s">
        <v>1947</v>
      </c>
      <c r="AL2599" s="28"/>
      <c r="AM2599" s="28"/>
      <c r="AN2599" s="28"/>
      <c r="AO2599" s="28"/>
      <c r="AP2599" s="28"/>
      <c r="AQ2599" s="28"/>
      <c r="AR2599" s="28"/>
      <c r="AS2599" s="28"/>
      <c r="AT2599" s="28"/>
      <c r="AU2599" s="28"/>
      <c r="AV2599" s="28"/>
      <c r="AW2599" s="28"/>
      <c r="AY2599" s="40"/>
      <c r="AZ2599" s="40"/>
      <c r="BA2599" s="40"/>
      <c r="BB2599" s="40"/>
      <c r="BC2599" s="40"/>
      <c r="BD2599" s="50"/>
    </row>
    <row r="2600" spans="27:56" hidden="1" x14ac:dyDescent="0.25">
      <c r="AA2600" s="28"/>
      <c r="AB2600" s="28"/>
      <c r="AC2600" s="28"/>
      <c r="AD2600" s="28"/>
      <c r="AE2600" s="51"/>
      <c r="AF2600" s="89"/>
      <c r="AG2600" s="86">
        <v>43871</v>
      </c>
      <c r="AH2600" s="91"/>
      <c r="AI2600" s="28"/>
      <c r="AJ2600" s="28"/>
      <c r="AK2600" s="28" t="s">
        <v>2007</v>
      </c>
      <c r="AL2600" s="28"/>
      <c r="AM2600" s="28"/>
      <c r="AN2600" s="28"/>
      <c r="AO2600" s="28"/>
      <c r="AP2600" s="28"/>
      <c r="AQ2600" s="28"/>
      <c r="AR2600" s="28"/>
      <c r="AS2600" s="28"/>
      <c r="AT2600" s="28"/>
      <c r="AU2600" s="28"/>
      <c r="AV2600" s="28"/>
      <c r="AW2600" s="28"/>
      <c r="AY2600" s="40"/>
      <c r="AZ2600" s="40"/>
      <c r="BA2600" s="40"/>
      <c r="BB2600" s="40"/>
      <c r="BC2600" s="40"/>
      <c r="BD2600" s="50"/>
    </row>
    <row r="2601" spans="27:56" hidden="1" x14ac:dyDescent="0.25">
      <c r="AA2601" s="28"/>
      <c r="AB2601" s="28"/>
      <c r="AC2601" s="28"/>
      <c r="AD2601" s="28"/>
      <c r="AE2601" s="51"/>
      <c r="AF2601" s="89"/>
      <c r="AG2601" s="86">
        <v>43872</v>
      </c>
      <c r="AH2601" s="91"/>
      <c r="AI2601" s="28"/>
      <c r="AJ2601" s="28"/>
      <c r="AK2601" s="28" t="s">
        <v>2068</v>
      </c>
      <c r="AL2601" s="28"/>
      <c r="AM2601" s="28"/>
      <c r="AN2601" s="28"/>
      <c r="AO2601" s="28"/>
      <c r="AP2601" s="28"/>
      <c r="AQ2601" s="28"/>
      <c r="AR2601" s="28"/>
      <c r="AS2601" s="28"/>
      <c r="AT2601" s="28"/>
      <c r="AU2601" s="28"/>
      <c r="AV2601" s="28"/>
      <c r="AW2601" s="28"/>
      <c r="AY2601" s="40"/>
      <c r="AZ2601" s="40"/>
      <c r="BA2601" s="40"/>
      <c r="BB2601" s="40"/>
      <c r="BC2601" s="40"/>
      <c r="BD2601" s="50"/>
    </row>
    <row r="2602" spans="27:56" hidden="1" x14ac:dyDescent="0.25">
      <c r="AA2602" s="28"/>
      <c r="AB2602" s="28"/>
      <c r="AC2602" s="28"/>
      <c r="AD2602" s="28"/>
      <c r="AE2602" s="51"/>
      <c r="AF2602" s="89"/>
      <c r="AG2602" s="86">
        <v>43873</v>
      </c>
      <c r="AH2602" s="91"/>
      <c r="AI2602" s="28"/>
      <c r="AJ2602" s="28"/>
      <c r="AK2602" s="28" t="s">
        <v>2130</v>
      </c>
      <c r="AL2602" s="28"/>
      <c r="AM2602" s="28"/>
      <c r="AN2602" s="28"/>
      <c r="AO2602" s="28"/>
      <c r="AP2602" s="28"/>
      <c r="AQ2602" s="28"/>
      <c r="AR2602" s="28"/>
      <c r="AS2602" s="28"/>
      <c r="AT2602" s="28"/>
      <c r="AU2602" s="28"/>
      <c r="AV2602" s="28"/>
      <c r="AW2602" s="28"/>
      <c r="AY2602" s="40"/>
      <c r="AZ2602" s="40"/>
      <c r="BA2602" s="40"/>
      <c r="BB2602" s="40"/>
      <c r="BC2602" s="40"/>
      <c r="BD2602" s="50"/>
    </row>
    <row r="2603" spans="27:56" hidden="1" x14ac:dyDescent="0.25">
      <c r="AA2603" s="28"/>
      <c r="AB2603" s="28"/>
      <c r="AC2603" s="28"/>
      <c r="AD2603" s="28"/>
      <c r="AE2603" s="51"/>
      <c r="AF2603" s="89"/>
      <c r="AG2603" s="86">
        <v>43874</v>
      </c>
      <c r="AH2603" s="91"/>
      <c r="AI2603" s="28"/>
      <c r="AJ2603" s="28"/>
      <c r="AK2603" s="28" t="s">
        <v>2193</v>
      </c>
      <c r="AL2603" s="28"/>
      <c r="AM2603" s="28"/>
      <c r="AN2603" s="28"/>
      <c r="AO2603" s="28"/>
      <c r="AP2603" s="28"/>
      <c r="AQ2603" s="28"/>
      <c r="AR2603" s="28"/>
      <c r="AS2603" s="28"/>
      <c r="AT2603" s="28"/>
      <c r="AU2603" s="28"/>
      <c r="AV2603" s="28"/>
      <c r="AW2603" s="28"/>
      <c r="AY2603" s="40"/>
      <c r="AZ2603" s="40"/>
      <c r="BA2603" s="40"/>
      <c r="BB2603" s="40"/>
      <c r="BC2603" s="40"/>
      <c r="BD2603" s="50"/>
    </row>
    <row r="2604" spans="27:56" hidden="1" x14ac:dyDescent="0.25">
      <c r="AA2604" s="28"/>
      <c r="AB2604" s="28"/>
      <c r="AC2604" s="28"/>
      <c r="AD2604" s="28"/>
      <c r="AE2604" s="51"/>
      <c r="AF2604" s="89"/>
      <c r="AG2604" s="86">
        <v>43875</v>
      </c>
      <c r="AH2604" s="91"/>
      <c r="AI2604" s="28"/>
      <c r="AJ2604" s="28"/>
      <c r="AK2604" s="28" t="s">
        <v>2257</v>
      </c>
      <c r="AL2604" s="28"/>
      <c r="AM2604" s="28"/>
      <c r="AN2604" s="28"/>
      <c r="AO2604" s="28"/>
      <c r="AP2604" s="28"/>
      <c r="AQ2604" s="28"/>
      <c r="AR2604" s="28"/>
      <c r="AS2604" s="28"/>
      <c r="AT2604" s="28"/>
      <c r="AU2604" s="28"/>
      <c r="AV2604" s="28"/>
      <c r="AW2604" s="28"/>
      <c r="AY2604" s="40"/>
      <c r="AZ2604" s="40"/>
      <c r="BA2604" s="40"/>
      <c r="BB2604" s="40"/>
      <c r="BC2604" s="40"/>
      <c r="BD2604" s="50"/>
    </row>
    <row r="2605" spans="27:56" hidden="1" x14ac:dyDescent="0.25">
      <c r="AA2605" s="28"/>
      <c r="AB2605" s="28"/>
      <c r="AC2605" s="28"/>
      <c r="AD2605" s="28"/>
      <c r="AE2605" s="51"/>
      <c r="AF2605" s="89"/>
      <c r="AG2605" s="86">
        <v>43876</v>
      </c>
      <c r="AH2605" s="91"/>
      <c r="AI2605" s="28"/>
      <c r="AJ2605" s="28"/>
      <c r="AK2605" s="28" t="s">
        <v>2322</v>
      </c>
      <c r="AL2605" s="28"/>
      <c r="AM2605" s="28"/>
      <c r="AN2605" s="28"/>
      <c r="AO2605" s="28"/>
      <c r="AP2605" s="28"/>
      <c r="AQ2605" s="28"/>
      <c r="AR2605" s="28"/>
      <c r="AS2605" s="28"/>
      <c r="AT2605" s="28"/>
      <c r="AU2605" s="28"/>
      <c r="AV2605" s="28"/>
      <c r="AW2605" s="28"/>
      <c r="AY2605" s="40"/>
      <c r="AZ2605" s="40"/>
      <c r="BA2605" s="40"/>
      <c r="BB2605" s="40"/>
      <c r="BC2605" s="40"/>
      <c r="BD2605" s="50"/>
    </row>
    <row r="2606" spans="27:56" hidden="1" x14ac:dyDescent="0.25">
      <c r="AA2606" s="28"/>
      <c r="AB2606" s="28"/>
      <c r="AC2606" s="28"/>
      <c r="AD2606" s="28"/>
      <c r="AE2606" s="51"/>
      <c r="AF2606" s="89"/>
      <c r="AG2606" s="86">
        <v>43877</v>
      </c>
      <c r="AH2606" s="91"/>
      <c r="AI2606" s="28"/>
      <c r="AJ2606" s="28"/>
      <c r="AK2606" s="28" t="s">
        <v>2388</v>
      </c>
      <c r="AL2606" s="28"/>
      <c r="AM2606" s="28"/>
      <c r="AN2606" s="28"/>
      <c r="AO2606" s="28"/>
      <c r="AP2606" s="28"/>
      <c r="AQ2606" s="28"/>
      <c r="AR2606" s="28"/>
      <c r="AS2606" s="28"/>
      <c r="AT2606" s="28"/>
      <c r="AU2606" s="28"/>
      <c r="AV2606" s="28"/>
      <c r="AW2606" s="28"/>
      <c r="AY2606" s="40"/>
      <c r="AZ2606" s="40"/>
      <c r="BA2606" s="40"/>
      <c r="BB2606" s="40"/>
      <c r="BC2606" s="40"/>
      <c r="BD2606" s="50"/>
    </row>
    <row r="2607" spans="27:56" hidden="1" x14ac:dyDescent="0.25">
      <c r="AA2607" s="28"/>
      <c r="AB2607" s="28"/>
      <c r="AC2607" s="28"/>
      <c r="AD2607" s="28"/>
      <c r="AE2607" s="51"/>
      <c r="AF2607" s="89"/>
      <c r="AG2607" s="86">
        <v>43878</v>
      </c>
      <c r="AH2607" s="91"/>
      <c r="AI2607" s="28"/>
      <c r="AJ2607" s="28"/>
      <c r="AK2607" s="28" t="s">
        <v>2455</v>
      </c>
      <c r="AL2607" s="28"/>
      <c r="AM2607" s="28"/>
      <c r="AN2607" s="28"/>
      <c r="AO2607" s="28"/>
      <c r="AP2607" s="28"/>
      <c r="AQ2607" s="28"/>
      <c r="AR2607" s="28"/>
      <c r="AS2607" s="28"/>
      <c r="AT2607" s="28"/>
      <c r="AU2607" s="28"/>
      <c r="AV2607" s="28"/>
      <c r="AW2607" s="28"/>
      <c r="AY2607" s="40"/>
      <c r="AZ2607" s="40"/>
      <c r="BA2607" s="40"/>
      <c r="BB2607" s="40"/>
      <c r="BC2607" s="40"/>
      <c r="BD2607" s="50"/>
    </row>
    <row r="2608" spans="27:56" hidden="1" x14ac:dyDescent="0.25">
      <c r="AA2608" s="28"/>
      <c r="AB2608" s="28"/>
      <c r="AC2608" s="28"/>
      <c r="AD2608" s="28"/>
      <c r="AE2608" s="51"/>
      <c r="AF2608" s="89"/>
      <c r="AG2608" s="86">
        <v>43879</v>
      </c>
      <c r="AH2608" s="91"/>
      <c r="AI2608" s="28"/>
      <c r="AJ2608" s="28"/>
      <c r="AK2608" s="28" t="s">
        <v>2523</v>
      </c>
      <c r="AL2608" s="28"/>
      <c r="AM2608" s="28"/>
      <c r="AN2608" s="28"/>
      <c r="AO2608" s="28"/>
      <c r="AP2608" s="28"/>
      <c r="AQ2608" s="28"/>
      <c r="AR2608" s="28"/>
      <c r="AS2608" s="28"/>
      <c r="AT2608" s="28"/>
      <c r="AU2608" s="28"/>
      <c r="AV2608" s="28"/>
      <c r="AW2608" s="28"/>
      <c r="AY2608" s="40"/>
      <c r="AZ2608" s="40"/>
      <c r="BA2608" s="40"/>
      <c r="BB2608" s="40"/>
      <c r="BC2608" s="40"/>
      <c r="BD2608" s="50"/>
    </row>
    <row r="2609" spans="27:56" hidden="1" x14ac:dyDescent="0.25">
      <c r="AA2609" s="28"/>
      <c r="AB2609" s="28"/>
      <c r="AC2609" s="28"/>
      <c r="AD2609" s="28"/>
      <c r="AE2609" s="51"/>
      <c r="AF2609" s="89"/>
      <c r="AG2609" s="86">
        <v>43880</v>
      </c>
      <c r="AH2609" s="91"/>
      <c r="AI2609" s="28"/>
      <c r="AJ2609" s="28"/>
      <c r="AK2609" s="28" t="s">
        <v>2592</v>
      </c>
      <c r="AL2609" s="28"/>
      <c r="AM2609" s="28"/>
      <c r="AN2609" s="28"/>
      <c r="AO2609" s="28"/>
      <c r="AP2609" s="28"/>
      <c r="AQ2609" s="28"/>
      <c r="AR2609" s="28"/>
      <c r="AS2609" s="28"/>
      <c r="AT2609" s="28"/>
      <c r="AU2609" s="28"/>
      <c r="AV2609" s="28"/>
      <c r="AW2609" s="28"/>
      <c r="AY2609" s="40"/>
      <c r="AZ2609" s="40"/>
      <c r="BA2609" s="40"/>
      <c r="BB2609" s="40"/>
      <c r="BC2609" s="40"/>
      <c r="BD2609" s="50"/>
    </row>
    <row r="2610" spans="27:56" hidden="1" x14ac:dyDescent="0.25">
      <c r="AA2610" s="28"/>
      <c r="AB2610" s="28"/>
      <c r="AC2610" s="28"/>
      <c r="AD2610" s="28"/>
      <c r="AE2610" s="51"/>
      <c r="AF2610" s="89"/>
      <c r="AG2610" s="86">
        <v>43881</v>
      </c>
      <c r="AH2610" s="91"/>
      <c r="AI2610" s="28"/>
      <c r="AJ2610" s="28"/>
      <c r="AK2610" s="28" t="s">
        <v>2662</v>
      </c>
      <c r="AL2610" s="28"/>
      <c r="AM2610" s="28"/>
      <c r="AN2610" s="28"/>
      <c r="AO2610" s="28"/>
      <c r="AP2610" s="28"/>
      <c r="AQ2610" s="28"/>
      <c r="AR2610" s="28"/>
      <c r="AS2610" s="28"/>
      <c r="AT2610" s="28"/>
      <c r="AU2610" s="28"/>
      <c r="AV2610" s="28"/>
      <c r="AW2610" s="28"/>
      <c r="AY2610" s="40"/>
      <c r="AZ2610" s="40"/>
      <c r="BA2610" s="40"/>
      <c r="BB2610" s="40"/>
      <c r="BC2610" s="40"/>
      <c r="BD2610" s="50"/>
    </row>
    <row r="2611" spans="27:56" hidden="1" x14ac:dyDescent="0.25">
      <c r="AA2611" s="28"/>
      <c r="AB2611" s="28"/>
      <c r="AC2611" s="28"/>
      <c r="AD2611" s="28"/>
      <c r="AE2611" s="51"/>
      <c r="AF2611" s="89"/>
      <c r="AG2611" s="86">
        <v>43882</v>
      </c>
      <c r="AH2611" s="91"/>
      <c r="AI2611" s="28"/>
      <c r="AJ2611" s="28"/>
      <c r="AK2611" s="28" t="s">
        <v>2733</v>
      </c>
      <c r="AL2611" s="28"/>
      <c r="AM2611" s="28"/>
      <c r="AN2611" s="28"/>
      <c r="AO2611" s="28"/>
      <c r="AP2611" s="28"/>
      <c r="AQ2611" s="28"/>
      <c r="AR2611" s="28"/>
      <c r="AS2611" s="28"/>
      <c r="AT2611" s="28"/>
      <c r="AU2611" s="28"/>
      <c r="AV2611" s="28"/>
      <c r="AW2611" s="28"/>
      <c r="AY2611" s="40"/>
      <c r="AZ2611" s="40"/>
      <c r="BA2611" s="40"/>
      <c r="BB2611" s="40"/>
      <c r="BC2611" s="40"/>
      <c r="BD2611" s="50"/>
    </row>
    <row r="2612" spans="27:56" hidden="1" x14ac:dyDescent="0.25">
      <c r="AA2612" s="28"/>
      <c r="AB2612" s="28"/>
      <c r="AC2612" s="28"/>
      <c r="AD2612" s="28"/>
      <c r="AE2612" s="51"/>
      <c r="AF2612" s="89"/>
      <c r="AG2612" s="86">
        <v>43883</v>
      </c>
      <c r="AH2612" s="91"/>
      <c r="AI2612" s="28"/>
      <c r="AJ2612" s="28"/>
      <c r="AK2612" s="28" t="s">
        <v>2805</v>
      </c>
      <c r="AL2612" s="28"/>
      <c r="AM2612" s="28"/>
      <c r="AN2612" s="28"/>
      <c r="AO2612" s="28"/>
      <c r="AP2612" s="28"/>
      <c r="AQ2612" s="28"/>
      <c r="AR2612" s="28"/>
      <c r="AS2612" s="28"/>
      <c r="AT2612" s="28"/>
      <c r="AU2612" s="28"/>
      <c r="AV2612" s="28"/>
      <c r="AW2612" s="28"/>
      <c r="AY2612" s="40"/>
      <c r="AZ2612" s="40"/>
      <c r="BA2612" s="40"/>
      <c r="BB2612" s="40"/>
      <c r="BC2612" s="40"/>
      <c r="BD2612" s="50"/>
    </row>
    <row r="2613" spans="27:56" hidden="1" x14ac:dyDescent="0.25">
      <c r="AA2613" s="28"/>
      <c r="AB2613" s="28"/>
      <c r="AC2613" s="28"/>
      <c r="AD2613" s="28"/>
      <c r="AE2613" s="51"/>
      <c r="AF2613" s="89"/>
      <c r="AG2613" s="86">
        <v>43884</v>
      </c>
      <c r="AH2613" s="91"/>
      <c r="AI2613" s="28"/>
      <c r="AJ2613" s="28"/>
      <c r="AK2613" s="28" t="s">
        <v>2878</v>
      </c>
      <c r="AL2613" s="28"/>
      <c r="AM2613" s="28"/>
      <c r="AN2613" s="28"/>
      <c r="AO2613" s="28"/>
      <c r="AP2613" s="28"/>
      <c r="AQ2613" s="28"/>
      <c r="AR2613" s="28"/>
      <c r="AS2613" s="28"/>
      <c r="AT2613" s="28"/>
      <c r="AU2613" s="28"/>
      <c r="AV2613" s="28"/>
      <c r="AW2613" s="28"/>
      <c r="AY2613" s="40"/>
      <c r="AZ2613" s="40"/>
      <c r="BA2613" s="40"/>
      <c r="BB2613" s="40"/>
      <c r="BC2613" s="40"/>
      <c r="BD2613" s="50"/>
    </row>
    <row r="2614" spans="27:56" hidden="1" x14ac:dyDescent="0.25">
      <c r="AA2614" s="28"/>
      <c r="AB2614" s="28"/>
      <c r="AC2614" s="28"/>
      <c r="AD2614" s="28"/>
      <c r="AE2614" s="51"/>
      <c r="AF2614" s="89"/>
      <c r="AG2614" s="86">
        <v>43885</v>
      </c>
      <c r="AH2614" s="91"/>
      <c r="AI2614" s="28"/>
      <c r="AJ2614" s="28"/>
      <c r="AK2614" s="28" t="s">
        <v>2952</v>
      </c>
      <c r="AL2614" s="28"/>
      <c r="AM2614" s="28"/>
      <c r="AN2614" s="28"/>
      <c r="AO2614" s="28"/>
      <c r="AP2614" s="28"/>
      <c r="AQ2614" s="28"/>
      <c r="AR2614" s="28"/>
      <c r="AS2614" s="28"/>
      <c r="AT2614" s="28"/>
      <c r="AU2614" s="28"/>
      <c r="AV2614" s="28"/>
      <c r="AW2614" s="28"/>
      <c r="AY2614" s="40"/>
      <c r="AZ2614" s="40"/>
      <c r="BA2614" s="40"/>
      <c r="BB2614" s="40"/>
      <c r="BC2614" s="40"/>
      <c r="BD2614" s="50"/>
    </row>
    <row r="2615" spans="27:56" hidden="1" x14ac:dyDescent="0.25">
      <c r="AA2615" s="28"/>
      <c r="AB2615" s="28"/>
      <c r="AC2615" s="28"/>
      <c r="AD2615" s="28"/>
      <c r="AE2615" s="51"/>
      <c r="AF2615" s="89"/>
      <c r="AG2615" s="86">
        <v>43886</v>
      </c>
      <c r="AH2615" s="91"/>
      <c r="AI2615" s="28"/>
      <c r="AJ2615" s="28"/>
      <c r="AK2615" s="28" t="s">
        <v>3027</v>
      </c>
      <c r="AL2615" s="28"/>
      <c r="AM2615" s="28"/>
      <c r="AN2615" s="28"/>
      <c r="AO2615" s="28"/>
      <c r="AP2615" s="28"/>
      <c r="AQ2615" s="28"/>
      <c r="AR2615" s="28"/>
      <c r="AS2615" s="28"/>
      <c r="AT2615" s="28"/>
      <c r="AU2615" s="28"/>
      <c r="AV2615" s="28"/>
      <c r="AW2615" s="28"/>
      <c r="AY2615" s="40"/>
      <c r="AZ2615" s="40"/>
      <c r="BA2615" s="40"/>
      <c r="BB2615" s="40"/>
      <c r="BC2615" s="40"/>
      <c r="BD2615" s="50"/>
    </row>
    <row r="2616" spans="27:56" hidden="1" x14ac:dyDescent="0.25">
      <c r="AA2616" s="28"/>
      <c r="AB2616" s="28"/>
      <c r="AC2616" s="28"/>
      <c r="AD2616" s="28"/>
      <c r="AE2616" s="51"/>
      <c r="AF2616" s="89"/>
      <c r="AG2616" s="86">
        <v>43887</v>
      </c>
      <c r="AH2616" s="91"/>
      <c r="AI2616" s="28"/>
      <c r="AJ2616" s="28"/>
      <c r="AK2616" s="28" t="s">
        <v>3103</v>
      </c>
      <c r="AL2616" s="28"/>
      <c r="AM2616" s="28"/>
      <c r="AN2616" s="28"/>
      <c r="AO2616" s="28"/>
      <c r="AP2616" s="28"/>
      <c r="AQ2616" s="28"/>
      <c r="AR2616" s="28"/>
      <c r="AS2616" s="28"/>
      <c r="AT2616" s="28"/>
      <c r="AU2616" s="28"/>
      <c r="AV2616" s="28"/>
      <c r="AW2616" s="28"/>
      <c r="AY2616" s="40"/>
      <c r="AZ2616" s="40"/>
      <c r="BA2616" s="40"/>
      <c r="BB2616" s="40"/>
      <c r="BC2616" s="40"/>
      <c r="BD2616" s="50"/>
    </row>
    <row r="2617" spans="27:56" hidden="1" x14ac:dyDescent="0.25">
      <c r="AA2617" s="28"/>
      <c r="AB2617" s="28"/>
      <c r="AC2617" s="28"/>
      <c r="AD2617" s="28"/>
      <c r="AE2617" s="51"/>
      <c r="AF2617" s="89"/>
      <c r="AG2617" s="86">
        <v>43888</v>
      </c>
      <c r="AH2617" s="91"/>
      <c r="AI2617" s="28"/>
      <c r="AJ2617" s="28"/>
      <c r="AK2617" s="28" t="s">
        <v>3180</v>
      </c>
      <c r="AL2617" s="28"/>
      <c r="AM2617" s="28"/>
      <c r="AN2617" s="28"/>
      <c r="AO2617" s="28"/>
      <c r="AP2617" s="28"/>
      <c r="AQ2617" s="28"/>
      <c r="AR2617" s="28"/>
      <c r="AS2617" s="28"/>
      <c r="AT2617" s="28"/>
      <c r="AU2617" s="28"/>
      <c r="AV2617" s="28"/>
      <c r="AW2617" s="28"/>
      <c r="AY2617" s="40"/>
      <c r="AZ2617" s="40"/>
      <c r="BA2617" s="40"/>
      <c r="BB2617" s="40"/>
      <c r="BC2617" s="40"/>
      <c r="BD2617" s="50"/>
    </row>
    <row r="2618" spans="27:56" hidden="1" x14ac:dyDescent="0.25">
      <c r="AA2618" s="28"/>
      <c r="AB2618" s="28"/>
      <c r="AC2618" s="28"/>
      <c r="AD2618" s="28"/>
      <c r="AE2618" s="51"/>
      <c r="AF2618" s="89"/>
      <c r="AG2618" s="86">
        <v>43889</v>
      </c>
      <c r="AH2618" s="91"/>
      <c r="AI2618" s="28"/>
      <c r="AJ2618" s="28"/>
      <c r="AK2618" s="28" t="s">
        <v>3258</v>
      </c>
      <c r="AL2618" s="28"/>
      <c r="AM2618" s="28"/>
      <c r="AN2618" s="28"/>
      <c r="AO2618" s="28"/>
      <c r="AP2618" s="28"/>
      <c r="AQ2618" s="28"/>
      <c r="AR2618" s="28"/>
      <c r="AS2618" s="28"/>
      <c r="AT2618" s="28"/>
      <c r="AU2618" s="28"/>
      <c r="AV2618" s="28"/>
      <c r="AW2618" s="28"/>
      <c r="AY2618" s="40"/>
      <c r="AZ2618" s="40"/>
      <c r="BA2618" s="40"/>
      <c r="BB2618" s="40"/>
      <c r="BC2618" s="40"/>
      <c r="BD2618" s="50"/>
    </row>
    <row r="2619" spans="27:56" hidden="1" x14ac:dyDescent="0.25">
      <c r="AA2619" s="28"/>
      <c r="AB2619" s="28"/>
      <c r="AC2619" s="28"/>
      <c r="AD2619" s="28"/>
      <c r="AE2619" s="51"/>
      <c r="AF2619" s="89"/>
      <c r="AG2619" s="86">
        <v>43890</v>
      </c>
      <c r="AH2619" s="91"/>
      <c r="AI2619" s="28"/>
      <c r="AJ2619" s="28"/>
      <c r="AK2619" s="28" t="s">
        <v>3337</v>
      </c>
      <c r="AL2619" s="28"/>
      <c r="AM2619" s="28"/>
      <c r="AN2619" s="28"/>
      <c r="AO2619" s="28"/>
      <c r="AP2619" s="28"/>
      <c r="AQ2619" s="28"/>
      <c r="AR2619" s="28"/>
      <c r="AS2619" s="28"/>
      <c r="AT2619" s="28"/>
      <c r="AU2619" s="28"/>
      <c r="AV2619" s="28"/>
      <c r="AW2619" s="28"/>
      <c r="AY2619" s="40"/>
      <c r="AZ2619" s="40"/>
      <c r="BA2619" s="40"/>
      <c r="BB2619" s="40"/>
      <c r="BC2619" s="40"/>
      <c r="BD2619" s="50"/>
    </row>
    <row r="2620" spans="27:56" hidden="1" x14ac:dyDescent="0.25">
      <c r="AA2620" s="28"/>
      <c r="AB2620" s="28"/>
      <c r="AC2620" s="28"/>
      <c r="AD2620" s="28"/>
      <c r="AE2620" s="51"/>
      <c r="AF2620" s="89"/>
      <c r="AG2620" s="86">
        <v>43891</v>
      </c>
      <c r="AH2620" s="91"/>
      <c r="AI2620" s="28"/>
      <c r="AJ2620" s="28"/>
      <c r="AK2620" s="28" t="s">
        <v>3417</v>
      </c>
      <c r="AL2620" s="28"/>
      <c r="AM2620" s="28"/>
      <c r="AN2620" s="28"/>
      <c r="AO2620" s="28"/>
      <c r="AP2620" s="28"/>
      <c r="AQ2620" s="28"/>
      <c r="AR2620" s="28"/>
      <c r="AS2620" s="28"/>
      <c r="AT2620" s="28"/>
      <c r="AU2620" s="28"/>
      <c r="AV2620" s="28"/>
      <c r="AW2620" s="28"/>
      <c r="AY2620" s="40"/>
      <c r="AZ2620" s="40"/>
      <c r="BA2620" s="40"/>
      <c r="BB2620" s="40"/>
      <c r="BC2620" s="40"/>
      <c r="BD2620" s="50"/>
    </row>
    <row r="2621" spans="27:56" hidden="1" x14ac:dyDescent="0.25">
      <c r="AA2621" s="28"/>
      <c r="AB2621" s="28"/>
      <c r="AC2621" s="28"/>
      <c r="AD2621" s="28"/>
      <c r="AE2621" s="51"/>
      <c r="AF2621" s="89"/>
      <c r="AG2621" s="86">
        <v>43892</v>
      </c>
      <c r="AH2621" s="91"/>
      <c r="AI2621" s="28"/>
      <c r="AJ2621" s="28"/>
      <c r="AK2621" s="28" t="s">
        <v>3498</v>
      </c>
      <c r="AL2621" s="28"/>
      <c r="AM2621" s="28"/>
      <c r="AN2621" s="28"/>
      <c r="AO2621" s="28"/>
      <c r="AP2621" s="28"/>
      <c r="AQ2621" s="28"/>
      <c r="AR2621" s="28"/>
      <c r="AS2621" s="28"/>
      <c r="AT2621" s="28"/>
      <c r="AU2621" s="28"/>
      <c r="AV2621" s="28"/>
      <c r="AW2621" s="28"/>
      <c r="AY2621" s="40"/>
      <c r="AZ2621" s="40"/>
      <c r="BA2621" s="40"/>
      <c r="BB2621" s="40"/>
      <c r="BC2621" s="40"/>
      <c r="BD2621" s="50"/>
    </row>
    <row r="2622" spans="27:56" hidden="1" x14ac:dyDescent="0.25">
      <c r="AA2622" s="28"/>
      <c r="AB2622" s="28"/>
      <c r="AC2622" s="28"/>
      <c r="AD2622" s="28"/>
      <c r="AE2622" s="51"/>
      <c r="AF2622" s="89"/>
      <c r="AG2622" s="86">
        <v>43893</v>
      </c>
      <c r="AH2622" s="91"/>
      <c r="AI2622" s="28"/>
      <c r="AJ2622" s="28"/>
      <c r="AK2622" s="28" t="s">
        <v>3580</v>
      </c>
      <c r="AL2622" s="28"/>
      <c r="AM2622" s="28"/>
      <c r="AN2622" s="28"/>
      <c r="AO2622" s="28"/>
      <c r="AP2622" s="28"/>
      <c r="AQ2622" s="28"/>
      <c r="AR2622" s="28"/>
      <c r="AS2622" s="28"/>
      <c r="AT2622" s="28"/>
      <c r="AU2622" s="28"/>
      <c r="AV2622" s="28"/>
      <c r="AW2622" s="28"/>
      <c r="AY2622" s="40"/>
      <c r="AZ2622" s="40"/>
      <c r="BA2622" s="40"/>
      <c r="BB2622" s="40"/>
      <c r="BC2622" s="40"/>
      <c r="BD2622" s="50"/>
    </row>
    <row r="2623" spans="27:56" hidden="1" x14ac:dyDescent="0.25">
      <c r="AA2623" s="28"/>
      <c r="AB2623" s="28"/>
      <c r="AC2623" s="28"/>
      <c r="AD2623" s="28"/>
      <c r="AE2623" s="51"/>
      <c r="AF2623" s="89"/>
      <c r="AG2623" s="86">
        <v>43894</v>
      </c>
      <c r="AH2623" s="91"/>
      <c r="AI2623" s="28"/>
      <c r="AJ2623" s="28"/>
      <c r="AK2623" s="28" t="s">
        <v>3663</v>
      </c>
      <c r="AL2623" s="28"/>
      <c r="AM2623" s="28"/>
      <c r="AN2623" s="28"/>
      <c r="AO2623" s="28"/>
      <c r="AP2623" s="28"/>
      <c r="AQ2623" s="28"/>
      <c r="AR2623" s="28"/>
      <c r="AS2623" s="28"/>
      <c r="AT2623" s="28"/>
      <c r="AU2623" s="28"/>
      <c r="AV2623" s="28"/>
      <c r="AW2623" s="28"/>
      <c r="AY2623" s="40"/>
      <c r="AZ2623" s="40"/>
      <c r="BA2623" s="40"/>
      <c r="BB2623" s="40"/>
      <c r="BC2623" s="40"/>
      <c r="BD2623" s="50"/>
    </row>
    <row r="2624" spans="27:56" hidden="1" x14ac:dyDescent="0.25">
      <c r="AA2624" s="28"/>
      <c r="AB2624" s="28"/>
      <c r="AC2624" s="28"/>
      <c r="AD2624" s="28"/>
      <c r="AE2624" s="51"/>
      <c r="AF2624" s="89"/>
      <c r="AG2624" s="86">
        <v>43895</v>
      </c>
      <c r="AH2624" s="91"/>
      <c r="AI2624" s="28"/>
      <c r="AJ2624" s="28"/>
      <c r="AK2624" s="28" t="s">
        <v>3747</v>
      </c>
      <c r="AL2624" s="28"/>
      <c r="AM2624" s="28"/>
      <c r="AN2624" s="28"/>
      <c r="AO2624" s="28"/>
      <c r="AP2624" s="28"/>
      <c r="AQ2624" s="28"/>
      <c r="AR2624" s="28"/>
      <c r="AS2624" s="28"/>
      <c r="AT2624" s="28"/>
      <c r="AU2624" s="28"/>
      <c r="AV2624" s="28"/>
      <c r="AW2624" s="28"/>
      <c r="AY2624" s="40"/>
      <c r="AZ2624" s="40"/>
      <c r="BA2624" s="40"/>
      <c r="BB2624" s="40"/>
      <c r="BC2624" s="40"/>
      <c r="BD2624" s="50"/>
    </row>
    <row r="2625" spans="27:56" hidden="1" x14ac:dyDescent="0.25">
      <c r="AA2625" s="28"/>
      <c r="AB2625" s="28"/>
      <c r="AC2625" s="28"/>
      <c r="AD2625" s="28"/>
      <c r="AE2625" s="51"/>
      <c r="AF2625" s="89"/>
      <c r="AG2625" s="86">
        <v>43896</v>
      </c>
      <c r="AH2625" s="91"/>
      <c r="AI2625" s="28"/>
      <c r="AJ2625" s="28"/>
      <c r="AK2625" s="28" t="s">
        <v>3832</v>
      </c>
      <c r="AL2625" s="28"/>
      <c r="AM2625" s="28"/>
      <c r="AN2625" s="28"/>
      <c r="AO2625" s="28"/>
      <c r="AP2625" s="28"/>
      <c r="AQ2625" s="28"/>
      <c r="AR2625" s="28"/>
      <c r="AS2625" s="28"/>
      <c r="AT2625" s="28"/>
      <c r="AU2625" s="28"/>
      <c r="AV2625" s="28"/>
      <c r="AW2625" s="28"/>
      <c r="AY2625" s="40"/>
      <c r="AZ2625" s="40"/>
      <c r="BA2625" s="40"/>
      <c r="BB2625" s="40"/>
      <c r="BC2625" s="40"/>
      <c r="BD2625" s="50"/>
    </row>
    <row r="2626" spans="27:56" hidden="1" x14ac:dyDescent="0.25">
      <c r="AA2626" s="28"/>
      <c r="AB2626" s="28"/>
      <c r="AC2626" s="28"/>
      <c r="AD2626" s="28"/>
      <c r="AE2626" s="51"/>
      <c r="AF2626" s="89"/>
      <c r="AG2626" s="86">
        <v>43897</v>
      </c>
      <c r="AH2626" s="91"/>
      <c r="AI2626" s="28"/>
      <c r="AJ2626" s="28"/>
      <c r="AK2626" s="28" t="s">
        <v>3918</v>
      </c>
      <c r="AL2626" s="28"/>
      <c r="AM2626" s="28"/>
      <c r="AN2626" s="28"/>
      <c r="AO2626" s="28"/>
      <c r="AP2626" s="28"/>
      <c r="AQ2626" s="28"/>
      <c r="AR2626" s="28"/>
      <c r="AS2626" s="28"/>
      <c r="AT2626" s="28"/>
      <c r="AU2626" s="28"/>
      <c r="AV2626" s="28"/>
      <c r="AW2626" s="28"/>
      <c r="AY2626" s="40"/>
      <c r="AZ2626" s="40"/>
      <c r="BA2626" s="40"/>
      <c r="BB2626" s="40"/>
      <c r="BC2626" s="40"/>
      <c r="BD2626" s="50"/>
    </row>
    <row r="2627" spans="27:56" hidden="1" x14ac:dyDescent="0.25">
      <c r="AA2627" s="28"/>
      <c r="AB2627" s="28"/>
      <c r="AC2627" s="28"/>
      <c r="AD2627" s="28"/>
      <c r="AE2627" s="51"/>
      <c r="AF2627" s="89"/>
      <c r="AG2627" s="86">
        <v>43898</v>
      </c>
      <c r="AH2627" s="91"/>
      <c r="AI2627" s="28"/>
      <c r="AJ2627" s="28"/>
      <c r="AK2627" s="28" t="s">
        <v>4005</v>
      </c>
      <c r="AL2627" s="28"/>
      <c r="AM2627" s="28"/>
      <c r="AN2627" s="28"/>
      <c r="AO2627" s="28"/>
      <c r="AP2627" s="28"/>
      <c r="AQ2627" s="28"/>
      <c r="AR2627" s="28"/>
      <c r="AS2627" s="28"/>
      <c r="AT2627" s="28"/>
      <c r="AU2627" s="28"/>
      <c r="AV2627" s="28"/>
      <c r="AW2627" s="28"/>
      <c r="AY2627" s="40"/>
      <c r="AZ2627" s="40"/>
      <c r="BA2627" s="40"/>
      <c r="BB2627" s="40"/>
      <c r="BC2627" s="40"/>
      <c r="BD2627" s="50"/>
    </row>
    <row r="2628" spans="27:56" hidden="1" x14ac:dyDescent="0.25">
      <c r="AA2628" s="28"/>
      <c r="AB2628" s="28"/>
      <c r="AC2628" s="28"/>
      <c r="AD2628" s="28"/>
      <c r="AE2628" s="51"/>
      <c r="AF2628" s="89"/>
      <c r="AG2628" s="86">
        <v>43899</v>
      </c>
      <c r="AH2628" s="91"/>
      <c r="AI2628" s="28"/>
      <c r="AJ2628" s="28"/>
      <c r="AK2628" s="28" t="s">
        <v>4093</v>
      </c>
      <c r="AL2628" s="28"/>
      <c r="AM2628" s="28"/>
      <c r="AN2628" s="28"/>
      <c r="AO2628" s="28"/>
      <c r="AP2628" s="28"/>
      <c r="AQ2628" s="28"/>
      <c r="AR2628" s="28"/>
      <c r="AS2628" s="28"/>
      <c r="AT2628" s="28"/>
      <c r="AU2628" s="28"/>
      <c r="AV2628" s="28"/>
      <c r="AW2628" s="28"/>
      <c r="AY2628" s="40"/>
      <c r="AZ2628" s="40"/>
      <c r="BA2628" s="40"/>
      <c r="BB2628" s="40"/>
      <c r="BC2628" s="40"/>
      <c r="BD2628" s="50"/>
    </row>
    <row r="2629" spans="27:56" hidden="1" x14ac:dyDescent="0.25">
      <c r="AA2629" s="28"/>
      <c r="AB2629" s="28"/>
      <c r="AC2629" s="28"/>
      <c r="AD2629" s="28"/>
      <c r="AE2629" s="51"/>
      <c r="AF2629" s="89"/>
      <c r="AG2629" s="86">
        <v>43900</v>
      </c>
      <c r="AH2629" s="91"/>
      <c r="AI2629" s="28"/>
      <c r="AJ2629" s="28"/>
      <c r="AK2629" s="28" t="s">
        <v>4182</v>
      </c>
      <c r="AL2629" s="28"/>
      <c r="AM2629" s="28"/>
      <c r="AN2629" s="28"/>
      <c r="AO2629" s="28"/>
      <c r="AP2629" s="28"/>
      <c r="AQ2629" s="28"/>
      <c r="AR2629" s="28"/>
      <c r="AS2629" s="28"/>
      <c r="AT2629" s="28"/>
      <c r="AU2629" s="28"/>
      <c r="AV2629" s="28"/>
      <c r="AW2629" s="28"/>
      <c r="AY2629" s="40"/>
      <c r="AZ2629" s="40"/>
      <c r="BA2629" s="40"/>
      <c r="BB2629" s="40"/>
      <c r="BC2629" s="40"/>
      <c r="BD2629" s="50"/>
    </row>
    <row r="2630" spans="27:56" hidden="1" x14ac:dyDescent="0.25">
      <c r="AA2630" s="28"/>
      <c r="AB2630" s="28"/>
      <c r="AC2630" s="28"/>
      <c r="AD2630" s="28"/>
      <c r="AE2630" s="51"/>
      <c r="AF2630" s="89"/>
      <c r="AG2630" s="86">
        <v>43901</v>
      </c>
      <c r="AH2630" s="91"/>
      <c r="AI2630" s="28"/>
      <c r="AJ2630" s="28"/>
      <c r="AK2630" s="28" t="s">
        <v>4272</v>
      </c>
      <c r="AL2630" s="28"/>
      <c r="AM2630" s="28"/>
      <c r="AN2630" s="28"/>
      <c r="AO2630" s="28"/>
      <c r="AP2630" s="28"/>
      <c r="AQ2630" s="28"/>
      <c r="AR2630" s="28"/>
      <c r="AS2630" s="28"/>
      <c r="AT2630" s="28"/>
      <c r="AU2630" s="28"/>
      <c r="AV2630" s="28"/>
      <c r="AW2630" s="28"/>
      <c r="AY2630" s="40"/>
      <c r="AZ2630" s="40"/>
      <c r="BA2630" s="40"/>
      <c r="BB2630" s="40"/>
      <c r="BC2630" s="40"/>
      <c r="BD2630" s="50"/>
    </row>
    <row r="2631" spans="27:56" hidden="1" x14ac:dyDescent="0.25">
      <c r="AA2631" s="28"/>
      <c r="AB2631" s="28"/>
      <c r="AC2631" s="28"/>
      <c r="AD2631" s="28"/>
      <c r="AE2631" s="51"/>
      <c r="AF2631" s="89"/>
      <c r="AG2631" s="86">
        <v>43902</v>
      </c>
      <c r="AH2631" s="91"/>
      <c r="AI2631" s="28"/>
      <c r="AJ2631" s="28"/>
      <c r="AK2631" s="28" t="s">
        <v>4363</v>
      </c>
      <c r="AL2631" s="28"/>
      <c r="AM2631" s="28"/>
      <c r="AN2631" s="28"/>
      <c r="AO2631" s="28"/>
      <c r="AP2631" s="28"/>
      <c r="AQ2631" s="28"/>
      <c r="AR2631" s="28"/>
      <c r="AS2631" s="28"/>
      <c r="AT2631" s="28"/>
      <c r="AU2631" s="28"/>
      <c r="AV2631" s="28"/>
      <c r="AW2631" s="28"/>
      <c r="AY2631" s="40"/>
      <c r="AZ2631" s="40"/>
      <c r="BA2631" s="40"/>
      <c r="BB2631" s="40"/>
      <c r="BC2631" s="40"/>
      <c r="BD2631" s="50"/>
    </row>
    <row r="2632" spans="27:56" hidden="1" x14ac:dyDescent="0.25">
      <c r="AA2632" s="28"/>
      <c r="AB2632" s="28"/>
      <c r="AC2632" s="28"/>
      <c r="AD2632" s="28"/>
      <c r="AE2632" s="51"/>
      <c r="AF2632" s="89"/>
      <c r="AG2632" s="86">
        <v>43903</v>
      </c>
      <c r="AH2632" s="91"/>
      <c r="AI2632" s="28"/>
      <c r="AJ2632" s="28"/>
      <c r="AK2632" s="28" t="s">
        <v>4455</v>
      </c>
      <c r="AL2632" s="28"/>
      <c r="AM2632" s="28"/>
      <c r="AN2632" s="28"/>
      <c r="AO2632" s="28"/>
      <c r="AP2632" s="28"/>
      <c r="AQ2632" s="28"/>
      <c r="AR2632" s="28"/>
      <c r="AS2632" s="28"/>
      <c r="AT2632" s="28"/>
      <c r="AU2632" s="28"/>
      <c r="AV2632" s="28"/>
      <c r="AW2632" s="28"/>
      <c r="AY2632" s="40"/>
      <c r="AZ2632" s="40"/>
      <c r="BA2632" s="40"/>
      <c r="BB2632" s="40"/>
      <c r="BC2632" s="40"/>
      <c r="BD2632" s="50"/>
    </row>
    <row r="2633" spans="27:56" hidden="1" x14ac:dyDescent="0.25">
      <c r="AA2633" s="28"/>
      <c r="AB2633" s="28"/>
      <c r="AC2633" s="28"/>
      <c r="AD2633" s="28"/>
      <c r="AE2633" s="51"/>
      <c r="AF2633" s="89"/>
      <c r="AG2633" s="86">
        <v>43904</v>
      </c>
      <c r="AH2633" s="91"/>
      <c r="AI2633" s="28"/>
      <c r="AJ2633" s="28"/>
      <c r="AK2633" s="28" t="s">
        <v>4548</v>
      </c>
      <c r="AL2633" s="28"/>
      <c r="AM2633" s="28"/>
      <c r="AN2633" s="28"/>
      <c r="AO2633" s="28"/>
      <c r="AP2633" s="28"/>
      <c r="AQ2633" s="28"/>
      <c r="AR2633" s="28"/>
      <c r="AS2633" s="28"/>
      <c r="AT2633" s="28"/>
      <c r="AU2633" s="28"/>
      <c r="AV2633" s="28"/>
      <c r="AW2633" s="28"/>
      <c r="AY2633" s="40"/>
      <c r="AZ2633" s="40"/>
      <c r="BA2633" s="40"/>
      <c r="BB2633" s="40"/>
      <c r="BC2633" s="40"/>
      <c r="BD2633" s="50"/>
    </row>
    <row r="2634" spans="27:56" hidden="1" x14ac:dyDescent="0.25">
      <c r="AA2634" s="28"/>
      <c r="AB2634" s="28"/>
      <c r="AC2634" s="28"/>
      <c r="AD2634" s="28"/>
      <c r="AE2634" s="51"/>
      <c r="AF2634" s="89"/>
      <c r="AG2634" s="86">
        <v>43905</v>
      </c>
      <c r="AH2634" s="91"/>
      <c r="AI2634" s="28"/>
      <c r="AJ2634" s="28"/>
      <c r="AK2634" s="28" t="s">
        <v>4642</v>
      </c>
      <c r="AL2634" s="28"/>
      <c r="AM2634" s="28"/>
      <c r="AN2634" s="28"/>
      <c r="AO2634" s="28"/>
      <c r="AP2634" s="28"/>
      <c r="AQ2634" s="28"/>
      <c r="AR2634" s="28"/>
      <c r="AS2634" s="28"/>
      <c r="AT2634" s="28"/>
      <c r="AU2634" s="28"/>
      <c r="AV2634" s="28"/>
      <c r="AW2634" s="28"/>
      <c r="AY2634" s="40"/>
      <c r="AZ2634" s="40"/>
      <c r="BA2634" s="40"/>
      <c r="BB2634" s="40"/>
      <c r="BC2634" s="40"/>
      <c r="BD2634" s="50"/>
    </row>
    <row r="2635" spans="27:56" hidden="1" x14ac:dyDescent="0.25">
      <c r="AA2635" s="28"/>
      <c r="AB2635" s="28"/>
      <c r="AC2635" s="28"/>
      <c r="AD2635" s="28"/>
      <c r="AE2635" s="51"/>
      <c r="AF2635" s="89"/>
      <c r="AG2635" s="86">
        <v>43906</v>
      </c>
      <c r="AH2635" s="91"/>
      <c r="AI2635" s="28"/>
      <c r="AJ2635" s="28"/>
      <c r="AK2635" s="28" t="s">
        <v>4737</v>
      </c>
      <c r="AL2635" s="28"/>
      <c r="AM2635" s="28"/>
      <c r="AN2635" s="28"/>
      <c r="AO2635" s="28"/>
      <c r="AP2635" s="28"/>
      <c r="AQ2635" s="28"/>
      <c r="AR2635" s="28"/>
      <c r="AS2635" s="28"/>
      <c r="AT2635" s="28"/>
      <c r="AU2635" s="28"/>
      <c r="AV2635" s="28"/>
      <c r="AW2635" s="28"/>
      <c r="AY2635" s="40"/>
      <c r="AZ2635" s="40"/>
      <c r="BA2635" s="40"/>
      <c r="BB2635" s="40"/>
      <c r="BC2635" s="40"/>
      <c r="BD2635" s="50"/>
    </row>
    <row r="2636" spans="27:56" hidden="1" x14ac:dyDescent="0.25">
      <c r="AA2636" s="28"/>
      <c r="AB2636" s="28"/>
      <c r="AC2636" s="28"/>
      <c r="AD2636" s="28"/>
      <c r="AE2636" s="51"/>
      <c r="AF2636" s="89"/>
      <c r="AG2636" s="86">
        <v>43907</v>
      </c>
      <c r="AH2636" s="91"/>
      <c r="AI2636" s="28"/>
      <c r="AJ2636" s="28"/>
      <c r="AK2636" s="28" t="s">
        <v>4833</v>
      </c>
      <c r="AL2636" s="28"/>
      <c r="AM2636" s="28"/>
      <c r="AN2636" s="28"/>
      <c r="AO2636" s="28"/>
      <c r="AP2636" s="28"/>
      <c r="AQ2636" s="28"/>
      <c r="AR2636" s="28"/>
      <c r="AS2636" s="28"/>
      <c r="AT2636" s="28"/>
      <c r="AU2636" s="28"/>
      <c r="AV2636" s="28"/>
      <c r="AW2636" s="28"/>
      <c r="AY2636" s="40"/>
      <c r="AZ2636" s="40"/>
      <c r="BA2636" s="40"/>
      <c r="BB2636" s="40"/>
      <c r="BC2636" s="40"/>
      <c r="BD2636" s="50"/>
    </row>
    <row r="2637" spans="27:56" hidden="1" x14ac:dyDescent="0.25">
      <c r="AA2637" s="28"/>
      <c r="AB2637" s="28"/>
      <c r="AC2637" s="28"/>
      <c r="AD2637" s="28"/>
      <c r="AE2637" s="51"/>
      <c r="AF2637" s="89"/>
      <c r="AG2637" s="86">
        <v>43908</v>
      </c>
      <c r="AH2637" s="91"/>
      <c r="AI2637" s="28"/>
      <c r="AJ2637" s="28"/>
      <c r="AK2637" s="28" t="s">
        <v>4930</v>
      </c>
      <c r="AL2637" s="28"/>
      <c r="AM2637" s="28"/>
      <c r="AN2637" s="28"/>
      <c r="AO2637" s="28"/>
      <c r="AP2637" s="28"/>
      <c r="AQ2637" s="28"/>
      <c r="AR2637" s="28"/>
      <c r="AS2637" s="28"/>
      <c r="AT2637" s="28"/>
      <c r="AU2637" s="28"/>
      <c r="AV2637" s="28"/>
      <c r="AW2637" s="28"/>
      <c r="AY2637" s="40"/>
      <c r="AZ2637" s="40"/>
      <c r="BA2637" s="40"/>
      <c r="BB2637" s="40"/>
      <c r="BC2637" s="40"/>
      <c r="BD2637" s="50"/>
    </row>
    <row r="2638" spans="27:56" hidden="1" x14ac:dyDescent="0.25">
      <c r="AA2638" s="28"/>
      <c r="AB2638" s="28"/>
      <c r="AC2638" s="28"/>
      <c r="AD2638" s="28"/>
      <c r="AE2638" s="51"/>
      <c r="AF2638" s="89"/>
      <c r="AG2638" s="86">
        <v>43909</v>
      </c>
      <c r="AH2638" s="91"/>
      <c r="AI2638" s="28"/>
      <c r="AJ2638" s="28"/>
      <c r="AK2638" s="28" t="s">
        <v>5007</v>
      </c>
      <c r="AL2638" s="28"/>
      <c r="AM2638" s="28"/>
      <c r="AN2638" s="28"/>
      <c r="AO2638" s="28"/>
      <c r="AP2638" s="28"/>
      <c r="AQ2638" s="28"/>
      <c r="AR2638" s="28"/>
      <c r="AS2638" s="28"/>
      <c r="AT2638" s="28"/>
      <c r="AU2638" s="28"/>
      <c r="AV2638" s="28"/>
      <c r="AW2638" s="28"/>
      <c r="AY2638" s="40"/>
      <c r="AZ2638" s="40"/>
      <c r="BA2638" s="40"/>
      <c r="BB2638" s="40"/>
      <c r="BC2638" s="40"/>
      <c r="BD2638" s="50"/>
    </row>
    <row r="2639" spans="27:56" hidden="1" x14ac:dyDescent="0.25">
      <c r="AA2639" s="28"/>
      <c r="AB2639" s="28"/>
      <c r="AC2639" s="28"/>
      <c r="AD2639" s="28"/>
      <c r="AE2639" s="51"/>
      <c r="AF2639" s="89"/>
      <c r="AG2639" s="86">
        <v>43910</v>
      </c>
      <c r="AH2639" s="91"/>
      <c r="AI2639" s="28"/>
      <c r="AJ2639" s="28"/>
      <c r="AK2639" s="28" t="s">
        <v>643</v>
      </c>
      <c r="AL2639" s="28"/>
      <c r="AM2639" s="28"/>
      <c r="AN2639" s="28"/>
      <c r="AO2639" s="28"/>
      <c r="AP2639" s="28"/>
      <c r="AQ2639" s="28"/>
      <c r="AR2639" s="28"/>
      <c r="AS2639" s="28"/>
      <c r="AT2639" s="28"/>
      <c r="AU2639" s="28"/>
      <c r="AV2639" s="28"/>
      <c r="AW2639" s="28"/>
      <c r="AY2639" s="40"/>
      <c r="AZ2639" s="40"/>
      <c r="BA2639" s="40"/>
      <c r="BB2639" s="40"/>
      <c r="BC2639" s="40"/>
      <c r="BD2639" s="50"/>
    </row>
    <row r="2640" spans="27:56" hidden="1" x14ac:dyDescent="0.25">
      <c r="AA2640" s="28"/>
      <c r="AB2640" s="28"/>
      <c r="AC2640" s="28"/>
      <c r="AD2640" s="28"/>
      <c r="AE2640" s="51"/>
      <c r="AF2640" s="89"/>
      <c r="AG2640" s="86">
        <v>43911</v>
      </c>
      <c r="AH2640" s="91"/>
      <c r="AI2640" s="28"/>
      <c r="AJ2640" s="28"/>
      <c r="AK2640" s="28" t="s">
        <v>674</v>
      </c>
      <c r="AL2640" s="28"/>
      <c r="AM2640" s="28"/>
      <c r="AN2640" s="28"/>
      <c r="AO2640" s="28"/>
      <c r="AP2640" s="28"/>
      <c r="AQ2640" s="28"/>
      <c r="AR2640" s="28"/>
      <c r="AS2640" s="28"/>
      <c r="AT2640" s="28"/>
      <c r="AU2640" s="28"/>
      <c r="AV2640" s="28"/>
      <c r="AW2640" s="28"/>
      <c r="AY2640" s="40"/>
      <c r="AZ2640" s="40"/>
      <c r="BA2640" s="40"/>
      <c r="BB2640" s="40"/>
      <c r="BC2640" s="40"/>
      <c r="BD2640" s="50"/>
    </row>
    <row r="2641" spans="27:56" hidden="1" x14ac:dyDescent="0.25">
      <c r="AA2641" s="28"/>
      <c r="AB2641" s="28"/>
      <c r="AC2641" s="28"/>
      <c r="AD2641" s="28"/>
      <c r="AE2641" s="51"/>
      <c r="AF2641" s="89"/>
      <c r="AG2641" s="86">
        <v>43912</v>
      </c>
      <c r="AH2641" s="91"/>
      <c r="AI2641" s="28"/>
      <c r="AJ2641" s="28"/>
      <c r="AK2641" s="28" t="s">
        <v>706</v>
      </c>
      <c r="AL2641" s="28"/>
      <c r="AM2641" s="28"/>
      <c r="AN2641" s="28"/>
      <c r="AO2641" s="28"/>
      <c r="AP2641" s="28"/>
      <c r="AQ2641" s="28"/>
      <c r="AR2641" s="28"/>
      <c r="AS2641" s="28"/>
      <c r="AT2641" s="28"/>
      <c r="AU2641" s="28"/>
      <c r="AV2641" s="28"/>
      <c r="AW2641" s="28"/>
      <c r="AY2641" s="40"/>
      <c r="AZ2641" s="40"/>
      <c r="BA2641" s="40"/>
      <c r="BB2641" s="40"/>
      <c r="BC2641" s="40"/>
      <c r="BD2641" s="50"/>
    </row>
    <row r="2642" spans="27:56" hidden="1" x14ac:dyDescent="0.25">
      <c r="AA2642" s="28"/>
      <c r="AB2642" s="28"/>
      <c r="AC2642" s="28"/>
      <c r="AD2642" s="28"/>
      <c r="AE2642" s="51"/>
      <c r="AF2642" s="89"/>
      <c r="AG2642" s="86">
        <v>43913</v>
      </c>
      <c r="AH2642" s="91"/>
      <c r="AI2642" s="28"/>
      <c r="AJ2642" s="28"/>
      <c r="AK2642" s="28" t="s">
        <v>739</v>
      </c>
      <c r="AL2642" s="28"/>
      <c r="AM2642" s="28"/>
      <c r="AN2642" s="28"/>
      <c r="AO2642" s="28"/>
      <c r="AP2642" s="28"/>
      <c r="AQ2642" s="28"/>
      <c r="AR2642" s="28"/>
      <c r="AS2642" s="28"/>
      <c r="AT2642" s="28"/>
      <c r="AU2642" s="28"/>
      <c r="AV2642" s="28"/>
      <c r="AW2642" s="28"/>
      <c r="AY2642" s="40"/>
      <c r="AZ2642" s="40"/>
      <c r="BA2642" s="40"/>
      <c r="BB2642" s="40"/>
      <c r="BC2642" s="40"/>
      <c r="BD2642" s="50"/>
    </row>
    <row r="2643" spans="27:56" hidden="1" x14ac:dyDescent="0.25">
      <c r="AA2643" s="28"/>
      <c r="AB2643" s="28"/>
      <c r="AC2643" s="28"/>
      <c r="AD2643" s="28"/>
      <c r="AE2643" s="51"/>
      <c r="AF2643" s="89"/>
      <c r="AG2643" s="86">
        <v>43914</v>
      </c>
      <c r="AH2643" s="91"/>
      <c r="AI2643" s="28"/>
      <c r="AJ2643" s="28"/>
      <c r="AK2643" s="28" t="s">
        <v>773</v>
      </c>
      <c r="AL2643" s="28"/>
      <c r="AM2643" s="28"/>
      <c r="AN2643" s="28"/>
      <c r="AO2643" s="28"/>
      <c r="AP2643" s="28"/>
      <c r="AQ2643" s="28"/>
      <c r="AR2643" s="28"/>
      <c r="AS2643" s="28"/>
      <c r="AT2643" s="28"/>
      <c r="AU2643" s="28"/>
      <c r="AV2643" s="28"/>
      <c r="AW2643" s="28"/>
      <c r="AY2643" s="40"/>
      <c r="AZ2643" s="40"/>
      <c r="BA2643" s="40"/>
      <c r="BB2643" s="40"/>
      <c r="BC2643" s="40"/>
      <c r="BD2643" s="50"/>
    </row>
    <row r="2644" spans="27:56" hidden="1" x14ac:dyDescent="0.25">
      <c r="AA2644" s="28"/>
      <c r="AB2644" s="28"/>
      <c r="AC2644" s="28"/>
      <c r="AD2644" s="28"/>
      <c r="AE2644" s="51"/>
      <c r="AF2644" s="89"/>
      <c r="AG2644" s="86">
        <v>43915</v>
      </c>
      <c r="AH2644" s="91"/>
      <c r="AI2644" s="28"/>
      <c r="AJ2644" s="28"/>
      <c r="AK2644" s="28" t="s">
        <v>808</v>
      </c>
      <c r="AL2644" s="28"/>
      <c r="AM2644" s="28"/>
      <c r="AN2644" s="28"/>
      <c r="AO2644" s="28"/>
      <c r="AP2644" s="28"/>
      <c r="AQ2644" s="28"/>
      <c r="AR2644" s="28"/>
      <c r="AS2644" s="28"/>
      <c r="AT2644" s="28"/>
      <c r="AU2644" s="28"/>
      <c r="AV2644" s="28"/>
      <c r="AW2644" s="28"/>
      <c r="AY2644" s="40"/>
      <c r="AZ2644" s="40"/>
      <c r="BA2644" s="40"/>
      <c r="BB2644" s="40"/>
      <c r="BC2644" s="40"/>
      <c r="BD2644" s="50"/>
    </row>
    <row r="2645" spans="27:56" hidden="1" x14ac:dyDescent="0.25">
      <c r="AA2645" s="28"/>
      <c r="AB2645" s="28"/>
      <c r="AC2645" s="28"/>
      <c r="AD2645" s="28"/>
      <c r="AE2645" s="51"/>
      <c r="AF2645" s="89"/>
      <c r="AG2645" s="86">
        <v>43916</v>
      </c>
      <c r="AH2645" s="91"/>
      <c r="AI2645" s="28"/>
      <c r="AJ2645" s="28"/>
      <c r="AK2645" s="28" t="s">
        <v>844</v>
      </c>
      <c r="AL2645" s="28"/>
      <c r="AM2645" s="28"/>
      <c r="AN2645" s="28"/>
      <c r="AO2645" s="28"/>
      <c r="AP2645" s="28"/>
      <c r="AQ2645" s="28"/>
      <c r="AR2645" s="28"/>
      <c r="AS2645" s="28"/>
      <c r="AT2645" s="28"/>
      <c r="AU2645" s="28"/>
      <c r="AV2645" s="28"/>
      <c r="AW2645" s="28"/>
      <c r="AY2645" s="40"/>
      <c r="AZ2645" s="40"/>
      <c r="BA2645" s="40"/>
      <c r="BB2645" s="40"/>
      <c r="BC2645" s="40"/>
      <c r="BD2645" s="50"/>
    </row>
    <row r="2646" spans="27:56" hidden="1" x14ac:dyDescent="0.25">
      <c r="AA2646" s="28"/>
      <c r="AB2646" s="28"/>
      <c r="AC2646" s="28"/>
      <c r="AD2646" s="28"/>
      <c r="AE2646" s="51"/>
      <c r="AF2646" s="89"/>
      <c r="AG2646" s="86">
        <v>43917</v>
      </c>
      <c r="AH2646" s="91"/>
      <c r="AI2646" s="28"/>
      <c r="AJ2646" s="28"/>
      <c r="AK2646" s="28" t="s">
        <v>881</v>
      </c>
      <c r="AL2646" s="28"/>
      <c r="AM2646" s="28"/>
      <c r="AN2646" s="28"/>
      <c r="AO2646" s="28"/>
      <c r="AP2646" s="28"/>
      <c r="AQ2646" s="28"/>
      <c r="AR2646" s="28"/>
      <c r="AS2646" s="28"/>
      <c r="AT2646" s="28"/>
      <c r="AU2646" s="28"/>
      <c r="AV2646" s="28"/>
      <c r="AW2646" s="28"/>
      <c r="AY2646" s="40"/>
      <c r="AZ2646" s="40"/>
      <c r="BA2646" s="40"/>
      <c r="BB2646" s="40"/>
      <c r="BC2646" s="40"/>
      <c r="BD2646" s="50"/>
    </row>
    <row r="2647" spans="27:56" hidden="1" x14ac:dyDescent="0.25">
      <c r="AA2647" s="28"/>
      <c r="AB2647" s="28"/>
      <c r="AC2647" s="28"/>
      <c r="AD2647" s="28"/>
      <c r="AE2647" s="51"/>
      <c r="AF2647" s="89"/>
      <c r="AG2647" s="86">
        <v>43918</v>
      </c>
      <c r="AH2647" s="91"/>
      <c r="AI2647" s="28"/>
      <c r="AJ2647" s="28"/>
      <c r="AK2647" s="28" t="s">
        <v>919</v>
      </c>
      <c r="AL2647" s="28"/>
      <c r="AM2647" s="28"/>
      <c r="AN2647" s="28"/>
      <c r="AO2647" s="28"/>
      <c r="AP2647" s="28"/>
      <c r="AQ2647" s="28"/>
      <c r="AR2647" s="28"/>
      <c r="AS2647" s="28"/>
      <c r="AT2647" s="28"/>
      <c r="AU2647" s="28"/>
      <c r="AV2647" s="28"/>
      <c r="AW2647" s="28"/>
      <c r="AY2647" s="40"/>
      <c r="AZ2647" s="40"/>
      <c r="BA2647" s="40"/>
      <c r="BB2647" s="40"/>
      <c r="BC2647" s="40"/>
      <c r="BD2647" s="50"/>
    </row>
    <row r="2648" spans="27:56" hidden="1" x14ac:dyDescent="0.25">
      <c r="AA2648" s="28"/>
      <c r="AB2648" s="28"/>
      <c r="AC2648" s="28"/>
      <c r="AD2648" s="28"/>
      <c r="AE2648" s="51"/>
      <c r="AF2648" s="89"/>
      <c r="AG2648" s="86">
        <v>43919</v>
      </c>
      <c r="AH2648" s="91"/>
      <c r="AI2648" s="28"/>
      <c r="AJ2648" s="28"/>
      <c r="AK2648" s="28" t="s">
        <v>958</v>
      </c>
      <c r="AL2648" s="28"/>
      <c r="AM2648" s="28"/>
      <c r="AN2648" s="28"/>
      <c r="AO2648" s="28"/>
      <c r="AP2648" s="28"/>
      <c r="AQ2648" s="28"/>
      <c r="AR2648" s="28"/>
      <c r="AS2648" s="28"/>
      <c r="AT2648" s="28"/>
      <c r="AU2648" s="28"/>
      <c r="AV2648" s="28"/>
      <c r="AW2648" s="28"/>
      <c r="AY2648" s="40"/>
      <c r="AZ2648" s="40"/>
      <c r="BA2648" s="40"/>
      <c r="BB2648" s="40"/>
      <c r="BC2648" s="40"/>
      <c r="BD2648" s="50"/>
    </row>
    <row r="2649" spans="27:56" hidden="1" x14ac:dyDescent="0.25">
      <c r="AA2649" s="28"/>
      <c r="AB2649" s="28"/>
      <c r="AC2649" s="28"/>
      <c r="AD2649" s="28"/>
      <c r="AE2649" s="51"/>
      <c r="AF2649" s="89"/>
      <c r="AG2649" s="86">
        <v>43920</v>
      </c>
      <c r="AH2649" s="91"/>
      <c r="AI2649" s="28"/>
      <c r="AJ2649" s="28"/>
      <c r="AK2649" s="28" t="s">
        <v>998</v>
      </c>
      <c r="AL2649" s="28"/>
      <c r="AM2649" s="28"/>
      <c r="AN2649" s="28"/>
      <c r="AO2649" s="28"/>
      <c r="AP2649" s="28"/>
      <c r="AQ2649" s="28"/>
      <c r="AR2649" s="28"/>
      <c r="AS2649" s="28"/>
      <c r="AT2649" s="28"/>
      <c r="AU2649" s="28"/>
      <c r="AV2649" s="28"/>
      <c r="AW2649" s="28"/>
      <c r="AY2649" s="40"/>
      <c r="AZ2649" s="40"/>
      <c r="BA2649" s="40"/>
      <c r="BB2649" s="40"/>
      <c r="BC2649" s="40"/>
      <c r="BD2649" s="50"/>
    </row>
    <row r="2650" spans="27:56" hidden="1" x14ac:dyDescent="0.25">
      <c r="AA2650" s="28"/>
      <c r="AB2650" s="28"/>
      <c r="AC2650" s="28"/>
      <c r="AD2650" s="28"/>
      <c r="AE2650" s="51"/>
      <c r="AF2650" s="89"/>
      <c r="AG2650" s="86">
        <v>43921</v>
      </c>
      <c r="AH2650" s="91"/>
      <c r="AI2650" s="28"/>
      <c r="AJ2650" s="28"/>
      <c r="AK2650" s="28" t="s">
        <v>1039</v>
      </c>
      <c r="AL2650" s="28"/>
      <c r="AM2650" s="28"/>
      <c r="AN2650" s="28"/>
      <c r="AO2650" s="28"/>
      <c r="AP2650" s="28"/>
      <c r="AQ2650" s="28"/>
      <c r="AR2650" s="28"/>
      <c r="AS2650" s="28"/>
      <c r="AT2650" s="28"/>
      <c r="AU2650" s="28"/>
      <c r="AV2650" s="28"/>
      <c r="AW2650" s="28"/>
      <c r="AY2650" s="40"/>
      <c r="AZ2650" s="40"/>
      <c r="BA2650" s="40"/>
      <c r="BB2650" s="40"/>
      <c r="BC2650" s="40"/>
      <c r="BD2650" s="50"/>
    </row>
    <row r="2651" spans="27:56" hidden="1" x14ac:dyDescent="0.25">
      <c r="AA2651" s="28"/>
      <c r="AB2651" s="28"/>
      <c r="AC2651" s="28"/>
      <c r="AD2651" s="28"/>
      <c r="AE2651" s="51"/>
      <c r="AF2651" s="89"/>
      <c r="AG2651" s="86">
        <v>43922</v>
      </c>
      <c r="AH2651" s="91"/>
      <c r="AI2651" s="28"/>
      <c r="AJ2651" s="28"/>
      <c r="AK2651" s="28" t="s">
        <v>1081</v>
      </c>
      <c r="AL2651" s="28"/>
      <c r="AM2651" s="28"/>
      <c r="AN2651" s="28"/>
      <c r="AO2651" s="28"/>
      <c r="AP2651" s="28"/>
      <c r="AQ2651" s="28"/>
      <c r="AR2651" s="28"/>
      <c r="AS2651" s="28"/>
      <c r="AT2651" s="28"/>
      <c r="AU2651" s="28"/>
      <c r="AV2651" s="28"/>
      <c r="AW2651" s="28"/>
      <c r="AY2651" s="40"/>
      <c r="AZ2651" s="40"/>
      <c r="BA2651" s="40"/>
      <c r="BB2651" s="40"/>
      <c r="BC2651" s="40"/>
      <c r="BD2651" s="50"/>
    </row>
    <row r="2652" spans="27:56" hidden="1" x14ac:dyDescent="0.25">
      <c r="AA2652" s="28"/>
      <c r="AB2652" s="28"/>
      <c r="AC2652" s="28"/>
      <c r="AD2652" s="28"/>
      <c r="AE2652" s="51"/>
      <c r="AF2652" s="89"/>
      <c r="AG2652" s="86">
        <v>43923</v>
      </c>
      <c r="AH2652" s="91"/>
      <c r="AI2652" s="28"/>
      <c r="AJ2652" s="28"/>
      <c r="AK2652" s="28" t="s">
        <v>1124</v>
      </c>
      <c r="AL2652" s="28"/>
      <c r="AM2652" s="28"/>
      <c r="AN2652" s="28"/>
      <c r="AO2652" s="28"/>
      <c r="AP2652" s="28"/>
      <c r="AQ2652" s="28"/>
      <c r="AR2652" s="28"/>
      <c r="AS2652" s="28"/>
      <c r="AT2652" s="28"/>
      <c r="AU2652" s="28"/>
      <c r="AV2652" s="28"/>
      <c r="AW2652" s="28"/>
      <c r="AY2652" s="40"/>
      <c r="AZ2652" s="40"/>
      <c r="BA2652" s="40"/>
      <c r="BB2652" s="40"/>
      <c r="BC2652" s="40"/>
      <c r="BD2652" s="50"/>
    </row>
    <row r="2653" spans="27:56" hidden="1" x14ac:dyDescent="0.25">
      <c r="AA2653" s="28"/>
      <c r="AB2653" s="28"/>
      <c r="AC2653" s="28"/>
      <c r="AD2653" s="28"/>
      <c r="AE2653" s="51"/>
      <c r="AF2653" s="89"/>
      <c r="AG2653" s="86">
        <v>43924</v>
      </c>
      <c r="AH2653" s="91"/>
      <c r="AI2653" s="28"/>
      <c r="AJ2653" s="28"/>
      <c r="AK2653" s="28" t="s">
        <v>1168</v>
      </c>
      <c r="AL2653" s="28"/>
      <c r="AM2653" s="28"/>
      <c r="AN2653" s="28"/>
      <c r="AO2653" s="28"/>
      <c r="AP2653" s="28"/>
      <c r="AQ2653" s="28"/>
      <c r="AR2653" s="28"/>
      <c r="AS2653" s="28"/>
      <c r="AT2653" s="28"/>
      <c r="AU2653" s="28"/>
      <c r="AV2653" s="28"/>
      <c r="AW2653" s="28"/>
      <c r="AY2653" s="40"/>
      <c r="AZ2653" s="40"/>
      <c r="BA2653" s="40"/>
      <c r="BB2653" s="40"/>
      <c r="BC2653" s="40"/>
      <c r="BD2653" s="50"/>
    </row>
    <row r="2654" spans="27:56" hidden="1" x14ac:dyDescent="0.25">
      <c r="AA2654" s="28"/>
      <c r="AB2654" s="28"/>
      <c r="AC2654" s="28"/>
      <c r="AD2654" s="28"/>
      <c r="AE2654" s="51"/>
      <c r="AF2654" s="89"/>
      <c r="AG2654" s="86">
        <v>43925</v>
      </c>
      <c r="AH2654" s="91"/>
      <c r="AI2654" s="28"/>
      <c r="AJ2654" s="28"/>
      <c r="AK2654" s="28" t="s">
        <v>1213</v>
      </c>
      <c r="AL2654" s="28"/>
      <c r="AM2654" s="28"/>
      <c r="AN2654" s="28"/>
      <c r="AO2654" s="28"/>
      <c r="AP2654" s="28"/>
      <c r="AQ2654" s="28"/>
      <c r="AR2654" s="28"/>
      <c r="AS2654" s="28"/>
      <c r="AT2654" s="28"/>
      <c r="AU2654" s="28"/>
      <c r="AV2654" s="28"/>
      <c r="AW2654" s="28"/>
      <c r="AY2654" s="40"/>
      <c r="AZ2654" s="40"/>
      <c r="BA2654" s="40"/>
      <c r="BB2654" s="40"/>
      <c r="BC2654" s="40"/>
      <c r="BD2654" s="50"/>
    </row>
    <row r="2655" spans="27:56" hidden="1" x14ac:dyDescent="0.25">
      <c r="AA2655" s="28"/>
      <c r="AB2655" s="28"/>
      <c r="AC2655" s="28"/>
      <c r="AD2655" s="28"/>
      <c r="AE2655" s="51"/>
      <c r="AF2655" s="89"/>
      <c r="AG2655" s="86">
        <v>43926</v>
      </c>
      <c r="AH2655" s="91"/>
      <c r="AI2655" s="28"/>
      <c r="AJ2655" s="28"/>
      <c r="AK2655" s="28" t="s">
        <v>1259</v>
      </c>
      <c r="AL2655" s="28"/>
      <c r="AM2655" s="28"/>
      <c r="AN2655" s="28"/>
      <c r="AO2655" s="28"/>
      <c r="AP2655" s="28"/>
      <c r="AQ2655" s="28"/>
      <c r="AR2655" s="28"/>
      <c r="AS2655" s="28"/>
      <c r="AT2655" s="28"/>
      <c r="AU2655" s="28"/>
      <c r="AV2655" s="28"/>
      <c r="AW2655" s="28"/>
      <c r="AY2655" s="40"/>
      <c r="AZ2655" s="40"/>
      <c r="BA2655" s="40"/>
      <c r="BB2655" s="40"/>
      <c r="BC2655" s="40"/>
      <c r="BD2655" s="50"/>
    </row>
    <row r="2656" spans="27:56" hidden="1" x14ac:dyDescent="0.25">
      <c r="AA2656" s="28"/>
      <c r="AB2656" s="28"/>
      <c r="AC2656" s="28"/>
      <c r="AD2656" s="28"/>
      <c r="AE2656" s="51"/>
      <c r="AF2656" s="89"/>
      <c r="AG2656" s="86">
        <v>43927</v>
      </c>
      <c r="AH2656" s="91"/>
      <c r="AI2656" s="28"/>
      <c r="AJ2656" s="28"/>
      <c r="AK2656" s="28" t="s">
        <v>1306</v>
      </c>
      <c r="AL2656" s="28"/>
      <c r="AM2656" s="28"/>
      <c r="AN2656" s="28"/>
      <c r="AO2656" s="28"/>
      <c r="AP2656" s="28"/>
      <c r="AQ2656" s="28"/>
      <c r="AR2656" s="28"/>
      <c r="AS2656" s="28"/>
      <c r="AT2656" s="28"/>
      <c r="AU2656" s="28"/>
      <c r="AV2656" s="28"/>
      <c r="AW2656" s="28"/>
      <c r="AY2656" s="40"/>
      <c r="AZ2656" s="40"/>
      <c r="BA2656" s="40"/>
      <c r="BB2656" s="40"/>
      <c r="BC2656" s="40"/>
      <c r="BD2656" s="50"/>
    </row>
    <row r="2657" spans="27:56" hidden="1" x14ac:dyDescent="0.25">
      <c r="AA2657" s="28"/>
      <c r="AB2657" s="28"/>
      <c r="AC2657" s="28"/>
      <c r="AD2657" s="28"/>
      <c r="AE2657" s="51"/>
      <c r="AF2657" s="89"/>
      <c r="AG2657" s="86">
        <v>43928</v>
      </c>
      <c r="AH2657" s="91"/>
      <c r="AI2657" s="28"/>
      <c r="AJ2657" s="28"/>
      <c r="AK2657" s="28" t="s">
        <v>1354</v>
      </c>
      <c r="AL2657" s="28"/>
      <c r="AM2657" s="28"/>
      <c r="AN2657" s="28"/>
      <c r="AO2657" s="28"/>
      <c r="AP2657" s="28"/>
      <c r="AQ2657" s="28"/>
      <c r="AR2657" s="28"/>
      <c r="AS2657" s="28"/>
      <c r="AT2657" s="28"/>
      <c r="AU2657" s="28"/>
      <c r="AV2657" s="28"/>
      <c r="AW2657" s="28"/>
      <c r="AY2657" s="40"/>
      <c r="AZ2657" s="40"/>
      <c r="BA2657" s="40"/>
      <c r="BB2657" s="40"/>
      <c r="BC2657" s="40"/>
      <c r="BD2657" s="50"/>
    </row>
    <row r="2658" spans="27:56" hidden="1" x14ac:dyDescent="0.25">
      <c r="AA2658" s="28"/>
      <c r="AB2658" s="28"/>
      <c r="AC2658" s="28"/>
      <c r="AD2658" s="28"/>
      <c r="AE2658" s="51"/>
      <c r="AF2658" s="89"/>
      <c r="AG2658" s="86">
        <v>43929</v>
      </c>
      <c r="AH2658" s="91"/>
      <c r="AI2658" s="28"/>
      <c r="AJ2658" s="28"/>
      <c r="AK2658" s="28" t="s">
        <v>1403</v>
      </c>
      <c r="AL2658" s="28"/>
      <c r="AM2658" s="28"/>
      <c r="AN2658" s="28"/>
      <c r="AO2658" s="28"/>
      <c r="AP2658" s="28"/>
      <c r="AQ2658" s="28"/>
      <c r="AR2658" s="28"/>
      <c r="AS2658" s="28"/>
      <c r="AT2658" s="28"/>
      <c r="AU2658" s="28"/>
      <c r="AV2658" s="28"/>
      <c r="AW2658" s="28"/>
      <c r="AY2658" s="40"/>
      <c r="AZ2658" s="40"/>
      <c r="BA2658" s="40"/>
      <c r="BB2658" s="40"/>
      <c r="BC2658" s="40"/>
      <c r="BD2658" s="50"/>
    </row>
    <row r="2659" spans="27:56" hidden="1" x14ac:dyDescent="0.25">
      <c r="AA2659" s="28"/>
      <c r="AB2659" s="28"/>
      <c r="AC2659" s="28"/>
      <c r="AD2659" s="28"/>
      <c r="AE2659" s="51"/>
      <c r="AF2659" s="89"/>
      <c r="AG2659" s="86">
        <v>43930</v>
      </c>
      <c r="AH2659" s="91"/>
      <c r="AI2659" s="28"/>
      <c r="AJ2659" s="28"/>
      <c r="AK2659" s="28" t="s">
        <v>1453</v>
      </c>
      <c r="AL2659" s="28"/>
      <c r="AM2659" s="28"/>
      <c r="AN2659" s="28"/>
      <c r="AO2659" s="28"/>
      <c r="AP2659" s="28"/>
      <c r="AQ2659" s="28"/>
      <c r="AR2659" s="28"/>
      <c r="AS2659" s="28"/>
      <c r="AT2659" s="28"/>
      <c r="AU2659" s="28"/>
      <c r="AV2659" s="28"/>
      <c r="AW2659" s="28"/>
      <c r="AY2659" s="40"/>
      <c r="AZ2659" s="40"/>
      <c r="BA2659" s="40"/>
      <c r="BB2659" s="40"/>
      <c r="BC2659" s="40"/>
      <c r="BD2659" s="50"/>
    </row>
    <row r="2660" spans="27:56" hidden="1" x14ac:dyDescent="0.25">
      <c r="AA2660" s="28"/>
      <c r="AB2660" s="28"/>
      <c r="AC2660" s="28"/>
      <c r="AD2660" s="28"/>
      <c r="AE2660" s="51"/>
      <c r="AF2660" s="89"/>
      <c r="AG2660" s="86">
        <v>43931</v>
      </c>
      <c r="AH2660" s="91"/>
      <c r="AI2660" s="28"/>
      <c r="AJ2660" s="28"/>
      <c r="AK2660" s="28" t="s">
        <v>1504</v>
      </c>
      <c r="AL2660" s="28"/>
      <c r="AM2660" s="28"/>
      <c r="AN2660" s="28"/>
      <c r="AO2660" s="28"/>
      <c r="AP2660" s="28"/>
      <c r="AQ2660" s="28"/>
      <c r="AR2660" s="28"/>
      <c r="AS2660" s="28"/>
      <c r="AT2660" s="28"/>
      <c r="AU2660" s="28"/>
      <c r="AV2660" s="28"/>
      <c r="AW2660" s="28"/>
      <c r="AY2660" s="40"/>
      <c r="AZ2660" s="40"/>
      <c r="BA2660" s="40"/>
      <c r="BB2660" s="40"/>
      <c r="BC2660" s="40"/>
      <c r="BD2660" s="50"/>
    </row>
    <row r="2661" spans="27:56" hidden="1" x14ac:dyDescent="0.25">
      <c r="AA2661" s="28"/>
      <c r="AB2661" s="28"/>
      <c r="AC2661" s="28"/>
      <c r="AD2661" s="28"/>
      <c r="AE2661" s="51"/>
      <c r="AF2661" s="89"/>
      <c r="AG2661" s="86">
        <v>43932</v>
      </c>
      <c r="AH2661" s="91"/>
      <c r="AI2661" s="28"/>
      <c r="AJ2661" s="28"/>
      <c r="AK2661" s="28" t="s">
        <v>1556</v>
      </c>
      <c r="AL2661" s="28"/>
      <c r="AM2661" s="28"/>
      <c r="AN2661" s="28"/>
      <c r="AO2661" s="28"/>
      <c r="AP2661" s="28"/>
      <c r="AQ2661" s="28"/>
      <c r="AR2661" s="28"/>
      <c r="AS2661" s="28"/>
      <c r="AT2661" s="28"/>
      <c r="AU2661" s="28"/>
      <c r="AV2661" s="28"/>
      <c r="AW2661" s="28"/>
      <c r="AY2661" s="40"/>
      <c r="AZ2661" s="40"/>
      <c r="BA2661" s="40"/>
      <c r="BB2661" s="40"/>
      <c r="BC2661" s="40"/>
      <c r="BD2661" s="50"/>
    </row>
    <row r="2662" spans="27:56" hidden="1" x14ac:dyDescent="0.25">
      <c r="AA2662" s="28"/>
      <c r="AB2662" s="28"/>
      <c r="AC2662" s="28"/>
      <c r="AD2662" s="28"/>
      <c r="AE2662" s="51"/>
      <c r="AF2662" s="89"/>
      <c r="AG2662" s="86">
        <v>43933</v>
      </c>
      <c r="AH2662" s="91"/>
      <c r="AI2662" s="28"/>
      <c r="AJ2662" s="28"/>
      <c r="AK2662" s="28" t="s">
        <v>1609</v>
      </c>
      <c r="AL2662" s="28"/>
      <c r="AM2662" s="28"/>
      <c r="AN2662" s="28"/>
      <c r="AO2662" s="28"/>
      <c r="AP2662" s="28"/>
      <c r="AQ2662" s="28"/>
      <c r="AR2662" s="28"/>
      <c r="AS2662" s="28"/>
      <c r="AT2662" s="28"/>
      <c r="AU2662" s="28"/>
      <c r="AV2662" s="28"/>
      <c r="AW2662" s="28"/>
      <c r="AY2662" s="40"/>
      <c r="AZ2662" s="40"/>
      <c r="BA2662" s="40"/>
      <c r="BB2662" s="40"/>
      <c r="BC2662" s="40"/>
      <c r="BD2662" s="50"/>
    </row>
    <row r="2663" spans="27:56" hidden="1" x14ac:dyDescent="0.25">
      <c r="AA2663" s="28"/>
      <c r="AB2663" s="28"/>
      <c r="AC2663" s="28"/>
      <c r="AD2663" s="28"/>
      <c r="AE2663" s="51"/>
      <c r="AF2663" s="89"/>
      <c r="AG2663" s="86">
        <v>43934</v>
      </c>
      <c r="AH2663" s="91"/>
      <c r="AI2663" s="28"/>
      <c r="AJ2663" s="28"/>
      <c r="AK2663" s="28" t="s">
        <v>1663</v>
      </c>
      <c r="AL2663" s="28"/>
      <c r="AM2663" s="28"/>
      <c r="AN2663" s="28"/>
      <c r="AO2663" s="28"/>
      <c r="AP2663" s="28"/>
      <c r="AQ2663" s="28"/>
      <c r="AR2663" s="28"/>
      <c r="AS2663" s="28"/>
      <c r="AT2663" s="28"/>
      <c r="AU2663" s="28"/>
      <c r="AV2663" s="28"/>
      <c r="AW2663" s="28"/>
      <c r="AY2663" s="40"/>
      <c r="AZ2663" s="40"/>
      <c r="BA2663" s="40"/>
      <c r="BB2663" s="40"/>
      <c r="BC2663" s="40"/>
      <c r="BD2663" s="50"/>
    </row>
    <row r="2664" spans="27:56" hidden="1" x14ac:dyDescent="0.25">
      <c r="AA2664" s="28"/>
      <c r="AB2664" s="28"/>
      <c r="AC2664" s="28"/>
      <c r="AD2664" s="28"/>
      <c r="AE2664" s="51"/>
      <c r="AF2664" s="89"/>
      <c r="AG2664" s="86">
        <v>43935</v>
      </c>
      <c r="AH2664" s="91"/>
      <c r="AI2664" s="28"/>
      <c r="AJ2664" s="28"/>
      <c r="AK2664" s="28" t="s">
        <v>1718</v>
      </c>
      <c r="AL2664" s="28"/>
      <c r="AM2664" s="28"/>
      <c r="AN2664" s="28"/>
      <c r="AO2664" s="28"/>
      <c r="AP2664" s="28"/>
      <c r="AQ2664" s="28"/>
      <c r="AR2664" s="28"/>
      <c r="AS2664" s="28"/>
      <c r="AT2664" s="28"/>
      <c r="AU2664" s="28"/>
      <c r="AV2664" s="28"/>
      <c r="AW2664" s="28"/>
      <c r="AY2664" s="40"/>
      <c r="AZ2664" s="40"/>
      <c r="BA2664" s="40"/>
      <c r="BB2664" s="40"/>
      <c r="BC2664" s="40"/>
      <c r="BD2664" s="50"/>
    </row>
    <row r="2665" spans="27:56" hidden="1" x14ac:dyDescent="0.25">
      <c r="AA2665" s="28"/>
      <c r="AB2665" s="28"/>
      <c r="AC2665" s="28"/>
      <c r="AD2665" s="28"/>
      <c r="AE2665" s="51"/>
      <c r="AF2665" s="89"/>
      <c r="AG2665" s="86">
        <v>43936</v>
      </c>
      <c r="AH2665" s="91"/>
      <c r="AI2665" s="28"/>
      <c r="AJ2665" s="28"/>
      <c r="AK2665" s="28" t="s">
        <v>1774</v>
      </c>
      <c r="AL2665" s="28"/>
      <c r="AM2665" s="28"/>
      <c r="AN2665" s="28"/>
      <c r="AO2665" s="28"/>
      <c r="AP2665" s="28"/>
      <c r="AQ2665" s="28"/>
      <c r="AR2665" s="28"/>
      <c r="AS2665" s="28"/>
      <c r="AT2665" s="28"/>
      <c r="AU2665" s="28"/>
      <c r="AV2665" s="28"/>
      <c r="AW2665" s="28"/>
      <c r="AY2665" s="40"/>
      <c r="AZ2665" s="40"/>
      <c r="BA2665" s="40"/>
      <c r="BB2665" s="40"/>
      <c r="BC2665" s="40"/>
      <c r="BD2665" s="50"/>
    </row>
    <row r="2666" spans="27:56" hidden="1" x14ac:dyDescent="0.25">
      <c r="AA2666" s="28"/>
      <c r="AB2666" s="28"/>
      <c r="AC2666" s="28"/>
      <c r="AD2666" s="28"/>
      <c r="AE2666" s="51"/>
      <c r="AF2666" s="89"/>
      <c r="AG2666" s="86">
        <v>43937</v>
      </c>
      <c r="AH2666" s="91"/>
      <c r="AI2666" s="28"/>
      <c r="AJ2666" s="28"/>
      <c r="AK2666" s="28" t="s">
        <v>1831</v>
      </c>
      <c r="AL2666" s="28"/>
      <c r="AM2666" s="28"/>
      <c r="AN2666" s="28"/>
      <c r="AO2666" s="28"/>
      <c r="AP2666" s="28"/>
      <c r="AQ2666" s="28"/>
      <c r="AR2666" s="28"/>
      <c r="AS2666" s="28"/>
      <c r="AT2666" s="28"/>
      <c r="AU2666" s="28"/>
      <c r="AV2666" s="28"/>
      <c r="AW2666" s="28"/>
      <c r="AY2666" s="40"/>
      <c r="AZ2666" s="40"/>
      <c r="BA2666" s="40"/>
      <c r="BB2666" s="40"/>
      <c r="BC2666" s="40"/>
      <c r="BD2666" s="50"/>
    </row>
    <row r="2667" spans="27:56" hidden="1" x14ac:dyDescent="0.25">
      <c r="AA2667" s="28"/>
      <c r="AB2667" s="28"/>
      <c r="AC2667" s="28"/>
      <c r="AD2667" s="28"/>
      <c r="AE2667" s="51"/>
      <c r="AF2667" s="89"/>
      <c r="AG2667" s="86">
        <v>43938</v>
      </c>
      <c r="AH2667" s="91"/>
      <c r="AI2667" s="28"/>
      <c r="AJ2667" s="28"/>
      <c r="AK2667" s="28" t="s">
        <v>1889</v>
      </c>
      <c r="AL2667" s="28"/>
      <c r="AM2667" s="28"/>
      <c r="AN2667" s="28"/>
      <c r="AO2667" s="28"/>
      <c r="AP2667" s="28"/>
      <c r="AQ2667" s="28"/>
      <c r="AR2667" s="28"/>
      <c r="AS2667" s="28"/>
      <c r="AT2667" s="28"/>
      <c r="AU2667" s="28"/>
      <c r="AV2667" s="28"/>
      <c r="AW2667" s="28"/>
      <c r="AY2667" s="40"/>
      <c r="AZ2667" s="40"/>
      <c r="BA2667" s="40"/>
      <c r="BB2667" s="40"/>
      <c r="BC2667" s="40"/>
      <c r="BD2667" s="50"/>
    </row>
    <row r="2668" spans="27:56" hidden="1" x14ac:dyDescent="0.25">
      <c r="AA2668" s="28"/>
      <c r="AB2668" s="28"/>
      <c r="AC2668" s="28"/>
      <c r="AD2668" s="28"/>
      <c r="AE2668" s="51"/>
      <c r="AF2668" s="89"/>
      <c r="AG2668" s="86">
        <v>43939</v>
      </c>
      <c r="AH2668" s="91"/>
      <c r="AI2668" s="28"/>
      <c r="AJ2668" s="28"/>
      <c r="AK2668" s="28" t="s">
        <v>1948</v>
      </c>
      <c r="AL2668" s="28"/>
      <c r="AM2668" s="28"/>
      <c r="AN2668" s="28"/>
      <c r="AO2668" s="28"/>
      <c r="AP2668" s="28"/>
      <c r="AQ2668" s="28"/>
      <c r="AR2668" s="28"/>
      <c r="AS2668" s="28"/>
      <c r="AT2668" s="28"/>
      <c r="AU2668" s="28"/>
      <c r="AV2668" s="28"/>
      <c r="AW2668" s="28"/>
      <c r="AY2668" s="40"/>
      <c r="AZ2668" s="40"/>
      <c r="BA2668" s="40"/>
      <c r="BB2668" s="40"/>
      <c r="BC2668" s="40"/>
      <c r="BD2668" s="50"/>
    </row>
    <row r="2669" spans="27:56" hidden="1" x14ac:dyDescent="0.25">
      <c r="AA2669" s="28"/>
      <c r="AB2669" s="28"/>
      <c r="AC2669" s="28"/>
      <c r="AD2669" s="28"/>
      <c r="AE2669" s="51"/>
      <c r="AF2669" s="89"/>
      <c r="AG2669" s="86">
        <v>43940</v>
      </c>
      <c r="AH2669" s="91"/>
      <c r="AI2669" s="28"/>
      <c r="AJ2669" s="28"/>
      <c r="AK2669" s="28" t="s">
        <v>2008</v>
      </c>
      <c r="AL2669" s="28"/>
      <c r="AM2669" s="28"/>
      <c r="AN2669" s="28"/>
      <c r="AO2669" s="28"/>
      <c r="AP2669" s="28"/>
      <c r="AQ2669" s="28"/>
      <c r="AR2669" s="28"/>
      <c r="AS2669" s="28"/>
      <c r="AT2669" s="28"/>
      <c r="AU2669" s="28"/>
      <c r="AV2669" s="28"/>
      <c r="AW2669" s="28"/>
      <c r="AY2669" s="40"/>
      <c r="AZ2669" s="40"/>
      <c r="BA2669" s="40"/>
      <c r="BB2669" s="40"/>
      <c r="BC2669" s="40"/>
      <c r="BD2669" s="50"/>
    </row>
    <row r="2670" spans="27:56" hidden="1" x14ac:dyDescent="0.25">
      <c r="AA2670" s="28"/>
      <c r="AB2670" s="28"/>
      <c r="AC2670" s="28"/>
      <c r="AD2670" s="28"/>
      <c r="AE2670" s="51"/>
      <c r="AF2670" s="89"/>
      <c r="AG2670" s="86">
        <v>43941</v>
      </c>
      <c r="AH2670" s="91"/>
      <c r="AI2670" s="28"/>
      <c r="AJ2670" s="28"/>
      <c r="AK2670" s="28" t="s">
        <v>2069</v>
      </c>
      <c r="AL2670" s="28"/>
      <c r="AM2670" s="28"/>
      <c r="AN2670" s="28"/>
      <c r="AO2670" s="28"/>
      <c r="AP2670" s="28"/>
      <c r="AQ2670" s="28"/>
      <c r="AR2670" s="28"/>
      <c r="AS2670" s="28"/>
      <c r="AT2670" s="28"/>
      <c r="AU2670" s="28"/>
      <c r="AV2670" s="28"/>
      <c r="AW2670" s="28"/>
      <c r="AY2670" s="40"/>
      <c r="AZ2670" s="40"/>
      <c r="BA2670" s="40"/>
      <c r="BB2670" s="40"/>
      <c r="BC2670" s="40"/>
      <c r="BD2670" s="50"/>
    </row>
    <row r="2671" spans="27:56" hidden="1" x14ac:dyDescent="0.25">
      <c r="AA2671" s="28"/>
      <c r="AB2671" s="28"/>
      <c r="AC2671" s="28"/>
      <c r="AD2671" s="28"/>
      <c r="AE2671" s="51"/>
      <c r="AF2671" s="89"/>
      <c r="AG2671" s="86">
        <v>43942</v>
      </c>
      <c r="AH2671" s="91"/>
      <c r="AI2671" s="28"/>
      <c r="AJ2671" s="28"/>
      <c r="AK2671" s="28" t="s">
        <v>2131</v>
      </c>
      <c r="AL2671" s="28"/>
      <c r="AM2671" s="28"/>
      <c r="AN2671" s="28"/>
      <c r="AO2671" s="28"/>
      <c r="AP2671" s="28"/>
      <c r="AQ2671" s="28"/>
      <c r="AR2671" s="28"/>
      <c r="AS2671" s="28"/>
      <c r="AT2671" s="28"/>
      <c r="AU2671" s="28"/>
      <c r="AV2671" s="28"/>
      <c r="AW2671" s="28"/>
      <c r="AY2671" s="40"/>
      <c r="AZ2671" s="40"/>
      <c r="BA2671" s="40"/>
      <c r="BB2671" s="40"/>
      <c r="BC2671" s="40"/>
      <c r="BD2671" s="50"/>
    </row>
    <row r="2672" spans="27:56" hidden="1" x14ac:dyDescent="0.25">
      <c r="AA2672" s="28"/>
      <c r="AB2672" s="28"/>
      <c r="AC2672" s="28"/>
      <c r="AD2672" s="28"/>
      <c r="AE2672" s="51"/>
      <c r="AF2672" s="89"/>
      <c r="AG2672" s="86">
        <v>43943</v>
      </c>
      <c r="AH2672" s="91"/>
      <c r="AI2672" s="28"/>
      <c r="AJ2672" s="28"/>
      <c r="AK2672" s="28" t="s">
        <v>2194</v>
      </c>
      <c r="AL2672" s="28"/>
      <c r="AM2672" s="28"/>
      <c r="AN2672" s="28"/>
      <c r="AO2672" s="28"/>
      <c r="AP2672" s="28"/>
      <c r="AQ2672" s="28"/>
      <c r="AR2672" s="28"/>
      <c r="AS2672" s="28"/>
      <c r="AT2672" s="28"/>
      <c r="AU2672" s="28"/>
      <c r="AV2672" s="28"/>
      <c r="AW2672" s="28"/>
      <c r="AY2672" s="40"/>
      <c r="AZ2672" s="40"/>
      <c r="BA2672" s="40"/>
      <c r="BB2672" s="40"/>
      <c r="BC2672" s="40"/>
      <c r="BD2672" s="50"/>
    </row>
    <row r="2673" spans="27:56" hidden="1" x14ac:dyDescent="0.25">
      <c r="AA2673" s="28"/>
      <c r="AB2673" s="28"/>
      <c r="AC2673" s="28"/>
      <c r="AD2673" s="28"/>
      <c r="AE2673" s="51"/>
      <c r="AF2673" s="89"/>
      <c r="AG2673" s="86">
        <v>43944</v>
      </c>
      <c r="AH2673" s="91"/>
      <c r="AI2673" s="28"/>
      <c r="AJ2673" s="28"/>
      <c r="AK2673" s="28" t="s">
        <v>2258</v>
      </c>
      <c r="AL2673" s="28"/>
      <c r="AM2673" s="28"/>
      <c r="AN2673" s="28"/>
      <c r="AO2673" s="28"/>
      <c r="AP2673" s="28"/>
      <c r="AQ2673" s="28"/>
      <c r="AR2673" s="28"/>
      <c r="AS2673" s="28"/>
      <c r="AT2673" s="28"/>
      <c r="AU2673" s="28"/>
      <c r="AV2673" s="28"/>
      <c r="AW2673" s="28"/>
      <c r="AY2673" s="40"/>
      <c r="AZ2673" s="40"/>
      <c r="BA2673" s="40"/>
      <c r="BB2673" s="40"/>
      <c r="BC2673" s="40"/>
      <c r="BD2673" s="50"/>
    </row>
    <row r="2674" spans="27:56" hidden="1" x14ac:dyDescent="0.25">
      <c r="AA2674" s="28"/>
      <c r="AB2674" s="28"/>
      <c r="AC2674" s="28"/>
      <c r="AD2674" s="28"/>
      <c r="AE2674" s="51"/>
      <c r="AF2674" s="89"/>
      <c r="AG2674" s="86">
        <v>43945</v>
      </c>
      <c r="AH2674" s="91"/>
      <c r="AI2674" s="28"/>
      <c r="AJ2674" s="28"/>
      <c r="AK2674" s="28" t="s">
        <v>2323</v>
      </c>
      <c r="AL2674" s="28"/>
      <c r="AM2674" s="28"/>
      <c r="AN2674" s="28"/>
      <c r="AO2674" s="28"/>
      <c r="AP2674" s="28"/>
      <c r="AQ2674" s="28"/>
      <c r="AR2674" s="28"/>
      <c r="AS2674" s="28"/>
      <c r="AT2674" s="28"/>
      <c r="AU2674" s="28"/>
      <c r="AV2674" s="28"/>
      <c r="AW2674" s="28"/>
      <c r="AY2674" s="40"/>
      <c r="AZ2674" s="40"/>
      <c r="BA2674" s="40"/>
      <c r="BB2674" s="40"/>
      <c r="BC2674" s="40"/>
      <c r="BD2674" s="50"/>
    </row>
    <row r="2675" spans="27:56" hidden="1" x14ac:dyDescent="0.25">
      <c r="AA2675" s="28"/>
      <c r="AB2675" s="28"/>
      <c r="AC2675" s="28"/>
      <c r="AD2675" s="28"/>
      <c r="AE2675" s="51"/>
      <c r="AF2675" s="89"/>
      <c r="AG2675" s="86">
        <v>43946</v>
      </c>
      <c r="AH2675" s="91"/>
      <c r="AI2675" s="28"/>
      <c r="AJ2675" s="28"/>
      <c r="AK2675" s="28" t="s">
        <v>2389</v>
      </c>
      <c r="AL2675" s="28"/>
      <c r="AM2675" s="28"/>
      <c r="AN2675" s="28"/>
      <c r="AO2675" s="28"/>
      <c r="AP2675" s="28"/>
      <c r="AQ2675" s="28"/>
      <c r="AR2675" s="28"/>
      <c r="AS2675" s="28"/>
      <c r="AT2675" s="28"/>
      <c r="AU2675" s="28"/>
      <c r="AV2675" s="28"/>
      <c r="AW2675" s="28"/>
      <c r="AY2675" s="40"/>
      <c r="AZ2675" s="40"/>
      <c r="BA2675" s="40"/>
      <c r="BB2675" s="40"/>
      <c r="BC2675" s="40"/>
      <c r="BD2675" s="50"/>
    </row>
    <row r="2676" spans="27:56" hidden="1" x14ac:dyDescent="0.25">
      <c r="AA2676" s="28"/>
      <c r="AB2676" s="28"/>
      <c r="AC2676" s="28"/>
      <c r="AD2676" s="28"/>
      <c r="AE2676" s="51"/>
      <c r="AF2676" s="89"/>
      <c r="AG2676" s="86">
        <v>43947</v>
      </c>
      <c r="AH2676" s="91"/>
      <c r="AI2676" s="28"/>
      <c r="AJ2676" s="28"/>
      <c r="AK2676" s="28" t="s">
        <v>2456</v>
      </c>
      <c r="AL2676" s="28"/>
      <c r="AM2676" s="28"/>
      <c r="AN2676" s="28"/>
      <c r="AO2676" s="28"/>
      <c r="AP2676" s="28"/>
      <c r="AQ2676" s="28"/>
      <c r="AR2676" s="28"/>
      <c r="AS2676" s="28"/>
      <c r="AT2676" s="28"/>
      <c r="AU2676" s="28"/>
      <c r="AV2676" s="28"/>
      <c r="AW2676" s="28"/>
      <c r="AY2676" s="40"/>
      <c r="AZ2676" s="40"/>
      <c r="BA2676" s="40"/>
      <c r="BB2676" s="40"/>
      <c r="BC2676" s="40"/>
      <c r="BD2676" s="50"/>
    </row>
    <row r="2677" spans="27:56" hidden="1" x14ac:dyDescent="0.25">
      <c r="AA2677" s="28"/>
      <c r="AB2677" s="28"/>
      <c r="AC2677" s="28"/>
      <c r="AD2677" s="28"/>
      <c r="AE2677" s="51"/>
      <c r="AF2677" s="89"/>
      <c r="AG2677" s="86">
        <v>43948</v>
      </c>
      <c r="AH2677" s="91"/>
      <c r="AI2677" s="28"/>
      <c r="AJ2677" s="28"/>
      <c r="AK2677" s="28" t="s">
        <v>2524</v>
      </c>
      <c r="AL2677" s="28"/>
      <c r="AM2677" s="28"/>
      <c r="AN2677" s="28"/>
      <c r="AO2677" s="28"/>
      <c r="AP2677" s="28"/>
      <c r="AQ2677" s="28"/>
      <c r="AR2677" s="28"/>
      <c r="AS2677" s="28"/>
      <c r="AT2677" s="28"/>
      <c r="AU2677" s="28"/>
      <c r="AV2677" s="28"/>
      <c r="AW2677" s="28"/>
      <c r="AY2677" s="40"/>
      <c r="AZ2677" s="40"/>
      <c r="BA2677" s="40"/>
      <c r="BB2677" s="40"/>
      <c r="BC2677" s="40"/>
      <c r="BD2677" s="50"/>
    </row>
    <row r="2678" spans="27:56" hidden="1" x14ac:dyDescent="0.25">
      <c r="AA2678" s="28"/>
      <c r="AB2678" s="28"/>
      <c r="AC2678" s="28"/>
      <c r="AD2678" s="28"/>
      <c r="AE2678" s="51"/>
      <c r="AF2678" s="89"/>
      <c r="AG2678" s="86">
        <v>43949</v>
      </c>
      <c r="AH2678" s="91"/>
      <c r="AI2678" s="28"/>
      <c r="AJ2678" s="28"/>
      <c r="AK2678" s="28" t="s">
        <v>2593</v>
      </c>
      <c r="AL2678" s="28"/>
      <c r="AM2678" s="28"/>
      <c r="AN2678" s="28"/>
      <c r="AO2678" s="28"/>
      <c r="AP2678" s="28"/>
      <c r="AQ2678" s="28"/>
      <c r="AR2678" s="28"/>
      <c r="AS2678" s="28"/>
      <c r="AT2678" s="28"/>
      <c r="AU2678" s="28"/>
      <c r="AV2678" s="28"/>
      <c r="AW2678" s="28"/>
      <c r="AY2678" s="40"/>
      <c r="AZ2678" s="40"/>
      <c r="BA2678" s="40"/>
      <c r="BB2678" s="40"/>
      <c r="BC2678" s="40"/>
      <c r="BD2678" s="50"/>
    </row>
    <row r="2679" spans="27:56" hidden="1" x14ac:dyDescent="0.25">
      <c r="AA2679" s="28"/>
      <c r="AB2679" s="28"/>
      <c r="AC2679" s="28"/>
      <c r="AD2679" s="28"/>
      <c r="AE2679" s="51"/>
      <c r="AF2679" s="89"/>
      <c r="AG2679" s="86">
        <v>43950</v>
      </c>
      <c r="AH2679" s="91"/>
      <c r="AI2679" s="28"/>
      <c r="AJ2679" s="28"/>
      <c r="AK2679" s="28" t="s">
        <v>2663</v>
      </c>
      <c r="AL2679" s="28"/>
      <c r="AM2679" s="28"/>
      <c r="AN2679" s="28"/>
      <c r="AO2679" s="28"/>
      <c r="AP2679" s="28"/>
      <c r="AQ2679" s="28"/>
      <c r="AR2679" s="28"/>
      <c r="AS2679" s="28"/>
      <c r="AT2679" s="28"/>
      <c r="AU2679" s="28"/>
      <c r="AV2679" s="28"/>
      <c r="AW2679" s="28"/>
      <c r="AY2679" s="40"/>
      <c r="AZ2679" s="40"/>
      <c r="BA2679" s="40"/>
      <c r="BB2679" s="40"/>
      <c r="BC2679" s="40"/>
      <c r="BD2679" s="50"/>
    </row>
    <row r="2680" spans="27:56" hidden="1" x14ac:dyDescent="0.25">
      <c r="AA2680" s="28"/>
      <c r="AB2680" s="28"/>
      <c r="AC2680" s="28"/>
      <c r="AD2680" s="28"/>
      <c r="AE2680" s="51"/>
      <c r="AF2680" s="89"/>
      <c r="AG2680" s="86">
        <v>43951</v>
      </c>
      <c r="AH2680" s="91"/>
      <c r="AI2680" s="28"/>
      <c r="AJ2680" s="28"/>
      <c r="AK2680" s="28" t="s">
        <v>2734</v>
      </c>
      <c r="AL2680" s="28"/>
      <c r="AM2680" s="28"/>
      <c r="AN2680" s="28"/>
      <c r="AO2680" s="28"/>
      <c r="AP2680" s="28"/>
      <c r="AQ2680" s="28"/>
      <c r="AR2680" s="28"/>
      <c r="AS2680" s="28"/>
      <c r="AT2680" s="28"/>
      <c r="AU2680" s="28"/>
      <c r="AV2680" s="28"/>
      <c r="AW2680" s="28"/>
      <c r="AY2680" s="40"/>
      <c r="AZ2680" s="40"/>
      <c r="BA2680" s="40"/>
      <c r="BB2680" s="40"/>
      <c r="BC2680" s="40"/>
      <c r="BD2680" s="50"/>
    </row>
    <row r="2681" spans="27:56" hidden="1" x14ac:dyDescent="0.25">
      <c r="AA2681" s="28"/>
      <c r="AB2681" s="28"/>
      <c r="AC2681" s="28"/>
      <c r="AD2681" s="28"/>
      <c r="AE2681" s="51"/>
      <c r="AF2681" s="89"/>
      <c r="AG2681" s="86">
        <v>43952</v>
      </c>
      <c r="AH2681" s="91"/>
      <c r="AI2681" s="28"/>
      <c r="AJ2681" s="28"/>
      <c r="AK2681" s="28" t="s">
        <v>2806</v>
      </c>
      <c r="AL2681" s="28"/>
      <c r="AM2681" s="28"/>
      <c r="AN2681" s="28"/>
      <c r="AO2681" s="28"/>
      <c r="AP2681" s="28"/>
      <c r="AQ2681" s="28"/>
      <c r="AR2681" s="28"/>
      <c r="AS2681" s="28"/>
      <c r="AT2681" s="28"/>
      <c r="AU2681" s="28"/>
      <c r="AV2681" s="28"/>
      <c r="AW2681" s="28"/>
      <c r="AY2681" s="40"/>
      <c r="AZ2681" s="40"/>
      <c r="BA2681" s="40"/>
      <c r="BB2681" s="40"/>
      <c r="BC2681" s="40"/>
      <c r="BD2681" s="50"/>
    </row>
    <row r="2682" spans="27:56" hidden="1" x14ac:dyDescent="0.25">
      <c r="AA2682" s="28"/>
      <c r="AB2682" s="28"/>
      <c r="AC2682" s="28"/>
      <c r="AD2682" s="28"/>
      <c r="AE2682" s="51"/>
      <c r="AF2682" s="89"/>
      <c r="AG2682" s="86">
        <v>43953</v>
      </c>
      <c r="AH2682" s="91"/>
      <c r="AI2682" s="28"/>
      <c r="AJ2682" s="28"/>
      <c r="AK2682" s="28" t="s">
        <v>2879</v>
      </c>
      <c r="AL2682" s="28"/>
      <c r="AM2682" s="28"/>
      <c r="AN2682" s="28"/>
      <c r="AO2682" s="28"/>
      <c r="AP2682" s="28"/>
      <c r="AQ2682" s="28"/>
      <c r="AR2682" s="28"/>
      <c r="AS2682" s="28"/>
      <c r="AT2682" s="28"/>
      <c r="AU2682" s="28"/>
      <c r="AV2682" s="28"/>
      <c r="AW2682" s="28"/>
      <c r="AY2682" s="40"/>
      <c r="AZ2682" s="40"/>
      <c r="BA2682" s="40"/>
      <c r="BB2682" s="40"/>
      <c r="BC2682" s="40"/>
      <c r="BD2682" s="50"/>
    </row>
    <row r="2683" spans="27:56" hidden="1" x14ac:dyDescent="0.25">
      <c r="AA2683" s="28"/>
      <c r="AB2683" s="28"/>
      <c r="AC2683" s="28"/>
      <c r="AD2683" s="28"/>
      <c r="AE2683" s="51"/>
      <c r="AF2683" s="89"/>
      <c r="AG2683" s="86">
        <v>43954</v>
      </c>
      <c r="AH2683" s="91"/>
      <c r="AI2683" s="28"/>
      <c r="AJ2683" s="28"/>
      <c r="AK2683" s="28" t="s">
        <v>2953</v>
      </c>
      <c r="AL2683" s="28"/>
      <c r="AM2683" s="28"/>
      <c r="AN2683" s="28"/>
      <c r="AO2683" s="28"/>
      <c r="AP2683" s="28"/>
      <c r="AQ2683" s="28"/>
      <c r="AR2683" s="28"/>
      <c r="AS2683" s="28"/>
      <c r="AT2683" s="28"/>
      <c r="AU2683" s="28"/>
      <c r="AV2683" s="28"/>
      <c r="AW2683" s="28"/>
      <c r="AY2683" s="40"/>
      <c r="AZ2683" s="40"/>
      <c r="BA2683" s="40"/>
      <c r="BB2683" s="40"/>
      <c r="BC2683" s="40"/>
      <c r="BD2683" s="50"/>
    </row>
    <row r="2684" spans="27:56" hidden="1" x14ac:dyDescent="0.25">
      <c r="AA2684" s="28"/>
      <c r="AB2684" s="28"/>
      <c r="AC2684" s="28"/>
      <c r="AD2684" s="28"/>
      <c r="AE2684" s="51"/>
      <c r="AF2684" s="89"/>
      <c r="AG2684" s="86">
        <v>43955</v>
      </c>
      <c r="AH2684" s="91"/>
      <c r="AI2684" s="28"/>
      <c r="AJ2684" s="28"/>
      <c r="AK2684" s="28" t="s">
        <v>3028</v>
      </c>
      <c r="AL2684" s="28"/>
      <c r="AM2684" s="28"/>
      <c r="AN2684" s="28"/>
      <c r="AO2684" s="28"/>
      <c r="AP2684" s="28"/>
      <c r="AQ2684" s="28"/>
      <c r="AR2684" s="28"/>
      <c r="AS2684" s="28"/>
      <c r="AT2684" s="28"/>
      <c r="AU2684" s="28"/>
      <c r="AV2684" s="28"/>
      <c r="AW2684" s="28"/>
      <c r="AY2684" s="40"/>
      <c r="AZ2684" s="40"/>
      <c r="BA2684" s="40"/>
      <c r="BB2684" s="40"/>
      <c r="BC2684" s="40"/>
      <c r="BD2684" s="50"/>
    </row>
    <row r="2685" spans="27:56" hidden="1" x14ac:dyDescent="0.25">
      <c r="AA2685" s="28"/>
      <c r="AB2685" s="28"/>
      <c r="AC2685" s="28"/>
      <c r="AD2685" s="28"/>
      <c r="AE2685" s="51"/>
      <c r="AF2685" s="89"/>
      <c r="AG2685" s="86">
        <v>43956</v>
      </c>
      <c r="AH2685" s="91"/>
      <c r="AI2685" s="28"/>
      <c r="AJ2685" s="28"/>
      <c r="AK2685" s="28" t="s">
        <v>3104</v>
      </c>
      <c r="AL2685" s="28"/>
      <c r="AM2685" s="28"/>
      <c r="AN2685" s="28"/>
      <c r="AO2685" s="28"/>
      <c r="AP2685" s="28"/>
      <c r="AQ2685" s="28"/>
      <c r="AR2685" s="28"/>
      <c r="AS2685" s="28"/>
      <c r="AT2685" s="28"/>
      <c r="AU2685" s="28"/>
      <c r="AV2685" s="28"/>
      <c r="AW2685" s="28"/>
      <c r="AY2685" s="40"/>
      <c r="AZ2685" s="40"/>
      <c r="BA2685" s="40"/>
      <c r="BB2685" s="40"/>
      <c r="BC2685" s="40"/>
      <c r="BD2685" s="50"/>
    </row>
    <row r="2686" spans="27:56" hidden="1" x14ac:dyDescent="0.25">
      <c r="AA2686" s="28"/>
      <c r="AB2686" s="28"/>
      <c r="AC2686" s="28"/>
      <c r="AD2686" s="28"/>
      <c r="AE2686" s="51"/>
      <c r="AF2686" s="89"/>
      <c r="AG2686" s="86">
        <v>43957</v>
      </c>
      <c r="AH2686" s="91"/>
      <c r="AI2686" s="28"/>
      <c r="AJ2686" s="28"/>
      <c r="AK2686" s="28" t="s">
        <v>3181</v>
      </c>
      <c r="AL2686" s="28"/>
      <c r="AM2686" s="28"/>
      <c r="AN2686" s="28"/>
      <c r="AO2686" s="28"/>
      <c r="AP2686" s="28"/>
      <c r="AQ2686" s="28"/>
      <c r="AR2686" s="28"/>
      <c r="AS2686" s="28"/>
      <c r="AT2686" s="28"/>
      <c r="AU2686" s="28"/>
      <c r="AV2686" s="28"/>
      <c r="AW2686" s="28"/>
      <c r="AY2686" s="40"/>
      <c r="AZ2686" s="40"/>
      <c r="BA2686" s="40"/>
      <c r="BB2686" s="40"/>
      <c r="BC2686" s="40"/>
      <c r="BD2686" s="50"/>
    </row>
    <row r="2687" spans="27:56" hidden="1" x14ac:dyDescent="0.25">
      <c r="AA2687" s="28"/>
      <c r="AB2687" s="28"/>
      <c r="AC2687" s="28"/>
      <c r="AD2687" s="28"/>
      <c r="AE2687" s="51"/>
      <c r="AF2687" s="89"/>
      <c r="AG2687" s="86">
        <v>43958</v>
      </c>
      <c r="AH2687" s="91"/>
      <c r="AI2687" s="28"/>
      <c r="AJ2687" s="28"/>
      <c r="AK2687" s="28" t="s">
        <v>3259</v>
      </c>
      <c r="AL2687" s="28"/>
      <c r="AM2687" s="28"/>
      <c r="AN2687" s="28"/>
      <c r="AO2687" s="28"/>
      <c r="AP2687" s="28"/>
      <c r="AQ2687" s="28"/>
      <c r="AR2687" s="28"/>
      <c r="AS2687" s="28"/>
      <c r="AT2687" s="28"/>
      <c r="AU2687" s="28"/>
      <c r="AV2687" s="28"/>
      <c r="AW2687" s="28"/>
      <c r="AY2687" s="40"/>
      <c r="AZ2687" s="40"/>
      <c r="BA2687" s="40"/>
      <c r="BB2687" s="40"/>
      <c r="BC2687" s="40"/>
      <c r="BD2687" s="50"/>
    </row>
    <row r="2688" spans="27:56" hidden="1" x14ac:dyDescent="0.25">
      <c r="AA2688" s="28"/>
      <c r="AB2688" s="28"/>
      <c r="AC2688" s="28"/>
      <c r="AD2688" s="28"/>
      <c r="AE2688" s="51"/>
      <c r="AF2688" s="89"/>
      <c r="AG2688" s="86">
        <v>43959</v>
      </c>
      <c r="AH2688" s="91"/>
      <c r="AI2688" s="28"/>
      <c r="AJ2688" s="28"/>
      <c r="AK2688" s="28" t="s">
        <v>3338</v>
      </c>
      <c r="AL2688" s="28"/>
      <c r="AM2688" s="28"/>
      <c r="AN2688" s="28"/>
      <c r="AO2688" s="28"/>
      <c r="AP2688" s="28"/>
      <c r="AQ2688" s="28"/>
      <c r="AR2688" s="28"/>
      <c r="AS2688" s="28"/>
      <c r="AT2688" s="28"/>
      <c r="AU2688" s="28"/>
      <c r="AV2688" s="28"/>
      <c r="AW2688" s="28"/>
      <c r="AY2688" s="40"/>
      <c r="AZ2688" s="40"/>
      <c r="BA2688" s="40"/>
      <c r="BB2688" s="40"/>
      <c r="BC2688" s="40"/>
      <c r="BD2688" s="50"/>
    </row>
    <row r="2689" spans="27:56" hidden="1" x14ac:dyDescent="0.25">
      <c r="AA2689" s="28"/>
      <c r="AB2689" s="28"/>
      <c r="AC2689" s="28"/>
      <c r="AD2689" s="28"/>
      <c r="AE2689" s="51"/>
      <c r="AF2689" s="89"/>
      <c r="AG2689" s="86">
        <v>43960</v>
      </c>
      <c r="AH2689" s="91"/>
      <c r="AI2689" s="28"/>
      <c r="AJ2689" s="28"/>
      <c r="AK2689" s="28" t="s">
        <v>3418</v>
      </c>
      <c r="AL2689" s="28"/>
      <c r="AM2689" s="28"/>
      <c r="AN2689" s="28"/>
      <c r="AO2689" s="28"/>
      <c r="AP2689" s="28"/>
      <c r="AQ2689" s="28"/>
      <c r="AR2689" s="28"/>
      <c r="AS2689" s="28"/>
      <c r="AT2689" s="28"/>
      <c r="AU2689" s="28"/>
      <c r="AV2689" s="28"/>
      <c r="AW2689" s="28"/>
      <c r="AY2689" s="40"/>
      <c r="AZ2689" s="40"/>
      <c r="BA2689" s="40"/>
      <c r="BB2689" s="40"/>
      <c r="BC2689" s="40"/>
      <c r="BD2689" s="50"/>
    </row>
    <row r="2690" spans="27:56" hidden="1" x14ac:dyDescent="0.25">
      <c r="AA2690" s="28"/>
      <c r="AB2690" s="28"/>
      <c r="AC2690" s="28"/>
      <c r="AD2690" s="28"/>
      <c r="AE2690" s="51"/>
      <c r="AF2690" s="89"/>
      <c r="AG2690" s="86">
        <v>43961</v>
      </c>
      <c r="AH2690" s="91"/>
      <c r="AI2690" s="28"/>
      <c r="AJ2690" s="28"/>
      <c r="AK2690" s="28" t="s">
        <v>3499</v>
      </c>
      <c r="AL2690" s="28"/>
      <c r="AM2690" s="28"/>
      <c r="AN2690" s="28"/>
      <c r="AO2690" s="28"/>
      <c r="AP2690" s="28"/>
      <c r="AQ2690" s="28"/>
      <c r="AR2690" s="28"/>
      <c r="AS2690" s="28"/>
      <c r="AT2690" s="28"/>
      <c r="AU2690" s="28"/>
      <c r="AV2690" s="28"/>
      <c r="AW2690" s="28"/>
      <c r="AY2690" s="40"/>
      <c r="AZ2690" s="40"/>
      <c r="BA2690" s="40"/>
      <c r="BB2690" s="40"/>
      <c r="BC2690" s="40"/>
      <c r="BD2690" s="50"/>
    </row>
    <row r="2691" spans="27:56" hidden="1" x14ac:dyDescent="0.25">
      <c r="AA2691" s="28"/>
      <c r="AB2691" s="28"/>
      <c r="AC2691" s="28"/>
      <c r="AD2691" s="28"/>
      <c r="AE2691" s="51"/>
      <c r="AF2691" s="89"/>
      <c r="AG2691" s="86">
        <v>43962</v>
      </c>
      <c r="AH2691" s="91"/>
      <c r="AI2691" s="28"/>
      <c r="AJ2691" s="28"/>
      <c r="AK2691" s="28" t="s">
        <v>3581</v>
      </c>
      <c r="AL2691" s="28"/>
      <c r="AM2691" s="28"/>
      <c r="AN2691" s="28"/>
      <c r="AO2691" s="28"/>
      <c r="AP2691" s="28"/>
      <c r="AQ2691" s="28"/>
      <c r="AR2691" s="28"/>
      <c r="AS2691" s="28"/>
      <c r="AT2691" s="28"/>
      <c r="AU2691" s="28"/>
      <c r="AV2691" s="28"/>
      <c r="AW2691" s="28"/>
      <c r="AY2691" s="40"/>
      <c r="AZ2691" s="40"/>
      <c r="BA2691" s="40"/>
      <c r="BB2691" s="40"/>
      <c r="BC2691" s="40"/>
      <c r="BD2691" s="50"/>
    </row>
    <row r="2692" spans="27:56" hidden="1" x14ac:dyDescent="0.25">
      <c r="AA2692" s="28"/>
      <c r="AB2692" s="28"/>
      <c r="AC2692" s="28"/>
      <c r="AD2692" s="28"/>
      <c r="AE2692" s="51"/>
      <c r="AF2692" s="89"/>
      <c r="AG2692" s="86">
        <v>43963</v>
      </c>
      <c r="AH2692" s="91"/>
      <c r="AI2692" s="28"/>
      <c r="AJ2692" s="28"/>
      <c r="AK2692" s="28" t="s">
        <v>3664</v>
      </c>
      <c r="AL2692" s="28"/>
      <c r="AM2692" s="28"/>
      <c r="AN2692" s="28"/>
      <c r="AO2692" s="28"/>
      <c r="AP2692" s="28"/>
      <c r="AQ2692" s="28"/>
      <c r="AR2692" s="28"/>
      <c r="AS2692" s="28"/>
      <c r="AT2692" s="28"/>
      <c r="AU2692" s="28"/>
      <c r="AV2692" s="28"/>
      <c r="AW2692" s="28"/>
      <c r="AY2692" s="40"/>
      <c r="AZ2692" s="40"/>
      <c r="BA2692" s="40"/>
      <c r="BB2692" s="40"/>
      <c r="BC2692" s="40"/>
      <c r="BD2692" s="50"/>
    </row>
    <row r="2693" spans="27:56" hidden="1" x14ac:dyDescent="0.25">
      <c r="AA2693" s="28"/>
      <c r="AB2693" s="28"/>
      <c r="AC2693" s="28"/>
      <c r="AD2693" s="28"/>
      <c r="AE2693" s="51"/>
      <c r="AF2693" s="89"/>
      <c r="AG2693" s="86">
        <v>43964</v>
      </c>
      <c r="AH2693" s="91"/>
      <c r="AI2693" s="28"/>
      <c r="AJ2693" s="28"/>
      <c r="AK2693" s="28" t="s">
        <v>3748</v>
      </c>
      <c r="AL2693" s="28"/>
      <c r="AM2693" s="28"/>
      <c r="AN2693" s="28"/>
      <c r="AO2693" s="28"/>
      <c r="AP2693" s="28"/>
      <c r="AQ2693" s="28"/>
      <c r="AR2693" s="28"/>
      <c r="AS2693" s="28"/>
      <c r="AT2693" s="28"/>
      <c r="AU2693" s="28"/>
      <c r="AV2693" s="28"/>
      <c r="AW2693" s="28"/>
      <c r="AY2693" s="40"/>
      <c r="AZ2693" s="40"/>
      <c r="BA2693" s="40"/>
      <c r="BB2693" s="40"/>
      <c r="BC2693" s="40"/>
      <c r="BD2693" s="50"/>
    </row>
    <row r="2694" spans="27:56" hidden="1" x14ac:dyDescent="0.25">
      <c r="AA2694" s="28"/>
      <c r="AB2694" s="28"/>
      <c r="AC2694" s="28"/>
      <c r="AD2694" s="28"/>
      <c r="AE2694" s="51"/>
      <c r="AF2694" s="89"/>
      <c r="AG2694" s="86">
        <v>43965</v>
      </c>
      <c r="AH2694" s="91"/>
      <c r="AI2694" s="28"/>
      <c r="AJ2694" s="28"/>
      <c r="AK2694" s="28" t="s">
        <v>3833</v>
      </c>
      <c r="AL2694" s="28"/>
      <c r="AM2694" s="28"/>
      <c r="AN2694" s="28"/>
      <c r="AO2694" s="28"/>
      <c r="AP2694" s="28"/>
      <c r="AQ2694" s="28"/>
      <c r="AR2694" s="28"/>
      <c r="AS2694" s="28"/>
      <c r="AT2694" s="28"/>
      <c r="AU2694" s="28"/>
      <c r="AV2694" s="28"/>
      <c r="AW2694" s="28"/>
      <c r="AY2694" s="40"/>
      <c r="AZ2694" s="40"/>
      <c r="BA2694" s="40"/>
      <c r="BB2694" s="40"/>
      <c r="BC2694" s="40"/>
      <c r="BD2694" s="50"/>
    </row>
    <row r="2695" spans="27:56" hidden="1" x14ac:dyDescent="0.25">
      <c r="AA2695" s="28"/>
      <c r="AB2695" s="28"/>
      <c r="AC2695" s="28"/>
      <c r="AD2695" s="28"/>
      <c r="AE2695" s="51"/>
      <c r="AF2695" s="89"/>
      <c r="AG2695" s="86">
        <v>43966</v>
      </c>
      <c r="AH2695" s="91"/>
      <c r="AI2695" s="28"/>
      <c r="AJ2695" s="28"/>
      <c r="AK2695" s="28" t="s">
        <v>3919</v>
      </c>
      <c r="AL2695" s="28"/>
      <c r="AM2695" s="28"/>
      <c r="AN2695" s="28"/>
      <c r="AO2695" s="28"/>
      <c r="AP2695" s="28"/>
      <c r="AQ2695" s="28"/>
      <c r="AR2695" s="28"/>
      <c r="AS2695" s="28"/>
      <c r="AT2695" s="28"/>
      <c r="AU2695" s="28"/>
      <c r="AV2695" s="28"/>
      <c r="AW2695" s="28"/>
      <c r="AY2695" s="40"/>
      <c r="AZ2695" s="40"/>
      <c r="BA2695" s="40"/>
      <c r="BB2695" s="40"/>
      <c r="BC2695" s="40"/>
      <c r="BD2695" s="50"/>
    </row>
    <row r="2696" spans="27:56" hidden="1" x14ac:dyDescent="0.25">
      <c r="AA2696" s="28"/>
      <c r="AB2696" s="28"/>
      <c r="AC2696" s="28"/>
      <c r="AD2696" s="28"/>
      <c r="AE2696" s="51"/>
      <c r="AF2696" s="89"/>
      <c r="AG2696" s="86">
        <v>43967</v>
      </c>
      <c r="AH2696" s="91"/>
      <c r="AI2696" s="28"/>
      <c r="AJ2696" s="28"/>
      <c r="AK2696" s="28" t="s">
        <v>4006</v>
      </c>
      <c r="AL2696" s="28"/>
      <c r="AM2696" s="28"/>
      <c r="AN2696" s="28"/>
      <c r="AO2696" s="28"/>
      <c r="AP2696" s="28"/>
      <c r="AQ2696" s="28"/>
      <c r="AR2696" s="28"/>
      <c r="AS2696" s="28"/>
      <c r="AT2696" s="28"/>
      <c r="AU2696" s="28"/>
      <c r="AV2696" s="28"/>
      <c r="AW2696" s="28"/>
      <c r="AY2696" s="40"/>
      <c r="AZ2696" s="40"/>
      <c r="BA2696" s="40"/>
      <c r="BB2696" s="40"/>
      <c r="BC2696" s="40"/>
      <c r="BD2696" s="50"/>
    </row>
    <row r="2697" spans="27:56" hidden="1" x14ac:dyDescent="0.25">
      <c r="AA2697" s="28"/>
      <c r="AB2697" s="28"/>
      <c r="AC2697" s="28"/>
      <c r="AD2697" s="28"/>
      <c r="AE2697" s="51"/>
      <c r="AF2697" s="89"/>
      <c r="AG2697" s="86">
        <v>43968</v>
      </c>
      <c r="AH2697" s="91"/>
      <c r="AI2697" s="28"/>
      <c r="AJ2697" s="28"/>
      <c r="AK2697" s="28" t="s">
        <v>4094</v>
      </c>
      <c r="AL2697" s="28"/>
      <c r="AM2697" s="28"/>
      <c r="AN2697" s="28"/>
      <c r="AO2697" s="28"/>
      <c r="AP2697" s="28"/>
      <c r="AQ2697" s="28"/>
      <c r="AR2697" s="28"/>
      <c r="AS2697" s="28"/>
      <c r="AT2697" s="28"/>
      <c r="AU2697" s="28"/>
      <c r="AV2697" s="28"/>
      <c r="AW2697" s="28"/>
      <c r="AY2697" s="40"/>
      <c r="AZ2697" s="40"/>
      <c r="BA2697" s="40"/>
      <c r="BB2697" s="40"/>
      <c r="BC2697" s="40"/>
      <c r="BD2697" s="50"/>
    </row>
    <row r="2698" spans="27:56" hidden="1" x14ac:dyDescent="0.25">
      <c r="AA2698" s="28"/>
      <c r="AB2698" s="28"/>
      <c r="AC2698" s="28"/>
      <c r="AD2698" s="28"/>
      <c r="AE2698" s="51"/>
      <c r="AF2698" s="89"/>
      <c r="AG2698" s="86">
        <v>43969</v>
      </c>
      <c r="AH2698" s="91"/>
      <c r="AI2698" s="28"/>
      <c r="AJ2698" s="28"/>
      <c r="AK2698" s="28" t="s">
        <v>4183</v>
      </c>
      <c r="AL2698" s="28"/>
      <c r="AM2698" s="28"/>
      <c r="AN2698" s="28"/>
      <c r="AO2698" s="28"/>
      <c r="AP2698" s="28"/>
      <c r="AQ2698" s="28"/>
      <c r="AR2698" s="28"/>
      <c r="AS2698" s="28"/>
      <c r="AT2698" s="28"/>
      <c r="AU2698" s="28"/>
      <c r="AV2698" s="28"/>
      <c r="AW2698" s="28"/>
      <c r="AY2698" s="40"/>
      <c r="AZ2698" s="40"/>
      <c r="BA2698" s="40"/>
      <c r="BB2698" s="40"/>
      <c r="BC2698" s="40"/>
      <c r="BD2698" s="50"/>
    </row>
    <row r="2699" spans="27:56" hidden="1" x14ac:dyDescent="0.25">
      <c r="AA2699" s="28"/>
      <c r="AB2699" s="28"/>
      <c r="AC2699" s="28"/>
      <c r="AD2699" s="28"/>
      <c r="AE2699" s="51"/>
      <c r="AF2699" s="89"/>
      <c r="AG2699" s="86">
        <v>43970</v>
      </c>
      <c r="AH2699" s="91"/>
      <c r="AI2699" s="28"/>
      <c r="AJ2699" s="28"/>
      <c r="AK2699" s="28" t="s">
        <v>4273</v>
      </c>
      <c r="AL2699" s="28"/>
      <c r="AM2699" s="28"/>
      <c r="AN2699" s="28"/>
      <c r="AO2699" s="28"/>
      <c r="AP2699" s="28"/>
      <c r="AQ2699" s="28"/>
      <c r="AR2699" s="28"/>
      <c r="AS2699" s="28"/>
      <c r="AT2699" s="28"/>
      <c r="AU2699" s="28"/>
      <c r="AV2699" s="28"/>
      <c r="AW2699" s="28"/>
      <c r="AY2699" s="40"/>
      <c r="AZ2699" s="40"/>
      <c r="BA2699" s="40"/>
      <c r="BB2699" s="40"/>
      <c r="BC2699" s="40"/>
      <c r="BD2699" s="50"/>
    </row>
    <row r="2700" spans="27:56" hidden="1" x14ac:dyDescent="0.25">
      <c r="AA2700" s="28"/>
      <c r="AB2700" s="28"/>
      <c r="AC2700" s="28"/>
      <c r="AD2700" s="28"/>
      <c r="AE2700" s="51"/>
      <c r="AF2700" s="89"/>
      <c r="AG2700" s="86">
        <v>43971</v>
      </c>
      <c r="AH2700" s="91"/>
      <c r="AI2700" s="28"/>
      <c r="AJ2700" s="28"/>
      <c r="AK2700" s="28" t="s">
        <v>4364</v>
      </c>
      <c r="AL2700" s="28"/>
      <c r="AM2700" s="28"/>
      <c r="AN2700" s="28"/>
      <c r="AO2700" s="28"/>
      <c r="AP2700" s="28"/>
      <c r="AQ2700" s="28"/>
      <c r="AR2700" s="28"/>
      <c r="AS2700" s="28"/>
      <c r="AT2700" s="28"/>
      <c r="AU2700" s="28"/>
      <c r="AV2700" s="28"/>
      <c r="AW2700" s="28"/>
      <c r="AY2700" s="40"/>
      <c r="AZ2700" s="40"/>
      <c r="BA2700" s="40"/>
      <c r="BB2700" s="40"/>
      <c r="BC2700" s="40"/>
      <c r="BD2700" s="50"/>
    </row>
    <row r="2701" spans="27:56" hidden="1" x14ac:dyDescent="0.25">
      <c r="AA2701" s="28"/>
      <c r="AB2701" s="28"/>
      <c r="AC2701" s="28"/>
      <c r="AD2701" s="28"/>
      <c r="AE2701" s="51"/>
      <c r="AF2701" s="89"/>
      <c r="AG2701" s="86">
        <v>43972</v>
      </c>
      <c r="AH2701" s="91"/>
      <c r="AI2701" s="28"/>
      <c r="AJ2701" s="28"/>
      <c r="AK2701" s="28" t="s">
        <v>4456</v>
      </c>
      <c r="AL2701" s="28"/>
      <c r="AM2701" s="28"/>
      <c r="AN2701" s="28"/>
      <c r="AO2701" s="28"/>
      <c r="AP2701" s="28"/>
      <c r="AQ2701" s="28"/>
      <c r="AR2701" s="28"/>
      <c r="AS2701" s="28"/>
      <c r="AT2701" s="28"/>
      <c r="AU2701" s="28"/>
      <c r="AV2701" s="28"/>
      <c r="AW2701" s="28"/>
      <c r="AY2701" s="40"/>
      <c r="AZ2701" s="40"/>
      <c r="BA2701" s="40"/>
      <c r="BB2701" s="40"/>
      <c r="BC2701" s="40"/>
      <c r="BD2701" s="50"/>
    </row>
    <row r="2702" spans="27:56" hidden="1" x14ac:dyDescent="0.25">
      <c r="AA2702" s="28"/>
      <c r="AB2702" s="28"/>
      <c r="AC2702" s="28"/>
      <c r="AD2702" s="28"/>
      <c r="AE2702" s="51"/>
      <c r="AF2702" s="89"/>
      <c r="AG2702" s="86">
        <v>43973</v>
      </c>
      <c r="AH2702" s="91"/>
      <c r="AI2702" s="28"/>
      <c r="AJ2702" s="28"/>
      <c r="AK2702" s="28" t="s">
        <v>4549</v>
      </c>
      <c r="AL2702" s="28"/>
      <c r="AM2702" s="28"/>
      <c r="AN2702" s="28"/>
      <c r="AO2702" s="28"/>
      <c r="AP2702" s="28"/>
      <c r="AQ2702" s="28"/>
      <c r="AR2702" s="28"/>
      <c r="AS2702" s="28"/>
      <c r="AT2702" s="28"/>
      <c r="AU2702" s="28"/>
      <c r="AV2702" s="28"/>
      <c r="AW2702" s="28"/>
      <c r="AY2702" s="40"/>
      <c r="AZ2702" s="40"/>
      <c r="BA2702" s="40"/>
      <c r="BB2702" s="40"/>
      <c r="BC2702" s="40"/>
      <c r="BD2702" s="50"/>
    </row>
    <row r="2703" spans="27:56" hidden="1" x14ac:dyDescent="0.25">
      <c r="AA2703" s="28"/>
      <c r="AB2703" s="28"/>
      <c r="AC2703" s="28"/>
      <c r="AD2703" s="28"/>
      <c r="AE2703" s="51"/>
      <c r="AF2703" s="89"/>
      <c r="AG2703" s="86">
        <v>43974</v>
      </c>
      <c r="AH2703" s="91"/>
      <c r="AI2703" s="28"/>
      <c r="AJ2703" s="28"/>
      <c r="AK2703" s="28" t="s">
        <v>4643</v>
      </c>
      <c r="AL2703" s="28"/>
      <c r="AM2703" s="28"/>
      <c r="AN2703" s="28"/>
      <c r="AO2703" s="28"/>
      <c r="AP2703" s="28"/>
      <c r="AQ2703" s="28"/>
      <c r="AR2703" s="28"/>
      <c r="AS2703" s="28"/>
      <c r="AT2703" s="28"/>
      <c r="AU2703" s="28"/>
      <c r="AV2703" s="28"/>
      <c r="AW2703" s="28"/>
      <c r="AY2703" s="40"/>
      <c r="AZ2703" s="40"/>
      <c r="BA2703" s="40"/>
      <c r="BB2703" s="40"/>
      <c r="BC2703" s="40"/>
      <c r="BD2703" s="50"/>
    </row>
    <row r="2704" spans="27:56" hidden="1" x14ac:dyDescent="0.25">
      <c r="AA2704" s="28"/>
      <c r="AB2704" s="28"/>
      <c r="AC2704" s="28"/>
      <c r="AD2704" s="28"/>
      <c r="AE2704" s="51"/>
      <c r="AF2704" s="89"/>
      <c r="AG2704" s="86">
        <v>43975</v>
      </c>
      <c r="AH2704" s="91"/>
      <c r="AI2704" s="28"/>
      <c r="AJ2704" s="28"/>
      <c r="AK2704" s="28" t="s">
        <v>4738</v>
      </c>
      <c r="AL2704" s="28"/>
      <c r="AM2704" s="28"/>
      <c r="AN2704" s="28"/>
      <c r="AO2704" s="28"/>
      <c r="AP2704" s="28"/>
      <c r="AQ2704" s="28"/>
      <c r="AR2704" s="28"/>
      <c r="AS2704" s="28"/>
      <c r="AT2704" s="28"/>
      <c r="AU2704" s="28"/>
      <c r="AV2704" s="28"/>
      <c r="AW2704" s="28"/>
      <c r="AY2704" s="40"/>
      <c r="AZ2704" s="40"/>
      <c r="BA2704" s="40"/>
      <c r="BB2704" s="40"/>
      <c r="BC2704" s="40"/>
      <c r="BD2704" s="50"/>
    </row>
    <row r="2705" spans="27:56" hidden="1" x14ac:dyDescent="0.25">
      <c r="AA2705" s="28"/>
      <c r="AB2705" s="28"/>
      <c r="AC2705" s="28"/>
      <c r="AD2705" s="28"/>
      <c r="AE2705" s="51"/>
      <c r="AF2705" s="89"/>
      <c r="AG2705" s="86">
        <v>43976</v>
      </c>
      <c r="AH2705" s="91"/>
      <c r="AI2705" s="28"/>
      <c r="AJ2705" s="28"/>
      <c r="AK2705" s="28" t="s">
        <v>4834</v>
      </c>
      <c r="AL2705" s="28"/>
      <c r="AM2705" s="28"/>
      <c r="AN2705" s="28"/>
      <c r="AO2705" s="28"/>
      <c r="AP2705" s="28"/>
      <c r="AQ2705" s="28"/>
      <c r="AR2705" s="28"/>
      <c r="AS2705" s="28"/>
      <c r="AT2705" s="28"/>
      <c r="AU2705" s="28"/>
      <c r="AV2705" s="28"/>
      <c r="AW2705" s="28"/>
      <c r="AY2705" s="40"/>
      <c r="AZ2705" s="40"/>
      <c r="BA2705" s="40"/>
      <c r="BB2705" s="40"/>
      <c r="BC2705" s="40"/>
      <c r="BD2705" s="50"/>
    </row>
    <row r="2706" spans="27:56" hidden="1" x14ac:dyDescent="0.25">
      <c r="AA2706" s="28"/>
      <c r="AB2706" s="28"/>
      <c r="AC2706" s="28"/>
      <c r="AD2706" s="28"/>
      <c r="AE2706" s="51"/>
      <c r="AF2706" s="89"/>
      <c r="AG2706" s="86">
        <v>43977</v>
      </c>
      <c r="AH2706" s="91"/>
      <c r="AI2706" s="28"/>
      <c r="AJ2706" s="28"/>
      <c r="AK2706" s="28" t="s">
        <v>4931</v>
      </c>
      <c r="AL2706" s="28"/>
      <c r="AM2706" s="28"/>
      <c r="AN2706" s="28"/>
      <c r="AO2706" s="28"/>
      <c r="AP2706" s="28"/>
      <c r="AQ2706" s="28"/>
      <c r="AR2706" s="28"/>
      <c r="AS2706" s="28"/>
      <c r="AT2706" s="28"/>
      <c r="AU2706" s="28"/>
      <c r="AV2706" s="28"/>
      <c r="AW2706" s="28"/>
      <c r="AY2706" s="40"/>
      <c r="AZ2706" s="40"/>
      <c r="BA2706" s="40"/>
      <c r="BB2706" s="40"/>
      <c r="BC2706" s="40"/>
      <c r="BD2706" s="50"/>
    </row>
    <row r="2707" spans="27:56" hidden="1" x14ac:dyDescent="0.25">
      <c r="AA2707" s="28"/>
      <c r="AB2707" s="28"/>
      <c r="AC2707" s="28"/>
      <c r="AD2707" s="28"/>
      <c r="AE2707" s="51"/>
      <c r="AF2707" s="89"/>
      <c r="AG2707" s="86">
        <v>43978</v>
      </c>
      <c r="AH2707" s="91"/>
      <c r="AI2707" s="28"/>
      <c r="AJ2707" s="28"/>
      <c r="AK2707" s="28" t="s">
        <v>5008</v>
      </c>
      <c r="AL2707" s="28"/>
      <c r="AM2707" s="28"/>
      <c r="AN2707" s="28"/>
      <c r="AO2707" s="28"/>
      <c r="AP2707" s="28"/>
      <c r="AQ2707" s="28"/>
      <c r="AR2707" s="28"/>
      <c r="AS2707" s="28"/>
      <c r="AT2707" s="28"/>
      <c r="AU2707" s="28"/>
      <c r="AV2707" s="28"/>
      <c r="AW2707" s="28"/>
      <c r="AY2707" s="40"/>
      <c r="AZ2707" s="40"/>
      <c r="BA2707" s="40"/>
      <c r="BB2707" s="40"/>
      <c r="BC2707" s="40"/>
      <c r="BD2707" s="50"/>
    </row>
    <row r="2708" spans="27:56" hidden="1" x14ac:dyDescent="0.25">
      <c r="AA2708" s="28"/>
      <c r="AB2708" s="28"/>
      <c r="AC2708" s="28"/>
      <c r="AD2708" s="28"/>
      <c r="AE2708" s="51"/>
      <c r="AF2708" s="89"/>
      <c r="AG2708" s="86">
        <v>43979</v>
      </c>
      <c r="AH2708" s="91"/>
      <c r="AI2708" s="28"/>
      <c r="AJ2708" s="28"/>
      <c r="AK2708" s="28" t="s">
        <v>675</v>
      </c>
      <c r="AL2708" s="28"/>
      <c r="AM2708" s="28"/>
      <c r="AN2708" s="28"/>
      <c r="AO2708" s="28"/>
      <c r="AP2708" s="28"/>
      <c r="AQ2708" s="28"/>
      <c r="AR2708" s="28"/>
      <c r="AS2708" s="28"/>
      <c r="AT2708" s="28"/>
      <c r="AU2708" s="28"/>
      <c r="AV2708" s="28"/>
      <c r="AW2708" s="28"/>
      <c r="AY2708" s="40"/>
      <c r="AZ2708" s="40"/>
      <c r="BA2708" s="40"/>
      <c r="BB2708" s="40"/>
      <c r="BC2708" s="40"/>
      <c r="BD2708" s="50"/>
    </row>
    <row r="2709" spans="27:56" hidden="1" x14ac:dyDescent="0.25">
      <c r="AA2709" s="28"/>
      <c r="AB2709" s="28"/>
      <c r="AC2709" s="28"/>
      <c r="AD2709" s="28"/>
      <c r="AE2709" s="51"/>
      <c r="AF2709" s="89"/>
      <c r="AG2709" s="86">
        <v>43980</v>
      </c>
      <c r="AH2709" s="91"/>
      <c r="AI2709" s="28"/>
      <c r="AJ2709" s="28"/>
      <c r="AK2709" s="28" t="s">
        <v>707</v>
      </c>
      <c r="AL2709" s="28"/>
      <c r="AM2709" s="28"/>
      <c r="AN2709" s="28"/>
      <c r="AO2709" s="28"/>
      <c r="AP2709" s="28"/>
      <c r="AQ2709" s="28"/>
      <c r="AR2709" s="28"/>
      <c r="AS2709" s="28"/>
      <c r="AT2709" s="28"/>
      <c r="AU2709" s="28"/>
      <c r="AV2709" s="28"/>
      <c r="AW2709" s="28"/>
      <c r="AY2709" s="40"/>
      <c r="AZ2709" s="40"/>
      <c r="BA2709" s="40"/>
      <c r="BB2709" s="40"/>
      <c r="BC2709" s="40"/>
      <c r="BD2709" s="50"/>
    </row>
    <row r="2710" spans="27:56" hidden="1" x14ac:dyDescent="0.25">
      <c r="AA2710" s="28"/>
      <c r="AB2710" s="28"/>
      <c r="AC2710" s="28"/>
      <c r="AD2710" s="28"/>
      <c r="AE2710" s="51"/>
      <c r="AF2710" s="89"/>
      <c r="AG2710" s="86">
        <v>43981</v>
      </c>
      <c r="AH2710" s="91"/>
      <c r="AI2710" s="28"/>
      <c r="AJ2710" s="28"/>
      <c r="AK2710" s="28" t="s">
        <v>740</v>
      </c>
      <c r="AL2710" s="28"/>
      <c r="AM2710" s="28"/>
      <c r="AN2710" s="28"/>
      <c r="AO2710" s="28"/>
      <c r="AP2710" s="28"/>
      <c r="AQ2710" s="28"/>
      <c r="AR2710" s="28"/>
      <c r="AS2710" s="28"/>
      <c r="AT2710" s="28"/>
      <c r="AU2710" s="28"/>
      <c r="AV2710" s="28"/>
      <c r="AW2710" s="28"/>
      <c r="AY2710" s="40"/>
      <c r="AZ2710" s="40"/>
      <c r="BA2710" s="40"/>
      <c r="BB2710" s="40"/>
      <c r="BC2710" s="40"/>
      <c r="BD2710" s="50"/>
    </row>
    <row r="2711" spans="27:56" hidden="1" x14ac:dyDescent="0.25">
      <c r="AA2711" s="28"/>
      <c r="AB2711" s="28"/>
      <c r="AC2711" s="28"/>
      <c r="AD2711" s="28"/>
      <c r="AE2711" s="51"/>
      <c r="AF2711" s="89"/>
      <c r="AG2711" s="86">
        <v>43982</v>
      </c>
      <c r="AH2711" s="91"/>
      <c r="AI2711" s="28"/>
      <c r="AJ2711" s="28"/>
      <c r="AK2711" s="28" t="s">
        <v>774</v>
      </c>
      <c r="AL2711" s="28"/>
      <c r="AM2711" s="28"/>
      <c r="AN2711" s="28"/>
      <c r="AO2711" s="28"/>
      <c r="AP2711" s="28"/>
      <c r="AQ2711" s="28"/>
      <c r="AR2711" s="28"/>
      <c r="AS2711" s="28"/>
      <c r="AT2711" s="28"/>
      <c r="AU2711" s="28"/>
      <c r="AV2711" s="28"/>
      <c r="AW2711" s="28"/>
      <c r="AY2711" s="40"/>
      <c r="AZ2711" s="40"/>
      <c r="BA2711" s="40"/>
      <c r="BB2711" s="40"/>
      <c r="BC2711" s="40"/>
      <c r="BD2711" s="50"/>
    </row>
    <row r="2712" spans="27:56" hidden="1" x14ac:dyDescent="0.25">
      <c r="AA2712" s="28"/>
      <c r="AB2712" s="28"/>
      <c r="AC2712" s="28"/>
      <c r="AD2712" s="28"/>
      <c r="AE2712" s="51"/>
      <c r="AF2712" s="89"/>
      <c r="AG2712" s="86">
        <v>43983</v>
      </c>
      <c r="AH2712" s="91"/>
      <c r="AI2712" s="28"/>
      <c r="AJ2712" s="28"/>
      <c r="AK2712" s="28" t="s">
        <v>809</v>
      </c>
      <c r="AL2712" s="28"/>
      <c r="AM2712" s="28"/>
      <c r="AN2712" s="28"/>
      <c r="AO2712" s="28"/>
      <c r="AP2712" s="28"/>
      <c r="AQ2712" s="28"/>
      <c r="AR2712" s="28"/>
      <c r="AS2712" s="28"/>
      <c r="AT2712" s="28"/>
      <c r="AU2712" s="28"/>
      <c r="AV2712" s="28"/>
      <c r="AW2712" s="28"/>
      <c r="AY2712" s="40"/>
      <c r="AZ2712" s="40"/>
      <c r="BA2712" s="40"/>
      <c r="BB2712" s="40"/>
      <c r="BC2712" s="40"/>
      <c r="BD2712" s="50"/>
    </row>
    <row r="2713" spans="27:56" hidden="1" x14ac:dyDescent="0.25">
      <c r="AA2713" s="28"/>
      <c r="AB2713" s="28"/>
      <c r="AC2713" s="28"/>
      <c r="AD2713" s="28"/>
      <c r="AE2713" s="51"/>
      <c r="AF2713" s="89"/>
      <c r="AG2713" s="86">
        <v>43984</v>
      </c>
      <c r="AH2713" s="91"/>
      <c r="AI2713" s="28"/>
      <c r="AJ2713" s="28"/>
      <c r="AK2713" s="28" t="s">
        <v>845</v>
      </c>
      <c r="AL2713" s="28"/>
      <c r="AM2713" s="28"/>
      <c r="AN2713" s="28"/>
      <c r="AO2713" s="28"/>
      <c r="AP2713" s="28"/>
      <c r="AQ2713" s="28"/>
      <c r="AR2713" s="28"/>
      <c r="AS2713" s="28"/>
      <c r="AT2713" s="28"/>
      <c r="AU2713" s="28"/>
      <c r="AV2713" s="28"/>
      <c r="AW2713" s="28"/>
      <c r="AY2713" s="40"/>
      <c r="AZ2713" s="40"/>
      <c r="BA2713" s="40"/>
      <c r="BB2713" s="40"/>
      <c r="BC2713" s="40"/>
      <c r="BD2713" s="50"/>
    </row>
    <row r="2714" spans="27:56" hidden="1" x14ac:dyDescent="0.25">
      <c r="AA2714" s="28"/>
      <c r="AB2714" s="28"/>
      <c r="AC2714" s="28"/>
      <c r="AD2714" s="28"/>
      <c r="AE2714" s="51"/>
      <c r="AF2714" s="89"/>
      <c r="AG2714" s="86">
        <v>43985</v>
      </c>
      <c r="AH2714" s="91"/>
      <c r="AI2714" s="28"/>
      <c r="AJ2714" s="28"/>
      <c r="AK2714" s="28" t="s">
        <v>882</v>
      </c>
      <c r="AL2714" s="28"/>
      <c r="AM2714" s="28"/>
      <c r="AN2714" s="28"/>
      <c r="AO2714" s="28"/>
      <c r="AP2714" s="28"/>
      <c r="AQ2714" s="28"/>
      <c r="AR2714" s="28"/>
      <c r="AS2714" s="28"/>
      <c r="AT2714" s="28"/>
      <c r="AU2714" s="28"/>
      <c r="AV2714" s="28"/>
      <c r="AW2714" s="28"/>
      <c r="AY2714" s="40"/>
      <c r="AZ2714" s="40"/>
      <c r="BA2714" s="40"/>
      <c r="BB2714" s="40"/>
      <c r="BC2714" s="40"/>
      <c r="BD2714" s="50"/>
    </row>
    <row r="2715" spans="27:56" hidden="1" x14ac:dyDescent="0.25">
      <c r="AA2715" s="28"/>
      <c r="AB2715" s="28"/>
      <c r="AC2715" s="28"/>
      <c r="AD2715" s="28"/>
      <c r="AE2715" s="51"/>
      <c r="AF2715" s="89"/>
      <c r="AG2715" s="86">
        <v>43986</v>
      </c>
      <c r="AH2715" s="91"/>
      <c r="AI2715" s="28"/>
      <c r="AJ2715" s="28"/>
      <c r="AK2715" s="28" t="s">
        <v>920</v>
      </c>
      <c r="AL2715" s="28"/>
      <c r="AM2715" s="28"/>
      <c r="AN2715" s="28"/>
      <c r="AO2715" s="28"/>
      <c r="AP2715" s="28"/>
      <c r="AQ2715" s="28"/>
      <c r="AR2715" s="28"/>
      <c r="AS2715" s="28"/>
      <c r="AT2715" s="28"/>
      <c r="AU2715" s="28"/>
      <c r="AV2715" s="28"/>
      <c r="AW2715" s="28"/>
      <c r="AY2715" s="40"/>
      <c r="AZ2715" s="40"/>
      <c r="BA2715" s="40"/>
      <c r="BB2715" s="40"/>
      <c r="BC2715" s="40"/>
      <c r="BD2715" s="50"/>
    </row>
    <row r="2716" spans="27:56" hidden="1" x14ac:dyDescent="0.25">
      <c r="AA2716" s="28"/>
      <c r="AB2716" s="28"/>
      <c r="AC2716" s="28"/>
      <c r="AD2716" s="28"/>
      <c r="AE2716" s="51"/>
      <c r="AF2716" s="89"/>
      <c r="AG2716" s="86">
        <v>43987</v>
      </c>
      <c r="AH2716" s="91"/>
      <c r="AI2716" s="28"/>
      <c r="AJ2716" s="28"/>
      <c r="AK2716" s="28" t="s">
        <v>959</v>
      </c>
      <c r="AL2716" s="28"/>
      <c r="AM2716" s="28"/>
      <c r="AN2716" s="28"/>
      <c r="AO2716" s="28"/>
      <c r="AP2716" s="28"/>
      <c r="AQ2716" s="28"/>
      <c r="AR2716" s="28"/>
      <c r="AS2716" s="28"/>
      <c r="AT2716" s="28"/>
      <c r="AU2716" s="28"/>
      <c r="AV2716" s="28"/>
      <c r="AW2716" s="28"/>
      <c r="AY2716" s="40"/>
      <c r="AZ2716" s="40"/>
      <c r="BA2716" s="40"/>
      <c r="BB2716" s="40"/>
      <c r="BC2716" s="40"/>
      <c r="BD2716" s="50"/>
    </row>
    <row r="2717" spans="27:56" hidden="1" x14ac:dyDescent="0.25">
      <c r="AA2717" s="28"/>
      <c r="AB2717" s="28"/>
      <c r="AC2717" s="28"/>
      <c r="AD2717" s="28"/>
      <c r="AE2717" s="51"/>
      <c r="AF2717" s="89"/>
      <c r="AG2717" s="86">
        <v>43988</v>
      </c>
      <c r="AH2717" s="91"/>
      <c r="AI2717" s="28"/>
      <c r="AJ2717" s="28"/>
      <c r="AK2717" s="28" t="s">
        <v>999</v>
      </c>
      <c r="AL2717" s="28"/>
      <c r="AM2717" s="28"/>
      <c r="AN2717" s="28"/>
      <c r="AO2717" s="28"/>
      <c r="AP2717" s="28"/>
      <c r="AQ2717" s="28"/>
      <c r="AR2717" s="28"/>
      <c r="AS2717" s="28"/>
      <c r="AT2717" s="28"/>
      <c r="AU2717" s="28"/>
      <c r="AV2717" s="28"/>
      <c r="AW2717" s="28"/>
      <c r="AY2717" s="40"/>
      <c r="AZ2717" s="40"/>
      <c r="BA2717" s="40"/>
      <c r="BB2717" s="40"/>
      <c r="BC2717" s="40"/>
      <c r="BD2717" s="50"/>
    </row>
    <row r="2718" spans="27:56" hidden="1" x14ac:dyDescent="0.25">
      <c r="AA2718" s="28"/>
      <c r="AB2718" s="28"/>
      <c r="AC2718" s="28"/>
      <c r="AD2718" s="28"/>
      <c r="AE2718" s="51"/>
      <c r="AF2718" s="89"/>
      <c r="AG2718" s="86">
        <v>43989</v>
      </c>
      <c r="AH2718" s="91"/>
      <c r="AI2718" s="28"/>
      <c r="AJ2718" s="28"/>
      <c r="AK2718" s="28" t="s">
        <v>1040</v>
      </c>
      <c r="AL2718" s="28"/>
      <c r="AM2718" s="28"/>
      <c r="AN2718" s="28"/>
      <c r="AO2718" s="28"/>
      <c r="AP2718" s="28"/>
      <c r="AQ2718" s="28"/>
      <c r="AR2718" s="28"/>
      <c r="AS2718" s="28"/>
      <c r="AT2718" s="28"/>
      <c r="AU2718" s="28"/>
      <c r="AV2718" s="28"/>
      <c r="AW2718" s="28"/>
      <c r="AY2718" s="40"/>
      <c r="AZ2718" s="40"/>
      <c r="BA2718" s="40"/>
      <c r="BB2718" s="40"/>
      <c r="BC2718" s="40"/>
      <c r="BD2718" s="50"/>
    </row>
    <row r="2719" spans="27:56" hidden="1" x14ac:dyDescent="0.25">
      <c r="AA2719" s="28"/>
      <c r="AB2719" s="28"/>
      <c r="AC2719" s="28"/>
      <c r="AD2719" s="28"/>
      <c r="AE2719" s="51"/>
      <c r="AF2719" s="89"/>
      <c r="AG2719" s="86">
        <v>43990</v>
      </c>
      <c r="AH2719" s="91"/>
      <c r="AI2719" s="28"/>
      <c r="AJ2719" s="28"/>
      <c r="AK2719" s="28" t="s">
        <v>1082</v>
      </c>
      <c r="AL2719" s="28"/>
      <c r="AM2719" s="28"/>
      <c r="AN2719" s="28"/>
      <c r="AO2719" s="28"/>
      <c r="AP2719" s="28"/>
      <c r="AQ2719" s="28"/>
      <c r="AR2719" s="28"/>
      <c r="AS2719" s="28"/>
      <c r="AT2719" s="28"/>
      <c r="AU2719" s="28"/>
      <c r="AV2719" s="28"/>
      <c r="AW2719" s="28"/>
      <c r="AY2719" s="40"/>
      <c r="AZ2719" s="40"/>
      <c r="BA2719" s="40"/>
      <c r="BB2719" s="40"/>
      <c r="BC2719" s="40"/>
      <c r="BD2719" s="50"/>
    </row>
    <row r="2720" spans="27:56" hidden="1" x14ac:dyDescent="0.25">
      <c r="AA2720" s="28"/>
      <c r="AB2720" s="28"/>
      <c r="AC2720" s="28"/>
      <c r="AD2720" s="28"/>
      <c r="AE2720" s="51"/>
      <c r="AF2720" s="89"/>
      <c r="AG2720" s="86">
        <v>43991</v>
      </c>
      <c r="AH2720" s="91"/>
      <c r="AI2720" s="28"/>
      <c r="AJ2720" s="28"/>
      <c r="AK2720" s="28" t="s">
        <v>1125</v>
      </c>
      <c r="AL2720" s="28"/>
      <c r="AM2720" s="28"/>
      <c r="AN2720" s="28"/>
      <c r="AO2720" s="28"/>
      <c r="AP2720" s="28"/>
      <c r="AQ2720" s="28"/>
      <c r="AR2720" s="28"/>
      <c r="AS2720" s="28"/>
      <c r="AT2720" s="28"/>
      <c r="AU2720" s="28"/>
      <c r="AV2720" s="28"/>
      <c r="AW2720" s="28"/>
      <c r="AY2720" s="40"/>
      <c r="AZ2720" s="40"/>
      <c r="BA2720" s="40"/>
      <c r="BB2720" s="40"/>
      <c r="BC2720" s="40"/>
      <c r="BD2720" s="50"/>
    </row>
    <row r="2721" spans="27:56" hidden="1" x14ac:dyDescent="0.25">
      <c r="AA2721" s="28"/>
      <c r="AB2721" s="28"/>
      <c r="AC2721" s="28"/>
      <c r="AD2721" s="28"/>
      <c r="AE2721" s="51"/>
      <c r="AF2721" s="89"/>
      <c r="AG2721" s="86">
        <v>43992</v>
      </c>
      <c r="AH2721" s="91"/>
      <c r="AI2721" s="28"/>
      <c r="AJ2721" s="28"/>
      <c r="AK2721" s="28" t="s">
        <v>1169</v>
      </c>
      <c r="AL2721" s="28"/>
      <c r="AM2721" s="28"/>
      <c r="AN2721" s="28"/>
      <c r="AO2721" s="28"/>
      <c r="AP2721" s="28"/>
      <c r="AQ2721" s="28"/>
      <c r="AR2721" s="28"/>
      <c r="AS2721" s="28"/>
      <c r="AT2721" s="28"/>
      <c r="AU2721" s="28"/>
      <c r="AV2721" s="28"/>
      <c r="AW2721" s="28"/>
      <c r="AY2721" s="40"/>
      <c r="AZ2721" s="40"/>
      <c r="BA2721" s="40"/>
      <c r="BB2721" s="40"/>
      <c r="BC2721" s="40"/>
      <c r="BD2721" s="50"/>
    </row>
    <row r="2722" spans="27:56" hidden="1" x14ac:dyDescent="0.25">
      <c r="AA2722" s="28"/>
      <c r="AB2722" s="28"/>
      <c r="AC2722" s="28"/>
      <c r="AD2722" s="28"/>
      <c r="AE2722" s="51"/>
      <c r="AF2722" s="89"/>
      <c r="AG2722" s="86">
        <v>43993</v>
      </c>
      <c r="AH2722" s="91"/>
      <c r="AI2722" s="28"/>
      <c r="AJ2722" s="28"/>
      <c r="AK2722" s="28" t="s">
        <v>1214</v>
      </c>
      <c r="AL2722" s="28"/>
      <c r="AM2722" s="28"/>
      <c r="AN2722" s="28"/>
      <c r="AO2722" s="28"/>
      <c r="AP2722" s="28"/>
      <c r="AQ2722" s="28"/>
      <c r="AR2722" s="28"/>
      <c r="AS2722" s="28"/>
      <c r="AT2722" s="28"/>
      <c r="AU2722" s="28"/>
      <c r="AV2722" s="28"/>
      <c r="AW2722" s="28"/>
      <c r="AY2722" s="40"/>
      <c r="AZ2722" s="40"/>
      <c r="BA2722" s="40"/>
      <c r="BB2722" s="40"/>
      <c r="BC2722" s="40"/>
      <c r="BD2722" s="50"/>
    </row>
    <row r="2723" spans="27:56" hidden="1" x14ac:dyDescent="0.25">
      <c r="AA2723" s="28"/>
      <c r="AB2723" s="28"/>
      <c r="AC2723" s="28"/>
      <c r="AD2723" s="28"/>
      <c r="AE2723" s="51"/>
      <c r="AF2723" s="89"/>
      <c r="AG2723" s="86">
        <v>43994</v>
      </c>
      <c r="AH2723" s="91"/>
      <c r="AI2723" s="28"/>
      <c r="AJ2723" s="28"/>
      <c r="AK2723" s="28" t="s">
        <v>1260</v>
      </c>
      <c r="AL2723" s="28"/>
      <c r="AM2723" s="28"/>
      <c r="AN2723" s="28"/>
      <c r="AO2723" s="28"/>
      <c r="AP2723" s="28"/>
      <c r="AQ2723" s="28"/>
      <c r="AR2723" s="28"/>
      <c r="AS2723" s="28"/>
      <c r="AT2723" s="28"/>
      <c r="AU2723" s="28"/>
      <c r="AV2723" s="28"/>
      <c r="AW2723" s="28"/>
      <c r="AY2723" s="40"/>
      <c r="AZ2723" s="40"/>
      <c r="BA2723" s="40"/>
      <c r="BB2723" s="40"/>
      <c r="BC2723" s="40"/>
      <c r="BD2723" s="50"/>
    </row>
    <row r="2724" spans="27:56" hidden="1" x14ac:dyDescent="0.25">
      <c r="AA2724" s="28"/>
      <c r="AB2724" s="28"/>
      <c r="AC2724" s="28"/>
      <c r="AD2724" s="28"/>
      <c r="AE2724" s="51"/>
      <c r="AF2724" s="89"/>
      <c r="AG2724" s="86">
        <v>43995</v>
      </c>
      <c r="AH2724" s="91"/>
      <c r="AI2724" s="28"/>
      <c r="AJ2724" s="28"/>
      <c r="AK2724" s="28" t="s">
        <v>1307</v>
      </c>
      <c r="AL2724" s="28"/>
      <c r="AM2724" s="28"/>
      <c r="AN2724" s="28"/>
      <c r="AO2724" s="28"/>
      <c r="AP2724" s="28"/>
      <c r="AQ2724" s="28"/>
      <c r="AR2724" s="28"/>
      <c r="AS2724" s="28"/>
      <c r="AT2724" s="28"/>
      <c r="AU2724" s="28"/>
      <c r="AV2724" s="28"/>
      <c r="AW2724" s="28"/>
      <c r="AY2724" s="40"/>
      <c r="AZ2724" s="40"/>
      <c r="BA2724" s="40"/>
      <c r="BB2724" s="40"/>
      <c r="BC2724" s="40"/>
      <c r="BD2724" s="50"/>
    </row>
    <row r="2725" spans="27:56" hidden="1" x14ac:dyDescent="0.25">
      <c r="AA2725" s="28"/>
      <c r="AB2725" s="28"/>
      <c r="AC2725" s="28"/>
      <c r="AD2725" s="28"/>
      <c r="AE2725" s="51"/>
      <c r="AF2725" s="89"/>
      <c r="AG2725" s="86">
        <v>43996</v>
      </c>
      <c r="AH2725" s="91"/>
      <c r="AI2725" s="28"/>
      <c r="AJ2725" s="28"/>
      <c r="AK2725" s="28" t="s">
        <v>1355</v>
      </c>
      <c r="AL2725" s="28"/>
      <c r="AM2725" s="28"/>
      <c r="AN2725" s="28"/>
      <c r="AO2725" s="28"/>
      <c r="AP2725" s="28"/>
      <c r="AQ2725" s="28"/>
      <c r="AR2725" s="28"/>
      <c r="AS2725" s="28"/>
      <c r="AT2725" s="28"/>
      <c r="AU2725" s="28"/>
      <c r="AV2725" s="28"/>
      <c r="AW2725" s="28"/>
      <c r="AY2725" s="40"/>
      <c r="AZ2725" s="40"/>
      <c r="BA2725" s="40"/>
      <c r="BB2725" s="40"/>
      <c r="BC2725" s="40"/>
      <c r="BD2725" s="50"/>
    </row>
    <row r="2726" spans="27:56" hidden="1" x14ac:dyDescent="0.25">
      <c r="AA2726" s="28"/>
      <c r="AB2726" s="28"/>
      <c r="AC2726" s="28"/>
      <c r="AD2726" s="28"/>
      <c r="AE2726" s="51"/>
      <c r="AF2726" s="89"/>
      <c r="AG2726" s="86">
        <v>43997</v>
      </c>
      <c r="AH2726" s="91"/>
      <c r="AI2726" s="28"/>
      <c r="AJ2726" s="28"/>
      <c r="AK2726" s="28" t="s">
        <v>1404</v>
      </c>
      <c r="AL2726" s="28"/>
      <c r="AM2726" s="28"/>
      <c r="AN2726" s="28"/>
      <c r="AO2726" s="28"/>
      <c r="AP2726" s="28"/>
      <c r="AQ2726" s="28"/>
      <c r="AR2726" s="28"/>
      <c r="AS2726" s="28"/>
      <c r="AT2726" s="28"/>
      <c r="AU2726" s="28"/>
      <c r="AV2726" s="28"/>
      <c r="AW2726" s="28"/>
      <c r="AY2726" s="40"/>
      <c r="AZ2726" s="40"/>
      <c r="BA2726" s="40"/>
      <c r="BB2726" s="40"/>
      <c r="BC2726" s="40"/>
      <c r="BD2726" s="50"/>
    </row>
    <row r="2727" spans="27:56" hidden="1" x14ac:dyDescent="0.25">
      <c r="AA2727" s="28"/>
      <c r="AB2727" s="28"/>
      <c r="AC2727" s="28"/>
      <c r="AD2727" s="28"/>
      <c r="AE2727" s="51"/>
      <c r="AF2727" s="89"/>
      <c r="AG2727" s="86">
        <v>43998</v>
      </c>
      <c r="AH2727" s="91"/>
      <c r="AI2727" s="28"/>
      <c r="AJ2727" s="28"/>
      <c r="AK2727" s="28" t="s">
        <v>1454</v>
      </c>
      <c r="AL2727" s="28"/>
      <c r="AM2727" s="28"/>
      <c r="AN2727" s="28"/>
      <c r="AO2727" s="28"/>
      <c r="AP2727" s="28"/>
      <c r="AQ2727" s="28"/>
      <c r="AR2727" s="28"/>
      <c r="AS2727" s="28"/>
      <c r="AT2727" s="28"/>
      <c r="AU2727" s="28"/>
      <c r="AV2727" s="28"/>
      <c r="AW2727" s="28"/>
      <c r="AY2727" s="40"/>
      <c r="AZ2727" s="40"/>
      <c r="BA2727" s="40"/>
      <c r="BB2727" s="40"/>
      <c r="BC2727" s="40"/>
      <c r="BD2727" s="50"/>
    </row>
    <row r="2728" spans="27:56" hidden="1" x14ac:dyDescent="0.25">
      <c r="AA2728" s="28"/>
      <c r="AB2728" s="28"/>
      <c r="AC2728" s="28"/>
      <c r="AD2728" s="28"/>
      <c r="AE2728" s="51"/>
      <c r="AF2728" s="89"/>
      <c r="AG2728" s="86">
        <v>43999</v>
      </c>
      <c r="AH2728" s="91"/>
      <c r="AI2728" s="28"/>
      <c r="AJ2728" s="28"/>
      <c r="AK2728" s="28" t="s">
        <v>1505</v>
      </c>
      <c r="AL2728" s="28"/>
      <c r="AM2728" s="28"/>
      <c r="AN2728" s="28"/>
      <c r="AO2728" s="28"/>
      <c r="AP2728" s="28"/>
      <c r="AQ2728" s="28"/>
      <c r="AR2728" s="28"/>
      <c r="AS2728" s="28"/>
      <c r="AT2728" s="28"/>
      <c r="AU2728" s="28"/>
      <c r="AV2728" s="28"/>
      <c r="AW2728" s="28"/>
      <c r="AY2728" s="40"/>
      <c r="AZ2728" s="40"/>
      <c r="BA2728" s="40"/>
      <c r="BB2728" s="40"/>
      <c r="BC2728" s="40"/>
      <c r="BD2728" s="50"/>
    </row>
    <row r="2729" spans="27:56" hidden="1" x14ac:dyDescent="0.25">
      <c r="AA2729" s="28"/>
      <c r="AB2729" s="28"/>
      <c r="AC2729" s="28"/>
      <c r="AD2729" s="28"/>
      <c r="AE2729" s="51"/>
      <c r="AF2729" s="89"/>
      <c r="AG2729" s="86">
        <v>44000</v>
      </c>
      <c r="AH2729" s="91"/>
      <c r="AI2729" s="28"/>
      <c r="AJ2729" s="28"/>
      <c r="AK2729" s="28" t="s">
        <v>1557</v>
      </c>
      <c r="AL2729" s="28"/>
      <c r="AM2729" s="28"/>
      <c r="AN2729" s="28"/>
      <c r="AO2729" s="28"/>
      <c r="AP2729" s="28"/>
      <c r="AQ2729" s="28"/>
      <c r="AR2729" s="28"/>
      <c r="AS2729" s="28"/>
      <c r="AT2729" s="28"/>
      <c r="AU2729" s="28"/>
      <c r="AV2729" s="28"/>
      <c r="AW2729" s="28"/>
      <c r="AY2729" s="40"/>
      <c r="AZ2729" s="40"/>
      <c r="BA2729" s="40"/>
      <c r="BB2729" s="40"/>
      <c r="BC2729" s="40"/>
      <c r="BD2729" s="50"/>
    </row>
    <row r="2730" spans="27:56" hidden="1" x14ac:dyDescent="0.25">
      <c r="AA2730" s="28"/>
      <c r="AB2730" s="28"/>
      <c r="AC2730" s="28"/>
      <c r="AD2730" s="28"/>
      <c r="AE2730" s="51"/>
      <c r="AF2730" s="89"/>
      <c r="AG2730" s="86">
        <v>44001</v>
      </c>
      <c r="AH2730" s="91"/>
      <c r="AI2730" s="28"/>
      <c r="AJ2730" s="28"/>
      <c r="AK2730" s="28" t="s">
        <v>1610</v>
      </c>
      <c r="AL2730" s="28"/>
      <c r="AM2730" s="28"/>
      <c r="AN2730" s="28"/>
      <c r="AO2730" s="28"/>
      <c r="AP2730" s="28"/>
      <c r="AQ2730" s="28"/>
      <c r="AR2730" s="28"/>
      <c r="AS2730" s="28"/>
      <c r="AT2730" s="28"/>
      <c r="AU2730" s="28"/>
      <c r="AV2730" s="28"/>
      <c r="AW2730" s="28"/>
      <c r="AY2730" s="40"/>
      <c r="AZ2730" s="40"/>
      <c r="BA2730" s="40"/>
      <c r="BB2730" s="40"/>
      <c r="BC2730" s="40"/>
      <c r="BD2730" s="50"/>
    </row>
    <row r="2731" spans="27:56" hidden="1" x14ac:dyDescent="0.25">
      <c r="AA2731" s="28"/>
      <c r="AB2731" s="28"/>
      <c r="AC2731" s="28"/>
      <c r="AD2731" s="28"/>
      <c r="AE2731" s="51"/>
      <c r="AF2731" s="89"/>
      <c r="AG2731" s="86">
        <v>44002</v>
      </c>
      <c r="AH2731" s="91"/>
      <c r="AI2731" s="28"/>
      <c r="AJ2731" s="28"/>
      <c r="AK2731" s="28" t="s">
        <v>1664</v>
      </c>
      <c r="AL2731" s="28"/>
      <c r="AM2731" s="28"/>
      <c r="AN2731" s="28"/>
      <c r="AO2731" s="28"/>
      <c r="AP2731" s="28"/>
      <c r="AQ2731" s="28"/>
      <c r="AR2731" s="28"/>
      <c r="AS2731" s="28"/>
      <c r="AT2731" s="28"/>
      <c r="AU2731" s="28"/>
      <c r="AV2731" s="28"/>
      <c r="AW2731" s="28"/>
      <c r="AY2731" s="40"/>
      <c r="AZ2731" s="40"/>
      <c r="BA2731" s="40"/>
      <c r="BB2731" s="40"/>
      <c r="BC2731" s="40"/>
      <c r="BD2731" s="50"/>
    </row>
    <row r="2732" spans="27:56" hidden="1" x14ac:dyDescent="0.25">
      <c r="AA2732" s="28"/>
      <c r="AB2732" s="28"/>
      <c r="AC2732" s="28"/>
      <c r="AD2732" s="28"/>
      <c r="AE2732" s="51"/>
      <c r="AF2732" s="89"/>
      <c r="AG2732" s="86">
        <v>44003</v>
      </c>
      <c r="AH2732" s="91"/>
      <c r="AI2732" s="28"/>
      <c r="AJ2732" s="28"/>
      <c r="AK2732" s="28" t="s">
        <v>1719</v>
      </c>
      <c r="AL2732" s="28"/>
      <c r="AM2732" s="28"/>
      <c r="AN2732" s="28"/>
      <c r="AO2732" s="28"/>
      <c r="AP2732" s="28"/>
      <c r="AQ2732" s="28"/>
      <c r="AR2732" s="28"/>
      <c r="AS2732" s="28"/>
      <c r="AT2732" s="28"/>
      <c r="AU2732" s="28"/>
      <c r="AV2732" s="28"/>
      <c r="AW2732" s="28"/>
      <c r="AY2732" s="40"/>
      <c r="AZ2732" s="40"/>
      <c r="BA2732" s="40"/>
      <c r="BB2732" s="40"/>
      <c r="BC2732" s="40"/>
      <c r="BD2732" s="50"/>
    </row>
    <row r="2733" spans="27:56" hidden="1" x14ac:dyDescent="0.25">
      <c r="AA2733" s="28"/>
      <c r="AB2733" s="28"/>
      <c r="AC2733" s="28"/>
      <c r="AD2733" s="28"/>
      <c r="AE2733" s="51"/>
      <c r="AF2733" s="89"/>
      <c r="AG2733" s="86">
        <v>44004</v>
      </c>
      <c r="AH2733" s="91"/>
      <c r="AI2733" s="28"/>
      <c r="AJ2733" s="28"/>
      <c r="AK2733" s="28" t="s">
        <v>1775</v>
      </c>
      <c r="AL2733" s="28"/>
      <c r="AM2733" s="28"/>
      <c r="AN2733" s="28"/>
      <c r="AO2733" s="28"/>
      <c r="AP2733" s="28"/>
      <c r="AQ2733" s="28"/>
      <c r="AR2733" s="28"/>
      <c r="AS2733" s="28"/>
      <c r="AT2733" s="28"/>
      <c r="AU2733" s="28"/>
      <c r="AV2733" s="28"/>
      <c r="AW2733" s="28"/>
      <c r="AY2733" s="40"/>
      <c r="AZ2733" s="40"/>
      <c r="BA2733" s="40"/>
      <c r="BB2733" s="40"/>
      <c r="BC2733" s="40"/>
      <c r="BD2733" s="50"/>
    </row>
    <row r="2734" spans="27:56" hidden="1" x14ac:dyDescent="0.25">
      <c r="AA2734" s="28"/>
      <c r="AB2734" s="28"/>
      <c r="AC2734" s="28"/>
      <c r="AD2734" s="28"/>
      <c r="AE2734" s="51"/>
      <c r="AF2734" s="89"/>
      <c r="AG2734" s="86">
        <v>44005</v>
      </c>
      <c r="AH2734" s="91"/>
      <c r="AI2734" s="28"/>
      <c r="AJ2734" s="28"/>
      <c r="AK2734" s="28" t="s">
        <v>1832</v>
      </c>
      <c r="AL2734" s="28"/>
      <c r="AM2734" s="28"/>
      <c r="AN2734" s="28"/>
      <c r="AO2734" s="28"/>
      <c r="AP2734" s="28"/>
      <c r="AQ2734" s="28"/>
      <c r="AR2734" s="28"/>
      <c r="AS2734" s="28"/>
      <c r="AT2734" s="28"/>
      <c r="AU2734" s="28"/>
      <c r="AV2734" s="28"/>
      <c r="AW2734" s="28"/>
      <c r="AY2734" s="40"/>
      <c r="AZ2734" s="40"/>
      <c r="BA2734" s="40"/>
      <c r="BB2734" s="40"/>
      <c r="BC2734" s="40"/>
      <c r="BD2734" s="50"/>
    </row>
    <row r="2735" spans="27:56" hidden="1" x14ac:dyDescent="0.25">
      <c r="AA2735" s="28"/>
      <c r="AB2735" s="28"/>
      <c r="AC2735" s="28"/>
      <c r="AD2735" s="28"/>
      <c r="AE2735" s="51"/>
      <c r="AF2735" s="89"/>
      <c r="AG2735" s="86">
        <v>44006</v>
      </c>
      <c r="AH2735" s="91"/>
      <c r="AI2735" s="28"/>
      <c r="AJ2735" s="28"/>
      <c r="AK2735" s="28" t="s">
        <v>1890</v>
      </c>
      <c r="AL2735" s="28"/>
      <c r="AM2735" s="28"/>
      <c r="AN2735" s="28"/>
      <c r="AO2735" s="28"/>
      <c r="AP2735" s="28"/>
      <c r="AQ2735" s="28"/>
      <c r="AR2735" s="28"/>
      <c r="AS2735" s="28"/>
      <c r="AT2735" s="28"/>
      <c r="AU2735" s="28"/>
      <c r="AV2735" s="28"/>
      <c r="AW2735" s="28"/>
      <c r="AY2735" s="40"/>
      <c r="AZ2735" s="40"/>
      <c r="BA2735" s="40"/>
      <c r="BB2735" s="40"/>
      <c r="BC2735" s="40"/>
      <c r="BD2735" s="50"/>
    </row>
    <row r="2736" spans="27:56" hidden="1" x14ac:dyDescent="0.25">
      <c r="AA2736" s="28"/>
      <c r="AB2736" s="28"/>
      <c r="AC2736" s="28"/>
      <c r="AD2736" s="28"/>
      <c r="AE2736" s="51"/>
      <c r="AF2736" s="89"/>
      <c r="AG2736" s="86">
        <v>44007</v>
      </c>
      <c r="AH2736" s="91"/>
      <c r="AI2736" s="28"/>
      <c r="AJ2736" s="28"/>
      <c r="AK2736" s="28" t="s">
        <v>1949</v>
      </c>
      <c r="AL2736" s="28"/>
      <c r="AM2736" s="28"/>
      <c r="AN2736" s="28"/>
      <c r="AO2736" s="28"/>
      <c r="AP2736" s="28"/>
      <c r="AQ2736" s="28"/>
      <c r="AR2736" s="28"/>
      <c r="AS2736" s="28"/>
      <c r="AT2736" s="28"/>
      <c r="AU2736" s="28"/>
      <c r="AV2736" s="28"/>
      <c r="AW2736" s="28"/>
      <c r="AY2736" s="40"/>
      <c r="AZ2736" s="40"/>
      <c r="BA2736" s="40"/>
      <c r="BB2736" s="40"/>
      <c r="BC2736" s="40"/>
      <c r="BD2736" s="50"/>
    </row>
    <row r="2737" spans="27:56" hidden="1" x14ac:dyDescent="0.25">
      <c r="AA2737" s="28"/>
      <c r="AB2737" s="28"/>
      <c r="AC2737" s="28"/>
      <c r="AD2737" s="28"/>
      <c r="AE2737" s="51"/>
      <c r="AF2737" s="89"/>
      <c r="AG2737" s="86">
        <v>44008</v>
      </c>
      <c r="AH2737" s="91"/>
      <c r="AI2737" s="28"/>
      <c r="AJ2737" s="28"/>
      <c r="AK2737" s="28" t="s">
        <v>2009</v>
      </c>
      <c r="AL2737" s="28"/>
      <c r="AM2737" s="28"/>
      <c r="AN2737" s="28"/>
      <c r="AO2737" s="28"/>
      <c r="AP2737" s="28"/>
      <c r="AQ2737" s="28"/>
      <c r="AR2737" s="28"/>
      <c r="AS2737" s="28"/>
      <c r="AT2737" s="28"/>
      <c r="AU2737" s="28"/>
      <c r="AV2737" s="28"/>
      <c r="AW2737" s="28"/>
      <c r="AY2737" s="40"/>
      <c r="AZ2737" s="40"/>
      <c r="BA2737" s="40"/>
      <c r="BB2737" s="40"/>
      <c r="BC2737" s="40"/>
      <c r="BD2737" s="50"/>
    </row>
    <row r="2738" spans="27:56" hidden="1" x14ac:dyDescent="0.25">
      <c r="AA2738" s="28"/>
      <c r="AB2738" s="28"/>
      <c r="AC2738" s="28"/>
      <c r="AD2738" s="28"/>
      <c r="AE2738" s="51"/>
      <c r="AF2738" s="89"/>
      <c r="AG2738" s="86">
        <v>44009</v>
      </c>
      <c r="AH2738" s="91"/>
      <c r="AI2738" s="28"/>
      <c r="AJ2738" s="28"/>
      <c r="AK2738" s="28" t="s">
        <v>2070</v>
      </c>
      <c r="AL2738" s="28"/>
      <c r="AM2738" s="28"/>
      <c r="AN2738" s="28"/>
      <c r="AO2738" s="28"/>
      <c r="AP2738" s="28"/>
      <c r="AQ2738" s="28"/>
      <c r="AR2738" s="28"/>
      <c r="AS2738" s="28"/>
      <c r="AT2738" s="28"/>
      <c r="AU2738" s="28"/>
      <c r="AV2738" s="28"/>
      <c r="AW2738" s="28"/>
      <c r="AY2738" s="40"/>
      <c r="AZ2738" s="40"/>
      <c r="BA2738" s="40"/>
      <c r="BB2738" s="40"/>
      <c r="BC2738" s="40"/>
      <c r="BD2738" s="50"/>
    </row>
    <row r="2739" spans="27:56" hidden="1" x14ac:dyDescent="0.25">
      <c r="AA2739" s="28"/>
      <c r="AB2739" s="28"/>
      <c r="AC2739" s="28"/>
      <c r="AD2739" s="28"/>
      <c r="AE2739" s="51"/>
      <c r="AF2739" s="89"/>
      <c r="AG2739" s="86">
        <v>44010</v>
      </c>
      <c r="AH2739" s="91"/>
      <c r="AI2739" s="28"/>
      <c r="AJ2739" s="28"/>
      <c r="AK2739" s="28" t="s">
        <v>2132</v>
      </c>
      <c r="AL2739" s="28"/>
      <c r="AM2739" s="28"/>
      <c r="AN2739" s="28"/>
      <c r="AO2739" s="28"/>
      <c r="AP2739" s="28"/>
      <c r="AQ2739" s="28"/>
      <c r="AR2739" s="28"/>
      <c r="AS2739" s="28"/>
      <c r="AT2739" s="28"/>
      <c r="AU2739" s="28"/>
      <c r="AV2739" s="28"/>
      <c r="AW2739" s="28"/>
      <c r="AY2739" s="40"/>
      <c r="AZ2739" s="40"/>
      <c r="BA2739" s="40"/>
      <c r="BB2739" s="40"/>
      <c r="BC2739" s="40"/>
      <c r="BD2739" s="50"/>
    </row>
    <row r="2740" spans="27:56" hidden="1" x14ac:dyDescent="0.25">
      <c r="AA2740" s="28"/>
      <c r="AB2740" s="28"/>
      <c r="AC2740" s="28"/>
      <c r="AD2740" s="28"/>
      <c r="AE2740" s="51"/>
      <c r="AF2740" s="89"/>
      <c r="AG2740" s="86">
        <v>44011</v>
      </c>
      <c r="AH2740" s="91"/>
      <c r="AI2740" s="28"/>
      <c r="AJ2740" s="28"/>
      <c r="AK2740" s="28" t="s">
        <v>2195</v>
      </c>
      <c r="AL2740" s="28"/>
      <c r="AM2740" s="28"/>
      <c r="AN2740" s="28"/>
      <c r="AO2740" s="28"/>
      <c r="AP2740" s="28"/>
      <c r="AQ2740" s="28"/>
      <c r="AR2740" s="28"/>
      <c r="AS2740" s="28"/>
      <c r="AT2740" s="28"/>
      <c r="AU2740" s="28"/>
      <c r="AV2740" s="28"/>
      <c r="AW2740" s="28"/>
      <c r="AY2740" s="40"/>
      <c r="AZ2740" s="40"/>
      <c r="BA2740" s="40"/>
      <c r="BB2740" s="40"/>
      <c r="BC2740" s="40"/>
      <c r="BD2740" s="50"/>
    </row>
    <row r="2741" spans="27:56" hidden="1" x14ac:dyDescent="0.25">
      <c r="AA2741" s="28"/>
      <c r="AB2741" s="28"/>
      <c r="AC2741" s="28"/>
      <c r="AD2741" s="28"/>
      <c r="AE2741" s="51"/>
      <c r="AF2741" s="89"/>
      <c r="AG2741" s="86">
        <v>44012</v>
      </c>
      <c r="AH2741" s="91"/>
      <c r="AI2741" s="28"/>
      <c r="AJ2741" s="28"/>
      <c r="AK2741" s="28" t="s">
        <v>2259</v>
      </c>
      <c r="AL2741" s="28"/>
      <c r="AM2741" s="28"/>
      <c r="AN2741" s="28"/>
      <c r="AO2741" s="28"/>
      <c r="AP2741" s="28"/>
      <c r="AQ2741" s="28"/>
      <c r="AR2741" s="28"/>
      <c r="AS2741" s="28"/>
      <c r="AT2741" s="28"/>
      <c r="AU2741" s="28"/>
      <c r="AV2741" s="28"/>
      <c r="AW2741" s="28"/>
      <c r="AY2741" s="40"/>
      <c r="AZ2741" s="40"/>
      <c r="BA2741" s="40"/>
      <c r="BB2741" s="40"/>
      <c r="BC2741" s="40"/>
      <c r="BD2741" s="50"/>
    </row>
    <row r="2742" spans="27:56" hidden="1" x14ac:dyDescent="0.25">
      <c r="AA2742" s="28"/>
      <c r="AB2742" s="28"/>
      <c r="AC2742" s="28"/>
      <c r="AD2742" s="28"/>
      <c r="AE2742" s="51"/>
      <c r="AF2742" s="89"/>
      <c r="AG2742" s="86">
        <v>44013</v>
      </c>
      <c r="AH2742" s="91"/>
      <c r="AI2742" s="28"/>
      <c r="AJ2742" s="28"/>
      <c r="AK2742" s="28" t="s">
        <v>2324</v>
      </c>
      <c r="AL2742" s="28"/>
      <c r="AM2742" s="28"/>
      <c r="AN2742" s="28"/>
      <c r="AO2742" s="28"/>
      <c r="AP2742" s="28"/>
      <c r="AQ2742" s="28"/>
      <c r="AR2742" s="28"/>
      <c r="AS2742" s="28"/>
      <c r="AT2742" s="28"/>
      <c r="AU2742" s="28"/>
      <c r="AV2742" s="28"/>
      <c r="AW2742" s="28"/>
      <c r="AY2742" s="40"/>
      <c r="AZ2742" s="40"/>
      <c r="BA2742" s="40"/>
      <c r="BB2742" s="40"/>
      <c r="BC2742" s="40"/>
      <c r="BD2742" s="50"/>
    </row>
    <row r="2743" spans="27:56" hidden="1" x14ac:dyDescent="0.25">
      <c r="AA2743" s="28"/>
      <c r="AB2743" s="28"/>
      <c r="AC2743" s="28"/>
      <c r="AD2743" s="28"/>
      <c r="AE2743" s="51"/>
      <c r="AF2743" s="89"/>
      <c r="AG2743" s="86">
        <v>44014</v>
      </c>
      <c r="AH2743" s="91"/>
      <c r="AI2743" s="28"/>
      <c r="AJ2743" s="28"/>
      <c r="AK2743" s="28" t="s">
        <v>2390</v>
      </c>
      <c r="AL2743" s="28"/>
      <c r="AM2743" s="28"/>
      <c r="AN2743" s="28"/>
      <c r="AO2743" s="28"/>
      <c r="AP2743" s="28"/>
      <c r="AQ2743" s="28"/>
      <c r="AR2743" s="28"/>
      <c r="AS2743" s="28"/>
      <c r="AT2743" s="28"/>
      <c r="AU2743" s="28"/>
      <c r="AV2743" s="28"/>
      <c r="AW2743" s="28"/>
      <c r="AY2743" s="40"/>
      <c r="AZ2743" s="40"/>
      <c r="BA2743" s="40"/>
      <c r="BB2743" s="40"/>
      <c r="BC2743" s="40"/>
      <c r="BD2743" s="50"/>
    </row>
    <row r="2744" spans="27:56" hidden="1" x14ac:dyDescent="0.25">
      <c r="AA2744" s="28"/>
      <c r="AB2744" s="28"/>
      <c r="AC2744" s="28"/>
      <c r="AD2744" s="28"/>
      <c r="AE2744" s="51"/>
      <c r="AF2744" s="89"/>
      <c r="AG2744" s="86">
        <v>44015</v>
      </c>
      <c r="AH2744" s="91"/>
      <c r="AI2744" s="28"/>
      <c r="AJ2744" s="28"/>
      <c r="AK2744" s="28" t="s">
        <v>2457</v>
      </c>
      <c r="AL2744" s="28"/>
      <c r="AM2744" s="28"/>
      <c r="AN2744" s="28"/>
      <c r="AO2744" s="28"/>
      <c r="AP2744" s="28"/>
      <c r="AQ2744" s="28"/>
      <c r="AR2744" s="28"/>
      <c r="AS2744" s="28"/>
      <c r="AT2744" s="28"/>
      <c r="AU2744" s="28"/>
      <c r="AV2744" s="28"/>
      <c r="AW2744" s="28"/>
      <c r="AY2744" s="40"/>
      <c r="AZ2744" s="40"/>
      <c r="BA2744" s="40"/>
      <c r="BB2744" s="40"/>
      <c r="BC2744" s="40"/>
      <c r="BD2744" s="50"/>
    </row>
    <row r="2745" spans="27:56" hidden="1" x14ac:dyDescent="0.25">
      <c r="AA2745" s="28"/>
      <c r="AB2745" s="28"/>
      <c r="AC2745" s="28"/>
      <c r="AD2745" s="28"/>
      <c r="AE2745" s="51"/>
      <c r="AF2745" s="89"/>
      <c r="AG2745" s="86">
        <v>44016</v>
      </c>
      <c r="AH2745" s="91"/>
      <c r="AI2745" s="28"/>
      <c r="AJ2745" s="28"/>
      <c r="AK2745" s="28" t="s">
        <v>2525</v>
      </c>
      <c r="AL2745" s="28"/>
      <c r="AM2745" s="28"/>
      <c r="AN2745" s="28"/>
      <c r="AO2745" s="28"/>
      <c r="AP2745" s="28"/>
      <c r="AQ2745" s="28"/>
      <c r="AR2745" s="28"/>
      <c r="AS2745" s="28"/>
      <c r="AT2745" s="28"/>
      <c r="AU2745" s="28"/>
      <c r="AV2745" s="28"/>
      <c r="AW2745" s="28"/>
      <c r="AY2745" s="40"/>
      <c r="AZ2745" s="40"/>
      <c r="BA2745" s="40"/>
      <c r="BB2745" s="40"/>
      <c r="BC2745" s="40"/>
      <c r="BD2745" s="50"/>
    </row>
    <row r="2746" spans="27:56" hidden="1" x14ac:dyDescent="0.25">
      <c r="AA2746" s="28"/>
      <c r="AB2746" s="28"/>
      <c r="AC2746" s="28"/>
      <c r="AD2746" s="28"/>
      <c r="AE2746" s="51"/>
      <c r="AF2746" s="89"/>
      <c r="AG2746" s="86">
        <v>44017</v>
      </c>
      <c r="AH2746" s="91"/>
      <c r="AI2746" s="28"/>
      <c r="AJ2746" s="28"/>
      <c r="AK2746" s="28" t="s">
        <v>2594</v>
      </c>
      <c r="AL2746" s="28"/>
      <c r="AM2746" s="28"/>
      <c r="AN2746" s="28"/>
      <c r="AO2746" s="28"/>
      <c r="AP2746" s="28"/>
      <c r="AQ2746" s="28"/>
      <c r="AR2746" s="28"/>
      <c r="AS2746" s="28"/>
      <c r="AT2746" s="28"/>
      <c r="AU2746" s="28"/>
      <c r="AV2746" s="28"/>
      <c r="AW2746" s="28"/>
      <c r="AY2746" s="40"/>
      <c r="AZ2746" s="40"/>
      <c r="BA2746" s="40"/>
      <c r="BB2746" s="40"/>
      <c r="BC2746" s="40"/>
      <c r="BD2746" s="50"/>
    </row>
    <row r="2747" spans="27:56" hidden="1" x14ac:dyDescent="0.25">
      <c r="AA2747" s="28"/>
      <c r="AB2747" s="28"/>
      <c r="AC2747" s="28"/>
      <c r="AD2747" s="28"/>
      <c r="AE2747" s="51"/>
      <c r="AF2747" s="89"/>
      <c r="AG2747" s="86">
        <v>44018</v>
      </c>
      <c r="AH2747" s="91"/>
      <c r="AI2747" s="28"/>
      <c r="AJ2747" s="28"/>
      <c r="AK2747" s="28" t="s">
        <v>2664</v>
      </c>
      <c r="AL2747" s="28"/>
      <c r="AM2747" s="28"/>
      <c r="AN2747" s="28"/>
      <c r="AO2747" s="28"/>
      <c r="AP2747" s="28"/>
      <c r="AQ2747" s="28"/>
      <c r="AR2747" s="28"/>
      <c r="AS2747" s="28"/>
      <c r="AT2747" s="28"/>
      <c r="AU2747" s="28"/>
      <c r="AV2747" s="28"/>
      <c r="AW2747" s="28"/>
      <c r="AY2747" s="40"/>
      <c r="AZ2747" s="40"/>
      <c r="BA2747" s="40"/>
      <c r="BB2747" s="40"/>
      <c r="BC2747" s="40"/>
      <c r="BD2747" s="50"/>
    </row>
    <row r="2748" spans="27:56" hidden="1" x14ac:dyDescent="0.25">
      <c r="AA2748" s="28"/>
      <c r="AB2748" s="28"/>
      <c r="AC2748" s="28"/>
      <c r="AD2748" s="28"/>
      <c r="AE2748" s="51"/>
      <c r="AF2748" s="89"/>
      <c r="AG2748" s="86">
        <v>44019</v>
      </c>
      <c r="AH2748" s="91"/>
      <c r="AI2748" s="28"/>
      <c r="AJ2748" s="28"/>
      <c r="AK2748" s="28" t="s">
        <v>2735</v>
      </c>
      <c r="AL2748" s="28"/>
      <c r="AM2748" s="28"/>
      <c r="AN2748" s="28"/>
      <c r="AO2748" s="28"/>
      <c r="AP2748" s="28"/>
      <c r="AQ2748" s="28"/>
      <c r="AR2748" s="28"/>
      <c r="AS2748" s="28"/>
      <c r="AT2748" s="28"/>
      <c r="AU2748" s="28"/>
      <c r="AV2748" s="28"/>
      <c r="AW2748" s="28"/>
      <c r="AY2748" s="40"/>
      <c r="AZ2748" s="40"/>
      <c r="BA2748" s="40"/>
      <c r="BB2748" s="40"/>
      <c r="BC2748" s="40"/>
      <c r="BD2748" s="50"/>
    </row>
    <row r="2749" spans="27:56" hidden="1" x14ac:dyDescent="0.25">
      <c r="AA2749" s="28"/>
      <c r="AB2749" s="28"/>
      <c r="AC2749" s="28"/>
      <c r="AD2749" s="28"/>
      <c r="AE2749" s="51"/>
      <c r="AF2749" s="89"/>
      <c r="AG2749" s="86">
        <v>44020</v>
      </c>
      <c r="AH2749" s="91"/>
      <c r="AI2749" s="28"/>
      <c r="AJ2749" s="28"/>
      <c r="AK2749" s="28" t="s">
        <v>2807</v>
      </c>
      <c r="AL2749" s="28"/>
      <c r="AM2749" s="28"/>
      <c r="AN2749" s="28"/>
      <c r="AO2749" s="28"/>
      <c r="AP2749" s="28"/>
      <c r="AQ2749" s="28"/>
      <c r="AR2749" s="28"/>
      <c r="AS2749" s="28"/>
      <c r="AT2749" s="28"/>
      <c r="AU2749" s="28"/>
      <c r="AV2749" s="28"/>
      <c r="AW2749" s="28"/>
      <c r="AY2749" s="40"/>
      <c r="AZ2749" s="40"/>
      <c r="BA2749" s="40"/>
      <c r="BB2749" s="40"/>
      <c r="BC2749" s="40"/>
      <c r="BD2749" s="50"/>
    </row>
    <row r="2750" spans="27:56" hidden="1" x14ac:dyDescent="0.25">
      <c r="AA2750" s="28"/>
      <c r="AB2750" s="28"/>
      <c r="AC2750" s="28"/>
      <c r="AD2750" s="28"/>
      <c r="AE2750" s="51"/>
      <c r="AF2750" s="89"/>
      <c r="AG2750" s="86">
        <v>44021</v>
      </c>
      <c r="AH2750" s="91"/>
      <c r="AI2750" s="28"/>
      <c r="AJ2750" s="28"/>
      <c r="AK2750" s="28" t="s">
        <v>2880</v>
      </c>
      <c r="AL2750" s="28"/>
      <c r="AM2750" s="28"/>
      <c r="AN2750" s="28"/>
      <c r="AO2750" s="28"/>
      <c r="AP2750" s="28"/>
      <c r="AQ2750" s="28"/>
      <c r="AR2750" s="28"/>
      <c r="AS2750" s="28"/>
      <c r="AT2750" s="28"/>
      <c r="AU2750" s="28"/>
      <c r="AV2750" s="28"/>
      <c r="AW2750" s="28"/>
      <c r="AY2750" s="40"/>
      <c r="AZ2750" s="40"/>
      <c r="BA2750" s="40"/>
      <c r="BB2750" s="40"/>
      <c r="BC2750" s="40"/>
      <c r="BD2750" s="50"/>
    </row>
    <row r="2751" spans="27:56" hidden="1" x14ac:dyDescent="0.25">
      <c r="AA2751" s="28"/>
      <c r="AB2751" s="28"/>
      <c r="AC2751" s="28"/>
      <c r="AD2751" s="28"/>
      <c r="AE2751" s="51"/>
      <c r="AF2751" s="89"/>
      <c r="AG2751" s="86">
        <v>44022</v>
      </c>
      <c r="AH2751" s="91"/>
      <c r="AI2751" s="28"/>
      <c r="AJ2751" s="28"/>
      <c r="AK2751" s="28" t="s">
        <v>2954</v>
      </c>
      <c r="AL2751" s="28"/>
      <c r="AM2751" s="28"/>
      <c r="AN2751" s="28"/>
      <c r="AO2751" s="28"/>
      <c r="AP2751" s="28"/>
      <c r="AQ2751" s="28"/>
      <c r="AR2751" s="28"/>
      <c r="AS2751" s="28"/>
      <c r="AT2751" s="28"/>
      <c r="AU2751" s="28"/>
      <c r="AV2751" s="28"/>
      <c r="AW2751" s="28"/>
      <c r="AY2751" s="40"/>
      <c r="AZ2751" s="40"/>
      <c r="BA2751" s="40"/>
      <c r="BB2751" s="40"/>
      <c r="BC2751" s="40"/>
      <c r="BD2751" s="50"/>
    </row>
    <row r="2752" spans="27:56" hidden="1" x14ac:dyDescent="0.25">
      <c r="AA2752" s="28"/>
      <c r="AB2752" s="28"/>
      <c r="AC2752" s="28"/>
      <c r="AD2752" s="28"/>
      <c r="AE2752" s="51"/>
      <c r="AF2752" s="89"/>
      <c r="AG2752" s="86">
        <v>44023</v>
      </c>
      <c r="AH2752" s="91"/>
      <c r="AI2752" s="28"/>
      <c r="AJ2752" s="28"/>
      <c r="AK2752" s="28" t="s">
        <v>3029</v>
      </c>
      <c r="AL2752" s="28"/>
      <c r="AM2752" s="28"/>
      <c r="AN2752" s="28"/>
      <c r="AO2752" s="28"/>
      <c r="AP2752" s="28"/>
      <c r="AQ2752" s="28"/>
      <c r="AR2752" s="28"/>
      <c r="AS2752" s="28"/>
      <c r="AT2752" s="28"/>
      <c r="AU2752" s="28"/>
      <c r="AV2752" s="28"/>
      <c r="AW2752" s="28"/>
      <c r="AY2752" s="40"/>
      <c r="AZ2752" s="40"/>
      <c r="BA2752" s="40"/>
      <c r="BB2752" s="40"/>
      <c r="BC2752" s="40"/>
      <c r="BD2752" s="50"/>
    </row>
    <row r="2753" spans="27:56" hidden="1" x14ac:dyDescent="0.25">
      <c r="AA2753" s="28"/>
      <c r="AB2753" s="28"/>
      <c r="AC2753" s="28"/>
      <c r="AD2753" s="28"/>
      <c r="AE2753" s="51"/>
      <c r="AF2753" s="89"/>
      <c r="AG2753" s="86">
        <v>44024</v>
      </c>
      <c r="AH2753" s="91"/>
      <c r="AI2753" s="28"/>
      <c r="AJ2753" s="28"/>
      <c r="AK2753" s="28" t="s">
        <v>3105</v>
      </c>
      <c r="AL2753" s="28"/>
      <c r="AM2753" s="28"/>
      <c r="AN2753" s="28"/>
      <c r="AO2753" s="28"/>
      <c r="AP2753" s="28"/>
      <c r="AQ2753" s="28"/>
      <c r="AR2753" s="28"/>
      <c r="AS2753" s="28"/>
      <c r="AT2753" s="28"/>
      <c r="AU2753" s="28"/>
      <c r="AV2753" s="28"/>
      <c r="AW2753" s="28"/>
      <c r="AY2753" s="40"/>
      <c r="AZ2753" s="40"/>
      <c r="BA2753" s="40"/>
      <c r="BB2753" s="40"/>
      <c r="BC2753" s="40"/>
      <c r="BD2753" s="50"/>
    </row>
    <row r="2754" spans="27:56" hidden="1" x14ac:dyDescent="0.25">
      <c r="AA2754" s="28"/>
      <c r="AB2754" s="28"/>
      <c r="AC2754" s="28"/>
      <c r="AD2754" s="28"/>
      <c r="AE2754" s="51"/>
      <c r="AF2754" s="89"/>
      <c r="AG2754" s="86">
        <v>44025</v>
      </c>
      <c r="AH2754" s="91"/>
      <c r="AI2754" s="28"/>
      <c r="AJ2754" s="28"/>
      <c r="AK2754" s="28" t="s">
        <v>3182</v>
      </c>
      <c r="AL2754" s="28"/>
      <c r="AM2754" s="28"/>
      <c r="AN2754" s="28"/>
      <c r="AO2754" s="28"/>
      <c r="AP2754" s="28"/>
      <c r="AQ2754" s="28"/>
      <c r="AR2754" s="28"/>
      <c r="AS2754" s="28"/>
      <c r="AT2754" s="28"/>
      <c r="AU2754" s="28"/>
      <c r="AV2754" s="28"/>
      <c r="AW2754" s="28"/>
      <c r="AY2754" s="40"/>
      <c r="AZ2754" s="40"/>
      <c r="BA2754" s="40"/>
      <c r="BB2754" s="40"/>
      <c r="BC2754" s="40"/>
      <c r="BD2754" s="50"/>
    </row>
    <row r="2755" spans="27:56" hidden="1" x14ac:dyDescent="0.25">
      <c r="AA2755" s="28"/>
      <c r="AB2755" s="28"/>
      <c r="AC2755" s="28"/>
      <c r="AD2755" s="28"/>
      <c r="AE2755" s="51"/>
      <c r="AF2755" s="89"/>
      <c r="AG2755" s="86">
        <v>44026</v>
      </c>
      <c r="AH2755" s="91"/>
      <c r="AI2755" s="28"/>
      <c r="AJ2755" s="28"/>
      <c r="AK2755" s="28" t="s">
        <v>3260</v>
      </c>
      <c r="AL2755" s="28"/>
      <c r="AM2755" s="28"/>
      <c r="AN2755" s="28"/>
      <c r="AO2755" s="28"/>
      <c r="AP2755" s="28"/>
      <c r="AQ2755" s="28"/>
      <c r="AR2755" s="28"/>
      <c r="AS2755" s="28"/>
      <c r="AT2755" s="28"/>
      <c r="AU2755" s="28"/>
      <c r="AV2755" s="28"/>
      <c r="AW2755" s="28"/>
      <c r="AY2755" s="40"/>
      <c r="AZ2755" s="40"/>
      <c r="BA2755" s="40"/>
      <c r="BB2755" s="40"/>
      <c r="BC2755" s="40"/>
      <c r="BD2755" s="50"/>
    </row>
    <row r="2756" spans="27:56" hidden="1" x14ac:dyDescent="0.25">
      <c r="AA2756" s="28"/>
      <c r="AB2756" s="28"/>
      <c r="AC2756" s="28"/>
      <c r="AD2756" s="28"/>
      <c r="AE2756" s="51"/>
      <c r="AF2756" s="89"/>
      <c r="AG2756" s="86">
        <v>44027</v>
      </c>
      <c r="AH2756" s="91"/>
      <c r="AI2756" s="28"/>
      <c r="AJ2756" s="28"/>
      <c r="AK2756" s="28" t="s">
        <v>3339</v>
      </c>
      <c r="AL2756" s="28"/>
      <c r="AM2756" s="28"/>
      <c r="AN2756" s="28"/>
      <c r="AO2756" s="28"/>
      <c r="AP2756" s="28"/>
      <c r="AQ2756" s="28"/>
      <c r="AR2756" s="28"/>
      <c r="AS2756" s="28"/>
      <c r="AT2756" s="28"/>
      <c r="AU2756" s="28"/>
      <c r="AV2756" s="28"/>
      <c r="AW2756" s="28"/>
      <c r="AY2756" s="40"/>
      <c r="AZ2756" s="40"/>
      <c r="BA2756" s="40"/>
      <c r="BB2756" s="40"/>
      <c r="BC2756" s="40"/>
      <c r="BD2756" s="50"/>
    </row>
    <row r="2757" spans="27:56" hidden="1" x14ac:dyDescent="0.25">
      <c r="AA2757" s="28"/>
      <c r="AB2757" s="28"/>
      <c r="AC2757" s="28"/>
      <c r="AD2757" s="28"/>
      <c r="AE2757" s="51"/>
      <c r="AF2757" s="89"/>
      <c r="AG2757" s="86">
        <v>44028</v>
      </c>
      <c r="AH2757" s="91"/>
      <c r="AI2757" s="28"/>
      <c r="AJ2757" s="28"/>
      <c r="AK2757" s="28" t="s">
        <v>3419</v>
      </c>
      <c r="AL2757" s="28"/>
      <c r="AM2757" s="28"/>
      <c r="AN2757" s="28"/>
      <c r="AO2757" s="28"/>
      <c r="AP2757" s="28"/>
      <c r="AQ2757" s="28"/>
      <c r="AR2757" s="28"/>
      <c r="AS2757" s="28"/>
      <c r="AT2757" s="28"/>
      <c r="AU2757" s="28"/>
      <c r="AV2757" s="28"/>
      <c r="AW2757" s="28"/>
      <c r="AY2757" s="40"/>
      <c r="AZ2757" s="40"/>
      <c r="BA2757" s="40"/>
      <c r="BB2757" s="40"/>
      <c r="BC2757" s="40"/>
      <c r="BD2757" s="50"/>
    </row>
    <row r="2758" spans="27:56" hidden="1" x14ac:dyDescent="0.25">
      <c r="AA2758" s="28"/>
      <c r="AB2758" s="28"/>
      <c r="AC2758" s="28"/>
      <c r="AD2758" s="28"/>
      <c r="AE2758" s="51"/>
      <c r="AF2758" s="89"/>
      <c r="AG2758" s="86">
        <v>44029</v>
      </c>
      <c r="AH2758" s="91"/>
      <c r="AI2758" s="28"/>
      <c r="AJ2758" s="28"/>
      <c r="AK2758" s="28" t="s">
        <v>3500</v>
      </c>
      <c r="AL2758" s="28"/>
      <c r="AM2758" s="28"/>
      <c r="AN2758" s="28"/>
      <c r="AO2758" s="28"/>
      <c r="AP2758" s="28"/>
      <c r="AQ2758" s="28"/>
      <c r="AR2758" s="28"/>
      <c r="AS2758" s="28"/>
      <c r="AT2758" s="28"/>
      <c r="AU2758" s="28"/>
      <c r="AV2758" s="28"/>
      <c r="AW2758" s="28"/>
      <c r="AY2758" s="40"/>
      <c r="AZ2758" s="40"/>
      <c r="BA2758" s="40"/>
      <c r="BB2758" s="40"/>
      <c r="BC2758" s="40"/>
      <c r="BD2758" s="50"/>
    </row>
    <row r="2759" spans="27:56" hidden="1" x14ac:dyDescent="0.25">
      <c r="AA2759" s="28"/>
      <c r="AB2759" s="28"/>
      <c r="AC2759" s="28"/>
      <c r="AD2759" s="28"/>
      <c r="AE2759" s="51"/>
      <c r="AF2759" s="89"/>
      <c r="AG2759" s="86">
        <v>44030</v>
      </c>
      <c r="AH2759" s="91"/>
      <c r="AI2759" s="28"/>
      <c r="AJ2759" s="28"/>
      <c r="AK2759" s="28" t="s">
        <v>3582</v>
      </c>
      <c r="AL2759" s="28"/>
      <c r="AM2759" s="28"/>
      <c r="AN2759" s="28"/>
      <c r="AO2759" s="28"/>
      <c r="AP2759" s="28"/>
      <c r="AQ2759" s="28"/>
      <c r="AR2759" s="28"/>
      <c r="AS2759" s="28"/>
      <c r="AT2759" s="28"/>
      <c r="AU2759" s="28"/>
      <c r="AV2759" s="28"/>
      <c r="AW2759" s="28"/>
      <c r="AY2759" s="40"/>
      <c r="AZ2759" s="40"/>
      <c r="BA2759" s="40"/>
      <c r="BB2759" s="40"/>
      <c r="BC2759" s="40"/>
      <c r="BD2759" s="50"/>
    </row>
    <row r="2760" spans="27:56" hidden="1" x14ac:dyDescent="0.25">
      <c r="AA2760" s="28"/>
      <c r="AB2760" s="28"/>
      <c r="AC2760" s="28"/>
      <c r="AD2760" s="28"/>
      <c r="AE2760" s="51"/>
      <c r="AF2760" s="89"/>
      <c r="AG2760" s="86">
        <v>44031</v>
      </c>
      <c r="AH2760" s="91"/>
      <c r="AI2760" s="28"/>
      <c r="AJ2760" s="28"/>
      <c r="AK2760" s="28" t="s">
        <v>3665</v>
      </c>
      <c r="AL2760" s="28"/>
      <c r="AM2760" s="28"/>
      <c r="AN2760" s="28"/>
      <c r="AO2760" s="28"/>
      <c r="AP2760" s="28"/>
      <c r="AQ2760" s="28"/>
      <c r="AR2760" s="28"/>
      <c r="AS2760" s="28"/>
      <c r="AT2760" s="28"/>
      <c r="AU2760" s="28"/>
      <c r="AV2760" s="28"/>
      <c r="AW2760" s="28"/>
      <c r="AY2760" s="40"/>
      <c r="AZ2760" s="40"/>
      <c r="BA2760" s="40"/>
      <c r="BB2760" s="40"/>
      <c r="BC2760" s="40"/>
      <c r="BD2760" s="50"/>
    </row>
    <row r="2761" spans="27:56" hidden="1" x14ac:dyDescent="0.25">
      <c r="AA2761" s="28"/>
      <c r="AB2761" s="28"/>
      <c r="AC2761" s="28"/>
      <c r="AD2761" s="28"/>
      <c r="AE2761" s="51"/>
      <c r="AF2761" s="89"/>
      <c r="AG2761" s="86">
        <v>44032</v>
      </c>
      <c r="AH2761" s="91"/>
      <c r="AI2761" s="28"/>
      <c r="AJ2761" s="28"/>
      <c r="AK2761" s="28" t="s">
        <v>3749</v>
      </c>
      <c r="AL2761" s="28"/>
      <c r="AM2761" s="28"/>
      <c r="AN2761" s="28"/>
      <c r="AO2761" s="28"/>
      <c r="AP2761" s="28"/>
      <c r="AQ2761" s="28"/>
      <c r="AR2761" s="28"/>
      <c r="AS2761" s="28"/>
      <c r="AT2761" s="28"/>
      <c r="AU2761" s="28"/>
      <c r="AV2761" s="28"/>
      <c r="AW2761" s="28"/>
      <c r="AY2761" s="40"/>
      <c r="AZ2761" s="40"/>
      <c r="BA2761" s="40"/>
      <c r="BB2761" s="40"/>
      <c r="BC2761" s="40"/>
      <c r="BD2761" s="50"/>
    </row>
    <row r="2762" spans="27:56" hidden="1" x14ac:dyDescent="0.25">
      <c r="AA2762" s="28"/>
      <c r="AB2762" s="28"/>
      <c r="AC2762" s="28"/>
      <c r="AD2762" s="28"/>
      <c r="AE2762" s="51"/>
      <c r="AF2762" s="89"/>
      <c r="AG2762" s="86">
        <v>44033</v>
      </c>
      <c r="AH2762" s="91"/>
      <c r="AI2762" s="28"/>
      <c r="AJ2762" s="28"/>
      <c r="AK2762" s="28" t="s">
        <v>3834</v>
      </c>
      <c r="AL2762" s="28"/>
      <c r="AM2762" s="28"/>
      <c r="AN2762" s="28"/>
      <c r="AO2762" s="28"/>
      <c r="AP2762" s="28"/>
      <c r="AQ2762" s="28"/>
      <c r="AR2762" s="28"/>
      <c r="AS2762" s="28"/>
      <c r="AT2762" s="28"/>
      <c r="AU2762" s="28"/>
      <c r="AV2762" s="28"/>
      <c r="AW2762" s="28"/>
      <c r="AY2762" s="40"/>
      <c r="AZ2762" s="40"/>
      <c r="BA2762" s="40"/>
      <c r="BB2762" s="40"/>
      <c r="BC2762" s="40"/>
      <c r="BD2762" s="50"/>
    </row>
    <row r="2763" spans="27:56" hidden="1" x14ac:dyDescent="0.25">
      <c r="AA2763" s="28"/>
      <c r="AB2763" s="28"/>
      <c r="AC2763" s="28"/>
      <c r="AD2763" s="28"/>
      <c r="AE2763" s="51"/>
      <c r="AF2763" s="89"/>
      <c r="AG2763" s="86">
        <v>44034</v>
      </c>
      <c r="AH2763" s="91"/>
      <c r="AI2763" s="28"/>
      <c r="AJ2763" s="28"/>
      <c r="AK2763" s="28" t="s">
        <v>3920</v>
      </c>
      <c r="AL2763" s="28"/>
      <c r="AM2763" s="28"/>
      <c r="AN2763" s="28"/>
      <c r="AO2763" s="28"/>
      <c r="AP2763" s="28"/>
      <c r="AQ2763" s="28"/>
      <c r="AR2763" s="28"/>
      <c r="AS2763" s="28"/>
      <c r="AT2763" s="28"/>
      <c r="AU2763" s="28"/>
      <c r="AV2763" s="28"/>
      <c r="AW2763" s="28"/>
      <c r="AY2763" s="40"/>
      <c r="AZ2763" s="40"/>
      <c r="BA2763" s="40"/>
      <c r="BB2763" s="40"/>
      <c r="BC2763" s="40"/>
      <c r="BD2763" s="50"/>
    </row>
    <row r="2764" spans="27:56" hidden="1" x14ac:dyDescent="0.25">
      <c r="AA2764" s="28"/>
      <c r="AB2764" s="28"/>
      <c r="AC2764" s="28"/>
      <c r="AD2764" s="28"/>
      <c r="AE2764" s="51"/>
      <c r="AF2764" s="89"/>
      <c r="AG2764" s="86">
        <v>44035</v>
      </c>
      <c r="AH2764" s="91"/>
      <c r="AI2764" s="28"/>
      <c r="AJ2764" s="28"/>
      <c r="AK2764" s="28" t="s">
        <v>4007</v>
      </c>
      <c r="AL2764" s="28"/>
      <c r="AM2764" s="28"/>
      <c r="AN2764" s="28"/>
      <c r="AO2764" s="28"/>
      <c r="AP2764" s="28"/>
      <c r="AQ2764" s="28"/>
      <c r="AR2764" s="28"/>
      <c r="AS2764" s="28"/>
      <c r="AT2764" s="28"/>
      <c r="AU2764" s="28"/>
      <c r="AV2764" s="28"/>
      <c r="AW2764" s="28"/>
      <c r="AY2764" s="40"/>
      <c r="AZ2764" s="40"/>
      <c r="BA2764" s="40"/>
      <c r="BB2764" s="40"/>
      <c r="BC2764" s="40"/>
      <c r="BD2764" s="50"/>
    </row>
    <row r="2765" spans="27:56" hidden="1" x14ac:dyDescent="0.25">
      <c r="AA2765" s="28"/>
      <c r="AB2765" s="28"/>
      <c r="AC2765" s="28"/>
      <c r="AD2765" s="28"/>
      <c r="AE2765" s="51"/>
      <c r="AF2765" s="89"/>
      <c r="AG2765" s="86">
        <v>44036</v>
      </c>
      <c r="AH2765" s="91"/>
      <c r="AI2765" s="28"/>
      <c r="AJ2765" s="28"/>
      <c r="AK2765" s="28" t="s">
        <v>4095</v>
      </c>
      <c r="AL2765" s="28"/>
      <c r="AM2765" s="28"/>
      <c r="AN2765" s="28"/>
      <c r="AO2765" s="28"/>
      <c r="AP2765" s="28"/>
      <c r="AQ2765" s="28"/>
      <c r="AR2765" s="28"/>
      <c r="AS2765" s="28"/>
      <c r="AT2765" s="28"/>
      <c r="AU2765" s="28"/>
      <c r="AV2765" s="28"/>
      <c r="AW2765" s="28"/>
      <c r="AY2765" s="40"/>
      <c r="AZ2765" s="40"/>
      <c r="BA2765" s="40"/>
      <c r="BB2765" s="40"/>
      <c r="BC2765" s="40"/>
      <c r="BD2765" s="50"/>
    </row>
    <row r="2766" spans="27:56" hidden="1" x14ac:dyDescent="0.25">
      <c r="AA2766" s="28"/>
      <c r="AB2766" s="28"/>
      <c r="AC2766" s="28"/>
      <c r="AD2766" s="28"/>
      <c r="AE2766" s="51"/>
      <c r="AF2766" s="89"/>
      <c r="AG2766" s="86">
        <v>44037</v>
      </c>
      <c r="AH2766" s="91"/>
      <c r="AI2766" s="28"/>
      <c r="AJ2766" s="28"/>
      <c r="AK2766" s="28" t="s">
        <v>4184</v>
      </c>
      <c r="AL2766" s="28"/>
      <c r="AM2766" s="28"/>
      <c r="AN2766" s="28"/>
      <c r="AO2766" s="28"/>
      <c r="AP2766" s="28"/>
      <c r="AQ2766" s="28"/>
      <c r="AR2766" s="28"/>
      <c r="AS2766" s="28"/>
      <c r="AT2766" s="28"/>
      <c r="AU2766" s="28"/>
      <c r="AV2766" s="28"/>
      <c r="AW2766" s="28"/>
      <c r="AY2766" s="40"/>
      <c r="AZ2766" s="40"/>
      <c r="BA2766" s="40"/>
      <c r="BB2766" s="40"/>
      <c r="BC2766" s="40"/>
      <c r="BD2766" s="50"/>
    </row>
    <row r="2767" spans="27:56" hidden="1" x14ac:dyDescent="0.25">
      <c r="AA2767" s="28"/>
      <c r="AB2767" s="28"/>
      <c r="AC2767" s="28"/>
      <c r="AD2767" s="28"/>
      <c r="AE2767" s="51"/>
      <c r="AF2767" s="89"/>
      <c r="AG2767" s="86">
        <v>44038</v>
      </c>
      <c r="AH2767" s="91"/>
      <c r="AI2767" s="28"/>
      <c r="AJ2767" s="28"/>
      <c r="AK2767" s="28" t="s">
        <v>4274</v>
      </c>
      <c r="AL2767" s="28"/>
      <c r="AM2767" s="28"/>
      <c r="AN2767" s="28"/>
      <c r="AO2767" s="28"/>
      <c r="AP2767" s="28"/>
      <c r="AQ2767" s="28"/>
      <c r="AR2767" s="28"/>
      <c r="AS2767" s="28"/>
      <c r="AT2767" s="28"/>
      <c r="AU2767" s="28"/>
      <c r="AV2767" s="28"/>
      <c r="AW2767" s="28"/>
      <c r="AY2767" s="40"/>
      <c r="AZ2767" s="40"/>
      <c r="BA2767" s="40"/>
      <c r="BB2767" s="40"/>
      <c r="BC2767" s="40"/>
      <c r="BD2767" s="50"/>
    </row>
    <row r="2768" spans="27:56" hidden="1" x14ac:dyDescent="0.25">
      <c r="AA2768" s="28"/>
      <c r="AB2768" s="28"/>
      <c r="AC2768" s="28"/>
      <c r="AD2768" s="28"/>
      <c r="AE2768" s="51"/>
      <c r="AF2768" s="89"/>
      <c r="AG2768" s="86">
        <v>44039</v>
      </c>
      <c r="AH2768" s="91"/>
      <c r="AI2768" s="28"/>
      <c r="AJ2768" s="28"/>
      <c r="AK2768" s="28" t="s">
        <v>4365</v>
      </c>
      <c r="AL2768" s="28"/>
      <c r="AM2768" s="28"/>
      <c r="AN2768" s="28"/>
      <c r="AO2768" s="28"/>
      <c r="AP2768" s="28"/>
      <c r="AQ2768" s="28"/>
      <c r="AR2768" s="28"/>
      <c r="AS2768" s="28"/>
      <c r="AT2768" s="28"/>
      <c r="AU2768" s="28"/>
      <c r="AV2768" s="28"/>
      <c r="AW2768" s="28"/>
      <c r="AY2768" s="40"/>
      <c r="AZ2768" s="40"/>
      <c r="BA2768" s="40"/>
      <c r="BB2768" s="40"/>
      <c r="BC2768" s="40"/>
      <c r="BD2768" s="50"/>
    </row>
    <row r="2769" spans="27:56" hidden="1" x14ac:dyDescent="0.25">
      <c r="AA2769" s="28"/>
      <c r="AB2769" s="28"/>
      <c r="AC2769" s="28"/>
      <c r="AD2769" s="28"/>
      <c r="AE2769" s="51"/>
      <c r="AF2769" s="89"/>
      <c r="AG2769" s="86">
        <v>44040</v>
      </c>
      <c r="AH2769" s="91"/>
      <c r="AI2769" s="28"/>
      <c r="AJ2769" s="28"/>
      <c r="AK2769" s="28" t="s">
        <v>4457</v>
      </c>
      <c r="AL2769" s="28"/>
      <c r="AM2769" s="28"/>
      <c r="AN2769" s="28"/>
      <c r="AO2769" s="28"/>
      <c r="AP2769" s="28"/>
      <c r="AQ2769" s="28"/>
      <c r="AR2769" s="28"/>
      <c r="AS2769" s="28"/>
      <c r="AT2769" s="28"/>
      <c r="AU2769" s="28"/>
      <c r="AV2769" s="28"/>
      <c r="AW2769" s="28"/>
      <c r="AY2769" s="40"/>
      <c r="AZ2769" s="40"/>
      <c r="BA2769" s="40"/>
      <c r="BB2769" s="40"/>
      <c r="BC2769" s="40"/>
      <c r="BD2769" s="50"/>
    </row>
    <row r="2770" spans="27:56" hidden="1" x14ac:dyDescent="0.25">
      <c r="AA2770" s="28"/>
      <c r="AB2770" s="28"/>
      <c r="AC2770" s="28"/>
      <c r="AD2770" s="28"/>
      <c r="AE2770" s="51"/>
      <c r="AF2770" s="89"/>
      <c r="AG2770" s="86">
        <v>44041</v>
      </c>
      <c r="AH2770" s="91"/>
      <c r="AI2770" s="28"/>
      <c r="AJ2770" s="28"/>
      <c r="AK2770" s="28" t="s">
        <v>4550</v>
      </c>
      <c r="AL2770" s="28"/>
      <c r="AM2770" s="28"/>
      <c r="AN2770" s="28"/>
      <c r="AO2770" s="28"/>
      <c r="AP2770" s="28"/>
      <c r="AQ2770" s="28"/>
      <c r="AR2770" s="28"/>
      <c r="AS2770" s="28"/>
      <c r="AT2770" s="28"/>
      <c r="AU2770" s="28"/>
      <c r="AV2770" s="28"/>
      <c r="AW2770" s="28"/>
      <c r="AY2770" s="40"/>
      <c r="AZ2770" s="40"/>
      <c r="BA2770" s="40"/>
      <c r="BB2770" s="40"/>
      <c r="BC2770" s="40"/>
      <c r="BD2770" s="50"/>
    </row>
    <row r="2771" spans="27:56" hidden="1" x14ac:dyDescent="0.25">
      <c r="AA2771" s="28"/>
      <c r="AB2771" s="28"/>
      <c r="AC2771" s="28"/>
      <c r="AD2771" s="28"/>
      <c r="AE2771" s="51"/>
      <c r="AF2771" s="89"/>
      <c r="AG2771" s="86">
        <v>44042</v>
      </c>
      <c r="AH2771" s="91"/>
      <c r="AI2771" s="28"/>
      <c r="AJ2771" s="28"/>
      <c r="AK2771" s="28" t="s">
        <v>4644</v>
      </c>
      <c r="AL2771" s="28"/>
      <c r="AM2771" s="28"/>
      <c r="AN2771" s="28"/>
      <c r="AO2771" s="28"/>
      <c r="AP2771" s="28"/>
      <c r="AQ2771" s="28"/>
      <c r="AR2771" s="28"/>
      <c r="AS2771" s="28"/>
      <c r="AT2771" s="28"/>
      <c r="AU2771" s="28"/>
      <c r="AV2771" s="28"/>
      <c r="AW2771" s="28"/>
      <c r="AY2771" s="40"/>
      <c r="AZ2771" s="40"/>
      <c r="BA2771" s="40"/>
      <c r="BB2771" s="40"/>
      <c r="BC2771" s="40"/>
      <c r="BD2771" s="50"/>
    </row>
    <row r="2772" spans="27:56" hidden="1" x14ac:dyDescent="0.25">
      <c r="AA2772" s="28"/>
      <c r="AB2772" s="28"/>
      <c r="AC2772" s="28"/>
      <c r="AD2772" s="28"/>
      <c r="AE2772" s="51"/>
      <c r="AF2772" s="89"/>
      <c r="AG2772" s="86">
        <v>44043</v>
      </c>
      <c r="AH2772" s="91"/>
      <c r="AI2772" s="28"/>
      <c r="AJ2772" s="28"/>
      <c r="AK2772" s="28" t="s">
        <v>4739</v>
      </c>
      <c r="AL2772" s="28"/>
      <c r="AM2772" s="28"/>
      <c r="AN2772" s="28"/>
      <c r="AO2772" s="28"/>
      <c r="AP2772" s="28"/>
      <c r="AQ2772" s="28"/>
      <c r="AR2772" s="28"/>
      <c r="AS2772" s="28"/>
      <c r="AT2772" s="28"/>
      <c r="AU2772" s="28"/>
      <c r="AV2772" s="28"/>
      <c r="AW2772" s="28"/>
      <c r="AY2772" s="40"/>
      <c r="AZ2772" s="40"/>
      <c r="BA2772" s="40"/>
      <c r="BB2772" s="40"/>
      <c r="BC2772" s="40"/>
      <c r="BD2772" s="50"/>
    </row>
    <row r="2773" spans="27:56" hidden="1" x14ac:dyDescent="0.25">
      <c r="AA2773" s="28"/>
      <c r="AB2773" s="28"/>
      <c r="AC2773" s="28"/>
      <c r="AD2773" s="28"/>
      <c r="AE2773" s="51"/>
      <c r="AF2773" s="89"/>
      <c r="AG2773" s="86">
        <v>44044</v>
      </c>
      <c r="AH2773" s="91"/>
      <c r="AI2773" s="28"/>
      <c r="AJ2773" s="28"/>
      <c r="AK2773" s="28" t="s">
        <v>4835</v>
      </c>
      <c r="AL2773" s="28"/>
      <c r="AM2773" s="28"/>
      <c r="AN2773" s="28"/>
      <c r="AO2773" s="28"/>
      <c r="AP2773" s="28"/>
      <c r="AQ2773" s="28"/>
      <c r="AR2773" s="28"/>
      <c r="AS2773" s="28"/>
      <c r="AT2773" s="28"/>
      <c r="AU2773" s="28"/>
      <c r="AV2773" s="28"/>
      <c r="AW2773" s="28"/>
      <c r="AY2773" s="40"/>
      <c r="AZ2773" s="40"/>
      <c r="BA2773" s="40"/>
      <c r="BB2773" s="40"/>
      <c r="BC2773" s="40"/>
      <c r="BD2773" s="50"/>
    </row>
    <row r="2774" spans="27:56" hidden="1" x14ac:dyDescent="0.25">
      <c r="AA2774" s="28"/>
      <c r="AB2774" s="28"/>
      <c r="AC2774" s="28"/>
      <c r="AD2774" s="28"/>
      <c r="AE2774" s="51"/>
      <c r="AF2774" s="89"/>
      <c r="AG2774" s="86">
        <v>44045</v>
      </c>
      <c r="AH2774" s="91"/>
      <c r="AI2774" s="28"/>
      <c r="AJ2774" s="28"/>
      <c r="AK2774" s="28" t="s">
        <v>4932</v>
      </c>
      <c r="AL2774" s="28"/>
      <c r="AM2774" s="28"/>
      <c r="AN2774" s="28"/>
      <c r="AO2774" s="28"/>
      <c r="AP2774" s="28"/>
      <c r="AQ2774" s="28"/>
      <c r="AR2774" s="28"/>
      <c r="AS2774" s="28"/>
      <c r="AT2774" s="28"/>
      <c r="AU2774" s="28"/>
      <c r="AV2774" s="28"/>
      <c r="AW2774" s="28"/>
      <c r="AY2774" s="40"/>
      <c r="AZ2774" s="40"/>
      <c r="BA2774" s="40"/>
      <c r="BB2774" s="40"/>
      <c r="BC2774" s="40"/>
      <c r="BD2774" s="50"/>
    </row>
    <row r="2775" spans="27:56" hidden="1" x14ac:dyDescent="0.25">
      <c r="AA2775" s="28"/>
      <c r="AB2775" s="28"/>
      <c r="AC2775" s="28"/>
      <c r="AD2775" s="28"/>
      <c r="AE2775" s="51"/>
      <c r="AF2775" s="89"/>
      <c r="AG2775" s="86">
        <v>44046</v>
      </c>
      <c r="AH2775" s="91"/>
      <c r="AI2775" s="28"/>
      <c r="AJ2775" s="28"/>
      <c r="AK2775" s="28" t="s">
        <v>5009</v>
      </c>
      <c r="AL2775" s="28"/>
      <c r="AM2775" s="28"/>
      <c r="AN2775" s="28"/>
      <c r="AO2775" s="28"/>
      <c r="AP2775" s="28"/>
      <c r="AQ2775" s="28"/>
      <c r="AR2775" s="28"/>
      <c r="AS2775" s="28"/>
      <c r="AT2775" s="28"/>
      <c r="AU2775" s="28"/>
      <c r="AV2775" s="28"/>
      <c r="AW2775" s="28"/>
      <c r="AY2775" s="40"/>
      <c r="AZ2775" s="40"/>
      <c r="BA2775" s="40"/>
      <c r="BB2775" s="40"/>
      <c r="BC2775" s="40"/>
      <c r="BD2775" s="50"/>
    </row>
    <row r="2776" spans="27:56" hidden="1" x14ac:dyDescent="0.25">
      <c r="AA2776" s="28"/>
      <c r="AB2776" s="28"/>
      <c r="AC2776" s="28"/>
      <c r="AD2776" s="28"/>
      <c r="AE2776" s="51"/>
      <c r="AF2776" s="89"/>
      <c r="AG2776" s="86">
        <v>44047</v>
      </c>
      <c r="AH2776" s="91"/>
      <c r="AI2776" s="28"/>
      <c r="AJ2776" s="28"/>
      <c r="AK2776" s="28" t="s">
        <v>708</v>
      </c>
      <c r="AL2776" s="28"/>
      <c r="AM2776" s="28"/>
      <c r="AN2776" s="28"/>
      <c r="AO2776" s="28"/>
      <c r="AP2776" s="28"/>
      <c r="AQ2776" s="28"/>
      <c r="AR2776" s="28"/>
      <c r="AS2776" s="28"/>
      <c r="AT2776" s="28"/>
      <c r="AU2776" s="28"/>
      <c r="AV2776" s="28"/>
      <c r="AW2776" s="28"/>
      <c r="AY2776" s="40"/>
      <c r="AZ2776" s="40"/>
      <c r="BA2776" s="40"/>
      <c r="BB2776" s="40"/>
      <c r="BC2776" s="40"/>
      <c r="BD2776" s="50"/>
    </row>
    <row r="2777" spans="27:56" hidden="1" x14ac:dyDescent="0.25">
      <c r="AA2777" s="28"/>
      <c r="AB2777" s="28"/>
      <c r="AC2777" s="28"/>
      <c r="AD2777" s="28"/>
      <c r="AE2777" s="51"/>
      <c r="AF2777" s="89"/>
      <c r="AG2777" s="86">
        <v>44048</v>
      </c>
      <c r="AH2777" s="91"/>
      <c r="AI2777" s="28"/>
      <c r="AJ2777" s="28"/>
      <c r="AK2777" s="28" t="s">
        <v>741</v>
      </c>
      <c r="AL2777" s="28"/>
      <c r="AM2777" s="28"/>
      <c r="AN2777" s="28"/>
      <c r="AO2777" s="28"/>
      <c r="AP2777" s="28"/>
      <c r="AQ2777" s="28"/>
      <c r="AR2777" s="28"/>
      <c r="AS2777" s="28"/>
      <c r="AT2777" s="28"/>
      <c r="AU2777" s="28"/>
      <c r="AV2777" s="28"/>
      <c r="AW2777" s="28"/>
      <c r="AY2777" s="40"/>
      <c r="AZ2777" s="40"/>
      <c r="BA2777" s="40"/>
      <c r="BB2777" s="40"/>
      <c r="BC2777" s="40"/>
      <c r="BD2777" s="50"/>
    </row>
    <row r="2778" spans="27:56" hidden="1" x14ac:dyDescent="0.25">
      <c r="AA2778" s="28"/>
      <c r="AB2778" s="28"/>
      <c r="AC2778" s="28"/>
      <c r="AD2778" s="28"/>
      <c r="AE2778" s="51"/>
      <c r="AF2778" s="89"/>
      <c r="AG2778" s="86">
        <v>44049</v>
      </c>
      <c r="AH2778" s="91"/>
      <c r="AI2778" s="28"/>
      <c r="AJ2778" s="28"/>
      <c r="AK2778" s="28" t="s">
        <v>775</v>
      </c>
      <c r="AL2778" s="28"/>
      <c r="AM2778" s="28"/>
      <c r="AN2778" s="28"/>
      <c r="AO2778" s="28"/>
      <c r="AP2778" s="28"/>
      <c r="AQ2778" s="28"/>
      <c r="AR2778" s="28"/>
      <c r="AS2778" s="28"/>
      <c r="AT2778" s="28"/>
      <c r="AU2778" s="28"/>
      <c r="AV2778" s="28"/>
      <c r="AW2778" s="28"/>
      <c r="AY2778" s="40"/>
      <c r="AZ2778" s="40"/>
      <c r="BA2778" s="40"/>
      <c r="BB2778" s="40"/>
      <c r="BC2778" s="40"/>
      <c r="BD2778" s="50"/>
    </row>
    <row r="2779" spans="27:56" hidden="1" x14ac:dyDescent="0.25">
      <c r="AA2779" s="28"/>
      <c r="AB2779" s="28"/>
      <c r="AC2779" s="28"/>
      <c r="AD2779" s="28"/>
      <c r="AE2779" s="51"/>
      <c r="AF2779" s="89"/>
      <c r="AG2779" s="86">
        <v>44050</v>
      </c>
      <c r="AH2779" s="91"/>
      <c r="AI2779" s="28"/>
      <c r="AJ2779" s="28"/>
      <c r="AK2779" s="28" t="s">
        <v>810</v>
      </c>
      <c r="AL2779" s="28"/>
      <c r="AM2779" s="28"/>
      <c r="AN2779" s="28"/>
      <c r="AO2779" s="28"/>
      <c r="AP2779" s="28"/>
      <c r="AQ2779" s="28"/>
      <c r="AR2779" s="28"/>
      <c r="AS2779" s="28"/>
      <c r="AT2779" s="28"/>
      <c r="AU2779" s="28"/>
      <c r="AV2779" s="28"/>
      <c r="AW2779" s="28"/>
      <c r="AY2779" s="40"/>
      <c r="AZ2779" s="40"/>
      <c r="BA2779" s="40"/>
      <c r="BB2779" s="40"/>
      <c r="BC2779" s="40"/>
      <c r="BD2779" s="50"/>
    </row>
    <row r="2780" spans="27:56" hidden="1" x14ac:dyDescent="0.25">
      <c r="AA2780" s="28"/>
      <c r="AB2780" s="28"/>
      <c r="AC2780" s="28"/>
      <c r="AD2780" s="28"/>
      <c r="AE2780" s="51"/>
      <c r="AF2780" s="89"/>
      <c r="AG2780" s="86">
        <v>44051</v>
      </c>
      <c r="AH2780" s="91"/>
      <c r="AI2780" s="28"/>
      <c r="AJ2780" s="28"/>
      <c r="AK2780" s="28" t="s">
        <v>846</v>
      </c>
      <c r="AL2780" s="28"/>
      <c r="AM2780" s="28"/>
      <c r="AN2780" s="28"/>
      <c r="AO2780" s="28"/>
      <c r="AP2780" s="28"/>
      <c r="AQ2780" s="28"/>
      <c r="AR2780" s="28"/>
      <c r="AS2780" s="28"/>
      <c r="AT2780" s="28"/>
      <c r="AU2780" s="28"/>
      <c r="AV2780" s="28"/>
      <c r="AW2780" s="28"/>
      <c r="AY2780" s="40"/>
      <c r="AZ2780" s="40"/>
      <c r="BA2780" s="40"/>
      <c r="BB2780" s="40"/>
      <c r="BC2780" s="40"/>
      <c r="BD2780" s="50"/>
    </row>
    <row r="2781" spans="27:56" hidden="1" x14ac:dyDescent="0.25">
      <c r="AA2781" s="28"/>
      <c r="AB2781" s="28"/>
      <c r="AC2781" s="28"/>
      <c r="AD2781" s="28"/>
      <c r="AE2781" s="51"/>
      <c r="AF2781" s="89"/>
      <c r="AG2781" s="86">
        <v>44052</v>
      </c>
      <c r="AH2781" s="91"/>
      <c r="AI2781" s="28"/>
      <c r="AJ2781" s="28"/>
      <c r="AK2781" s="28" t="s">
        <v>883</v>
      </c>
      <c r="AL2781" s="28"/>
      <c r="AM2781" s="28"/>
      <c r="AN2781" s="28"/>
      <c r="AO2781" s="28"/>
      <c r="AP2781" s="28"/>
      <c r="AQ2781" s="28"/>
      <c r="AR2781" s="28"/>
      <c r="AS2781" s="28"/>
      <c r="AT2781" s="28"/>
      <c r="AU2781" s="28"/>
      <c r="AV2781" s="28"/>
      <c r="AW2781" s="28"/>
      <c r="AY2781" s="40"/>
      <c r="AZ2781" s="40"/>
      <c r="BA2781" s="40"/>
      <c r="BB2781" s="40"/>
      <c r="BC2781" s="40"/>
      <c r="BD2781" s="50"/>
    </row>
    <row r="2782" spans="27:56" hidden="1" x14ac:dyDescent="0.25">
      <c r="AA2782" s="28"/>
      <c r="AB2782" s="28"/>
      <c r="AC2782" s="28"/>
      <c r="AD2782" s="28"/>
      <c r="AE2782" s="51"/>
      <c r="AF2782" s="89"/>
      <c r="AG2782" s="86">
        <v>44053</v>
      </c>
      <c r="AH2782" s="91"/>
      <c r="AI2782" s="28"/>
      <c r="AJ2782" s="28"/>
      <c r="AK2782" s="28" t="s">
        <v>921</v>
      </c>
      <c r="AL2782" s="28"/>
      <c r="AM2782" s="28"/>
      <c r="AN2782" s="28"/>
      <c r="AO2782" s="28"/>
      <c r="AP2782" s="28"/>
      <c r="AQ2782" s="28"/>
      <c r="AR2782" s="28"/>
      <c r="AS2782" s="28"/>
      <c r="AT2782" s="28"/>
      <c r="AU2782" s="28"/>
      <c r="AV2782" s="28"/>
      <c r="AW2782" s="28"/>
      <c r="AY2782" s="40"/>
      <c r="AZ2782" s="40"/>
      <c r="BA2782" s="40"/>
      <c r="BB2782" s="40"/>
      <c r="BC2782" s="40"/>
      <c r="BD2782" s="50"/>
    </row>
    <row r="2783" spans="27:56" hidden="1" x14ac:dyDescent="0.25">
      <c r="AA2783" s="28"/>
      <c r="AB2783" s="28"/>
      <c r="AC2783" s="28"/>
      <c r="AD2783" s="28"/>
      <c r="AE2783" s="51"/>
      <c r="AF2783" s="89"/>
      <c r="AG2783" s="86">
        <v>44054</v>
      </c>
      <c r="AH2783" s="91"/>
      <c r="AI2783" s="28"/>
      <c r="AJ2783" s="28"/>
      <c r="AK2783" s="28" t="s">
        <v>960</v>
      </c>
      <c r="AL2783" s="28"/>
      <c r="AM2783" s="28"/>
      <c r="AN2783" s="28"/>
      <c r="AO2783" s="28"/>
      <c r="AP2783" s="28"/>
      <c r="AQ2783" s="28"/>
      <c r="AR2783" s="28"/>
      <c r="AS2783" s="28"/>
      <c r="AT2783" s="28"/>
      <c r="AU2783" s="28"/>
      <c r="AV2783" s="28"/>
      <c r="AW2783" s="28"/>
      <c r="AY2783" s="40"/>
      <c r="AZ2783" s="40"/>
      <c r="BA2783" s="40"/>
      <c r="BB2783" s="40"/>
      <c r="BC2783" s="40"/>
      <c r="BD2783" s="50"/>
    </row>
    <row r="2784" spans="27:56" hidden="1" x14ac:dyDescent="0.25">
      <c r="AA2784" s="28"/>
      <c r="AB2784" s="28"/>
      <c r="AC2784" s="28"/>
      <c r="AD2784" s="28"/>
      <c r="AE2784" s="51"/>
      <c r="AF2784" s="89"/>
      <c r="AG2784" s="86">
        <v>44055</v>
      </c>
      <c r="AH2784" s="91"/>
      <c r="AI2784" s="28"/>
      <c r="AJ2784" s="28"/>
      <c r="AK2784" s="28" t="s">
        <v>1000</v>
      </c>
      <c r="AL2784" s="28"/>
      <c r="AM2784" s="28"/>
      <c r="AN2784" s="28"/>
      <c r="AO2784" s="28"/>
      <c r="AP2784" s="28"/>
      <c r="AQ2784" s="28"/>
      <c r="AR2784" s="28"/>
      <c r="AS2784" s="28"/>
      <c r="AT2784" s="28"/>
      <c r="AU2784" s="28"/>
      <c r="AV2784" s="28"/>
      <c r="AW2784" s="28"/>
      <c r="AY2784" s="40"/>
      <c r="AZ2784" s="40"/>
      <c r="BA2784" s="40"/>
      <c r="BB2784" s="40"/>
      <c r="BC2784" s="40"/>
      <c r="BD2784" s="50"/>
    </row>
    <row r="2785" spans="27:56" hidden="1" x14ac:dyDescent="0.25">
      <c r="AA2785" s="28"/>
      <c r="AB2785" s="28"/>
      <c r="AC2785" s="28"/>
      <c r="AD2785" s="28"/>
      <c r="AE2785" s="51"/>
      <c r="AF2785" s="89"/>
      <c r="AG2785" s="86">
        <v>44056</v>
      </c>
      <c r="AH2785" s="91"/>
      <c r="AI2785" s="28"/>
      <c r="AJ2785" s="28"/>
      <c r="AK2785" s="28" t="s">
        <v>1041</v>
      </c>
      <c r="AL2785" s="28"/>
      <c r="AM2785" s="28"/>
      <c r="AN2785" s="28"/>
      <c r="AO2785" s="28"/>
      <c r="AP2785" s="28"/>
      <c r="AQ2785" s="28"/>
      <c r="AR2785" s="28"/>
      <c r="AS2785" s="28"/>
      <c r="AT2785" s="28"/>
      <c r="AU2785" s="28"/>
      <c r="AV2785" s="28"/>
      <c r="AW2785" s="28"/>
      <c r="AY2785" s="40"/>
      <c r="AZ2785" s="40"/>
      <c r="BA2785" s="40"/>
      <c r="BB2785" s="40"/>
      <c r="BC2785" s="40"/>
      <c r="BD2785" s="50"/>
    </row>
    <row r="2786" spans="27:56" hidden="1" x14ac:dyDescent="0.25">
      <c r="AA2786" s="28"/>
      <c r="AB2786" s="28"/>
      <c r="AC2786" s="28"/>
      <c r="AD2786" s="28"/>
      <c r="AE2786" s="51"/>
      <c r="AF2786" s="89"/>
      <c r="AG2786" s="86">
        <v>44057</v>
      </c>
      <c r="AH2786" s="91"/>
      <c r="AI2786" s="28"/>
      <c r="AJ2786" s="28"/>
      <c r="AK2786" s="28" t="s">
        <v>1083</v>
      </c>
      <c r="AL2786" s="28"/>
      <c r="AM2786" s="28"/>
      <c r="AN2786" s="28"/>
      <c r="AO2786" s="28"/>
      <c r="AP2786" s="28"/>
      <c r="AQ2786" s="28"/>
      <c r="AR2786" s="28"/>
      <c r="AS2786" s="28"/>
      <c r="AT2786" s="28"/>
      <c r="AU2786" s="28"/>
      <c r="AV2786" s="28"/>
      <c r="AW2786" s="28"/>
      <c r="AY2786" s="40"/>
      <c r="AZ2786" s="40"/>
      <c r="BA2786" s="40"/>
      <c r="BB2786" s="40"/>
      <c r="BC2786" s="40"/>
      <c r="BD2786" s="50"/>
    </row>
    <row r="2787" spans="27:56" hidden="1" x14ac:dyDescent="0.25">
      <c r="AA2787" s="28"/>
      <c r="AB2787" s="28"/>
      <c r="AC2787" s="28"/>
      <c r="AD2787" s="28"/>
      <c r="AE2787" s="51"/>
      <c r="AF2787" s="89"/>
      <c r="AG2787" s="86">
        <v>44058</v>
      </c>
      <c r="AH2787" s="91"/>
      <c r="AI2787" s="28"/>
      <c r="AJ2787" s="28"/>
      <c r="AK2787" s="28" t="s">
        <v>1126</v>
      </c>
      <c r="AL2787" s="28"/>
      <c r="AM2787" s="28"/>
      <c r="AN2787" s="28"/>
      <c r="AO2787" s="28"/>
      <c r="AP2787" s="28"/>
      <c r="AQ2787" s="28"/>
      <c r="AR2787" s="28"/>
      <c r="AS2787" s="28"/>
      <c r="AT2787" s="28"/>
      <c r="AU2787" s="28"/>
      <c r="AV2787" s="28"/>
      <c r="AW2787" s="28"/>
      <c r="AY2787" s="40"/>
      <c r="AZ2787" s="40"/>
      <c r="BA2787" s="40"/>
      <c r="BB2787" s="40"/>
      <c r="BC2787" s="40"/>
      <c r="BD2787" s="50"/>
    </row>
    <row r="2788" spans="27:56" hidden="1" x14ac:dyDescent="0.25">
      <c r="AA2788" s="28"/>
      <c r="AB2788" s="28"/>
      <c r="AC2788" s="28"/>
      <c r="AD2788" s="28"/>
      <c r="AE2788" s="51"/>
      <c r="AF2788" s="89"/>
      <c r="AG2788" s="86">
        <v>44059</v>
      </c>
      <c r="AH2788" s="91"/>
      <c r="AI2788" s="28"/>
      <c r="AJ2788" s="28"/>
      <c r="AK2788" s="28" t="s">
        <v>1170</v>
      </c>
      <c r="AL2788" s="28"/>
      <c r="AM2788" s="28"/>
      <c r="AN2788" s="28"/>
      <c r="AO2788" s="28"/>
      <c r="AP2788" s="28"/>
      <c r="AQ2788" s="28"/>
      <c r="AR2788" s="28"/>
      <c r="AS2788" s="28"/>
      <c r="AT2788" s="28"/>
      <c r="AU2788" s="28"/>
      <c r="AV2788" s="28"/>
      <c r="AW2788" s="28"/>
      <c r="AY2788" s="40"/>
      <c r="AZ2788" s="40"/>
      <c r="BA2788" s="40"/>
      <c r="BB2788" s="40"/>
      <c r="BC2788" s="40"/>
      <c r="BD2788" s="50"/>
    </row>
    <row r="2789" spans="27:56" hidden="1" x14ac:dyDescent="0.25">
      <c r="AA2789" s="28"/>
      <c r="AB2789" s="28"/>
      <c r="AC2789" s="28"/>
      <c r="AD2789" s="28"/>
      <c r="AE2789" s="51"/>
      <c r="AF2789" s="89"/>
      <c r="AG2789" s="86">
        <v>44060</v>
      </c>
      <c r="AH2789" s="91"/>
      <c r="AI2789" s="28"/>
      <c r="AJ2789" s="28"/>
      <c r="AK2789" s="28" t="s">
        <v>1215</v>
      </c>
      <c r="AL2789" s="28"/>
      <c r="AM2789" s="28"/>
      <c r="AN2789" s="28"/>
      <c r="AO2789" s="28"/>
      <c r="AP2789" s="28"/>
      <c r="AQ2789" s="28"/>
      <c r="AR2789" s="28"/>
      <c r="AS2789" s="28"/>
      <c r="AT2789" s="28"/>
      <c r="AU2789" s="28"/>
      <c r="AV2789" s="28"/>
      <c r="AW2789" s="28"/>
      <c r="AY2789" s="40"/>
      <c r="AZ2789" s="40"/>
      <c r="BA2789" s="40"/>
      <c r="BB2789" s="40"/>
      <c r="BC2789" s="40"/>
      <c r="BD2789" s="50"/>
    </row>
    <row r="2790" spans="27:56" hidden="1" x14ac:dyDescent="0.25">
      <c r="AA2790" s="28"/>
      <c r="AB2790" s="28"/>
      <c r="AC2790" s="28"/>
      <c r="AD2790" s="28"/>
      <c r="AE2790" s="51"/>
      <c r="AF2790" s="89"/>
      <c r="AG2790" s="86">
        <v>44061</v>
      </c>
      <c r="AH2790" s="91"/>
      <c r="AI2790" s="28"/>
      <c r="AJ2790" s="28"/>
      <c r="AK2790" s="28" t="s">
        <v>1261</v>
      </c>
      <c r="AL2790" s="28"/>
      <c r="AM2790" s="28"/>
      <c r="AN2790" s="28"/>
      <c r="AO2790" s="28"/>
      <c r="AP2790" s="28"/>
      <c r="AQ2790" s="28"/>
      <c r="AR2790" s="28"/>
      <c r="AS2790" s="28"/>
      <c r="AT2790" s="28"/>
      <c r="AU2790" s="28"/>
      <c r="AV2790" s="28"/>
      <c r="AW2790" s="28"/>
      <c r="AY2790" s="40"/>
      <c r="AZ2790" s="40"/>
      <c r="BA2790" s="40"/>
      <c r="BB2790" s="40"/>
      <c r="BC2790" s="40"/>
      <c r="BD2790" s="50"/>
    </row>
    <row r="2791" spans="27:56" hidden="1" x14ac:dyDescent="0.25">
      <c r="AA2791" s="28"/>
      <c r="AB2791" s="28"/>
      <c r="AC2791" s="28"/>
      <c r="AD2791" s="28"/>
      <c r="AE2791" s="51"/>
      <c r="AF2791" s="89"/>
      <c r="AG2791" s="86">
        <v>44062</v>
      </c>
      <c r="AH2791" s="91"/>
      <c r="AI2791" s="28"/>
      <c r="AJ2791" s="28"/>
      <c r="AK2791" s="28" t="s">
        <v>1308</v>
      </c>
      <c r="AL2791" s="28"/>
      <c r="AM2791" s="28"/>
      <c r="AN2791" s="28"/>
      <c r="AO2791" s="28"/>
      <c r="AP2791" s="28"/>
      <c r="AQ2791" s="28"/>
      <c r="AR2791" s="28"/>
      <c r="AS2791" s="28"/>
      <c r="AT2791" s="28"/>
      <c r="AU2791" s="28"/>
      <c r="AV2791" s="28"/>
      <c r="AW2791" s="28"/>
      <c r="AY2791" s="40"/>
      <c r="AZ2791" s="40"/>
      <c r="BA2791" s="40"/>
      <c r="BB2791" s="40"/>
      <c r="BC2791" s="40"/>
      <c r="BD2791" s="50"/>
    </row>
    <row r="2792" spans="27:56" hidden="1" x14ac:dyDescent="0.25">
      <c r="AA2792" s="28"/>
      <c r="AB2792" s="28"/>
      <c r="AC2792" s="28"/>
      <c r="AD2792" s="28"/>
      <c r="AE2792" s="51"/>
      <c r="AF2792" s="89"/>
      <c r="AG2792" s="86">
        <v>44063</v>
      </c>
      <c r="AH2792" s="91"/>
      <c r="AI2792" s="28"/>
      <c r="AJ2792" s="28"/>
      <c r="AK2792" s="28" t="s">
        <v>1356</v>
      </c>
      <c r="AL2792" s="28"/>
      <c r="AM2792" s="28"/>
      <c r="AN2792" s="28"/>
      <c r="AO2792" s="28"/>
      <c r="AP2792" s="28"/>
      <c r="AQ2792" s="28"/>
      <c r="AR2792" s="28"/>
      <c r="AS2792" s="28"/>
      <c r="AT2792" s="28"/>
      <c r="AU2792" s="28"/>
      <c r="AV2792" s="28"/>
      <c r="AW2792" s="28"/>
      <c r="AY2792" s="40"/>
      <c r="AZ2792" s="40"/>
      <c r="BA2792" s="40"/>
      <c r="BB2792" s="40"/>
      <c r="BC2792" s="40"/>
      <c r="BD2792" s="50"/>
    </row>
    <row r="2793" spans="27:56" hidden="1" x14ac:dyDescent="0.25">
      <c r="AA2793" s="28"/>
      <c r="AB2793" s="28"/>
      <c r="AC2793" s="28"/>
      <c r="AD2793" s="28"/>
      <c r="AE2793" s="51"/>
      <c r="AF2793" s="89"/>
      <c r="AG2793" s="86">
        <v>44064</v>
      </c>
      <c r="AH2793" s="91"/>
      <c r="AI2793" s="28"/>
      <c r="AJ2793" s="28"/>
      <c r="AK2793" s="28" t="s">
        <v>1405</v>
      </c>
      <c r="AL2793" s="28"/>
      <c r="AM2793" s="28"/>
      <c r="AN2793" s="28"/>
      <c r="AO2793" s="28"/>
      <c r="AP2793" s="28"/>
      <c r="AQ2793" s="28"/>
      <c r="AR2793" s="28"/>
      <c r="AS2793" s="28"/>
      <c r="AT2793" s="28"/>
      <c r="AU2793" s="28"/>
      <c r="AV2793" s="28"/>
      <c r="AW2793" s="28"/>
      <c r="AY2793" s="40"/>
      <c r="AZ2793" s="40"/>
      <c r="BA2793" s="40"/>
      <c r="BB2793" s="40"/>
      <c r="BC2793" s="40"/>
      <c r="BD2793" s="50"/>
    </row>
    <row r="2794" spans="27:56" hidden="1" x14ac:dyDescent="0.25">
      <c r="AA2794" s="28"/>
      <c r="AB2794" s="28"/>
      <c r="AC2794" s="28"/>
      <c r="AD2794" s="28"/>
      <c r="AE2794" s="51"/>
      <c r="AF2794" s="89"/>
      <c r="AG2794" s="86">
        <v>44065</v>
      </c>
      <c r="AH2794" s="91"/>
      <c r="AI2794" s="28"/>
      <c r="AJ2794" s="28"/>
      <c r="AK2794" s="28" t="s">
        <v>1455</v>
      </c>
      <c r="AL2794" s="28"/>
      <c r="AM2794" s="28"/>
      <c r="AN2794" s="28"/>
      <c r="AO2794" s="28"/>
      <c r="AP2794" s="28"/>
      <c r="AQ2794" s="28"/>
      <c r="AR2794" s="28"/>
      <c r="AS2794" s="28"/>
      <c r="AT2794" s="28"/>
      <c r="AU2794" s="28"/>
      <c r="AV2794" s="28"/>
      <c r="AW2794" s="28"/>
      <c r="AY2794" s="40"/>
      <c r="AZ2794" s="40"/>
      <c r="BA2794" s="40"/>
      <c r="BB2794" s="40"/>
      <c r="BC2794" s="40"/>
      <c r="BD2794" s="50"/>
    </row>
    <row r="2795" spans="27:56" hidden="1" x14ac:dyDescent="0.25">
      <c r="AA2795" s="28"/>
      <c r="AB2795" s="28"/>
      <c r="AC2795" s="28"/>
      <c r="AD2795" s="28"/>
      <c r="AE2795" s="51"/>
      <c r="AF2795" s="89"/>
      <c r="AG2795" s="86">
        <v>44066</v>
      </c>
      <c r="AH2795" s="91"/>
      <c r="AI2795" s="28"/>
      <c r="AJ2795" s="28"/>
      <c r="AK2795" s="28" t="s">
        <v>1506</v>
      </c>
      <c r="AL2795" s="28"/>
      <c r="AM2795" s="28"/>
      <c r="AN2795" s="28"/>
      <c r="AO2795" s="28"/>
      <c r="AP2795" s="28"/>
      <c r="AQ2795" s="28"/>
      <c r="AR2795" s="28"/>
      <c r="AS2795" s="28"/>
      <c r="AT2795" s="28"/>
      <c r="AU2795" s="28"/>
      <c r="AV2795" s="28"/>
      <c r="AW2795" s="28"/>
      <c r="AY2795" s="40"/>
      <c r="AZ2795" s="40"/>
      <c r="BA2795" s="40"/>
      <c r="BB2795" s="40"/>
      <c r="BC2795" s="40"/>
      <c r="BD2795" s="50"/>
    </row>
    <row r="2796" spans="27:56" hidden="1" x14ac:dyDescent="0.25">
      <c r="AA2796" s="28"/>
      <c r="AB2796" s="28"/>
      <c r="AC2796" s="28"/>
      <c r="AD2796" s="28"/>
      <c r="AE2796" s="51"/>
      <c r="AF2796" s="89"/>
      <c r="AG2796" s="86">
        <v>44067</v>
      </c>
      <c r="AH2796" s="91"/>
      <c r="AI2796" s="28"/>
      <c r="AJ2796" s="28"/>
      <c r="AK2796" s="28" t="s">
        <v>1558</v>
      </c>
      <c r="AL2796" s="28"/>
      <c r="AM2796" s="28"/>
      <c r="AN2796" s="28"/>
      <c r="AO2796" s="28"/>
      <c r="AP2796" s="28"/>
      <c r="AQ2796" s="28"/>
      <c r="AR2796" s="28"/>
      <c r="AS2796" s="28"/>
      <c r="AT2796" s="28"/>
      <c r="AU2796" s="28"/>
      <c r="AV2796" s="28"/>
      <c r="AW2796" s="28"/>
      <c r="AY2796" s="40"/>
      <c r="AZ2796" s="40"/>
      <c r="BA2796" s="40"/>
      <c r="BB2796" s="40"/>
      <c r="BC2796" s="40"/>
      <c r="BD2796" s="50"/>
    </row>
    <row r="2797" spans="27:56" hidden="1" x14ac:dyDescent="0.25">
      <c r="AA2797" s="28"/>
      <c r="AB2797" s="28"/>
      <c r="AC2797" s="28"/>
      <c r="AD2797" s="28"/>
      <c r="AE2797" s="51"/>
      <c r="AF2797" s="89"/>
      <c r="AG2797" s="86">
        <v>44068</v>
      </c>
      <c r="AH2797" s="91"/>
      <c r="AI2797" s="28"/>
      <c r="AJ2797" s="28"/>
      <c r="AK2797" s="28" t="s">
        <v>1611</v>
      </c>
      <c r="AL2797" s="28"/>
      <c r="AM2797" s="28"/>
      <c r="AN2797" s="28"/>
      <c r="AO2797" s="28"/>
      <c r="AP2797" s="28"/>
      <c r="AQ2797" s="28"/>
      <c r="AR2797" s="28"/>
      <c r="AS2797" s="28"/>
      <c r="AT2797" s="28"/>
      <c r="AU2797" s="28"/>
      <c r="AV2797" s="28"/>
      <c r="AW2797" s="28"/>
      <c r="AY2797" s="40"/>
      <c r="AZ2797" s="40"/>
      <c r="BA2797" s="40"/>
      <c r="BB2797" s="40"/>
      <c r="BC2797" s="40"/>
      <c r="BD2797" s="50"/>
    </row>
    <row r="2798" spans="27:56" hidden="1" x14ac:dyDescent="0.25">
      <c r="AA2798" s="28"/>
      <c r="AB2798" s="28"/>
      <c r="AC2798" s="28"/>
      <c r="AD2798" s="28"/>
      <c r="AE2798" s="51"/>
      <c r="AF2798" s="89"/>
      <c r="AG2798" s="86">
        <v>44069</v>
      </c>
      <c r="AH2798" s="91"/>
      <c r="AI2798" s="28"/>
      <c r="AJ2798" s="28"/>
      <c r="AK2798" s="28" t="s">
        <v>1665</v>
      </c>
      <c r="AL2798" s="28"/>
      <c r="AM2798" s="28"/>
      <c r="AN2798" s="28"/>
      <c r="AO2798" s="28"/>
      <c r="AP2798" s="28"/>
      <c r="AQ2798" s="28"/>
      <c r="AR2798" s="28"/>
      <c r="AS2798" s="28"/>
      <c r="AT2798" s="28"/>
      <c r="AU2798" s="28"/>
      <c r="AV2798" s="28"/>
      <c r="AW2798" s="28"/>
      <c r="AY2798" s="40"/>
      <c r="AZ2798" s="40"/>
      <c r="BA2798" s="40"/>
      <c r="BB2798" s="40"/>
      <c r="BC2798" s="40"/>
      <c r="BD2798" s="50"/>
    </row>
    <row r="2799" spans="27:56" hidden="1" x14ac:dyDescent="0.25">
      <c r="AA2799" s="28"/>
      <c r="AB2799" s="28"/>
      <c r="AC2799" s="28"/>
      <c r="AD2799" s="28"/>
      <c r="AE2799" s="51"/>
      <c r="AF2799" s="89"/>
      <c r="AG2799" s="86">
        <v>44070</v>
      </c>
      <c r="AH2799" s="91"/>
      <c r="AI2799" s="28"/>
      <c r="AJ2799" s="28"/>
      <c r="AK2799" s="28" t="s">
        <v>1720</v>
      </c>
      <c r="AL2799" s="28"/>
      <c r="AM2799" s="28"/>
      <c r="AN2799" s="28"/>
      <c r="AO2799" s="28"/>
      <c r="AP2799" s="28"/>
      <c r="AQ2799" s="28"/>
      <c r="AR2799" s="28"/>
      <c r="AS2799" s="28"/>
      <c r="AT2799" s="28"/>
      <c r="AU2799" s="28"/>
      <c r="AV2799" s="28"/>
      <c r="AW2799" s="28"/>
      <c r="AY2799" s="40"/>
      <c r="AZ2799" s="40"/>
      <c r="BA2799" s="40"/>
      <c r="BB2799" s="40"/>
      <c r="BC2799" s="40"/>
      <c r="BD2799" s="50"/>
    </row>
    <row r="2800" spans="27:56" hidden="1" x14ac:dyDescent="0.25">
      <c r="AA2800" s="28"/>
      <c r="AB2800" s="28"/>
      <c r="AC2800" s="28"/>
      <c r="AD2800" s="28"/>
      <c r="AE2800" s="51"/>
      <c r="AF2800" s="89"/>
      <c r="AG2800" s="86">
        <v>44071</v>
      </c>
      <c r="AH2800" s="91"/>
      <c r="AI2800" s="28"/>
      <c r="AJ2800" s="28"/>
      <c r="AK2800" s="28" t="s">
        <v>1776</v>
      </c>
      <c r="AL2800" s="28"/>
      <c r="AM2800" s="28"/>
      <c r="AN2800" s="28"/>
      <c r="AO2800" s="28"/>
      <c r="AP2800" s="28"/>
      <c r="AQ2800" s="28"/>
      <c r="AR2800" s="28"/>
      <c r="AS2800" s="28"/>
      <c r="AT2800" s="28"/>
      <c r="AU2800" s="28"/>
      <c r="AV2800" s="28"/>
      <c r="AW2800" s="28"/>
      <c r="AY2800" s="40"/>
      <c r="AZ2800" s="40"/>
      <c r="BA2800" s="40"/>
      <c r="BB2800" s="40"/>
      <c r="BC2800" s="40"/>
      <c r="BD2800" s="50"/>
    </row>
    <row r="2801" spans="27:56" hidden="1" x14ac:dyDescent="0.25">
      <c r="AA2801" s="28"/>
      <c r="AB2801" s="28"/>
      <c r="AC2801" s="28"/>
      <c r="AD2801" s="28"/>
      <c r="AE2801" s="51"/>
      <c r="AF2801" s="89"/>
      <c r="AG2801" s="86">
        <v>44072</v>
      </c>
      <c r="AH2801" s="91"/>
      <c r="AI2801" s="28"/>
      <c r="AJ2801" s="28"/>
      <c r="AK2801" s="28" t="s">
        <v>1833</v>
      </c>
      <c r="AL2801" s="28"/>
      <c r="AM2801" s="28"/>
      <c r="AN2801" s="28"/>
      <c r="AO2801" s="28"/>
      <c r="AP2801" s="28"/>
      <c r="AQ2801" s="28"/>
      <c r="AR2801" s="28"/>
      <c r="AS2801" s="28"/>
      <c r="AT2801" s="28"/>
      <c r="AU2801" s="28"/>
      <c r="AV2801" s="28"/>
      <c r="AW2801" s="28"/>
      <c r="AY2801" s="40"/>
      <c r="AZ2801" s="40"/>
      <c r="BA2801" s="40"/>
      <c r="BB2801" s="40"/>
      <c r="BC2801" s="40"/>
      <c r="BD2801" s="50"/>
    </row>
    <row r="2802" spans="27:56" hidden="1" x14ac:dyDescent="0.25">
      <c r="AA2802" s="28"/>
      <c r="AB2802" s="28"/>
      <c r="AC2802" s="28"/>
      <c r="AD2802" s="28"/>
      <c r="AE2802" s="51"/>
      <c r="AF2802" s="89"/>
      <c r="AG2802" s="86">
        <v>44073</v>
      </c>
      <c r="AH2802" s="91"/>
      <c r="AI2802" s="28"/>
      <c r="AJ2802" s="28"/>
      <c r="AK2802" s="28" t="s">
        <v>1891</v>
      </c>
      <c r="AL2802" s="28"/>
      <c r="AM2802" s="28"/>
      <c r="AN2802" s="28"/>
      <c r="AO2802" s="28"/>
      <c r="AP2802" s="28"/>
      <c r="AQ2802" s="28"/>
      <c r="AR2802" s="28"/>
      <c r="AS2802" s="28"/>
      <c r="AT2802" s="28"/>
      <c r="AU2802" s="28"/>
      <c r="AV2802" s="28"/>
      <c r="AW2802" s="28"/>
      <c r="AY2802" s="40"/>
      <c r="AZ2802" s="40"/>
      <c r="BA2802" s="40"/>
      <c r="BB2802" s="40"/>
      <c r="BC2802" s="40"/>
      <c r="BD2802" s="50"/>
    </row>
    <row r="2803" spans="27:56" hidden="1" x14ac:dyDescent="0.25">
      <c r="AA2803" s="28"/>
      <c r="AB2803" s="28"/>
      <c r="AC2803" s="28"/>
      <c r="AD2803" s="28"/>
      <c r="AE2803" s="51"/>
      <c r="AF2803" s="89"/>
      <c r="AG2803" s="86">
        <v>44074</v>
      </c>
      <c r="AH2803" s="91"/>
      <c r="AI2803" s="28"/>
      <c r="AJ2803" s="28"/>
      <c r="AK2803" s="28" t="s">
        <v>1950</v>
      </c>
      <c r="AL2803" s="28"/>
      <c r="AM2803" s="28"/>
      <c r="AN2803" s="28"/>
      <c r="AO2803" s="28"/>
      <c r="AP2803" s="28"/>
      <c r="AQ2803" s="28"/>
      <c r="AR2803" s="28"/>
      <c r="AS2803" s="28"/>
      <c r="AT2803" s="28"/>
      <c r="AU2803" s="28"/>
      <c r="AV2803" s="28"/>
      <c r="AW2803" s="28"/>
      <c r="AY2803" s="40"/>
      <c r="AZ2803" s="40"/>
      <c r="BA2803" s="40"/>
      <c r="BB2803" s="40"/>
      <c r="BC2803" s="40"/>
      <c r="BD2803" s="50"/>
    </row>
    <row r="2804" spans="27:56" hidden="1" x14ac:dyDescent="0.25">
      <c r="AA2804" s="28"/>
      <c r="AB2804" s="28"/>
      <c r="AC2804" s="28"/>
      <c r="AD2804" s="28"/>
      <c r="AE2804" s="51"/>
      <c r="AF2804" s="89"/>
      <c r="AG2804" s="86">
        <v>44075</v>
      </c>
      <c r="AH2804" s="91"/>
      <c r="AI2804" s="28"/>
      <c r="AJ2804" s="28"/>
      <c r="AK2804" s="28" t="s">
        <v>2010</v>
      </c>
      <c r="AL2804" s="28"/>
      <c r="AM2804" s="28"/>
      <c r="AN2804" s="28"/>
      <c r="AO2804" s="28"/>
      <c r="AP2804" s="28"/>
      <c r="AQ2804" s="28"/>
      <c r="AR2804" s="28"/>
      <c r="AS2804" s="28"/>
      <c r="AT2804" s="28"/>
      <c r="AU2804" s="28"/>
      <c r="AV2804" s="28"/>
      <c r="AW2804" s="28"/>
      <c r="AY2804" s="40"/>
      <c r="AZ2804" s="40"/>
      <c r="BA2804" s="40"/>
      <c r="BB2804" s="40"/>
      <c r="BC2804" s="40"/>
      <c r="BD2804" s="50"/>
    </row>
    <row r="2805" spans="27:56" hidden="1" x14ac:dyDescent="0.25">
      <c r="AA2805" s="28"/>
      <c r="AB2805" s="28"/>
      <c r="AC2805" s="28"/>
      <c r="AD2805" s="28"/>
      <c r="AE2805" s="51"/>
      <c r="AF2805" s="89"/>
      <c r="AG2805" s="86">
        <v>44076</v>
      </c>
      <c r="AH2805" s="91"/>
      <c r="AI2805" s="28"/>
      <c r="AJ2805" s="28"/>
      <c r="AK2805" s="28" t="s">
        <v>2071</v>
      </c>
      <c r="AL2805" s="28"/>
      <c r="AM2805" s="28"/>
      <c r="AN2805" s="28"/>
      <c r="AO2805" s="28"/>
      <c r="AP2805" s="28"/>
      <c r="AQ2805" s="28"/>
      <c r="AR2805" s="28"/>
      <c r="AS2805" s="28"/>
      <c r="AT2805" s="28"/>
      <c r="AU2805" s="28"/>
      <c r="AV2805" s="28"/>
      <c r="AW2805" s="28"/>
      <c r="AY2805" s="40"/>
      <c r="AZ2805" s="40"/>
      <c r="BA2805" s="40"/>
      <c r="BB2805" s="40"/>
      <c r="BC2805" s="40"/>
      <c r="BD2805" s="50"/>
    </row>
    <row r="2806" spans="27:56" hidden="1" x14ac:dyDescent="0.25">
      <c r="AA2806" s="28"/>
      <c r="AB2806" s="28"/>
      <c r="AC2806" s="28"/>
      <c r="AD2806" s="28"/>
      <c r="AE2806" s="51"/>
      <c r="AF2806" s="89"/>
      <c r="AG2806" s="86">
        <v>44077</v>
      </c>
      <c r="AH2806" s="91"/>
      <c r="AI2806" s="28"/>
      <c r="AJ2806" s="28"/>
      <c r="AK2806" s="28" t="s">
        <v>2133</v>
      </c>
      <c r="AL2806" s="28"/>
      <c r="AM2806" s="28"/>
      <c r="AN2806" s="28"/>
      <c r="AO2806" s="28"/>
      <c r="AP2806" s="28"/>
      <c r="AQ2806" s="28"/>
      <c r="AR2806" s="28"/>
      <c r="AS2806" s="28"/>
      <c r="AT2806" s="28"/>
      <c r="AU2806" s="28"/>
      <c r="AV2806" s="28"/>
      <c r="AW2806" s="28"/>
      <c r="AY2806" s="40"/>
      <c r="AZ2806" s="40"/>
      <c r="BA2806" s="40"/>
      <c r="BB2806" s="40"/>
      <c r="BC2806" s="40"/>
      <c r="BD2806" s="50"/>
    </row>
    <row r="2807" spans="27:56" hidden="1" x14ac:dyDescent="0.25">
      <c r="AA2807" s="28"/>
      <c r="AB2807" s="28"/>
      <c r="AC2807" s="28"/>
      <c r="AD2807" s="28"/>
      <c r="AE2807" s="51"/>
      <c r="AF2807" s="89"/>
      <c r="AG2807" s="86">
        <v>44078</v>
      </c>
      <c r="AH2807" s="91"/>
      <c r="AI2807" s="28"/>
      <c r="AJ2807" s="28"/>
      <c r="AK2807" s="28" t="s">
        <v>2196</v>
      </c>
      <c r="AL2807" s="28"/>
      <c r="AM2807" s="28"/>
      <c r="AN2807" s="28"/>
      <c r="AO2807" s="28"/>
      <c r="AP2807" s="28"/>
      <c r="AQ2807" s="28"/>
      <c r="AR2807" s="28"/>
      <c r="AS2807" s="28"/>
      <c r="AT2807" s="28"/>
      <c r="AU2807" s="28"/>
      <c r="AV2807" s="28"/>
      <c r="AW2807" s="28"/>
      <c r="AY2807" s="40"/>
      <c r="AZ2807" s="40"/>
      <c r="BA2807" s="40"/>
      <c r="BB2807" s="40"/>
      <c r="BC2807" s="40"/>
      <c r="BD2807" s="50"/>
    </row>
    <row r="2808" spans="27:56" hidden="1" x14ac:dyDescent="0.25">
      <c r="AA2808" s="28"/>
      <c r="AB2808" s="28"/>
      <c r="AC2808" s="28"/>
      <c r="AD2808" s="28"/>
      <c r="AE2808" s="51"/>
      <c r="AF2808" s="89"/>
      <c r="AG2808" s="86">
        <v>44079</v>
      </c>
      <c r="AH2808" s="91"/>
      <c r="AI2808" s="28"/>
      <c r="AJ2808" s="28"/>
      <c r="AK2808" s="28" t="s">
        <v>2260</v>
      </c>
      <c r="AL2808" s="28"/>
      <c r="AM2808" s="28"/>
      <c r="AN2808" s="28"/>
      <c r="AO2808" s="28"/>
      <c r="AP2808" s="28"/>
      <c r="AQ2808" s="28"/>
      <c r="AR2808" s="28"/>
      <c r="AS2808" s="28"/>
      <c r="AT2808" s="28"/>
      <c r="AU2808" s="28"/>
      <c r="AV2808" s="28"/>
      <c r="AW2808" s="28"/>
      <c r="AY2808" s="40"/>
      <c r="AZ2808" s="40"/>
      <c r="BA2808" s="40"/>
      <c r="BB2808" s="40"/>
      <c r="BC2808" s="40"/>
      <c r="BD2808" s="50"/>
    </row>
    <row r="2809" spans="27:56" hidden="1" x14ac:dyDescent="0.25">
      <c r="AA2809" s="28"/>
      <c r="AB2809" s="28"/>
      <c r="AC2809" s="28"/>
      <c r="AD2809" s="28"/>
      <c r="AE2809" s="51"/>
      <c r="AF2809" s="89"/>
      <c r="AG2809" s="86">
        <v>44080</v>
      </c>
      <c r="AH2809" s="91"/>
      <c r="AI2809" s="28"/>
      <c r="AJ2809" s="28"/>
      <c r="AK2809" s="28" t="s">
        <v>2325</v>
      </c>
      <c r="AL2809" s="28"/>
      <c r="AM2809" s="28"/>
      <c r="AN2809" s="28"/>
      <c r="AO2809" s="28"/>
      <c r="AP2809" s="28"/>
      <c r="AQ2809" s="28"/>
      <c r="AR2809" s="28"/>
      <c r="AS2809" s="28"/>
      <c r="AT2809" s="28"/>
      <c r="AU2809" s="28"/>
      <c r="AV2809" s="28"/>
      <c r="AW2809" s="28"/>
      <c r="AY2809" s="40"/>
      <c r="AZ2809" s="40"/>
      <c r="BA2809" s="40"/>
      <c r="BB2809" s="40"/>
      <c r="BC2809" s="40"/>
      <c r="BD2809" s="50"/>
    </row>
    <row r="2810" spans="27:56" hidden="1" x14ac:dyDescent="0.25">
      <c r="AA2810" s="28"/>
      <c r="AB2810" s="28"/>
      <c r="AC2810" s="28"/>
      <c r="AD2810" s="28"/>
      <c r="AE2810" s="51"/>
      <c r="AF2810" s="89"/>
      <c r="AG2810" s="86">
        <v>44081</v>
      </c>
      <c r="AH2810" s="91"/>
      <c r="AI2810" s="28"/>
      <c r="AJ2810" s="28"/>
      <c r="AK2810" s="28" t="s">
        <v>2391</v>
      </c>
      <c r="AL2810" s="28"/>
      <c r="AM2810" s="28"/>
      <c r="AN2810" s="28"/>
      <c r="AO2810" s="28"/>
      <c r="AP2810" s="28"/>
      <c r="AQ2810" s="28"/>
      <c r="AR2810" s="28"/>
      <c r="AS2810" s="28"/>
      <c r="AT2810" s="28"/>
      <c r="AU2810" s="28"/>
      <c r="AV2810" s="28"/>
      <c r="AW2810" s="28"/>
      <c r="AY2810" s="40"/>
      <c r="AZ2810" s="40"/>
      <c r="BA2810" s="40"/>
      <c r="BB2810" s="40"/>
      <c r="BC2810" s="40"/>
      <c r="BD2810" s="50"/>
    </row>
    <row r="2811" spans="27:56" hidden="1" x14ac:dyDescent="0.25">
      <c r="AA2811" s="28"/>
      <c r="AB2811" s="28"/>
      <c r="AC2811" s="28"/>
      <c r="AD2811" s="28"/>
      <c r="AE2811" s="51"/>
      <c r="AF2811" s="89"/>
      <c r="AG2811" s="86">
        <v>44082</v>
      </c>
      <c r="AH2811" s="91"/>
      <c r="AI2811" s="28"/>
      <c r="AJ2811" s="28"/>
      <c r="AK2811" s="28" t="s">
        <v>2458</v>
      </c>
      <c r="AL2811" s="28"/>
      <c r="AM2811" s="28"/>
      <c r="AN2811" s="28"/>
      <c r="AO2811" s="28"/>
      <c r="AP2811" s="28"/>
      <c r="AQ2811" s="28"/>
      <c r="AR2811" s="28"/>
      <c r="AS2811" s="28"/>
      <c r="AT2811" s="28"/>
      <c r="AU2811" s="28"/>
      <c r="AV2811" s="28"/>
      <c r="AW2811" s="28"/>
      <c r="AY2811" s="40"/>
      <c r="AZ2811" s="40"/>
      <c r="BA2811" s="40"/>
      <c r="BB2811" s="40"/>
      <c r="BC2811" s="40"/>
      <c r="BD2811" s="50"/>
    </row>
    <row r="2812" spans="27:56" hidden="1" x14ac:dyDescent="0.25">
      <c r="AA2812" s="28"/>
      <c r="AB2812" s="28"/>
      <c r="AC2812" s="28"/>
      <c r="AD2812" s="28"/>
      <c r="AE2812" s="51"/>
      <c r="AF2812" s="89"/>
      <c r="AG2812" s="86">
        <v>44083</v>
      </c>
      <c r="AH2812" s="91"/>
      <c r="AI2812" s="28"/>
      <c r="AJ2812" s="28"/>
      <c r="AK2812" s="28" t="s">
        <v>2526</v>
      </c>
      <c r="AL2812" s="28"/>
      <c r="AM2812" s="28"/>
      <c r="AN2812" s="28"/>
      <c r="AO2812" s="28"/>
      <c r="AP2812" s="28"/>
      <c r="AQ2812" s="28"/>
      <c r="AR2812" s="28"/>
      <c r="AS2812" s="28"/>
      <c r="AT2812" s="28"/>
      <c r="AU2812" s="28"/>
      <c r="AV2812" s="28"/>
      <c r="AW2812" s="28"/>
      <c r="AY2812" s="40"/>
      <c r="AZ2812" s="40"/>
      <c r="BA2812" s="40"/>
      <c r="BB2812" s="40"/>
      <c r="BC2812" s="40"/>
      <c r="BD2812" s="50"/>
    </row>
    <row r="2813" spans="27:56" hidden="1" x14ac:dyDescent="0.25">
      <c r="AA2813" s="28"/>
      <c r="AB2813" s="28"/>
      <c r="AC2813" s="28"/>
      <c r="AD2813" s="28"/>
      <c r="AE2813" s="51"/>
      <c r="AF2813" s="89"/>
      <c r="AG2813" s="86">
        <v>44084</v>
      </c>
      <c r="AH2813" s="91"/>
      <c r="AI2813" s="28"/>
      <c r="AJ2813" s="28"/>
      <c r="AK2813" s="28" t="s">
        <v>2595</v>
      </c>
      <c r="AL2813" s="28"/>
      <c r="AM2813" s="28"/>
      <c r="AN2813" s="28"/>
      <c r="AO2813" s="28"/>
      <c r="AP2813" s="28"/>
      <c r="AQ2813" s="28"/>
      <c r="AR2813" s="28"/>
      <c r="AS2813" s="28"/>
      <c r="AT2813" s="28"/>
      <c r="AU2813" s="28"/>
      <c r="AV2813" s="28"/>
      <c r="AW2813" s="28"/>
      <c r="AY2813" s="40"/>
      <c r="AZ2813" s="40"/>
      <c r="BA2813" s="40"/>
      <c r="BB2813" s="40"/>
      <c r="BC2813" s="40"/>
      <c r="BD2813" s="50"/>
    </row>
    <row r="2814" spans="27:56" hidden="1" x14ac:dyDescent="0.25">
      <c r="AA2814" s="28"/>
      <c r="AB2814" s="28"/>
      <c r="AC2814" s="28"/>
      <c r="AD2814" s="28"/>
      <c r="AE2814" s="51"/>
      <c r="AF2814" s="89"/>
      <c r="AG2814" s="86">
        <v>44085</v>
      </c>
      <c r="AH2814" s="91"/>
      <c r="AI2814" s="28"/>
      <c r="AJ2814" s="28"/>
      <c r="AK2814" s="28" t="s">
        <v>2665</v>
      </c>
      <c r="AL2814" s="28"/>
      <c r="AM2814" s="28"/>
      <c r="AN2814" s="28"/>
      <c r="AO2814" s="28"/>
      <c r="AP2814" s="28"/>
      <c r="AQ2814" s="28"/>
      <c r="AR2814" s="28"/>
      <c r="AS2814" s="28"/>
      <c r="AT2814" s="28"/>
      <c r="AU2814" s="28"/>
      <c r="AV2814" s="28"/>
      <c r="AW2814" s="28"/>
      <c r="AY2814" s="40"/>
      <c r="AZ2814" s="40"/>
      <c r="BA2814" s="40"/>
      <c r="BB2814" s="40"/>
      <c r="BC2814" s="40"/>
      <c r="BD2814" s="50"/>
    </row>
    <row r="2815" spans="27:56" hidden="1" x14ac:dyDescent="0.25">
      <c r="AA2815" s="28"/>
      <c r="AB2815" s="28"/>
      <c r="AC2815" s="28"/>
      <c r="AD2815" s="28"/>
      <c r="AE2815" s="51"/>
      <c r="AF2815" s="89"/>
      <c r="AG2815" s="86">
        <v>44086</v>
      </c>
      <c r="AH2815" s="91"/>
      <c r="AI2815" s="28"/>
      <c r="AJ2815" s="28"/>
      <c r="AK2815" s="28" t="s">
        <v>2736</v>
      </c>
      <c r="AL2815" s="28"/>
      <c r="AM2815" s="28"/>
      <c r="AN2815" s="28"/>
      <c r="AO2815" s="28"/>
      <c r="AP2815" s="28"/>
      <c r="AQ2815" s="28"/>
      <c r="AR2815" s="28"/>
      <c r="AS2815" s="28"/>
      <c r="AT2815" s="28"/>
      <c r="AU2815" s="28"/>
      <c r="AV2815" s="28"/>
      <c r="AW2815" s="28"/>
      <c r="AY2815" s="40"/>
      <c r="AZ2815" s="40"/>
      <c r="BA2815" s="40"/>
      <c r="BB2815" s="40"/>
      <c r="BC2815" s="40"/>
      <c r="BD2815" s="50"/>
    </row>
    <row r="2816" spans="27:56" hidden="1" x14ac:dyDescent="0.25">
      <c r="AA2816" s="28"/>
      <c r="AB2816" s="28"/>
      <c r="AC2816" s="28"/>
      <c r="AD2816" s="28"/>
      <c r="AE2816" s="51"/>
      <c r="AF2816" s="89"/>
      <c r="AG2816" s="86">
        <v>44087</v>
      </c>
      <c r="AH2816" s="91"/>
      <c r="AI2816" s="28"/>
      <c r="AJ2816" s="28"/>
      <c r="AK2816" s="28" t="s">
        <v>2808</v>
      </c>
      <c r="AL2816" s="28"/>
      <c r="AM2816" s="28"/>
      <c r="AN2816" s="28"/>
      <c r="AO2816" s="28"/>
      <c r="AP2816" s="28"/>
      <c r="AQ2816" s="28"/>
      <c r="AR2816" s="28"/>
      <c r="AS2816" s="28"/>
      <c r="AT2816" s="28"/>
      <c r="AU2816" s="28"/>
      <c r="AV2816" s="28"/>
      <c r="AW2816" s="28"/>
      <c r="AY2816" s="40"/>
      <c r="AZ2816" s="40"/>
      <c r="BA2816" s="40"/>
      <c r="BB2816" s="40"/>
      <c r="BC2816" s="40"/>
      <c r="BD2816" s="50"/>
    </row>
    <row r="2817" spans="27:56" hidden="1" x14ac:dyDescent="0.25">
      <c r="AA2817" s="28"/>
      <c r="AB2817" s="28"/>
      <c r="AC2817" s="28"/>
      <c r="AD2817" s="28"/>
      <c r="AE2817" s="51"/>
      <c r="AF2817" s="89"/>
      <c r="AG2817" s="86">
        <v>44088</v>
      </c>
      <c r="AH2817" s="91"/>
      <c r="AI2817" s="28"/>
      <c r="AJ2817" s="28"/>
      <c r="AK2817" s="28" t="s">
        <v>2881</v>
      </c>
      <c r="AL2817" s="28"/>
      <c r="AM2817" s="28"/>
      <c r="AN2817" s="28"/>
      <c r="AO2817" s="28"/>
      <c r="AP2817" s="28"/>
      <c r="AQ2817" s="28"/>
      <c r="AR2817" s="28"/>
      <c r="AS2817" s="28"/>
      <c r="AT2817" s="28"/>
      <c r="AU2817" s="28"/>
      <c r="AV2817" s="28"/>
      <c r="AW2817" s="28"/>
      <c r="AY2817" s="40"/>
      <c r="AZ2817" s="40"/>
      <c r="BA2817" s="40"/>
      <c r="BB2817" s="40"/>
      <c r="BC2817" s="40"/>
      <c r="BD2817" s="50"/>
    </row>
    <row r="2818" spans="27:56" hidden="1" x14ac:dyDescent="0.25">
      <c r="AA2818" s="28"/>
      <c r="AB2818" s="28"/>
      <c r="AC2818" s="28"/>
      <c r="AD2818" s="28"/>
      <c r="AE2818" s="51"/>
      <c r="AF2818" s="89"/>
      <c r="AG2818" s="86">
        <v>44089</v>
      </c>
      <c r="AH2818" s="91"/>
      <c r="AI2818" s="28"/>
      <c r="AJ2818" s="28"/>
      <c r="AK2818" s="28" t="s">
        <v>2955</v>
      </c>
      <c r="AL2818" s="28"/>
      <c r="AM2818" s="28"/>
      <c r="AN2818" s="28"/>
      <c r="AO2818" s="28"/>
      <c r="AP2818" s="28"/>
      <c r="AQ2818" s="28"/>
      <c r="AR2818" s="28"/>
      <c r="AS2818" s="28"/>
      <c r="AT2818" s="28"/>
      <c r="AU2818" s="28"/>
      <c r="AV2818" s="28"/>
      <c r="AW2818" s="28"/>
      <c r="AY2818" s="40"/>
      <c r="AZ2818" s="40"/>
      <c r="BA2818" s="40"/>
      <c r="BB2818" s="40"/>
      <c r="BC2818" s="40"/>
      <c r="BD2818" s="50"/>
    </row>
    <row r="2819" spans="27:56" hidden="1" x14ac:dyDescent="0.25">
      <c r="AA2819" s="28"/>
      <c r="AB2819" s="28"/>
      <c r="AC2819" s="28"/>
      <c r="AD2819" s="28"/>
      <c r="AE2819" s="51"/>
      <c r="AF2819" s="89"/>
      <c r="AG2819" s="86">
        <v>44090</v>
      </c>
      <c r="AH2819" s="91"/>
      <c r="AI2819" s="28"/>
      <c r="AJ2819" s="28"/>
      <c r="AK2819" s="28" t="s">
        <v>3030</v>
      </c>
      <c r="AL2819" s="28"/>
      <c r="AM2819" s="28"/>
      <c r="AN2819" s="28"/>
      <c r="AO2819" s="28"/>
      <c r="AP2819" s="28"/>
      <c r="AQ2819" s="28"/>
      <c r="AR2819" s="28"/>
      <c r="AS2819" s="28"/>
      <c r="AT2819" s="28"/>
      <c r="AU2819" s="28"/>
      <c r="AV2819" s="28"/>
      <c r="AW2819" s="28"/>
      <c r="AY2819" s="40"/>
      <c r="AZ2819" s="40"/>
      <c r="BA2819" s="40"/>
      <c r="BB2819" s="40"/>
      <c r="BC2819" s="40"/>
      <c r="BD2819" s="50"/>
    </row>
    <row r="2820" spans="27:56" hidden="1" x14ac:dyDescent="0.25">
      <c r="AA2820" s="28"/>
      <c r="AB2820" s="28"/>
      <c r="AC2820" s="28"/>
      <c r="AD2820" s="28"/>
      <c r="AE2820" s="51"/>
      <c r="AF2820" s="89"/>
      <c r="AG2820" s="86">
        <v>44091</v>
      </c>
      <c r="AH2820" s="91"/>
      <c r="AI2820" s="28"/>
      <c r="AJ2820" s="28"/>
      <c r="AK2820" s="28" t="s">
        <v>3106</v>
      </c>
      <c r="AL2820" s="28"/>
      <c r="AM2820" s="28"/>
      <c r="AN2820" s="28"/>
      <c r="AO2820" s="28"/>
      <c r="AP2820" s="28"/>
      <c r="AQ2820" s="28"/>
      <c r="AR2820" s="28"/>
      <c r="AS2820" s="28"/>
      <c r="AT2820" s="28"/>
      <c r="AU2820" s="28"/>
      <c r="AV2820" s="28"/>
      <c r="AW2820" s="28"/>
      <c r="AY2820" s="40"/>
      <c r="AZ2820" s="40"/>
      <c r="BA2820" s="40"/>
      <c r="BB2820" s="40"/>
      <c r="BC2820" s="40"/>
      <c r="BD2820" s="50"/>
    </row>
    <row r="2821" spans="27:56" hidden="1" x14ac:dyDescent="0.25">
      <c r="AA2821" s="28"/>
      <c r="AB2821" s="28"/>
      <c r="AC2821" s="28"/>
      <c r="AD2821" s="28"/>
      <c r="AE2821" s="51"/>
      <c r="AF2821" s="89"/>
      <c r="AG2821" s="86">
        <v>44092</v>
      </c>
      <c r="AH2821" s="91"/>
      <c r="AI2821" s="28"/>
      <c r="AJ2821" s="28"/>
      <c r="AK2821" s="28" t="s">
        <v>3183</v>
      </c>
      <c r="AL2821" s="28"/>
      <c r="AM2821" s="28"/>
      <c r="AN2821" s="28"/>
      <c r="AO2821" s="28"/>
      <c r="AP2821" s="28"/>
      <c r="AQ2821" s="28"/>
      <c r="AR2821" s="28"/>
      <c r="AS2821" s="28"/>
      <c r="AT2821" s="28"/>
      <c r="AU2821" s="28"/>
      <c r="AV2821" s="28"/>
      <c r="AW2821" s="28"/>
      <c r="AY2821" s="40"/>
      <c r="AZ2821" s="40"/>
      <c r="BA2821" s="40"/>
      <c r="BB2821" s="40"/>
      <c r="BC2821" s="40"/>
      <c r="BD2821" s="50"/>
    </row>
    <row r="2822" spans="27:56" hidden="1" x14ac:dyDescent="0.25">
      <c r="AA2822" s="28"/>
      <c r="AB2822" s="28"/>
      <c r="AC2822" s="28"/>
      <c r="AD2822" s="28"/>
      <c r="AE2822" s="51"/>
      <c r="AF2822" s="89"/>
      <c r="AG2822" s="86">
        <v>44093</v>
      </c>
      <c r="AH2822" s="91"/>
      <c r="AI2822" s="28"/>
      <c r="AJ2822" s="28"/>
      <c r="AK2822" s="28" t="s">
        <v>3261</v>
      </c>
      <c r="AL2822" s="28"/>
      <c r="AM2822" s="28"/>
      <c r="AN2822" s="28"/>
      <c r="AO2822" s="28"/>
      <c r="AP2822" s="28"/>
      <c r="AQ2822" s="28"/>
      <c r="AR2822" s="28"/>
      <c r="AS2822" s="28"/>
      <c r="AT2822" s="28"/>
      <c r="AU2822" s="28"/>
      <c r="AV2822" s="28"/>
      <c r="AW2822" s="28"/>
      <c r="AY2822" s="40"/>
      <c r="AZ2822" s="40"/>
      <c r="BA2822" s="40"/>
      <c r="BB2822" s="40"/>
      <c r="BC2822" s="40"/>
      <c r="BD2822" s="50"/>
    </row>
    <row r="2823" spans="27:56" hidden="1" x14ac:dyDescent="0.25">
      <c r="AA2823" s="28"/>
      <c r="AB2823" s="28"/>
      <c r="AC2823" s="28"/>
      <c r="AD2823" s="28"/>
      <c r="AE2823" s="51"/>
      <c r="AF2823" s="89"/>
      <c r="AG2823" s="86">
        <v>44094</v>
      </c>
      <c r="AH2823" s="91"/>
      <c r="AI2823" s="28"/>
      <c r="AJ2823" s="28"/>
      <c r="AK2823" s="28" t="s">
        <v>3340</v>
      </c>
      <c r="AL2823" s="28"/>
      <c r="AM2823" s="28"/>
      <c r="AN2823" s="28"/>
      <c r="AO2823" s="28"/>
      <c r="AP2823" s="28"/>
      <c r="AQ2823" s="28"/>
      <c r="AR2823" s="28"/>
      <c r="AS2823" s="28"/>
      <c r="AT2823" s="28"/>
      <c r="AU2823" s="28"/>
      <c r="AV2823" s="28"/>
      <c r="AW2823" s="28"/>
      <c r="AY2823" s="40"/>
      <c r="AZ2823" s="40"/>
      <c r="BA2823" s="40"/>
      <c r="BB2823" s="40"/>
      <c r="BC2823" s="40"/>
      <c r="BD2823" s="50"/>
    </row>
    <row r="2824" spans="27:56" hidden="1" x14ac:dyDescent="0.25">
      <c r="AA2824" s="28"/>
      <c r="AB2824" s="28"/>
      <c r="AC2824" s="28"/>
      <c r="AD2824" s="28"/>
      <c r="AE2824" s="51"/>
      <c r="AF2824" s="89"/>
      <c r="AG2824" s="86">
        <v>44095</v>
      </c>
      <c r="AH2824" s="91"/>
      <c r="AI2824" s="28"/>
      <c r="AJ2824" s="28"/>
      <c r="AK2824" s="28" t="s">
        <v>3420</v>
      </c>
      <c r="AL2824" s="28"/>
      <c r="AM2824" s="28"/>
      <c r="AN2824" s="28"/>
      <c r="AO2824" s="28"/>
      <c r="AP2824" s="28"/>
      <c r="AQ2824" s="28"/>
      <c r="AR2824" s="28"/>
      <c r="AS2824" s="28"/>
      <c r="AT2824" s="28"/>
      <c r="AU2824" s="28"/>
      <c r="AV2824" s="28"/>
      <c r="AW2824" s="28"/>
      <c r="AY2824" s="40"/>
      <c r="AZ2824" s="40"/>
      <c r="BA2824" s="40"/>
      <c r="BB2824" s="40"/>
      <c r="BC2824" s="40"/>
      <c r="BD2824" s="50"/>
    </row>
    <row r="2825" spans="27:56" hidden="1" x14ac:dyDescent="0.25">
      <c r="AA2825" s="28"/>
      <c r="AB2825" s="28"/>
      <c r="AC2825" s="28"/>
      <c r="AD2825" s="28"/>
      <c r="AE2825" s="51"/>
      <c r="AF2825" s="89"/>
      <c r="AG2825" s="86">
        <v>44096</v>
      </c>
      <c r="AH2825" s="91"/>
      <c r="AI2825" s="28"/>
      <c r="AJ2825" s="28"/>
      <c r="AK2825" s="28" t="s">
        <v>3501</v>
      </c>
      <c r="AL2825" s="28"/>
      <c r="AM2825" s="28"/>
      <c r="AN2825" s="28"/>
      <c r="AO2825" s="28"/>
      <c r="AP2825" s="28"/>
      <c r="AQ2825" s="28"/>
      <c r="AR2825" s="28"/>
      <c r="AS2825" s="28"/>
      <c r="AT2825" s="28"/>
      <c r="AU2825" s="28"/>
      <c r="AV2825" s="28"/>
      <c r="AW2825" s="28"/>
      <c r="AY2825" s="40"/>
      <c r="AZ2825" s="40"/>
      <c r="BA2825" s="40"/>
      <c r="BB2825" s="40"/>
      <c r="BC2825" s="40"/>
      <c r="BD2825" s="50"/>
    </row>
    <row r="2826" spans="27:56" hidden="1" x14ac:dyDescent="0.25">
      <c r="AA2826" s="28"/>
      <c r="AB2826" s="28"/>
      <c r="AC2826" s="28"/>
      <c r="AD2826" s="28"/>
      <c r="AE2826" s="51"/>
      <c r="AF2826" s="89"/>
      <c r="AG2826" s="86">
        <v>44097</v>
      </c>
      <c r="AH2826" s="91"/>
      <c r="AI2826" s="28"/>
      <c r="AJ2826" s="28"/>
      <c r="AK2826" s="28" t="s">
        <v>3583</v>
      </c>
      <c r="AL2826" s="28"/>
      <c r="AM2826" s="28"/>
      <c r="AN2826" s="28"/>
      <c r="AO2826" s="28"/>
      <c r="AP2826" s="28"/>
      <c r="AQ2826" s="28"/>
      <c r="AR2826" s="28"/>
      <c r="AS2826" s="28"/>
      <c r="AT2826" s="28"/>
      <c r="AU2826" s="28"/>
      <c r="AV2826" s="28"/>
      <c r="AW2826" s="28"/>
      <c r="AY2826" s="40"/>
      <c r="AZ2826" s="40"/>
      <c r="BA2826" s="40"/>
      <c r="BB2826" s="40"/>
      <c r="BC2826" s="40"/>
      <c r="BD2826" s="50"/>
    </row>
    <row r="2827" spans="27:56" hidden="1" x14ac:dyDescent="0.25">
      <c r="AA2827" s="28"/>
      <c r="AB2827" s="28"/>
      <c r="AC2827" s="28"/>
      <c r="AD2827" s="28"/>
      <c r="AE2827" s="51"/>
      <c r="AF2827" s="89"/>
      <c r="AG2827" s="86">
        <v>44098</v>
      </c>
      <c r="AH2827" s="91"/>
      <c r="AI2827" s="28"/>
      <c r="AJ2827" s="28"/>
      <c r="AK2827" s="28" t="s">
        <v>3666</v>
      </c>
      <c r="AL2827" s="28"/>
      <c r="AM2827" s="28"/>
      <c r="AN2827" s="28"/>
      <c r="AO2827" s="28"/>
      <c r="AP2827" s="28"/>
      <c r="AQ2827" s="28"/>
      <c r="AR2827" s="28"/>
      <c r="AS2827" s="28"/>
      <c r="AT2827" s="28"/>
      <c r="AU2827" s="28"/>
      <c r="AV2827" s="28"/>
      <c r="AW2827" s="28"/>
      <c r="AY2827" s="40"/>
      <c r="AZ2827" s="40"/>
      <c r="BA2827" s="40"/>
      <c r="BB2827" s="40"/>
      <c r="BC2827" s="40"/>
      <c r="BD2827" s="50"/>
    </row>
    <row r="2828" spans="27:56" hidden="1" x14ac:dyDescent="0.25">
      <c r="AA2828" s="28"/>
      <c r="AB2828" s="28"/>
      <c r="AC2828" s="28"/>
      <c r="AD2828" s="28"/>
      <c r="AE2828" s="51"/>
      <c r="AF2828" s="89"/>
      <c r="AG2828" s="86">
        <v>44099</v>
      </c>
      <c r="AH2828" s="91"/>
      <c r="AI2828" s="28"/>
      <c r="AJ2828" s="28"/>
      <c r="AK2828" s="28" t="s">
        <v>3750</v>
      </c>
      <c r="AL2828" s="28"/>
      <c r="AM2828" s="28"/>
      <c r="AN2828" s="28"/>
      <c r="AO2828" s="28"/>
      <c r="AP2828" s="28"/>
      <c r="AQ2828" s="28"/>
      <c r="AR2828" s="28"/>
      <c r="AS2828" s="28"/>
      <c r="AT2828" s="28"/>
      <c r="AU2828" s="28"/>
      <c r="AV2828" s="28"/>
      <c r="AW2828" s="28"/>
      <c r="AY2828" s="40"/>
      <c r="AZ2828" s="40"/>
      <c r="BA2828" s="40"/>
      <c r="BB2828" s="40"/>
      <c r="BC2828" s="40"/>
      <c r="BD2828" s="50"/>
    </row>
    <row r="2829" spans="27:56" hidden="1" x14ac:dyDescent="0.25">
      <c r="AA2829" s="28"/>
      <c r="AB2829" s="28"/>
      <c r="AC2829" s="28"/>
      <c r="AD2829" s="28"/>
      <c r="AE2829" s="51"/>
      <c r="AF2829" s="89"/>
      <c r="AG2829" s="86">
        <v>44100</v>
      </c>
      <c r="AH2829" s="91"/>
      <c r="AI2829" s="28"/>
      <c r="AJ2829" s="28"/>
      <c r="AK2829" s="28" t="s">
        <v>3835</v>
      </c>
      <c r="AL2829" s="28"/>
      <c r="AM2829" s="28"/>
      <c r="AN2829" s="28"/>
      <c r="AO2829" s="28"/>
      <c r="AP2829" s="28"/>
      <c r="AQ2829" s="28"/>
      <c r="AR2829" s="28"/>
      <c r="AS2829" s="28"/>
      <c r="AT2829" s="28"/>
      <c r="AU2829" s="28"/>
      <c r="AV2829" s="28"/>
      <c r="AW2829" s="28"/>
      <c r="AY2829" s="40"/>
      <c r="AZ2829" s="40"/>
      <c r="BA2829" s="40"/>
      <c r="BB2829" s="40"/>
      <c r="BC2829" s="40"/>
      <c r="BD2829" s="50"/>
    </row>
    <row r="2830" spans="27:56" hidden="1" x14ac:dyDescent="0.25">
      <c r="AA2830" s="28"/>
      <c r="AB2830" s="28"/>
      <c r="AC2830" s="28"/>
      <c r="AD2830" s="28"/>
      <c r="AE2830" s="51"/>
      <c r="AF2830" s="89"/>
      <c r="AG2830" s="86">
        <v>44101</v>
      </c>
      <c r="AH2830" s="91"/>
      <c r="AI2830" s="28"/>
      <c r="AJ2830" s="28"/>
      <c r="AK2830" s="28" t="s">
        <v>3921</v>
      </c>
      <c r="AL2830" s="28"/>
      <c r="AM2830" s="28"/>
      <c r="AN2830" s="28"/>
      <c r="AO2830" s="28"/>
      <c r="AP2830" s="28"/>
      <c r="AQ2830" s="28"/>
      <c r="AR2830" s="28"/>
      <c r="AS2830" s="28"/>
      <c r="AT2830" s="28"/>
      <c r="AU2830" s="28"/>
      <c r="AV2830" s="28"/>
      <c r="AW2830" s="28"/>
      <c r="AY2830" s="40"/>
      <c r="AZ2830" s="40"/>
      <c r="BA2830" s="40"/>
      <c r="BB2830" s="40"/>
      <c r="BC2830" s="40"/>
      <c r="BD2830" s="50"/>
    </row>
    <row r="2831" spans="27:56" hidden="1" x14ac:dyDescent="0.25">
      <c r="AA2831" s="28"/>
      <c r="AB2831" s="28"/>
      <c r="AC2831" s="28"/>
      <c r="AD2831" s="28"/>
      <c r="AE2831" s="51"/>
      <c r="AF2831" s="89"/>
      <c r="AG2831" s="86">
        <v>44102</v>
      </c>
      <c r="AH2831" s="91"/>
      <c r="AI2831" s="28"/>
      <c r="AJ2831" s="28"/>
      <c r="AK2831" s="28" t="s">
        <v>4008</v>
      </c>
      <c r="AL2831" s="28"/>
      <c r="AM2831" s="28"/>
      <c r="AN2831" s="28"/>
      <c r="AO2831" s="28"/>
      <c r="AP2831" s="28"/>
      <c r="AQ2831" s="28"/>
      <c r="AR2831" s="28"/>
      <c r="AS2831" s="28"/>
      <c r="AT2831" s="28"/>
      <c r="AU2831" s="28"/>
      <c r="AV2831" s="28"/>
      <c r="AW2831" s="28"/>
      <c r="AY2831" s="40"/>
      <c r="AZ2831" s="40"/>
      <c r="BA2831" s="40"/>
      <c r="BB2831" s="40"/>
      <c r="BC2831" s="40"/>
      <c r="BD2831" s="50"/>
    </row>
    <row r="2832" spans="27:56" hidden="1" x14ac:dyDescent="0.25">
      <c r="AA2832" s="28"/>
      <c r="AB2832" s="28"/>
      <c r="AC2832" s="28"/>
      <c r="AD2832" s="28"/>
      <c r="AE2832" s="51"/>
      <c r="AF2832" s="89"/>
      <c r="AG2832" s="86">
        <v>44103</v>
      </c>
      <c r="AH2832" s="91"/>
      <c r="AI2832" s="28"/>
      <c r="AJ2832" s="28"/>
      <c r="AK2832" s="28" t="s">
        <v>4096</v>
      </c>
      <c r="AL2832" s="28"/>
      <c r="AM2832" s="28"/>
      <c r="AN2832" s="28"/>
      <c r="AO2832" s="28"/>
      <c r="AP2832" s="28"/>
      <c r="AQ2832" s="28"/>
      <c r="AR2832" s="28"/>
      <c r="AS2832" s="28"/>
      <c r="AT2832" s="28"/>
      <c r="AU2832" s="28"/>
      <c r="AV2832" s="28"/>
      <c r="AW2832" s="28"/>
      <c r="AY2832" s="40"/>
      <c r="AZ2832" s="40"/>
      <c r="BA2832" s="40"/>
      <c r="BB2832" s="40"/>
      <c r="BC2832" s="40"/>
      <c r="BD2832" s="50"/>
    </row>
    <row r="2833" spans="27:56" hidden="1" x14ac:dyDescent="0.25">
      <c r="AA2833" s="28"/>
      <c r="AB2833" s="28"/>
      <c r="AC2833" s="28"/>
      <c r="AD2833" s="28"/>
      <c r="AE2833" s="51"/>
      <c r="AF2833" s="89"/>
      <c r="AG2833" s="86">
        <v>44104</v>
      </c>
      <c r="AH2833" s="91"/>
      <c r="AI2833" s="28"/>
      <c r="AJ2833" s="28"/>
      <c r="AK2833" s="28" t="s">
        <v>4185</v>
      </c>
      <c r="AL2833" s="28"/>
      <c r="AM2833" s="28"/>
      <c r="AN2833" s="28"/>
      <c r="AO2833" s="28"/>
      <c r="AP2833" s="28"/>
      <c r="AQ2833" s="28"/>
      <c r="AR2833" s="28"/>
      <c r="AS2833" s="28"/>
      <c r="AT2833" s="28"/>
      <c r="AU2833" s="28"/>
      <c r="AV2833" s="28"/>
      <c r="AW2833" s="28"/>
      <c r="AY2833" s="40"/>
      <c r="AZ2833" s="40"/>
      <c r="BA2833" s="40"/>
      <c r="BB2833" s="40"/>
      <c r="BC2833" s="40"/>
      <c r="BD2833" s="50"/>
    </row>
    <row r="2834" spans="27:56" hidden="1" x14ac:dyDescent="0.25">
      <c r="AA2834" s="28"/>
      <c r="AB2834" s="28"/>
      <c r="AC2834" s="28"/>
      <c r="AD2834" s="28"/>
      <c r="AE2834" s="51"/>
      <c r="AF2834" s="89"/>
      <c r="AG2834" s="86">
        <v>44105</v>
      </c>
      <c r="AH2834" s="91"/>
      <c r="AI2834" s="28"/>
      <c r="AJ2834" s="28"/>
      <c r="AK2834" s="28" t="s">
        <v>4275</v>
      </c>
      <c r="AL2834" s="28"/>
      <c r="AM2834" s="28"/>
      <c r="AN2834" s="28"/>
      <c r="AO2834" s="28"/>
      <c r="AP2834" s="28"/>
      <c r="AQ2834" s="28"/>
      <c r="AR2834" s="28"/>
      <c r="AS2834" s="28"/>
      <c r="AT2834" s="28"/>
      <c r="AU2834" s="28"/>
      <c r="AV2834" s="28"/>
      <c r="AW2834" s="28"/>
      <c r="AY2834" s="40"/>
      <c r="AZ2834" s="40"/>
      <c r="BA2834" s="40"/>
      <c r="BB2834" s="40"/>
      <c r="BC2834" s="40"/>
      <c r="BD2834" s="50"/>
    </row>
    <row r="2835" spans="27:56" hidden="1" x14ac:dyDescent="0.25">
      <c r="AA2835" s="28"/>
      <c r="AB2835" s="28"/>
      <c r="AC2835" s="28"/>
      <c r="AD2835" s="28"/>
      <c r="AE2835" s="51"/>
      <c r="AF2835" s="89"/>
      <c r="AG2835" s="86">
        <v>44106</v>
      </c>
      <c r="AH2835" s="91"/>
      <c r="AI2835" s="28"/>
      <c r="AJ2835" s="28"/>
      <c r="AK2835" s="28" t="s">
        <v>4366</v>
      </c>
      <c r="AL2835" s="28"/>
      <c r="AM2835" s="28"/>
      <c r="AN2835" s="28"/>
      <c r="AO2835" s="28"/>
      <c r="AP2835" s="28"/>
      <c r="AQ2835" s="28"/>
      <c r="AR2835" s="28"/>
      <c r="AS2835" s="28"/>
      <c r="AT2835" s="28"/>
      <c r="AU2835" s="28"/>
      <c r="AV2835" s="28"/>
      <c r="AW2835" s="28"/>
      <c r="AY2835" s="40"/>
      <c r="AZ2835" s="40"/>
      <c r="BA2835" s="40"/>
      <c r="BB2835" s="40"/>
      <c r="BC2835" s="40"/>
      <c r="BD2835" s="50"/>
    </row>
    <row r="2836" spans="27:56" hidden="1" x14ac:dyDescent="0.25">
      <c r="AA2836" s="28"/>
      <c r="AB2836" s="28"/>
      <c r="AC2836" s="28"/>
      <c r="AD2836" s="28"/>
      <c r="AE2836" s="51"/>
      <c r="AF2836" s="89"/>
      <c r="AG2836" s="86">
        <v>44107</v>
      </c>
      <c r="AH2836" s="91"/>
      <c r="AI2836" s="28"/>
      <c r="AJ2836" s="28"/>
      <c r="AK2836" s="28" t="s">
        <v>4458</v>
      </c>
      <c r="AL2836" s="28"/>
      <c r="AM2836" s="28"/>
      <c r="AN2836" s="28"/>
      <c r="AO2836" s="28"/>
      <c r="AP2836" s="28"/>
      <c r="AQ2836" s="28"/>
      <c r="AR2836" s="28"/>
      <c r="AS2836" s="28"/>
      <c r="AT2836" s="28"/>
      <c r="AU2836" s="28"/>
      <c r="AV2836" s="28"/>
      <c r="AW2836" s="28"/>
      <c r="AY2836" s="40"/>
      <c r="AZ2836" s="40"/>
      <c r="BA2836" s="40"/>
      <c r="BB2836" s="40"/>
      <c r="BC2836" s="40"/>
      <c r="BD2836" s="50"/>
    </row>
    <row r="2837" spans="27:56" hidden="1" x14ac:dyDescent="0.25">
      <c r="AA2837" s="28"/>
      <c r="AB2837" s="28"/>
      <c r="AC2837" s="28"/>
      <c r="AD2837" s="28"/>
      <c r="AE2837" s="51"/>
      <c r="AF2837" s="89"/>
      <c r="AG2837" s="86">
        <v>44108</v>
      </c>
      <c r="AH2837" s="91"/>
      <c r="AI2837" s="28"/>
      <c r="AJ2837" s="28"/>
      <c r="AK2837" s="28" t="s">
        <v>4551</v>
      </c>
      <c r="AL2837" s="28"/>
      <c r="AM2837" s="28"/>
      <c r="AN2837" s="28"/>
      <c r="AO2837" s="28"/>
      <c r="AP2837" s="28"/>
      <c r="AQ2837" s="28"/>
      <c r="AR2837" s="28"/>
      <c r="AS2837" s="28"/>
      <c r="AT2837" s="28"/>
      <c r="AU2837" s="28"/>
      <c r="AV2837" s="28"/>
      <c r="AW2837" s="28"/>
      <c r="AY2837" s="40"/>
      <c r="AZ2837" s="40"/>
      <c r="BA2837" s="40"/>
      <c r="BB2837" s="40"/>
      <c r="BC2837" s="40"/>
      <c r="BD2837" s="50"/>
    </row>
    <row r="2838" spans="27:56" hidden="1" x14ac:dyDescent="0.25">
      <c r="AA2838" s="28"/>
      <c r="AB2838" s="28"/>
      <c r="AC2838" s="28"/>
      <c r="AD2838" s="28"/>
      <c r="AE2838" s="51"/>
      <c r="AF2838" s="89"/>
      <c r="AG2838" s="86">
        <v>44109</v>
      </c>
      <c r="AH2838" s="91"/>
      <c r="AI2838" s="28"/>
      <c r="AJ2838" s="28"/>
      <c r="AK2838" s="28" t="s">
        <v>4645</v>
      </c>
      <c r="AL2838" s="28"/>
      <c r="AM2838" s="28"/>
      <c r="AN2838" s="28"/>
      <c r="AO2838" s="28"/>
      <c r="AP2838" s="28"/>
      <c r="AQ2838" s="28"/>
      <c r="AR2838" s="28"/>
      <c r="AS2838" s="28"/>
      <c r="AT2838" s="28"/>
      <c r="AU2838" s="28"/>
      <c r="AV2838" s="28"/>
      <c r="AW2838" s="28"/>
      <c r="AY2838" s="40"/>
      <c r="AZ2838" s="40"/>
      <c r="BA2838" s="40"/>
      <c r="BB2838" s="40"/>
      <c r="BC2838" s="40"/>
      <c r="BD2838" s="50"/>
    </row>
    <row r="2839" spans="27:56" hidden="1" x14ac:dyDescent="0.25">
      <c r="AA2839" s="28"/>
      <c r="AB2839" s="28"/>
      <c r="AC2839" s="28"/>
      <c r="AD2839" s="28"/>
      <c r="AE2839" s="51"/>
      <c r="AF2839" s="89"/>
      <c r="AG2839" s="86">
        <v>44110</v>
      </c>
      <c r="AH2839" s="91"/>
      <c r="AI2839" s="28"/>
      <c r="AJ2839" s="28"/>
      <c r="AK2839" s="28" t="s">
        <v>4740</v>
      </c>
      <c r="AL2839" s="28"/>
      <c r="AM2839" s="28"/>
      <c r="AN2839" s="28"/>
      <c r="AO2839" s="28"/>
      <c r="AP2839" s="28"/>
      <c r="AQ2839" s="28"/>
      <c r="AR2839" s="28"/>
      <c r="AS2839" s="28"/>
      <c r="AT2839" s="28"/>
      <c r="AU2839" s="28"/>
      <c r="AV2839" s="28"/>
      <c r="AW2839" s="28"/>
      <c r="AY2839" s="40"/>
      <c r="AZ2839" s="40"/>
      <c r="BA2839" s="40"/>
      <c r="BB2839" s="40"/>
      <c r="BC2839" s="40"/>
      <c r="BD2839" s="50"/>
    </row>
    <row r="2840" spans="27:56" hidden="1" x14ac:dyDescent="0.25">
      <c r="AA2840" s="28"/>
      <c r="AB2840" s="28"/>
      <c r="AC2840" s="28"/>
      <c r="AD2840" s="28"/>
      <c r="AE2840" s="51"/>
      <c r="AF2840" s="89"/>
      <c r="AG2840" s="86">
        <v>44111</v>
      </c>
      <c r="AH2840" s="91"/>
      <c r="AI2840" s="28"/>
      <c r="AJ2840" s="28"/>
      <c r="AK2840" s="28" t="s">
        <v>4836</v>
      </c>
      <c r="AL2840" s="28"/>
      <c r="AM2840" s="28"/>
      <c r="AN2840" s="28"/>
      <c r="AO2840" s="28"/>
      <c r="AP2840" s="28"/>
      <c r="AQ2840" s="28"/>
      <c r="AR2840" s="28"/>
      <c r="AS2840" s="28"/>
      <c r="AT2840" s="28"/>
      <c r="AU2840" s="28"/>
      <c r="AV2840" s="28"/>
      <c r="AW2840" s="28"/>
      <c r="AY2840" s="40"/>
      <c r="AZ2840" s="40"/>
      <c r="BA2840" s="40"/>
      <c r="BB2840" s="40"/>
      <c r="BC2840" s="40"/>
      <c r="BD2840" s="50"/>
    </row>
    <row r="2841" spans="27:56" hidden="1" x14ac:dyDescent="0.25">
      <c r="AA2841" s="28"/>
      <c r="AB2841" s="28"/>
      <c r="AC2841" s="28"/>
      <c r="AD2841" s="28"/>
      <c r="AE2841" s="51"/>
      <c r="AF2841" s="89"/>
      <c r="AG2841" s="86">
        <v>44112</v>
      </c>
      <c r="AH2841" s="91"/>
      <c r="AI2841" s="28"/>
      <c r="AJ2841" s="28"/>
      <c r="AK2841" s="28" t="s">
        <v>4933</v>
      </c>
      <c r="AL2841" s="28"/>
      <c r="AM2841" s="28"/>
      <c r="AN2841" s="28"/>
      <c r="AO2841" s="28"/>
      <c r="AP2841" s="28"/>
      <c r="AQ2841" s="28"/>
      <c r="AR2841" s="28"/>
      <c r="AS2841" s="28"/>
      <c r="AT2841" s="28"/>
      <c r="AU2841" s="28"/>
      <c r="AV2841" s="28"/>
      <c r="AW2841" s="28"/>
      <c r="AY2841" s="40"/>
      <c r="AZ2841" s="40"/>
      <c r="BA2841" s="40"/>
      <c r="BB2841" s="40"/>
      <c r="BC2841" s="40"/>
      <c r="BD2841" s="50"/>
    </row>
    <row r="2842" spans="27:56" hidden="1" x14ac:dyDescent="0.25">
      <c r="AA2842" s="28"/>
      <c r="AB2842" s="28"/>
      <c r="AC2842" s="28"/>
      <c r="AD2842" s="28"/>
      <c r="AE2842" s="51"/>
      <c r="AF2842" s="89"/>
      <c r="AG2842" s="86">
        <v>44113</v>
      </c>
      <c r="AH2842" s="91"/>
      <c r="AI2842" s="28"/>
      <c r="AJ2842" s="28"/>
      <c r="AK2842" s="28" t="s">
        <v>5010</v>
      </c>
      <c r="AL2842" s="28"/>
      <c r="AM2842" s="28"/>
      <c r="AN2842" s="28"/>
      <c r="AO2842" s="28"/>
      <c r="AP2842" s="28"/>
      <c r="AQ2842" s="28"/>
      <c r="AR2842" s="28"/>
      <c r="AS2842" s="28"/>
      <c r="AT2842" s="28"/>
      <c r="AU2842" s="28"/>
      <c r="AV2842" s="28"/>
      <c r="AW2842" s="28"/>
      <c r="AY2842" s="40"/>
      <c r="AZ2842" s="40"/>
      <c r="BA2842" s="40"/>
      <c r="BB2842" s="40"/>
      <c r="BC2842" s="40"/>
      <c r="BD2842" s="50"/>
    </row>
    <row r="2843" spans="27:56" hidden="1" x14ac:dyDescent="0.25">
      <c r="AA2843" s="28"/>
      <c r="AB2843" s="28"/>
      <c r="AC2843" s="28"/>
      <c r="AD2843" s="28"/>
      <c r="AE2843" s="51"/>
      <c r="AF2843" s="89"/>
      <c r="AG2843" s="86">
        <v>44114</v>
      </c>
      <c r="AH2843" s="91"/>
      <c r="AI2843" s="28"/>
      <c r="AJ2843" s="28"/>
      <c r="AK2843" s="28" t="s">
        <v>742</v>
      </c>
      <c r="AL2843" s="28"/>
      <c r="AM2843" s="28"/>
      <c r="AN2843" s="28"/>
      <c r="AO2843" s="28"/>
      <c r="AP2843" s="28"/>
      <c r="AQ2843" s="28"/>
      <c r="AR2843" s="28"/>
      <c r="AS2843" s="28"/>
      <c r="AT2843" s="28"/>
      <c r="AU2843" s="28"/>
      <c r="AV2843" s="28"/>
      <c r="AW2843" s="28"/>
      <c r="AY2843" s="40"/>
      <c r="AZ2843" s="40"/>
      <c r="BA2843" s="40"/>
      <c r="BB2843" s="40"/>
      <c r="BC2843" s="40"/>
      <c r="BD2843" s="50"/>
    </row>
    <row r="2844" spans="27:56" hidden="1" x14ac:dyDescent="0.25">
      <c r="AA2844" s="28"/>
      <c r="AB2844" s="28"/>
      <c r="AC2844" s="28"/>
      <c r="AD2844" s="28"/>
      <c r="AE2844" s="51"/>
      <c r="AF2844" s="89"/>
      <c r="AG2844" s="86">
        <v>44115</v>
      </c>
      <c r="AH2844" s="91"/>
      <c r="AI2844" s="28"/>
      <c r="AJ2844" s="28"/>
      <c r="AK2844" s="28" t="s">
        <v>776</v>
      </c>
      <c r="AL2844" s="28"/>
      <c r="AM2844" s="28"/>
      <c r="AN2844" s="28"/>
      <c r="AO2844" s="28"/>
      <c r="AP2844" s="28"/>
      <c r="AQ2844" s="28"/>
      <c r="AR2844" s="28"/>
      <c r="AS2844" s="28"/>
      <c r="AT2844" s="28"/>
      <c r="AU2844" s="28"/>
      <c r="AV2844" s="28"/>
      <c r="AW2844" s="28"/>
      <c r="AY2844" s="40"/>
      <c r="AZ2844" s="40"/>
      <c r="BA2844" s="40"/>
      <c r="BB2844" s="40"/>
      <c r="BC2844" s="40"/>
      <c r="BD2844" s="50"/>
    </row>
    <row r="2845" spans="27:56" hidden="1" x14ac:dyDescent="0.25">
      <c r="AA2845" s="28"/>
      <c r="AB2845" s="28"/>
      <c r="AC2845" s="28"/>
      <c r="AD2845" s="28"/>
      <c r="AE2845" s="51"/>
      <c r="AF2845" s="89"/>
      <c r="AG2845" s="86">
        <v>44116</v>
      </c>
      <c r="AH2845" s="91"/>
      <c r="AI2845" s="28"/>
      <c r="AJ2845" s="28"/>
      <c r="AK2845" s="28" t="s">
        <v>811</v>
      </c>
      <c r="AL2845" s="28"/>
      <c r="AM2845" s="28"/>
      <c r="AN2845" s="28"/>
      <c r="AO2845" s="28"/>
      <c r="AP2845" s="28"/>
      <c r="AQ2845" s="28"/>
      <c r="AR2845" s="28"/>
      <c r="AS2845" s="28"/>
      <c r="AT2845" s="28"/>
      <c r="AU2845" s="28"/>
      <c r="AV2845" s="28"/>
      <c r="AW2845" s="28"/>
      <c r="AY2845" s="40"/>
      <c r="AZ2845" s="40"/>
      <c r="BA2845" s="40"/>
      <c r="BB2845" s="40"/>
      <c r="BC2845" s="40"/>
      <c r="BD2845" s="50"/>
    </row>
    <row r="2846" spans="27:56" hidden="1" x14ac:dyDescent="0.25">
      <c r="AA2846" s="28"/>
      <c r="AB2846" s="28"/>
      <c r="AC2846" s="28"/>
      <c r="AD2846" s="28"/>
      <c r="AE2846" s="51"/>
      <c r="AF2846" s="89"/>
      <c r="AG2846" s="86">
        <v>44117</v>
      </c>
      <c r="AH2846" s="91"/>
      <c r="AI2846" s="28"/>
      <c r="AJ2846" s="28"/>
      <c r="AK2846" s="28" t="s">
        <v>847</v>
      </c>
      <c r="AL2846" s="28"/>
      <c r="AM2846" s="28"/>
      <c r="AN2846" s="28"/>
      <c r="AO2846" s="28"/>
      <c r="AP2846" s="28"/>
      <c r="AQ2846" s="28"/>
      <c r="AR2846" s="28"/>
      <c r="AS2846" s="28"/>
      <c r="AT2846" s="28"/>
      <c r="AU2846" s="28"/>
      <c r="AV2846" s="28"/>
      <c r="AW2846" s="28"/>
      <c r="AY2846" s="40"/>
      <c r="AZ2846" s="40"/>
      <c r="BA2846" s="40"/>
      <c r="BB2846" s="40"/>
      <c r="BC2846" s="40"/>
      <c r="BD2846" s="50"/>
    </row>
    <row r="2847" spans="27:56" hidden="1" x14ac:dyDescent="0.25">
      <c r="AA2847" s="28"/>
      <c r="AB2847" s="28"/>
      <c r="AC2847" s="28"/>
      <c r="AD2847" s="28"/>
      <c r="AE2847" s="51"/>
      <c r="AF2847" s="89"/>
      <c r="AG2847" s="86">
        <v>44118</v>
      </c>
      <c r="AH2847" s="91"/>
      <c r="AI2847" s="28"/>
      <c r="AJ2847" s="28"/>
      <c r="AK2847" s="28" t="s">
        <v>884</v>
      </c>
      <c r="AL2847" s="28"/>
      <c r="AM2847" s="28"/>
      <c r="AN2847" s="28"/>
      <c r="AO2847" s="28"/>
      <c r="AP2847" s="28"/>
      <c r="AQ2847" s="28"/>
      <c r="AR2847" s="28"/>
      <c r="AS2847" s="28"/>
      <c r="AT2847" s="28"/>
      <c r="AU2847" s="28"/>
      <c r="AV2847" s="28"/>
      <c r="AW2847" s="28"/>
      <c r="AY2847" s="40"/>
      <c r="AZ2847" s="40"/>
      <c r="BA2847" s="40"/>
      <c r="BB2847" s="40"/>
      <c r="BC2847" s="40"/>
      <c r="BD2847" s="50"/>
    </row>
    <row r="2848" spans="27:56" hidden="1" x14ac:dyDescent="0.25">
      <c r="AA2848" s="28"/>
      <c r="AB2848" s="28"/>
      <c r="AC2848" s="28"/>
      <c r="AD2848" s="28"/>
      <c r="AE2848" s="51"/>
      <c r="AF2848" s="89"/>
      <c r="AG2848" s="86">
        <v>44119</v>
      </c>
      <c r="AH2848" s="91"/>
      <c r="AI2848" s="28"/>
      <c r="AJ2848" s="28"/>
      <c r="AK2848" s="28" t="s">
        <v>922</v>
      </c>
      <c r="AL2848" s="28"/>
      <c r="AM2848" s="28"/>
      <c r="AN2848" s="28"/>
      <c r="AO2848" s="28"/>
      <c r="AP2848" s="28"/>
      <c r="AQ2848" s="28"/>
      <c r="AR2848" s="28"/>
      <c r="AS2848" s="28"/>
      <c r="AT2848" s="28"/>
      <c r="AU2848" s="28"/>
      <c r="AV2848" s="28"/>
      <c r="AW2848" s="28"/>
      <c r="AY2848" s="40"/>
      <c r="AZ2848" s="40"/>
      <c r="BA2848" s="40"/>
      <c r="BB2848" s="40"/>
      <c r="BC2848" s="40"/>
      <c r="BD2848" s="50"/>
    </row>
    <row r="2849" spans="27:56" hidden="1" x14ac:dyDescent="0.25">
      <c r="AA2849" s="28"/>
      <c r="AB2849" s="28"/>
      <c r="AC2849" s="28"/>
      <c r="AD2849" s="28"/>
      <c r="AE2849" s="51"/>
      <c r="AF2849" s="89"/>
      <c r="AG2849" s="86">
        <v>44120</v>
      </c>
      <c r="AH2849" s="91"/>
      <c r="AI2849" s="28"/>
      <c r="AJ2849" s="28"/>
      <c r="AK2849" s="28" t="s">
        <v>961</v>
      </c>
      <c r="AL2849" s="28"/>
      <c r="AM2849" s="28"/>
      <c r="AN2849" s="28"/>
      <c r="AO2849" s="28"/>
      <c r="AP2849" s="28"/>
      <c r="AQ2849" s="28"/>
      <c r="AR2849" s="28"/>
      <c r="AS2849" s="28"/>
      <c r="AT2849" s="28"/>
      <c r="AU2849" s="28"/>
      <c r="AV2849" s="28"/>
      <c r="AW2849" s="28"/>
      <c r="AY2849" s="40"/>
      <c r="AZ2849" s="40"/>
      <c r="BA2849" s="40"/>
      <c r="BB2849" s="40"/>
      <c r="BC2849" s="40"/>
      <c r="BD2849" s="50"/>
    </row>
    <row r="2850" spans="27:56" hidden="1" x14ac:dyDescent="0.25">
      <c r="AA2850" s="28"/>
      <c r="AB2850" s="28"/>
      <c r="AC2850" s="28"/>
      <c r="AD2850" s="28"/>
      <c r="AE2850" s="51"/>
      <c r="AF2850" s="89"/>
      <c r="AG2850" s="86">
        <v>44121</v>
      </c>
      <c r="AH2850" s="91"/>
      <c r="AI2850" s="28"/>
      <c r="AJ2850" s="28"/>
      <c r="AK2850" s="28" t="s">
        <v>1001</v>
      </c>
      <c r="AL2850" s="28"/>
      <c r="AM2850" s="28"/>
      <c r="AN2850" s="28"/>
      <c r="AO2850" s="28"/>
      <c r="AP2850" s="28"/>
      <c r="AQ2850" s="28"/>
      <c r="AR2850" s="28"/>
      <c r="AS2850" s="28"/>
      <c r="AT2850" s="28"/>
      <c r="AU2850" s="28"/>
      <c r="AV2850" s="28"/>
      <c r="AW2850" s="28"/>
      <c r="AY2850" s="40"/>
      <c r="AZ2850" s="40"/>
      <c r="BA2850" s="40"/>
      <c r="BB2850" s="40"/>
      <c r="BC2850" s="40"/>
      <c r="BD2850" s="50"/>
    </row>
    <row r="2851" spans="27:56" hidden="1" x14ac:dyDescent="0.25">
      <c r="AA2851" s="28"/>
      <c r="AB2851" s="28"/>
      <c r="AC2851" s="28"/>
      <c r="AD2851" s="28"/>
      <c r="AE2851" s="51"/>
      <c r="AF2851" s="89"/>
      <c r="AG2851" s="86">
        <v>44122</v>
      </c>
      <c r="AH2851" s="91"/>
      <c r="AI2851" s="28"/>
      <c r="AJ2851" s="28"/>
      <c r="AK2851" s="28" t="s">
        <v>1042</v>
      </c>
      <c r="AL2851" s="28"/>
      <c r="AM2851" s="28"/>
      <c r="AN2851" s="28"/>
      <c r="AO2851" s="28"/>
      <c r="AP2851" s="28"/>
      <c r="AQ2851" s="28"/>
      <c r="AR2851" s="28"/>
      <c r="AS2851" s="28"/>
      <c r="AT2851" s="28"/>
      <c r="AU2851" s="28"/>
      <c r="AV2851" s="28"/>
      <c r="AW2851" s="28"/>
      <c r="AY2851" s="40"/>
      <c r="AZ2851" s="40"/>
      <c r="BA2851" s="40"/>
      <c r="BB2851" s="40"/>
      <c r="BC2851" s="40"/>
      <c r="BD2851" s="50"/>
    </row>
    <row r="2852" spans="27:56" hidden="1" x14ac:dyDescent="0.25">
      <c r="AA2852" s="28"/>
      <c r="AB2852" s="28"/>
      <c r="AC2852" s="28"/>
      <c r="AD2852" s="28"/>
      <c r="AE2852" s="51"/>
      <c r="AF2852" s="89"/>
      <c r="AG2852" s="86">
        <v>44123</v>
      </c>
      <c r="AH2852" s="91"/>
      <c r="AI2852" s="28"/>
      <c r="AJ2852" s="28"/>
      <c r="AK2852" s="28" t="s">
        <v>1084</v>
      </c>
      <c r="AL2852" s="28"/>
      <c r="AM2852" s="28"/>
      <c r="AN2852" s="28"/>
      <c r="AO2852" s="28"/>
      <c r="AP2852" s="28"/>
      <c r="AQ2852" s="28"/>
      <c r="AR2852" s="28"/>
      <c r="AS2852" s="28"/>
      <c r="AT2852" s="28"/>
      <c r="AU2852" s="28"/>
      <c r="AV2852" s="28"/>
      <c r="AW2852" s="28"/>
      <c r="AY2852" s="40"/>
      <c r="AZ2852" s="40"/>
      <c r="BA2852" s="40"/>
      <c r="BB2852" s="40"/>
      <c r="BC2852" s="40"/>
      <c r="BD2852" s="50"/>
    </row>
    <row r="2853" spans="27:56" hidden="1" x14ac:dyDescent="0.25">
      <c r="AA2853" s="28"/>
      <c r="AB2853" s="28"/>
      <c r="AC2853" s="28"/>
      <c r="AD2853" s="28"/>
      <c r="AE2853" s="51"/>
      <c r="AF2853" s="89"/>
      <c r="AG2853" s="86">
        <v>44124</v>
      </c>
      <c r="AH2853" s="91"/>
      <c r="AI2853" s="28"/>
      <c r="AJ2853" s="28"/>
      <c r="AK2853" s="28" t="s">
        <v>1127</v>
      </c>
      <c r="AL2853" s="28"/>
      <c r="AM2853" s="28"/>
      <c r="AN2853" s="28"/>
      <c r="AO2853" s="28"/>
      <c r="AP2853" s="28"/>
      <c r="AQ2853" s="28"/>
      <c r="AR2853" s="28"/>
      <c r="AS2853" s="28"/>
      <c r="AT2853" s="28"/>
      <c r="AU2853" s="28"/>
      <c r="AV2853" s="28"/>
      <c r="AW2853" s="28"/>
      <c r="AY2853" s="40"/>
      <c r="AZ2853" s="40"/>
      <c r="BA2853" s="40"/>
      <c r="BB2853" s="40"/>
      <c r="BC2853" s="40"/>
      <c r="BD2853" s="50"/>
    </row>
    <row r="2854" spans="27:56" hidden="1" x14ac:dyDescent="0.25">
      <c r="AA2854" s="28"/>
      <c r="AB2854" s="28"/>
      <c r="AC2854" s="28"/>
      <c r="AD2854" s="28"/>
      <c r="AE2854" s="51"/>
      <c r="AF2854" s="89"/>
      <c r="AG2854" s="86">
        <v>44125</v>
      </c>
      <c r="AH2854" s="91"/>
      <c r="AI2854" s="28"/>
      <c r="AJ2854" s="28"/>
      <c r="AK2854" s="28" t="s">
        <v>1171</v>
      </c>
      <c r="AL2854" s="28"/>
      <c r="AM2854" s="28"/>
      <c r="AN2854" s="28"/>
      <c r="AO2854" s="28"/>
      <c r="AP2854" s="28"/>
      <c r="AQ2854" s="28"/>
      <c r="AR2854" s="28"/>
      <c r="AS2854" s="28"/>
      <c r="AT2854" s="28"/>
      <c r="AU2854" s="28"/>
      <c r="AV2854" s="28"/>
      <c r="AW2854" s="28"/>
      <c r="AY2854" s="40"/>
      <c r="AZ2854" s="40"/>
      <c r="BA2854" s="40"/>
      <c r="BB2854" s="40"/>
      <c r="BC2854" s="40"/>
      <c r="BD2854" s="50"/>
    </row>
    <row r="2855" spans="27:56" hidden="1" x14ac:dyDescent="0.25">
      <c r="AA2855" s="28"/>
      <c r="AB2855" s="28"/>
      <c r="AC2855" s="28"/>
      <c r="AD2855" s="28"/>
      <c r="AE2855" s="51"/>
      <c r="AF2855" s="89"/>
      <c r="AG2855" s="86">
        <v>44126</v>
      </c>
      <c r="AH2855" s="91"/>
      <c r="AI2855" s="28"/>
      <c r="AJ2855" s="28"/>
      <c r="AK2855" s="28" t="s">
        <v>1216</v>
      </c>
      <c r="AL2855" s="28"/>
      <c r="AM2855" s="28"/>
      <c r="AN2855" s="28"/>
      <c r="AO2855" s="28"/>
      <c r="AP2855" s="28"/>
      <c r="AQ2855" s="28"/>
      <c r="AR2855" s="28"/>
      <c r="AS2855" s="28"/>
      <c r="AT2855" s="28"/>
      <c r="AU2855" s="28"/>
      <c r="AV2855" s="28"/>
      <c r="AW2855" s="28"/>
      <c r="AY2855" s="40"/>
      <c r="AZ2855" s="40"/>
      <c r="BA2855" s="40"/>
      <c r="BB2855" s="40"/>
      <c r="BC2855" s="40"/>
      <c r="BD2855" s="50"/>
    </row>
    <row r="2856" spans="27:56" hidden="1" x14ac:dyDescent="0.25">
      <c r="AA2856" s="28"/>
      <c r="AB2856" s="28"/>
      <c r="AC2856" s="28"/>
      <c r="AD2856" s="28"/>
      <c r="AE2856" s="51"/>
      <c r="AF2856" s="89"/>
      <c r="AG2856" s="86">
        <v>44127</v>
      </c>
      <c r="AH2856" s="91"/>
      <c r="AI2856" s="28"/>
      <c r="AJ2856" s="28"/>
      <c r="AK2856" s="28" t="s">
        <v>1262</v>
      </c>
      <c r="AL2856" s="28"/>
      <c r="AM2856" s="28"/>
      <c r="AN2856" s="28"/>
      <c r="AO2856" s="28"/>
      <c r="AP2856" s="28"/>
      <c r="AQ2856" s="28"/>
      <c r="AR2856" s="28"/>
      <c r="AS2856" s="28"/>
      <c r="AT2856" s="28"/>
      <c r="AU2856" s="28"/>
      <c r="AV2856" s="28"/>
      <c r="AW2856" s="28"/>
      <c r="AY2856" s="40"/>
      <c r="AZ2856" s="40"/>
      <c r="BA2856" s="40"/>
      <c r="BB2856" s="40"/>
      <c r="BC2856" s="40"/>
      <c r="BD2856" s="50"/>
    </row>
    <row r="2857" spans="27:56" hidden="1" x14ac:dyDescent="0.25">
      <c r="AA2857" s="28"/>
      <c r="AB2857" s="28"/>
      <c r="AC2857" s="28"/>
      <c r="AD2857" s="28"/>
      <c r="AE2857" s="51"/>
      <c r="AF2857" s="89"/>
      <c r="AG2857" s="86">
        <v>44128</v>
      </c>
      <c r="AH2857" s="91"/>
      <c r="AI2857" s="28"/>
      <c r="AJ2857" s="28"/>
      <c r="AK2857" s="28" t="s">
        <v>1309</v>
      </c>
      <c r="AL2857" s="28"/>
      <c r="AM2857" s="28"/>
      <c r="AN2857" s="28"/>
      <c r="AO2857" s="28"/>
      <c r="AP2857" s="28"/>
      <c r="AQ2857" s="28"/>
      <c r="AR2857" s="28"/>
      <c r="AS2857" s="28"/>
      <c r="AT2857" s="28"/>
      <c r="AU2857" s="28"/>
      <c r="AV2857" s="28"/>
      <c r="AW2857" s="28"/>
      <c r="AY2857" s="40"/>
      <c r="AZ2857" s="40"/>
      <c r="BA2857" s="40"/>
      <c r="BB2857" s="40"/>
      <c r="BC2857" s="40"/>
      <c r="BD2857" s="50"/>
    </row>
    <row r="2858" spans="27:56" hidden="1" x14ac:dyDescent="0.25">
      <c r="AA2858" s="28"/>
      <c r="AB2858" s="28"/>
      <c r="AC2858" s="28"/>
      <c r="AD2858" s="28"/>
      <c r="AE2858" s="51"/>
      <c r="AF2858" s="89"/>
      <c r="AG2858" s="86">
        <v>44129</v>
      </c>
      <c r="AH2858" s="91"/>
      <c r="AI2858" s="28"/>
      <c r="AJ2858" s="28"/>
      <c r="AK2858" s="28" t="s">
        <v>1357</v>
      </c>
      <c r="AL2858" s="28"/>
      <c r="AM2858" s="28"/>
      <c r="AN2858" s="28"/>
      <c r="AO2858" s="28"/>
      <c r="AP2858" s="28"/>
      <c r="AQ2858" s="28"/>
      <c r="AR2858" s="28"/>
      <c r="AS2858" s="28"/>
      <c r="AT2858" s="28"/>
      <c r="AU2858" s="28"/>
      <c r="AV2858" s="28"/>
      <c r="AW2858" s="28"/>
      <c r="AY2858" s="40"/>
      <c r="AZ2858" s="40"/>
      <c r="BA2858" s="40"/>
      <c r="BB2858" s="40"/>
      <c r="BC2858" s="40"/>
      <c r="BD2858" s="50"/>
    </row>
    <row r="2859" spans="27:56" hidden="1" x14ac:dyDescent="0.25">
      <c r="AA2859" s="28"/>
      <c r="AB2859" s="28"/>
      <c r="AC2859" s="28"/>
      <c r="AD2859" s="28"/>
      <c r="AE2859" s="51"/>
      <c r="AF2859" s="89"/>
      <c r="AG2859" s="86">
        <v>44130</v>
      </c>
      <c r="AH2859" s="91"/>
      <c r="AI2859" s="28"/>
      <c r="AJ2859" s="28"/>
      <c r="AK2859" s="28" t="s">
        <v>1406</v>
      </c>
      <c r="AL2859" s="28"/>
      <c r="AM2859" s="28"/>
      <c r="AN2859" s="28"/>
      <c r="AO2859" s="28"/>
      <c r="AP2859" s="28"/>
      <c r="AQ2859" s="28"/>
      <c r="AR2859" s="28"/>
      <c r="AS2859" s="28"/>
      <c r="AT2859" s="28"/>
      <c r="AU2859" s="28"/>
      <c r="AV2859" s="28"/>
      <c r="AW2859" s="28"/>
      <c r="AY2859" s="40"/>
      <c r="AZ2859" s="40"/>
      <c r="BA2859" s="40"/>
      <c r="BB2859" s="40"/>
      <c r="BC2859" s="40"/>
      <c r="BD2859" s="50"/>
    </row>
    <row r="2860" spans="27:56" hidden="1" x14ac:dyDescent="0.25">
      <c r="AA2860" s="28"/>
      <c r="AB2860" s="28"/>
      <c r="AC2860" s="28"/>
      <c r="AD2860" s="28"/>
      <c r="AE2860" s="51"/>
      <c r="AF2860" s="89"/>
      <c r="AG2860" s="86">
        <v>44131</v>
      </c>
      <c r="AH2860" s="91"/>
      <c r="AI2860" s="28"/>
      <c r="AJ2860" s="28"/>
      <c r="AK2860" s="28" t="s">
        <v>1456</v>
      </c>
      <c r="AL2860" s="28"/>
      <c r="AM2860" s="28"/>
      <c r="AN2860" s="28"/>
      <c r="AO2860" s="28"/>
      <c r="AP2860" s="28"/>
      <c r="AQ2860" s="28"/>
      <c r="AR2860" s="28"/>
      <c r="AS2860" s="28"/>
      <c r="AT2860" s="28"/>
      <c r="AU2860" s="28"/>
      <c r="AV2860" s="28"/>
      <c r="AW2860" s="28"/>
      <c r="AY2860" s="40"/>
      <c r="AZ2860" s="40"/>
      <c r="BA2860" s="40"/>
      <c r="BB2860" s="40"/>
      <c r="BC2860" s="40"/>
      <c r="BD2860" s="50"/>
    </row>
    <row r="2861" spans="27:56" hidden="1" x14ac:dyDescent="0.25">
      <c r="AA2861" s="28"/>
      <c r="AB2861" s="28"/>
      <c r="AC2861" s="28"/>
      <c r="AD2861" s="28"/>
      <c r="AE2861" s="51"/>
      <c r="AF2861" s="89"/>
      <c r="AG2861" s="86">
        <v>44132</v>
      </c>
      <c r="AH2861" s="91"/>
      <c r="AI2861" s="28"/>
      <c r="AJ2861" s="28"/>
      <c r="AK2861" s="28" t="s">
        <v>1507</v>
      </c>
      <c r="AL2861" s="28"/>
      <c r="AM2861" s="28"/>
      <c r="AN2861" s="28"/>
      <c r="AO2861" s="28"/>
      <c r="AP2861" s="28"/>
      <c r="AQ2861" s="28"/>
      <c r="AR2861" s="28"/>
      <c r="AS2861" s="28"/>
      <c r="AT2861" s="28"/>
      <c r="AU2861" s="28"/>
      <c r="AV2861" s="28"/>
      <c r="AW2861" s="28"/>
      <c r="AY2861" s="40"/>
      <c r="AZ2861" s="40"/>
      <c r="BA2861" s="40"/>
      <c r="BB2861" s="40"/>
      <c r="BC2861" s="40"/>
      <c r="BD2861" s="50"/>
    </row>
    <row r="2862" spans="27:56" hidden="1" x14ac:dyDescent="0.25">
      <c r="AA2862" s="28"/>
      <c r="AB2862" s="28"/>
      <c r="AC2862" s="28"/>
      <c r="AD2862" s="28"/>
      <c r="AE2862" s="51"/>
      <c r="AF2862" s="89"/>
      <c r="AG2862" s="86">
        <v>44133</v>
      </c>
      <c r="AH2862" s="91"/>
      <c r="AI2862" s="28"/>
      <c r="AJ2862" s="28"/>
      <c r="AK2862" s="28" t="s">
        <v>1559</v>
      </c>
      <c r="AL2862" s="28"/>
      <c r="AM2862" s="28"/>
      <c r="AN2862" s="28"/>
      <c r="AO2862" s="28"/>
      <c r="AP2862" s="28"/>
      <c r="AQ2862" s="28"/>
      <c r="AR2862" s="28"/>
      <c r="AS2862" s="28"/>
      <c r="AT2862" s="28"/>
      <c r="AU2862" s="28"/>
      <c r="AV2862" s="28"/>
      <c r="AW2862" s="28"/>
      <c r="AY2862" s="40"/>
      <c r="AZ2862" s="40"/>
      <c r="BA2862" s="40"/>
      <c r="BB2862" s="40"/>
      <c r="BC2862" s="40"/>
      <c r="BD2862" s="50"/>
    </row>
    <row r="2863" spans="27:56" hidden="1" x14ac:dyDescent="0.25">
      <c r="AA2863" s="28"/>
      <c r="AB2863" s="28"/>
      <c r="AC2863" s="28"/>
      <c r="AD2863" s="28"/>
      <c r="AE2863" s="51"/>
      <c r="AF2863" s="89"/>
      <c r="AG2863" s="86">
        <v>44134</v>
      </c>
      <c r="AH2863" s="91"/>
      <c r="AI2863" s="28"/>
      <c r="AJ2863" s="28"/>
      <c r="AK2863" s="28" t="s">
        <v>1612</v>
      </c>
      <c r="AL2863" s="28"/>
      <c r="AM2863" s="28"/>
      <c r="AN2863" s="28"/>
      <c r="AO2863" s="28"/>
      <c r="AP2863" s="28"/>
      <c r="AQ2863" s="28"/>
      <c r="AR2863" s="28"/>
      <c r="AS2863" s="28"/>
      <c r="AT2863" s="28"/>
      <c r="AU2863" s="28"/>
      <c r="AV2863" s="28"/>
      <c r="AW2863" s="28"/>
      <c r="AY2863" s="40"/>
      <c r="AZ2863" s="40"/>
      <c r="BA2863" s="40"/>
      <c r="BB2863" s="40"/>
      <c r="BC2863" s="40"/>
      <c r="BD2863" s="50"/>
    </row>
    <row r="2864" spans="27:56" hidden="1" x14ac:dyDescent="0.25">
      <c r="AA2864" s="28"/>
      <c r="AB2864" s="28"/>
      <c r="AC2864" s="28"/>
      <c r="AD2864" s="28"/>
      <c r="AE2864" s="51"/>
      <c r="AF2864" s="89"/>
      <c r="AG2864" s="86">
        <v>44135</v>
      </c>
      <c r="AH2864" s="91"/>
      <c r="AI2864" s="28"/>
      <c r="AJ2864" s="28"/>
      <c r="AK2864" s="28" t="s">
        <v>1666</v>
      </c>
      <c r="AL2864" s="28"/>
      <c r="AM2864" s="28"/>
      <c r="AN2864" s="28"/>
      <c r="AO2864" s="28"/>
      <c r="AP2864" s="28"/>
      <c r="AQ2864" s="28"/>
      <c r="AR2864" s="28"/>
      <c r="AS2864" s="28"/>
      <c r="AT2864" s="28"/>
      <c r="AU2864" s="28"/>
      <c r="AV2864" s="28"/>
      <c r="AW2864" s="28"/>
      <c r="AY2864" s="40"/>
      <c r="AZ2864" s="40"/>
      <c r="BA2864" s="40"/>
      <c r="BB2864" s="40"/>
      <c r="BC2864" s="40"/>
      <c r="BD2864" s="50"/>
    </row>
    <row r="2865" spans="27:56" hidden="1" x14ac:dyDescent="0.25">
      <c r="AA2865" s="28"/>
      <c r="AB2865" s="28"/>
      <c r="AC2865" s="28"/>
      <c r="AD2865" s="28"/>
      <c r="AE2865" s="51"/>
      <c r="AF2865" s="89"/>
      <c r="AG2865" s="86">
        <v>44136</v>
      </c>
      <c r="AH2865" s="91"/>
      <c r="AI2865" s="28"/>
      <c r="AJ2865" s="28"/>
      <c r="AK2865" s="28" t="s">
        <v>1721</v>
      </c>
      <c r="AL2865" s="28"/>
      <c r="AM2865" s="28"/>
      <c r="AN2865" s="28"/>
      <c r="AO2865" s="28"/>
      <c r="AP2865" s="28"/>
      <c r="AQ2865" s="28"/>
      <c r="AR2865" s="28"/>
      <c r="AS2865" s="28"/>
      <c r="AT2865" s="28"/>
      <c r="AU2865" s="28"/>
      <c r="AV2865" s="28"/>
      <c r="AW2865" s="28"/>
      <c r="AY2865" s="40"/>
      <c r="AZ2865" s="40"/>
      <c r="BA2865" s="40"/>
      <c r="BB2865" s="40"/>
      <c r="BC2865" s="40"/>
      <c r="BD2865" s="50"/>
    </row>
    <row r="2866" spans="27:56" hidden="1" x14ac:dyDescent="0.25">
      <c r="AA2866" s="28"/>
      <c r="AB2866" s="28"/>
      <c r="AC2866" s="28"/>
      <c r="AD2866" s="28"/>
      <c r="AE2866" s="51"/>
      <c r="AF2866" s="89"/>
      <c r="AG2866" s="86">
        <v>44137</v>
      </c>
      <c r="AH2866" s="91"/>
      <c r="AI2866" s="28"/>
      <c r="AJ2866" s="28"/>
      <c r="AK2866" s="28" t="s">
        <v>1777</v>
      </c>
      <c r="AL2866" s="28"/>
      <c r="AM2866" s="28"/>
      <c r="AN2866" s="28"/>
      <c r="AO2866" s="28"/>
      <c r="AP2866" s="28"/>
      <c r="AQ2866" s="28"/>
      <c r="AR2866" s="28"/>
      <c r="AS2866" s="28"/>
      <c r="AT2866" s="28"/>
      <c r="AU2866" s="28"/>
      <c r="AV2866" s="28"/>
      <c r="AW2866" s="28"/>
      <c r="AY2866" s="40"/>
      <c r="AZ2866" s="40"/>
      <c r="BA2866" s="40"/>
      <c r="BB2866" s="40"/>
      <c r="BC2866" s="40"/>
      <c r="BD2866" s="50"/>
    </row>
    <row r="2867" spans="27:56" hidden="1" x14ac:dyDescent="0.25">
      <c r="AA2867" s="28"/>
      <c r="AB2867" s="28"/>
      <c r="AC2867" s="28"/>
      <c r="AD2867" s="28"/>
      <c r="AE2867" s="51"/>
      <c r="AF2867" s="89"/>
      <c r="AG2867" s="86">
        <v>44138</v>
      </c>
      <c r="AH2867" s="91"/>
      <c r="AI2867" s="28"/>
      <c r="AJ2867" s="28"/>
      <c r="AK2867" s="28" t="s">
        <v>1834</v>
      </c>
      <c r="AL2867" s="28"/>
      <c r="AM2867" s="28"/>
      <c r="AN2867" s="28"/>
      <c r="AO2867" s="28"/>
      <c r="AP2867" s="28"/>
      <c r="AQ2867" s="28"/>
      <c r="AR2867" s="28"/>
      <c r="AS2867" s="28"/>
      <c r="AT2867" s="28"/>
      <c r="AU2867" s="28"/>
      <c r="AV2867" s="28"/>
      <c r="AW2867" s="28"/>
      <c r="AY2867" s="40"/>
      <c r="AZ2867" s="40"/>
      <c r="BA2867" s="40"/>
      <c r="BB2867" s="40"/>
      <c r="BC2867" s="40"/>
      <c r="BD2867" s="50"/>
    </row>
    <row r="2868" spans="27:56" hidden="1" x14ac:dyDescent="0.25">
      <c r="AA2868" s="28"/>
      <c r="AB2868" s="28"/>
      <c r="AC2868" s="28"/>
      <c r="AD2868" s="28"/>
      <c r="AE2868" s="51"/>
      <c r="AF2868" s="89"/>
      <c r="AG2868" s="86">
        <v>44139</v>
      </c>
      <c r="AH2868" s="91"/>
      <c r="AI2868" s="28"/>
      <c r="AJ2868" s="28"/>
      <c r="AK2868" s="28" t="s">
        <v>1892</v>
      </c>
      <c r="AL2868" s="28"/>
      <c r="AM2868" s="28"/>
      <c r="AN2868" s="28"/>
      <c r="AO2868" s="28"/>
      <c r="AP2868" s="28"/>
      <c r="AQ2868" s="28"/>
      <c r="AR2868" s="28"/>
      <c r="AS2868" s="28"/>
      <c r="AT2868" s="28"/>
      <c r="AU2868" s="28"/>
      <c r="AV2868" s="28"/>
      <c r="AW2868" s="28"/>
      <c r="AY2868" s="40"/>
      <c r="AZ2868" s="40"/>
      <c r="BA2868" s="40"/>
      <c r="BB2868" s="40"/>
      <c r="BC2868" s="40"/>
      <c r="BD2868" s="50"/>
    </row>
    <row r="2869" spans="27:56" hidden="1" x14ac:dyDescent="0.25">
      <c r="AA2869" s="28"/>
      <c r="AB2869" s="28"/>
      <c r="AC2869" s="28"/>
      <c r="AD2869" s="28"/>
      <c r="AE2869" s="51"/>
      <c r="AF2869" s="89"/>
      <c r="AG2869" s="86">
        <v>44140</v>
      </c>
      <c r="AH2869" s="91"/>
      <c r="AI2869" s="28"/>
      <c r="AJ2869" s="28"/>
      <c r="AK2869" s="28" t="s">
        <v>1951</v>
      </c>
      <c r="AL2869" s="28"/>
      <c r="AM2869" s="28"/>
      <c r="AN2869" s="28"/>
      <c r="AO2869" s="28"/>
      <c r="AP2869" s="28"/>
      <c r="AQ2869" s="28"/>
      <c r="AR2869" s="28"/>
      <c r="AS2869" s="28"/>
      <c r="AT2869" s="28"/>
      <c r="AU2869" s="28"/>
      <c r="AV2869" s="28"/>
      <c r="AW2869" s="28"/>
      <c r="AY2869" s="40"/>
      <c r="AZ2869" s="40"/>
      <c r="BA2869" s="40"/>
      <c r="BB2869" s="40"/>
      <c r="BC2869" s="40"/>
      <c r="BD2869" s="50"/>
    </row>
    <row r="2870" spans="27:56" hidden="1" x14ac:dyDescent="0.25">
      <c r="AA2870" s="28"/>
      <c r="AB2870" s="28"/>
      <c r="AC2870" s="28"/>
      <c r="AD2870" s="28"/>
      <c r="AE2870" s="51"/>
      <c r="AF2870" s="89"/>
      <c r="AG2870" s="86">
        <v>44141</v>
      </c>
      <c r="AH2870" s="91"/>
      <c r="AI2870" s="28"/>
      <c r="AJ2870" s="28"/>
      <c r="AK2870" s="28" t="s">
        <v>2011</v>
      </c>
      <c r="AL2870" s="28"/>
      <c r="AM2870" s="28"/>
      <c r="AN2870" s="28"/>
      <c r="AO2870" s="28"/>
      <c r="AP2870" s="28"/>
      <c r="AQ2870" s="28"/>
      <c r="AR2870" s="28"/>
      <c r="AS2870" s="28"/>
      <c r="AT2870" s="28"/>
      <c r="AU2870" s="28"/>
      <c r="AV2870" s="28"/>
      <c r="AW2870" s="28"/>
      <c r="AY2870" s="40"/>
      <c r="AZ2870" s="40"/>
      <c r="BA2870" s="40"/>
      <c r="BB2870" s="40"/>
      <c r="BC2870" s="40"/>
      <c r="BD2870" s="50"/>
    </row>
    <row r="2871" spans="27:56" hidden="1" x14ac:dyDescent="0.25">
      <c r="AA2871" s="28"/>
      <c r="AB2871" s="28"/>
      <c r="AC2871" s="28"/>
      <c r="AD2871" s="28"/>
      <c r="AE2871" s="51"/>
      <c r="AF2871" s="89"/>
      <c r="AG2871" s="86">
        <v>44142</v>
      </c>
      <c r="AH2871" s="91"/>
      <c r="AI2871" s="28"/>
      <c r="AJ2871" s="28"/>
      <c r="AK2871" s="28" t="s">
        <v>2072</v>
      </c>
      <c r="AL2871" s="28"/>
      <c r="AM2871" s="28"/>
      <c r="AN2871" s="28"/>
      <c r="AO2871" s="28"/>
      <c r="AP2871" s="28"/>
      <c r="AQ2871" s="28"/>
      <c r="AR2871" s="28"/>
      <c r="AS2871" s="28"/>
      <c r="AT2871" s="28"/>
      <c r="AU2871" s="28"/>
      <c r="AV2871" s="28"/>
      <c r="AW2871" s="28"/>
      <c r="AY2871" s="40"/>
      <c r="AZ2871" s="40"/>
      <c r="BA2871" s="40"/>
      <c r="BB2871" s="40"/>
      <c r="BC2871" s="40"/>
      <c r="BD2871" s="50"/>
    </row>
    <row r="2872" spans="27:56" hidden="1" x14ac:dyDescent="0.25">
      <c r="AA2872" s="28"/>
      <c r="AB2872" s="28"/>
      <c r="AC2872" s="28"/>
      <c r="AD2872" s="28"/>
      <c r="AE2872" s="51"/>
      <c r="AF2872" s="89"/>
      <c r="AG2872" s="86">
        <v>44143</v>
      </c>
      <c r="AH2872" s="91"/>
      <c r="AI2872" s="28"/>
      <c r="AJ2872" s="28"/>
      <c r="AK2872" s="28" t="s">
        <v>2134</v>
      </c>
      <c r="AL2872" s="28"/>
      <c r="AM2872" s="28"/>
      <c r="AN2872" s="28"/>
      <c r="AO2872" s="28"/>
      <c r="AP2872" s="28"/>
      <c r="AQ2872" s="28"/>
      <c r="AR2872" s="28"/>
      <c r="AS2872" s="28"/>
      <c r="AT2872" s="28"/>
      <c r="AU2872" s="28"/>
      <c r="AV2872" s="28"/>
      <c r="AW2872" s="28"/>
      <c r="AY2872" s="40"/>
      <c r="AZ2872" s="40"/>
      <c r="BA2872" s="40"/>
      <c r="BB2872" s="40"/>
      <c r="BC2872" s="40"/>
      <c r="BD2872" s="50"/>
    </row>
    <row r="2873" spans="27:56" hidden="1" x14ac:dyDescent="0.25">
      <c r="AA2873" s="28"/>
      <c r="AB2873" s="28"/>
      <c r="AC2873" s="28"/>
      <c r="AD2873" s="28"/>
      <c r="AE2873" s="51"/>
      <c r="AF2873" s="89"/>
      <c r="AG2873" s="86">
        <v>44144</v>
      </c>
      <c r="AH2873" s="91"/>
      <c r="AI2873" s="28"/>
      <c r="AJ2873" s="28"/>
      <c r="AK2873" s="28" t="s">
        <v>2197</v>
      </c>
      <c r="AL2873" s="28"/>
      <c r="AM2873" s="28"/>
      <c r="AN2873" s="28"/>
      <c r="AO2873" s="28"/>
      <c r="AP2873" s="28"/>
      <c r="AQ2873" s="28"/>
      <c r="AR2873" s="28"/>
      <c r="AS2873" s="28"/>
      <c r="AT2873" s="28"/>
      <c r="AU2873" s="28"/>
      <c r="AV2873" s="28"/>
      <c r="AW2873" s="28"/>
      <c r="AY2873" s="40"/>
      <c r="AZ2873" s="40"/>
      <c r="BA2873" s="40"/>
      <c r="BB2873" s="40"/>
      <c r="BC2873" s="40"/>
      <c r="BD2873" s="50"/>
    </row>
    <row r="2874" spans="27:56" hidden="1" x14ac:dyDescent="0.25">
      <c r="AA2874" s="28"/>
      <c r="AB2874" s="28"/>
      <c r="AC2874" s="28"/>
      <c r="AD2874" s="28"/>
      <c r="AE2874" s="51"/>
      <c r="AF2874" s="89"/>
      <c r="AG2874" s="86">
        <v>44145</v>
      </c>
      <c r="AH2874" s="91"/>
      <c r="AI2874" s="28"/>
      <c r="AJ2874" s="28"/>
      <c r="AK2874" s="28" t="s">
        <v>2261</v>
      </c>
      <c r="AL2874" s="28"/>
      <c r="AM2874" s="28"/>
      <c r="AN2874" s="28"/>
      <c r="AO2874" s="28"/>
      <c r="AP2874" s="28"/>
      <c r="AQ2874" s="28"/>
      <c r="AR2874" s="28"/>
      <c r="AS2874" s="28"/>
      <c r="AT2874" s="28"/>
      <c r="AU2874" s="28"/>
      <c r="AV2874" s="28"/>
      <c r="AW2874" s="28"/>
      <c r="AY2874" s="40"/>
      <c r="AZ2874" s="40"/>
      <c r="BA2874" s="40"/>
      <c r="BB2874" s="40"/>
      <c r="BC2874" s="40"/>
      <c r="BD2874" s="50"/>
    </row>
    <row r="2875" spans="27:56" hidden="1" x14ac:dyDescent="0.25">
      <c r="AA2875" s="28"/>
      <c r="AB2875" s="28"/>
      <c r="AC2875" s="28"/>
      <c r="AD2875" s="28"/>
      <c r="AE2875" s="51"/>
      <c r="AF2875" s="89"/>
      <c r="AG2875" s="86">
        <v>44146</v>
      </c>
      <c r="AH2875" s="91"/>
      <c r="AI2875" s="28"/>
      <c r="AJ2875" s="28"/>
      <c r="AK2875" s="28" t="s">
        <v>2326</v>
      </c>
      <c r="AL2875" s="28"/>
      <c r="AM2875" s="28"/>
      <c r="AN2875" s="28"/>
      <c r="AO2875" s="28"/>
      <c r="AP2875" s="28"/>
      <c r="AQ2875" s="28"/>
      <c r="AR2875" s="28"/>
      <c r="AS2875" s="28"/>
      <c r="AT2875" s="28"/>
      <c r="AU2875" s="28"/>
      <c r="AV2875" s="28"/>
      <c r="AW2875" s="28"/>
      <c r="AY2875" s="40"/>
      <c r="AZ2875" s="40"/>
      <c r="BA2875" s="40"/>
      <c r="BB2875" s="40"/>
      <c r="BC2875" s="40"/>
      <c r="BD2875" s="50"/>
    </row>
    <row r="2876" spans="27:56" hidden="1" x14ac:dyDescent="0.25">
      <c r="AA2876" s="28"/>
      <c r="AB2876" s="28"/>
      <c r="AC2876" s="28"/>
      <c r="AD2876" s="28"/>
      <c r="AE2876" s="51"/>
      <c r="AF2876" s="89"/>
      <c r="AG2876" s="86">
        <v>44147</v>
      </c>
      <c r="AH2876" s="91"/>
      <c r="AI2876" s="28"/>
      <c r="AJ2876" s="28"/>
      <c r="AK2876" s="28" t="s">
        <v>2392</v>
      </c>
      <c r="AL2876" s="28"/>
      <c r="AM2876" s="28"/>
      <c r="AN2876" s="28"/>
      <c r="AO2876" s="28"/>
      <c r="AP2876" s="28"/>
      <c r="AQ2876" s="28"/>
      <c r="AR2876" s="28"/>
      <c r="AS2876" s="28"/>
      <c r="AT2876" s="28"/>
      <c r="AU2876" s="28"/>
      <c r="AV2876" s="28"/>
      <c r="AW2876" s="28"/>
      <c r="AY2876" s="40"/>
      <c r="AZ2876" s="40"/>
      <c r="BA2876" s="40"/>
      <c r="BB2876" s="40"/>
      <c r="BC2876" s="40"/>
      <c r="BD2876" s="50"/>
    </row>
    <row r="2877" spans="27:56" hidden="1" x14ac:dyDescent="0.25">
      <c r="AA2877" s="28"/>
      <c r="AB2877" s="28"/>
      <c r="AC2877" s="28"/>
      <c r="AD2877" s="28"/>
      <c r="AE2877" s="51"/>
      <c r="AF2877" s="89"/>
      <c r="AG2877" s="86">
        <v>44148</v>
      </c>
      <c r="AH2877" s="91"/>
      <c r="AI2877" s="28"/>
      <c r="AJ2877" s="28"/>
      <c r="AK2877" s="28" t="s">
        <v>2459</v>
      </c>
      <c r="AL2877" s="28"/>
      <c r="AM2877" s="28"/>
      <c r="AN2877" s="28"/>
      <c r="AO2877" s="28"/>
      <c r="AP2877" s="28"/>
      <c r="AQ2877" s="28"/>
      <c r="AR2877" s="28"/>
      <c r="AS2877" s="28"/>
      <c r="AT2877" s="28"/>
      <c r="AU2877" s="28"/>
      <c r="AV2877" s="28"/>
      <c r="AW2877" s="28"/>
      <c r="AY2877" s="40"/>
      <c r="AZ2877" s="40"/>
      <c r="BA2877" s="40"/>
      <c r="BB2877" s="40"/>
      <c r="BC2877" s="40"/>
      <c r="BD2877" s="50"/>
    </row>
    <row r="2878" spans="27:56" hidden="1" x14ac:dyDescent="0.25">
      <c r="AA2878" s="28"/>
      <c r="AB2878" s="28"/>
      <c r="AC2878" s="28"/>
      <c r="AD2878" s="28"/>
      <c r="AE2878" s="51"/>
      <c r="AF2878" s="89"/>
      <c r="AG2878" s="86">
        <v>44149</v>
      </c>
      <c r="AH2878" s="91"/>
      <c r="AI2878" s="28"/>
      <c r="AJ2878" s="28"/>
      <c r="AK2878" s="28" t="s">
        <v>2527</v>
      </c>
      <c r="AL2878" s="28"/>
      <c r="AM2878" s="28"/>
      <c r="AN2878" s="28"/>
      <c r="AO2878" s="28"/>
      <c r="AP2878" s="28"/>
      <c r="AQ2878" s="28"/>
      <c r="AR2878" s="28"/>
      <c r="AS2878" s="28"/>
      <c r="AT2878" s="28"/>
      <c r="AU2878" s="28"/>
      <c r="AV2878" s="28"/>
      <c r="AW2878" s="28"/>
      <c r="AY2878" s="40"/>
      <c r="AZ2878" s="40"/>
      <c r="BA2878" s="40"/>
      <c r="BB2878" s="40"/>
      <c r="BC2878" s="40"/>
      <c r="BD2878" s="50"/>
    </row>
    <row r="2879" spans="27:56" hidden="1" x14ac:dyDescent="0.25">
      <c r="AA2879" s="28"/>
      <c r="AB2879" s="28"/>
      <c r="AC2879" s="28"/>
      <c r="AD2879" s="28"/>
      <c r="AE2879" s="51"/>
      <c r="AF2879" s="89"/>
      <c r="AG2879" s="86">
        <v>44150</v>
      </c>
      <c r="AH2879" s="91"/>
      <c r="AI2879" s="28"/>
      <c r="AJ2879" s="28"/>
      <c r="AK2879" s="28" t="s">
        <v>2596</v>
      </c>
      <c r="AL2879" s="28"/>
      <c r="AM2879" s="28"/>
      <c r="AN2879" s="28"/>
      <c r="AO2879" s="28"/>
      <c r="AP2879" s="28"/>
      <c r="AQ2879" s="28"/>
      <c r="AR2879" s="28"/>
      <c r="AS2879" s="28"/>
      <c r="AT2879" s="28"/>
      <c r="AU2879" s="28"/>
      <c r="AV2879" s="28"/>
      <c r="AW2879" s="28"/>
      <c r="AY2879" s="40"/>
      <c r="AZ2879" s="40"/>
      <c r="BA2879" s="40"/>
      <c r="BB2879" s="40"/>
      <c r="BC2879" s="40"/>
      <c r="BD2879" s="50"/>
    </row>
    <row r="2880" spans="27:56" hidden="1" x14ac:dyDescent="0.25">
      <c r="AA2880" s="28"/>
      <c r="AB2880" s="28"/>
      <c r="AC2880" s="28"/>
      <c r="AD2880" s="28"/>
      <c r="AE2880" s="51"/>
      <c r="AF2880" s="89"/>
      <c r="AG2880" s="86">
        <v>44151</v>
      </c>
      <c r="AH2880" s="91"/>
      <c r="AI2880" s="28"/>
      <c r="AJ2880" s="28"/>
      <c r="AK2880" s="28" t="s">
        <v>2666</v>
      </c>
      <c r="AL2880" s="28"/>
      <c r="AM2880" s="28"/>
      <c r="AN2880" s="28"/>
      <c r="AO2880" s="28"/>
      <c r="AP2880" s="28"/>
      <c r="AQ2880" s="28"/>
      <c r="AR2880" s="28"/>
      <c r="AS2880" s="28"/>
      <c r="AT2880" s="28"/>
      <c r="AU2880" s="28"/>
      <c r="AV2880" s="28"/>
      <c r="AW2880" s="28"/>
      <c r="AY2880" s="40"/>
      <c r="AZ2880" s="40"/>
      <c r="BA2880" s="40"/>
      <c r="BB2880" s="40"/>
      <c r="BC2880" s="40"/>
      <c r="BD2880" s="50"/>
    </row>
    <row r="2881" spans="27:56" hidden="1" x14ac:dyDescent="0.25">
      <c r="AA2881" s="28"/>
      <c r="AB2881" s="28"/>
      <c r="AC2881" s="28"/>
      <c r="AD2881" s="28"/>
      <c r="AE2881" s="51"/>
      <c r="AF2881" s="89"/>
      <c r="AG2881" s="86">
        <v>44152</v>
      </c>
      <c r="AH2881" s="91"/>
      <c r="AI2881" s="28"/>
      <c r="AJ2881" s="28"/>
      <c r="AK2881" s="28" t="s">
        <v>2737</v>
      </c>
      <c r="AL2881" s="28"/>
      <c r="AM2881" s="28"/>
      <c r="AN2881" s="28"/>
      <c r="AO2881" s="28"/>
      <c r="AP2881" s="28"/>
      <c r="AQ2881" s="28"/>
      <c r="AR2881" s="28"/>
      <c r="AS2881" s="28"/>
      <c r="AT2881" s="28"/>
      <c r="AU2881" s="28"/>
      <c r="AV2881" s="28"/>
      <c r="AW2881" s="28"/>
      <c r="AY2881" s="40"/>
      <c r="AZ2881" s="40"/>
      <c r="BA2881" s="40"/>
      <c r="BB2881" s="40"/>
      <c r="BC2881" s="40"/>
      <c r="BD2881" s="50"/>
    </row>
    <row r="2882" spans="27:56" hidden="1" x14ac:dyDescent="0.25">
      <c r="AA2882" s="28"/>
      <c r="AB2882" s="28"/>
      <c r="AC2882" s="28"/>
      <c r="AD2882" s="28"/>
      <c r="AE2882" s="51"/>
      <c r="AF2882" s="89"/>
      <c r="AG2882" s="86">
        <v>44153</v>
      </c>
      <c r="AH2882" s="91"/>
      <c r="AI2882" s="28"/>
      <c r="AJ2882" s="28"/>
      <c r="AK2882" s="28" t="s">
        <v>2809</v>
      </c>
      <c r="AL2882" s="28"/>
      <c r="AM2882" s="28"/>
      <c r="AN2882" s="28"/>
      <c r="AO2882" s="28"/>
      <c r="AP2882" s="28"/>
      <c r="AQ2882" s="28"/>
      <c r="AR2882" s="28"/>
      <c r="AS2882" s="28"/>
      <c r="AT2882" s="28"/>
      <c r="AU2882" s="28"/>
      <c r="AV2882" s="28"/>
      <c r="AW2882" s="28"/>
      <c r="AY2882" s="40"/>
      <c r="AZ2882" s="40"/>
      <c r="BA2882" s="40"/>
      <c r="BB2882" s="40"/>
      <c r="BC2882" s="40"/>
      <c r="BD2882" s="50"/>
    </row>
    <row r="2883" spans="27:56" hidden="1" x14ac:dyDescent="0.25">
      <c r="AA2883" s="28"/>
      <c r="AB2883" s="28"/>
      <c r="AC2883" s="28"/>
      <c r="AD2883" s="28"/>
      <c r="AE2883" s="51"/>
      <c r="AF2883" s="89"/>
      <c r="AG2883" s="86">
        <v>44154</v>
      </c>
      <c r="AH2883" s="91"/>
      <c r="AI2883" s="28"/>
      <c r="AJ2883" s="28"/>
      <c r="AK2883" s="28" t="s">
        <v>2882</v>
      </c>
      <c r="AL2883" s="28"/>
      <c r="AM2883" s="28"/>
      <c r="AN2883" s="28"/>
      <c r="AO2883" s="28"/>
      <c r="AP2883" s="28"/>
      <c r="AQ2883" s="28"/>
      <c r="AR2883" s="28"/>
      <c r="AS2883" s="28"/>
      <c r="AT2883" s="28"/>
      <c r="AU2883" s="28"/>
      <c r="AV2883" s="28"/>
      <c r="AW2883" s="28"/>
      <c r="AY2883" s="40"/>
      <c r="AZ2883" s="40"/>
      <c r="BA2883" s="40"/>
      <c r="BB2883" s="40"/>
      <c r="BC2883" s="40"/>
      <c r="BD2883" s="50"/>
    </row>
    <row r="2884" spans="27:56" hidden="1" x14ac:dyDescent="0.25">
      <c r="AA2884" s="28"/>
      <c r="AB2884" s="28"/>
      <c r="AC2884" s="28"/>
      <c r="AD2884" s="28"/>
      <c r="AE2884" s="51"/>
      <c r="AF2884" s="89"/>
      <c r="AG2884" s="86">
        <v>44155</v>
      </c>
      <c r="AH2884" s="91"/>
      <c r="AI2884" s="28"/>
      <c r="AJ2884" s="28"/>
      <c r="AK2884" s="28" t="s">
        <v>2956</v>
      </c>
      <c r="AL2884" s="28"/>
      <c r="AM2884" s="28"/>
      <c r="AN2884" s="28"/>
      <c r="AO2884" s="28"/>
      <c r="AP2884" s="28"/>
      <c r="AQ2884" s="28"/>
      <c r="AR2884" s="28"/>
      <c r="AS2884" s="28"/>
      <c r="AT2884" s="28"/>
      <c r="AU2884" s="28"/>
      <c r="AV2884" s="28"/>
      <c r="AW2884" s="28"/>
      <c r="AY2884" s="40"/>
      <c r="AZ2884" s="40"/>
      <c r="BA2884" s="40"/>
      <c r="BB2884" s="40"/>
      <c r="BC2884" s="40"/>
      <c r="BD2884" s="50"/>
    </row>
    <row r="2885" spans="27:56" hidden="1" x14ac:dyDescent="0.25">
      <c r="AA2885" s="28"/>
      <c r="AB2885" s="28"/>
      <c r="AC2885" s="28"/>
      <c r="AD2885" s="28"/>
      <c r="AE2885" s="51"/>
      <c r="AF2885" s="89"/>
      <c r="AG2885" s="86">
        <v>44156</v>
      </c>
      <c r="AH2885" s="91"/>
      <c r="AI2885" s="28"/>
      <c r="AJ2885" s="28"/>
      <c r="AK2885" s="28" t="s">
        <v>3031</v>
      </c>
      <c r="AL2885" s="28"/>
      <c r="AM2885" s="28"/>
      <c r="AN2885" s="28"/>
      <c r="AO2885" s="28"/>
      <c r="AP2885" s="28"/>
      <c r="AQ2885" s="28"/>
      <c r="AR2885" s="28"/>
      <c r="AS2885" s="28"/>
      <c r="AT2885" s="28"/>
      <c r="AU2885" s="28"/>
      <c r="AV2885" s="28"/>
      <c r="AW2885" s="28"/>
      <c r="AY2885" s="40"/>
      <c r="AZ2885" s="40"/>
      <c r="BA2885" s="40"/>
      <c r="BB2885" s="40"/>
      <c r="BC2885" s="40"/>
      <c r="BD2885" s="50"/>
    </row>
    <row r="2886" spans="27:56" hidden="1" x14ac:dyDescent="0.25">
      <c r="AA2886" s="28"/>
      <c r="AB2886" s="28"/>
      <c r="AC2886" s="28"/>
      <c r="AD2886" s="28"/>
      <c r="AE2886" s="51"/>
      <c r="AF2886" s="89"/>
      <c r="AG2886" s="86">
        <v>44157</v>
      </c>
      <c r="AH2886" s="91"/>
      <c r="AI2886" s="28"/>
      <c r="AJ2886" s="28"/>
      <c r="AK2886" s="28" t="s">
        <v>3107</v>
      </c>
      <c r="AL2886" s="28"/>
      <c r="AM2886" s="28"/>
      <c r="AN2886" s="28"/>
      <c r="AO2886" s="28"/>
      <c r="AP2886" s="28"/>
      <c r="AQ2886" s="28"/>
      <c r="AR2886" s="28"/>
      <c r="AS2886" s="28"/>
      <c r="AT2886" s="28"/>
      <c r="AU2886" s="28"/>
      <c r="AV2886" s="28"/>
      <c r="AW2886" s="28"/>
      <c r="AY2886" s="40"/>
      <c r="AZ2886" s="40"/>
      <c r="BA2886" s="40"/>
      <c r="BB2886" s="40"/>
      <c r="BC2886" s="40"/>
      <c r="BD2886" s="50"/>
    </row>
    <row r="2887" spans="27:56" hidden="1" x14ac:dyDescent="0.25">
      <c r="AA2887" s="28"/>
      <c r="AB2887" s="28"/>
      <c r="AC2887" s="28"/>
      <c r="AD2887" s="28"/>
      <c r="AE2887" s="51"/>
      <c r="AF2887" s="89"/>
      <c r="AG2887" s="86">
        <v>44158</v>
      </c>
      <c r="AH2887" s="91"/>
      <c r="AI2887" s="28"/>
      <c r="AJ2887" s="28"/>
      <c r="AK2887" s="28" t="s">
        <v>3184</v>
      </c>
      <c r="AL2887" s="28"/>
      <c r="AM2887" s="28"/>
      <c r="AN2887" s="28"/>
      <c r="AO2887" s="28"/>
      <c r="AP2887" s="28"/>
      <c r="AQ2887" s="28"/>
      <c r="AR2887" s="28"/>
      <c r="AS2887" s="28"/>
      <c r="AT2887" s="28"/>
      <c r="AU2887" s="28"/>
      <c r="AV2887" s="28"/>
      <c r="AW2887" s="28"/>
      <c r="AY2887" s="40"/>
      <c r="AZ2887" s="40"/>
      <c r="BA2887" s="40"/>
      <c r="BB2887" s="40"/>
      <c r="BC2887" s="40"/>
      <c r="BD2887" s="50"/>
    </row>
    <row r="2888" spans="27:56" hidden="1" x14ac:dyDescent="0.25">
      <c r="AA2888" s="28"/>
      <c r="AB2888" s="28"/>
      <c r="AC2888" s="28"/>
      <c r="AD2888" s="28"/>
      <c r="AE2888" s="51"/>
      <c r="AF2888" s="89"/>
      <c r="AG2888" s="86">
        <v>44159</v>
      </c>
      <c r="AH2888" s="91"/>
      <c r="AI2888" s="28"/>
      <c r="AJ2888" s="28"/>
      <c r="AK2888" s="28" t="s">
        <v>3262</v>
      </c>
      <c r="AL2888" s="28"/>
      <c r="AM2888" s="28"/>
      <c r="AN2888" s="28"/>
      <c r="AO2888" s="28"/>
      <c r="AP2888" s="28"/>
      <c r="AQ2888" s="28"/>
      <c r="AR2888" s="28"/>
      <c r="AS2888" s="28"/>
      <c r="AT2888" s="28"/>
      <c r="AU2888" s="28"/>
      <c r="AV2888" s="28"/>
      <c r="AW2888" s="28"/>
      <c r="AY2888" s="40"/>
      <c r="AZ2888" s="40"/>
      <c r="BA2888" s="40"/>
      <c r="BB2888" s="40"/>
      <c r="BC2888" s="40"/>
      <c r="BD2888" s="50"/>
    </row>
    <row r="2889" spans="27:56" hidden="1" x14ac:dyDescent="0.25">
      <c r="AA2889" s="28"/>
      <c r="AB2889" s="28"/>
      <c r="AC2889" s="28"/>
      <c r="AD2889" s="28"/>
      <c r="AE2889" s="51"/>
      <c r="AF2889" s="89"/>
      <c r="AG2889" s="86">
        <v>44160</v>
      </c>
      <c r="AH2889" s="91"/>
      <c r="AI2889" s="28"/>
      <c r="AJ2889" s="28"/>
      <c r="AK2889" s="28" t="s">
        <v>3341</v>
      </c>
      <c r="AL2889" s="28"/>
      <c r="AM2889" s="28"/>
      <c r="AN2889" s="28"/>
      <c r="AO2889" s="28"/>
      <c r="AP2889" s="28"/>
      <c r="AQ2889" s="28"/>
      <c r="AR2889" s="28"/>
      <c r="AS2889" s="28"/>
      <c r="AT2889" s="28"/>
      <c r="AU2889" s="28"/>
      <c r="AV2889" s="28"/>
      <c r="AW2889" s="28"/>
      <c r="AY2889" s="40"/>
      <c r="AZ2889" s="40"/>
      <c r="BA2889" s="40"/>
      <c r="BB2889" s="40"/>
      <c r="BC2889" s="40"/>
      <c r="BD2889" s="50"/>
    </row>
    <row r="2890" spans="27:56" hidden="1" x14ac:dyDescent="0.25">
      <c r="AA2890" s="28"/>
      <c r="AB2890" s="28"/>
      <c r="AC2890" s="28"/>
      <c r="AD2890" s="28"/>
      <c r="AE2890" s="51"/>
      <c r="AF2890" s="89"/>
      <c r="AG2890" s="86">
        <v>44161</v>
      </c>
      <c r="AH2890" s="91"/>
      <c r="AI2890" s="28"/>
      <c r="AJ2890" s="28"/>
      <c r="AK2890" s="28" t="s">
        <v>3421</v>
      </c>
      <c r="AL2890" s="28"/>
      <c r="AM2890" s="28"/>
      <c r="AN2890" s="28"/>
      <c r="AO2890" s="28"/>
      <c r="AP2890" s="28"/>
      <c r="AQ2890" s="28"/>
      <c r="AR2890" s="28"/>
      <c r="AS2890" s="28"/>
      <c r="AT2890" s="28"/>
      <c r="AU2890" s="28"/>
      <c r="AV2890" s="28"/>
      <c r="AW2890" s="28"/>
      <c r="AY2890" s="40"/>
      <c r="AZ2890" s="40"/>
      <c r="BA2890" s="40"/>
      <c r="BB2890" s="40"/>
      <c r="BC2890" s="40"/>
      <c r="BD2890" s="50"/>
    </row>
    <row r="2891" spans="27:56" hidden="1" x14ac:dyDescent="0.25">
      <c r="AA2891" s="28"/>
      <c r="AB2891" s="28"/>
      <c r="AC2891" s="28"/>
      <c r="AD2891" s="28"/>
      <c r="AE2891" s="51"/>
      <c r="AF2891" s="89"/>
      <c r="AG2891" s="86">
        <v>44162</v>
      </c>
      <c r="AH2891" s="91"/>
      <c r="AI2891" s="28"/>
      <c r="AJ2891" s="28"/>
      <c r="AK2891" s="28" t="s">
        <v>3502</v>
      </c>
      <c r="AL2891" s="28"/>
      <c r="AM2891" s="28"/>
      <c r="AN2891" s="28"/>
      <c r="AO2891" s="28"/>
      <c r="AP2891" s="28"/>
      <c r="AQ2891" s="28"/>
      <c r="AR2891" s="28"/>
      <c r="AS2891" s="28"/>
      <c r="AT2891" s="28"/>
      <c r="AU2891" s="28"/>
      <c r="AV2891" s="28"/>
      <c r="AW2891" s="28"/>
      <c r="AY2891" s="40"/>
      <c r="AZ2891" s="40"/>
      <c r="BA2891" s="40"/>
      <c r="BB2891" s="40"/>
      <c r="BC2891" s="40"/>
      <c r="BD2891" s="50"/>
    </row>
    <row r="2892" spans="27:56" hidden="1" x14ac:dyDescent="0.25">
      <c r="AA2892" s="28"/>
      <c r="AB2892" s="28"/>
      <c r="AC2892" s="28"/>
      <c r="AD2892" s="28"/>
      <c r="AE2892" s="51"/>
      <c r="AF2892" s="89"/>
      <c r="AG2892" s="86">
        <v>44163</v>
      </c>
      <c r="AH2892" s="91"/>
      <c r="AI2892" s="28"/>
      <c r="AJ2892" s="28"/>
      <c r="AK2892" s="28" t="s">
        <v>3584</v>
      </c>
      <c r="AL2892" s="28"/>
      <c r="AM2892" s="28"/>
      <c r="AN2892" s="28"/>
      <c r="AO2892" s="28"/>
      <c r="AP2892" s="28"/>
      <c r="AQ2892" s="28"/>
      <c r="AR2892" s="28"/>
      <c r="AS2892" s="28"/>
      <c r="AT2892" s="28"/>
      <c r="AU2892" s="28"/>
      <c r="AV2892" s="28"/>
      <c r="AW2892" s="28"/>
      <c r="AY2892" s="40"/>
      <c r="AZ2892" s="40"/>
      <c r="BA2892" s="40"/>
      <c r="BB2892" s="40"/>
      <c r="BC2892" s="40"/>
      <c r="BD2892" s="50"/>
    </row>
    <row r="2893" spans="27:56" hidden="1" x14ac:dyDescent="0.25">
      <c r="AA2893" s="28"/>
      <c r="AB2893" s="28"/>
      <c r="AC2893" s="28"/>
      <c r="AD2893" s="28"/>
      <c r="AE2893" s="51"/>
      <c r="AF2893" s="89"/>
      <c r="AG2893" s="86">
        <v>44164</v>
      </c>
      <c r="AH2893" s="91"/>
      <c r="AI2893" s="28"/>
      <c r="AJ2893" s="28"/>
      <c r="AK2893" s="28" t="s">
        <v>3667</v>
      </c>
      <c r="AL2893" s="28"/>
      <c r="AM2893" s="28"/>
      <c r="AN2893" s="28"/>
      <c r="AO2893" s="28"/>
      <c r="AP2893" s="28"/>
      <c r="AQ2893" s="28"/>
      <c r="AR2893" s="28"/>
      <c r="AS2893" s="28"/>
      <c r="AT2893" s="28"/>
      <c r="AU2893" s="28"/>
      <c r="AV2893" s="28"/>
      <c r="AW2893" s="28"/>
      <c r="AY2893" s="40"/>
      <c r="AZ2893" s="40"/>
      <c r="BA2893" s="40"/>
      <c r="BB2893" s="40"/>
      <c r="BC2893" s="40"/>
      <c r="BD2893" s="50"/>
    </row>
    <row r="2894" spans="27:56" hidden="1" x14ac:dyDescent="0.25">
      <c r="AA2894" s="28"/>
      <c r="AB2894" s="28"/>
      <c r="AC2894" s="28"/>
      <c r="AD2894" s="28"/>
      <c r="AE2894" s="51"/>
      <c r="AF2894" s="89"/>
      <c r="AG2894" s="86">
        <v>44165</v>
      </c>
      <c r="AH2894" s="91"/>
      <c r="AI2894" s="28"/>
      <c r="AJ2894" s="28"/>
      <c r="AK2894" s="28" t="s">
        <v>3751</v>
      </c>
      <c r="AL2894" s="28"/>
      <c r="AM2894" s="28"/>
      <c r="AN2894" s="28"/>
      <c r="AO2894" s="28"/>
      <c r="AP2894" s="28"/>
      <c r="AQ2894" s="28"/>
      <c r="AR2894" s="28"/>
      <c r="AS2894" s="28"/>
      <c r="AT2894" s="28"/>
      <c r="AU2894" s="28"/>
      <c r="AV2894" s="28"/>
      <c r="AW2894" s="28"/>
      <c r="AY2894" s="40"/>
      <c r="AZ2894" s="40"/>
      <c r="BA2894" s="40"/>
      <c r="BB2894" s="40"/>
      <c r="BC2894" s="40"/>
      <c r="BD2894" s="50"/>
    </row>
    <row r="2895" spans="27:56" hidden="1" x14ac:dyDescent="0.25">
      <c r="AA2895" s="28"/>
      <c r="AB2895" s="28"/>
      <c r="AC2895" s="28"/>
      <c r="AD2895" s="28"/>
      <c r="AE2895" s="51"/>
      <c r="AF2895" s="89"/>
      <c r="AG2895" s="86">
        <v>44166</v>
      </c>
      <c r="AH2895" s="91"/>
      <c r="AI2895" s="28"/>
      <c r="AJ2895" s="28"/>
      <c r="AK2895" s="28" t="s">
        <v>3836</v>
      </c>
      <c r="AL2895" s="28"/>
      <c r="AM2895" s="28"/>
      <c r="AN2895" s="28"/>
      <c r="AO2895" s="28"/>
      <c r="AP2895" s="28"/>
      <c r="AQ2895" s="28"/>
      <c r="AR2895" s="28"/>
      <c r="AS2895" s="28"/>
      <c r="AT2895" s="28"/>
      <c r="AU2895" s="28"/>
      <c r="AV2895" s="28"/>
      <c r="AW2895" s="28"/>
      <c r="AY2895" s="40"/>
      <c r="AZ2895" s="40"/>
      <c r="BA2895" s="40"/>
      <c r="BB2895" s="40"/>
      <c r="BC2895" s="40"/>
      <c r="BD2895" s="50"/>
    </row>
    <row r="2896" spans="27:56" hidden="1" x14ac:dyDescent="0.25">
      <c r="AA2896" s="28"/>
      <c r="AB2896" s="28"/>
      <c r="AC2896" s="28"/>
      <c r="AD2896" s="28"/>
      <c r="AE2896" s="51"/>
      <c r="AF2896" s="89"/>
      <c r="AG2896" s="86">
        <v>44167</v>
      </c>
      <c r="AH2896" s="91"/>
      <c r="AI2896" s="28"/>
      <c r="AJ2896" s="28"/>
      <c r="AK2896" s="28" t="s">
        <v>3922</v>
      </c>
      <c r="AL2896" s="28"/>
      <c r="AM2896" s="28"/>
      <c r="AN2896" s="28"/>
      <c r="AO2896" s="28"/>
      <c r="AP2896" s="28"/>
      <c r="AQ2896" s="28"/>
      <c r="AR2896" s="28"/>
      <c r="AS2896" s="28"/>
      <c r="AT2896" s="28"/>
      <c r="AU2896" s="28"/>
      <c r="AV2896" s="28"/>
      <c r="AW2896" s="28"/>
      <c r="AY2896" s="40"/>
      <c r="AZ2896" s="40"/>
      <c r="BA2896" s="40"/>
      <c r="BB2896" s="40"/>
      <c r="BC2896" s="40"/>
      <c r="BD2896" s="50"/>
    </row>
    <row r="2897" spans="27:56" hidden="1" x14ac:dyDescent="0.25">
      <c r="AA2897" s="28"/>
      <c r="AB2897" s="28"/>
      <c r="AC2897" s="28"/>
      <c r="AD2897" s="28"/>
      <c r="AE2897" s="51"/>
      <c r="AF2897" s="89"/>
      <c r="AG2897" s="86">
        <v>44168</v>
      </c>
      <c r="AH2897" s="91"/>
      <c r="AI2897" s="28"/>
      <c r="AJ2897" s="28"/>
      <c r="AK2897" s="28" t="s">
        <v>4009</v>
      </c>
      <c r="AL2897" s="28"/>
      <c r="AM2897" s="28"/>
      <c r="AN2897" s="28"/>
      <c r="AO2897" s="28"/>
      <c r="AP2897" s="28"/>
      <c r="AQ2897" s="28"/>
      <c r="AR2897" s="28"/>
      <c r="AS2897" s="28"/>
      <c r="AT2897" s="28"/>
      <c r="AU2897" s="28"/>
      <c r="AV2897" s="28"/>
      <c r="AW2897" s="28"/>
      <c r="AY2897" s="40"/>
      <c r="AZ2897" s="40"/>
      <c r="BA2897" s="40"/>
      <c r="BB2897" s="40"/>
      <c r="BC2897" s="40"/>
      <c r="BD2897" s="50"/>
    </row>
    <row r="2898" spans="27:56" hidden="1" x14ac:dyDescent="0.25">
      <c r="AA2898" s="28"/>
      <c r="AB2898" s="28"/>
      <c r="AC2898" s="28"/>
      <c r="AD2898" s="28"/>
      <c r="AE2898" s="51"/>
      <c r="AF2898" s="89"/>
      <c r="AG2898" s="86">
        <v>44169</v>
      </c>
      <c r="AH2898" s="91"/>
      <c r="AI2898" s="28"/>
      <c r="AJ2898" s="28"/>
      <c r="AK2898" s="28" t="s">
        <v>4097</v>
      </c>
      <c r="AL2898" s="28"/>
      <c r="AM2898" s="28"/>
      <c r="AN2898" s="28"/>
      <c r="AO2898" s="28"/>
      <c r="AP2898" s="28"/>
      <c r="AQ2898" s="28"/>
      <c r="AR2898" s="28"/>
      <c r="AS2898" s="28"/>
      <c r="AT2898" s="28"/>
      <c r="AU2898" s="28"/>
      <c r="AV2898" s="28"/>
      <c r="AW2898" s="28"/>
      <c r="AY2898" s="40"/>
      <c r="AZ2898" s="40"/>
      <c r="BA2898" s="40"/>
      <c r="BB2898" s="40"/>
      <c r="BC2898" s="40"/>
      <c r="BD2898" s="50"/>
    </row>
    <row r="2899" spans="27:56" hidden="1" x14ac:dyDescent="0.25">
      <c r="AA2899" s="28"/>
      <c r="AB2899" s="28"/>
      <c r="AC2899" s="28"/>
      <c r="AD2899" s="28"/>
      <c r="AE2899" s="51"/>
      <c r="AF2899" s="89"/>
      <c r="AG2899" s="86">
        <v>44170</v>
      </c>
      <c r="AH2899" s="91"/>
      <c r="AI2899" s="28"/>
      <c r="AJ2899" s="28"/>
      <c r="AK2899" s="28" t="s">
        <v>4186</v>
      </c>
      <c r="AL2899" s="28"/>
      <c r="AM2899" s="28"/>
      <c r="AN2899" s="28"/>
      <c r="AO2899" s="28"/>
      <c r="AP2899" s="28"/>
      <c r="AQ2899" s="28"/>
      <c r="AR2899" s="28"/>
      <c r="AS2899" s="28"/>
      <c r="AT2899" s="28"/>
      <c r="AU2899" s="28"/>
      <c r="AV2899" s="28"/>
      <c r="AW2899" s="28"/>
      <c r="AY2899" s="40"/>
      <c r="AZ2899" s="40"/>
      <c r="BA2899" s="40"/>
      <c r="BB2899" s="40"/>
      <c r="BC2899" s="40"/>
      <c r="BD2899" s="50"/>
    </row>
    <row r="2900" spans="27:56" hidden="1" x14ac:dyDescent="0.25">
      <c r="AA2900" s="28"/>
      <c r="AB2900" s="28"/>
      <c r="AC2900" s="28"/>
      <c r="AD2900" s="28"/>
      <c r="AE2900" s="51"/>
      <c r="AF2900" s="89"/>
      <c r="AG2900" s="86">
        <v>44171</v>
      </c>
      <c r="AH2900" s="91"/>
      <c r="AI2900" s="28"/>
      <c r="AJ2900" s="28"/>
      <c r="AK2900" s="28" t="s">
        <v>4276</v>
      </c>
      <c r="AL2900" s="28"/>
      <c r="AM2900" s="28"/>
      <c r="AN2900" s="28"/>
      <c r="AO2900" s="28"/>
      <c r="AP2900" s="28"/>
      <c r="AQ2900" s="28"/>
      <c r="AR2900" s="28"/>
      <c r="AS2900" s="28"/>
      <c r="AT2900" s="28"/>
      <c r="AU2900" s="28"/>
      <c r="AV2900" s="28"/>
      <c r="AW2900" s="28"/>
      <c r="AY2900" s="40"/>
      <c r="AZ2900" s="40"/>
      <c r="BA2900" s="40"/>
      <c r="BB2900" s="40"/>
      <c r="BC2900" s="40"/>
      <c r="BD2900" s="50"/>
    </row>
    <row r="2901" spans="27:56" hidden="1" x14ac:dyDescent="0.25">
      <c r="AA2901" s="28"/>
      <c r="AB2901" s="28"/>
      <c r="AC2901" s="28"/>
      <c r="AD2901" s="28"/>
      <c r="AE2901" s="51"/>
      <c r="AF2901" s="89"/>
      <c r="AG2901" s="86">
        <v>44172</v>
      </c>
      <c r="AH2901" s="91"/>
      <c r="AI2901" s="28"/>
      <c r="AJ2901" s="28"/>
      <c r="AK2901" s="28" t="s">
        <v>4367</v>
      </c>
      <c r="AL2901" s="28"/>
      <c r="AM2901" s="28"/>
      <c r="AN2901" s="28"/>
      <c r="AO2901" s="28"/>
      <c r="AP2901" s="28"/>
      <c r="AQ2901" s="28"/>
      <c r="AR2901" s="28"/>
      <c r="AS2901" s="28"/>
      <c r="AT2901" s="28"/>
      <c r="AU2901" s="28"/>
      <c r="AV2901" s="28"/>
      <c r="AW2901" s="28"/>
      <c r="AY2901" s="40"/>
      <c r="AZ2901" s="40"/>
      <c r="BA2901" s="40"/>
      <c r="BB2901" s="40"/>
      <c r="BC2901" s="40"/>
      <c r="BD2901" s="50"/>
    </row>
    <row r="2902" spans="27:56" hidden="1" x14ac:dyDescent="0.25">
      <c r="AA2902" s="28"/>
      <c r="AB2902" s="28"/>
      <c r="AC2902" s="28"/>
      <c r="AD2902" s="28"/>
      <c r="AE2902" s="51"/>
      <c r="AF2902" s="89"/>
      <c r="AG2902" s="86">
        <v>44173</v>
      </c>
      <c r="AH2902" s="91"/>
      <c r="AI2902" s="28"/>
      <c r="AJ2902" s="28"/>
      <c r="AK2902" s="28" t="s">
        <v>4459</v>
      </c>
      <c r="AL2902" s="28"/>
      <c r="AM2902" s="28"/>
      <c r="AN2902" s="28"/>
      <c r="AO2902" s="28"/>
      <c r="AP2902" s="28"/>
      <c r="AQ2902" s="28"/>
      <c r="AR2902" s="28"/>
      <c r="AS2902" s="28"/>
      <c r="AT2902" s="28"/>
      <c r="AU2902" s="28"/>
      <c r="AV2902" s="28"/>
      <c r="AW2902" s="28"/>
      <c r="AY2902" s="40"/>
      <c r="AZ2902" s="40"/>
      <c r="BA2902" s="40"/>
      <c r="BB2902" s="40"/>
      <c r="BC2902" s="40"/>
      <c r="BD2902" s="50"/>
    </row>
    <row r="2903" spans="27:56" hidden="1" x14ac:dyDescent="0.25">
      <c r="AA2903" s="28"/>
      <c r="AB2903" s="28"/>
      <c r="AC2903" s="28"/>
      <c r="AD2903" s="28"/>
      <c r="AE2903" s="51"/>
      <c r="AF2903" s="89"/>
      <c r="AG2903" s="86">
        <v>44174</v>
      </c>
      <c r="AH2903" s="91"/>
      <c r="AI2903" s="28"/>
      <c r="AJ2903" s="28"/>
      <c r="AK2903" s="28" t="s">
        <v>4552</v>
      </c>
      <c r="AL2903" s="28"/>
      <c r="AM2903" s="28"/>
      <c r="AN2903" s="28"/>
      <c r="AO2903" s="28"/>
      <c r="AP2903" s="28"/>
      <c r="AQ2903" s="28"/>
      <c r="AR2903" s="28"/>
      <c r="AS2903" s="28"/>
      <c r="AT2903" s="28"/>
      <c r="AU2903" s="28"/>
      <c r="AV2903" s="28"/>
      <c r="AW2903" s="28"/>
      <c r="AY2903" s="40"/>
      <c r="AZ2903" s="40"/>
      <c r="BA2903" s="40"/>
      <c r="BB2903" s="40"/>
      <c r="BC2903" s="40"/>
      <c r="BD2903" s="50"/>
    </row>
    <row r="2904" spans="27:56" hidden="1" x14ac:dyDescent="0.25">
      <c r="AA2904" s="28"/>
      <c r="AB2904" s="28"/>
      <c r="AC2904" s="28"/>
      <c r="AD2904" s="28"/>
      <c r="AE2904" s="51"/>
      <c r="AF2904" s="89"/>
      <c r="AG2904" s="86">
        <v>44175</v>
      </c>
      <c r="AH2904" s="91"/>
      <c r="AI2904" s="28"/>
      <c r="AJ2904" s="28"/>
      <c r="AK2904" s="28" t="s">
        <v>4646</v>
      </c>
      <c r="AL2904" s="28"/>
      <c r="AM2904" s="28"/>
      <c r="AN2904" s="28"/>
      <c r="AO2904" s="28"/>
      <c r="AP2904" s="28"/>
      <c r="AQ2904" s="28"/>
      <c r="AR2904" s="28"/>
      <c r="AS2904" s="28"/>
      <c r="AT2904" s="28"/>
      <c r="AU2904" s="28"/>
      <c r="AV2904" s="28"/>
      <c r="AW2904" s="28"/>
      <c r="AY2904" s="40"/>
      <c r="AZ2904" s="40"/>
      <c r="BA2904" s="40"/>
      <c r="BB2904" s="40"/>
      <c r="BC2904" s="40"/>
      <c r="BD2904" s="50"/>
    </row>
    <row r="2905" spans="27:56" hidden="1" x14ac:dyDescent="0.25">
      <c r="AA2905" s="28"/>
      <c r="AB2905" s="28"/>
      <c r="AC2905" s="28"/>
      <c r="AD2905" s="28"/>
      <c r="AE2905" s="51"/>
      <c r="AF2905" s="89"/>
      <c r="AG2905" s="86">
        <v>44176</v>
      </c>
      <c r="AH2905" s="91"/>
      <c r="AI2905" s="28"/>
      <c r="AJ2905" s="28"/>
      <c r="AK2905" s="28" t="s">
        <v>4741</v>
      </c>
      <c r="AL2905" s="28"/>
      <c r="AM2905" s="28"/>
      <c r="AN2905" s="28"/>
      <c r="AO2905" s="28"/>
      <c r="AP2905" s="28"/>
      <c r="AQ2905" s="28"/>
      <c r="AR2905" s="28"/>
      <c r="AS2905" s="28"/>
      <c r="AT2905" s="28"/>
      <c r="AU2905" s="28"/>
      <c r="AV2905" s="28"/>
      <c r="AW2905" s="28"/>
      <c r="AY2905" s="40"/>
      <c r="AZ2905" s="40"/>
      <c r="BA2905" s="40"/>
      <c r="BB2905" s="40"/>
      <c r="BC2905" s="40"/>
      <c r="BD2905" s="50"/>
    </row>
    <row r="2906" spans="27:56" hidden="1" x14ac:dyDescent="0.25">
      <c r="AA2906" s="28"/>
      <c r="AB2906" s="28"/>
      <c r="AC2906" s="28"/>
      <c r="AD2906" s="28"/>
      <c r="AE2906" s="51"/>
      <c r="AF2906" s="89"/>
      <c r="AG2906" s="86">
        <v>44177</v>
      </c>
      <c r="AH2906" s="91"/>
      <c r="AI2906" s="28"/>
      <c r="AJ2906" s="28"/>
      <c r="AK2906" s="28" t="s">
        <v>4837</v>
      </c>
      <c r="AL2906" s="28"/>
      <c r="AM2906" s="28"/>
      <c r="AN2906" s="28"/>
      <c r="AO2906" s="28"/>
      <c r="AP2906" s="28"/>
      <c r="AQ2906" s="28"/>
      <c r="AR2906" s="28"/>
      <c r="AS2906" s="28"/>
      <c r="AT2906" s="28"/>
      <c r="AU2906" s="28"/>
      <c r="AV2906" s="28"/>
      <c r="AW2906" s="28"/>
      <c r="AY2906" s="40"/>
      <c r="AZ2906" s="40"/>
      <c r="BA2906" s="40"/>
      <c r="BB2906" s="40"/>
      <c r="BC2906" s="40"/>
      <c r="BD2906" s="50"/>
    </row>
    <row r="2907" spans="27:56" hidden="1" x14ac:dyDescent="0.25">
      <c r="AA2907" s="28"/>
      <c r="AB2907" s="28"/>
      <c r="AC2907" s="28"/>
      <c r="AD2907" s="28"/>
      <c r="AE2907" s="51"/>
      <c r="AF2907" s="89"/>
      <c r="AG2907" s="86">
        <v>44178</v>
      </c>
      <c r="AH2907" s="91"/>
      <c r="AI2907" s="28"/>
      <c r="AJ2907" s="28"/>
      <c r="AK2907" s="28" t="s">
        <v>4934</v>
      </c>
      <c r="AL2907" s="28"/>
      <c r="AM2907" s="28"/>
      <c r="AN2907" s="28"/>
      <c r="AO2907" s="28"/>
      <c r="AP2907" s="28"/>
      <c r="AQ2907" s="28"/>
      <c r="AR2907" s="28"/>
      <c r="AS2907" s="28"/>
      <c r="AT2907" s="28"/>
      <c r="AU2907" s="28"/>
      <c r="AV2907" s="28"/>
      <c r="AW2907" s="28"/>
      <c r="AY2907" s="40"/>
      <c r="AZ2907" s="40"/>
      <c r="BA2907" s="40"/>
      <c r="BB2907" s="40"/>
      <c r="BC2907" s="40"/>
      <c r="BD2907" s="50"/>
    </row>
    <row r="2908" spans="27:56" hidden="1" x14ac:dyDescent="0.25">
      <c r="AA2908" s="28"/>
      <c r="AB2908" s="28"/>
      <c r="AC2908" s="28"/>
      <c r="AD2908" s="28"/>
      <c r="AE2908" s="51"/>
      <c r="AF2908" s="89"/>
      <c r="AG2908" s="86">
        <v>44179</v>
      </c>
      <c r="AH2908" s="91"/>
      <c r="AI2908" s="28"/>
      <c r="AJ2908" s="28"/>
      <c r="AK2908" s="28" t="s">
        <v>5011</v>
      </c>
      <c r="AL2908" s="28"/>
      <c r="AM2908" s="28"/>
      <c r="AN2908" s="28"/>
      <c r="AO2908" s="28"/>
      <c r="AP2908" s="28"/>
      <c r="AQ2908" s="28"/>
      <c r="AR2908" s="28"/>
      <c r="AS2908" s="28"/>
      <c r="AT2908" s="28"/>
      <c r="AU2908" s="28"/>
      <c r="AV2908" s="28"/>
      <c r="AW2908" s="28"/>
      <c r="AY2908" s="40"/>
      <c r="AZ2908" s="40"/>
      <c r="BA2908" s="40"/>
      <c r="BB2908" s="40"/>
      <c r="BC2908" s="40"/>
      <c r="BD2908" s="50"/>
    </row>
    <row r="2909" spans="27:56" hidden="1" x14ac:dyDescent="0.25">
      <c r="AA2909" s="28"/>
      <c r="AB2909" s="28"/>
      <c r="AC2909" s="28"/>
      <c r="AD2909" s="28"/>
      <c r="AE2909" s="51"/>
      <c r="AF2909" s="89"/>
      <c r="AG2909" s="86">
        <v>44180</v>
      </c>
      <c r="AH2909" s="91"/>
      <c r="AI2909" s="28"/>
      <c r="AJ2909" s="28"/>
      <c r="AK2909" s="28" t="s">
        <v>777</v>
      </c>
      <c r="AL2909" s="28"/>
      <c r="AM2909" s="28"/>
      <c r="AN2909" s="28"/>
      <c r="AO2909" s="28"/>
      <c r="AP2909" s="28"/>
      <c r="AQ2909" s="28"/>
      <c r="AR2909" s="28"/>
      <c r="AS2909" s="28"/>
      <c r="AT2909" s="28"/>
      <c r="AU2909" s="28"/>
      <c r="AV2909" s="28"/>
      <c r="AW2909" s="28"/>
      <c r="AY2909" s="40"/>
      <c r="AZ2909" s="40"/>
      <c r="BA2909" s="40"/>
      <c r="BB2909" s="40"/>
      <c r="BC2909" s="40"/>
      <c r="BD2909" s="50"/>
    </row>
    <row r="2910" spans="27:56" hidden="1" x14ac:dyDescent="0.25">
      <c r="AA2910" s="28"/>
      <c r="AB2910" s="28"/>
      <c r="AC2910" s="28"/>
      <c r="AD2910" s="28"/>
      <c r="AE2910" s="51"/>
      <c r="AF2910" s="89"/>
      <c r="AG2910" s="86">
        <v>44181</v>
      </c>
      <c r="AH2910" s="91"/>
      <c r="AI2910" s="28"/>
      <c r="AJ2910" s="28"/>
      <c r="AK2910" s="28" t="s">
        <v>812</v>
      </c>
      <c r="AL2910" s="28"/>
      <c r="AM2910" s="28"/>
      <c r="AN2910" s="28"/>
      <c r="AO2910" s="28"/>
      <c r="AP2910" s="28"/>
      <c r="AQ2910" s="28"/>
      <c r="AR2910" s="28"/>
      <c r="AS2910" s="28"/>
      <c r="AT2910" s="28"/>
      <c r="AU2910" s="28"/>
      <c r="AV2910" s="28"/>
      <c r="AW2910" s="28"/>
      <c r="AY2910" s="40"/>
      <c r="AZ2910" s="40"/>
      <c r="BA2910" s="40"/>
      <c r="BB2910" s="40"/>
      <c r="BC2910" s="40"/>
      <c r="BD2910" s="50"/>
    </row>
    <row r="2911" spans="27:56" hidden="1" x14ac:dyDescent="0.25">
      <c r="AA2911" s="28"/>
      <c r="AB2911" s="28"/>
      <c r="AC2911" s="28"/>
      <c r="AD2911" s="28"/>
      <c r="AE2911" s="51"/>
      <c r="AF2911" s="89"/>
      <c r="AG2911" s="86">
        <v>44182</v>
      </c>
      <c r="AH2911" s="91"/>
      <c r="AI2911" s="28"/>
      <c r="AJ2911" s="28"/>
      <c r="AK2911" s="28" t="s">
        <v>848</v>
      </c>
      <c r="AL2911" s="28"/>
      <c r="AM2911" s="28"/>
      <c r="AN2911" s="28"/>
      <c r="AO2911" s="28"/>
      <c r="AP2911" s="28"/>
      <c r="AQ2911" s="28"/>
      <c r="AR2911" s="28"/>
      <c r="AS2911" s="28"/>
      <c r="AT2911" s="28"/>
      <c r="AU2911" s="28"/>
      <c r="AV2911" s="28"/>
      <c r="AW2911" s="28"/>
      <c r="AY2911" s="40"/>
      <c r="AZ2911" s="40"/>
      <c r="BA2911" s="40"/>
      <c r="BB2911" s="40"/>
      <c r="BC2911" s="40"/>
      <c r="BD2911" s="50"/>
    </row>
    <row r="2912" spans="27:56" hidden="1" x14ac:dyDescent="0.25">
      <c r="AA2912" s="28"/>
      <c r="AB2912" s="28"/>
      <c r="AC2912" s="28"/>
      <c r="AD2912" s="28"/>
      <c r="AE2912" s="51"/>
      <c r="AF2912" s="89"/>
      <c r="AG2912" s="86">
        <v>44183</v>
      </c>
      <c r="AH2912" s="91"/>
      <c r="AI2912" s="28"/>
      <c r="AJ2912" s="28"/>
      <c r="AK2912" s="28" t="s">
        <v>885</v>
      </c>
      <c r="AL2912" s="28"/>
      <c r="AM2912" s="28"/>
      <c r="AN2912" s="28"/>
      <c r="AO2912" s="28"/>
      <c r="AP2912" s="28"/>
      <c r="AQ2912" s="28"/>
      <c r="AR2912" s="28"/>
      <c r="AS2912" s="28"/>
      <c r="AT2912" s="28"/>
      <c r="AU2912" s="28"/>
      <c r="AV2912" s="28"/>
      <c r="AW2912" s="28"/>
      <c r="AY2912" s="40"/>
      <c r="AZ2912" s="40"/>
      <c r="BA2912" s="40"/>
      <c r="BB2912" s="40"/>
      <c r="BC2912" s="40"/>
      <c r="BD2912" s="50"/>
    </row>
    <row r="2913" spans="27:56" hidden="1" x14ac:dyDescent="0.25">
      <c r="AA2913" s="28"/>
      <c r="AB2913" s="28"/>
      <c r="AC2913" s="28"/>
      <c r="AD2913" s="28"/>
      <c r="AE2913" s="51"/>
      <c r="AF2913" s="89"/>
      <c r="AG2913" s="86">
        <v>44184</v>
      </c>
      <c r="AH2913" s="91"/>
      <c r="AI2913" s="28"/>
      <c r="AJ2913" s="28"/>
      <c r="AK2913" s="28" t="s">
        <v>923</v>
      </c>
      <c r="AL2913" s="28"/>
      <c r="AM2913" s="28"/>
      <c r="AN2913" s="28"/>
      <c r="AO2913" s="28"/>
      <c r="AP2913" s="28"/>
      <c r="AQ2913" s="28"/>
      <c r="AR2913" s="28"/>
      <c r="AS2913" s="28"/>
      <c r="AT2913" s="28"/>
      <c r="AU2913" s="28"/>
      <c r="AV2913" s="28"/>
      <c r="AW2913" s="28"/>
      <c r="AY2913" s="40"/>
      <c r="AZ2913" s="40"/>
      <c r="BA2913" s="40"/>
      <c r="BB2913" s="40"/>
      <c r="BC2913" s="40"/>
      <c r="BD2913" s="50"/>
    </row>
    <row r="2914" spans="27:56" hidden="1" x14ac:dyDescent="0.25">
      <c r="AA2914" s="28"/>
      <c r="AB2914" s="28"/>
      <c r="AC2914" s="28"/>
      <c r="AD2914" s="28"/>
      <c r="AE2914" s="51"/>
      <c r="AF2914" s="89"/>
      <c r="AG2914" s="86">
        <v>44185</v>
      </c>
      <c r="AH2914" s="91"/>
      <c r="AI2914" s="28"/>
      <c r="AJ2914" s="28"/>
      <c r="AK2914" s="28" t="s">
        <v>962</v>
      </c>
      <c r="AL2914" s="28"/>
      <c r="AM2914" s="28"/>
      <c r="AN2914" s="28"/>
      <c r="AO2914" s="28"/>
      <c r="AP2914" s="28"/>
      <c r="AQ2914" s="28"/>
      <c r="AR2914" s="28"/>
      <c r="AS2914" s="28"/>
      <c r="AT2914" s="28"/>
      <c r="AU2914" s="28"/>
      <c r="AV2914" s="28"/>
      <c r="AW2914" s="28"/>
      <c r="AY2914" s="40"/>
      <c r="AZ2914" s="40"/>
      <c r="BA2914" s="40"/>
      <c r="BB2914" s="40"/>
      <c r="BC2914" s="40"/>
      <c r="BD2914" s="50"/>
    </row>
    <row r="2915" spans="27:56" hidden="1" x14ac:dyDescent="0.25">
      <c r="AA2915" s="28"/>
      <c r="AB2915" s="28"/>
      <c r="AC2915" s="28"/>
      <c r="AD2915" s="28"/>
      <c r="AE2915" s="51"/>
      <c r="AF2915" s="89"/>
      <c r="AG2915" s="86">
        <v>44186</v>
      </c>
      <c r="AH2915" s="91"/>
      <c r="AI2915" s="28"/>
      <c r="AJ2915" s="28"/>
      <c r="AK2915" s="28" t="s">
        <v>1002</v>
      </c>
      <c r="AL2915" s="28"/>
      <c r="AM2915" s="28"/>
      <c r="AN2915" s="28"/>
      <c r="AO2915" s="28"/>
      <c r="AP2915" s="28"/>
      <c r="AQ2915" s="28"/>
      <c r="AR2915" s="28"/>
      <c r="AS2915" s="28"/>
      <c r="AT2915" s="28"/>
      <c r="AU2915" s="28"/>
      <c r="AV2915" s="28"/>
      <c r="AW2915" s="28"/>
      <c r="AY2915" s="40"/>
      <c r="AZ2915" s="40"/>
      <c r="BA2915" s="40"/>
      <c r="BB2915" s="40"/>
      <c r="BC2915" s="40"/>
      <c r="BD2915" s="50"/>
    </row>
    <row r="2916" spans="27:56" hidden="1" x14ac:dyDescent="0.25">
      <c r="AA2916" s="28"/>
      <c r="AB2916" s="28"/>
      <c r="AC2916" s="28"/>
      <c r="AD2916" s="28"/>
      <c r="AE2916" s="51"/>
      <c r="AF2916" s="89"/>
      <c r="AG2916" s="86">
        <v>44187</v>
      </c>
      <c r="AH2916" s="91"/>
      <c r="AI2916" s="28"/>
      <c r="AJ2916" s="28"/>
      <c r="AK2916" s="28" t="s">
        <v>1043</v>
      </c>
      <c r="AL2916" s="28"/>
      <c r="AM2916" s="28"/>
      <c r="AN2916" s="28"/>
      <c r="AO2916" s="28"/>
      <c r="AP2916" s="28"/>
      <c r="AQ2916" s="28"/>
      <c r="AR2916" s="28"/>
      <c r="AS2916" s="28"/>
      <c r="AT2916" s="28"/>
      <c r="AU2916" s="28"/>
      <c r="AV2916" s="28"/>
      <c r="AW2916" s="28"/>
      <c r="AY2916" s="40"/>
      <c r="AZ2916" s="40"/>
      <c r="BA2916" s="40"/>
      <c r="BB2916" s="40"/>
      <c r="BC2916" s="40"/>
      <c r="BD2916" s="50"/>
    </row>
    <row r="2917" spans="27:56" hidden="1" x14ac:dyDescent="0.25">
      <c r="AA2917" s="28"/>
      <c r="AB2917" s="28"/>
      <c r="AC2917" s="28"/>
      <c r="AD2917" s="28"/>
      <c r="AE2917" s="51"/>
      <c r="AF2917" s="89"/>
      <c r="AG2917" s="86">
        <v>44188</v>
      </c>
      <c r="AH2917" s="91"/>
      <c r="AI2917" s="28"/>
      <c r="AJ2917" s="28"/>
      <c r="AK2917" s="28" t="s">
        <v>1085</v>
      </c>
      <c r="AL2917" s="28"/>
      <c r="AM2917" s="28"/>
      <c r="AN2917" s="28"/>
      <c r="AO2917" s="28"/>
      <c r="AP2917" s="28"/>
      <c r="AQ2917" s="28"/>
      <c r="AR2917" s="28"/>
      <c r="AS2917" s="28"/>
      <c r="AT2917" s="28"/>
      <c r="AU2917" s="28"/>
      <c r="AV2917" s="28"/>
      <c r="AW2917" s="28"/>
      <c r="AY2917" s="40"/>
      <c r="AZ2917" s="40"/>
      <c r="BA2917" s="40"/>
      <c r="BB2917" s="40"/>
      <c r="BC2917" s="40"/>
      <c r="BD2917" s="50"/>
    </row>
    <row r="2918" spans="27:56" hidden="1" x14ac:dyDescent="0.25">
      <c r="AA2918" s="28"/>
      <c r="AB2918" s="28"/>
      <c r="AC2918" s="28"/>
      <c r="AD2918" s="28"/>
      <c r="AE2918" s="51"/>
      <c r="AF2918" s="89"/>
      <c r="AG2918" s="86">
        <v>44189</v>
      </c>
      <c r="AH2918" s="91"/>
      <c r="AI2918" s="28"/>
      <c r="AJ2918" s="28"/>
      <c r="AK2918" s="28" t="s">
        <v>1128</v>
      </c>
      <c r="AL2918" s="28"/>
      <c r="AM2918" s="28"/>
      <c r="AN2918" s="28"/>
      <c r="AO2918" s="28"/>
      <c r="AP2918" s="28"/>
      <c r="AQ2918" s="28"/>
      <c r="AR2918" s="28"/>
      <c r="AS2918" s="28"/>
      <c r="AT2918" s="28"/>
      <c r="AU2918" s="28"/>
      <c r="AV2918" s="28"/>
      <c r="AW2918" s="28"/>
      <c r="AY2918" s="40"/>
      <c r="AZ2918" s="40"/>
      <c r="BA2918" s="40"/>
      <c r="BB2918" s="40"/>
      <c r="BC2918" s="40"/>
      <c r="BD2918" s="50"/>
    </row>
    <row r="2919" spans="27:56" hidden="1" x14ac:dyDescent="0.25">
      <c r="AA2919" s="28"/>
      <c r="AB2919" s="28"/>
      <c r="AC2919" s="28"/>
      <c r="AD2919" s="28"/>
      <c r="AE2919" s="51"/>
      <c r="AF2919" s="89"/>
      <c r="AG2919" s="86">
        <v>44190</v>
      </c>
      <c r="AH2919" s="91"/>
      <c r="AI2919" s="28"/>
      <c r="AJ2919" s="28"/>
      <c r="AK2919" s="28" t="s">
        <v>1172</v>
      </c>
      <c r="AL2919" s="28"/>
      <c r="AM2919" s="28"/>
      <c r="AN2919" s="28"/>
      <c r="AO2919" s="28"/>
      <c r="AP2919" s="28"/>
      <c r="AQ2919" s="28"/>
      <c r="AR2919" s="28"/>
      <c r="AS2919" s="28"/>
      <c r="AT2919" s="28"/>
      <c r="AU2919" s="28"/>
      <c r="AV2919" s="28"/>
      <c r="AW2919" s="28"/>
      <c r="AY2919" s="40"/>
      <c r="AZ2919" s="40"/>
      <c r="BA2919" s="40"/>
      <c r="BB2919" s="40"/>
      <c r="BC2919" s="40"/>
      <c r="BD2919" s="50"/>
    </row>
    <row r="2920" spans="27:56" hidden="1" x14ac:dyDescent="0.25">
      <c r="AA2920" s="28"/>
      <c r="AB2920" s="28"/>
      <c r="AC2920" s="28"/>
      <c r="AD2920" s="28"/>
      <c r="AE2920" s="51"/>
      <c r="AF2920" s="89"/>
      <c r="AG2920" s="86">
        <v>44191</v>
      </c>
      <c r="AH2920" s="91"/>
      <c r="AI2920" s="28"/>
      <c r="AJ2920" s="28"/>
      <c r="AK2920" s="28" t="s">
        <v>1217</v>
      </c>
      <c r="AL2920" s="28"/>
      <c r="AM2920" s="28"/>
      <c r="AN2920" s="28"/>
      <c r="AO2920" s="28"/>
      <c r="AP2920" s="28"/>
      <c r="AQ2920" s="28"/>
      <c r="AR2920" s="28"/>
      <c r="AS2920" s="28"/>
      <c r="AT2920" s="28"/>
      <c r="AU2920" s="28"/>
      <c r="AV2920" s="28"/>
      <c r="AW2920" s="28"/>
      <c r="AY2920" s="40"/>
      <c r="AZ2920" s="40"/>
      <c r="BA2920" s="40"/>
      <c r="BB2920" s="40"/>
      <c r="BC2920" s="40"/>
      <c r="BD2920" s="50"/>
    </row>
    <row r="2921" spans="27:56" hidden="1" x14ac:dyDescent="0.25">
      <c r="AA2921" s="28"/>
      <c r="AB2921" s="28"/>
      <c r="AC2921" s="28"/>
      <c r="AD2921" s="28"/>
      <c r="AE2921" s="51"/>
      <c r="AF2921" s="89"/>
      <c r="AG2921" s="86">
        <v>44192</v>
      </c>
      <c r="AH2921" s="91"/>
      <c r="AI2921" s="28"/>
      <c r="AJ2921" s="28"/>
      <c r="AK2921" s="28" t="s">
        <v>1263</v>
      </c>
      <c r="AL2921" s="28"/>
      <c r="AM2921" s="28"/>
      <c r="AN2921" s="28"/>
      <c r="AO2921" s="28"/>
      <c r="AP2921" s="28"/>
      <c r="AQ2921" s="28"/>
      <c r="AR2921" s="28"/>
      <c r="AS2921" s="28"/>
      <c r="AT2921" s="28"/>
      <c r="AU2921" s="28"/>
      <c r="AV2921" s="28"/>
      <c r="AW2921" s="28"/>
      <c r="AY2921" s="40"/>
      <c r="AZ2921" s="40"/>
      <c r="BA2921" s="40"/>
      <c r="BB2921" s="40"/>
      <c r="BC2921" s="40"/>
      <c r="BD2921" s="50"/>
    </row>
    <row r="2922" spans="27:56" hidden="1" x14ac:dyDescent="0.25">
      <c r="AA2922" s="28"/>
      <c r="AB2922" s="28"/>
      <c r="AC2922" s="28"/>
      <c r="AD2922" s="28"/>
      <c r="AE2922" s="51"/>
      <c r="AF2922" s="89"/>
      <c r="AG2922" s="86">
        <v>44193</v>
      </c>
      <c r="AH2922" s="91"/>
      <c r="AI2922" s="28"/>
      <c r="AJ2922" s="28"/>
      <c r="AK2922" s="28" t="s">
        <v>1310</v>
      </c>
      <c r="AL2922" s="28"/>
      <c r="AM2922" s="28"/>
      <c r="AN2922" s="28"/>
      <c r="AO2922" s="28"/>
      <c r="AP2922" s="28"/>
      <c r="AQ2922" s="28"/>
      <c r="AR2922" s="28"/>
      <c r="AS2922" s="28"/>
      <c r="AT2922" s="28"/>
      <c r="AU2922" s="28"/>
      <c r="AV2922" s="28"/>
      <c r="AW2922" s="28"/>
      <c r="AY2922" s="40"/>
      <c r="AZ2922" s="40"/>
      <c r="BA2922" s="40"/>
      <c r="BB2922" s="40"/>
      <c r="BC2922" s="40"/>
      <c r="BD2922" s="50"/>
    </row>
    <row r="2923" spans="27:56" hidden="1" x14ac:dyDescent="0.25">
      <c r="AA2923" s="28"/>
      <c r="AB2923" s="28"/>
      <c r="AC2923" s="28"/>
      <c r="AD2923" s="28"/>
      <c r="AE2923" s="51"/>
      <c r="AF2923" s="89"/>
      <c r="AG2923" s="86">
        <v>44194</v>
      </c>
      <c r="AH2923" s="91"/>
      <c r="AI2923" s="28"/>
      <c r="AJ2923" s="28"/>
      <c r="AK2923" s="28" t="s">
        <v>1358</v>
      </c>
      <c r="AL2923" s="28"/>
      <c r="AM2923" s="28"/>
      <c r="AN2923" s="28"/>
      <c r="AO2923" s="28"/>
      <c r="AP2923" s="28"/>
      <c r="AQ2923" s="28"/>
      <c r="AR2923" s="28"/>
      <c r="AS2923" s="28"/>
      <c r="AT2923" s="28"/>
      <c r="AU2923" s="28"/>
      <c r="AV2923" s="28"/>
      <c r="AW2923" s="28"/>
      <c r="AY2923" s="40"/>
      <c r="AZ2923" s="40"/>
      <c r="BA2923" s="40"/>
      <c r="BB2923" s="40"/>
      <c r="BC2923" s="40"/>
      <c r="BD2923" s="50"/>
    </row>
    <row r="2924" spans="27:56" hidden="1" x14ac:dyDescent="0.25">
      <c r="AA2924" s="28"/>
      <c r="AB2924" s="28"/>
      <c r="AC2924" s="28"/>
      <c r="AD2924" s="28"/>
      <c r="AE2924" s="51"/>
      <c r="AF2924" s="89"/>
      <c r="AG2924" s="86">
        <v>44195</v>
      </c>
      <c r="AH2924" s="91"/>
      <c r="AI2924" s="28"/>
      <c r="AJ2924" s="28"/>
      <c r="AK2924" s="28" t="s">
        <v>1407</v>
      </c>
      <c r="AL2924" s="28"/>
      <c r="AM2924" s="28"/>
      <c r="AN2924" s="28"/>
      <c r="AO2924" s="28"/>
      <c r="AP2924" s="28"/>
      <c r="AQ2924" s="28"/>
      <c r="AR2924" s="28"/>
      <c r="AS2924" s="28"/>
      <c r="AT2924" s="28"/>
      <c r="AU2924" s="28"/>
      <c r="AV2924" s="28"/>
      <c r="AW2924" s="28"/>
      <c r="AY2924" s="40"/>
      <c r="AZ2924" s="40"/>
      <c r="BA2924" s="40"/>
      <c r="BB2924" s="40"/>
      <c r="BC2924" s="40"/>
      <c r="BD2924" s="50"/>
    </row>
    <row r="2925" spans="27:56" hidden="1" x14ac:dyDescent="0.25">
      <c r="AA2925" s="28"/>
      <c r="AB2925" s="28"/>
      <c r="AC2925" s="28"/>
      <c r="AD2925" s="28"/>
      <c r="AE2925" s="51"/>
      <c r="AF2925" s="89"/>
      <c r="AG2925" s="86">
        <v>44196</v>
      </c>
      <c r="AH2925" s="91"/>
      <c r="AI2925" s="28"/>
      <c r="AJ2925" s="28"/>
      <c r="AK2925" s="28" t="s">
        <v>1457</v>
      </c>
      <c r="AL2925" s="28"/>
      <c r="AM2925" s="28"/>
      <c r="AN2925" s="28"/>
      <c r="AO2925" s="28"/>
      <c r="AP2925" s="28"/>
      <c r="AQ2925" s="28"/>
      <c r="AR2925" s="28"/>
      <c r="AS2925" s="28"/>
      <c r="AT2925" s="28"/>
      <c r="AU2925" s="28"/>
      <c r="AV2925" s="28"/>
      <c r="AW2925" s="28"/>
      <c r="AY2925" s="40"/>
      <c r="AZ2925" s="40"/>
      <c r="BA2925" s="40"/>
      <c r="BB2925" s="40"/>
      <c r="BC2925" s="40"/>
      <c r="BD2925" s="50"/>
    </row>
    <row r="2926" spans="27:56" hidden="1" x14ac:dyDescent="0.25">
      <c r="AA2926" s="28"/>
      <c r="AB2926" s="28"/>
      <c r="AC2926" s="28"/>
      <c r="AD2926" s="28"/>
      <c r="AE2926" s="51"/>
      <c r="AF2926" s="89"/>
      <c r="AG2926" s="86">
        <v>44197</v>
      </c>
      <c r="AH2926" s="91"/>
      <c r="AI2926" s="28"/>
      <c r="AJ2926" s="28"/>
      <c r="AK2926" s="28" t="s">
        <v>1508</v>
      </c>
      <c r="AL2926" s="28"/>
      <c r="AM2926" s="28"/>
      <c r="AN2926" s="28"/>
      <c r="AO2926" s="28"/>
      <c r="AP2926" s="28"/>
      <c r="AQ2926" s="28"/>
      <c r="AR2926" s="28"/>
      <c r="AS2926" s="28"/>
      <c r="AT2926" s="28"/>
      <c r="AU2926" s="28"/>
      <c r="AV2926" s="28"/>
      <c r="AW2926" s="28"/>
      <c r="AY2926" s="40"/>
      <c r="AZ2926" s="40"/>
      <c r="BA2926" s="40"/>
      <c r="BB2926" s="40"/>
      <c r="BC2926" s="40"/>
      <c r="BD2926" s="50"/>
    </row>
    <row r="2927" spans="27:56" hidden="1" x14ac:dyDescent="0.25">
      <c r="AA2927" s="28"/>
      <c r="AB2927" s="28"/>
      <c r="AC2927" s="28"/>
      <c r="AD2927" s="28"/>
      <c r="AE2927" s="51"/>
      <c r="AF2927" s="89"/>
      <c r="AG2927" s="86">
        <v>44198</v>
      </c>
      <c r="AH2927" s="91"/>
      <c r="AI2927" s="28"/>
      <c r="AJ2927" s="28"/>
      <c r="AK2927" s="28" t="s">
        <v>1560</v>
      </c>
      <c r="AL2927" s="28"/>
      <c r="AM2927" s="28"/>
      <c r="AN2927" s="28"/>
      <c r="AO2927" s="28"/>
      <c r="AP2927" s="28"/>
      <c r="AQ2927" s="28"/>
      <c r="AR2927" s="28"/>
      <c r="AS2927" s="28"/>
      <c r="AT2927" s="28"/>
      <c r="AU2927" s="28"/>
      <c r="AV2927" s="28"/>
      <c r="AW2927" s="28"/>
      <c r="AY2927" s="40"/>
      <c r="AZ2927" s="40"/>
      <c r="BA2927" s="40"/>
      <c r="BB2927" s="40"/>
      <c r="BC2927" s="40"/>
      <c r="BD2927" s="50"/>
    </row>
    <row r="2928" spans="27:56" hidden="1" x14ac:dyDescent="0.25">
      <c r="AA2928" s="28"/>
      <c r="AB2928" s="28"/>
      <c r="AC2928" s="28"/>
      <c r="AD2928" s="28"/>
      <c r="AE2928" s="51"/>
      <c r="AF2928" s="89"/>
      <c r="AG2928" s="86">
        <v>44199</v>
      </c>
      <c r="AH2928" s="91"/>
      <c r="AI2928" s="28"/>
      <c r="AJ2928" s="28"/>
      <c r="AK2928" s="28" t="s">
        <v>1613</v>
      </c>
      <c r="AL2928" s="28"/>
      <c r="AM2928" s="28"/>
      <c r="AN2928" s="28"/>
      <c r="AO2928" s="28"/>
      <c r="AP2928" s="28"/>
      <c r="AQ2928" s="28"/>
      <c r="AR2928" s="28"/>
      <c r="AS2928" s="28"/>
      <c r="AT2928" s="28"/>
      <c r="AU2928" s="28"/>
      <c r="AV2928" s="28"/>
      <c r="AW2928" s="28"/>
      <c r="AY2928" s="40"/>
      <c r="AZ2928" s="40"/>
      <c r="BA2928" s="40"/>
      <c r="BB2928" s="40"/>
      <c r="BC2928" s="40"/>
      <c r="BD2928" s="50"/>
    </row>
    <row r="2929" spans="27:56" hidden="1" x14ac:dyDescent="0.25">
      <c r="AA2929" s="28"/>
      <c r="AB2929" s="28"/>
      <c r="AC2929" s="28"/>
      <c r="AD2929" s="28"/>
      <c r="AE2929" s="51"/>
      <c r="AF2929" s="89"/>
      <c r="AG2929" s="86">
        <v>44200</v>
      </c>
      <c r="AH2929" s="91"/>
      <c r="AI2929" s="28"/>
      <c r="AJ2929" s="28"/>
      <c r="AK2929" s="28" t="s">
        <v>1667</v>
      </c>
      <c r="AL2929" s="28"/>
      <c r="AM2929" s="28"/>
      <c r="AN2929" s="28"/>
      <c r="AO2929" s="28"/>
      <c r="AP2929" s="28"/>
      <c r="AQ2929" s="28"/>
      <c r="AR2929" s="28"/>
      <c r="AS2929" s="28"/>
      <c r="AT2929" s="28"/>
      <c r="AU2929" s="28"/>
      <c r="AV2929" s="28"/>
      <c r="AW2929" s="28"/>
      <c r="AY2929" s="40"/>
      <c r="AZ2929" s="40"/>
      <c r="BA2929" s="40"/>
      <c r="BB2929" s="40"/>
      <c r="BC2929" s="40"/>
      <c r="BD2929" s="50"/>
    </row>
    <row r="2930" spans="27:56" hidden="1" x14ac:dyDescent="0.25">
      <c r="AA2930" s="28"/>
      <c r="AB2930" s="28"/>
      <c r="AC2930" s="28"/>
      <c r="AD2930" s="28"/>
      <c r="AE2930" s="51"/>
      <c r="AF2930" s="89"/>
      <c r="AG2930" s="86">
        <v>44201</v>
      </c>
      <c r="AH2930" s="91"/>
      <c r="AI2930" s="28"/>
      <c r="AJ2930" s="28"/>
      <c r="AK2930" s="28" t="s">
        <v>1722</v>
      </c>
      <c r="AL2930" s="28"/>
      <c r="AM2930" s="28"/>
      <c r="AN2930" s="28"/>
      <c r="AO2930" s="28"/>
      <c r="AP2930" s="28"/>
      <c r="AQ2930" s="28"/>
      <c r="AR2930" s="28"/>
      <c r="AS2930" s="28"/>
      <c r="AT2930" s="28"/>
      <c r="AU2930" s="28"/>
      <c r="AV2930" s="28"/>
      <c r="AW2930" s="28"/>
      <c r="AY2930" s="40"/>
      <c r="AZ2930" s="40"/>
      <c r="BA2930" s="40"/>
      <c r="BB2930" s="40"/>
      <c r="BC2930" s="40"/>
      <c r="BD2930" s="50"/>
    </row>
    <row r="2931" spans="27:56" hidden="1" x14ac:dyDescent="0.25">
      <c r="AA2931" s="28"/>
      <c r="AB2931" s="28"/>
      <c r="AC2931" s="28"/>
      <c r="AD2931" s="28"/>
      <c r="AE2931" s="51"/>
      <c r="AF2931" s="89"/>
      <c r="AG2931" s="86">
        <v>44202</v>
      </c>
      <c r="AH2931" s="91"/>
      <c r="AI2931" s="28"/>
      <c r="AJ2931" s="28"/>
      <c r="AK2931" s="28" t="s">
        <v>1778</v>
      </c>
      <c r="AL2931" s="28"/>
      <c r="AM2931" s="28"/>
      <c r="AN2931" s="28"/>
      <c r="AO2931" s="28"/>
      <c r="AP2931" s="28"/>
      <c r="AQ2931" s="28"/>
      <c r="AR2931" s="28"/>
      <c r="AS2931" s="28"/>
      <c r="AT2931" s="28"/>
      <c r="AU2931" s="28"/>
      <c r="AV2931" s="28"/>
      <c r="AW2931" s="28"/>
      <c r="AY2931" s="40"/>
      <c r="AZ2931" s="40"/>
      <c r="BA2931" s="40"/>
      <c r="BB2931" s="40"/>
      <c r="BC2931" s="40"/>
      <c r="BD2931" s="50"/>
    </row>
    <row r="2932" spans="27:56" hidden="1" x14ac:dyDescent="0.25">
      <c r="AA2932" s="28"/>
      <c r="AB2932" s="28"/>
      <c r="AC2932" s="28"/>
      <c r="AD2932" s="28"/>
      <c r="AE2932" s="51"/>
      <c r="AF2932" s="89"/>
      <c r="AG2932" s="86">
        <v>44203</v>
      </c>
      <c r="AH2932" s="91"/>
      <c r="AI2932" s="28"/>
      <c r="AJ2932" s="28"/>
      <c r="AK2932" s="28" t="s">
        <v>1835</v>
      </c>
      <c r="AL2932" s="28"/>
      <c r="AM2932" s="28"/>
      <c r="AN2932" s="28"/>
      <c r="AO2932" s="28"/>
      <c r="AP2932" s="28"/>
      <c r="AQ2932" s="28"/>
      <c r="AR2932" s="28"/>
      <c r="AS2932" s="28"/>
      <c r="AT2932" s="28"/>
      <c r="AU2932" s="28"/>
      <c r="AV2932" s="28"/>
      <c r="AW2932" s="28"/>
      <c r="AY2932" s="40"/>
      <c r="AZ2932" s="40"/>
      <c r="BA2932" s="40"/>
      <c r="BB2932" s="40"/>
      <c r="BC2932" s="40"/>
      <c r="BD2932" s="50"/>
    </row>
    <row r="2933" spans="27:56" hidden="1" x14ac:dyDescent="0.25">
      <c r="AA2933" s="28"/>
      <c r="AB2933" s="28"/>
      <c r="AC2933" s="28"/>
      <c r="AD2933" s="28"/>
      <c r="AE2933" s="51"/>
      <c r="AF2933" s="89"/>
      <c r="AG2933" s="86">
        <v>44204</v>
      </c>
      <c r="AH2933" s="91"/>
      <c r="AI2933" s="28"/>
      <c r="AJ2933" s="28"/>
      <c r="AK2933" s="28" t="s">
        <v>1893</v>
      </c>
      <c r="AL2933" s="28"/>
      <c r="AM2933" s="28"/>
      <c r="AN2933" s="28"/>
      <c r="AO2933" s="28"/>
      <c r="AP2933" s="28"/>
      <c r="AQ2933" s="28"/>
      <c r="AR2933" s="28"/>
      <c r="AS2933" s="28"/>
      <c r="AT2933" s="28"/>
      <c r="AU2933" s="28"/>
      <c r="AV2933" s="28"/>
      <c r="AW2933" s="28"/>
      <c r="AY2933" s="40"/>
      <c r="AZ2933" s="40"/>
      <c r="BA2933" s="40"/>
      <c r="BB2933" s="40"/>
      <c r="BC2933" s="40"/>
      <c r="BD2933" s="50"/>
    </row>
    <row r="2934" spans="27:56" hidden="1" x14ac:dyDescent="0.25">
      <c r="AA2934" s="28"/>
      <c r="AB2934" s="28"/>
      <c r="AC2934" s="28"/>
      <c r="AD2934" s="28"/>
      <c r="AE2934" s="51"/>
      <c r="AF2934" s="89"/>
      <c r="AG2934" s="86">
        <v>44205</v>
      </c>
      <c r="AH2934" s="91"/>
      <c r="AI2934" s="28"/>
      <c r="AJ2934" s="28"/>
      <c r="AK2934" s="28" t="s">
        <v>1952</v>
      </c>
      <c r="AL2934" s="28"/>
      <c r="AM2934" s="28"/>
      <c r="AN2934" s="28"/>
      <c r="AO2934" s="28"/>
      <c r="AP2934" s="28"/>
      <c r="AQ2934" s="28"/>
      <c r="AR2934" s="28"/>
      <c r="AS2934" s="28"/>
      <c r="AT2934" s="28"/>
      <c r="AU2934" s="28"/>
      <c r="AV2934" s="28"/>
      <c r="AW2934" s="28"/>
      <c r="AY2934" s="40"/>
      <c r="AZ2934" s="40"/>
      <c r="BA2934" s="40"/>
      <c r="BB2934" s="40"/>
      <c r="BC2934" s="40"/>
      <c r="BD2934" s="50"/>
    </row>
    <row r="2935" spans="27:56" hidden="1" x14ac:dyDescent="0.25">
      <c r="AA2935" s="28"/>
      <c r="AB2935" s="28"/>
      <c r="AC2935" s="28"/>
      <c r="AD2935" s="28"/>
      <c r="AE2935" s="51"/>
      <c r="AF2935" s="89"/>
      <c r="AG2935" s="86">
        <v>44206</v>
      </c>
      <c r="AH2935" s="91"/>
      <c r="AI2935" s="28"/>
      <c r="AJ2935" s="28"/>
      <c r="AK2935" s="28" t="s">
        <v>2012</v>
      </c>
      <c r="AL2935" s="28"/>
      <c r="AM2935" s="28"/>
      <c r="AN2935" s="28"/>
      <c r="AO2935" s="28"/>
      <c r="AP2935" s="28"/>
      <c r="AQ2935" s="28"/>
      <c r="AR2935" s="28"/>
      <c r="AS2935" s="28"/>
      <c r="AT2935" s="28"/>
      <c r="AU2935" s="28"/>
      <c r="AV2935" s="28"/>
      <c r="AW2935" s="28"/>
      <c r="AY2935" s="40"/>
      <c r="AZ2935" s="40"/>
      <c r="BA2935" s="40"/>
      <c r="BB2935" s="40"/>
      <c r="BC2935" s="40"/>
      <c r="BD2935" s="50"/>
    </row>
    <row r="2936" spans="27:56" hidden="1" x14ac:dyDescent="0.25">
      <c r="AA2936" s="28"/>
      <c r="AB2936" s="28"/>
      <c r="AC2936" s="28"/>
      <c r="AD2936" s="28"/>
      <c r="AE2936" s="51"/>
      <c r="AF2936" s="89"/>
      <c r="AG2936" s="86">
        <v>44207</v>
      </c>
      <c r="AH2936" s="91"/>
      <c r="AI2936" s="28"/>
      <c r="AJ2936" s="28"/>
      <c r="AK2936" s="28" t="s">
        <v>2073</v>
      </c>
      <c r="AL2936" s="28"/>
      <c r="AM2936" s="28"/>
      <c r="AN2936" s="28"/>
      <c r="AO2936" s="28"/>
      <c r="AP2936" s="28"/>
      <c r="AQ2936" s="28"/>
      <c r="AR2936" s="28"/>
      <c r="AS2936" s="28"/>
      <c r="AT2936" s="28"/>
      <c r="AU2936" s="28"/>
      <c r="AV2936" s="28"/>
      <c r="AW2936" s="28"/>
      <c r="AY2936" s="40"/>
      <c r="AZ2936" s="40"/>
      <c r="BA2936" s="40"/>
      <c r="BB2936" s="40"/>
      <c r="BC2936" s="40"/>
      <c r="BD2936" s="50"/>
    </row>
    <row r="2937" spans="27:56" hidden="1" x14ac:dyDescent="0.25">
      <c r="AA2937" s="28"/>
      <c r="AB2937" s="28"/>
      <c r="AC2937" s="28"/>
      <c r="AD2937" s="28"/>
      <c r="AE2937" s="51"/>
      <c r="AF2937" s="89"/>
      <c r="AG2937" s="86">
        <v>44208</v>
      </c>
      <c r="AH2937" s="91"/>
      <c r="AI2937" s="28"/>
      <c r="AJ2937" s="28"/>
      <c r="AK2937" s="28" t="s">
        <v>2135</v>
      </c>
      <c r="AL2937" s="28"/>
      <c r="AM2937" s="28"/>
      <c r="AN2937" s="28"/>
      <c r="AO2937" s="28"/>
      <c r="AP2937" s="28"/>
      <c r="AQ2937" s="28"/>
      <c r="AR2937" s="28"/>
      <c r="AS2937" s="28"/>
      <c r="AT2937" s="28"/>
      <c r="AU2937" s="28"/>
      <c r="AV2937" s="28"/>
      <c r="AW2937" s="28"/>
      <c r="AY2937" s="40"/>
      <c r="AZ2937" s="40"/>
      <c r="BA2937" s="40"/>
      <c r="BB2937" s="40"/>
      <c r="BC2937" s="40"/>
      <c r="BD2937" s="50"/>
    </row>
    <row r="2938" spans="27:56" hidden="1" x14ac:dyDescent="0.25">
      <c r="AA2938" s="28"/>
      <c r="AB2938" s="28"/>
      <c r="AC2938" s="28"/>
      <c r="AD2938" s="28"/>
      <c r="AE2938" s="51"/>
      <c r="AF2938" s="89"/>
      <c r="AG2938" s="86">
        <v>44209</v>
      </c>
      <c r="AH2938" s="91"/>
      <c r="AI2938" s="28"/>
      <c r="AJ2938" s="28"/>
      <c r="AK2938" s="28" t="s">
        <v>2198</v>
      </c>
      <c r="AL2938" s="28"/>
      <c r="AM2938" s="28"/>
      <c r="AN2938" s="28"/>
      <c r="AO2938" s="28"/>
      <c r="AP2938" s="28"/>
      <c r="AQ2938" s="28"/>
      <c r="AR2938" s="28"/>
      <c r="AS2938" s="28"/>
      <c r="AT2938" s="28"/>
      <c r="AU2938" s="28"/>
      <c r="AV2938" s="28"/>
      <c r="AW2938" s="28"/>
      <c r="AY2938" s="40"/>
      <c r="AZ2938" s="40"/>
      <c r="BA2938" s="40"/>
      <c r="BB2938" s="40"/>
      <c r="BC2938" s="40"/>
      <c r="BD2938" s="50"/>
    </row>
    <row r="2939" spans="27:56" hidden="1" x14ac:dyDescent="0.25">
      <c r="AA2939" s="28"/>
      <c r="AB2939" s="28"/>
      <c r="AC2939" s="28"/>
      <c r="AD2939" s="28"/>
      <c r="AE2939" s="51"/>
      <c r="AF2939" s="89"/>
      <c r="AG2939" s="86">
        <v>44210</v>
      </c>
      <c r="AH2939" s="91"/>
      <c r="AI2939" s="28"/>
      <c r="AJ2939" s="28"/>
      <c r="AK2939" s="28" t="s">
        <v>2262</v>
      </c>
      <c r="AL2939" s="28"/>
      <c r="AM2939" s="28"/>
      <c r="AN2939" s="28"/>
      <c r="AO2939" s="28"/>
      <c r="AP2939" s="28"/>
      <c r="AQ2939" s="28"/>
      <c r="AR2939" s="28"/>
      <c r="AS2939" s="28"/>
      <c r="AT2939" s="28"/>
      <c r="AU2939" s="28"/>
      <c r="AV2939" s="28"/>
      <c r="AW2939" s="28"/>
      <c r="AY2939" s="40"/>
      <c r="AZ2939" s="40"/>
      <c r="BA2939" s="40"/>
      <c r="BB2939" s="40"/>
      <c r="BC2939" s="40"/>
      <c r="BD2939" s="50"/>
    </row>
    <row r="2940" spans="27:56" hidden="1" x14ac:dyDescent="0.25">
      <c r="AA2940" s="28"/>
      <c r="AB2940" s="28"/>
      <c r="AC2940" s="28"/>
      <c r="AD2940" s="28"/>
      <c r="AE2940" s="51"/>
      <c r="AF2940" s="89"/>
      <c r="AG2940" s="86">
        <v>44211</v>
      </c>
      <c r="AH2940" s="91"/>
      <c r="AI2940" s="28"/>
      <c r="AJ2940" s="28"/>
      <c r="AK2940" s="28" t="s">
        <v>2327</v>
      </c>
      <c r="AL2940" s="28"/>
      <c r="AM2940" s="28"/>
      <c r="AN2940" s="28"/>
      <c r="AO2940" s="28"/>
      <c r="AP2940" s="28"/>
      <c r="AQ2940" s="28"/>
      <c r="AR2940" s="28"/>
      <c r="AS2940" s="28"/>
      <c r="AT2940" s="28"/>
      <c r="AU2940" s="28"/>
      <c r="AV2940" s="28"/>
      <c r="AW2940" s="28"/>
      <c r="AY2940" s="40"/>
      <c r="AZ2940" s="40"/>
      <c r="BA2940" s="40"/>
      <c r="BB2940" s="40"/>
      <c r="BC2940" s="40"/>
      <c r="BD2940" s="50"/>
    </row>
    <row r="2941" spans="27:56" hidden="1" x14ac:dyDescent="0.25">
      <c r="AA2941" s="28"/>
      <c r="AB2941" s="28"/>
      <c r="AC2941" s="28"/>
      <c r="AD2941" s="28"/>
      <c r="AE2941" s="51"/>
      <c r="AF2941" s="89"/>
      <c r="AG2941" s="86">
        <v>44212</v>
      </c>
      <c r="AH2941" s="91"/>
      <c r="AI2941" s="28"/>
      <c r="AJ2941" s="28"/>
      <c r="AK2941" s="28" t="s">
        <v>2393</v>
      </c>
      <c r="AL2941" s="28"/>
      <c r="AM2941" s="28"/>
      <c r="AN2941" s="28"/>
      <c r="AO2941" s="28"/>
      <c r="AP2941" s="28"/>
      <c r="AQ2941" s="28"/>
      <c r="AR2941" s="28"/>
      <c r="AS2941" s="28"/>
      <c r="AT2941" s="28"/>
      <c r="AU2941" s="28"/>
      <c r="AV2941" s="28"/>
      <c r="AW2941" s="28"/>
      <c r="AY2941" s="40"/>
      <c r="AZ2941" s="40"/>
      <c r="BA2941" s="40"/>
      <c r="BB2941" s="40"/>
      <c r="BC2941" s="40"/>
      <c r="BD2941" s="50"/>
    </row>
    <row r="2942" spans="27:56" hidden="1" x14ac:dyDescent="0.25">
      <c r="AA2942" s="28"/>
      <c r="AB2942" s="28"/>
      <c r="AC2942" s="28"/>
      <c r="AD2942" s="28"/>
      <c r="AE2942" s="51"/>
      <c r="AF2942" s="89"/>
      <c r="AG2942" s="86">
        <v>44213</v>
      </c>
      <c r="AH2942" s="91"/>
      <c r="AI2942" s="28"/>
      <c r="AJ2942" s="28"/>
      <c r="AK2942" s="28" t="s">
        <v>2460</v>
      </c>
      <c r="AL2942" s="28"/>
      <c r="AM2942" s="28"/>
      <c r="AN2942" s="28"/>
      <c r="AO2942" s="28"/>
      <c r="AP2942" s="28"/>
      <c r="AQ2942" s="28"/>
      <c r="AR2942" s="28"/>
      <c r="AS2942" s="28"/>
      <c r="AT2942" s="28"/>
      <c r="AU2942" s="28"/>
      <c r="AV2942" s="28"/>
      <c r="AW2942" s="28"/>
      <c r="AY2942" s="40"/>
      <c r="AZ2942" s="40"/>
      <c r="BA2942" s="40"/>
      <c r="BB2942" s="40"/>
      <c r="BC2942" s="40"/>
      <c r="BD2942" s="50"/>
    </row>
    <row r="2943" spans="27:56" hidden="1" x14ac:dyDescent="0.25">
      <c r="AA2943" s="28"/>
      <c r="AB2943" s="28"/>
      <c r="AC2943" s="28"/>
      <c r="AD2943" s="28"/>
      <c r="AE2943" s="51"/>
      <c r="AF2943" s="89"/>
      <c r="AG2943" s="86">
        <v>44214</v>
      </c>
      <c r="AH2943" s="91"/>
      <c r="AI2943" s="28"/>
      <c r="AJ2943" s="28"/>
      <c r="AK2943" s="28" t="s">
        <v>2528</v>
      </c>
      <c r="AL2943" s="28"/>
      <c r="AM2943" s="28"/>
      <c r="AN2943" s="28"/>
      <c r="AO2943" s="28"/>
      <c r="AP2943" s="28"/>
      <c r="AQ2943" s="28"/>
      <c r="AR2943" s="28"/>
      <c r="AS2943" s="28"/>
      <c r="AT2943" s="28"/>
      <c r="AU2943" s="28"/>
      <c r="AV2943" s="28"/>
      <c r="AW2943" s="28"/>
      <c r="AY2943" s="40"/>
      <c r="AZ2943" s="40"/>
      <c r="BA2943" s="40"/>
      <c r="BB2943" s="40"/>
      <c r="BC2943" s="40"/>
      <c r="BD2943" s="50"/>
    </row>
    <row r="2944" spans="27:56" hidden="1" x14ac:dyDescent="0.25">
      <c r="AA2944" s="28"/>
      <c r="AB2944" s="28"/>
      <c r="AC2944" s="28"/>
      <c r="AD2944" s="28"/>
      <c r="AE2944" s="51"/>
      <c r="AF2944" s="89"/>
      <c r="AG2944" s="86">
        <v>44215</v>
      </c>
      <c r="AH2944" s="91"/>
      <c r="AI2944" s="28"/>
      <c r="AJ2944" s="28"/>
      <c r="AK2944" s="28" t="s">
        <v>2597</v>
      </c>
      <c r="AL2944" s="28"/>
      <c r="AM2944" s="28"/>
      <c r="AN2944" s="28"/>
      <c r="AO2944" s="28"/>
      <c r="AP2944" s="28"/>
      <c r="AQ2944" s="28"/>
      <c r="AR2944" s="28"/>
      <c r="AS2944" s="28"/>
      <c r="AT2944" s="28"/>
      <c r="AU2944" s="28"/>
      <c r="AV2944" s="28"/>
      <c r="AW2944" s="28"/>
      <c r="AY2944" s="40"/>
      <c r="AZ2944" s="40"/>
      <c r="BA2944" s="40"/>
      <c r="BB2944" s="40"/>
      <c r="BC2944" s="40"/>
      <c r="BD2944" s="50"/>
    </row>
    <row r="2945" spans="27:56" hidden="1" x14ac:dyDescent="0.25">
      <c r="AA2945" s="28"/>
      <c r="AB2945" s="28"/>
      <c r="AC2945" s="28"/>
      <c r="AD2945" s="28"/>
      <c r="AE2945" s="51"/>
      <c r="AF2945" s="89"/>
      <c r="AG2945" s="86">
        <v>44216</v>
      </c>
      <c r="AH2945" s="91"/>
      <c r="AI2945" s="28"/>
      <c r="AJ2945" s="28"/>
      <c r="AK2945" s="28" t="s">
        <v>2667</v>
      </c>
      <c r="AL2945" s="28"/>
      <c r="AM2945" s="28"/>
      <c r="AN2945" s="28"/>
      <c r="AO2945" s="28"/>
      <c r="AP2945" s="28"/>
      <c r="AQ2945" s="28"/>
      <c r="AR2945" s="28"/>
      <c r="AS2945" s="28"/>
      <c r="AT2945" s="28"/>
      <c r="AU2945" s="28"/>
      <c r="AV2945" s="28"/>
      <c r="AW2945" s="28"/>
      <c r="AY2945" s="40"/>
      <c r="AZ2945" s="40"/>
      <c r="BA2945" s="40"/>
      <c r="BB2945" s="40"/>
      <c r="BC2945" s="40"/>
      <c r="BD2945" s="50"/>
    </row>
    <row r="2946" spans="27:56" hidden="1" x14ac:dyDescent="0.25">
      <c r="AA2946" s="28"/>
      <c r="AB2946" s="28"/>
      <c r="AC2946" s="28"/>
      <c r="AD2946" s="28"/>
      <c r="AE2946" s="51"/>
      <c r="AF2946" s="89"/>
      <c r="AG2946" s="86">
        <v>44217</v>
      </c>
      <c r="AH2946" s="91"/>
      <c r="AI2946" s="28"/>
      <c r="AJ2946" s="28"/>
      <c r="AK2946" s="28" t="s">
        <v>2738</v>
      </c>
      <c r="AL2946" s="28"/>
      <c r="AM2946" s="28"/>
      <c r="AN2946" s="28"/>
      <c r="AO2946" s="28"/>
      <c r="AP2946" s="28"/>
      <c r="AQ2946" s="28"/>
      <c r="AR2946" s="28"/>
      <c r="AS2946" s="28"/>
      <c r="AT2946" s="28"/>
      <c r="AU2946" s="28"/>
      <c r="AV2946" s="28"/>
      <c r="AW2946" s="28"/>
      <c r="AY2946" s="40"/>
      <c r="AZ2946" s="40"/>
      <c r="BA2946" s="40"/>
      <c r="BB2946" s="40"/>
      <c r="BC2946" s="40"/>
      <c r="BD2946" s="50"/>
    </row>
    <row r="2947" spans="27:56" hidden="1" x14ac:dyDescent="0.25">
      <c r="AA2947" s="28"/>
      <c r="AB2947" s="28"/>
      <c r="AC2947" s="28"/>
      <c r="AD2947" s="28"/>
      <c r="AE2947" s="51"/>
      <c r="AF2947" s="89"/>
      <c r="AG2947" s="86">
        <v>44218</v>
      </c>
      <c r="AH2947" s="91"/>
      <c r="AI2947" s="28"/>
      <c r="AJ2947" s="28"/>
      <c r="AK2947" s="28" t="s">
        <v>2810</v>
      </c>
      <c r="AL2947" s="28"/>
      <c r="AM2947" s="28"/>
      <c r="AN2947" s="28"/>
      <c r="AO2947" s="28"/>
      <c r="AP2947" s="28"/>
      <c r="AQ2947" s="28"/>
      <c r="AR2947" s="28"/>
      <c r="AS2947" s="28"/>
      <c r="AT2947" s="28"/>
      <c r="AU2947" s="28"/>
      <c r="AV2947" s="28"/>
      <c r="AW2947" s="28"/>
      <c r="AY2947" s="40"/>
      <c r="AZ2947" s="40"/>
      <c r="BA2947" s="40"/>
      <c r="BB2947" s="40"/>
      <c r="BC2947" s="40"/>
      <c r="BD2947" s="50"/>
    </row>
    <row r="2948" spans="27:56" hidden="1" x14ac:dyDescent="0.25">
      <c r="AA2948" s="28"/>
      <c r="AB2948" s="28"/>
      <c r="AC2948" s="28"/>
      <c r="AD2948" s="28"/>
      <c r="AE2948" s="51"/>
      <c r="AF2948" s="89"/>
      <c r="AG2948" s="86">
        <v>44219</v>
      </c>
      <c r="AH2948" s="91"/>
      <c r="AI2948" s="28"/>
      <c r="AJ2948" s="28"/>
      <c r="AK2948" s="28" t="s">
        <v>2883</v>
      </c>
      <c r="AL2948" s="28"/>
      <c r="AM2948" s="28"/>
      <c r="AN2948" s="28"/>
      <c r="AO2948" s="28"/>
      <c r="AP2948" s="28"/>
      <c r="AQ2948" s="28"/>
      <c r="AR2948" s="28"/>
      <c r="AS2948" s="28"/>
      <c r="AT2948" s="28"/>
      <c r="AU2948" s="28"/>
      <c r="AV2948" s="28"/>
      <c r="AW2948" s="28"/>
      <c r="AY2948" s="40"/>
      <c r="AZ2948" s="40"/>
      <c r="BA2948" s="40"/>
      <c r="BB2948" s="40"/>
      <c r="BC2948" s="40"/>
      <c r="BD2948" s="50"/>
    </row>
    <row r="2949" spans="27:56" hidden="1" x14ac:dyDescent="0.25">
      <c r="AA2949" s="28"/>
      <c r="AB2949" s="28"/>
      <c r="AC2949" s="28"/>
      <c r="AD2949" s="28"/>
      <c r="AE2949" s="51"/>
      <c r="AF2949" s="89"/>
      <c r="AG2949" s="86">
        <v>44220</v>
      </c>
      <c r="AH2949" s="91"/>
      <c r="AI2949" s="28"/>
      <c r="AJ2949" s="28"/>
      <c r="AK2949" s="28" t="s">
        <v>2957</v>
      </c>
      <c r="AL2949" s="28"/>
      <c r="AM2949" s="28"/>
      <c r="AN2949" s="28"/>
      <c r="AO2949" s="28"/>
      <c r="AP2949" s="28"/>
      <c r="AQ2949" s="28"/>
      <c r="AR2949" s="28"/>
      <c r="AS2949" s="28"/>
      <c r="AT2949" s="28"/>
      <c r="AU2949" s="28"/>
      <c r="AV2949" s="28"/>
      <c r="AW2949" s="28"/>
      <c r="AY2949" s="40"/>
      <c r="AZ2949" s="40"/>
      <c r="BA2949" s="40"/>
      <c r="BB2949" s="40"/>
      <c r="BC2949" s="40"/>
      <c r="BD2949" s="50"/>
    </row>
    <row r="2950" spans="27:56" hidden="1" x14ac:dyDescent="0.25">
      <c r="AA2950" s="28"/>
      <c r="AB2950" s="28"/>
      <c r="AC2950" s="28"/>
      <c r="AD2950" s="28"/>
      <c r="AE2950" s="51"/>
      <c r="AF2950" s="89"/>
      <c r="AG2950" s="86">
        <v>44221</v>
      </c>
      <c r="AH2950" s="91"/>
      <c r="AI2950" s="28"/>
      <c r="AJ2950" s="28"/>
      <c r="AK2950" s="28" t="s">
        <v>3032</v>
      </c>
      <c r="AL2950" s="28"/>
      <c r="AM2950" s="28"/>
      <c r="AN2950" s="28"/>
      <c r="AO2950" s="28"/>
      <c r="AP2950" s="28"/>
      <c r="AQ2950" s="28"/>
      <c r="AR2950" s="28"/>
      <c r="AS2950" s="28"/>
      <c r="AT2950" s="28"/>
      <c r="AU2950" s="28"/>
      <c r="AV2950" s="28"/>
      <c r="AW2950" s="28"/>
      <c r="AY2950" s="40"/>
      <c r="AZ2950" s="40"/>
      <c r="BA2950" s="40"/>
      <c r="BB2950" s="40"/>
      <c r="BC2950" s="40"/>
      <c r="BD2950" s="50"/>
    </row>
    <row r="2951" spans="27:56" hidden="1" x14ac:dyDescent="0.25">
      <c r="AA2951" s="28"/>
      <c r="AB2951" s="28"/>
      <c r="AC2951" s="28"/>
      <c r="AD2951" s="28"/>
      <c r="AE2951" s="51"/>
      <c r="AF2951" s="89"/>
      <c r="AG2951" s="86">
        <v>44222</v>
      </c>
      <c r="AH2951" s="91"/>
      <c r="AI2951" s="28"/>
      <c r="AJ2951" s="28"/>
      <c r="AK2951" s="28" t="s">
        <v>3108</v>
      </c>
      <c r="AL2951" s="28"/>
      <c r="AM2951" s="28"/>
      <c r="AN2951" s="28"/>
      <c r="AO2951" s="28"/>
      <c r="AP2951" s="28"/>
      <c r="AQ2951" s="28"/>
      <c r="AR2951" s="28"/>
      <c r="AS2951" s="28"/>
      <c r="AT2951" s="28"/>
      <c r="AU2951" s="28"/>
      <c r="AV2951" s="28"/>
      <c r="AW2951" s="28"/>
      <c r="AY2951" s="40"/>
      <c r="AZ2951" s="40"/>
      <c r="BA2951" s="40"/>
      <c r="BB2951" s="40"/>
      <c r="BC2951" s="40"/>
      <c r="BD2951" s="50"/>
    </row>
    <row r="2952" spans="27:56" hidden="1" x14ac:dyDescent="0.25">
      <c r="AA2952" s="28"/>
      <c r="AB2952" s="28"/>
      <c r="AC2952" s="28"/>
      <c r="AD2952" s="28"/>
      <c r="AE2952" s="51"/>
      <c r="AF2952" s="89"/>
      <c r="AG2952" s="86">
        <v>44223</v>
      </c>
      <c r="AH2952" s="91"/>
      <c r="AI2952" s="28"/>
      <c r="AJ2952" s="28"/>
      <c r="AK2952" s="28" t="s">
        <v>3185</v>
      </c>
      <c r="AL2952" s="28"/>
      <c r="AM2952" s="28"/>
      <c r="AN2952" s="28"/>
      <c r="AO2952" s="28"/>
      <c r="AP2952" s="28"/>
      <c r="AQ2952" s="28"/>
      <c r="AR2952" s="28"/>
      <c r="AS2952" s="28"/>
      <c r="AT2952" s="28"/>
      <c r="AU2952" s="28"/>
      <c r="AV2952" s="28"/>
      <c r="AW2952" s="28"/>
      <c r="AY2952" s="40"/>
      <c r="AZ2952" s="40"/>
      <c r="BA2952" s="40"/>
      <c r="BB2952" s="40"/>
      <c r="BC2952" s="40"/>
      <c r="BD2952" s="50"/>
    </row>
    <row r="2953" spans="27:56" hidden="1" x14ac:dyDescent="0.25">
      <c r="AA2953" s="28"/>
      <c r="AB2953" s="28"/>
      <c r="AC2953" s="28"/>
      <c r="AD2953" s="28"/>
      <c r="AE2953" s="51"/>
      <c r="AF2953" s="89"/>
      <c r="AG2953" s="86">
        <v>44224</v>
      </c>
      <c r="AH2953" s="91"/>
      <c r="AI2953" s="28"/>
      <c r="AJ2953" s="28"/>
      <c r="AK2953" s="28" t="s">
        <v>3263</v>
      </c>
      <c r="AL2953" s="28"/>
      <c r="AM2953" s="28"/>
      <c r="AN2953" s="28"/>
      <c r="AO2953" s="28"/>
      <c r="AP2953" s="28"/>
      <c r="AQ2953" s="28"/>
      <c r="AR2953" s="28"/>
      <c r="AS2953" s="28"/>
      <c r="AT2953" s="28"/>
      <c r="AU2953" s="28"/>
      <c r="AV2953" s="28"/>
      <c r="AW2953" s="28"/>
      <c r="AY2953" s="40"/>
      <c r="AZ2953" s="40"/>
      <c r="BA2953" s="40"/>
      <c r="BB2953" s="40"/>
      <c r="BC2953" s="40"/>
      <c r="BD2953" s="50"/>
    </row>
    <row r="2954" spans="27:56" hidden="1" x14ac:dyDescent="0.25">
      <c r="AA2954" s="28"/>
      <c r="AB2954" s="28"/>
      <c r="AC2954" s="28"/>
      <c r="AD2954" s="28"/>
      <c r="AE2954" s="51"/>
      <c r="AF2954" s="89"/>
      <c r="AG2954" s="86">
        <v>44225</v>
      </c>
      <c r="AH2954" s="91"/>
      <c r="AI2954" s="28"/>
      <c r="AJ2954" s="28"/>
      <c r="AK2954" s="28" t="s">
        <v>3342</v>
      </c>
      <c r="AL2954" s="28"/>
      <c r="AM2954" s="28"/>
      <c r="AN2954" s="28"/>
      <c r="AO2954" s="28"/>
      <c r="AP2954" s="28"/>
      <c r="AQ2954" s="28"/>
      <c r="AR2954" s="28"/>
      <c r="AS2954" s="28"/>
      <c r="AT2954" s="28"/>
      <c r="AU2954" s="28"/>
      <c r="AV2954" s="28"/>
      <c r="AW2954" s="28"/>
      <c r="AY2954" s="40"/>
      <c r="AZ2954" s="40"/>
      <c r="BA2954" s="40"/>
      <c r="BB2954" s="40"/>
      <c r="BC2954" s="40"/>
      <c r="BD2954" s="50"/>
    </row>
    <row r="2955" spans="27:56" hidden="1" x14ac:dyDescent="0.25">
      <c r="AA2955" s="28"/>
      <c r="AB2955" s="28"/>
      <c r="AC2955" s="28"/>
      <c r="AD2955" s="28"/>
      <c r="AE2955" s="51"/>
      <c r="AF2955" s="89"/>
      <c r="AG2955" s="86">
        <v>44226</v>
      </c>
      <c r="AH2955" s="91"/>
      <c r="AI2955" s="28"/>
      <c r="AJ2955" s="28"/>
      <c r="AK2955" s="28" t="s">
        <v>3422</v>
      </c>
      <c r="AL2955" s="28"/>
      <c r="AM2955" s="28"/>
      <c r="AN2955" s="28"/>
      <c r="AO2955" s="28"/>
      <c r="AP2955" s="28"/>
      <c r="AQ2955" s="28"/>
      <c r="AR2955" s="28"/>
      <c r="AS2955" s="28"/>
      <c r="AT2955" s="28"/>
      <c r="AU2955" s="28"/>
      <c r="AV2955" s="28"/>
      <c r="AW2955" s="28"/>
      <c r="AY2955" s="40"/>
      <c r="AZ2955" s="40"/>
      <c r="BA2955" s="40"/>
      <c r="BB2955" s="40"/>
      <c r="BC2955" s="40"/>
      <c r="BD2955" s="50"/>
    </row>
    <row r="2956" spans="27:56" hidden="1" x14ac:dyDescent="0.25">
      <c r="AA2956" s="28"/>
      <c r="AB2956" s="28"/>
      <c r="AC2956" s="28"/>
      <c r="AD2956" s="28"/>
      <c r="AE2956" s="51"/>
      <c r="AF2956" s="89"/>
      <c r="AG2956" s="86">
        <v>44227</v>
      </c>
      <c r="AH2956" s="91"/>
      <c r="AI2956" s="28"/>
      <c r="AJ2956" s="28"/>
      <c r="AK2956" s="28" t="s">
        <v>3503</v>
      </c>
      <c r="AL2956" s="28"/>
      <c r="AM2956" s="28"/>
      <c r="AN2956" s="28"/>
      <c r="AO2956" s="28"/>
      <c r="AP2956" s="28"/>
      <c r="AQ2956" s="28"/>
      <c r="AR2956" s="28"/>
      <c r="AS2956" s="28"/>
      <c r="AT2956" s="28"/>
      <c r="AU2956" s="28"/>
      <c r="AV2956" s="28"/>
      <c r="AW2956" s="28"/>
      <c r="AY2956" s="40"/>
      <c r="AZ2956" s="40"/>
      <c r="BA2956" s="40"/>
      <c r="BB2956" s="40"/>
      <c r="BC2956" s="40"/>
      <c r="BD2956" s="50"/>
    </row>
    <row r="2957" spans="27:56" hidden="1" x14ac:dyDescent="0.25">
      <c r="AA2957" s="28"/>
      <c r="AB2957" s="28"/>
      <c r="AC2957" s="28"/>
      <c r="AD2957" s="28"/>
      <c r="AE2957" s="51"/>
      <c r="AF2957" s="89"/>
      <c r="AG2957" s="86">
        <v>44228</v>
      </c>
      <c r="AH2957" s="91"/>
      <c r="AI2957" s="28"/>
      <c r="AJ2957" s="28"/>
      <c r="AK2957" s="28" t="s">
        <v>3585</v>
      </c>
      <c r="AL2957" s="28"/>
      <c r="AM2957" s="28"/>
      <c r="AN2957" s="28"/>
      <c r="AO2957" s="28"/>
      <c r="AP2957" s="28"/>
      <c r="AQ2957" s="28"/>
      <c r="AR2957" s="28"/>
      <c r="AS2957" s="28"/>
      <c r="AT2957" s="28"/>
      <c r="AU2957" s="28"/>
      <c r="AV2957" s="28"/>
      <c r="AW2957" s="28"/>
      <c r="AY2957" s="40"/>
      <c r="AZ2957" s="40"/>
      <c r="BA2957" s="40"/>
      <c r="BB2957" s="40"/>
      <c r="BC2957" s="40"/>
      <c r="BD2957" s="50"/>
    </row>
    <row r="2958" spans="27:56" hidden="1" x14ac:dyDescent="0.25">
      <c r="AA2958" s="28"/>
      <c r="AB2958" s="28"/>
      <c r="AC2958" s="28"/>
      <c r="AD2958" s="28"/>
      <c r="AE2958" s="51"/>
      <c r="AF2958" s="89"/>
      <c r="AG2958" s="86">
        <v>44229</v>
      </c>
      <c r="AH2958" s="91"/>
      <c r="AI2958" s="28"/>
      <c r="AJ2958" s="28"/>
      <c r="AK2958" s="28" t="s">
        <v>3668</v>
      </c>
      <c r="AL2958" s="28"/>
      <c r="AM2958" s="28"/>
      <c r="AN2958" s="28"/>
      <c r="AO2958" s="28"/>
      <c r="AP2958" s="28"/>
      <c r="AQ2958" s="28"/>
      <c r="AR2958" s="28"/>
      <c r="AS2958" s="28"/>
      <c r="AT2958" s="28"/>
      <c r="AU2958" s="28"/>
      <c r="AV2958" s="28"/>
      <c r="AW2958" s="28"/>
      <c r="AY2958" s="40"/>
      <c r="AZ2958" s="40"/>
      <c r="BA2958" s="40"/>
      <c r="BB2958" s="40"/>
      <c r="BC2958" s="40"/>
      <c r="BD2958" s="50"/>
    </row>
    <row r="2959" spans="27:56" hidden="1" x14ac:dyDescent="0.25">
      <c r="AA2959" s="28"/>
      <c r="AB2959" s="28"/>
      <c r="AC2959" s="28"/>
      <c r="AD2959" s="28"/>
      <c r="AE2959" s="51"/>
      <c r="AF2959" s="89"/>
      <c r="AG2959" s="86">
        <v>44230</v>
      </c>
      <c r="AH2959" s="91"/>
      <c r="AI2959" s="28"/>
      <c r="AJ2959" s="28"/>
      <c r="AK2959" s="28" t="s">
        <v>3752</v>
      </c>
      <c r="AL2959" s="28"/>
      <c r="AM2959" s="28"/>
      <c r="AN2959" s="28"/>
      <c r="AO2959" s="28"/>
      <c r="AP2959" s="28"/>
      <c r="AQ2959" s="28"/>
      <c r="AR2959" s="28"/>
      <c r="AS2959" s="28"/>
      <c r="AT2959" s="28"/>
      <c r="AU2959" s="28"/>
      <c r="AV2959" s="28"/>
      <c r="AW2959" s="28"/>
      <c r="AY2959" s="40"/>
      <c r="AZ2959" s="40"/>
      <c r="BA2959" s="40"/>
      <c r="BB2959" s="40"/>
      <c r="BC2959" s="40"/>
      <c r="BD2959" s="50"/>
    </row>
    <row r="2960" spans="27:56" hidden="1" x14ac:dyDescent="0.25">
      <c r="AA2960" s="28"/>
      <c r="AB2960" s="28"/>
      <c r="AC2960" s="28"/>
      <c r="AD2960" s="28"/>
      <c r="AE2960" s="51"/>
      <c r="AF2960" s="89"/>
      <c r="AG2960" s="86">
        <v>44231</v>
      </c>
      <c r="AH2960" s="91"/>
      <c r="AI2960" s="28"/>
      <c r="AJ2960" s="28"/>
      <c r="AK2960" s="28" t="s">
        <v>3837</v>
      </c>
      <c r="AL2960" s="28"/>
      <c r="AM2960" s="28"/>
      <c r="AN2960" s="28"/>
      <c r="AO2960" s="28"/>
      <c r="AP2960" s="28"/>
      <c r="AQ2960" s="28"/>
      <c r="AR2960" s="28"/>
      <c r="AS2960" s="28"/>
      <c r="AT2960" s="28"/>
      <c r="AU2960" s="28"/>
      <c r="AV2960" s="28"/>
      <c r="AW2960" s="28"/>
      <c r="AY2960" s="40"/>
      <c r="AZ2960" s="40"/>
      <c r="BA2960" s="40"/>
      <c r="BB2960" s="40"/>
      <c r="BC2960" s="40"/>
      <c r="BD2960" s="50"/>
    </row>
    <row r="2961" spans="27:56" hidden="1" x14ac:dyDescent="0.25">
      <c r="AA2961" s="28"/>
      <c r="AB2961" s="28"/>
      <c r="AC2961" s="28"/>
      <c r="AD2961" s="28"/>
      <c r="AE2961" s="51"/>
      <c r="AF2961" s="89"/>
      <c r="AG2961" s="86">
        <v>44232</v>
      </c>
      <c r="AH2961" s="91"/>
      <c r="AI2961" s="28"/>
      <c r="AJ2961" s="28"/>
      <c r="AK2961" s="28" t="s">
        <v>3923</v>
      </c>
      <c r="AL2961" s="28"/>
      <c r="AM2961" s="28"/>
      <c r="AN2961" s="28"/>
      <c r="AO2961" s="28"/>
      <c r="AP2961" s="28"/>
      <c r="AQ2961" s="28"/>
      <c r="AR2961" s="28"/>
      <c r="AS2961" s="28"/>
      <c r="AT2961" s="28"/>
      <c r="AU2961" s="28"/>
      <c r="AV2961" s="28"/>
      <c r="AW2961" s="28"/>
      <c r="AY2961" s="40"/>
      <c r="AZ2961" s="40"/>
      <c r="BA2961" s="40"/>
      <c r="BB2961" s="40"/>
      <c r="BC2961" s="40"/>
      <c r="BD2961" s="50"/>
    </row>
    <row r="2962" spans="27:56" hidden="1" x14ac:dyDescent="0.25">
      <c r="AA2962" s="28"/>
      <c r="AB2962" s="28"/>
      <c r="AC2962" s="28"/>
      <c r="AD2962" s="28"/>
      <c r="AE2962" s="51"/>
      <c r="AF2962" s="89"/>
      <c r="AG2962" s="86">
        <v>44233</v>
      </c>
      <c r="AH2962" s="91"/>
      <c r="AI2962" s="28"/>
      <c r="AJ2962" s="28"/>
      <c r="AK2962" s="28" t="s">
        <v>4010</v>
      </c>
      <c r="AL2962" s="28"/>
      <c r="AM2962" s="28"/>
      <c r="AN2962" s="28"/>
      <c r="AO2962" s="28"/>
      <c r="AP2962" s="28"/>
      <c r="AQ2962" s="28"/>
      <c r="AR2962" s="28"/>
      <c r="AS2962" s="28"/>
      <c r="AT2962" s="28"/>
      <c r="AU2962" s="28"/>
      <c r="AV2962" s="28"/>
      <c r="AW2962" s="28"/>
      <c r="AY2962" s="40"/>
      <c r="AZ2962" s="40"/>
      <c r="BA2962" s="40"/>
      <c r="BB2962" s="40"/>
      <c r="BC2962" s="40"/>
      <c r="BD2962" s="50"/>
    </row>
    <row r="2963" spans="27:56" hidden="1" x14ac:dyDescent="0.25">
      <c r="AA2963" s="28"/>
      <c r="AB2963" s="28"/>
      <c r="AC2963" s="28"/>
      <c r="AD2963" s="28"/>
      <c r="AE2963" s="51"/>
      <c r="AF2963" s="89"/>
      <c r="AG2963" s="86">
        <v>44234</v>
      </c>
      <c r="AH2963" s="91"/>
      <c r="AI2963" s="28"/>
      <c r="AJ2963" s="28"/>
      <c r="AK2963" s="28" t="s">
        <v>4098</v>
      </c>
      <c r="AL2963" s="28"/>
      <c r="AM2963" s="28"/>
      <c r="AN2963" s="28"/>
      <c r="AO2963" s="28"/>
      <c r="AP2963" s="28"/>
      <c r="AQ2963" s="28"/>
      <c r="AR2963" s="28"/>
      <c r="AS2963" s="28"/>
      <c r="AT2963" s="28"/>
      <c r="AU2963" s="28"/>
      <c r="AV2963" s="28"/>
      <c r="AW2963" s="28"/>
      <c r="AY2963" s="40"/>
      <c r="AZ2963" s="40"/>
      <c r="BA2963" s="40"/>
      <c r="BB2963" s="40"/>
      <c r="BC2963" s="40"/>
      <c r="BD2963" s="50"/>
    </row>
    <row r="2964" spans="27:56" hidden="1" x14ac:dyDescent="0.25">
      <c r="AA2964" s="28"/>
      <c r="AB2964" s="28"/>
      <c r="AC2964" s="28"/>
      <c r="AD2964" s="28"/>
      <c r="AE2964" s="51"/>
      <c r="AF2964" s="89"/>
      <c r="AG2964" s="86">
        <v>44235</v>
      </c>
      <c r="AH2964" s="91"/>
      <c r="AI2964" s="28"/>
      <c r="AJ2964" s="28"/>
      <c r="AK2964" s="28" t="s">
        <v>4187</v>
      </c>
      <c r="AL2964" s="28"/>
      <c r="AM2964" s="28"/>
      <c r="AN2964" s="28"/>
      <c r="AO2964" s="28"/>
      <c r="AP2964" s="28"/>
      <c r="AQ2964" s="28"/>
      <c r="AR2964" s="28"/>
      <c r="AS2964" s="28"/>
      <c r="AT2964" s="28"/>
      <c r="AU2964" s="28"/>
      <c r="AV2964" s="28"/>
      <c r="AW2964" s="28"/>
      <c r="AY2964" s="40"/>
      <c r="AZ2964" s="40"/>
      <c r="BA2964" s="40"/>
      <c r="BB2964" s="40"/>
      <c r="BC2964" s="40"/>
      <c r="BD2964" s="50"/>
    </row>
    <row r="2965" spans="27:56" hidden="1" x14ac:dyDescent="0.25">
      <c r="AA2965" s="28"/>
      <c r="AB2965" s="28"/>
      <c r="AC2965" s="28"/>
      <c r="AD2965" s="28"/>
      <c r="AE2965" s="51"/>
      <c r="AF2965" s="89"/>
      <c r="AG2965" s="86">
        <v>44236</v>
      </c>
      <c r="AH2965" s="91"/>
      <c r="AI2965" s="28"/>
      <c r="AJ2965" s="28"/>
      <c r="AK2965" s="28" t="s">
        <v>4277</v>
      </c>
      <c r="AL2965" s="28"/>
      <c r="AM2965" s="28"/>
      <c r="AN2965" s="28"/>
      <c r="AO2965" s="28"/>
      <c r="AP2965" s="28"/>
      <c r="AQ2965" s="28"/>
      <c r="AR2965" s="28"/>
      <c r="AS2965" s="28"/>
      <c r="AT2965" s="28"/>
      <c r="AU2965" s="28"/>
      <c r="AV2965" s="28"/>
      <c r="AW2965" s="28"/>
      <c r="AY2965" s="40"/>
      <c r="AZ2965" s="40"/>
      <c r="BA2965" s="40"/>
      <c r="BB2965" s="40"/>
      <c r="BC2965" s="40"/>
      <c r="BD2965" s="50"/>
    </row>
    <row r="2966" spans="27:56" hidden="1" x14ac:dyDescent="0.25">
      <c r="AA2966" s="28"/>
      <c r="AB2966" s="28"/>
      <c r="AC2966" s="28"/>
      <c r="AD2966" s="28"/>
      <c r="AE2966" s="51"/>
      <c r="AF2966" s="89"/>
      <c r="AG2966" s="86">
        <v>44237</v>
      </c>
      <c r="AH2966" s="91"/>
      <c r="AI2966" s="28"/>
      <c r="AJ2966" s="28"/>
      <c r="AK2966" s="28" t="s">
        <v>4368</v>
      </c>
      <c r="AL2966" s="28"/>
      <c r="AM2966" s="28"/>
      <c r="AN2966" s="28"/>
      <c r="AO2966" s="28"/>
      <c r="AP2966" s="28"/>
      <c r="AQ2966" s="28"/>
      <c r="AR2966" s="28"/>
      <c r="AS2966" s="28"/>
      <c r="AT2966" s="28"/>
      <c r="AU2966" s="28"/>
      <c r="AV2966" s="28"/>
      <c r="AW2966" s="28"/>
      <c r="AY2966" s="40"/>
      <c r="AZ2966" s="40"/>
      <c r="BA2966" s="40"/>
      <c r="BB2966" s="40"/>
      <c r="BC2966" s="40"/>
      <c r="BD2966" s="50"/>
    </row>
    <row r="2967" spans="27:56" hidden="1" x14ac:dyDescent="0.25">
      <c r="AA2967" s="28"/>
      <c r="AB2967" s="28"/>
      <c r="AC2967" s="28"/>
      <c r="AD2967" s="28"/>
      <c r="AE2967" s="51"/>
      <c r="AF2967" s="89"/>
      <c r="AG2967" s="86">
        <v>44238</v>
      </c>
      <c r="AH2967" s="91"/>
      <c r="AI2967" s="28"/>
      <c r="AJ2967" s="28"/>
      <c r="AK2967" s="28" t="s">
        <v>4460</v>
      </c>
      <c r="AL2967" s="28"/>
      <c r="AM2967" s="28"/>
      <c r="AN2967" s="28"/>
      <c r="AO2967" s="28"/>
      <c r="AP2967" s="28"/>
      <c r="AQ2967" s="28"/>
      <c r="AR2967" s="28"/>
      <c r="AS2967" s="28"/>
      <c r="AT2967" s="28"/>
      <c r="AU2967" s="28"/>
      <c r="AV2967" s="28"/>
      <c r="AW2967" s="28"/>
      <c r="AY2967" s="40"/>
      <c r="AZ2967" s="40"/>
      <c r="BA2967" s="40"/>
      <c r="BB2967" s="40"/>
      <c r="BC2967" s="40"/>
      <c r="BD2967" s="50"/>
    </row>
    <row r="2968" spans="27:56" hidden="1" x14ac:dyDescent="0.25">
      <c r="AA2968" s="28"/>
      <c r="AB2968" s="28"/>
      <c r="AC2968" s="28"/>
      <c r="AD2968" s="28"/>
      <c r="AE2968" s="51"/>
      <c r="AF2968" s="89"/>
      <c r="AG2968" s="86">
        <v>44239</v>
      </c>
      <c r="AH2968" s="91"/>
      <c r="AI2968" s="28"/>
      <c r="AJ2968" s="28"/>
      <c r="AK2968" s="28" t="s">
        <v>4553</v>
      </c>
      <c r="AL2968" s="28"/>
      <c r="AM2968" s="28"/>
      <c r="AN2968" s="28"/>
      <c r="AO2968" s="28"/>
      <c r="AP2968" s="28"/>
      <c r="AQ2968" s="28"/>
      <c r="AR2968" s="28"/>
      <c r="AS2968" s="28"/>
      <c r="AT2968" s="28"/>
      <c r="AU2968" s="28"/>
      <c r="AV2968" s="28"/>
      <c r="AW2968" s="28"/>
      <c r="AY2968" s="40"/>
      <c r="AZ2968" s="40"/>
      <c r="BA2968" s="40"/>
      <c r="BB2968" s="40"/>
      <c r="BC2968" s="40"/>
      <c r="BD2968" s="50"/>
    </row>
    <row r="2969" spans="27:56" hidden="1" x14ac:dyDescent="0.25">
      <c r="AA2969" s="28"/>
      <c r="AB2969" s="28"/>
      <c r="AC2969" s="28"/>
      <c r="AD2969" s="28"/>
      <c r="AE2969" s="51"/>
      <c r="AF2969" s="89"/>
      <c r="AG2969" s="86">
        <v>44240</v>
      </c>
      <c r="AH2969" s="91"/>
      <c r="AI2969" s="28"/>
      <c r="AJ2969" s="28"/>
      <c r="AK2969" s="28" t="s">
        <v>4647</v>
      </c>
      <c r="AL2969" s="28"/>
      <c r="AM2969" s="28"/>
      <c r="AN2969" s="28"/>
      <c r="AO2969" s="28"/>
      <c r="AP2969" s="28"/>
      <c r="AQ2969" s="28"/>
      <c r="AR2969" s="28"/>
      <c r="AS2969" s="28"/>
      <c r="AT2969" s="28"/>
      <c r="AU2969" s="28"/>
      <c r="AV2969" s="28"/>
      <c r="AW2969" s="28"/>
      <c r="AY2969" s="40"/>
      <c r="AZ2969" s="40"/>
      <c r="BA2969" s="40"/>
      <c r="BB2969" s="40"/>
      <c r="BC2969" s="40"/>
      <c r="BD2969" s="50"/>
    </row>
    <row r="2970" spans="27:56" hidden="1" x14ac:dyDescent="0.25">
      <c r="AA2970" s="28"/>
      <c r="AB2970" s="28"/>
      <c r="AC2970" s="28"/>
      <c r="AD2970" s="28"/>
      <c r="AE2970" s="51"/>
      <c r="AF2970" s="89"/>
      <c r="AG2970" s="86">
        <v>44241</v>
      </c>
      <c r="AH2970" s="91"/>
      <c r="AI2970" s="28"/>
      <c r="AJ2970" s="28"/>
      <c r="AK2970" s="28" t="s">
        <v>4742</v>
      </c>
      <c r="AL2970" s="28"/>
      <c r="AM2970" s="28"/>
      <c r="AN2970" s="28"/>
      <c r="AO2970" s="28"/>
      <c r="AP2970" s="28"/>
      <c r="AQ2970" s="28"/>
      <c r="AR2970" s="28"/>
      <c r="AS2970" s="28"/>
      <c r="AT2970" s="28"/>
      <c r="AU2970" s="28"/>
      <c r="AV2970" s="28"/>
      <c r="AW2970" s="28"/>
      <c r="AY2970" s="40"/>
      <c r="AZ2970" s="40"/>
      <c r="BA2970" s="40"/>
      <c r="BB2970" s="40"/>
      <c r="BC2970" s="40"/>
      <c r="BD2970" s="50"/>
    </row>
    <row r="2971" spans="27:56" hidden="1" x14ac:dyDescent="0.25">
      <c r="AA2971" s="28"/>
      <c r="AB2971" s="28"/>
      <c r="AC2971" s="28"/>
      <c r="AD2971" s="28"/>
      <c r="AE2971" s="51"/>
      <c r="AF2971" s="89"/>
      <c r="AG2971" s="86">
        <v>44242</v>
      </c>
      <c r="AH2971" s="91"/>
      <c r="AI2971" s="28"/>
      <c r="AJ2971" s="28"/>
      <c r="AK2971" s="28" t="s">
        <v>4838</v>
      </c>
      <c r="AL2971" s="28"/>
      <c r="AM2971" s="28"/>
      <c r="AN2971" s="28"/>
      <c r="AO2971" s="28"/>
      <c r="AP2971" s="28"/>
      <c r="AQ2971" s="28"/>
      <c r="AR2971" s="28"/>
      <c r="AS2971" s="28"/>
      <c r="AT2971" s="28"/>
      <c r="AU2971" s="28"/>
      <c r="AV2971" s="28"/>
      <c r="AW2971" s="28"/>
      <c r="AY2971" s="40"/>
      <c r="AZ2971" s="40"/>
      <c r="BA2971" s="40"/>
      <c r="BB2971" s="40"/>
      <c r="BC2971" s="40"/>
      <c r="BD2971" s="50"/>
    </row>
    <row r="2972" spans="27:56" hidden="1" x14ac:dyDescent="0.25">
      <c r="AA2972" s="28"/>
      <c r="AB2972" s="28"/>
      <c r="AC2972" s="28"/>
      <c r="AD2972" s="28"/>
      <c r="AE2972" s="51"/>
      <c r="AF2972" s="89"/>
      <c r="AG2972" s="86">
        <v>44243</v>
      </c>
      <c r="AH2972" s="91"/>
      <c r="AI2972" s="28"/>
      <c r="AJ2972" s="28"/>
      <c r="AK2972" s="28" t="s">
        <v>4935</v>
      </c>
      <c r="AL2972" s="28"/>
      <c r="AM2972" s="28"/>
      <c r="AN2972" s="28"/>
      <c r="AO2972" s="28"/>
      <c r="AP2972" s="28"/>
      <c r="AQ2972" s="28"/>
      <c r="AR2972" s="28"/>
      <c r="AS2972" s="28"/>
      <c r="AT2972" s="28"/>
      <c r="AU2972" s="28"/>
      <c r="AV2972" s="28"/>
      <c r="AW2972" s="28"/>
      <c r="AY2972" s="40"/>
      <c r="AZ2972" s="40"/>
      <c r="BA2972" s="40"/>
      <c r="BB2972" s="40"/>
      <c r="BC2972" s="40"/>
      <c r="BD2972" s="50"/>
    </row>
    <row r="2973" spans="27:56" hidden="1" x14ac:dyDescent="0.25">
      <c r="AA2973" s="28"/>
      <c r="AB2973" s="28"/>
      <c r="AC2973" s="28"/>
      <c r="AD2973" s="28"/>
      <c r="AE2973" s="51"/>
      <c r="AF2973" s="89"/>
      <c r="AG2973" s="86">
        <v>44244</v>
      </c>
      <c r="AH2973" s="91"/>
      <c r="AI2973" s="28"/>
      <c r="AJ2973" s="28"/>
      <c r="AK2973" s="28" t="s">
        <v>5012</v>
      </c>
      <c r="AL2973" s="28"/>
      <c r="AM2973" s="28"/>
      <c r="AN2973" s="28"/>
      <c r="AO2973" s="28"/>
      <c r="AP2973" s="28"/>
      <c r="AQ2973" s="28"/>
      <c r="AR2973" s="28"/>
      <c r="AS2973" s="28"/>
      <c r="AT2973" s="28"/>
      <c r="AU2973" s="28"/>
      <c r="AV2973" s="28"/>
      <c r="AW2973" s="28"/>
      <c r="AY2973" s="40"/>
      <c r="AZ2973" s="40"/>
      <c r="BA2973" s="40"/>
      <c r="BB2973" s="40"/>
      <c r="BC2973" s="40"/>
      <c r="BD2973" s="50"/>
    </row>
    <row r="2974" spans="27:56" hidden="1" x14ac:dyDescent="0.25">
      <c r="AA2974" s="28"/>
      <c r="AB2974" s="28"/>
      <c r="AC2974" s="28"/>
      <c r="AD2974" s="28"/>
      <c r="AE2974" s="51"/>
      <c r="AF2974" s="89"/>
      <c r="AG2974" s="86">
        <v>44245</v>
      </c>
      <c r="AH2974" s="91"/>
      <c r="AI2974" s="28"/>
      <c r="AJ2974" s="28"/>
      <c r="AK2974" s="28" t="s">
        <v>813</v>
      </c>
      <c r="AL2974" s="28"/>
      <c r="AM2974" s="28"/>
      <c r="AN2974" s="28"/>
      <c r="AO2974" s="28"/>
      <c r="AP2974" s="28"/>
      <c r="AQ2974" s="28"/>
      <c r="AR2974" s="28"/>
      <c r="AS2974" s="28"/>
      <c r="AT2974" s="28"/>
      <c r="AU2974" s="28"/>
      <c r="AV2974" s="28"/>
      <c r="AW2974" s="28"/>
      <c r="AY2974" s="40"/>
      <c r="AZ2974" s="40"/>
      <c r="BA2974" s="40"/>
      <c r="BB2974" s="40"/>
      <c r="BC2974" s="40"/>
      <c r="BD2974" s="50"/>
    </row>
    <row r="2975" spans="27:56" hidden="1" x14ac:dyDescent="0.25">
      <c r="AA2975" s="28"/>
      <c r="AB2975" s="28"/>
      <c r="AC2975" s="28"/>
      <c r="AD2975" s="28"/>
      <c r="AE2975" s="51"/>
      <c r="AF2975" s="89"/>
      <c r="AG2975" s="86">
        <v>44246</v>
      </c>
      <c r="AH2975" s="91"/>
      <c r="AI2975" s="28"/>
      <c r="AJ2975" s="28"/>
      <c r="AK2975" s="28" t="s">
        <v>849</v>
      </c>
      <c r="AL2975" s="28"/>
      <c r="AM2975" s="28"/>
      <c r="AN2975" s="28"/>
      <c r="AO2975" s="28"/>
      <c r="AP2975" s="28"/>
      <c r="AQ2975" s="28"/>
      <c r="AR2975" s="28"/>
      <c r="AS2975" s="28"/>
      <c r="AT2975" s="28"/>
      <c r="AU2975" s="28"/>
      <c r="AV2975" s="28"/>
      <c r="AW2975" s="28"/>
      <c r="AY2975" s="40"/>
      <c r="AZ2975" s="40"/>
      <c r="BA2975" s="40"/>
      <c r="BB2975" s="40"/>
      <c r="BC2975" s="40"/>
      <c r="BD2975" s="50"/>
    </row>
    <row r="2976" spans="27:56" hidden="1" x14ac:dyDescent="0.25">
      <c r="AA2976" s="28"/>
      <c r="AB2976" s="28"/>
      <c r="AC2976" s="28"/>
      <c r="AD2976" s="28"/>
      <c r="AE2976" s="51"/>
      <c r="AF2976" s="89"/>
      <c r="AG2976" s="86">
        <v>44247</v>
      </c>
      <c r="AH2976" s="91"/>
      <c r="AI2976" s="28"/>
      <c r="AJ2976" s="28"/>
      <c r="AK2976" s="28" t="s">
        <v>886</v>
      </c>
      <c r="AL2976" s="28"/>
      <c r="AM2976" s="28"/>
      <c r="AN2976" s="28"/>
      <c r="AO2976" s="28"/>
      <c r="AP2976" s="28"/>
      <c r="AQ2976" s="28"/>
      <c r="AR2976" s="28"/>
      <c r="AS2976" s="28"/>
      <c r="AT2976" s="28"/>
      <c r="AU2976" s="28"/>
      <c r="AV2976" s="28"/>
      <c r="AW2976" s="28"/>
      <c r="AY2976" s="40"/>
      <c r="AZ2976" s="40"/>
      <c r="BA2976" s="40"/>
      <c r="BB2976" s="40"/>
      <c r="BC2976" s="40"/>
      <c r="BD2976" s="50"/>
    </row>
    <row r="2977" spans="27:56" hidden="1" x14ac:dyDescent="0.25">
      <c r="AA2977" s="28"/>
      <c r="AB2977" s="28"/>
      <c r="AC2977" s="28"/>
      <c r="AD2977" s="28"/>
      <c r="AE2977" s="51"/>
      <c r="AF2977" s="89"/>
      <c r="AG2977" s="86">
        <v>44248</v>
      </c>
      <c r="AH2977" s="91"/>
      <c r="AI2977" s="28"/>
      <c r="AJ2977" s="28"/>
      <c r="AK2977" s="28" t="s">
        <v>924</v>
      </c>
      <c r="AL2977" s="28"/>
      <c r="AM2977" s="28"/>
      <c r="AN2977" s="28"/>
      <c r="AO2977" s="28"/>
      <c r="AP2977" s="28"/>
      <c r="AQ2977" s="28"/>
      <c r="AR2977" s="28"/>
      <c r="AS2977" s="28"/>
      <c r="AT2977" s="28"/>
      <c r="AU2977" s="28"/>
      <c r="AV2977" s="28"/>
      <c r="AW2977" s="28"/>
      <c r="AY2977" s="40"/>
      <c r="AZ2977" s="40"/>
      <c r="BA2977" s="40"/>
      <c r="BB2977" s="40"/>
      <c r="BC2977" s="40"/>
      <c r="BD2977" s="50"/>
    </row>
    <row r="2978" spans="27:56" hidden="1" x14ac:dyDescent="0.25">
      <c r="AA2978" s="28"/>
      <c r="AB2978" s="28"/>
      <c r="AC2978" s="28"/>
      <c r="AD2978" s="28"/>
      <c r="AE2978" s="51"/>
      <c r="AF2978" s="89"/>
      <c r="AG2978" s="86">
        <v>44249</v>
      </c>
      <c r="AH2978" s="91"/>
      <c r="AI2978" s="28"/>
      <c r="AJ2978" s="28"/>
      <c r="AK2978" s="28" t="s">
        <v>963</v>
      </c>
      <c r="AL2978" s="28"/>
      <c r="AM2978" s="28"/>
      <c r="AN2978" s="28"/>
      <c r="AO2978" s="28"/>
      <c r="AP2978" s="28"/>
      <c r="AQ2978" s="28"/>
      <c r="AR2978" s="28"/>
      <c r="AS2978" s="28"/>
      <c r="AT2978" s="28"/>
      <c r="AU2978" s="28"/>
      <c r="AV2978" s="28"/>
      <c r="AW2978" s="28"/>
      <c r="AY2978" s="40"/>
      <c r="AZ2978" s="40"/>
      <c r="BA2978" s="40"/>
      <c r="BB2978" s="40"/>
      <c r="BC2978" s="40"/>
      <c r="BD2978" s="50"/>
    </row>
    <row r="2979" spans="27:56" hidden="1" x14ac:dyDescent="0.25">
      <c r="AA2979" s="28"/>
      <c r="AB2979" s="28"/>
      <c r="AC2979" s="28"/>
      <c r="AD2979" s="28"/>
      <c r="AE2979" s="51"/>
      <c r="AF2979" s="89"/>
      <c r="AG2979" s="86">
        <v>44250</v>
      </c>
      <c r="AH2979" s="91"/>
      <c r="AI2979" s="28"/>
      <c r="AJ2979" s="28"/>
      <c r="AK2979" s="28" t="s">
        <v>1003</v>
      </c>
      <c r="AL2979" s="28"/>
      <c r="AM2979" s="28"/>
      <c r="AN2979" s="28"/>
      <c r="AO2979" s="28"/>
      <c r="AP2979" s="28"/>
      <c r="AQ2979" s="28"/>
      <c r="AR2979" s="28"/>
      <c r="AS2979" s="28"/>
      <c r="AT2979" s="28"/>
      <c r="AU2979" s="28"/>
      <c r="AV2979" s="28"/>
      <c r="AW2979" s="28"/>
      <c r="AY2979" s="40"/>
      <c r="AZ2979" s="40"/>
      <c r="BA2979" s="40"/>
      <c r="BB2979" s="40"/>
      <c r="BC2979" s="40"/>
      <c r="BD2979" s="50"/>
    </row>
    <row r="2980" spans="27:56" hidden="1" x14ac:dyDescent="0.25">
      <c r="AA2980" s="28"/>
      <c r="AB2980" s="28"/>
      <c r="AC2980" s="28"/>
      <c r="AD2980" s="28"/>
      <c r="AE2980" s="51"/>
      <c r="AF2980" s="89"/>
      <c r="AG2980" s="86">
        <v>44251</v>
      </c>
      <c r="AH2980" s="91"/>
      <c r="AI2980" s="28"/>
      <c r="AJ2980" s="28"/>
      <c r="AK2980" s="28" t="s">
        <v>1044</v>
      </c>
      <c r="AL2980" s="28"/>
      <c r="AM2980" s="28"/>
      <c r="AN2980" s="28"/>
      <c r="AO2980" s="28"/>
      <c r="AP2980" s="28"/>
      <c r="AQ2980" s="28"/>
      <c r="AR2980" s="28"/>
      <c r="AS2980" s="28"/>
      <c r="AT2980" s="28"/>
      <c r="AU2980" s="28"/>
      <c r="AV2980" s="28"/>
      <c r="AW2980" s="28"/>
      <c r="AY2980" s="40"/>
      <c r="AZ2980" s="40"/>
      <c r="BA2980" s="40"/>
      <c r="BB2980" s="40"/>
      <c r="BC2980" s="40"/>
      <c r="BD2980" s="50"/>
    </row>
    <row r="2981" spans="27:56" hidden="1" x14ac:dyDescent="0.25">
      <c r="AA2981" s="28"/>
      <c r="AB2981" s="28"/>
      <c r="AC2981" s="28"/>
      <c r="AD2981" s="28"/>
      <c r="AE2981" s="51"/>
      <c r="AF2981" s="89"/>
      <c r="AG2981" s="86">
        <v>44252</v>
      </c>
      <c r="AH2981" s="91"/>
      <c r="AI2981" s="28"/>
      <c r="AJ2981" s="28"/>
      <c r="AK2981" s="28" t="s">
        <v>1086</v>
      </c>
      <c r="AL2981" s="28"/>
      <c r="AM2981" s="28"/>
      <c r="AN2981" s="28"/>
      <c r="AO2981" s="28"/>
      <c r="AP2981" s="28"/>
      <c r="AQ2981" s="28"/>
      <c r="AR2981" s="28"/>
      <c r="AS2981" s="28"/>
      <c r="AT2981" s="28"/>
      <c r="AU2981" s="28"/>
      <c r="AV2981" s="28"/>
      <c r="AW2981" s="28"/>
      <c r="AY2981" s="40"/>
      <c r="AZ2981" s="40"/>
      <c r="BA2981" s="40"/>
      <c r="BB2981" s="40"/>
      <c r="BC2981" s="40"/>
      <c r="BD2981" s="50"/>
    </row>
    <row r="2982" spans="27:56" hidden="1" x14ac:dyDescent="0.25">
      <c r="AA2982" s="28"/>
      <c r="AB2982" s="28"/>
      <c r="AC2982" s="28"/>
      <c r="AD2982" s="28"/>
      <c r="AE2982" s="51"/>
      <c r="AF2982" s="89"/>
      <c r="AG2982" s="86">
        <v>44253</v>
      </c>
      <c r="AH2982" s="91"/>
      <c r="AI2982" s="28"/>
      <c r="AJ2982" s="28"/>
      <c r="AK2982" s="28" t="s">
        <v>1129</v>
      </c>
      <c r="AL2982" s="28"/>
      <c r="AM2982" s="28"/>
      <c r="AN2982" s="28"/>
      <c r="AO2982" s="28"/>
      <c r="AP2982" s="28"/>
      <c r="AQ2982" s="28"/>
      <c r="AR2982" s="28"/>
      <c r="AS2982" s="28"/>
      <c r="AT2982" s="28"/>
      <c r="AU2982" s="28"/>
      <c r="AV2982" s="28"/>
      <c r="AW2982" s="28"/>
      <c r="AY2982" s="40"/>
      <c r="AZ2982" s="40"/>
      <c r="BA2982" s="40"/>
      <c r="BB2982" s="40"/>
      <c r="BC2982" s="40"/>
      <c r="BD2982" s="50"/>
    </row>
    <row r="2983" spans="27:56" hidden="1" x14ac:dyDescent="0.25">
      <c r="AA2983" s="28"/>
      <c r="AB2983" s="28"/>
      <c r="AC2983" s="28"/>
      <c r="AD2983" s="28"/>
      <c r="AE2983" s="51"/>
      <c r="AF2983" s="89"/>
      <c r="AG2983" s="86">
        <v>44254</v>
      </c>
      <c r="AH2983" s="91"/>
      <c r="AI2983" s="28"/>
      <c r="AJ2983" s="28"/>
      <c r="AK2983" s="28" t="s">
        <v>1173</v>
      </c>
      <c r="AL2983" s="28"/>
      <c r="AM2983" s="28"/>
      <c r="AN2983" s="28"/>
      <c r="AO2983" s="28"/>
      <c r="AP2983" s="28"/>
      <c r="AQ2983" s="28"/>
      <c r="AR2983" s="28"/>
      <c r="AS2983" s="28"/>
      <c r="AT2983" s="28"/>
      <c r="AU2983" s="28"/>
      <c r="AV2983" s="28"/>
      <c r="AW2983" s="28"/>
      <c r="AY2983" s="40"/>
      <c r="AZ2983" s="40"/>
      <c r="BA2983" s="40"/>
      <c r="BB2983" s="40"/>
      <c r="BC2983" s="40"/>
      <c r="BD2983" s="50"/>
    </row>
    <row r="2984" spans="27:56" hidden="1" x14ac:dyDescent="0.25">
      <c r="AA2984" s="28"/>
      <c r="AB2984" s="28"/>
      <c r="AC2984" s="28"/>
      <c r="AD2984" s="28"/>
      <c r="AE2984" s="51"/>
      <c r="AF2984" s="89"/>
      <c r="AG2984" s="86">
        <v>44255</v>
      </c>
      <c r="AH2984" s="91"/>
      <c r="AI2984" s="28"/>
      <c r="AJ2984" s="28"/>
      <c r="AK2984" s="28" t="s">
        <v>1218</v>
      </c>
      <c r="AL2984" s="28"/>
      <c r="AM2984" s="28"/>
      <c r="AN2984" s="28"/>
      <c r="AO2984" s="28"/>
      <c r="AP2984" s="28"/>
      <c r="AQ2984" s="28"/>
      <c r="AR2984" s="28"/>
      <c r="AS2984" s="28"/>
      <c r="AT2984" s="28"/>
      <c r="AU2984" s="28"/>
      <c r="AV2984" s="28"/>
      <c r="AW2984" s="28"/>
      <c r="AY2984" s="40"/>
      <c r="AZ2984" s="40"/>
      <c r="BA2984" s="40"/>
      <c r="BB2984" s="40"/>
      <c r="BC2984" s="40"/>
      <c r="BD2984" s="50"/>
    </row>
    <row r="2985" spans="27:56" hidden="1" x14ac:dyDescent="0.25">
      <c r="AA2985" s="28"/>
      <c r="AB2985" s="28"/>
      <c r="AC2985" s="28"/>
      <c r="AD2985" s="28"/>
      <c r="AE2985" s="51"/>
      <c r="AF2985" s="89"/>
      <c r="AG2985" s="86">
        <v>44256</v>
      </c>
      <c r="AH2985" s="91"/>
      <c r="AI2985" s="28"/>
      <c r="AJ2985" s="28"/>
      <c r="AK2985" s="28" t="s">
        <v>1264</v>
      </c>
      <c r="AL2985" s="28"/>
      <c r="AM2985" s="28"/>
      <c r="AN2985" s="28"/>
      <c r="AO2985" s="28"/>
      <c r="AP2985" s="28"/>
      <c r="AQ2985" s="28"/>
      <c r="AR2985" s="28"/>
      <c r="AS2985" s="28"/>
      <c r="AT2985" s="28"/>
      <c r="AU2985" s="28"/>
      <c r="AV2985" s="28"/>
      <c r="AW2985" s="28"/>
      <c r="AY2985" s="40"/>
      <c r="AZ2985" s="40"/>
      <c r="BA2985" s="40"/>
      <c r="BB2985" s="40"/>
      <c r="BC2985" s="40"/>
      <c r="BD2985" s="50"/>
    </row>
    <row r="2986" spans="27:56" hidden="1" x14ac:dyDescent="0.25">
      <c r="AA2986" s="28"/>
      <c r="AB2986" s="28"/>
      <c r="AC2986" s="28"/>
      <c r="AD2986" s="28"/>
      <c r="AE2986" s="51"/>
      <c r="AF2986" s="89"/>
      <c r="AG2986" s="86">
        <v>44257</v>
      </c>
      <c r="AH2986" s="91"/>
      <c r="AI2986" s="28"/>
      <c r="AJ2986" s="28"/>
      <c r="AK2986" s="28" t="s">
        <v>1311</v>
      </c>
      <c r="AL2986" s="28"/>
      <c r="AM2986" s="28"/>
      <c r="AN2986" s="28"/>
      <c r="AO2986" s="28"/>
      <c r="AP2986" s="28"/>
      <c r="AQ2986" s="28"/>
      <c r="AR2986" s="28"/>
      <c r="AS2986" s="28"/>
      <c r="AT2986" s="28"/>
      <c r="AU2986" s="28"/>
      <c r="AV2986" s="28"/>
      <c r="AW2986" s="28"/>
      <c r="AY2986" s="40"/>
      <c r="AZ2986" s="40"/>
      <c r="BA2986" s="40"/>
      <c r="BB2986" s="40"/>
      <c r="BC2986" s="40"/>
      <c r="BD2986" s="50"/>
    </row>
    <row r="2987" spans="27:56" hidden="1" x14ac:dyDescent="0.25">
      <c r="AA2987" s="28"/>
      <c r="AB2987" s="28"/>
      <c r="AC2987" s="28"/>
      <c r="AD2987" s="28"/>
      <c r="AE2987" s="51"/>
      <c r="AF2987" s="89"/>
      <c r="AG2987" s="86">
        <v>44258</v>
      </c>
      <c r="AH2987" s="91"/>
      <c r="AI2987" s="28"/>
      <c r="AJ2987" s="28"/>
      <c r="AK2987" s="28" t="s">
        <v>1359</v>
      </c>
      <c r="AL2987" s="28"/>
      <c r="AM2987" s="28"/>
      <c r="AN2987" s="28"/>
      <c r="AO2987" s="28"/>
      <c r="AP2987" s="28"/>
      <c r="AQ2987" s="28"/>
      <c r="AR2987" s="28"/>
      <c r="AS2987" s="28"/>
      <c r="AT2987" s="28"/>
      <c r="AU2987" s="28"/>
      <c r="AV2987" s="28"/>
      <c r="AW2987" s="28"/>
      <c r="AY2987" s="40"/>
      <c r="AZ2987" s="40"/>
      <c r="BA2987" s="40"/>
      <c r="BB2987" s="40"/>
      <c r="BC2987" s="40"/>
      <c r="BD2987" s="50"/>
    </row>
    <row r="2988" spans="27:56" hidden="1" x14ac:dyDescent="0.25">
      <c r="AA2988" s="28"/>
      <c r="AB2988" s="28"/>
      <c r="AC2988" s="28"/>
      <c r="AD2988" s="28"/>
      <c r="AE2988" s="51"/>
      <c r="AF2988" s="89"/>
      <c r="AG2988" s="86">
        <v>44259</v>
      </c>
      <c r="AH2988" s="91"/>
      <c r="AI2988" s="28"/>
      <c r="AJ2988" s="28"/>
      <c r="AK2988" s="28" t="s">
        <v>1408</v>
      </c>
      <c r="AL2988" s="28"/>
      <c r="AM2988" s="28"/>
      <c r="AN2988" s="28"/>
      <c r="AO2988" s="28"/>
      <c r="AP2988" s="28"/>
      <c r="AQ2988" s="28"/>
      <c r="AR2988" s="28"/>
      <c r="AS2988" s="28"/>
      <c r="AT2988" s="28"/>
      <c r="AU2988" s="28"/>
      <c r="AV2988" s="28"/>
      <c r="AW2988" s="28"/>
      <c r="AY2988" s="40"/>
      <c r="AZ2988" s="40"/>
      <c r="BA2988" s="40"/>
      <c r="BB2988" s="40"/>
      <c r="BC2988" s="40"/>
      <c r="BD2988" s="50"/>
    </row>
    <row r="2989" spans="27:56" hidden="1" x14ac:dyDescent="0.25">
      <c r="AA2989" s="28"/>
      <c r="AB2989" s="28"/>
      <c r="AC2989" s="28"/>
      <c r="AD2989" s="28"/>
      <c r="AE2989" s="51"/>
      <c r="AF2989" s="89"/>
      <c r="AG2989" s="86">
        <v>44260</v>
      </c>
      <c r="AH2989" s="91"/>
      <c r="AI2989" s="28"/>
      <c r="AJ2989" s="28"/>
      <c r="AK2989" s="28" t="s">
        <v>1458</v>
      </c>
      <c r="AL2989" s="28"/>
      <c r="AM2989" s="28"/>
      <c r="AN2989" s="28"/>
      <c r="AO2989" s="28"/>
      <c r="AP2989" s="28"/>
      <c r="AQ2989" s="28"/>
      <c r="AR2989" s="28"/>
      <c r="AS2989" s="28"/>
      <c r="AT2989" s="28"/>
      <c r="AU2989" s="28"/>
      <c r="AV2989" s="28"/>
      <c r="AW2989" s="28"/>
      <c r="AY2989" s="40"/>
      <c r="AZ2989" s="40"/>
      <c r="BA2989" s="40"/>
      <c r="BB2989" s="40"/>
      <c r="BC2989" s="40"/>
      <c r="BD2989" s="50"/>
    </row>
    <row r="2990" spans="27:56" hidden="1" x14ac:dyDescent="0.25">
      <c r="AA2990" s="28"/>
      <c r="AB2990" s="28"/>
      <c r="AC2990" s="28"/>
      <c r="AD2990" s="28"/>
      <c r="AE2990" s="51"/>
      <c r="AF2990" s="89"/>
      <c r="AG2990" s="86">
        <v>44261</v>
      </c>
      <c r="AH2990" s="91"/>
      <c r="AI2990" s="28"/>
      <c r="AJ2990" s="28"/>
      <c r="AK2990" s="28" t="s">
        <v>1509</v>
      </c>
      <c r="AL2990" s="28"/>
      <c r="AM2990" s="28"/>
      <c r="AN2990" s="28"/>
      <c r="AO2990" s="28"/>
      <c r="AP2990" s="28"/>
      <c r="AQ2990" s="28"/>
      <c r="AR2990" s="28"/>
      <c r="AS2990" s="28"/>
      <c r="AT2990" s="28"/>
      <c r="AU2990" s="28"/>
      <c r="AV2990" s="28"/>
      <c r="AW2990" s="28"/>
      <c r="AY2990" s="40"/>
      <c r="AZ2990" s="40"/>
      <c r="BA2990" s="40"/>
      <c r="BB2990" s="40"/>
      <c r="BC2990" s="40"/>
      <c r="BD2990" s="50"/>
    </row>
    <row r="2991" spans="27:56" hidden="1" x14ac:dyDescent="0.25">
      <c r="AA2991" s="28"/>
      <c r="AB2991" s="28"/>
      <c r="AC2991" s="28"/>
      <c r="AD2991" s="28"/>
      <c r="AE2991" s="51"/>
      <c r="AF2991" s="89"/>
      <c r="AG2991" s="86">
        <v>44262</v>
      </c>
      <c r="AH2991" s="91"/>
      <c r="AI2991" s="28"/>
      <c r="AJ2991" s="28"/>
      <c r="AK2991" s="28" t="s">
        <v>1561</v>
      </c>
      <c r="AL2991" s="28"/>
      <c r="AM2991" s="28"/>
      <c r="AN2991" s="28"/>
      <c r="AO2991" s="28"/>
      <c r="AP2991" s="28"/>
      <c r="AQ2991" s="28"/>
      <c r="AR2991" s="28"/>
      <c r="AS2991" s="28"/>
      <c r="AT2991" s="28"/>
      <c r="AU2991" s="28"/>
      <c r="AV2991" s="28"/>
      <c r="AW2991" s="28"/>
      <c r="AY2991" s="40"/>
      <c r="AZ2991" s="40"/>
      <c r="BA2991" s="40"/>
      <c r="BB2991" s="40"/>
      <c r="BC2991" s="40"/>
      <c r="BD2991" s="50"/>
    </row>
    <row r="2992" spans="27:56" hidden="1" x14ac:dyDescent="0.25">
      <c r="AA2992" s="28"/>
      <c r="AB2992" s="28"/>
      <c r="AC2992" s="28"/>
      <c r="AD2992" s="28"/>
      <c r="AE2992" s="51"/>
      <c r="AF2992" s="89"/>
      <c r="AG2992" s="86">
        <v>44263</v>
      </c>
      <c r="AH2992" s="91"/>
      <c r="AI2992" s="28"/>
      <c r="AJ2992" s="28"/>
      <c r="AK2992" s="28" t="s">
        <v>1614</v>
      </c>
      <c r="AL2992" s="28"/>
      <c r="AM2992" s="28"/>
      <c r="AN2992" s="28"/>
      <c r="AO2992" s="28"/>
      <c r="AP2992" s="28"/>
      <c r="AQ2992" s="28"/>
      <c r="AR2992" s="28"/>
      <c r="AS2992" s="28"/>
      <c r="AT2992" s="28"/>
      <c r="AU2992" s="28"/>
      <c r="AV2992" s="28"/>
      <c r="AW2992" s="28"/>
      <c r="AY2992" s="40"/>
      <c r="AZ2992" s="40"/>
      <c r="BA2992" s="40"/>
      <c r="BB2992" s="40"/>
      <c r="BC2992" s="40"/>
      <c r="BD2992" s="50"/>
    </row>
    <row r="2993" spans="27:56" hidden="1" x14ac:dyDescent="0.25">
      <c r="AA2993" s="28"/>
      <c r="AB2993" s="28"/>
      <c r="AC2993" s="28"/>
      <c r="AD2993" s="28"/>
      <c r="AE2993" s="51"/>
      <c r="AF2993" s="89"/>
      <c r="AG2993" s="86">
        <v>44264</v>
      </c>
      <c r="AH2993" s="91"/>
      <c r="AI2993" s="28"/>
      <c r="AJ2993" s="28"/>
      <c r="AK2993" s="28" t="s">
        <v>1668</v>
      </c>
      <c r="AL2993" s="28"/>
      <c r="AM2993" s="28"/>
      <c r="AN2993" s="28"/>
      <c r="AO2993" s="28"/>
      <c r="AP2993" s="28"/>
      <c r="AQ2993" s="28"/>
      <c r="AR2993" s="28"/>
      <c r="AS2993" s="28"/>
      <c r="AT2993" s="28"/>
      <c r="AU2993" s="28"/>
      <c r="AV2993" s="28"/>
      <c r="AW2993" s="28"/>
      <c r="AY2993" s="40"/>
      <c r="AZ2993" s="40"/>
      <c r="BA2993" s="40"/>
      <c r="BB2993" s="40"/>
      <c r="BC2993" s="40"/>
      <c r="BD2993" s="50"/>
    </row>
    <row r="2994" spans="27:56" hidden="1" x14ac:dyDescent="0.25">
      <c r="AA2994" s="28"/>
      <c r="AB2994" s="28"/>
      <c r="AC2994" s="28"/>
      <c r="AD2994" s="28"/>
      <c r="AE2994" s="51"/>
      <c r="AF2994" s="89"/>
      <c r="AG2994" s="86">
        <v>44265</v>
      </c>
      <c r="AH2994" s="91"/>
      <c r="AI2994" s="28"/>
      <c r="AJ2994" s="28"/>
      <c r="AK2994" s="28" t="s">
        <v>1723</v>
      </c>
      <c r="AL2994" s="28"/>
      <c r="AM2994" s="28"/>
      <c r="AN2994" s="28"/>
      <c r="AO2994" s="28"/>
      <c r="AP2994" s="28"/>
      <c r="AQ2994" s="28"/>
      <c r="AR2994" s="28"/>
      <c r="AS2994" s="28"/>
      <c r="AT2994" s="28"/>
      <c r="AU2994" s="28"/>
      <c r="AV2994" s="28"/>
      <c r="AW2994" s="28"/>
      <c r="AY2994" s="40"/>
      <c r="AZ2994" s="40"/>
      <c r="BA2994" s="40"/>
      <c r="BB2994" s="40"/>
      <c r="BC2994" s="40"/>
      <c r="BD2994" s="50"/>
    </row>
    <row r="2995" spans="27:56" hidden="1" x14ac:dyDescent="0.25">
      <c r="AA2995" s="28"/>
      <c r="AB2995" s="28"/>
      <c r="AC2995" s="28"/>
      <c r="AD2995" s="28"/>
      <c r="AE2995" s="51"/>
      <c r="AF2995" s="89"/>
      <c r="AG2995" s="86">
        <v>44266</v>
      </c>
      <c r="AH2995" s="91"/>
      <c r="AI2995" s="28"/>
      <c r="AJ2995" s="28"/>
      <c r="AK2995" s="28" t="s">
        <v>1779</v>
      </c>
      <c r="AL2995" s="28"/>
      <c r="AM2995" s="28"/>
      <c r="AN2995" s="28"/>
      <c r="AO2995" s="28"/>
      <c r="AP2995" s="28"/>
      <c r="AQ2995" s="28"/>
      <c r="AR2995" s="28"/>
      <c r="AS2995" s="28"/>
      <c r="AT2995" s="28"/>
      <c r="AU2995" s="28"/>
      <c r="AV2995" s="28"/>
      <c r="AW2995" s="28"/>
      <c r="AY2995" s="40"/>
      <c r="AZ2995" s="40"/>
      <c r="BA2995" s="40"/>
      <c r="BB2995" s="40"/>
      <c r="BC2995" s="40"/>
      <c r="BD2995" s="50"/>
    </row>
    <row r="2996" spans="27:56" hidden="1" x14ac:dyDescent="0.25">
      <c r="AA2996" s="28"/>
      <c r="AB2996" s="28"/>
      <c r="AC2996" s="28"/>
      <c r="AD2996" s="28"/>
      <c r="AE2996" s="51"/>
      <c r="AF2996" s="89"/>
      <c r="AG2996" s="86">
        <v>44267</v>
      </c>
      <c r="AH2996" s="91"/>
      <c r="AI2996" s="28"/>
      <c r="AJ2996" s="28"/>
      <c r="AK2996" s="28" t="s">
        <v>1836</v>
      </c>
      <c r="AL2996" s="28"/>
      <c r="AM2996" s="28"/>
      <c r="AN2996" s="28"/>
      <c r="AO2996" s="28"/>
      <c r="AP2996" s="28"/>
      <c r="AQ2996" s="28"/>
      <c r="AR2996" s="28"/>
      <c r="AS2996" s="28"/>
      <c r="AT2996" s="28"/>
      <c r="AU2996" s="28"/>
      <c r="AV2996" s="28"/>
      <c r="AW2996" s="28"/>
      <c r="AY2996" s="40"/>
      <c r="AZ2996" s="40"/>
      <c r="BA2996" s="40"/>
      <c r="BB2996" s="40"/>
      <c r="BC2996" s="40"/>
      <c r="BD2996" s="50"/>
    </row>
    <row r="2997" spans="27:56" hidden="1" x14ac:dyDescent="0.25">
      <c r="AA2997" s="28"/>
      <c r="AB2997" s="28"/>
      <c r="AC2997" s="28"/>
      <c r="AD2997" s="28"/>
      <c r="AE2997" s="51"/>
      <c r="AF2997" s="89"/>
      <c r="AG2997" s="86">
        <v>44268</v>
      </c>
      <c r="AH2997" s="91"/>
      <c r="AI2997" s="28"/>
      <c r="AJ2997" s="28"/>
      <c r="AK2997" s="28" t="s">
        <v>1894</v>
      </c>
      <c r="AL2997" s="28"/>
      <c r="AM2997" s="28"/>
      <c r="AN2997" s="28"/>
      <c r="AO2997" s="28"/>
      <c r="AP2997" s="28"/>
      <c r="AQ2997" s="28"/>
      <c r="AR2997" s="28"/>
      <c r="AS2997" s="28"/>
      <c r="AT2997" s="28"/>
      <c r="AU2997" s="28"/>
      <c r="AV2997" s="28"/>
      <c r="AW2997" s="28"/>
      <c r="AY2997" s="40"/>
      <c r="AZ2997" s="40"/>
      <c r="BA2997" s="40"/>
      <c r="BB2997" s="40"/>
      <c r="BC2997" s="40"/>
      <c r="BD2997" s="50"/>
    </row>
    <row r="2998" spans="27:56" hidden="1" x14ac:dyDescent="0.25">
      <c r="AA2998" s="28"/>
      <c r="AB2998" s="28"/>
      <c r="AC2998" s="28"/>
      <c r="AD2998" s="28"/>
      <c r="AE2998" s="51"/>
      <c r="AF2998" s="89"/>
      <c r="AG2998" s="86">
        <v>44269</v>
      </c>
      <c r="AH2998" s="91"/>
      <c r="AI2998" s="28"/>
      <c r="AJ2998" s="28"/>
      <c r="AK2998" s="28" t="s">
        <v>1953</v>
      </c>
      <c r="AL2998" s="28"/>
      <c r="AM2998" s="28"/>
      <c r="AN2998" s="28"/>
      <c r="AO2998" s="28"/>
      <c r="AP2998" s="28"/>
      <c r="AQ2998" s="28"/>
      <c r="AR2998" s="28"/>
      <c r="AS2998" s="28"/>
      <c r="AT2998" s="28"/>
      <c r="AU2998" s="28"/>
      <c r="AV2998" s="28"/>
      <c r="AW2998" s="28"/>
      <c r="AY2998" s="40"/>
      <c r="AZ2998" s="40"/>
      <c r="BA2998" s="40"/>
      <c r="BB2998" s="40"/>
      <c r="BC2998" s="40"/>
      <c r="BD2998" s="50"/>
    </row>
    <row r="2999" spans="27:56" hidden="1" x14ac:dyDescent="0.25">
      <c r="AA2999" s="28"/>
      <c r="AB2999" s="28"/>
      <c r="AC2999" s="28"/>
      <c r="AD2999" s="28"/>
      <c r="AE2999" s="51"/>
      <c r="AF2999" s="89"/>
      <c r="AG2999" s="86">
        <v>44270</v>
      </c>
      <c r="AH2999" s="91"/>
      <c r="AI2999" s="28"/>
      <c r="AJ2999" s="28"/>
      <c r="AK2999" s="28" t="s">
        <v>2013</v>
      </c>
      <c r="AL2999" s="28"/>
      <c r="AM2999" s="28"/>
      <c r="AN2999" s="28"/>
      <c r="AO2999" s="28"/>
      <c r="AP2999" s="28"/>
      <c r="AQ2999" s="28"/>
      <c r="AR2999" s="28"/>
      <c r="AS2999" s="28"/>
      <c r="AT2999" s="28"/>
      <c r="AU2999" s="28"/>
      <c r="AV2999" s="28"/>
      <c r="AW2999" s="28"/>
      <c r="AY2999" s="40"/>
      <c r="AZ2999" s="40"/>
      <c r="BA2999" s="40"/>
      <c r="BB2999" s="40"/>
      <c r="BC2999" s="40"/>
      <c r="BD2999" s="50"/>
    </row>
    <row r="3000" spans="27:56" hidden="1" x14ac:dyDescent="0.25">
      <c r="AA3000" s="28"/>
      <c r="AB3000" s="28"/>
      <c r="AC3000" s="28"/>
      <c r="AD3000" s="28"/>
      <c r="AE3000" s="51"/>
      <c r="AF3000" s="89"/>
      <c r="AG3000" s="86">
        <v>44271</v>
      </c>
      <c r="AH3000" s="91"/>
      <c r="AI3000" s="28"/>
      <c r="AJ3000" s="28"/>
      <c r="AK3000" s="28" t="s">
        <v>2074</v>
      </c>
      <c r="AL3000" s="28"/>
      <c r="AM3000" s="28"/>
      <c r="AN3000" s="28"/>
      <c r="AO3000" s="28"/>
      <c r="AP3000" s="28"/>
      <c r="AQ3000" s="28"/>
      <c r="AR3000" s="28"/>
      <c r="AS3000" s="28"/>
      <c r="AT3000" s="28"/>
      <c r="AU3000" s="28"/>
      <c r="AV3000" s="28"/>
      <c r="AW3000" s="28"/>
      <c r="AY3000" s="40"/>
      <c r="AZ3000" s="40"/>
      <c r="BA3000" s="40"/>
      <c r="BB3000" s="40"/>
      <c r="BC3000" s="40"/>
      <c r="BD3000" s="50"/>
    </row>
    <row r="3001" spans="27:56" hidden="1" x14ac:dyDescent="0.25">
      <c r="AA3001" s="28"/>
      <c r="AB3001" s="28"/>
      <c r="AC3001" s="28"/>
      <c r="AD3001" s="28"/>
      <c r="AE3001" s="51"/>
      <c r="AF3001" s="89"/>
      <c r="AG3001" s="86">
        <v>44272</v>
      </c>
      <c r="AH3001" s="91"/>
      <c r="AI3001" s="28"/>
      <c r="AJ3001" s="28"/>
      <c r="AK3001" s="28" t="s">
        <v>2136</v>
      </c>
      <c r="AL3001" s="28"/>
      <c r="AM3001" s="28"/>
      <c r="AN3001" s="28"/>
      <c r="AO3001" s="28"/>
      <c r="AP3001" s="28"/>
      <c r="AQ3001" s="28"/>
      <c r="AR3001" s="28"/>
      <c r="AS3001" s="28"/>
      <c r="AT3001" s="28"/>
      <c r="AU3001" s="28"/>
      <c r="AV3001" s="28"/>
      <c r="AW3001" s="28"/>
      <c r="AY3001" s="40"/>
      <c r="AZ3001" s="40"/>
      <c r="BA3001" s="40"/>
      <c r="BB3001" s="40"/>
      <c r="BC3001" s="40"/>
      <c r="BD3001" s="50"/>
    </row>
    <row r="3002" spans="27:56" hidden="1" x14ac:dyDescent="0.25">
      <c r="AA3002" s="28"/>
      <c r="AB3002" s="28"/>
      <c r="AC3002" s="28"/>
      <c r="AD3002" s="28"/>
      <c r="AE3002" s="51"/>
      <c r="AF3002" s="89"/>
      <c r="AG3002" s="86">
        <v>44273</v>
      </c>
      <c r="AH3002" s="91"/>
      <c r="AI3002" s="28"/>
      <c r="AJ3002" s="28"/>
      <c r="AK3002" s="28" t="s">
        <v>2199</v>
      </c>
      <c r="AL3002" s="28"/>
      <c r="AM3002" s="28"/>
      <c r="AN3002" s="28"/>
      <c r="AO3002" s="28"/>
      <c r="AP3002" s="28"/>
      <c r="AQ3002" s="28"/>
      <c r="AR3002" s="28"/>
      <c r="AS3002" s="28"/>
      <c r="AT3002" s="28"/>
      <c r="AU3002" s="28"/>
      <c r="AV3002" s="28"/>
      <c r="AW3002" s="28"/>
      <c r="AY3002" s="40"/>
      <c r="AZ3002" s="40"/>
      <c r="BA3002" s="40"/>
      <c r="BB3002" s="40"/>
      <c r="BC3002" s="40"/>
      <c r="BD3002" s="50"/>
    </row>
    <row r="3003" spans="27:56" hidden="1" x14ac:dyDescent="0.25">
      <c r="AA3003" s="28"/>
      <c r="AB3003" s="28"/>
      <c r="AC3003" s="28"/>
      <c r="AD3003" s="28"/>
      <c r="AE3003" s="51"/>
      <c r="AF3003" s="89"/>
      <c r="AG3003" s="86">
        <v>44274</v>
      </c>
      <c r="AH3003" s="91"/>
      <c r="AI3003" s="28"/>
      <c r="AJ3003" s="28"/>
      <c r="AK3003" s="28" t="s">
        <v>2263</v>
      </c>
      <c r="AL3003" s="28"/>
      <c r="AM3003" s="28"/>
      <c r="AN3003" s="28"/>
      <c r="AO3003" s="28"/>
      <c r="AP3003" s="28"/>
      <c r="AQ3003" s="28"/>
      <c r="AR3003" s="28"/>
      <c r="AS3003" s="28"/>
      <c r="AT3003" s="28"/>
      <c r="AU3003" s="28"/>
      <c r="AV3003" s="28"/>
      <c r="AW3003" s="28"/>
      <c r="AY3003" s="40"/>
      <c r="AZ3003" s="40"/>
      <c r="BA3003" s="40"/>
      <c r="BB3003" s="40"/>
      <c r="BC3003" s="40"/>
      <c r="BD3003" s="50"/>
    </row>
    <row r="3004" spans="27:56" hidden="1" x14ac:dyDescent="0.25">
      <c r="AA3004" s="28"/>
      <c r="AB3004" s="28"/>
      <c r="AC3004" s="28"/>
      <c r="AD3004" s="28"/>
      <c r="AE3004" s="51"/>
      <c r="AF3004" s="89"/>
      <c r="AG3004" s="86">
        <v>44275</v>
      </c>
      <c r="AH3004" s="91"/>
      <c r="AI3004" s="28"/>
      <c r="AJ3004" s="28"/>
      <c r="AK3004" s="28" t="s">
        <v>2328</v>
      </c>
      <c r="AL3004" s="28"/>
      <c r="AM3004" s="28"/>
      <c r="AN3004" s="28"/>
      <c r="AO3004" s="28"/>
      <c r="AP3004" s="28"/>
      <c r="AQ3004" s="28"/>
      <c r="AR3004" s="28"/>
      <c r="AS3004" s="28"/>
      <c r="AT3004" s="28"/>
      <c r="AU3004" s="28"/>
      <c r="AV3004" s="28"/>
      <c r="AW3004" s="28"/>
      <c r="AY3004" s="40"/>
      <c r="AZ3004" s="40"/>
      <c r="BA3004" s="40"/>
      <c r="BB3004" s="40"/>
      <c r="BC3004" s="40"/>
      <c r="BD3004" s="50"/>
    </row>
    <row r="3005" spans="27:56" hidden="1" x14ac:dyDescent="0.25">
      <c r="AA3005" s="28"/>
      <c r="AB3005" s="28"/>
      <c r="AC3005" s="28"/>
      <c r="AD3005" s="28"/>
      <c r="AE3005" s="51"/>
      <c r="AF3005" s="89"/>
      <c r="AG3005" s="86">
        <v>44276</v>
      </c>
      <c r="AH3005" s="91"/>
      <c r="AI3005" s="28"/>
      <c r="AJ3005" s="28"/>
      <c r="AK3005" s="28" t="s">
        <v>2394</v>
      </c>
      <c r="AL3005" s="28"/>
      <c r="AM3005" s="28"/>
      <c r="AN3005" s="28"/>
      <c r="AO3005" s="28"/>
      <c r="AP3005" s="28"/>
      <c r="AQ3005" s="28"/>
      <c r="AR3005" s="28"/>
      <c r="AS3005" s="28"/>
      <c r="AT3005" s="28"/>
      <c r="AU3005" s="28"/>
      <c r="AV3005" s="28"/>
      <c r="AW3005" s="28"/>
      <c r="AY3005" s="40"/>
      <c r="AZ3005" s="40"/>
      <c r="BA3005" s="40"/>
      <c r="BB3005" s="40"/>
      <c r="BC3005" s="40"/>
      <c r="BD3005" s="50"/>
    </row>
    <row r="3006" spans="27:56" hidden="1" x14ac:dyDescent="0.25">
      <c r="AA3006" s="28"/>
      <c r="AB3006" s="28"/>
      <c r="AC3006" s="28"/>
      <c r="AD3006" s="28"/>
      <c r="AE3006" s="51"/>
      <c r="AF3006" s="89"/>
      <c r="AG3006" s="86">
        <v>44277</v>
      </c>
      <c r="AH3006" s="91"/>
      <c r="AI3006" s="28"/>
      <c r="AJ3006" s="28"/>
      <c r="AK3006" s="28" t="s">
        <v>2461</v>
      </c>
      <c r="AL3006" s="28"/>
      <c r="AM3006" s="28"/>
      <c r="AN3006" s="28"/>
      <c r="AO3006" s="28"/>
      <c r="AP3006" s="28"/>
      <c r="AQ3006" s="28"/>
      <c r="AR3006" s="28"/>
      <c r="AS3006" s="28"/>
      <c r="AT3006" s="28"/>
      <c r="AU3006" s="28"/>
      <c r="AV3006" s="28"/>
      <c r="AW3006" s="28"/>
      <c r="AY3006" s="40"/>
      <c r="AZ3006" s="40"/>
      <c r="BA3006" s="40"/>
      <c r="BB3006" s="40"/>
      <c r="BC3006" s="40"/>
      <c r="BD3006" s="50"/>
    </row>
    <row r="3007" spans="27:56" hidden="1" x14ac:dyDescent="0.25">
      <c r="AA3007" s="28"/>
      <c r="AB3007" s="28"/>
      <c r="AC3007" s="28"/>
      <c r="AD3007" s="28"/>
      <c r="AE3007" s="51"/>
      <c r="AF3007" s="89"/>
      <c r="AG3007" s="86">
        <v>44278</v>
      </c>
      <c r="AH3007" s="91"/>
      <c r="AI3007" s="28"/>
      <c r="AJ3007" s="28"/>
      <c r="AK3007" s="28" t="s">
        <v>2529</v>
      </c>
      <c r="AL3007" s="28"/>
      <c r="AM3007" s="28"/>
      <c r="AN3007" s="28"/>
      <c r="AO3007" s="28"/>
      <c r="AP3007" s="28"/>
      <c r="AQ3007" s="28"/>
      <c r="AR3007" s="28"/>
      <c r="AS3007" s="28"/>
      <c r="AT3007" s="28"/>
      <c r="AU3007" s="28"/>
      <c r="AV3007" s="28"/>
      <c r="AW3007" s="28"/>
      <c r="AY3007" s="40"/>
      <c r="AZ3007" s="40"/>
      <c r="BA3007" s="40"/>
      <c r="BB3007" s="40"/>
      <c r="BC3007" s="40"/>
      <c r="BD3007" s="50"/>
    </row>
    <row r="3008" spans="27:56" hidden="1" x14ac:dyDescent="0.25">
      <c r="AA3008" s="28"/>
      <c r="AB3008" s="28"/>
      <c r="AC3008" s="28"/>
      <c r="AD3008" s="28"/>
      <c r="AE3008" s="51"/>
      <c r="AF3008" s="89"/>
      <c r="AG3008" s="86">
        <v>44279</v>
      </c>
      <c r="AH3008" s="91"/>
      <c r="AI3008" s="28"/>
      <c r="AJ3008" s="28"/>
      <c r="AK3008" s="28" t="s">
        <v>2598</v>
      </c>
      <c r="AL3008" s="28"/>
      <c r="AM3008" s="28"/>
      <c r="AN3008" s="28"/>
      <c r="AO3008" s="28"/>
      <c r="AP3008" s="28"/>
      <c r="AQ3008" s="28"/>
      <c r="AR3008" s="28"/>
      <c r="AS3008" s="28"/>
      <c r="AT3008" s="28"/>
      <c r="AU3008" s="28"/>
      <c r="AV3008" s="28"/>
      <c r="AW3008" s="28"/>
      <c r="AY3008" s="40"/>
      <c r="AZ3008" s="40"/>
      <c r="BA3008" s="40"/>
      <c r="BB3008" s="40"/>
      <c r="BC3008" s="40"/>
      <c r="BD3008" s="50"/>
    </row>
    <row r="3009" spans="27:56" hidden="1" x14ac:dyDescent="0.25">
      <c r="AA3009" s="28"/>
      <c r="AB3009" s="28"/>
      <c r="AC3009" s="28"/>
      <c r="AD3009" s="28"/>
      <c r="AE3009" s="51"/>
      <c r="AF3009" s="89"/>
      <c r="AG3009" s="86">
        <v>44280</v>
      </c>
      <c r="AH3009" s="91"/>
      <c r="AI3009" s="28"/>
      <c r="AJ3009" s="28"/>
      <c r="AK3009" s="28" t="s">
        <v>2668</v>
      </c>
      <c r="AL3009" s="28"/>
      <c r="AM3009" s="28"/>
      <c r="AN3009" s="28"/>
      <c r="AO3009" s="28"/>
      <c r="AP3009" s="28"/>
      <c r="AQ3009" s="28"/>
      <c r="AR3009" s="28"/>
      <c r="AS3009" s="28"/>
      <c r="AT3009" s="28"/>
      <c r="AU3009" s="28"/>
      <c r="AV3009" s="28"/>
      <c r="AW3009" s="28"/>
      <c r="AY3009" s="40"/>
      <c r="AZ3009" s="40"/>
      <c r="BA3009" s="40"/>
      <c r="BB3009" s="40"/>
      <c r="BC3009" s="40"/>
      <c r="BD3009" s="50"/>
    </row>
    <row r="3010" spans="27:56" hidden="1" x14ac:dyDescent="0.25">
      <c r="AA3010" s="28"/>
      <c r="AB3010" s="28"/>
      <c r="AC3010" s="28"/>
      <c r="AD3010" s="28"/>
      <c r="AE3010" s="51"/>
      <c r="AF3010" s="89"/>
      <c r="AG3010" s="86">
        <v>44281</v>
      </c>
      <c r="AH3010" s="91"/>
      <c r="AI3010" s="28"/>
      <c r="AJ3010" s="28"/>
      <c r="AK3010" s="28" t="s">
        <v>2739</v>
      </c>
      <c r="AL3010" s="28"/>
      <c r="AM3010" s="28"/>
      <c r="AN3010" s="28"/>
      <c r="AO3010" s="28"/>
      <c r="AP3010" s="28"/>
      <c r="AQ3010" s="28"/>
      <c r="AR3010" s="28"/>
      <c r="AS3010" s="28"/>
      <c r="AT3010" s="28"/>
      <c r="AU3010" s="28"/>
      <c r="AV3010" s="28"/>
      <c r="AW3010" s="28"/>
      <c r="AY3010" s="40"/>
      <c r="AZ3010" s="40"/>
      <c r="BA3010" s="40"/>
      <c r="BB3010" s="40"/>
      <c r="BC3010" s="40"/>
      <c r="BD3010" s="50"/>
    </row>
    <row r="3011" spans="27:56" hidden="1" x14ac:dyDescent="0.25">
      <c r="AA3011" s="28"/>
      <c r="AB3011" s="28"/>
      <c r="AC3011" s="28"/>
      <c r="AD3011" s="28"/>
      <c r="AE3011" s="51"/>
      <c r="AF3011" s="89"/>
      <c r="AG3011" s="86">
        <v>44282</v>
      </c>
      <c r="AH3011" s="91"/>
      <c r="AI3011" s="28"/>
      <c r="AJ3011" s="28"/>
      <c r="AK3011" s="28" t="s">
        <v>2811</v>
      </c>
      <c r="AL3011" s="28"/>
      <c r="AM3011" s="28"/>
      <c r="AN3011" s="28"/>
      <c r="AO3011" s="28"/>
      <c r="AP3011" s="28"/>
      <c r="AQ3011" s="28"/>
      <c r="AR3011" s="28"/>
      <c r="AS3011" s="28"/>
      <c r="AT3011" s="28"/>
      <c r="AU3011" s="28"/>
      <c r="AV3011" s="28"/>
      <c r="AW3011" s="28"/>
      <c r="AY3011" s="40"/>
      <c r="AZ3011" s="40"/>
      <c r="BA3011" s="40"/>
      <c r="BB3011" s="40"/>
      <c r="BC3011" s="40"/>
      <c r="BD3011" s="50"/>
    </row>
    <row r="3012" spans="27:56" hidden="1" x14ac:dyDescent="0.25">
      <c r="AA3012" s="28"/>
      <c r="AB3012" s="28"/>
      <c r="AC3012" s="28"/>
      <c r="AD3012" s="28"/>
      <c r="AE3012" s="51"/>
      <c r="AF3012" s="89"/>
      <c r="AG3012" s="86">
        <v>44283</v>
      </c>
      <c r="AH3012" s="91"/>
      <c r="AI3012" s="28"/>
      <c r="AJ3012" s="28"/>
      <c r="AK3012" s="28" t="s">
        <v>2884</v>
      </c>
      <c r="AL3012" s="28"/>
      <c r="AM3012" s="28"/>
      <c r="AN3012" s="28"/>
      <c r="AO3012" s="28"/>
      <c r="AP3012" s="28"/>
      <c r="AQ3012" s="28"/>
      <c r="AR3012" s="28"/>
      <c r="AS3012" s="28"/>
      <c r="AT3012" s="28"/>
      <c r="AU3012" s="28"/>
      <c r="AV3012" s="28"/>
      <c r="AW3012" s="28"/>
      <c r="AY3012" s="40"/>
      <c r="AZ3012" s="40"/>
      <c r="BA3012" s="40"/>
      <c r="BB3012" s="40"/>
      <c r="BC3012" s="40"/>
      <c r="BD3012" s="50"/>
    </row>
    <row r="3013" spans="27:56" hidden="1" x14ac:dyDescent="0.25">
      <c r="AA3013" s="28"/>
      <c r="AB3013" s="28"/>
      <c r="AC3013" s="28"/>
      <c r="AD3013" s="28"/>
      <c r="AE3013" s="51"/>
      <c r="AF3013" s="89"/>
      <c r="AG3013" s="86">
        <v>44284</v>
      </c>
      <c r="AH3013" s="91"/>
      <c r="AI3013" s="28"/>
      <c r="AJ3013" s="28"/>
      <c r="AK3013" s="28" t="s">
        <v>2958</v>
      </c>
      <c r="AL3013" s="28"/>
      <c r="AM3013" s="28"/>
      <c r="AN3013" s="28"/>
      <c r="AO3013" s="28"/>
      <c r="AP3013" s="28"/>
      <c r="AQ3013" s="28"/>
      <c r="AR3013" s="28"/>
      <c r="AS3013" s="28"/>
      <c r="AT3013" s="28"/>
      <c r="AU3013" s="28"/>
      <c r="AV3013" s="28"/>
      <c r="AW3013" s="28"/>
      <c r="AY3013" s="40"/>
      <c r="AZ3013" s="40"/>
      <c r="BA3013" s="40"/>
      <c r="BB3013" s="40"/>
      <c r="BC3013" s="40"/>
      <c r="BD3013" s="50"/>
    </row>
    <row r="3014" spans="27:56" hidden="1" x14ac:dyDescent="0.25">
      <c r="AA3014" s="28"/>
      <c r="AB3014" s="28"/>
      <c r="AC3014" s="28"/>
      <c r="AD3014" s="28"/>
      <c r="AE3014" s="51"/>
      <c r="AF3014" s="89"/>
      <c r="AG3014" s="86">
        <v>44285</v>
      </c>
      <c r="AH3014" s="91"/>
      <c r="AI3014" s="28"/>
      <c r="AJ3014" s="28"/>
      <c r="AK3014" s="28" t="s">
        <v>3033</v>
      </c>
      <c r="AL3014" s="28"/>
      <c r="AM3014" s="28"/>
      <c r="AN3014" s="28"/>
      <c r="AO3014" s="28"/>
      <c r="AP3014" s="28"/>
      <c r="AQ3014" s="28"/>
      <c r="AR3014" s="28"/>
      <c r="AS3014" s="28"/>
      <c r="AT3014" s="28"/>
      <c r="AU3014" s="28"/>
      <c r="AV3014" s="28"/>
      <c r="AW3014" s="28"/>
      <c r="AY3014" s="40"/>
      <c r="AZ3014" s="40"/>
      <c r="BA3014" s="40"/>
      <c r="BB3014" s="40"/>
      <c r="BC3014" s="40"/>
      <c r="BD3014" s="50"/>
    </row>
    <row r="3015" spans="27:56" hidden="1" x14ac:dyDescent="0.25">
      <c r="AA3015" s="28"/>
      <c r="AB3015" s="28"/>
      <c r="AC3015" s="28"/>
      <c r="AD3015" s="28"/>
      <c r="AE3015" s="51"/>
      <c r="AF3015" s="89"/>
      <c r="AG3015" s="86">
        <v>44286</v>
      </c>
      <c r="AH3015" s="91"/>
      <c r="AI3015" s="28"/>
      <c r="AJ3015" s="28"/>
      <c r="AK3015" s="28" t="s">
        <v>3109</v>
      </c>
      <c r="AL3015" s="28"/>
      <c r="AM3015" s="28"/>
      <c r="AN3015" s="28"/>
      <c r="AO3015" s="28"/>
      <c r="AP3015" s="28"/>
      <c r="AQ3015" s="28"/>
      <c r="AR3015" s="28"/>
      <c r="AS3015" s="28"/>
      <c r="AT3015" s="28"/>
      <c r="AU3015" s="28"/>
      <c r="AV3015" s="28"/>
      <c r="AW3015" s="28"/>
      <c r="AY3015" s="40"/>
      <c r="AZ3015" s="40"/>
      <c r="BA3015" s="40"/>
      <c r="BB3015" s="40"/>
      <c r="BC3015" s="40"/>
      <c r="BD3015" s="50"/>
    </row>
    <row r="3016" spans="27:56" hidden="1" x14ac:dyDescent="0.25">
      <c r="AA3016" s="28"/>
      <c r="AB3016" s="28"/>
      <c r="AC3016" s="28"/>
      <c r="AD3016" s="28"/>
      <c r="AE3016" s="51"/>
      <c r="AF3016" s="89"/>
      <c r="AG3016" s="86">
        <v>44287</v>
      </c>
      <c r="AH3016" s="91"/>
      <c r="AI3016" s="28"/>
      <c r="AJ3016" s="28"/>
      <c r="AK3016" s="28" t="s">
        <v>3186</v>
      </c>
      <c r="AL3016" s="28"/>
      <c r="AM3016" s="28"/>
      <c r="AN3016" s="28"/>
      <c r="AO3016" s="28"/>
      <c r="AP3016" s="28"/>
      <c r="AQ3016" s="28"/>
      <c r="AR3016" s="28"/>
      <c r="AS3016" s="28"/>
      <c r="AT3016" s="28"/>
      <c r="AU3016" s="28"/>
      <c r="AV3016" s="28"/>
      <c r="AW3016" s="28"/>
      <c r="AY3016" s="40"/>
      <c r="AZ3016" s="40"/>
      <c r="BA3016" s="40"/>
      <c r="BB3016" s="40"/>
      <c r="BC3016" s="40"/>
      <c r="BD3016" s="50"/>
    </row>
    <row r="3017" spans="27:56" hidden="1" x14ac:dyDescent="0.25">
      <c r="AA3017" s="28"/>
      <c r="AB3017" s="28"/>
      <c r="AC3017" s="28"/>
      <c r="AD3017" s="28"/>
      <c r="AE3017" s="51"/>
      <c r="AF3017" s="89"/>
      <c r="AG3017" s="86">
        <v>44288</v>
      </c>
      <c r="AH3017" s="91"/>
      <c r="AI3017" s="28"/>
      <c r="AJ3017" s="28"/>
      <c r="AK3017" s="28" t="s">
        <v>3264</v>
      </c>
      <c r="AL3017" s="28"/>
      <c r="AM3017" s="28"/>
      <c r="AN3017" s="28"/>
      <c r="AO3017" s="28"/>
      <c r="AP3017" s="28"/>
      <c r="AQ3017" s="28"/>
      <c r="AR3017" s="28"/>
      <c r="AS3017" s="28"/>
      <c r="AT3017" s="28"/>
      <c r="AU3017" s="28"/>
      <c r="AV3017" s="28"/>
      <c r="AW3017" s="28"/>
      <c r="AY3017" s="40"/>
      <c r="AZ3017" s="40"/>
      <c r="BA3017" s="40"/>
      <c r="BB3017" s="40"/>
      <c r="BC3017" s="40"/>
      <c r="BD3017" s="50"/>
    </row>
    <row r="3018" spans="27:56" hidden="1" x14ac:dyDescent="0.25">
      <c r="AA3018" s="28"/>
      <c r="AB3018" s="28"/>
      <c r="AC3018" s="28"/>
      <c r="AD3018" s="28"/>
      <c r="AE3018" s="51"/>
      <c r="AF3018" s="89"/>
      <c r="AG3018" s="86">
        <v>44289</v>
      </c>
      <c r="AH3018" s="91"/>
      <c r="AI3018" s="28"/>
      <c r="AJ3018" s="28"/>
      <c r="AK3018" s="28" t="s">
        <v>3343</v>
      </c>
      <c r="AL3018" s="28"/>
      <c r="AM3018" s="28"/>
      <c r="AN3018" s="28"/>
      <c r="AO3018" s="28"/>
      <c r="AP3018" s="28"/>
      <c r="AQ3018" s="28"/>
      <c r="AR3018" s="28"/>
      <c r="AS3018" s="28"/>
      <c r="AT3018" s="28"/>
      <c r="AU3018" s="28"/>
      <c r="AV3018" s="28"/>
      <c r="AW3018" s="28"/>
      <c r="AY3018" s="40"/>
      <c r="AZ3018" s="40"/>
      <c r="BA3018" s="40"/>
      <c r="BB3018" s="40"/>
      <c r="BC3018" s="40"/>
      <c r="BD3018" s="50"/>
    </row>
    <row r="3019" spans="27:56" hidden="1" x14ac:dyDescent="0.25">
      <c r="AA3019" s="28"/>
      <c r="AB3019" s="28"/>
      <c r="AC3019" s="28"/>
      <c r="AD3019" s="28"/>
      <c r="AE3019" s="51"/>
      <c r="AF3019" s="89"/>
      <c r="AG3019" s="86">
        <v>44290</v>
      </c>
      <c r="AH3019" s="91"/>
      <c r="AI3019" s="28"/>
      <c r="AJ3019" s="28"/>
      <c r="AK3019" s="28" t="s">
        <v>3423</v>
      </c>
      <c r="AL3019" s="28"/>
      <c r="AM3019" s="28"/>
      <c r="AN3019" s="28"/>
      <c r="AO3019" s="28"/>
      <c r="AP3019" s="28"/>
      <c r="AQ3019" s="28"/>
      <c r="AR3019" s="28"/>
      <c r="AS3019" s="28"/>
      <c r="AT3019" s="28"/>
      <c r="AU3019" s="28"/>
      <c r="AV3019" s="28"/>
      <c r="AW3019" s="28"/>
      <c r="AY3019" s="40"/>
      <c r="AZ3019" s="40"/>
      <c r="BA3019" s="40"/>
      <c r="BB3019" s="40"/>
      <c r="BC3019" s="40"/>
      <c r="BD3019" s="50"/>
    </row>
    <row r="3020" spans="27:56" hidden="1" x14ac:dyDescent="0.25">
      <c r="AA3020" s="28"/>
      <c r="AB3020" s="28"/>
      <c r="AC3020" s="28"/>
      <c r="AD3020" s="28"/>
      <c r="AE3020" s="51"/>
      <c r="AF3020" s="89"/>
      <c r="AG3020" s="86">
        <v>44291</v>
      </c>
      <c r="AH3020" s="91"/>
      <c r="AI3020" s="28"/>
      <c r="AJ3020" s="28"/>
      <c r="AK3020" s="28" t="s">
        <v>3504</v>
      </c>
      <c r="AL3020" s="28"/>
      <c r="AM3020" s="28"/>
      <c r="AN3020" s="28"/>
      <c r="AO3020" s="28"/>
      <c r="AP3020" s="28"/>
      <c r="AQ3020" s="28"/>
      <c r="AR3020" s="28"/>
      <c r="AS3020" s="28"/>
      <c r="AT3020" s="28"/>
      <c r="AU3020" s="28"/>
      <c r="AV3020" s="28"/>
      <c r="AW3020" s="28"/>
      <c r="AY3020" s="40"/>
      <c r="AZ3020" s="40"/>
      <c r="BA3020" s="40"/>
      <c r="BB3020" s="40"/>
      <c r="BC3020" s="40"/>
      <c r="BD3020" s="50"/>
    </row>
    <row r="3021" spans="27:56" hidden="1" x14ac:dyDescent="0.25">
      <c r="AA3021" s="28"/>
      <c r="AB3021" s="28"/>
      <c r="AC3021" s="28"/>
      <c r="AD3021" s="28"/>
      <c r="AE3021" s="51"/>
      <c r="AF3021" s="89"/>
      <c r="AG3021" s="86">
        <v>44292</v>
      </c>
      <c r="AH3021" s="91"/>
      <c r="AI3021" s="28"/>
      <c r="AJ3021" s="28"/>
      <c r="AK3021" s="28" t="s">
        <v>3586</v>
      </c>
      <c r="AL3021" s="28"/>
      <c r="AM3021" s="28"/>
      <c r="AN3021" s="28"/>
      <c r="AO3021" s="28"/>
      <c r="AP3021" s="28"/>
      <c r="AQ3021" s="28"/>
      <c r="AR3021" s="28"/>
      <c r="AS3021" s="28"/>
      <c r="AT3021" s="28"/>
      <c r="AU3021" s="28"/>
      <c r="AV3021" s="28"/>
      <c r="AW3021" s="28"/>
      <c r="AY3021" s="40"/>
      <c r="AZ3021" s="40"/>
      <c r="BA3021" s="40"/>
      <c r="BB3021" s="40"/>
      <c r="BC3021" s="40"/>
      <c r="BD3021" s="50"/>
    </row>
    <row r="3022" spans="27:56" hidden="1" x14ac:dyDescent="0.25">
      <c r="AA3022" s="28"/>
      <c r="AB3022" s="28"/>
      <c r="AC3022" s="28"/>
      <c r="AD3022" s="28"/>
      <c r="AE3022" s="51"/>
      <c r="AF3022" s="89"/>
      <c r="AG3022" s="86">
        <v>44293</v>
      </c>
      <c r="AH3022" s="91"/>
      <c r="AI3022" s="28"/>
      <c r="AJ3022" s="28"/>
      <c r="AK3022" s="28" t="s">
        <v>3669</v>
      </c>
      <c r="AL3022" s="28"/>
      <c r="AM3022" s="28"/>
      <c r="AN3022" s="28"/>
      <c r="AO3022" s="28"/>
      <c r="AP3022" s="28"/>
      <c r="AQ3022" s="28"/>
      <c r="AR3022" s="28"/>
      <c r="AS3022" s="28"/>
      <c r="AT3022" s="28"/>
      <c r="AU3022" s="28"/>
      <c r="AV3022" s="28"/>
      <c r="AW3022" s="28"/>
      <c r="AY3022" s="40"/>
      <c r="AZ3022" s="40"/>
      <c r="BA3022" s="40"/>
      <c r="BB3022" s="40"/>
      <c r="BC3022" s="40"/>
      <c r="BD3022" s="50"/>
    </row>
    <row r="3023" spans="27:56" hidden="1" x14ac:dyDescent="0.25">
      <c r="AA3023" s="28"/>
      <c r="AB3023" s="28"/>
      <c r="AC3023" s="28"/>
      <c r="AD3023" s="28"/>
      <c r="AE3023" s="51"/>
      <c r="AF3023" s="89"/>
      <c r="AG3023" s="86">
        <v>44294</v>
      </c>
      <c r="AH3023" s="91"/>
      <c r="AI3023" s="28"/>
      <c r="AJ3023" s="28"/>
      <c r="AK3023" s="28" t="s">
        <v>3753</v>
      </c>
      <c r="AL3023" s="28"/>
      <c r="AM3023" s="28"/>
      <c r="AN3023" s="28"/>
      <c r="AO3023" s="28"/>
      <c r="AP3023" s="28"/>
      <c r="AQ3023" s="28"/>
      <c r="AR3023" s="28"/>
      <c r="AS3023" s="28"/>
      <c r="AT3023" s="28"/>
      <c r="AU3023" s="28"/>
      <c r="AV3023" s="28"/>
      <c r="AW3023" s="28"/>
      <c r="AY3023" s="40"/>
      <c r="AZ3023" s="40"/>
      <c r="BA3023" s="40"/>
      <c r="BB3023" s="40"/>
      <c r="BC3023" s="40"/>
      <c r="BD3023" s="50"/>
    </row>
    <row r="3024" spans="27:56" hidden="1" x14ac:dyDescent="0.25">
      <c r="AA3024" s="28"/>
      <c r="AB3024" s="28"/>
      <c r="AC3024" s="28"/>
      <c r="AD3024" s="28"/>
      <c r="AE3024" s="51"/>
      <c r="AF3024" s="89"/>
      <c r="AG3024" s="86">
        <v>44295</v>
      </c>
      <c r="AH3024" s="91"/>
      <c r="AI3024" s="28"/>
      <c r="AJ3024" s="28"/>
      <c r="AK3024" s="28" t="s">
        <v>3838</v>
      </c>
      <c r="AL3024" s="28"/>
      <c r="AM3024" s="28"/>
      <c r="AN3024" s="28"/>
      <c r="AO3024" s="28"/>
      <c r="AP3024" s="28"/>
      <c r="AQ3024" s="28"/>
      <c r="AR3024" s="28"/>
      <c r="AS3024" s="28"/>
      <c r="AT3024" s="28"/>
      <c r="AU3024" s="28"/>
      <c r="AV3024" s="28"/>
      <c r="AW3024" s="28"/>
      <c r="AY3024" s="40"/>
      <c r="AZ3024" s="40"/>
      <c r="BA3024" s="40"/>
      <c r="BB3024" s="40"/>
      <c r="BC3024" s="40"/>
      <c r="BD3024" s="50"/>
    </row>
    <row r="3025" spans="27:56" hidden="1" x14ac:dyDescent="0.25">
      <c r="AA3025" s="28"/>
      <c r="AB3025" s="28"/>
      <c r="AC3025" s="28"/>
      <c r="AD3025" s="28"/>
      <c r="AE3025" s="51"/>
      <c r="AF3025" s="89"/>
      <c r="AG3025" s="86">
        <v>44296</v>
      </c>
      <c r="AH3025" s="91"/>
      <c r="AI3025" s="28"/>
      <c r="AJ3025" s="28"/>
      <c r="AK3025" s="28" t="s">
        <v>3924</v>
      </c>
      <c r="AL3025" s="28"/>
      <c r="AM3025" s="28"/>
      <c r="AN3025" s="28"/>
      <c r="AO3025" s="28"/>
      <c r="AP3025" s="28"/>
      <c r="AQ3025" s="28"/>
      <c r="AR3025" s="28"/>
      <c r="AS3025" s="28"/>
      <c r="AT3025" s="28"/>
      <c r="AU3025" s="28"/>
      <c r="AV3025" s="28"/>
      <c r="AW3025" s="28"/>
      <c r="AY3025" s="40"/>
      <c r="AZ3025" s="40"/>
      <c r="BA3025" s="40"/>
      <c r="BB3025" s="40"/>
      <c r="BC3025" s="40"/>
      <c r="BD3025" s="50"/>
    </row>
    <row r="3026" spans="27:56" hidden="1" x14ac:dyDescent="0.25">
      <c r="AA3026" s="28"/>
      <c r="AB3026" s="28"/>
      <c r="AC3026" s="28"/>
      <c r="AD3026" s="28"/>
      <c r="AE3026" s="51"/>
      <c r="AF3026" s="89"/>
      <c r="AG3026" s="86">
        <v>44297</v>
      </c>
      <c r="AH3026" s="91"/>
      <c r="AI3026" s="28"/>
      <c r="AJ3026" s="28"/>
      <c r="AK3026" s="28" t="s">
        <v>4011</v>
      </c>
      <c r="AL3026" s="28"/>
      <c r="AM3026" s="28"/>
      <c r="AN3026" s="28"/>
      <c r="AO3026" s="28"/>
      <c r="AP3026" s="28"/>
      <c r="AQ3026" s="28"/>
      <c r="AR3026" s="28"/>
      <c r="AS3026" s="28"/>
      <c r="AT3026" s="28"/>
      <c r="AU3026" s="28"/>
      <c r="AV3026" s="28"/>
      <c r="AW3026" s="28"/>
      <c r="AY3026" s="40"/>
      <c r="AZ3026" s="40"/>
      <c r="BA3026" s="40"/>
      <c r="BB3026" s="40"/>
      <c r="BC3026" s="40"/>
      <c r="BD3026" s="50"/>
    </row>
    <row r="3027" spans="27:56" hidden="1" x14ac:dyDescent="0.25">
      <c r="AA3027" s="28"/>
      <c r="AB3027" s="28"/>
      <c r="AC3027" s="28"/>
      <c r="AD3027" s="28"/>
      <c r="AE3027" s="51"/>
      <c r="AF3027" s="89"/>
      <c r="AG3027" s="86">
        <v>44298</v>
      </c>
      <c r="AH3027" s="91"/>
      <c r="AI3027" s="28"/>
      <c r="AJ3027" s="28"/>
      <c r="AK3027" s="28" t="s">
        <v>4099</v>
      </c>
      <c r="AL3027" s="28"/>
      <c r="AM3027" s="28"/>
      <c r="AN3027" s="28"/>
      <c r="AO3027" s="28"/>
      <c r="AP3027" s="28"/>
      <c r="AQ3027" s="28"/>
      <c r="AR3027" s="28"/>
      <c r="AS3027" s="28"/>
      <c r="AT3027" s="28"/>
      <c r="AU3027" s="28"/>
      <c r="AV3027" s="28"/>
      <c r="AW3027" s="28"/>
      <c r="AY3027" s="40"/>
      <c r="AZ3027" s="40"/>
      <c r="BA3027" s="40"/>
      <c r="BB3027" s="40"/>
      <c r="BC3027" s="40"/>
      <c r="BD3027" s="50"/>
    </row>
    <row r="3028" spans="27:56" hidden="1" x14ac:dyDescent="0.25">
      <c r="AA3028" s="28"/>
      <c r="AB3028" s="28"/>
      <c r="AC3028" s="28"/>
      <c r="AD3028" s="28"/>
      <c r="AE3028" s="51"/>
      <c r="AF3028" s="89"/>
      <c r="AG3028" s="86">
        <v>44299</v>
      </c>
      <c r="AH3028" s="91"/>
      <c r="AI3028" s="28"/>
      <c r="AJ3028" s="28"/>
      <c r="AK3028" s="28" t="s">
        <v>4188</v>
      </c>
      <c r="AL3028" s="28"/>
      <c r="AM3028" s="28"/>
      <c r="AN3028" s="28"/>
      <c r="AO3028" s="28"/>
      <c r="AP3028" s="28"/>
      <c r="AQ3028" s="28"/>
      <c r="AR3028" s="28"/>
      <c r="AS3028" s="28"/>
      <c r="AT3028" s="28"/>
      <c r="AU3028" s="28"/>
      <c r="AV3028" s="28"/>
      <c r="AW3028" s="28"/>
      <c r="AY3028" s="40"/>
      <c r="AZ3028" s="40"/>
      <c r="BA3028" s="40"/>
      <c r="BB3028" s="40"/>
      <c r="BC3028" s="40"/>
      <c r="BD3028" s="50"/>
    </row>
    <row r="3029" spans="27:56" hidden="1" x14ac:dyDescent="0.25">
      <c r="AA3029" s="28"/>
      <c r="AB3029" s="28"/>
      <c r="AC3029" s="28"/>
      <c r="AD3029" s="28"/>
      <c r="AE3029" s="51"/>
      <c r="AF3029" s="89"/>
      <c r="AG3029" s="86">
        <v>44300</v>
      </c>
      <c r="AH3029" s="91"/>
      <c r="AI3029" s="28"/>
      <c r="AJ3029" s="28"/>
      <c r="AK3029" s="28" t="s">
        <v>4278</v>
      </c>
      <c r="AL3029" s="28"/>
      <c r="AM3029" s="28"/>
      <c r="AN3029" s="28"/>
      <c r="AO3029" s="28"/>
      <c r="AP3029" s="28"/>
      <c r="AQ3029" s="28"/>
      <c r="AR3029" s="28"/>
      <c r="AS3029" s="28"/>
      <c r="AT3029" s="28"/>
      <c r="AU3029" s="28"/>
      <c r="AV3029" s="28"/>
      <c r="AW3029" s="28"/>
      <c r="AY3029" s="40"/>
      <c r="AZ3029" s="40"/>
      <c r="BA3029" s="40"/>
      <c r="BB3029" s="40"/>
      <c r="BC3029" s="40"/>
      <c r="BD3029" s="50"/>
    </row>
    <row r="3030" spans="27:56" hidden="1" x14ac:dyDescent="0.25">
      <c r="AA3030" s="28"/>
      <c r="AB3030" s="28"/>
      <c r="AC3030" s="28"/>
      <c r="AD3030" s="28"/>
      <c r="AE3030" s="51"/>
      <c r="AF3030" s="89"/>
      <c r="AG3030" s="86">
        <v>44301</v>
      </c>
      <c r="AH3030" s="91"/>
      <c r="AI3030" s="28"/>
      <c r="AJ3030" s="28"/>
      <c r="AK3030" s="28" t="s">
        <v>4369</v>
      </c>
      <c r="AL3030" s="28"/>
      <c r="AM3030" s="28"/>
      <c r="AN3030" s="28"/>
      <c r="AO3030" s="28"/>
      <c r="AP3030" s="28"/>
      <c r="AQ3030" s="28"/>
      <c r="AR3030" s="28"/>
      <c r="AS3030" s="28"/>
      <c r="AT3030" s="28"/>
      <c r="AU3030" s="28"/>
      <c r="AV3030" s="28"/>
      <c r="AW3030" s="28"/>
      <c r="AY3030" s="40"/>
      <c r="AZ3030" s="40"/>
      <c r="BA3030" s="40"/>
      <c r="BB3030" s="40"/>
      <c r="BC3030" s="40"/>
      <c r="BD3030" s="50"/>
    </row>
    <row r="3031" spans="27:56" hidden="1" x14ac:dyDescent="0.25">
      <c r="AA3031" s="28"/>
      <c r="AB3031" s="28"/>
      <c r="AC3031" s="28"/>
      <c r="AD3031" s="28"/>
      <c r="AE3031" s="51"/>
      <c r="AF3031" s="89"/>
      <c r="AG3031" s="86">
        <v>44302</v>
      </c>
      <c r="AH3031" s="91"/>
      <c r="AI3031" s="28"/>
      <c r="AJ3031" s="28"/>
      <c r="AK3031" s="28" t="s">
        <v>4461</v>
      </c>
      <c r="AL3031" s="28"/>
      <c r="AM3031" s="28"/>
      <c r="AN3031" s="28"/>
      <c r="AO3031" s="28"/>
      <c r="AP3031" s="28"/>
      <c r="AQ3031" s="28"/>
      <c r="AR3031" s="28"/>
      <c r="AS3031" s="28"/>
      <c r="AT3031" s="28"/>
      <c r="AU3031" s="28"/>
      <c r="AV3031" s="28"/>
      <c r="AW3031" s="28"/>
      <c r="AY3031" s="40"/>
      <c r="AZ3031" s="40"/>
      <c r="BA3031" s="40"/>
      <c r="BB3031" s="40"/>
      <c r="BC3031" s="40"/>
      <c r="BD3031" s="50"/>
    </row>
    <row r="3032" spans="27:56" hidden="1" x14ac:dyDescent="0.25">
      <c r="AA3032" s="28"/>
      <c r="AB3032" s="28"/>
      <c r="AC3032" s="28"/>
      <c r="AD3032" s="28"/>
      <c r="AE3032" s="51"/>
      <c r="AF3032" s="89"/>
      <c r="AG3032" s="86">
        <v>44303</v>
      </c>
      <c r="AH3032" s="91"/>
      <c r="AI3032" s="28"/>
      <c r="AJ3032" s="28"/>
      <c r="AK3032" s="28" t="s">
        <v>4554</v>
      </c>
      <c r="AL3032" s="28"/>
      <c r="AM3032" s="28"/>
      <c r="AN3032" s="28"/>
      <c r="AO3032" s="28"/>
      <c r="AP3032" s="28"/>
      <c r="AQ3032" s="28"/>
      <c r="AR3032" s="28"/>
      <c r="AS3032" s="28"/>
      <c r="AT3032" s="28"/>
      <c r="AU3032" s="28"/>
      <c r="AV3032" s="28"/>
      <c r="AW3032" s="28"/>
      <c r="AY3032" s="40"/>
      <c r="AZ3032" s="40"/>
      <c r="BA3032" s="40"/>
      <c r="BB3032" s="40"/>
      <c r="BC3032" s="40"/>
      <c r="BD3032" s="50"/>
    </row>
    <row r="3033" spans="27:56" hidden="1" x14ac:dyDescent="0.25">
      <c r="AA3033" s="28"/>
      <c r="AB3033" s="28"/>
      <c r="AC3033" s="28"/>
      <c r="AD3033" s="28"/>
      <c r="AE3033" s="51"/>
      <c r="AF3033" s="89"/>
      <c r="AG3033" s="86">
        <v>44304</v>
      </c>
      <c r="AH3033" s="91"/>
      <c r="AI3033" s="28"/>
      <c r="AJ3033" s="28"/>
      <c r="AK3033" s="28" t="s">
        <v>4648</v>
      </c>
      <c r="AL3033" s="28"/>
      <c r="AM3033" s="28"/>
      <c r="AN3033" s="28"/>
      <c r="AO3033" s="28"/>
      <c r="AP3033" s="28"/>
      <c r="AQ3033" s="28"/>
      <c r="AR3033" s="28"/>
      <c r="AS3033" s="28"/>
      <c r="AT3033" s="28"/>
      <c r="AU3033" s="28"/>
      <c r="AV3033" s="28"/>
      <c r="AW3033" s="28"/>
      <c r="AY3033" s="40"/>
      <c r="AZ3033" s="40"/>
      <c r="BA3033" s="40"/>
      <c r="BB3033" s="40"/>
      <c r="BC3033" s="40"/>
      <c r="BD3033" s="50"/>
    </row>
    <row r="3034" spans="27:56" hidden="1" x14ac:dyDescent="0.25">
      <c r="AA3034" s="28"/>
      <c r="AB3034" s="28"/>
      <c r="AC3034" s="28"/>
      <c r="AD3034" s="28"/>
      <c r="AE3034" s="51"/>
      <c r="AF3034" s="89"/>
      <c r="AG3034" s="86">
        <v>44305</v>
      </c>
      <c r="AH3034" s="91"/>
      <c r="AI3034" s="28"/>
      <c r="AJ3034" s="28"/>
      <c r="AK3034" s="28" t="s">
        <v>4743</v>
      </c>
      <c r="AL3034" s="28"/>
      <c r="AM3034" s="28"/>
      <c r="AN3034" s="28"/>
      <c r="AO3034" s="28"/>
      <c r="AP3034" s="28"/>
      <c r="AQ3034" s="28"/>
      <c r="AR3034" s="28"/>
      <c r="AS3034" s="28"/>
      <c r="AT3034" s="28"/>
      <c r="AU3034" s="28"/>
      <c r="AV3034" s="28"/>
      <c r="AW3034" s="28"/>
      <c r="AY3034" s="40"/>
      <c r="AZ3034" s="40"/>
      <c r="BA3034" s="40"/>
      <c r="BB3034" s="40"/>
      <c r="BC3034" s="40"/>
      <c r="BD3034" s="50"/>
    </row>
    <row r="3035" spans="27:56" hidden="1" x14ac:dyDescent="0.25">
      <c r="AA3035" s="28"/>
      <c r="AB3035" s="28"/>
      <c r="AC3035" s="28"/>
      <c r="AD3035" s="28"/>
      <c r="AE3035" s="51"/>
      <c r="AF3035" s="89"/>
      <c r="AG3035" s="86">
        <v>44306</v>
      </c>
      <c r="AH3035" s="91"/>
      <c r="AI3035" s="28"/>
      <c r="AJ3035" s="28"/>
      <c r="AK3035" s="28" t="s">
        <v>4839</v>
      </c>
      <c r="AL3035" s="28"/>
      <c r="AM3035" s="28"/>
      <c r="AN3035" s="28"/>
      <c r="AO3035" s="28"/>
      <c r="AP3035" s="28"/>
      <c r="AQ3035" s="28"/>
      <c r="AR3035" s="28"/>
      <c r="AS3035" s="28"/>
      <c r="AT3035" s="28"/>
      <c r="AU3035" s="28"/>
      <c r="AV3035" s="28"/>
      <c r="AW3035" s="28"/>
      <c r="AY3035" s="40"/>
      <c r="AZ3035" s="40"/>
      <c r="BA3035" s="40"/>
      <c r="BB3035" s="40"/>
      <c r="BC3035" s="40"/>
      <c r="BD3035" s="50"/>
    </row>
    <row r="3036" spans="27:56" hidden="1" x14ac:dyDescent="0.25">
      <c r="AA3036" s="28"/>
      <c r="AB3036" s="28"/>
      <c r="AC3036" s="28"/>
      <c r="AD3036" s="28"/>
      <c r="AE3036" s="51"/>
      <c r="AF3036" s="89"/>
      <c r="AG3036" s="86">
        <v>44307</v>
      </c>
      <c r="AH3036" s="91"/>
      <c r="AI3036" s="28"/>
      <c r="AJ3036" s="28"/>
      <c r="AK3036" s="28" t="s">
        <v>4936</v>
      </c>
      <c r="AL3036" s="28"/>
      <c r="AM3036" s="28"/>
      <c r="AN3036" s="28"/>
      <c r="AO3036" s="28"/>
      <c r="AP3036" s="28"/>
      <c r="AQ3036" s="28"/>
      <c r="AR3036" s="28"/>
      <c r="AS3036" s="28"/>
      <c r="AT3036" s="28"/>
      <c r="AU3036" s="28"/>
      <c r="AV3036" s="28"/>
      <c r="AW3036" s="28"/>
      <c r="AY3036" s="40"/>
      <c r="AZ3036" s="40"/>
      <c r="BA3036" s="40"/>
      <c r="BB3036" s="40"/>
      <c r="BC3036" s="40"/>
      <c r="BD3036" s="50"/>
    </row>
    <row r="3037" spans="27:56" hidden="1" x14ac:dyDescent="0.25">
      <c r="AA3037" s="28"/>
      <c r="AB3037" s="28"/>
      <c r="AC3037" s="28"/>
      <c r="AD3037" s="28"/>
      <c r="AE3037" s="51"/>
      <c r="AF3037" s="89"/>
      <c r="AG3037" s="86">
        <v>44308</v>
      </c>
      <c r="AH3037" s="91"/>
      <c r="AI3037" s="28"/>
      <c r="AJ3037" s="28"/>
      <c r="AK3037" s="28" t="s">
        <v>5013</v>
      </c>
      <c r="AL3037" s="28"/>
      <c r="AM3037" s="28"/>
      <c r="AN3037" s="28"/>
      <c r="AO3037" s="28"/>
      <c r="AP3037" s="28"/>
      <c r="AQ3037" s="28"/>
      <c r="AR3037" s="28"/>
      <c r="AS3037" s="28"/>
      <c r="AT3037" s="28"/>
      <c r="AU3037" s="28"/>
      <c r="AV3037" s="28"/>
      <c r="AW3037" s="28"/>
      <c r="AY3037" s="40"/>
      <c r="AZ3037" s="40"/>
      <c r="BA3037" s="40"/>
      <c r="BB3037" s="40"/>
      <c r="BC3037" s="40"/>
      <c r="BD3037" s="50"/>
    </row>
    <row r="3038" spans="27:56" hidden="1" x14ac:dyDescent="0.25">
      <c r="AA3038" s="28"/>
      <c r="AB3038" s="28"/>
      <c r="AC3038" s="28"/>
      <c r="AD3038" s="28"/>
      <c r="AE3038" s="51"/>
      <c r="AF3038" s="89"/>
      <c r="AG3038" s="86">
        <v>44309</v>
      </c>
      <c r="AH3038" s="91"/>
      <c r="AI3038" s="28"/>
      <c r="AJ3038" s="28"/>
      <c r="AK3038" s="28" t="s">
        <v>850</v>
      </c>
      <c r="AL3038" s="28"/>
      <c r="AM3038" s="28"/>
      <c r="AN3038" s="28"/>
      <c r="AO3038" s="28"/>
      <c r="AP3038" s="28"/>
      <c r="AQ3038" s="28"/>
      <c r="AR3038" s="28"/>
      <c r="AS3038" s="28"/>
      <c r="AT3038" s="28"/>
      <c r="AU3038" s="28"/>
      <c r="AV3038" s="28"/>
      <c r="AW3038" s="28"/>
      <c r="AY3038" s="40"/>
      <c r="AZ3038" s="40"/>
      <c r="BA3038" s="40"/>
      <c r="BB3038" s="40"/>
      <c r="BC3038" s="40"/>
      <c r="BD3038" s="50"/>
    </row>
    <row r="3039" spans="27:56" hidden="1" x14ac:dyDescent="0.25">
      <c r="AA3039" s="28"/>
      <c r="AB3039" s="28"/>
      <c r="AC3039" s="28"/>
      <c r="AD3039" s="28"/>
      <c r="AE3039" s="51"/>
      <c r="AF3039" s="89"/>
      <c r="AG3039" s="86">
        <v>44310</v>
      </c>
      <c r="AH3039" s="91"/>
      <c r="AI3039" s="28"/>
      <c r="AJ3039" s="28"/>
      <c r="AK3039" s="28" t="s">
        <v>887</v>
      </c>
      <c r="AL3039" s="28"/>
      <c r="AM3039" s="28"/>
      <c r="AN3039" s="28"/>
      <c r="AO3039" s="28"/>
      <c r="AP3039" s="28"/>
      <c r="AQ3039" s="28"/>
      <c r="AR3039" s="28"/>
      <c r="AS3039" s="28"/>
      <c r="AT3039" s="28"/>
      <c r="AU3039" s="28"/>
      <c r="AV3039" s="28"/>
      <c r="AW3039" s="28"/>
      <c r="AY3039" s="40"/>
      <c r="AZ3039" s="40"/>
      <c r="BA3039" s="40"/>
      <c r="BB3039" s="40"/>
      <c r="BC3039" s="40"/>
      <c r="BD3039" s="50"/>
    </row>
    <row r="3040" spans="27:56" hidden="1" x14ac:dyDescent="0.25">
      <c r="AA3040" s="28"/>
      <c r="AB3040" s="28"/>
      <c r="AC3040" s="28"/>
      <c r="AD3040" s="28"/>
      <c r="AE3040" s="51"/>
      <c r="AF3040" s="89"/>
      <c r="AG3040" s="86">
        <v>44311</v>
      </c>
      <c r="AH3040" s="91"/>
      <c r="AI3040" s="28"/>
      <c r="AJ3040" s="28"/>
      <c r="AK3040" s="28" t="s">
        <v>925</v>
      </c>
      <c r="AL3040" s="28"/>
      <c r="AM3040" s="28"/>
      <c r="AN3040" s="28"/>
      <c r="AO3040" s="28"/>
      <c r="AP3040" s="28"/>
      <c r="AQ3040" s="28"/>
      <c r="AR3040" s="28"/>
      <c r="AS3040" s="28"/>
      <c r="AT3040" s="28"/>
      <c r="AU3040" s="28"/>
      <c r="AV3040" s="28"/>
      <c r="AW3040" s="28"/>
      <c r="AY3040" s="40"/>
      <c r="AZ3040" s="40"/>
      <c r="BA3040" s="40"/>
      <c r="BB3040" s="40"/>
      <c r="BC3040" s="40"/>
      <c r="BD3040" s="50"/>
    </row>
    <row r="3041" spans="27:56" hidden="1" x14ac:dyDescent="0.25">
      <c r="AA3041" s="28"/>
      <c r="AB3041" s="28"/>
      <c r="AC3041" s="28"/>
      <c r="AD3041" s="28"/>
      <c r="AE3041" s="51"/>
      <c r="AF3041" s="89"/>
      <c r="AG3041" s="86">
        <v>44312</v>
      </c>
      <c r="AH3041" s="91"/>
      <c r="AI3041" s="28"/>
      <c r="AJ3041" s="28"/>
      <c r="AK3041" s="28" t="s">
        <v>964</v>
      </c>
      <c r="AL3041" s="28"/>
      <c r="AM3041" s="28"/>
      <c r="AN3041" s="28"/>
      <c r="AO3041" s="28"/>
      <c r="AP3041" s="28"/>
      <c r="AQ3041" s="28"/>
      <c r="AR3041" s="28"/>
      <c r="AS3041" s="28"/>
      <c r="AT3041" s="28"/>
      <c r="AU3041" s="28"/>
      <c r="AV3041" s="28"/>
      <c r="AW3041" s="28"/>
      <c r="AY3041" s="40"/>
      <c r="AZ3041" s="40"/>
      <c r="BA3041" s="40"/>
      <c r="BB3041" s="40"/>
      <c r="BC3041" s="40"/>
      <c r="BD3041" s="50"/>
    </row>
    <row r="3042" spans="27:56" hidden="1" x14ac:dyDescent="0.25">
      <c r="AA3042" s="28"/>
      <c r="AB3042" s="28"/>
      <c r="AC3042" s="28"/>
      <c r="AD3042" s="28"/>
      <c r="AE3042" s="51"/>
      <c r="AF3042" s="89"/>
      <c r="AG3042" s="86">
        <v>44313</v>
      </c>
      <c r="AH3042" s="91"/>
      <c r="AI3042" s="28"/>
      <c r="AJ3042" s="28"/>
      <c r="AK3042" s="28" t="s">
        <v>1004</v>
      </c>
      <c r="AL3042" s="28"/>
      <c r="AM3042" s="28"/>
      <c r="AN3042" s="28"/>
      <c r="AO3042" s="28"/>
      <c r="AP3042" s="28"/>
      <c r="AQ3042" s="28"/>
      <c r="AR3042" s="28"/>
      <c r="AS3042" s="28"/>
      <c r="AT3042" s="28"/>
      <c r="AU3042" s="28"/>
      <c r="AV3042" s="28"/>
      <c r="AW3042" s="28"/>
      <c r="AY3042" s="40"/>
      <c r="AZ3042" s="40"/>
      <c r="BA3042" s="40"/>
      <c r="BB3042" s="40"/>
      <c r="BC3042" s="40"/>
      <c r="BD3042" s="50"/>
    </row>
    <row r="3043" spans="27:56" hidden="1" x14ac:dyDescent="0.25">
      <c r="AA3043" s="28"/>
      <c r="AB3043" s="28"/>
      <c r="AC3043" s="28"/>
      <c r="AD3043" s="28"/>
      <c r="AE3043" s="51"/>
      <c r="AF3043" s="89"/>
      <c r="AG3043" s="86">
        <v>44314</v>
      </c>
      <c r="AH3043" s="91"/>
      <c r="AI3043" s="28"/>
      <c r="AJ3043" s="28"/>
      <c r="AK3043" s="28" t="s">
        <v>1045</v>
      </c>
      <c r="AL3043" s="28"/>
      <c r="AM3043" s="28"/>
      <c r="AN3043" s="28"/>
      <c r="AO3043" s="28"/>
      <c r="AP3043" s="28"/>
      <c r="AQ3043" s="28"/>
      <c r="AR3043" s="28"/>
      <c r="AS3043" s="28"/>
      <c r="AT3043" s="28"/>
      <c r="AU3043" s="28"/>
      <c r="AV3043" s="28"/>
      <c r="AW3043" s="28"/>
      <c r="AY3043" s="40"/>
      <c r="AZ3043" s="40"/>
      <c r="BA3043" s="40"/>
      <c r="BB3043" s="40"/>
      <c r="BC3043" s="40"/>
      <c r="BD3043" s="50"/>
    </row>
    <row r="3044" spans="27:56" hidden="1" x14ac:dyDescent="0.25">
      <c r="AA3044" s="28"/>
      <c r="AB3044" s="28"/>
      <c r="AC3044" s="28"/>
      <c r="AD3044" s="28"/>
      <c r="AE3044" s="51"/>
      <c r="AF3044" s="89"/>
      <c r="AG3044" s="86">
        <v>44315</v>
      </c>
      <c r="AH3044" s="91"/>
      <c r="AI3044" s="28"/>
      <c r="AJ3044" s="28"/>
      <c r="AK3044" s="28" t="s">
        <v>1087</v>
      </c>
      <c r="AL3044" s="28"/>
      <c r="AM3044" s="28"/>
      <c r="AN3044" s="28"/>
      <c r="AO3044" s="28"/>
      <c r="AP3044" s="28"/>
      <c r="AQ3044" s="28"/>
      <c r="AR3044" s="28"/>
      <c r="AS3044" s="28"/>
      <c r="AT3044" s="28"/>
      <c r="AU3044" s="28"/>
      <c r="AV3044" s="28"/>
      <c r="AW3044" s="28"/>
      <c r="AY3044" s="40"/>
      <c r="AZ3044" s="40"/>
      <c r="BA3044" s="40"/>
      <c r="BB3044" s="40"/>
      <c r="BC3044" s="40"/>
      <c r="BD3044" s="50"/>
    </row>
    <row r="3045" spans="27:56" hidden="1" x14ac:dyDescent="0.25">
      <c r="AA3045" s="28"/>
      <c r="AB3045" s="28"/>
      <c r="AC3045" s="28"/>
      <c r="AD3045" s="28"/>
      <c r="AE3045" s="51"/>
      <c r="AF3045" s="89"/>
      <c r="AG3045" s="86">
        <v>44316</v>
      </c>
      <c r="AH3045" s="91"/>
      <c r="AI3045" s="28"/>
      <c r="AJ3045" s="28"/>
      <c r="AK3045" s="28" t="s">
        <v>1130</v>
      </c>
      <c r="AL3045" s="28"/>
      <c r="AM3045" s="28"/>
      <c r="AN3045" s="28"/>
      <c r="AO3045" s="28"/>
      <c r="AP3045" s="28"/>
      <c r="AQ3045" s="28"/>
      <c r="AR3045" s="28"/>
      <c r="AS3045" s="28"/>
      <c r="AT3045" s="28"/>
      <c r="AU3045" s="28"/>
      <c r="AV3045" s="28"/>
      <c r="AW3045" s="28"/>
      <c r="AY3045" s="40"/>
      <c r="AZ3045" s="40"/>
      <c r="BA3045" s="40"/>
      <c r="BB3045" s="40"/>
      <c r="BC3045" s="40"/>
      <c r="BD3045" s="50"/>
    </row>
    <row r="3046" spans="27:56" hidden="1" x14ac:dyDescent="0.25">
      <c r="AA3046" s="28"/>
      <c r="AB3046" s="28"/>
      <c r="AC3046" s="28"/>
      <c r="AD3046" s="28"/>
      <c r="AE3046" s="51"/>
      <c r="AF3046" s="89"/>
      <c r="AG3046" s="86">
        <v>44317</v>
      </c>
      <c r="AH3046" s="91"/>
      <c r="AI3046" s="28"/>
      <c r="AJ3046" s="28"/>
      <c r="AK3046" s="28" t="s">
        <v>1174</v>
      </c>
      <c r="AL3046" s="28"/>
      <c r="AM3046" s="28"/>
      <c r="AN3046" s="28"/>
      <c r="AO3046" s="28"/>
      <c r="AP3046" s="28"/>
      <c r="AQ3046" s="28"/>
      <c r="AR3046" s="28"/>
      <c r="AS3046" s="28"/>
      <c r="AT3046" s="28"/>
      <c r="AU3046" s="28"/>
      <c r="AV3046" s="28"/>
      <c r="AW3046" s="28"/>
      <c r="AY3046" s="40"/>
      <c r="AZ3046" s="40"/>
      <c r="BA3046" s="40"/>
      <c r="BB3046" s="40"/>
      <c r="BC3046" s="40"/>
      <c r="BD3046" s="50"/>
    </row>
    <row r="3047" spans="27:56" hidden="1" x14ac:dyDescent="0.25">
      <c r="AA3047" s="28"/>
      <c r="AB3047" s="28"/>
      <c r="AC3047" s="28"/>
      <c r="AD3047" s="28"/>
      <c r="AE3047" s="51"/>
      <c r="AF3047" s="89"/>
      <c r="AG3047" s="86">
        <v>44318</v>
      </c>
      <c r="AH3047" s="91"/>
      <c r="AI3047" s="28"/>
      <c r="AJ3047" s="28"/>
      <c r="AK3047" s="28" t="s">
        <v>1219</v>
      </c>
      <c r="AL3047" s="28"/>
      <c r="AM3047" s="28"/>
      <c r="AN3047" s="28"/>
      <c r="AO3047" s="28"/>
      <c r="AP3047" s="28"/>
      <c r="AQ3047" s="28"/>
      <c r="AR3047" s="28"/>
      <c r="AS3047" s="28"/>
      <c r="AT3047" s="28"/>
      <c r="AU3047" s="28"/>
      <c r="AV3047" s="28"/>
      <c r="AW3047" s="28"/>
      <c r="AY3047" s="40"/>
      <c r="AZ3047" s="40"/>
      <c r="BA3047" s="40"/>
      <c r="BB3047" s="40"/>
      <c r="BC3047" s="40"/>
      <c r="BD3047" s="50"/>
    </row>
    <row r="3048" spans="27:56" hidden="1" x14ac:dyDescent="0.25">
      <c r="AA3048" s="28"/>
      <c r="AB3048" s="28"/>
      <c r="AC3048" s="28"/>
      <c r="AD3048" s="28"/>
      <c r="AE3048" s="51"/>
      <c r="AF3048" s="89"/>
      <c r="AG3048" s="86">
        <v>44319</v>
      </c>
      <c r="AH3048" s="91"/>
      <c r="AI3048" s="28"/>
      <c r="AJ3048" s="28"/>
      <c r="AK3048" s="28" t="s">
        <v>1265</v>
      </c>
      <c r="AL3048" s="28"/>
      <c r="AM3048" s="28"/>
      <c r="AN3048" s="28"/>
      <c r="AO3048" s="28"/>
      <c r="AP3048" s="28"/>
      <c r="AQ3048" s="28"/>
      <c r="AR3048" s="28"/>
      <c r="AS3048" s="28"/>
      <c r="AT3048" s="28"/>
      <c r="AU3048" s="28"/>
      <c r="AV3048" s="28"/>
      <c r="AW3048" s="28"/>
      <c r="AY3048" s="40"/>
      <c r="AZ3048" s="40"/>
      <c r="BA3048" s="40"/>
      <c r="BB3048" s="40"/>
      <c r="BC3048" s="40"/>
      <c r="BD3048" s="50"/>
    </row>
    <row r="3049" spans="27:56" hidden="1" x14ac:dyDescent="0.25">
      <c r="AA3049" s="28"/>
      <c r="AB3049" s="28"/>
      <c r="AC3049" s="28"/>
      <c r="AD3049" s="28"/>
      <c r="AE3049" s="51"/>
      <c r="AF3049" s="89"/>
      <c r="AG3049" s="86">
        <v>44320</v>
      </c>
      <c r="AH3049" s="91"/>
      <c r="AI3049" s="28"/>
      <c r="AJ3049" s="28"/>
      <c r="AK3049" s="28" t="s">
        <v>1312</v>
      </c>
      <c r="AL3049" s="28"/>
      <c r="AM3049" s="28"/>
      <c r="AN3049" s="28"/>
      <c r="AO3049" s="28"/>
      <c r="AP3049" s="28"/>
      <c r="AQ3049" s="28"/>
      <c r="AR3049" s="28"/>
      <c r="AS3049" s="28"/>
      <c r="AT3049" s="28"/>
      <c r="AU3049" s="28"/>
      <c r="AV3049" s="28"/>
      <c r="AW3049" s="28"/>
      <c r="AY3049" s="40"/>
      <c r="AZ3049" s="40"/>
      <c r="BA3049" s="40"/>
      <c r="BB3049" s="40"/>
      <c r="BC3049" s="40"/>
      <c r="BD3049" s="50"/>
    </row>
    <row r="3050" spans="27:56" hidden="1" x14ac:dyDescent="0.25">
      <c r="AA3050" s="28"/>
      <c r="AB3050" s="28"/>
      <c r="AC3050" s="28"/>
      <c r="AD3050" s="28"/>
      <c r="AE3050" s="51"/>
      <c r="AF3050" s="89"/>
      <c r="AG3050" s="86">
        <v>44321</v>
      </c>
      <c r="AH3050" s="91"/>
      <c r="AI3050" s="28"/>
      <c r="AJ3050" s="28"/>
      <c r="AK3050" s="28" t="s">
        <v>1360</v>
      </c>
      <c r="AL3050" s="28"/>
      <c r="AM3050" s="28"/>
      <c r="AN3050" s="28"/>
      <c r="AO3050" s="28"/>
      <c r="AP3050" s="28"/>
      <c r="AQ3050" s="28"/>
      <c r="AR3050" s="28"/>
      <c r="AS3050" s="28"/>
      <c r="AT3050" s="28"/>
      <c r="AU3050" s="28"/>
      <c r="AV3050" s="28"/>
      <c r="AW3050" s="28"/>
      <c r="AY3050" s="40"/>
      <c r="AZ3050" s="40"/>
      <c r="BA3050" s="40"/>
      <c r="BB3050" s="40"/>
      <c r="BC3050" s="40"/>
      <c r="BD3050" s="50"/>
    </row>
    <row r="3051" spans="27:56" hidden="1" x14ac:dyDescent="0.25">
      <c r="AA3051" s="28"/>
      <c r="AB3051" s="28"/>
      <c r="AC3051" s="28"/>
      <c r="AD3051" s="28"/>
      <c r="AE3051" s="51"/>
      <c r="AF3051" s="89"/>
      <c r="AG3051" s="86">
        <v>44322</v>
      </c>
      <c r="AH3051" s="91"/>
      <c r="AI3051" s="28"/>
      <c r="AJ3051" s="28"/>
      <c r="AK3051" s="28" t="s">
        <v>1409</v>
      </c>
      <c r="AL3051" s="28"/>
      <c r="AM3051" s="28"/>
      <c r="AN3051" s="28"/>
      <c r="AO3051" s="28"/>
      <c r="AP3051" s="28"/>
      <c r="AQ3051" s="28"/>
      <c r="AR3051" s="28"/>
      <c r="AS3051" s="28"/>
      <c r="AT3051" s="28"/>
      <c r="AU3051" s="28"/>
      <c r="AV3051" s="28"/>
      <c r="AW3051" s="28"/>
      <c r="AY3051" s="40"/>
      <c r="AZ3051" s="40"/>
      <c r="BA3051" s="40"/>
      <c r="BB3051" s="40"/>
      <c r="BC3051" s="40"/>
      <c r="BD3051" s="50"/>
    </row>
    <row r="3052" spans="27:56" hidden="1" x14ac:dyDescent="0.25">
      <c r="AA3052" s="28"/>
      <c r="AB3052" s="28"/>
      <c r="AC3052" s="28"/>
      <c r="AD3052" s="28"/>
      <c r="AE3052" s="51"/>
      <c r="AF3052" s="89"/>
      <c r="AG3052" s="86">
        <v>44323</v>
      </c>
      <c r="AH3052" s="91"/>
      <c r="AI3052" s="28"/>
      <c r="AJ3052" s="28"/>
      <c r="AK3052" s="28" t="s">
        <v>1459</v>
      </c>
      <c r="AL3052" s="28"/>
      <c r="AM3052" s="28"/>
      <c r="AN3052" s="28"/>
      <c r="AO3052" s="28"/>
      <c r="AP3052" s="28"/>
      <c r="AQ3052" s="28"/>
      <c r="AR3052" s="28"/>
      <c r="AS3052" s="28"/>
      <c r="AT3052" s="28"/>
      <c r="AU3052" s="28"/>
      <c r="AV3052" s="28"/>
      <c r="AW3052" s="28"/>
      <c r="AY3052" s="40"/>
      <c r="AZ3052" s="40"/>
      <c r="BA3052" s="40"/>
      <c r="BB3052" s="40"/>
      <c r="BC3052" s="40"/>
      <c r="BD3052" s="50"/>
    </row>
    <row r="3053" spans="27:56" hidden="1" x14ac:dyDescent="0.25">
      <c r="AA3053" s="28"/>
      <c r="AB3053" s="28"/>
      <c r="AC3053" s="28"/>
      <c r="AD3053" s="28"/>
      <c r="AE3053" s="51"/>
      <c r="AF3053" s="89"/>
      <c r="AG3053" s="86">
        <v>44324</v>
      </c>
      <c r="AH3053" s="91"/>
      <c r="AI3053" s="28"/>
      <c r="AJ3053" s="28"/>
      <c r="AK3053" s="28" t="s">
        <v>1510</v>
      </c>
      <c r="AL3053" s="28"/>
      <c r="AM3053" s="28"/>
      <c r="AN3053" s="28"/>
      <c r="AO3053" s="28"/>
      <c r="AP3053" s="28"/>
      <c r="AQ3053" s="28"/>
      <c r="AR3053" s="28"/>
      <c r="AS3053" s="28"/>
      <c r="AT3053" s="28"/>
      <c r="AU3053" s="28"/>
      <c r="AV3053" s="28"/>
      <c r="AW3053" s="28"/>
      <c r="AY3053" s="40"/>
      <c r="AZ3053" s="40"/>
      <c r="BA3053" s="40"/>
      <c r="BB3053" s="40"/>
      <c r="BC3053" s="40"/>
      <c r="BD3053" s="50"/>
    </row>
    <row r="3054" spans="27:56" hidden="1" x14ac:dyDescent="0.25">
      <c r="AA3054" s="28"/>
      <c r="AB3054" s="28"/>
      <c r="AC3054" s="28"/>
      <c r="AD3054" s="28"/>
      <c r="AE3054" s="51"/>
      <c r="AF3054" s="89"/>
      <c r="AG3054" s="86">
        <v>44325</v>
      </c>
      <c r="AH3054" s="91"/>
      <c r="AI3054" s="28"/>
      <c r="AJ3054" s="28"/>
      <c r="AK3054" s="28" t="s">
        <v>1562</v>
      </c>
      <c r="AL3054" s="28"/>
      <c r="AM3054" s="28"/>
      <c r="AN3054" s="28"/>
      <c r="AO3054" s="28"/>
      <c r="AP3054" s="28"/>
      <c r="AQ3054" s="28"/>
      <c r="AR3054" s="28"/>
      <c r="AS3054" s="28"/>
      <c r="AT3054" s="28"/>
      <c r="AU3054" s="28"/>
      <c r="AV3054" s="28"/>
      <c r="AW3054" s="28"/>
      <c r="AY3054" s="40"/>
      <c r="AZ3054" s="40"/>
      <c r="BA3054" s="40"/>
      <c r="BB3054" s="40"/>
      <c r="BC3054" s="40"/>
      <c r="BD3054" s="50"/>
    </row>
    <row r="3055" spans="27:56" hidden="1" x14ac:dyDescent="0.25">
      <c r="AA3055" s="28"/>
      <c r="AB3055" s="28"/>
      <c r="AC3055" s="28"/>
      <c r="AD3055" s="28"/>
      <c r="AE3055" s="51"/>
      <c r="AF3055" s="89"/>
      <c r="AG3055" s="86">
        <v>44326</v>
      </c>
      <c r="AH3055" s="91"/>
      <c r="AI3055" s="28"/>
      <c r="AJ3055" s="28"/>
      <c r="AK3055" s="28" t="s">
        <v>1615</v>
      </c>
      <c r="AL3055" s="28"/>
      <c r="AM3055" s="28"/>
      <c r="AN3055" s="28"/>
      <c r="AO3055" s="28"/>
      <c r="AP3055" s="28"/>
      <c r="AQ3055" s="28"/>
      <c r="AR3055" s="28"/>
      <c r="AS3055" s="28"/>
      <c r="AT3055" s="28"/>
      <c r="AU3055" s="28"/>
      <c r="AV3055" s="28"/>
      <c r="AW3055" s="28"/>
      <c r="AY3055" s="40"/>
      <c r="AZ3055" s="40"/>
      <c r="BA3055" s="40"/>
      <c r="BB3055" s="40"/>
      <c r="BC3055" s="40"/>
      <c r="BD3055" s="50"/>
    </row>
    <row r="3056" spans="27:56" hidden="1" x14ac:dyDescent="0.25">
      <c r="AA3056" s="28"/>
      <c r="AB3056" s="28"/>
      <c r="AC3056" s="28"/>
      <c r="AD3056" s="28"/>
      <c r="AE3056" s="51"/>
      <c r="AF3056" s="89"/>
      <c r="AG3056" s="86">
        <v>44327</v>
      </c>
      <c r="AH3056" s="91"/>
      <c r="AI3056" s="28"/>
      <c r="AJ3056" s="28"/>
      <c r="AK3056" s="28" t="s">
        <v>1669</v>
      </c>
      <c r="AL3056" s="28"/>
      <c r="AM3056" s="28"/>
      <c r="AN3056" s="28"/>
      <c r="AO3056" s="28"/>
      <c r="AP3056" s="28"/>
      <c r="AQ3056" s="28"/>
      <c r="AR3056" s="28"/>
      <c r="AS3056" s="28"/>
      <c r="AT3056" s="28"/>
      <c r="AU3056" s="28"/>
      <c r="AV3056" s="28"/>
      <c r="AW3056" s="28"/>
      <c r="AY3056" s="40"/>
      <c r="AZ3056" s="40"/>
      <c r="BA3056" s="40"/>
      <c r="BB3056" s="40"/>
      <c r="BC3056" s="40"/>
      <c r="BD3056" s="50"/>
    </row>
    <row r="3057" spans="27:56" hidden="1" x14ac:dyDescent="0.25">
      <c r="AA3057" s="28"/>
      <c r="AB3057" s="28"/>
      <c r="AC3057" s="28"/>
      <c r="AD3057" s="28"/>
      <c r="AE3057" s="51"/>
      <c r="AF3057" s="89"/>
      <c r="AG3057" s="86">
        <v>44328</v>
      </c>
      <c r="AH3057" s="91"/>
      <c r="AI3057" s="28"/>
      <c r="AJ3057" s="28"/>
      <c r="AK3057" s="28" t="s">
        <v>1724</v>
      </c>
      <c r="AL3057" s="28"/>
      <c r="AM3057" s="28"/>
      <c r="AN3057" s="28"/>
      <c r="AO3057" s="28"/>
      <c r="AP3057" s="28"/>
      <c r="AQ3057" s="28"/>
      <c r="AR3057" s="28"/>
      <c r="AS3057" s="28"/>
      <c r="AT3057" s="28"/>
      <c r="AU3057" s="28"/>
      <c r="AV3057" s="28"/>
      <c r="AW3057" s="28"/>
      <c r="AY3057" s="40"/>
      <c r="AZ3057" s="40"/>
      <c r="BA3057" s="40"/>
      <c r="BB3057" s="40"/>
      <c r="BC3057" s="40"/>
      <c r="BD3057" s="50"/>
    </row>
    <row r="3058" spans="27:56" hidden="1" x14ac:dyDescent="0.25">
      <c r="AA3058" s="28"/>
      <c r="AB3058" s="28"/>
      <c r="AC3058" s="28"/>
      <c r="AD3058" s="28"/>
      <c r="AE3058" s="51"/>
      <c r="AF3058" s="89"/>
      <c r="AG3058" s="86">
        <v>44329</v>
      </c>
      <c r="AH3058" s="91"/>
      <c r="AI3058" s="28"/>
      <c r="AJ3058" s="28"/>
      <c r="AK3058" s="28" t="s">
        <v>1780</v>
      </c>
      <c r="AL3058" s="28"/>
      <c r="AM3058" s="28"/>
      <c r="AN3058" s="28"/>
      <c r="AO3058" s="28"/>
      <c r="AP3058" s="28"/>
      <c r="AQ3058" s="28"/>
      <c r="AR3058" s="28"/>
      <c r="AS3058" s="28"/>
      <c r="AT3058" s="28"/>
      <c r="AU3058" s="28"/>
      <c r="AV3058" s="28"/>
      <c r="AW3058" s="28"/>
      <c r="AY3058" s="40"/>
      <c r="AZ3058" s="40"/>
      <c r="BA3058" s="40"/>
      <c r="BB3058" s="40"/>
      <c r="BC3058" s="40"/>
      <c r="BD3058" s="50"/>
    </row>
    <row r="3059" spans="27:56" hidden="1" x14ac:dyDescent="0.25">
      <c r="AA3059" s="28"/>
      <c r="AB3059" s="28"/>
      <c r="AC3059" s="28"/>
      <c r="AD3059" s="28"/>
      <c r="AE3059" s="51"/>
      <c r="AF3059" s="89"/>
      <c r="AG3059" s="86">
        <v>44330</v>
      </c>
      <c r="AH3059" s="91"/>
      <c r="AI3059" s="28"/>
      <c r="AJ3059" s="28"/>
      <c r="AK3059" s="28" t="s">
        <v>1837</v>
      </c>
      <c r="AL3059" s="28"/>
      <c r="AM3059" s="28"/>
      <c r="AN3059" s="28"/>
      <c r="AO3059" s="28"/>
      <c r="AP3059" s="28"/>
      <c r="AQ3059" s="28"/>
      <c r="AR3059" s="28"/>
      <c r="AS3059" s="28"/>
      <c r="AT3059" s="28"/>
      <c r="AU3059" s="28"/>
      <c r="AV3059" s="28"/>
      <c r="AW3059" s="28"/>
      <c r="AY3059" s="40"/>
      <c r="AZ3059" s="40"/>
      <c r="BA3059" s="40"/>
      <c r="BB3059" s="40"/>
      <c r="BC3059" s="40"/>
      <c r="BD3059" s="50"/>
    </row>
    <row r="3060" spans="27:56" hidden="1" x14ac:dyDescent="0.25">
      <c r="AA3060" s="28"/>
      <c r="AB3060" s="28"/>
      <c r="AC3060" s="28"/>
      <c r="AD3060" s="28"/>
      <c r="AE3060" s="51"/>
      <c r="AF3060" s="89"/>
      <c r="AG3060" s="86">
        <v>44331</v>
      </c>
      <c r="AH3060" s="91"/>
      <c r="AI3060" s="28"/>
      <c r="AJ3060" s="28"/>
      <c r="AK3060" s="28" t="s">
        <v>1895</v>
      </c>
      <c r="AL3060" s="28"/>
      <c r="AM3060" s="28"/>
      <c r="AN3060" s="28"/>
      <c r="AO3060" s="28"/>
      <c r="AP3060" s="28"/>
      <c r="AQ3060" s="28"/>
      <c r="AR3060" s="28"/>
      <c r="AS3060" s="28"/>
      <c r="AT3060" s="28"/>
      <c r="AU3060" s="28"/>
      <c r="AV3060" s="28"/>
      <c r="AW3060" s="28"/>
      <c r="AY3060" s="40"/>
      <c r="AZ3060" s="40"/>
      <c r="BA3060" s="40"/>
      <c r="BB3060" s="40"/>
      <c r="BC3060" s="40"/>
      <c r="BD3060" s="50"/>
    </row>
    <row r="3061" spans="27:56" hidden="1" x14ac:dyDescent="0.25">
      <c r="AA3061" s="28"/>
      <c r="AB3061" s="28"/>
      <c r="AC3061" s="28"/>
      <c r="AD3061" s="28"/>
      <c r="AE3061" s="51"/>
      <c r="AF3061" s="89"/>
      <c r="AG3061" s="86">
        <v>44332</v>
      </c>
      <c r="AH3061" s="91"/>
      <c r="AI3061" s="28"/>
      <c r="AJ3061" s="28"/>
      <c r="AK3061" s="28" t="s">
        <v>1954</v>
      </c>
      <c r="AL3061" s="28"/>
      <c r="AM3061" s="28"/>
      <c r="AN3061" s="28"/>
      <c r="AO3061" s="28"/>
      <c r="AP3061" s="28"/>
      <c r="AQ3061" s="28"/>
      <c r="AR3061" s="28"/>
      <c r="AS3061" s="28"/>
      <c r="AT3061" s="28"/>
      <c r="AU3061" s="28"/>
      <c r="AV3061" s="28"/>
      <c r="AW3061" s="28"/>
      <c r="AY3061" s="40"/>
      <c r="AZ3061" s="40"/>
      <c r="BA3061" s="40"/>
      <c r="BB3061" s="40"/>
      <c r="BC3061" s="40"/>
      <c r="BD3061" s="50"/>
    </row>
    <row r="3062" spans="27:56" hidden="1" x14ac:dyDescent="0.25">
      <c r="AA3062" s="28"/>
      <c r="AB3062" s="28"/>
      <c r="AC3062" s="28"/>
      <c r="AD3062" s="28"/>
      <c r="AE3062" s="51"/>
      <c r="AF3062" s="89"/>
      <c r="AG3062" s="86">
        <v>44333</v>
      </c>
      <c r="AH3062" s="91"/>
      <c r="AI3062" s="28"/>
      <c r="AJ3062" s="28"/>
      <c r="AK3062" s="28" t="s">
        <v>2014</v>
      </c>
      <c r="AL3062" s="28"/>
      <c r="AM3062" s="28"/>
      <c r="AN3062" s="28"/>
      <c r="AO3062" s="28"/>
      <c r="AP3062" s="28"/>
      <c r="AQ3062" s="28"/>
      <c r="AR3062" s="28"/>
      <c r="AS3062" s="28"/>
      <c r="AT3062" s="28"/>
      <c r="AU3062" s="28"/>
      <c r="AV3062" s="28"/>
      <c r="AW3062" s="28"/>
      <c r="AY3062" s="40"/>
      <c r="AZ3062" s="40"/>
      <c r="BA3062" s="40"/>
      <c r="BB3062" s="40"/>
      <c r="BC3062" s="40"/>
      <c r="BD3062" s="50"/>
    </row>
    <row r="3063" spans="27:56" hidden="1" x14ac:dyDescent="0.25">
      <c r="AA3063" s="28"/>
      <c r="AB3063" s="28"/>
      <c r="AC3063" s="28"/>
      <c r="AD3063" s="28"/>
      <c r="AE3063" s="51"/>
      <c r="AF3063" s="89"/>
      <c r="AG3063" s="86">
        <v>44334</v>
      </c>
      <c r="AH3063" s="91"/>
      <c r="AI3063" s="28"/>
      <c r="AJ3063" s="28"/>
      <c r="AK3063" s="28" t="s">
        <v>2075</v>
      </c>
      <c r="AL3063" s="28"/>
      <c r="AM3063" s="28"/>
      <c r="AN3063" s="28"/>
      <c r="AO3063" s="28"/>
      <c r="AP3063" s="28"/>
      <c r="AQ3063" s="28"/>
      <c r="AR3063" s="28"/>
      <c r="AS3063" s="28"/>
      <c r="AT3063" s="28"/>
      <c r="AU3063" s="28"/>
      <c r="AV3063" s="28"/>
      <c r="AW3063" s="28"/>
      <c r="AY3063" s="40"/>
      <c r="AZ3063" s="40"/>
      <c r="BA3063" s="40"/>
      <c r="BB3063" s="40"/>
      <c r="BC3063" s="40"/>
      <c r="BD3063" s="50"/>
    </row>
    <row r="3064" spans="27:56" hidden="1" x14ac:dyDescent="0.25">
      <c r="AA3064" s="28"/>
      <c r="AB3064" s="28"/>
      <c r="AC3064" s="28"/>
      <c r="AD3064" s="28"/>
      <c r="AE3064" s="51"/>
      <c r="AF3064" s="89"/>
      <c r="AG3064" s="86">
        <v>44335</v>
      </c>
      <c r="AH3064" s="91"/>
      <c r="AI3064" s="28"/>
      <c r="AJ3064" s="28"/>
      <c r="AK3064" s="28" t="s">
        <v>2137</v>
      </c>
      <c r="AL3064" s="28"/>
      <c r="AM3064" s="28"/>
      <c r="AN3064" s="28"/>
      <c r="AO3064" s="28"/>
      <c r="AP3064" s="28"/>
      <c r="AQ3064" s="28"/>
      <c r="AR3064" s="28"/>
      <c r="AS3064" s="28"/>
      <c r="AT3064" s="28"/>
      <c r="AU3064" s="28"/>
      <c r="AV3064" s="28"/>
      <c r="AW3064" s="28"/>
      <c r="AY3064" s="40"/>
      <c r="AZ3064" s="40"/>
      <c r="BA3064" s="40"/>
      <c r="BB3064" s="40"/>
      <c r="BC3064" s="40"/>
      <c r="BD3064" s="50"/>
    </row>
    <row r="3065" spans="27:56" hidden="1" x14ac:dyDescent="0.25">
      <c r="AA3065" s="28"/>
      <c r="AB3065" s="28"/>
      <c r="AC3065" s="28"/>
      <c r="AD3065" s="28"/>
      <c r="AE3065" s="51"/>
      <c r="AF3065" s="89"/>
      <c r="AG3065" s="86">
        <v>44336</v>
      </c>
      <c r="AH3065" s="91"/>
      <c r="AI3065" s="28"/>
      <c r="AJ3065" s="28"/>
      <c r="AK3065" s="28" t="s">
        <v>2200</v>
      </c>
      <c r="AL3065" s="28"/>
      <c r="AM3065" s="28"/>
      <c r="AN3065" s="28"/>
      <c r="AO3065" s="28"/>
      <c r="AP3065" s="28"/>
      <c r="AQ3065" s="28"/>
      <c r="AR3065" s="28"/>
      <c r="AS3065" s="28"/>
      <c r="AT3065" s="28"/>
      <c r="AU3065" s="28"/>
      <c r="AV3065" s="28"/>
      <c r="AW3065" s="28"/>
      <c r="AY3065" s="40"/>
      <c r="AZ3065" s="40"/>
      <c r="BA3065" s="40"/>
      <c r="BB3065" s="40"/>
      <c r="BC3065" s="40"/>
      <c r="BD3065" s="50"/>
    </row>
    <row r="3066" spans="27:56" hidden="1" x14ac:dyDescent="0.25">
      <c r="AA3066" s="28"/>
      <c r="AB3066" s="28"/>
      <c r="AC3066" s="28"/>
      <c r="AD3066" s="28"/>
      <c r="AE3066" s="51"/>
      <c r="AF3066" s="89"/>
      <c r="AG3066" s="86">
        <v>44337</v>
      </c>
      <c r="AH3066" s="91"/>
      <c r="AI3066" s="28"/>
      <c r="AJ3066" s="28"/>
      <c r="AK3066" s="28" t="s">
        <v>2264</v>
      </c>
      <c r="AL3066" s="28"/>
      <c r="AM3066" s="28"/>
      <c r="AN3066" s="28"/>
      <c r="AO3066" s="28"/>
      <c r="AP3066" s="28"/>
      <c r="AQ3066" s="28"/>
      <c r="AR3066" s="28"/>
      <c r="AS3066" s="28"/>
      <c r="AT3066" s="28"/>
      <c r="AU3066" s="28"/>
      <c r="AV3066" s="28"/>
      <c r="AW3066" s="28"/>
      <c r="AY3066" s="40"/>
      <c r="AZ3066" s="40"/>
      <c r="BA3066" s="40"/>
      <c r="BB3066" s="40"/>
      <c r="BC3066" s="40"/>
      <c r="BD3066" s="50"/>
    </row>
    <row r="3067" spans="27:56" hidden="1" x14ac:dyDescent="0.25">
      <c r="AA3067" s="28"/>
      <c r="AB3067" s="28"/>
      <c r="AC3067" s="28"/>
      <c r="AD3067" s="28"/>
      <c r="AE3067" s="51"/>
      <c r="AF3067" s="89"/>
      <c r="AG3067" s="86">
        <v>44338</v>
      </c>
      <c r="AH3067" s="91"/>
      <c r="AI3067" s="28"/>
      <c r="AJ3067" s="28"/>
      <c r="AK3067" s="28" t="s">
        <v>2329</v>
      </c>
      <c r="AL3067" s="28"/>
      <c r="AM3067" s="28"/>
      <c r="AN3067" s="28"/>
      <c r="AO3067" s="28"/>
      <c r="AP3067" s="28"/>
      <c r="AQ3067" s="28"/>
      <c r="AR3067" s="28"/>
      <c r="AS3067" s="28"/>
      <c r="AT3067" s="28"/>
      <c r="AU3067" s="28"/>
      <c r="AV3067" s="28"/>
      <c r="AW3067" s="28"/>
      <c r="AY3067" s="40"/>
      <c r="AZ3067" s="40"/>
      <c r="BA3067" s="40"/>
      <c r="BB3067" s="40"/>
      <c r="BC3067" s="40"/>
      <c r="BD3067" s="50"/>
    </row>
    <row r="3068" spans="27:56" hidden="1" x14ac:dyDescent="0.25">
      <c r="AA3068" s="28"/>
      <c r="AB3068" s="28"/>
      <c r="AC3068" s="28"/>
      <c r="AD3068" s="28"/>
      <c r="AE3068" s="51"/>
      <c r="AF3068" s="89"/>
      <c r="AG3068" s="86">
        <v>44339</v>
      </c>
      <c r="AH3068" s="91"/>
      <c r="AI3068" s="28"/>
      <c r="AJ3068" s="28"/>
      <c r="AK3068" s="28" t="s">
        <v>2395</v>
      </c>
      <c r="AL3068" s="28"/>
      <c r="AM3068" s="28"/>
      <c r="AN3068" s="28"/>
      <c r="AO3068" s="28"/>
      <c r="AP3068" s="28"/>
      <c r="AQ3068" s="28"/>
      <c r="AR3068" s="28"/>
      <c r="AS3068" s="28"/>
      <c r="AT3068" s="28"/>
      <c r="AU3068" s="28"/>
      <c r="AV3068" s="28"/>
      <c r="AW3068" s="28"/>
      <c r="AY3068" s="40"/>
      <c r="AZ3068" s="40"/>
      <c r="BA3068" s="40"/>
      <c r="BB3068" s="40"/>
      <c r="BC3068" s="40"/>
      <c r="BD3068" s="50"/>
    </row>
    <row r="3069" spans="27:56" hidden="1" x14ac:dyDescent="0.25">
      <c r="AA3069" s="28"/>
      <c r="AB3069" s="28"/>
      <c r="AC3069" s="28"/>
      <c r="AD3069" s="28"/>
      <c r="AE3069" s="51"/>
      <c r="AF3069" s="89"/>
      <c r="AG3069" s="86">
        <v>44340</v>
      </c>
      <c r="AH3069" s="91"/>
      <c r="AI3069" s="28"/>
      <c r="AJ3069" s="28"/>
      <c r="AK3069" s="28" t="s">
        <v>2462</v>
      </c>
      <c r="AL3069" s="28"/>
      <c r="AM3069" s="28"/>
      <c r="AN3069" s="28"/>
      <c r="AO3069" s="28"/>
      <c r="AP3069" s="28"/>
      <c r="AQ3069" s="28"/>
      <c r="AR3069" s="28"/>
      <c r="AS3069" s="28"/>
      <c r="AT3069" s="28"/>
      <c r="AU3069" s="28"/>
      <c r="AV3069" s="28"/>
      <c r="AW3069" s="28"/>
      <c r="AY3069" s="40"/>
      <c r="AZ3069" s="40"/>
      <c r="BA3069" s="40"/>
      <c r="BB3069" s="40"/>
      <c r="BC3069" s="40"/>
      <c r="BD3069" s="50"/>
    </row>
    <row r="3070" spans="27:56" hidden="1" x14ac:dyDescent="0.25">
      <c r="AA3070" s="28"/>
      <c r="AB3070" s="28"/>
      <c r="AC3070" s="28"/>
      <c r="AD3070" s="28"/>
      <c r="AE3070" s="51"/>
      <c r="AF3070" s="89"/>
      <c r="AG3070" s="86">
        <v>44341</v>
      </c>
      <c r="AH3070" s="91"/>
      <c r="AI3070" s="28"/>
      <c r="AJ3070" s="28"/>
      <c r="AK3070" s="28" t="s">
        <v>2530</v>
      </c>
      <c r="AL3070" s="28"/>
      <c r="AM3070" s="28"/>
      <c r="AN3070" s="28"/>
      <c r="AO3070" s="28"/>
      <c r="AP3070" s="28"/>
      <c r="AQ3070" s="28"/>
      <c r="AR3070" s="28"/>
      <c r="AS3070" s="28"/>
      <c r="AT3070" s="28"/>
      <c r="AU3070" s="28"/>
      <c r="AV3070" s="28"/>
      <c r="AW3070" s="28"/>
      <c r="AY3070" s="40"/>
      <c r="AZ3070" s="40"/>
      <c r="BA3070" s="40"/>
      <c r="BB3070" s="40"/>
      <c r="BC3070" s="40"/>
      <c r="BD3070" s="50"/>
    </row>
    <row r="3071" spans="27:56" hidden="1" x14ac:dyDescent="0.25">
      <c r="AA3071" s="28"/>
      <c r="AB3071" s="28"/>
      <c r="AC3071" s="28"/>
      <c r="AD3071" s="28"/>
      <c r="AE3071" s="51"/>
      <c r="AF3071" s="89"/>
      <c r="AG3071" s="86">
        <v>44342</v>
      </c>
      <c r="AH3071" s="91"/>
      <c r="AI3071" s="28"/>
      <c r="AJ3071" s="28"/>
      <c r="AK3071" s="28" t="s">
        <v>2599</v>
      </c>
      <c r="AL3071" s="28"/>
      <c r="AM3071" s="28"/>
      <c r="AN3071" s="28"/>
      <c r="AO3071" s="28"/>
      <c r="AP3071" s="28"/>
      <c r="AQ3071" s="28"/>
      <c r="AR3071" s="28"/>
      <c r="AS3071" s="28"/>
      <c r="AT3071" s="28"/>
      <c r="AU3071" s="28"/>
      <c r="AV3071" s="28"/>
      <c r="AW3071" s="28"/>
      <c r="AY3071" s="40"/>
      <c r="AZ3071" s="40"/>
      <c r="BA3071" s="40"/>
      <c r="BB3071" s="40"/>
      <c r="BC3071" s="40"/>
      <c r="BD3071" s="50"/>
    </row>
    <row r="3072" spans="27:56" hidden="1" x14ac:dyDescent="0.25">
      <c r="AA3072" s="28"/>
      <c r="AB3072" s="28"/>
      <c r="AC3072" s="28"/>
      <c r="AD3072" s="28"/>
      <c r="AE3072" s="51"/>
      <c r="AF3072" s="89"/>
      <c r="AG3072" s="86">
        <v>44343</v>
      </c>
      <c r="AH3072" s="91"/>
      <c r="AI3072" s="28"/>
      <c r="AJ3072" s="28"/>
      <c r="AK3072" s="28" t="s">
        <v>2669</v>
      </c>
      <c r="AL3072" s="28"/>
      <c r="AM3072" s="28"/>
      <c r="AN3072" s="28"/>
      <c r="AO3072" s="28"/>
      <c r="AP3072" s="28"/>
      <c r="AQ3072" s="28"/>
      <c r="AR3072" s="28"/>
      <c r="AS3072" s="28"/>
      <c r="AT3072" s="28"/>
      <c r="AU3072" s="28"/>
      <c r="AV3072" s="28"/>
      <c r="AW3072" s="28"/>
      <c r="AY3072" s="40"/>
      <c r="AZ3072" s="40"/>
      <c r="BA3072" s="40"/>
      <c r="BB3072" s="40"/>
      <c r="BC3072" s="40"/>
      <c r="BD3072" s="50"/>
    </row>
    <row r="3073" spans="27:56" hidden="1" x14ac:dyDescent="0.25">
      <c r="AA3073" s="28"/>
      <c r="AB3073" s="28"/>
      <c r="AC3073" s="28"/>
      <c r="AD3073" s="28"/>
      <c r="AE3073" s="51"/>
      <c r="AF3073" s="89"/>
      <c r="AG3073" s="86">
        <v>44344</v>
      </c>
      <c r="AH3073" s="91"/>
      <c r="AI3073" s="28"/>
      <c r="AJ3073" s="28"/>
      <c r="AK3073" s="28" t="s">
        <v>2740</v>
      </c>
      <c r="AL3073" s="28"/>
      <c r="AM3073" s="28"/>
      <c r="AN3073" s="28"/>
      <c r="AO3073" s="28"/>
      <c r="AP3073" s="28"/>
      <c r="AQ3073" s="28"/>
      <c r="AR3073" s="28"/>
      <c r="AS3073" s="28"/>
      <c r="AT3073" s="28"/>
      <c r="AU3073" s="28"/>
      <c r="AV3073" s="28"/>
      <c r="AW3073" s="28"/>
      <c r="AY3073" s="40"/>
      <c r="AZ3073" s="40"/>
      <c r="BA3073" s="40"/>
      <c r="BB3073" s="40"/>
      <c r="BC3073" s="40"/>
      <c r="BD3073" s="50"/>
    </row>
    <row r="3074" spans="27:56" hidden="1" x14ac:dyDescent="0.25">
      <c r="AA3074" s="28"/>
      <c r="AB3074" s="28"/>
      <c r="AC3074" s="28"/>
      <c r="AD3074" s="28"/>
      <c r="AE3074" s="51"/>
      <c r="AF3074" s="89"/>
      <c r="AG3074" s="86">
        <v>44345</v>
      </c>
      <c r="AH3074" s="91"/>
      <c r="AI3074" s="28"/>
      <c r="AJ3074" s="28"/>
      <c r="AK3074" s="28" t="s">
        <v>2812</v>
      </c>
      <c r="AL3074" s="28"/>
      <c r="AM3074" s="28"/>
      <c r="AN3074" s="28"/>
      <c r="AO3074" s="28"/>
      <c r="AP3074" s="28"/>
      <c r="AQ3074" s="28"/>
      <c r="AR3074" s="28"/>
      <c r="AS3074" s="28"/>
      <c r="AT3074" s="28"/>
      <c r="AU3074" s="28"/>
      <c r="AV3074" s="28"/>
      <c r="AW3074" s="28"/>
      <c r="AY3074" s="40"/>
      <c r="AZ3074" s="40"/>
      <c r="BA3074" s="40"/>
      <c r="BB3074" s="40"/>
      <c r="BC3074" s="40"/>
      <c r="BD3074" s="50"/>
    </row>
    <row r="3075" spans="27:56" hidden="1" x14ac:dyDescent="0.25">
      <c r="AA3075" s="28"/>
      <c r="AB3075" s="28"/>
      <c r="AC3075" s="28"/>
      <c r="AD3075" s="28"/>
      <c r="AE3075" s="51"/>
      <c r="AF3075" s="89"/>
      <c r="AG3075" s="86">
        <v>44346</v>
      </c>
      <c r="AH3075" s="91"/>
      <c r="AI3075" s="28"/>
      <c r="AJ3075" s="28"/>
      <c r="AK3075" s="28" t="s">
        <v>2885</v>
      </c>
      <c r="AL3075" s="28"/>
      <c r="AM3075" s="28"/>
      <c r="AN3075" s="28"/>
      <c r="AO3075" s="28"/>
      <c r="AP3075" s="28"/>
      <c r="AQ3075" s="28"/>
      <c r="AR3075" s="28"/>
      <c r="AS3075" s="28"/>
      <c r="AT3075" s="28"/>
      <c r="AU3075" s="28"/>
      <c r="AV3075" s="28"/>
      <c r="AW3075" s="28"/>
      <c r="AY3075" s="40"/>
      <c r="AZ3075" s="40"/>
      <c r="BA3075" s="40"/>
      <c r="BB3075" s="40"/>
      <c r="BC3075" s="40"/>
      <c r="BD3075" s="50"/>
    </row>
    <row r="3076" spans="27:56" hidden="1" x14ac:dyDescent="0.25">
      <c r="AA3076" s="28"/>
      <c r="AB3076" s="28"/>
      <c r="AC3076" s="28"/>
      <c r="AD3076" s="28"/>
      <c r="AE3076" s="51"/>
      <c r="AF3076" s="89"/>
      <c r="AG3076" s="86">
        <v>44347</v>
      </c>
      <c r="AH3076" s="91"/>
      <c r="AI3076" s="28"/>
      <c r="AJ3076" s="28"/>
      <c r="AK3076" s="28" t="s">
        <v>2959</v>
      </c>
      <c r="AL3076" s="28"/>
      <c r="AM3076" s="28"/>
      <c r="AN3076" s="28"/>
      <c r="AO3076" s="28"/>
      <c r="AP3076" s="28"/>
      <c r="AQ3076" s="28"/>
      <c r="AR3076" s="28"/>
      <c r="AS3076" s="28"/>
      <c r="AT3076" s="28"/>
      <c r="AU3076" s="28"/>
      <c r="AV3076" s="28"/>
      <c r="AW3076" s="28"/>
      <c r="AY3076" s="40"/>
      <c r="AZ3076" s="40"/>
      <c r="BA3076" s="40"/>
      <c r="BB3076" s="40"/>
      <c r="BC3076" s="40"/>
      <c r="BD3076" s="50"/>
    </row>
    <row r="3077" spans="27:56" hidden="1" x14ac:dyDescent="0.25">
      <c r="AA3077" s="28"/>
      <c r="AB3077" s="28"/>
      <c r="AC3077" s="28"/>
      <c r="AD3077" s="28"/>
      <c r="AE3077" s="51"/>
      <c r="AF3077" s="89"/>
      <c r="AG3077" s="86">
        <v>44348</v>
      </c>
      <c r="AH3077" s="91"/>
      <c r="AI3077" s="28"/>
      <c r="AJ3077" s="28"/>
      <c r="AK3077" s="28" t="s">
        <v>3034</v>
      </c>
      <c r="AL3077" s="28"/>
      <c r="AM3077" s="28"/>
      <c r="AN3077" s="28"/>
      <c r="AO3077" s="28"/>
      <c r="AP3077" s="28"/>
      <c r="AQ3077" s="28"/>
      <c r="AR3077" s="28"/>
      <c r="AS3077" s="28"/>
      <c r="AT3077" s="28"/>
      <c r="AU3077" s="28"/>
      <c r="AV3077" s="28"/>
      <c r="AW3077" s="28"/>
      <c r="AY3077" s="40"/>
      <c r="AZ3077" s="40"/>
      <c r="BA3077" s="40"/>
      <c r="BB3077" s="40"/>
      <c r="BC3077" s="40"/>
      <c r="BD3077" s="50"/>
    </row>
    <row r="3078" spans="27:56" hidden="1" x14ac:dyDescent="0.25">
      <c r="AA3078" s="28"/>
      <c r="AB3078" s="28"/>
      <c r="AC3078" s="28"/>
      <c r="AD3078" s="28"/>
      <c r="AE3078" s="51"/>
      <c r="AF3078" s="89"/>
      <c r="AG3078" s="86">
        <v>44349</v>
      </c>
      <c r="AH3078" s="91"/>
      <c r="AI3078" s="28"/>
      <c r="AJ3078" s="28"/>
      <c r="AK3078" s="28" t="s">
        <v>3110</v>
      </c>
      <c r="AL3078" s="28"/>
      <c r="AM3078" s="28"/>
      <c r="AN3078" s="28"/>
      <c r="AO3078" s="28"/>
      <c r="AP3078" s="28"/>
      <c r="AQ3078" s="28"/>
      <c r="AR3078" s="28"/>
      <c r="AS3078" s="28"/>
      <c r="AT3078" s="28"/>
      <c r="AU3078" s="28"/>
      <c r="AV3078" s="28"/>
      <c r="AW3078" s="28"/>
      <c r="AY3078" s="40"/>
      <c r="AZ3078" s="40"/>
      <c r="BA3078" s="40"/>
      <c r="BB3078" s="40"/>
      <c r="BC3078" s="40"/>
      <c r="BD3078" s="50"/>
    </row>
    <row r="3079" spans="27:56" hidden="1" x14ac:dyDescent="0.25">
      <c r="AA3079" s="28"/>
      <c r="AB3079" s="28"/>
      <c r="AC3079" s="28"/>
      <c r="AD3079" s="28"/>
      <c r="AE3079" s="51"/>
      <c r="AF3079" s="89"/>
      <c r="AG3079" s="86">
        <v>44350</v>
      </c>
      <c r="AH3079" s="91"/>
      <c r="AI3079" s="28"/>
      <c r="AJ3079" s="28"/>
      <c r="AK3079" s="28" t="s">
        <v>3187</v>
      </c>
      <c r="AL3079" s="28"/>
      <c r="AM3079" s="28"/>
      <c r="AN3079" s="28"/>
      <c r="AO3079" s="28"/>
      <c r="AP3079" s="28"/>
      <c r="AQ3079" s="28"/>
      <c r="AR3079" s="28"/>
      <c r="AS3079" s="28"/>
      <c r="AT3079" s="28"/>
      <c r="AU3079" s="28"/>
      <c r="AV3079" s="28"/>
      <c r="AW3079" s="28"/>
      <c r="AY3079" s="40"/>
      <c r="AZ3079" s="40"/>
      <c r="BA3079" s="40"/>
      <c r="BB3079" s="40"/>
      <c r="BC3079" s="40"/>
      <c r="BD3079" s="50"/>
    </row>
    <row r="3080" spans="27:56" hidden="1" x14ac:dyDescent="0.25">
      <c r="AA3080" s="28"/>
      <c r="AB3080" s="28"/>
      <c r="AC3080" s="28"/>
      <c r="AD3080" s="28"/>
      <c r="AE3080" s="51"/>
      <c r="AF3080" s="89"/>
      <c r="AG3080" s="86">
        <v>44351</v>
      </c>
      <c r="AH3080" s="91"/>
      <c r="AI3080" s="28"/>
      <c r="AJ3080" s="28"/>
      <c r="AK3080" s="28" t="s">
        <v>3265</v>
      </c>
      <c r="AL3080" s="28"/>
      <c r="AM3080" s="28"/>
      <c r="AN3080" s="28"/>
      <c r="AO3080" s="28"/>
      <c r="AP3080" s="28"/>
      <c r="AQ3080" s="28"/>
      <c r="AR3080" s="28"/>
      <c r="AS3080" s="28"/>
      <c r="AT3080" s="28"/>
      <c r="AU3080" s="28"/>
      <c r="AV3080" s="28"/>
      <c r="AW3080" s="28"/>
      <c r="AY3080" s="40"/>
      <c r="AZ3080" s="40"/>
      <c r="BA3080" s="40"/>
      <c r="BB3080" s="40"/>
      <c r="BC3080" s="40"/>
      <c r="BD3080" s="50"/>
    </row>
    <row r="3081" spans="27:56" hidden="1" x14ac:dyDescent="0.25">
      <c r="AA3081" s="28"/>
      <c r="AB3081" s="28"/>
      <c r="AC3081" s="28"/>
      <c r="AD3081" s="28"/>
      <c r="AE3081" s="51"/>
      <c r="AF3081" s="89"/>
      <c r="AG3081" s="86">
        <v>44352</v>
      </c>
      <c r="AH3081" s="91"/>
      <c r="AI3081" s="28"/>
      <c r="AJ3081" s="28"/>
      <c r="AK3081" s="28" t="s">
        <v>3344</v>
      </c>
      <c r="AL3081" s="28"/>
      <c r="AM3081" s="28"/>
      <c r="AN3081" s="28"/>
      <c r="AO3081" s="28"/>
      <c r="AP3081" s="28"/>
      <c r="AQ3081" s="28"/>
      <c r="AR3081" s="28"/>
      <c r="AS3081" s="28"/>
      <c r="AT3081" s="28"/>
      <c r="AU3081" s="28"/>
      <c r="AV3081" s="28"/>
      <c r="AW3081" s="28"/>
      <c r="AY3081" s="40"/>
      <c r="AZ3081" s="40"/>
      <c r="BA3081" s="40"/>
      <c r="BB3081" s="40"/>
      <c r="BC3081" s="40"/>
      <c r="BD3081" s="50"/>
    </row>
    <row r="3082" spans="27:56" hidden="1" x14ac:dyDescent="0.25">
      <c r="AA3082" s="28"/>
      <c r="AB3082" s="28"/>
      <c r="AC3082" s="28"/>
      <c r="AD3082" s="28"/>
      <c r="AE3082" s="51"/>
      <c r="AF3082" s="89"/>
      <c r="AG3082" s="86">
        <v>44353</v>
      </c>
      <c r="AH3082" s="91"/>
      <c r="AI3082" s="28"/>
      <c r="AJ3082" s="28"/>
      <c r="AK3082" s="28" t="s">
        <v>3424</v>
      </c>
      <c r="AL3082" s="28"/>
      <c r="AM3082" s="28"/>
      <c r="AN3082" s="28"/>
      <c r="AO3082" s="28"/>
      <c r="AP3082" s="28"/>
      <c r="AQ3082" s="28"/>
      <c r="AR3082" s="28"/>
      <c r="AS3082" s="28"/>
      <c r="AT3082" s="28"/>
      <c r="AU3082" s="28"/>
      <c r="AV3082" s="28"/>
      <c r="AW3082" s="28"/>
      <c r="AY3082" s="40"/>
      <c r="AZ3082" s="40"/>
      <c r="BA3082" s="40"/>
      <c r="BB3082" s="40"/>
      <c r="BC3082" s="40"/>
      <c r="BD3082" s="50"/>
    </row>
    <row r="3083" spans="27:56" hidden="1" x14ac:dyDescent="0.25">
      <c r="AA3083" s="28"/>
      <c r="AB3083" s="28"/>
      <c r="AC3083" s="28"/>
      <c r="AD3083" s="28"/>
      <c r="AE3083" s="51"/>
      <c r="AF3083" s="89"/>
      <c r="AG3083" s="86">
        <v>44354</v>
      </c>
      <c r="AH3083" s="91"/>
      <c r="AI3083" s="28"/>
      <c r="AJ3083" s="28"/>
      <c r="AK3083" s="28" t="s">
        <v>3505</v>
      </c>
      <c r="AL3083" s="28"/>
      <c r="AM3083" s="28"/>
      <c r="AN3083" s="28"/>
      <c r="AO3083" s="28"/>
      <c r="AP3083" s="28"/>
      <c r="AQ3083" s="28"/>
      <c r="AR3083" s="28"/>
      <c r="AS3083" s="28"/>
      <c r="AT3083" s="28"/>
      <c r="AU3083" s="28"/>
      <c r="AV3083" s="28"/>
      <c r="AW3083" s="28"/>
      <c r="AY3083" s="40"/>
      <c r="AZ3083" s="40"/>
      <c r="BA3083" s="40"/>
      <c r="BB3083" s="40"/>
      <c r="BC3083" s="40"/>
      <c r="BD3083" s="50"/>
    </row>
    <row r="3084" spans="27:56" hidden="1" x14ac:dyDescent="0.25">
      <c r="AA3084" s="28"/>
      <c r="AB3084" s="28"/>
      <c r="AC3084" s="28"/>
      <c r="AD3084" s="28"/>
      <c r="AE3084" s="51"/>
      <c r="AF3084" s="89"/>
      <c r="AG3084" s="86">
        <v>44355</v>
      </c>
      <c r="AH3084" s="91"/>
      <c r="AI3084" s="28"/>
      <c r="AJ3084" s="28"/>
      <c r="AK3084" s="28" t="s">
        <v>3587</v>
      </c>
      <c r="AL3084" s="28"/>
      <c r="AM3084" s="28"/>
      <c r="AN3084" s="28"/>
      <c r="AO3084" s="28"/>
      <c r="AP3084" s="28"/>
      <c r="AQ3084" s="28"/>
      <c r="AR3084" s="28"/>
      <c r="AS3084" s="28"/>
      <c r="AT3084" s="28"/>
      <c r="AU3084" s="28"/>
      <c r="AV3084" s="28"/>
      <c r="AW3084" s="28"/>
      <c r="AY3084" s="40"/>
      <c r="AZ3084" s="40"/>
      <c r="BA3084" s="40"/>
      <c r="BB3084" s="40"/>
      <c r="BC3084" s="40"/>
      <c r="BD3084" s="50"/>
    </row>
    <row r="3085" spans="27:56" hidden="1" x14ac:dyDescent="0.25">
      <c r="AA3085" s="28"/>
      <c r="AB3085" s="28"/>
      <c r="AC3085" s="28"/>
      <c r="AD3085" s="28"/>
      <c r="AE3085" s="51"/>
      <c r="AF3085" s="89"/>
      <c r="AG3085" s="86">
        <v>44356</v>
      </c>
      <c r="AH3085" s="91"/>
      <c r="AI3085" s="28"/>
      <c r="AJ3085" s="28"/>
      <c r="AK3085" s="28" t="s">
        <v>3670</v>
      </c>
      <c r="AL3085" s="28"/>
      <c r="AM3085" s="28"/>
      <c r="AN3085" s="28"/>
      <c r="AO3085" s="28"/>
      <c r="AP3085" s="28"/>
      <c r="AQ3085" s="28"/>
      <c r="AR3085" s="28"/>
      <c r="AS3085" s="28"/>
      <c r="AT3085" s="28"/>
      <c r="AU3085" s="28"/>
      <c r="AV3085" s="28"/>
      <c r="AW3085" s="28"/>
      <c r="AY3085" s="40"/>
      <c r="AZ3085" s="40"/>
      <c r="BA3085" s="40"/>
      <c r="BB3085" s="40"/>
      <c r="BC3085" s="40"/>
      <c r="BD3085" s="50"/>
    </row>
    <row r="3086" spans="27:56" hidden="1" x14ac:dyDescent="0.25">
      <c r="AA3086" s="28"/>
      <c r="AB3086" s="28"/>
      <c r="AC3086" s="28"/>
      <c r="AD3086" s="28"/>
      <c r="AE3086" s="51"/>
      <c r="AF3086" s="89"/>
      <c r="AG3086" s="86">
        <v>44357</v>
      </c>
      <c r="AH3086" s="91"/>
      <c r="AI3086" s="28"/>
      <c r="AJ3086" s="28"/>
      <c r="AK3086" s="28" t="s">
        <v>3754</v>
      </c>
      <c r="AL3086" s="28"/>
      <c r="AM3086" s="28"/>
      <c r="AN3086" s="28"/>
      <c r="AO3086" s="28"/>
      <c r="AP3086" s="28"/>
      <c r="AQ3086" s="28"/>
      <c r="AR3086" s="28"/>
      <c r="AS3086" s="28"/>
      <c r="AT3086" s="28"/>
      <c r="AU3086" s="28"/>
      <c r="AV3086" s="28"/>
      <c r="AW3086" s="28"/>
      <c r="AY3086" s="40"/>
      <c r="AZ3086" s="40"/>
      <c r="BA3086" s="40"/>
      <c r="BB3086" s="40"/>
      <c r="BC3086" s="40"/>
      <c r="BD3086" s="50"/>
    </row>
    <row r="3087" spans="27:56" hidden="1" x14ac:dyDescent="0.25">
      <c r="AA3087" s="28"/>
      <c r="AB3087" s="28"/>
      <c r="AC3087" s="28"/>
      <c r="AD3087" s="28"/>
      <c r="AE3087" s="51"/>
      <c r="AF3087" s="89"/>
      <c r="AG3087" s="86">
        <v>44358</v>
      </c>
      <c r="AH3087" s="91"/>
      <c r="AI3087" s="28"/>
      <c r="AJ3087" s="28"/>
      <c r="AK3087" s="28" t="s">
        <v>3839</v>
      </c>
      <c r="AL3087" s="28"/>
      <c r="AM3087" s="28"/>
      <c r="AN3087" s="28"/>
      <c r="AO3087" s="28"/>
      <c r="AP3087" s="28"/>
      <c r="AQ3087" s="28"/>
      <c r="AR3087" s="28"/>
      <c r="AS3087" s="28"/>
      <c r="AT3087" s="28"/>
      <c r="AU3087" s="28"/>
      <c r="AV3087" s="28"/>
      <c r="AW3087" s="28"/>
      <c r="AY3087" s="40"/>
      <c r="AZ3087" s="40"/>
      <c r="BA3087" s="40"/>
      <c r="BB3087" s="40"/>
      <c r="BC3087" s="40"/>
      <c r="BD3087" s="50"/>
    </row>
    <row r="3088" spans="27:56" hidden="1" x14ac:dyDescent="0.25">
      <c r="AA3088" s="28"/>
      <c r="AB3088" s="28"/>
      <c r="AC3088" s="28"/>
      <c r="AD3088" s="28"/>
      <c r="AE3088" s="51"/>
      <c r="AF3088" s="89"/>
      <c r="AG3088" s="86">
        <v>44359</v>
      </c>
      <c r="AH3088" s="91"/>
      <c r="AI3088" s="28"/>
      <c r="AJ3088" s="28"/>
      <c r="AK3088" s="28" t="s">
        <v>3925</v>
      </c>
      <c r="AL3088" s="28"/>
      <c r="AM3088" s="28"/>
      <c r="AN3088" s="28"/>
      <c r="AO3088" s="28"/>
      <c r="AP3088" s="28"/>
      <c r="AQ3088" s="28"/>
      <c r="AR3088" s="28"/>
      <c r="AS3088" s="28"/>
      <c r="AT3088" s="28"/>
      <c r="AU3088" s="28"/>
      <c r="AV3088" s="28"/>
      <c r="AW3088" s="28"/>
      <c r="AY3088" s="40"/>
      <c r="AZ3088" s="40"/>
      <c r="BA3088" s="40"/>
      <c r="BB3088" s="40"/>
      <c r="BC3088" s="40"/>
      <c r="BD3088" s="50"/>
    </row>
    <row r="3089" spans="27:56" hidden="1" x14ac:dyDescent="0.25">
      <c r="AA3089" s="28"/>
      <c r="AB3089" s="28"/>
      <c r="AC3089" s="28"/>
      <c r="AD3089" s="28"/>
      <c r="AE3089" s="51"/>
      <c r="AF3089" s="89"/>
      <c r="AG3089" s="86">
        <v>44360</v>
      </c>
      <c r="AH3089" s="91"/>
      <c r="AI3089" s="28"/>
      <c r="AJ3089" s="28"/>
      <c r="AK3089" s="28" t="s">
        <v>4012</v>
      </c>
      <c r="AL3089" s="28"/>
      <c r="AM3089" s="28"/>
      <c r="AN3089" s="28"/>
      <c r="AO3089" s="28"/>
      <c r="AP3089" s="28"/>
      <c r="AQ3089" s="28"/>
      <c r="AR3089" s="28"/>
      <c r="AS3089" s="28"/>
      <c r="AT3089" s="28"/>
      <c r="AU3089" s="28"/>
      <c r="AV3089" s="28"/>
      <c r="AW3089" s="28"/>
      <c r="AY3089" s="40"/>
      <c r="AZ3089" s="40"/>
      <c r="BA3089" s="40"/>
      <c r="BB3089" s="40"/>
      <c r="BC3089" s="40"/>
      <c r="BD3089" s="50"/>
    </row>
    <row r="3090" spans="27:56" hidden="1" x14ac:dyDescent="0.25">
      <c r="AA3090" s="28"/>
      <c r="AB3090" s="28"/>
      <c r="AC3090" s="28"/>
      <c r="AD3090" s="28"/>
      <c r="AE3090" s="51"/>
      <c r="AF3090" s="89"/>
      <c r="AG3090" s="86">
        <v>44361</v>
      </c>
      <c r="AH3090" s="91"/>
      <c r="AI3090" s="28"/>
      <c r="AJ3090" s="28"/>
      <c r="AK3090" s="28" t="s">
        <v>4100</v>
      </c>
      <c r="AL3090" s="28"/>
      <c r="AM3090" s="28"/>
      <c r="AN3090" s="28"/>
      <c r="AO3090" s="28"/>
      <c r="AP3090" s="28"/>
      <c r="AQ3090" s="28"/>
      <c r="AR3090" s="28"/>
      <c r="AS3090" s="28"/>
      <c r="AT3090" s="28"/>
      <c r="AU3090" s="28"/>
      <c r="AV3090" s="28"/>
      <c r="AW3090" s="28"/>
      <c r="AY3090" s="40"/>
      <c r="AZ3090" s="40"/>
      <c r="BA3090" s="40"/>
      <c r="BB3090" s="40"/>
      <c r="BC3090" s="40"/>
      <c r="BD3090" s="50"/>
    </row>
    <row r="3091" spans="27:56" hidden="1" x14ac:dyDescent="0.25">
      <c r="AA3091" s="28"/>
      <c r="AB3091" s="28"/>
      <c r="AC3091" s="28"/>
      <c r="AD3091" s="28"/>
      <c r="AE3091" s="51"/>
      <c r="AF3091" s="89"/>
      <c r="AG3091" s="86">
        <v>44362</v>
      </c>
      <c r="AH3091" s="91"/>
      <c r="AI3091" s="28"/>
      <c r="AJ3091" s="28"/>
      <c r="AK3091" s="28" t="s">
        <v>4189</v>
      </c>
      <c r="AL3091" s="28"/>
      <c r="AM3091" s="28"/>
      <c r="AN3091" s="28"/>
      <c r="AO3091" s="28"/>
      <c r="AP3091" s="28"/>
      <c r="AQ3091" s="28"/>
      <c r="AR3091" s="28"/>
      <c r="AS3091" s="28"/>
      <c r="AT3091" s="28"/>
      <c r="AU3091" s="28"/>
      <c r="AV3091" s="28"/>
      <c r="AW3091" s="28"/>
      <c r="AY3091" s="40"/>
      <c r="AZ3091" s="40"/>
      <c r="BA3091" s="40"/>
      <c r="BB3091" s="40"/>
      <c r="BC3091" s="40"/>
      <c r="BD3091" s="50"/>
    </row>
    <row r="3092" spans="27:56" hidden="1" x14ac:dyDescent="0.25">
      <c r="AA3092" s="28"/>
      <c r="AB3092" s="28"/>
      <c r="AC3092" s="28"/>
      <c r="AD3092" s="28"/>
      <c r="AE3092" s="51"/>
      <c r="AF3092" s="89"/>
      <c r="AG3092" s="86">
        <v>44363</v>
      </c>
      <c r="AH3092" s="91"/>
      <c r="AI3092" s="28"/>
      <c r="AJ3092" s="28"/>
      <c r="AK3092" s="28" t="s">
        <v>4279</v>
      </c>
      <c r="AL3092" s="28"/>
      <c r="AM3092" s="28"/>
      <c r="AN3092" s="28"/>
      <c r="AO3092" s="28"/>
      <c r="AP3092" s="28"/>
      <c r="AQ3092" s="28"/>
      <c r="AR3092" s="28"/>
      <c r="AS3092" s="28"/>
      <c r="AT3092" s="28"/>
      <c r="AU3092" s="28"/>
      <c r="AV3092" s="28"/>
      <c r="AW3092" s="28"/>
      <c r="AY3092" s="40"/>
      <c r="AZ3092" s="40"/>
      <c r="BA3092" s="40"/>
      <c r="BB3092" s="40"/>
      <c r="BC3092" s="40"/>
      <c r="BD3092" s="50"/>
    </row>
    <row r="3093" spans="27:56" hidden="1" x14ac:dyDescent="0.25">
      <c r="AA3093" s="28"/>
      <c r="AB3093" s="28"/>
      <c r="AC3093" s="28"/>
      <c r="AD3093" s="28"/>
      <c r="AE3093" s="51"/>
      <c r="AF3093" s="89"/>
      <c r="AG3093" s="86">
        <v>44364</v>
      </c>
      <c r="AH3093" s="91"/>
      <c r="AI3093" s="28"/>
      <c r="AJ3093" s="28"/>
      <c r="AK3093" s="28" t="s">
        <v>4370</v>
      </c>
      <c r="AL3093" s="28"/>
      <c r="AM3093" s="28"/>
      <c r="AN3093" s="28"/>
      <c r="AO3093" s="28"/>
      <c r="AP3093" s="28"/>
      <c r="AQ3093" s="28"/>
      <c r="AR3093" s="28"/>
      <c r="AS3093" s="28"/>
      <c r="AT3093" s="28"/>
      <c r="AU3093" s="28"/>
      <c r="AV3093" s="28"/>
      <c r="AW3093" s="28"/>
      <c r="AY3093" s="40"/>
      <c r="AZ3093" s="40"/>
      <c r="BA3093" s="40"/>
      <c r="BB3093" s="40"/>
      <c r="BC3093" s="40"/>
      <c r="BD3093" s="50"/>
    </row>
    <row r="3094" spans="27:56" hidden="1" x14ac:dyDescent="0.25">
      <c r="AA3094" s="28"/>
      <c r="AB3094" s="28"/>
      <c r="AC3094" s="28"/>
      <c r="AD3094" s="28"/>
      <c r="AE3094" s="51"/>
      <c r="AF3094" s="89"/>
      <c r="AG3094" s="86">
        <v>44365</v>
      </c>
      <c r="AH3094" s="91"/>
      <c r="AI3094" s="28"/>
      <c r="AJ3094" s="28"/>
      <c r="AK3094" s="28" t="s">
        <v>4462</v>
      </c>
      <c r="AL3094" s="28"/>
      <c r="AM3094" s="28"/>
      <c r="AN3094" s="28"/>
      <c r="AO3094" s="28"/>
      <c r="AP3094" s="28"/>
      <c r="AQ3094" s="28"/>
      <c r="AR3094" s="28"/>
      <c r="AS3094" s="28"/>
      <c r="AT3094" s="28"/>
      <c r="AU3094" s="28"/>
      <c r="AV3094" s="28"/>
      <c r="AW3094" s="28"/>
      <c r="AY3094" s="40"/>
      <c r="AZ3094" s="40"/>
      <c r="BA3094" s="40"/>
      <c r="BB3094" s="40"/>
      <c r="BC3094" s="40"/>
      <c r="BD3094" s="50"/>
    </row>
    <row r="3095" spans="27:56" hidden="1" x14ac:dyDescent="0.25">
      <c r="AA3095" s="28"/>
      <c r="AB3095" s="28"/>
      <c r="AC3095" s="28"/>
      <c r="AD3095" s="28"/>
      <c r="AE3095" s="51"/>
      <c r="AF3095" s="89"/>
      <c r="AG3095" s="86">
        <v>44366</v>
      </c>
      <c r="AH3095" s="91"/>
      <c r="AI3095" s="28"/>
      <c r="AJ3095" s="28"/>
      <c r="AK3095" s="28" t="s">
        <v>4555</v>
      </c>
      <c r="AL3095" s="28"/>
      <c r="AM3095" s="28"/>
      <c r="AN3095" s="28"/>
      <c r="AO3095" s="28"/>
      <c r="AP3095" s="28"/>
      <c r="AQ3095" s="28"/>
      <c r="AR3095" s="28"/>
      <c r="AS3095" s="28"/>
      <c r="AT3095" s="28"/>
      <c r="AU3095" s="28"/>
      <c r="AV3095" s="28"/>
      <c r="AW3095" s="28"/>
      <c r="AY3095" s="40"/>
      <c r="AZ3095" s="40"/>
      <c r="BA3095" s="40"/>
      <c r="BB3095" s="40"/>
      <c r="BC3095" s="40"/>
      <c r="BD3095" s="50"/>
    </row>
    <row r="3096" spans="27:56" hidden="1" x14ac:dyDescent="0.25">
      <c r="AA3096" s="28"/>
      <c r="AB3096" s="28"/>
      <c r="AC3096" s="28"/>
      <c r="AD3096" s="28"/>
      <c r="AE3096" s="51"/>
      <c r="AF3096" s="89"/>
      <c r="AG3096" s="86">
        <v>44367</v>
      </c>
      <c r="AH3096" s="91"/>
      <c r="AI3096" s="28"/>
      <c r="AJ3096" s="28"/>
      <c r="AK3096" s="28" t="s">
        <v>4649</v>
      </c>
      <c r="AL3096" s="28"/>
      <c r="AM3096" s="28"/>
      <c r="AN3096" s="28"/>
      <c r="AO3096" s="28"/>
      <c r="AP3096" s="28"/>
      <c r="AQ3096" s="28"/>
      <c r="AR3096" s="28"/>
      <c r="AS3096" s="28"/>
      <c r="AT3096" s="28"/>
      <c r="AU3096" s="28"/>
      <c r="AV3096" s="28"/>
      <c r="AW3096" s="28"/>
      <c r="AY3096" s="40"/>
      <c r="AZ3096" s="40"/>
      <c r="BA3096" s="40"/>
      <c r="BB3096" s="40"/>
      <c r="BC3096" s="40"/>
      <c r="BD3096" s="50"/>
    </row>
    <row r="3097" spans="27:56" hidden="1" x14ac:dyDescent="0.25">
      <c r="AA3097" s="28"/>
      <c r="AB3097" s="28"/>
      <c r="AC3097" s="28"/>
      <c r="AD3097" s="28"/>
      <c r="AE3097" s="51"/>
      <c r="AF3097" s="89"/>
      <c r="AG3097" s="86">
        <v>44368</v>
      </c>
      <c r="AH3097" s="91"/>
      <c r="AI3097" s="28"/>
      <c r="AJ3097" s="28"/>
      <c r="AK3097" s="28" t="s">
        <v>4744</v>
      </c>
      <c r="AL3097" s="28"/>
      <c r="AM3097" s="28"/>
      <c r="AN3097" s="28"/>
      <c r="AO3097" s="28"/>
      <c r="AP3097" s="28"/>
      <c r="AQ3097" s="28"/>
      <c r="AR3097" s="28"/>
      <c r="AS3097" s="28"/>
      <c r="AT3097" s="28"/>
      <c r="AU3097" s="28"/>
      <c r="AV3097" s="28"/>
      <c r="AW3097" s="28"/>
      <c r="AY3097" s="40"/>
      <c r="AZ3097" s="40"/>
      <c r="BA3097" s="40"/>
      <c r="BB3097" s="40"/>
      <c r="BC3097" s="40"/>
      <c r="BD3097" s="50"/>
    </row>
    <row r="3098" spans="27:56" hidden="1" x14ac:dyDescent="0.25">
      <c r="AA3098" s="28"/>
      <c r="AB3098" s="28"/>
      <c r="AC3098" s="28"/>
      <c r="AD3098" s="28"/>
      <c r="AE3098" s="51"/>
      <c r="AF3098" s="89"/>
      <c r="AG3098" s="86">
        <v>44369</v>
      </c>
      <c r="AH3098" s="91"/>
      <c r="AI3098" s="28"/>
      <c r="AJ3098" s="28"/>
      <c r="AK3098" s="28" t="s">
        <v>4840</v>
      </c>
      <c r="AL3098" s="28"/>
      <c r="AM3098" s="28"/>
      <c r="AN3098" s="28"/>
      <c r="AO3098" s="28"/>
      <c r="AP3098" s="28"/>
      <c r="AQ3098" s="28"/>
      <c r="AR3098" s="28"/>
      <c r="AS3098" s="28"/>
      <c r="AT3098" s="28"/>
      <c r="AU3098" s="28"/>
      <c r="AV3098" s="28"/>
      <c r="AW3098" s="28"/>
      <c r="AY3098" s="40"/>
      <c r="AZ3098" s="40"/>
      <c r="BA3098" s="40"/>
      <c r="BB3098" s="40"/>
      <c r="BC3098" s="40"/>
      <c r="BD3098" s="50"/>
    </row>
    <row r="3099" spans="27:56" hidden="1" x14ac:dyDescent="0.25">
      <c r="AA3099" s="28"/>
      <c r="AB3099" s="28"/>
      <c r="AC3099" s="28"/>
      <c r="AD3099" s="28"/>
      <c r="AE3099" s="51"/>
      <c r="AF3099" s="89"/>
      <c r="AG3099" s="86">
        <v>44370</v>
      </c>
      <c r="AH3099" s="91"/>
      <c r="AI3099" s="28"/>
      <c r="AJ3099" s="28"/>
      <c r="AK3099" s="28" t="s">
        <v>4937</v>
      </c>
      <c r="AL3099" s="28"/>
      <c r="AM3099" s="28"/>
      <c r="AN3099" s="28"/>
      <c r="AO3099" s="28"/>
      <c r="AP3099" s="28"/>
      <c r="AQ3099" s="28"/>
      <c r="AR3099" s="28"/>
      <c r="AS3099" s="28"/>
      <c r="AT3099" s="28"/>
      <c r="AU3099" s="28"/>
      <c r="AV3099" s="28"/>
      <c r="AW3099" s="28"/>
      <c r="AY3099" s="40"/>
      <c r="AZ3099" s="40"/>
      <c r="BA3099" s="40"/>
      <c r="BB3099" s="40"/>
      <c r="BC3099" s="40"/>
      <c r="BD3099" s="50"/>
    </row>
    <row r="3100" spans="27:56" hidden="1" x14ac:dyDescent="0.25">
      <c r="AA3100" s="28"/>
      <c r="AB3100" s="28"/>
      <c r="AC3100" s="28"/>
      <c r="AD3100" s="28"/>
      <c r="AE3100" s="51"/>
      <c r="AF3100" s="89"/>
      <c r="AG3100" s="86">
        <v>44371</v>
      </c>
      <c r="AH3100" s="91"/>
      <c r="AI3100" s="28"/>
      <c r="AJ3100" s="28"/>
      <c r="AK3100" s="28" t="s">
        <v>5014</v>
      </c>
      <c r="AL3100" s="28"/>
      <c r="AM3100" s="28"/>
      <c r="AN3100" s="28"/>
      <c r="AO3100" s="28"/>
      <c r="AP3100" s="28"/>
      <c r="AQ3100" s="28"/>
      <c r="AR3100" s="28"/>
      <c r="AS3100" s="28"/>
      <c r="AT3100" s="28"/>
      <c r="AU3100" s="28"/>
      <c r="AV3100" s="28"/>
      <c r="AW3100" s="28"/>
      <c r="AY3100" s="40"/>
      <c r="AZ3100" s="40"/>
      <c r="BA3100" s="40"/>
      <c r="BB3100" s="40"/>
      <c r="BC3100" s="40"/>
      <c r="BD3100" s="50"/>
    </row>
    <row r="3101" spans="27:56" hidden="1" x14ac:dyDescent="0.25">
      <c r="AA3101" s="28"/>
      <c r="AB3101" s="28"/>
      <c r="AC3101" s="28"/>
      <c r="AD3101" s="28"/>
      <c r="AE3101" s="51"/>
      <c r="AF3101" s="89"/>
      <c r="AG3101" s="86">
        <v>44372</v>
      </c>
      <c r="AH3101" s="91"/>
      <c r="AI3101" s="28"/>
      <c r="AJ3101" s="28"/>
      <c r="AK3101" s="28" t="s">
        <v>888</v>
      </c>
      <c r="AL3101" s="28"/>
      <c r="AM3101" s="28"/>
      <c r="AN3101" s="28"/>
      <c r="AO3101" s="28"/>
      <c r="AP3101" s="28"/>
      <c r="AQ3101" s="28"/>
      <c r="AR3101" s="28"/>
      <c r="AS3101" s="28"/>
      <c r="AT3101" s="28"/>
      <c r="AU3101" s="28"/>
      <c r="AV3101" s="28"/>
      <c r="AW3101" s="28"/>
      <c r="AY3101" s="40"/>
      <c r="AZ3101" s="40"/>
      <c r="BA3101" s="40"/>
      <c r="BB3101" s="40"/>
      <c r="BC3101" s="40"/>
      <c r="BD3101" s="50"/>
    </row>
    <row r="3102" spans="27:56" hidden="1" x14ac:dyDescent="0.25">
      <c r="AA3102" s="28"/>
      <c r="AB3102" s="28"/>
      <c r="AC3102" s="28"/>
      <c r="AD3102" s="28"/>
      <c r="AE3102" s="51"/>
      <c r="AF3102" s="89"/>
      <c r="AG3102" s="86">
        <v>44373</v>
      </c>
      <c r="AH3102" s="91"/>
      <c r="AI3102" s="28"/>
      <c r="AJ3102" s="28"/>
      <c r="AK3102" s="28" t="s">
        <v>926</v>
      </c>
      <c r="AL3102" s="28"/>
      <c r="AM3102" s="28"/>
      <c r="AN3102" s="28"/>
      <c r="AO3102" s="28"/>
      <c r="AP3102" s="28"/>
      <c r="AQ3102" s="28"/>
      <c r="AR3102" s="28"/>
      <c r="AS3102" s="28"/>
      <c r="AT3102" s="28"/>
      <c r="AU3102" s="28"/>
      <c r="AV3102" s="28"/>
      <c r="AW3102" s="28"/>
      <c r="AY3102" s="40"/>
      <c r="AZ3102" s="40"/>
      <c r="BA3102" s="40"/>
      <c r="BB3102" s="40"/>
      <c r="BC3102" s="40"/>
      <c r="BD3102" s="50"/>
    </row>
    <row r="3103" spans="27:56" hidden="1" x14ac:dyDescent="0.25">
      <c r="AA3103" s="28"/>
      <c r="AB3103" s="28"/>
      <c r="AC3103" s="28"/>
      <c r="AD3103" s="28"/>
      <c r="AE3103" s="51"/>
      <c r="AF3103" s="89"/>
      <c r="AG3103" s="86">
        <v>44374</v>
      </c>
      <c r="AH3103" s="91"/>
      <c r="AI3103" s="28"/>
      <c r="AJ3103" s="28"/>
      <c r="AK3103" s="28" t="s">
        <v>965</v>
      </c>
      <c r="AL3103" s="28"/>
      <c r="AM3103" s="28"/>
      <c r="AN3103" s="28"/>
      <c r="AO3103" s="28"/>
      <c r="AP3103" s="28"/>
      <c r="AQ3103" s="28"/>
      <c r="AR3103" s="28"/>
      <c r="AS3103" s="28"/>
      <c r="AT3103" s="28"/>
      <c r="AU3103" s="28"/>
      <c r="AV3103" s="28"/>
      <c r="AW3103" s="28"/>
      <c r="AY3103" s="40"/>
      <c r="AZ3103" s="40"/>
      <c r="BA3103" s="40"/>
      <c r="BB3103" s="40"/>
      <c r="BC3103" s="40"/>
      <c r="BD3103" s="50"/>
    </row>
    <row r="3104" spans="27:56" hidden="1" x14ac:dyDescent="0.25">
      <c r="AA3104" s="28"/>
      <c r="AB3104" s="28"/>
      <c r="AC3104" s="28"/>
      <c r="AD3104" s="28"/>
      <c r="AE3104" s="51"/>
      <c r="AF3104" s="89"/>
      <c r="AG3104" s="86">
        <v>44375</v>
      </c>
      <c r="AH3104" s="91"/>
      <c r="AI3104" s="28"/>
      <c r="AJ3104" s="28"/>
      <c r="AK3104" s="28" t="s">
        <v>1005</v>
      </c>
      <c r="AL3104" s="28"/>
      <c r="AM3104" s="28"/>
      <c r="AN3104" s="28"/>
      <c r="AO3104" s="28"/>
      <c r="AP3104" s="28"/>
      <c r="AQ3104" s="28"/>
      <c r="AR3104" s="28"/>
      <c r="AS3104" s="28"/>
      <c r="AT3104" s="28"/>
      <c r="AU3104" s="28"/>
      <c r="AV3104" s="28"/>
      <c r="AW3104" s="28"/>
      <c r="AY3104" s="40"/>
      <c r="AZ3104" s="40"/>
      <c r="BA3104" s="40"/>
      <c r="BB3104" s="40"/>
      <c r="BC3104" s="40"/>
      <c r="BD3104" s="50"/>
    </row>
    <row r="3105" spans="27:56" hidden="1" x14ac:dyDescent="0.25">
      <c r="AA3105" s="28"/>
      <c r="AB3105" s="28"/>
      <c r="AC3105" s="28"/>
      <c r="AD3105" s="28"/>
      <c r="AE3105" s="51"/>
      <c r="AF3105" s="89"/>
      <c r="AG3105" s="86">
        <v>44376</v>
      </c>
      <c r="AH3105" s="91"/>
      <c r="AI3105" s="28"/>
      <c r="AJ3105" s="28"/>
      <c r="AK3105" s="28" t="s">
        <v>1046</v>
      </c>
      <c r="AL3105" s="28"/>
      <c r="AM3105" s="28"/>
      <c r="AN3105" s="28"/>
      <c r="AO3105" s="28"/>
      <c r="AP3105" s="28"/>
      <c r="AQ3105" s="28"/>
      <c r="AR3105" s="28"/>
      <c r="AS3105" s="28"/>
      <c r="AT3105" s="28"/>
      <c r="AU3105" s="28"/>
      <c r="AV3105" s="28"/>
      <c r="AW3105" s="28"/>
      <c r="AY3105" s="40"/>
      <c r="AZ3105" s="40"/>
      <c r="BA3105" s="40"/>
      <c r="BB3105" s="40"/>
      <c r="BC3105" s="40"/>
      <c r="BD3105" s="50"/>
    </row>
    <row r="3106" spans="27:56" hidden="1" x14ac:dyDescent="0.25">
      <c r="AA3106" s="28"/>
      <c r="AB3106" s="28"/>
      <c r="AC3106" s="28"/>
      <c r="AD3106" s="28"/>
      <c r="AE3106" s="51"/>
      <c r="AF3106" s="89"/>
      <c r="AG3106" s="86">
        <v>44377</v>
      </c>
      <c r="AH3106" s="91"/>
      <c r="AI3106" s="28"/>
      <c r="AJ3106" s="28"/>
      <c r="AK3106" s="28" t="s">
        <v>1088</v>
      </c>
      <c r="AL3106" s="28"/>
      <c r="AM3106" s="28"/>
      <c r="AN3106" s="28"/>
      <c r="AO3106" s="28"/>
      <c r="AP3106" s="28"/>
      <c r="AQ3106" s="28"/>
      <c r="AR3106" s="28"/>
      <c r="AS3106" s="28"/>
      <c r="AT3106" s="28"/>
      <c r="AU3106" s="28"/>
      <c r="AV3106" s="28"/>
      <c r="AW3106" s="28"/>
      <c r="AY3106" s="40"/>
      <c r="AZ3106" s="40"/>
      <c r="BA3106" s="40"/>
      <c r="BB3106" s="40"/>
      <c r="BC3106" s="40"/>
      <c r="BD3106" s="50"/>
    </row>
    <row r="3107" spans="27:56" hidden="1" x14ac:dyDescent="0.25">
      <c r="AA3107" s="28"/>
      <c r="AB3107" s="28"/>
      <c r="AC3107" s="28"/>
      <c r="AD3107" s="28"/>
      <c r="AE3107" s="51"/>
      <c r="AF3107" s="89"/>
      <c r="AG3107" s="86">
        <v>44378</v>
      </c>
      <c r="AH3107" s="91"/>
      <c r="AI3107" s="28"/>
      <c r="AJ3107" s="28"/>
      <c r="AK3107" s="28" t="s">
        <v>1131</v>
      </c>
      <c r="AL3107" s="28"/>
      <c r="AM3107" s="28"/>
      <c r="AN3107" s="28"/>
      <c r="AO3107" s="28"/>
      <c r="AP3107" s="28"/>
      <c r="AQ3107" s="28"/>
      <c r="AR3107" s="28"/>
      <c r="AS3107" s="28"/>
      <c r="AT3107" s="28"/>
      <c r="AU3107" s="28"/>
      <c r="AV3107" s="28"/>
      <c r="AW3107" s="28"/>
      <c r="AY3107" s="40"/>
      <c r="AZ3107" s="40"/>
      <c r="BA3107" s="40"/>
      <c r="BB3107" s="40"/>
      <c r="BC3107" s="40"/>
      <c r="BD3107" s="50"/>
    </row>
    <row r="3108" spans="27:56" hidden="1" x14ac:dyDescent="0.25">
      <c r="AA3108" s="28"/>
      <c r="AB3108" s="28"/>
      <c r="AC3108" s="28"/>
      <c r="AD3108" s="28"/>
      <c r="AE3108" s="51"/>
      <c r="AF3108" s="89"/>
      <c r="AG3108" s="86">
        <v>44379</v>
      </c>
      <c r="AH3108" s="91"/>
      <c r="AI3108" s="28"/>
      <c r="AJ3108" s="28"/>
      <c r="AK3108" s="28" t="s">
        <v>1175</v>
      </c>
      <c r="AL3108" s="28"/>
      <c r="AM3108" s="28"/>
      <c r="AN3108" s="28"/>
      <c r="AO3108" s="28"/>
      <c r="AP3108" s="28"/>
      <c r="AQ3108" s="28"/>
      <c r="AR3108" s="28"/>
      <c r="AS3108" s="28"/>
      <c r="AT3108" s="28"/>
      <c r="AU3108" s="28"/>
      <c r="AV3108" s="28"/>
      <c r="AW3108" s="28"/>
      <c r="AY3108" s="40"/>
      <c r="AZ3108" s="40"/>
      <c r="BA3108" s="40"/>
      <c r="BB3108" s="40"/>
      <c r="BC3108" s="40"/>
      <c r="BD3108" s="50"/>
    </row>
    <row r="3109" spans="27:56" hidden="1" x14ac:dyDescent="0.25">
      <c r="AA3109" s="28"/>
      <c r="AB3109" s="28"/>
      <c r="AC3109" s="28"/>
      <c r="AD3109" s="28"/>
      <c r="AE3109" s="51"/>
      <c r="AF3109" s="89"/>
      <c r="AG3109" s="86">
        <v>44380</v>
      </c>
      <c r="AH3109" s="91"/>
      <c r="AI3109" s="28"/>
      <c r="AJ3109" s="28"/>
      <c r="AK3109" s="28" t="s">
        <v>1220</v>
      </c>
      <c r="AL3109" s="28"/>
      <c r="AM3109" s="28"/>
      <c r="AN3109" s="28"/>
      <c r="AO3109" s="28"/>
      <c r="AP3109" s="28"/>
      <c r="AQ3109" s="28"/>
      <c r="AR3109" s="28"/>
      <c r="AS3109" s="28"/>
      <c r="AT3109" s="28"/>
      <c r="AU3109" s="28"/>
      <c r="AV3109" s="28"/>
      <c r="AW3109" s="28"/>
      <c r="AY3109" s="40"/>
      <c r="AZ3109" s="40"/>
      <c r="BA3109" s="40"/>
      <c r="BB3109" s="40"/>
      <c r="BC3109" s="40"/>
      <c r="BD3109" s="50"/>
    </row>
    <row r="3110" spans="27:56" hidden="1" x14ac:dyDescent="0.25">
      <c r="AA3110" s="28"/>
      <c r="AB3110" s="28"/>
      <c r="AC3110" s="28"/>
      <c r="AD3110" s="28"/>
      <c r="AE3110" s="51"/>
      <c r="AF3110" s="89"/>
      <c r="AG3110" s="86">
        <v>44381</v>
      </c>
      <c r="AH3110" s="91"/>
      <c r="AI3110" s="28"/>
      <c r="AJ3110" s="28"/>
      <c r="AK3110" s="28" t="s">
        <v>1266</v>
      </c>
      <c r="AL3110" s="28"/>
      <c r="AM3110" s="28"/>
      <c r="AN3110" s="28"/>
      <c r="AO3110" s="28"/>
      <c r="AP3110" s="28"/>
      <c r="AQ3110" s="28"/>
      <c r="AR3110" s="28"/>
      <c r="AS3110" s="28"/>
      <c r="AT3110" s="28"/>
      <c r="AU3110" s="28"/>
      <c r="AV3110" s="28"/>
      <c r="AW3110" s="28"/>
      <c r="AY3110" s="40"/>
      <c r="AZ3110" s="40"/>
      <c r="BA3110" s="40"/>
      <c r="BB3110" s="40"/>
      <c r="BC3110" s="40"/>
      <c r="BD3110" s="50"/>
    </row>
    <row r="3111" spans="27:56" hidden="1" x14ac:dyDescent="0.25">
      <c r="AA3111" s="28"/>
      <c r="AB3111" s="28"/>
      <c r="AC3111" s="28"/>
      <c r="AD3111" s="28"/>
      <c r="AE3111" s="51"/>
      <c r="AF3111" s="89"/>
      <c r="AG3111" s="86">
        <v>44382</v>
      </c>
      <c r="AH3111" s="91"/>
      <c r="AI3111" s="28"/>
      <c r="AJ3111" s="28"/>
      <c r="AK3111" s="28" t="s">
        <v>1313</v>
      </c>
      <c r="AL3111" s="28"/>
      <c r="AM3111" s="28"/>
      <c r="AN3111" s="28"/>
      <c r="AO3111" s="28"/>
      <c r="AP3111" s="28"/>
      <c r="AQ3111" s="28"/>
      <c r="AR3111" s="28"/>
      <c r="AS3111" s="28"/>
      <c r="AT3111" s="28"/>
      <c r="AU3111" s="28"/>
      <c r="AV3111" s="28"/>
      <c r="AW3111" s="28"/>
      <c r="AY3111" s="40"/>
      <c r="AZ3111" s="40"/>
      <c r="BA3111" s="40"/>
      <c r="BB3111" s="40"/>
      <c r="BC3111" s="40"/>
      <c r="BD3111" s="50"/>
    </row>
    <row r="3112" spans="27:56" hidden="1" x14ac:dyDescent="0.25">
      <c r="AA3112" s="28"/>
      <c r="AB3112" s="28"/>
      <c r="AC3112" s="28"/>
      <c r="AD3112" s="28"/>
      <c r="AE3112" s="51"/>
      <c r="AF3112" s="89"/>
      <c r="AG3112" s="86">
        <v>44383</v>
      </c>
      <c r="AH3112" s="91"/>
      <c r="AI3112" s="28"/>
      <c r="AJ3112" s="28"/>
      <c r="AK3112" s="28" t="s">
        <v>1361</v>
      </c>
      <c r="AL3112" s="28"/>
      <c r="AM3112" s="28"/>
      <c r="AN3112" s="28"/>
      <c r="AO3112" s="28"/>
      <c r="AP3112" s="28"/>
      <c r="AQ3112" s="28"/>
      <c r="AR3112" s="28"/>
      <c r="AS3112" s="28"/>
      <c r="AT3112" s="28"/>
      <c r="AU3112" s="28"/>
      <c r="AV3112" s="28"/>
      <c r="AW3112" s="28"/>
      <c r="AY3112" s="40"/>
      <c r="AZ3112" s="40"/>
      <c r="BA3112" s="40"/>
      <c r="BB3112" s="40"/>
      <c r="BC3112" s="40"/>
      <c r="BD3112" s="50"/>
    </row>
    <row r="3113" spans="27:56" hidden="1" x14ac:dyDescent="0.25">
      <c r="AA3113" s="28"/>
      <c r="AB3113" s="28"/>
      <c r="AC3113" s="28"/>
      <c r="AD3113" s="28"/>
      <c r="AE3113" s="51"/>
      <c r="AF3113" s="89"/>
      <c r="AG3113" s="86">
        <v>44384</v>
      </c>
      <c r="AH3113" s="91"/>
      <c r="AI3113" s="28"/>
      <c r="AJ3113" s="28"/>
      <c r="AK3113" s="28" t="s">
        <v>1410</v>
      </c>
      <c r="AL3113" s="28"/>
      <c r="AM3113" s="28"/>
      <c r="AN3113" s="28"/>
      <c r="AO3113" s="28"/>
      <c r="AP3113" s="28"/>
      <c r="AQ3113" s="28"/>
      <c r="AR3113" s="28"/>
      <c r="AS3113" s="28"/>
      <c r="AT3113" s="28"/>
      <c r="AU3113" s="28"/>
      <c r="AV3113" s="28"/>
      <c r="AW3113" s="28"/>
      <c r="AY3113" s="40"/>
      <c r="AZ3113" s="40"/>
      <c r="BA3113" s="40"/>
      <c r="BB3113" s="40"/>
      <c r="BC3113" s="40"/>
      <c r="BD3113" s="50"/>
    </row>
    <row r="3114" spans="27:56" hidden="1" x14ac:dyDescent="0.25">
      <c r="AA3114" s="28"/>
      <c r="AB3114" s="28"/>
      <c r="AC3114" s="28"/>
      <c r="AD3114" s="28"/>
      <c r="AE3114" s="51"/>
      <c r="AF3114" s="89"/>
      <c r="AG3114" s="86">
        <v>44385</v>
      </c>
      <c r="AH3114" s="91"/>
      <c r="AI3114" s="28"/>
      <c r="AJ3114" s="28"/>
      <c r="AK3114" s="28" t="s">
        <v>1460</v>
      </c>
      <c r="AL3114" s="28"/>
      <c r="AM3114" s="28"/>
      <c r="AN3114" s="28"/>
      <c r="AO3114" s="28"/>
      <c r="AP3114" s="28"/>
      <c r="AQ3114" s="28"/>
      <c r="AR3114" s="28"/>
      <c r="AS3114" s="28"/>
      <c r="AT3114" s="28"/>
      <c r="AU3114" s="28"/>
      <c r="AV3114" s="28"/>
      <c r="AW3114" s="28"/>
      <c r="AY3114" s="40"/>
      <c r="AZ3114" s="40"/>
      <c r="BA3114" s="40"/>
      <c r="BB3114" s="40"/>
      <c r="BC3114" s="40"/>
      <c r="BD3114" s="50"/>
    </row>
    <row r="3115" spans="27:56" hidden="1" x14ac:dyDescent="0.25">
      <c r="AA3115" s="28"/>
      <c r="AB3115" s="28"/>
      <c r="AC3115" s="28"/>
      <c r="AD3115" s="28"/>
      <c r="AE3115" s="51"/>
      <c r="AF3115" s="89"/>
      <c r="AG3115" s="86">
        <v>44386</v>
      </c>
      <c r="AH3115" s="91"/>
      <c r="AI3115" s="28"/>
      <c r="AJ3115" s="28"/>
      <c r="AK3115" s="28" t="s">
        <v>1511</v>
      </c>
      <c r="AL3115" s="28"/>
      <c r="AM3115" s="28"/>
      <c r="AN3115" s="28"/>
      <c r="AO3115" s="28"/>
      <c r="AP3115" s="28"/>
      <c r="AQ3115" s="28"/>
      <c r="AR3115" s="28"/>
      <c r="AS3115" s="28"/>
      <c r="AT3115" s="28"/>
      <c r="AU3115" s="28"/>
      <c r="AV3115" s="28"/>
      <c r="AW3115" s="28"/>
      <c r="AY3115" s="40"/>
      <c r="AZ3115" s="40"/>
      <c r="BA3115" s="40"/>
      <c r="BB3115" s="40"/>
      <c r="BC3115" s="40"/>
      <c r="BD3115" s="50"/>
    </row>
    <row r="3116" spans="27:56" hidden="1" x14ac:dyDescent="0.25">
      <c r="AA3116" s="28"/>
      <c r="AB3116" s="28"/>
      <c r="AC3116" s="28"/>
      <c r="AD3116" s="28"/>
      <c r="AE3116" s="51"/>
      <c r="AF3116" s="89"/>
      <c r="AG3116" s="86">
        <v>44387</v>
      </c>
      <c r="AH3116" s="91"/>
      <c r="AI3116" s="28"/>
      <c r="AJ3116" s="28"/>
      <c r="AK3116" s="28" t="s">
        <v>1563</v>
      </c>
      <c r="AL3116" s="28"/>
      <c r="AM3116" s="28"/>
      <c r="AN3116" s="28"/>
      <c r="AO3116" s="28"/>
      <c r="AP3116" s="28"/>
      <c r="AQ3116" s="28"/>
      <c r="AR3116" s="28"/>
      <c r="AS3116" s="28"/>
      <c r="AT3116" s="28"/>
      <c r="AU3116" s="28"/>
      <c r="AV3116" s="28"/>
      <c r="AW3116" s="28"/>
      <c r="AY3116" s="40"/>
      <c r="AZ3116" s="40"/>
      <c r="BA3116" s="40"/>
      <c r="BB3116" s="40"/>
      <c r="BC3116" s="40"/>
      <c r="BD3116" s="50"/>
    </row>
    <row r="3117" spans="27:56" hidden="1" x14ac:dyDescent="0.25">
      <c r="AA3117" s="28"/>
      <c r="AB3117" s="28"/>
      <c r="AC3117" s="28"/>
      <c r="AD3117" s="28"/>
      <c r="AE3117" s="51"/>
      <c r="AF3117" s="89"/>
      <c r="AG3117" s="86">
        <v>44388</v>
      </c>
      <c r="AH3117" s="91"/>
      <c r="AI3117" s="28"/>
      <c r="AJ3117" s="28"/>
      <c r="AK3117" s="28" t="s">
        <v>1616</v>
      </c>
      <c r="AL3117" s="28"/>
      <c r="AM3117" s="28"/>
      <c r="AN3117" s="28"/>
      <c r="AO3117" s="28"/>
      <c r="AP3117" s="28"/>
      <c r="AQ3117" s="28"/>
      <c r="AR3117" s="28"/>
      <c r="AS3117" s="28"/>
      <c r="AT3117" s="28"/>
      <c r="AU3117" s="28"/>
      <c r="AV3117" s="28"/>
      <c r="AW3117" s="28"/>
      <c r="AY3117" s="40"/>
      <c r="AZ3117" s="40"/>
      <c r="BA3117" s="40"/>
      <c r="BB3117" s="40"/>
      <c r="BC3117" s="40"/>
      <c r="BD3117" s="50"/>
    </row>
    <row r="3118" spans="27:56" hidden="1" x14ac:dyDescent="0.25">
      <c r="AA3118" s="28"/>
      <c r="AB3118" s="28"/>
      <c r="AC3118" s="28"/>
      <c r="AD3118" s="28"/>
      <c r="AE3118" s="51"/>
      <c r="AF3118" s="89"/>
      <c r="AG3118" s="86">
        <v>44389</v>
      </c>
      <c r="AH3118" s="91"/>
      <c r="AI3118" s="28"/>
      <c r="AJ3118" s="28"/>
      <c r="AK3118" s="28" t="s">
        <v>1670</v>
      </c>
      <c r="AL3118" s="28"/>
      <c r="AM3118" s="28"/>
      <c r="AN3118" s="28"/>
      <c r="AO3118" s="28"/>
      <c r="AP3118" s="28"/>
      <c r="AQ3118" s="28"/>
      <c r="AR3118" s="28"/>
      <c r="AS3118" s="28"/>
      <c r="AT3118" s="28"/>
      <c r="AU3118" s="28"/>
      <c r="AV3118" s="28"/>
      <c r="AW3118" s="28"/>
      <c r="AY3118" s="40"/>
      <c r="AZ3118" s="40"/>
      <c r="BA3118" s="40"/>
      <c r="BB3118" s="40"/>
      <c r="BC3118" s="40"/>
      <c r="BD3118" s="50"/>
    </row>
    <row r="3119" spans="27:56" hidden="1" x14ac:dyDescent="0.25">
      <c r="AA3119" s="28"/>
      <c r="AB3119" s="28"/>
      <c r="AC3119" s="28"/>
      <c r="AD3119" s="28"/>
      <c r="AE3119" s="51"/>
      <c r="AF3119" s="89"/>
      <c r="AG3119" s="86">
        <v>44390</v>
      </c>
      <c r="AH3119" s="91"/>
      <c r="AI3119" s="28"/>
      <c r="AJ3119" s="28"/>
      <c r="AK3119" s="28" t="s">
        <v>1725</v>
      </c>
      <c r="AL3119" s="28"/>
      <c r="AM3119" s="28"/>
      <c r="AN3119" s="28"/>
      <c r="AO3119" s="28"/>
      <c r="AP3119" s="28"/>
      <c r="AQ3119" s="28"/>
      <c r="AR3119" s="28"/>
      <c r="AS3119" s="28"/>
      <c r="AT3119" s="28"/>
      <c r="AU3119" s="28"/>
      <c r="AV3119" s="28"/>
      <c r="AW3119" s="28"/>
      <c r="AY3119" s="40"/>
      <c r="AZ3119" s="40"/>
      <c r="BA3119" s="40"/>
      <c r="BB3119" s="40"/>
      <c r="BC3119" s="40"/>
      <c r="BD3119" s="50"/>
    </row>
    <row r="3120" spans="27:56" hidden="1" x14ac:dyDescent="0.25">
      <c r="AA3120" s="28"/>
      <c r="AB3120" s="28"/>
      <c r="AC3120" s="28"/>
      <c r="AD3120" s="28"/>
      <c r="AE3120" s="51"/>
      <c r="AF3120" s="89"/>
      <c r="AG3120" s="86">
        <v>44391</v>
      </c>
      <c r="AH3120" s="91"/>
      <c r="AI3120" s="28"/>
      <c r="AJ3120" s="28"/>
      <c r="AK3120" s="28" t="s">
        <v>1781</v>
      </c>
      <c r="AL3120" s="28"/>
      <c r="AM3120" s="28"/>
      <c r="AN3120" s="28"/>
      <c r="AO3120" s="28"/>
      <c r="AP3120" s="28"/>
      <c r="AQ3120" s="28"/>
      <c r="AR3120" s="28"/>
      <c r="AS3120" s="28"/>
      <c r="AT3120" s="28"/>
      <c r="AU3120" s="28"/>
      <c r="AV3120" s="28"/>
      <c r="AW3120" s="28"/>
      <c r="AY3120" s="40"/>
      <c r="AZ3120" s="40"/>
      <c r="BA3120" s="40"/>
      <c r="BB3120" s="40"/>
      <c r="BC3120" s="40"/>
      <c r="BD3120" s="50"/>
    </row>
    <row r="3121" spans="27:56" hidden="1" x14ac:dyDescent="0.25">
      <c r="AA3121" s="28"/>
      <c r="AB3121" s="28"/>
      <c r="AC3121" s="28"/>
      <c r="AD3121" s="28"/>
      <c r="AE3121" s="51"/>
      <c r="AF3121" s="89"/>
      <c r="AG3121" s="86">
        <v>44392</v>
      </c>
      <c r="AH3121" s="91"/>
      <c r="AI3121" s="28"/>
      <c r="AJ3121" s="28"/>
      <c r="AK3121" s="28" t="s">
        <v>1838</v>
      </c>
      <c r="AL3121" s="28"/>
      <c r="AM3121" s="28"/>
      <c r="AN3121" s="28"/>
      <c r="AO3121" s="28"/>
      <c r="AP3121" s="28"/>
      <c r="AQ3121" s="28"/>
      <c r="AR3121" s="28"/>
      <c r="AS3121" s="28"/>
      <c r="AT3121" s="28"/>
      <c r="AU3121" s="28"/>
      <c r="AV3121" s="28"/>
      <c r="AW3121" s="28"/>
      <c r="AY3121" s="40"/>
      <c r="AZ3121" s="40"/>
      <c r="BA3121" s="40"/>
      <c r="BB3121" s="40"/>
      <c r="BC3121" s="40"/>
      <c r="BD3121" s="50"/>
    </row>
    <row r="3122" spans="27:56" hidden="1" x14ac:dyDescent="0.25">
      <c r="AA3122" s="28"/>
      <c r="AB3122" s="28"/>
      <c r="AC3122" s="28"/>
      <c r="AD3122" s="28"/>
      <c r="AE3122" s="51"/>
      <c r="AF3122" s="89"/>
      <c r="AG3122" s="86">
        <v>44393</v>
      </c>
      <c r="AH3122" s="91"/>
      <c r="AI3122" s="28"/>
      <c r="AJ3122" s="28"/>
      <c r="AK3122" s="28" t="s">
        <v>1896</v>
      </c>
      <c r="AL3122" s="28"/>
      <c r="AM3122" s="28"/>
      <c r="AN3122" s="28"/>
      <c r="AO3122" s="28"/>
      <c r="AP3122" s="28"/>
      <c r="AQ3122" s="28"/>
      <c r="AR3122" s="28"/>
      <c r="AS3122" s="28"/>
      <c r="AT3122" s="28"/>
      <c r="AU3122" s="28"/>
      <c r="AV3122" s="28"/>
      <c r="AW3122" s="28"/>
      <c r="AY3122" s="40"/>
      <c r="AZ3122" s="40"/>
      <c r="BA3122" s="40"/>
      <c r="BB3122" s="40"/>
      <c r="BC3122" s="40"/>
      <c r="BD3122" s="50"/>
    </row>
    <row r="3123" spans="27:56" hidden="1" x14ac:dyDescent="0.25">
      <c r="AA3123" s="28"/>
      <c r="AB3123" s="28"/>
      <c r="AC3123" s="28"/>
      <c r="AD3123" s="28"/>
      <c r="AE3123" s="51"/>
      <c r="AF3123" s="89"/>
      <c r="AG3123" s="86">
        <v>44394</v>
      </c>
      <c r="AH3123" s="91"/>
      <c r="AI3123" s="28"/>
      <c r="AJ3123" s="28"/>
      <c r="AK3123" s="28" t="s">
        <v>1955</v>
      </c>
      <c r="AL3123" s="28"/>
      <c r="AM3123" s="28"/>
      <c r="AN3123" s="28"/>
      <c r="AO3123" s="28"/>
      <c r="AP3123" s="28"/>
      <c r="AQ3123" s="28"/>
      <c r="AR3123" s="28"/>
      <c r="AS3123" s="28"/>
      <c r="AT3123" s="28"/>
      <c r="AU3123" s="28"/>
      <c r="AV3123" s="28"/>
      <c r="AW3123" s="28"/>
      <c r="AY3123" s="40"/>
      <c r="AZ3123" s="40"/>
      <c r="BA3123" s="40"/>
      <c r="BB3123" s="40"/>
      <c r="BC3123" s="40"/>
      <c r="BD3123" s="50"/>
    </row>
    <row r="3124" spans="27:56" hidden="1" x14ac:dyDescent="0.25">
      <c r="AA3124" s="28"/>
      <c r="AB3124" s="28"/>
      <c r="AC3124" s="28"/>
      <c r="AD3124" s="28"/>
      <c r="AE3124" s="51"/>
      <c r="AF3124" s="89"/>
      <c r="AG3124" s="86">
        <v>44395</v>
      </c>
      <c r="AH3124" s="91"/>
      <c r="AI3124" s="28"/>
      <c r="AJ3124" s="28"/>
      <c r="AK3124" s="28" t="s">
        <v>2015</v>
      </c>
      <c r="AL3124" s="28"/>
      <c r="AM3124" s="28"/>
      <c r="AN3124" s="28"/>
      <c r="AO3124" s="28"/>
      <c r="AP3124" s="28"/>
      <c r="AQ3124" s="28"/>
      <c r="AR3124" s="28"/>
      <c r="AS3124" s="28"/>
      <c r="AT3124" s="28"/>
      <c r="AU3124" s="28"/>
      <c r="AV3124" s="28"/>
      <c r="AW3124" s="28"/>
      <c r="AY3124" s="40"/>
      <c r="AZ3124" s="40"/>
      <c r="BA3124" s="40"/>
      <c r="BB3124" s="40"/>
      <c r="BC3124" s="40"/>
      <c r="BD3124" s="50"/>
    </row>
    <row r="3125" spans="27:56" hidden="1" x14ac:dyDescent="0.25">
      <c r="AA3125" s="28"/>
      <c r="AB3125" s="28"/>
      <c r="AC3125" s="28"/>
      <c r="AD3125" s="28"/>
      <c r="AE3125" s="51"/>
      <c r="AF3125" s="89"/>
      <c r="AG3125" s="86">
        <v>44396</v>
      </c>
      <c r="AH3125" s="91"/>
      <c r="AI3125" s="28"/>
      <c r="AJ3125" s="28"/>
      <c r="AK3125" s="28" t="s">
        <v>2076</v>
      </c>
      <c r="AL3125" s="28"/>
      <c r="AM3125" s="28"/>
      <c r="AN3125" s="28"/>
      <c r="AO3125" s="28"/>
      <c r="AP3125" s="28"/>
      <c r="AQ3125" s="28"/>
      <c r="AR3125" s="28"/>
      <c r="AS3125" s="28"/>
      <c r="AT3125" s="28"/>
      <c r="AU3125" s="28"/>
      <c r="AV3125" s="28"/>
      <c r="AW3125" s="28"/>
      <c r="AY3125" s="40"/>
      <c r="AZ3125" s="40"/>
      <c r="BA3125" s="40"/>
      <c r="BB3125" s="40"/>
      <c r="BC3125" s="40"/>
      <c r="BD3125" s="50"/>
    </row>
    <row r="3126" spans="27:56" hidden="1" x14ac:dyDescent="0.25">
      <c r="AA3126" s="28"/>
      <c r="AB3126" s="28"/>
      <c r="AC3126" s="28"/>
      <c r="AD3126" s="28"/>
      <c r="AE3126" s="51"/>
      <c r="AF3126" s="89"/>
      <c r="AG3126" s="86">
        <v>44397</v>
      </c>
      <c r="AH3126" s="91"/>
      <c r="AI3126" s="28"/>
      <c r="AJ3126" s="28"/>
      <c r="AK3126" s="28" t="s">
        <v>2138</v>
      </c>
      <c r="AL3126" s="28"/>
      <c r="AM3126" s="28"/>
      <c r="AN3126" s="28"/>
      <c r="AO3126" s="28"/>
      <c r="AP3126" s="28"/>
      <c r="AQ3126" s="28"/>
      <c r="AR3126" s="28"/>
      <c r="AS3126" s="28"/>
      <c r="AT3126" s="28"/>
      <c r="AU3126" s="28"/>
      <c r="AV3126" s="28"/>
      <c r="AW3126" s="28"/>
      <c r="AY3126" s="40"/>
      <c r="AZ3126" s="40"/>
      <c r="BA3126" s="40"/>
      <c r="BB3126" s="40"/>
      <c r="BC3126" s="40"/>
      <c r="BD3126" s="50"/>
    </row>
    <row r="3127" spans="27:56" hidden="1" x14ac:dyDescent="0.25">
      <c r="AA3127" s="28"/>
      <c r="AB3127" s="28"/>
      <c r="AC3127" s="28"/>
      <c r="AD3127" s="28"/>
      <c r="AE3127" s="51"/>
      <c r="AF3127" s="89"/>
      <c r="AG3127" s="86">
        <v>44398</v>
      </c>
      <c r="AH3127" s="91"/>
      <c r="AI3127" s="28"/>
      <c r="AJ3127" s="28"/>
      <c r="AK3127" s="28" t="s">
        <v>2201</v>
      </c>
      <c r="AL3127" s="28"/>
      <c r="AM3127" s="28"/>
      <c r="AN3127" s="28"/>
      <c r="AO3127" s="28"/>
      <c r="AP3127" s="28"/>
      <c r="AQ3127" s="28"/>
      <c r="AR3127" s="28"/>
      <c r="AS3127" s="28"/>
      <c r="AT3127" s="28"/>
      <c r="AU3127" s="28"/>
      <c r="AV3127" s="28"/>
      <c r="AW3127" s="28"/>
      <c r="AY3127" s="40"/>
      <c r="AZ3127" s="40"/>
      <c r="BA3127" s="40"/>
      <c r="BB3127" s="40"/>
      <c r="BC3127" s="40"/>
      <c r="BD3127" s="50"/>
    </row>
    <row r="3128" spans="27:56" hidden="1" x14ac:dyDescent="0.25">
      <c r="AA3128" s="28"/>
      <c r="AB3128" s="28"/>
      <c r="AC3128" s="28"/>
      <c r="AD3128" s="28"/>
      <c r="AE3128" s="51"/>
      <c r="AF3128" s="89"/>
      <c r="AG3128" s="86">
        <v>44399</v>
      </c>
      <c r="AH3128" s="91"/>
      <c r="AI3128" s="28"/>
      <c r="AJ3128" s="28"/>
      <c r="AK3128" s="28" t="s">
        <v>2265</v>
      </c>
      <c r="AL3128" s="28"/>
      <c r="AM3128" s="28"/>
      <c r="AN3128" s="28"/>
      <c r="AO3128" s="28"/>
      <c r="AP3128" s="28"/>
      <c r="AQ3128" s="28"/>
      <c r="AR3128" s="28"/>
      <c r="AS3128" s="28"/>
      <c r="AT3128" s="28"/>
      <c r="AU3128" s="28"/>
      <c r="AV3128" s="28"/>
      <c r="AW3128" s="28"/>
      <c r="AY3128" s="40"/>
      <c r="AZ3128" s="40"/>
      <c r="BA3128" s="40"/>
      <c r="BB3128" s="40"/>
      <c r="BC3128" s="40"/>
      <c r="BD3128" s="50"/>
    </row>
    <row r="3129" spans="27:56" hidden="1" x14ac:dyDescent="0.25">
      <c r="AA3129" s="28"/>
      <c r="AB3129" s="28"/>
      <c r="AC3129" s="28"/>
      <c r="AD3129" s="28"/>
      <c r="AE3129" s="51"/>
      <c r="AF3129" s="89"/>
      <c r="AG3129" s="86">
        <v>44400</v>
      </c>
      <c r="AH3129" s="91"/>
      <c r="AI3129" s="28"/>
      <c r="AJ3129" s="28"/>
      <c r="AK3129" s="28" t="s">
        <v>2330</v>
      </c>
      <c r="AL3129" s="28"/>
      <c r="AM3129" s="28"/>
      <c r="AN3129" s="28"/>
      <c r="AO3129" s="28"/>
      <c r="AP3129" s="28"/>
      <c r="AQ3129" s="28"/>
      <c r="AR3129" s="28"/>
      <c r="AS3129" s="28"/>
      <c r="AT3129" s="28"/>
      <c r="AU3129" s="28"/>
      <c r="AV3129" s="28"/>
      <c r="AW3129" s="28"/>
      <c r="AY3129" s="40"/>
      <c r="AZ3129" s="40"/>
      <c r="BA3129" s="40"/>
      <c r="BB3129" s="40"/>
      <c r="BC3129" s="40"/>
      <c r="BD3129" s="50"/>
    </row>
    <row r="3130" spans="27:56" hidden="1" x14ac:dyDescent="0.25">
      <c r="AA3130" s="28"/>
      <c r="AB3130" s="28"/>
      <c r="AC3130" s="28"/>
      <c r="AD3130" s="28"/>
      <c r="AE3130" s="51"/>
      <c r="AF3130" s="89"/>
      <c r="AG3130" s="86">
        <v>44401</v>
      </c>
      <c r="AH3130" s="91"/>
      <c r="AI3130" s="28"/>
      <c r="AJ3130" s="28"/>
      <c r="AK3130" s="28" t="s">
        <v>2396</v>
      </c>
      <c r="AL3130" s="28"/>
      <c r="AM3130" s="28"/>
      <c r="AN3130" s="28"/>
      <c r="AO3130" s="28"/>
      <c r="AP3130" s="28"/>
      <c r="AQ3130" s="28"/>
      <c r="AR3130" s="28"/>
      <c r="AS3130" s="28"/>
      <c r="AT3130" s="28"/>
      <c r="AU3130" s="28"/>
      <c r="AV3130" s="28"/>
      <c r="AW3130" s="28"/>
      <c r="AY3130" s="40"/>
      <c r="AZ3130" s="40"/>
      <c r="BA3130" s="40"/>
      <c r="BB3130" s="40"/>
      <c r="BC3130" s="40"/>
      <c r="BD3130" s="50"/>
    </row>
    <row r="3131" spans="27:56" hidden="1" x14ac:dyDescent="0.25">
      <c r="AA3131" s="28"/>
      <c r="AB3131" s="28"/>
      <c r="AC3131" s="28"/>
      <c r="AD3131" s="28"/>
      <c r="AE3131" s="51"/>
      <c r="AF3131" s="89"/>
      <c r="AG3131" s="86">
        <v>44402</v>
      </c>
      <c r="AH3131" s="91"/>
      <c r="AI3131" s="28"/>
      <c r="AJ3131" s="28"/>
      <c r="AK3131" s="28" t="s">
        <v>2463</v>
      </c>
      <c r="AL3131" s="28"/>
      <c r="AM3131" s="28"/>
      <c r="AN3131" s="28"/>
      <c r="AO3131" s="28"/>
      <c r="AP3131" s="28"/>
      <c r="AQ3131" s="28"/>
      <c r="AR3131" s="28"/>
      <c r="AS3131" s="28"/>
      <c r="AT3131" s="28"/>
      <c r="AU3131" s="28"/>
      <c r="AV3131" s="28"/>
      <c r="AW3131" s="28"/>
      <c r="AY3131" s="40"/>
      <c r="AZ3131" s="40"/>
      <c r="BA3131" s="40"/>
      <c r="BB3131" s="40"/>
      <c r="BC3131" s="40"/>
      <c r="BD3131" s="50"/>
    </row>
    <row r="3132" spans="27:56" hidden="1" x14ac:dyDescent="0.25">
      <c r="AA3132" s="28"/>
      <c r="AB3132" s="28"/>
      <c r="AC3132" s="28"/>
      <c r="AD3132" s="28"/>
      <c r="AE3132" s="51"/>
      <c r="AF3132" s="89"/>
      <c r="AG3132" s="86">
        <v>44403</v>
      </c>
      <c r="AH3132" s="91"/>
      <c r="AI3132" s="28"/>
      <c r="AJ3132" s="28"/>
      <c r="AK3132" s="28" t="s">
        <v>2531</v>
      </c>
      <c r="AL3132" s="28"/>
      <c r="AM3132" s="28"/>
      <c r="AN3132" s="28"/>
      <c r="AO3132" s="28"/>
      <c r="AP3132" s="28"/>
      <c r="AQ3132" s="28"/>
      <c r="AR3132" s="28"/>
      <c r="AS3132" s="28"/>
      <c r="AT3132" s="28"/>
      <c r="AU3132" s="28"/>
      <c r="AV3132" s="28"/>
      <c r="AW3132" s="28"/>
      <c r="AY3132" s="40"/>
      <c r="AZ3132" s="40"/>
      <c r="BA3132" s="40"/>
      <c r="BB3132" s="40"/>
      <c r="BC3132" s="40"/>
      <c r="BD3132" s="50"/>
    </row>
    <row r="3133" spans="27:56" hidden="1" x14ac:dyDescent="0.25">
      <c r="AA3133" s="28"/>
      <c r="AB3133" s="28"/>
      <c r="AC3133" s="28"/>
      <c r="AD3133" s="28"/>
      <c r="AE3133" s="51"/>
      <c r="AF3133" s="89"/>
      <c r="AG3133" s="86">
        <v>44404</v>
      </c>
      <c r="AH3133" s="91"/>
      <c r="AI3133" s="28"/>
      <c r="AJ3133" s="28"/>
      <c r="AK3133" s="28" t="s">
        <v>2600</v>
      </c>
      <c r="AL3133" s="28"/>
      <c r="AM3133" s="28"/>
      <c r="AN3133" s="28"/>
      <c r="AO3133" s="28"/>
      <c r="AP3133" s="28"/>
      <c r="AQ3133" s="28"/>
      <c r="AR3133" s="28"/>
      <c r="AS3133" s="28"/>
      <c r="AT3133" s="28"/>
      <c r="AU3133" s="28"/>
      <c r="AV3133" s="28"/>
      <c r="AW3133" s="28"/>
      <c r="AY3133" s="40"/>
      <c r="AZ3133" s="40"/>
      <c r="BA3133" s="40"/>
      <c r="BB3133" s="40"/>
      <c r="BC3133" s="40"/>
      <c r="BD3133" s="50"/>
    </row>
    <row r="3134" spans="27:56" hidden="1" x14ac:dyDescent="0.25">
      <c r="AA3134" s="28"/>
      <c r="AB3134" s="28"/>
      <c r="AC3134" s="28"/>
      <c r="AD3134" s="28"/>
      <c r="AE3134" s="51"/>
      <c r="AF3134" s="89"/>
      <c r="AG3134" s="86">
        <v>44405</v>
      </c>
      <c r="AH3134" s="91"/>
      <c r="AI3134" s="28"/>
      <c r="AJ3134" s="28"/>
      <c r="AK3134" s="28" t="s">
        <v>2670</v>
      </c>
      <c r="AL3134" s="28"/>
      <c r="AM3134" s="28"/>
      <c r="AN3134" s="28"/>
      <c r="AO3134" s="28"/>
      <c r="AP3134" s="28"/>
      <c r="AQ3134" s="28"/>
      <c r="AR3134" s="28"/>
      <c r="AS3134" s="28"/>
      <c r="AT3134" s="28"/>
      <c r="AU3134" s="28"/>
      <c r="AV3134" s="28"/>
      <c r="AW3134" s="28"/>
      <c r="AY3134" s="40"/>
      <c r="AZ3134" s="40"/>
      <c r="BA3134" s="40"/>
      <c r="BB3134" s="40"/>
      <c r="BC3134" s="40"/>
      <c r="BD3134" s="50"/>
    </row>
    <row r="3135" spans="27:56" hidden="1" x14ac:dyDescent="0.25">
      <c r="AA3135" s="28"/>
      <c r="AB3135" s="28"/>
      <c r="AC3135" s="28"/>
      <c r="AD3135" s="28"/>
      <c r="AE3135" s="51"/>
      <c r="AF3135" s="89"/>
      <c r="AG3135" s="86">
        <v>44406</v>
      </c>
      <c r="AH3135" s="91"/>
      <c r="AI3135" s="28"/>
      <c r="AJ3135" s="28"/>
      <c r="AK3135" s="28" t="s">
        <v>2741</v>
      </c>
      <c r="AL3135" s="28"/>
      <c r="AM3135" s="28"/>
      <c r="AN3135" s="28"/>
      <c r="AO3135" s="28"/>
      <c r="AP3135" s="28"/>
      <c r="AQ3135" s="28"/>
      <c r="AR3135" s="28"/>
      <c r="AS3135" s="28"/>
      <c r="AT3135" s="28"/>
      <c r="AU3135" s="28"/>
      <c r="AV3135" s="28"/>
      <c r="AW3135" s="28"/>
      <c r="AY3135" s="40"/>
      <c r="AZ3135" s="40"/>
      <c r="BA3135" s="40"/>
      <c r="BB3135" s="40"/>
      <c r="BC3135" s="40"/>
      <c r="BD3135" s="50"/>
    </row>
    <row r="3136" spans="27:56" hidden="1" x14ac:dyDescent="0.25">
      <c r="AA3136" s="28"/>
      <c r="AB3136" s="28"/>
      <c r="AC3136" s="28"/>
      <c r="AD3136" s="28"/>
      <c r="AE3136" s="51"/>
      <c r="AF3136" s="89"/>
      <c r="AG3136" s="86">
        <v>44407</v>
      </c>
      <c r="AH3136" s="91"/>
      <c r="AI3136" s="28"/>
      <c r="AJ3136" s="28"/>
      <c r="AK3136" s="28" t="s">
        <v>2813</v>
      </c>
      <c r="AL3136" s="28"/>
      <c r="AM3136" s="28"/>
      <c r="AN3136" s="28"/>
      <c r="AO3136" s="28"/>
      <c r="AP3136" s="28"/>
      <c r="AQ3136" s="28"/>
      <c r="AR3136" s="28"/>
      <c r="AS3136" s="28"/>
      <c r="AT3136" s="28"/>
      <c r="AU3136" s="28"/>
      <c r="AV3136" s="28"/>
      <c r="AW3136" s="28"/>
      <c r="AY3136" s="40"/>
      <c r="AZ3136" s="40"/>
      <c r="BA3136" s="40"/>
      <c r="BB3136" s="40"/>
      <c r="BC3136" s="40"/>
      <c r="BD3136" s="50"/>
    </row>
    <row r="3137" spans="27:56" hidden="1" x14ac:dyDescent="0.25">
      <c r="AA3137" s="28"/>
      <c r="AB3137" s="28"/>
      <c r="AC3137" s="28"/>
      <c r="AD3137" s="28"/>
      <c r="AE3137" s="51"/>
      <c r="AF3137" s="89"/>
      <c r="AG3137" s="86">
        <v>44408</v>
      </c>
      <c r="AH3137" s="91"/>
      <c r="AI3137" s="28"/>
      <c r="AJ3137" s="28"/>
      <c r="AK3137" s="28" t="s">
        <v>2886</v>
      </c>
      <c r="AL3137" s="28"/>
      <c r="AM3137" s="28"/>
      <c r="AN3137" s="28"/>
      <c r="AO3137" s="28"/>
      <c r="AP3137" s="28"/>
      <c r="AQ3137" s="28"/>
      <c r="AR3137" s="28"/>
      <c r="AS3137" s="28"/>
      <c r="AT3137" s="28"/>
      <c r="AU3137" s="28"/>
      <c r="AV3137" s="28"/>
      <c r="AW3137" s="28"/>
      <c r="AY3137" s="40"/>
      <c r="AZ3137" s="40"/>
      <c r="BA3137" s="40"/>
      <c r="BB3137" s="40"/>
      <c r="BC3137" s="40"/>
      <c r="BD3137" s="50"/>
    </row>
    <row r="3138" spans="27:56" hidden="1" x14ac:dyDescent="0.25">
      <c r="AA3138" s="28"/>
      <c r="AB3138" s="28"/>
      <c r="AC3138" s="28"/>
      <c r="AD3138" s="28"/>
      <c r="AE3138" s="51"/>
      <c r="AF3138" s="89"/>
      <c r="AG3138" s="86">
        <v>44409</v>
      </c>
      <c r="AH3138" s="91"/>
      <c r="AI3138" s="28"/>
      <c r="AJ3138" s="28"/>
      <c r="AK3138" s="28" t="s">
        <v>2960</v>
      </c>
      <c r="AL3138" s="28"/>
      <c r="AM3138" s="28"/>
      <c r="AN3138" s="28"/>
      <c r="AO3138" s="28"/>
      <c r="AP3138" s="28"/>
      <c r="AQ3138" s="28"/>
      <c r="AR3138" s="28"/>
      <c r="AS3138" s="28"/>
      <c r="AT3138" s="28"/>
      <c r="AU3138" s="28"/>
      <c r="AV3138" s="28"/>
      <c r="AW3138" s="28"/>
      <c r="AY3138" s="40"/>
      <c r="AZ3138" s="40"/>
      <c r="BA3138" s="40"/>
      <c r="BB3138" s="40"/>
      <c r="BC3138" s="40"/>
      <c r="BD3138" s="50"/>
    </row>
    <row r="3139" spans="27:56" hidden="1" x14ac:dyDescent="0.25">
      <c r="AA3139" s="28"/>
      <c r="AB3139" s="28"/>
      <c r="AC3139" s="28"/>
      <c r="AD3139" s="28"/>
      <c r="AE3139" s="51"/>
      <c r="AF3139" s="89"/>
      <c r="AG3139" s="86">
        <v>44410</v>
      </c>
      <c r="AH3139" s="91"/>
      <c r="AI3139" s="28"/>
      <c r="AJ3139" s="28"/>
      <c r="AK3139" s="28" t="s">
        <v>3035</v>
      </c>
      <c r="AL3139" s="28"/>
      <c r="AM3139" s="28"/>
      <c r="AN3139" s="28"/>
      <c r="AO3139" s="28"/>
      <c r="AP3139" s="28"/>
      <c r="AQ3139" s="28"/>
      <c r="AR3139" s="28"/>
      <c r="AS3139" s="28"/>
      <c r="AT3139" s="28"/>
      <c r="AU3139" s="28"/>
      <c r="AV3139" s="28"/>
      <c r="AW3139" s="28"/>
      <c r="AY3139" s="40"/>
      <c r="AZ3139" s="40"/>
      <c r="BA3139" s="40"/>
      <c r="BB3139" s="40"/>
      <c r="BC3139" s="40"/>
      <c r="BD3139" s="50"/>
    </row>
    <row r="3140" spans="27:56" hidden="1" x14ac:dyDescent="0.25">
      <c r="AA3140" s="28"/>
      <c r="AB3140" s="28"/>
      <c r="AC3140" s="28"/>
      <c r="AD3140" s="28"/>
      <c r="AE3140" s="51"/>
      <c r="AF3140" s="89"/>
      <c r="AG3140" s="86">
        <v>44411</v>
      </c>
      <c r="AH3140" s="91"/>
      <c r="AI3140" s="28"/>
      <c r="AJ3140" s="28"/>
      <c r="AK3140" s="28" t="s">
        <v>3111</v>
      </c>
      <c r="AL3140" s="28"/>
      <c r="AM3140" s="28"/>
      <c r="AN3140" s="28"/>
      <c r="AO3140" s="28"/>
      <c r="AP3140" s="28"/>
      <c r="AQ3140" s="28"/>
      <c r="AR3140" s="28"/>
      <c r="AS3140" s="28"/>
      <c r="AT3140" s="28"/>
      <c r="AU3140" s="28"/>
      <c r="AV3140" s="28"/>
      <c r="AW3140" s="28"/>
      <c r="AY3140" s="40"/>
      <c r="AZ3140" s="40"/>
      <c r="BA3140" s="40"/>
      <c r="BB3140" s="40"/>
      <c r="BC3140" s="40"/>
      <c r="BD3140" s="50"/>
    </row>
    <row r="3141" spans="27:56" hidden="1" x14ac:dyDescent="0.25">
      <c r="AA3141" s="28"/>
      <c r="AB3141" s="28"/>
      <c r="AC3141" s="28"/>
      <c r="AD3141" s="28"/>
      <c r="AE3141" s="51"/>
      <c r="AF3141" s="89"/>
      <c r="AG3141" s="86">
        <v>44412</v>
      </c>
      <c r="AH3141" s="91"/>
      <c r="AI3141" s="28"/>
      <c r="AJ3141" s="28"/>
      <c r="AK3141" s="28" t="s">
        <v>3188</v>
      </c>
      <c r="AL3141" s="28"/>
      <c r="AM3141" s="28"/>
      <c r="AN3141" s="28"/>
      <c r="AO3141" s="28"/>
      <c r="AP3141" s="28"/>
      <c r="AQ3141" s="28"/>
      <c r="AR3141" s="28"/>
      <c r="AS3141" s="28"/>
      <c r="AT3141" s="28"/>
      <c r="AU3141" s="28"/>
      <c r="AV3141" s="28"/>
      <c r="AW3141" s="28"/>
      <c r="AY3141" s="40"/>
      <c r="AZ3141" s="40"/>
      <c r="BA3141" s="40"/>
      <c r="BB3141" s="40"/>
      <c r="BC3141" s="40"/>
      <c r="BD3141" s="50"/>
    </row>
    <row r="3142" spans="27:56" hidden="1" x14ac:dyDescent="0.25">
      <c r="AA3142" s="28"/>
      <c r="AB3142" s="28"/>
      <c r="AC3142" s="28"/>
      <c r="AD3142" s="28"/>
      <c r="AE3142" s="51"/>
      <c r="AF3142" s="89"/>
      <c r="AG3142" s="86">
        <v>44413</v>
      </c>
      <c r="AH3142" s="91"/>
      <c r="AI3142" s="28"/>
      <c r="AJ3142" s="28"/>
      <c r="AK3142" s="28" t="s">
        <v>3266</v>
      </c>
      <c r="AL3142" s="28"/>
      <c r="AM3142" s="28"/>
      <c r="AN3142" s="28"/>
      <c r="AO3142" s="28"/>
      <c r="AP3142" s="28"/>
      <c r="AQ3142" s="28"/>
      <c r="AR3142" s="28"/>
      <c r="AS3142" s="28"/>
      <c r="AT3142" s="28"/>
      <c r="AU3142" s="28"/>
      <c r="AV3142" s="28"/>
      <c r="AW3142" s="28"/>
      <c r="AY3142" s="40"/>
      <c r="AZ3142" s="40"/>
      <c r="BA3142" s="40"/>
      <c r="BB3142" s="40"/>
      <c r="BC3142" s="40"/>
      <c r="BD3142" s="50"/>
    </row>
    <row r="3143" spans="27:56" hidden="1" x14ac:dyDescent="0.25">
      <c r="AA3143" s="28"/>
      <c r="AB3143" s="28"/>
      <c r="AC3143" s="28"/>
      <c r="AD3143" s="28"/>
      <c r="AE3143" s="51"/>
      <c r="AF3143" s="89"/>
      <c r="AG3143" s="86">
        <v>44414</v>
      </c>
      <c r="AH3143" s="91"/>
      <c r="AI3143" s="28"/>
      <c r="AJ3143" s="28"/>
      <c r="AK3143" s="28" t="s">
        <v>3345</v>
      </c>
      <c r="AL3143" s="28"/>
      <c r="AM3143" s="28"/>
      <c r="AN3143" s="28"/>
      <c r="AO3143" s="28"/>
      <c r="AP3143" s="28"/>
      <c r="AQ3143" s="28"/>
      <c r="AR3143" s="28"/>
      <c r="AS3143" s="28"/>
      <c r="AT3143" s="28"/>
      <c r="AU3143" s="28"/>
      <c r="AV3143" s="28"/>
      <c r="AW3143" s="28"/>
      <c r="AY3143" s="40"/>
      <c r="AZ3143" s="40"/>
      <c r="BA3143" s="40"/>
      <c r="BB3143" s="40"/>
      <c r="BC3143" s="40"/>
      <c r="BD3143" s="50"/>
    </row>
    <row r="3144" spans="27:56" hidden="1" x14ac:dyDescent="0.25">
      <c r="AA3144" s="28"/>
      <c r="AB3144" s="28"/>
      <c r="AC3144" s="28"/>
      <c r="AD3144" s="28"/>
      <c r="AE3144" s="51"/>
      <c r="AF3144" s="89"/>
      <c r="AG3144" s="86">
        <v>44415</v>
      </c>
      <c r="AH3144" s="91"/>
      <c r="AI3144" s="28"/>
      <c r="AJ3144" s="28"/>
      <c r="AK3144" s="28" t="s">
        <v>3425</v>
      </c>
      <c r="AL3144" s="28"/>
      <c r="AM3144" s="28"/>
      <c r="AN3144" s="28"/>
      <c r="AO3144" s="28"/>
      <c r="AP3144" s="28"/>
      <c r="AQ3144" s="28"/>
      <c r="AR3144" s="28"/>
      <c r="AS3144" s="28"/>
      <c r="AT3144" s="28"/>
      <c r="AU3144" s="28"/>
      <c r="AV3144" s="28"/>
      <c r="AW3144" s="28"/>
      <c r="AY3144" s="40"/>
      <c r="AZ3144" s="40"/>
      <c r="BA3144" s="40"/>
      <c r="BB3144" s="40"/>
      <c r="BC3144" s="40"/>
      <c r="BD3144" s="50"/>
    </row>
    <row r="3145" spans="27:56" hidden="1" x14ac:dyDescent="0.25">
      <c r="AA3145" s="28"/>
      <c r="AB3145" s="28"/>
      <c r="AC3145" s="28"/>
      <c r="AD3145" s="28"/>
      <c r="AE3145" s="51"/>
      <c r="AF3145" s="89"/>
      <c r="AG3145" s="86">
        <v>44416</v>
      </c>
      <c r="AH3145" s="91"/>
      <c r="AI3145" s="28"/>
      <c r="AJ3145" s="28"/>
      <c r="AK3145" s="28" t="s">
        <v>3506</v>
      </c>
      <c r="AL3145" s="28"/>
      <c r="AM3145" s="28"/>
      <c r="AN3145" s="28"/>
      <c r="AO3145" s="28"/>
      <c r="AP3145" s="28"/>
      <c r="AQ3145" s="28"/>
      <c r="AR3145" s="28"/>
      <c r="AS3145" s="28"/>
      <c r="AT3145" s="28"/>
      <c r="AU3145" s="28"/>
      <c r="AV3145" s="28"/>
      <c r="AW3145" s="28"/>
      <c r="AY3145" s="40"/>
      <c r="AZ3145" s="40"/>
      <c r="BA3145" s="40"/>
      <c r="BB3145" s="40"/>
      <c r="BC3145" s="40"/>
      <c r="BD3145" s="50"/>
    </row>
    <row r="3146" spans="27:56" hidden="1" x14ac:dyDescent="0.25">
      <c r="AA3146" s="28"/>
      <c r="AB3146" s="28"/>
      <c r="AC3146" s="28"/>
      <c r="AD3146" s="28"/>
      <c r="AE3146" s="51"/>
      <c r="AF3146" s="89"/>
      <c r="AG3146" s="86">
        <v>44417</v>
      </c>
      <c r="AH3146" s="91"/>
      <c r="AI3146" s="28"/>
      <c r="AJ3146" s="28"/>
      <c r="AK3146" s="28" t="s">
        <v>3588</v>
      </c>
      <c r="AL3146" s="28"/>
      <c r="AM3146" s="28"/>
      <c r="AN3146" s="28"/>
      <c r="AO3146" s="28"/>
      <c r="AP3146" s="28"/>
      <c r="AQ3146" s="28"/>
      <c r="AR3146" s="28"/>
      <c r="AS3146" s="28"/>
      <c r="AT3146" s="28"/>
      <c r="AU3146" s="28"/>
      <c r="AV3146" s="28"/>
      <c r="AW3146" s="28"/>
      <c r="AY3146" s="40"/>
      <c r="AZ3146" s="40"/>
      <c r="BA3146" s="40"/>
      <c r="BB3146" s="40"/>
      <c r="BC3146" s="40"/>
      <c r="BD3146" s="50"/>
    </row>
    <row r="3147" spans="27:56" hidden="1" x14ac:dyDescent="0.25">
      <c r="AA3147" s="28"/>
      <c r="AB3147" s="28"/>
      <c r="AC3147" s="28"/>
      <c r="AD3147" s="28"/>
      <c r="AE3147" s="51"/>
      <c r="AF3147" s="89"/>
      <c r="AG3147" s="86">
        <v>44418</v>
      </c>
      <c r="AH3147" s="91"/>
      <c r="AI3147" s="28"/>
      <c r="AJ3147" s="28"/>
      <c r="AK3147" s="28" t="s">
        <v>3671</v>
      </c>
      <c r="AL3147" s="28"/>
      <c r="AM3147" s="28"/>
      <c r="AN3147" s="28"/>
      <c r="AO3147" s="28"/>
      <c r="AP3147" s="28"/>
      <c r="AQ3147" s="28"/>
      <c r="AR3147" s="28"/>
      <c r="AS3147" s="28"/>
      <c r="AT3147" s="28"/>
      <c r="AU3147" s="28"/>
      <c r="AV3147" s="28"/>
      <c r="AW3147" s="28"/>
      <c r="AY3147" s="40"/>
      <c r="AZ3147" s="40"/>
      <c r="BA3147" s="40"/>
      <c r="BB3147" s="40"/>
      <c r="BC3147" s="40"/>
      <c r="BD3147" s="50"/>
    </row>
    <row r="3148" spans="27:56" hidden="1" x14ac:dyDescent="0.25">
      <c r="AA3148" s="28"/>
      <c r="AB3148" s="28"/>
      <c r="AC3148" s="28"/>
      <c r="AD3148" s="28"/>
      <c r="AE3148" s="51"/>
      <c r="AF3148" s="89"/>
      <c r="AG3148" s="86">
        <v>44419</v>
      </c>
      <c r="AH3148" s="91"/>
      <c r="AI3148" s="28"/>
      <c r="AJ3148" s="28"/>
      <c r="AK3148" s="28" t="s">
        <v>3755</v>
      </c>
      <c r="AL3148" s="28"/>
      <c r="AM3148" s="28"/>
      <c r="AN3148" s="28"/>
      <c r="AO3148" s="28"/>
      <c r="AP3148" s="28"/>
      <c r="AQ3148" s="28"/>
      <c r="AR3148" s="28"/>
      <c r="AS3148" s="28"/>
      <c r="AT3148" s="28"/>
      <c r="AU3148" s="28"/>
      <c r="AV3148" s="28"/>
      <c r="AW3148" s="28"/>
      <c r="AY3148" s="40"/>
      <c r="AZ3148" s="40"/>
      <c r="BA3148" s="40"/>
      <c r="BB3148" s="40"/>
      <c r="BC3148" s="40"/>
      <c r="BD3148" s="50"/>
    </row>
    <row r="3149" spans="27:56" hidden="1" x14ac:dyDescent="0.25">
      <c r="AA3149" s="28"/>
      <c r="AB3149" s="28"/>
      <c r="AC3149" s="28"/>
      <c r="AD3149" s="28"/>
      <c r="AE3149" s="51"/>
      <c r="AF3149" s="89"/>
      <c r="AG3149" s="86">
        <v>44420</v>
      </c>
      <c r="AH3149" s="91"/>
      <c r="AI3149" s="28"/>
      <c r="AJ3149" s="28"/>
      <c r="AK3149" s="28" t="s">
        <v>3840</v>
      </c>
      <c r="AL3149" s="28"/>
      <c r="AM3149" s="28"/>
      <c r="AN3149" s="28"/>
      <c r="AO3149" s="28"/>
      <c r="AP3149" s="28"/>
      <c r="AQ3149" s="28"/>
      <c r="AR3149" s="28"/>
      <c r="AS3149" s="28"/>
      <c r="AT3149" s="28"/>
      <c r="AU3149" s="28"/>
      <c r="AV3149" s="28"/>
      <c r="AW3149" s="28"/>
      <c r="AY3149" s="40"/>
      <c r="AZ3149" s="40"/>
      <c r="BA3149" s="40"/>
      <c r="BB3149" s="40"/>
      <c r="BC3149" s="40"/>
      <c r="BD3149" s="50"/>
    </row>
    <row r="3150" spans="27:56" hidden="1" x14ac:dyDescent="0.25">
      <c r="AA3150" s="28"/>
      <c r="AB3150" s="28"/>
      <c r="AC3150" s="28"/>
      <c r="AD3150" s="28"/>
      <c r="AE3150" s="51"/>
      <c r="AF3150" s="89"/>
      <c r="AG3150" s="86">
        <v>44421</v>
      </c>
      <c r="AH3150" s="91"/>
      <c r="AI3150" s="28"/>
      <c r="AJ3150" s="28"/>
      <c r="AK3150" s="28" t="s">
        <v>3926</v>
      </c>
      <c r="AL3150" s="28"/>
      <c r="AM3150" s="28"/>
      <c r="AN3150" s="28"/>
      <c r="AO3150" s="28"/>
      <c r="AP3150" s="28"/>
      <c r="AQ3150" s="28"/>
      <c r="AR3150" s="28"/>
      <c r="AS3150" s="28"/>
      <c r="AT3150" s="28"/>
      <c r="AU3150" s="28"/>
      <c r="AV3150" s="28"/>
      <c r="AW3150" s="28"/>
      <c r="AY3150" s="40"/>
      <c r="AZ3150" s="40"/>
      <c r="BA3150" s="40"/>
      <c r="BB3150" s="40"/>
      <c r="BC3150" s="40"/>
      <c r="BD3150" s="50"/>
    </row>
    <row r="3151" spans="27:56" hidden="1" x14ac:dyDescent="0.25">
      <c r="AA3151" s="28"/>
      <c r="AB3151" s="28"/>
      <c r="AC3151" s="28"/>
      <c r="AD3151" s="28"/>
      <c r="AE3151" s="51"/>
      <c r="AF3151" s="89"/>
      <c r="AG3151" s="86">
        <v>44422</v>
      </c>
      <c r="AH3151" s="91"/>
      <c r="AI3151" s="28"/>
      <c r="AJ3151" s="28"/>
      <c r="AK3151" s="28" t="s">
        <v>4013</v>
      </c>
      <c r="AL3151" s="28"/>
      <c r="AM3151" s="28"/>
      <c r="AN3151" s="28"/>
      <c r="AO3151" s="28"/>
      <c r="AP3151" s="28"/>
      <c r="AQ3151" s="28"/>
      <c r="AR3151" s="28"/>
      <c r="AS3151" s="28"/>
      <c r="AT3151" s="28"/>
      <c r="AU3151" s="28"/>
      <c r="AV3151" s="28"/>
      <c r="AW3151" s="28"/>
      <c r="AY3151" s="40"/>
      <c r="AZ3151" s="40"/>
      <c r="BA3151" s="40"/>
      <c r="BB3151" s="40"/>
      <c r="BC3151" s="40"/>
      <c r="BD3151" s="50"/>
    </row>
    <row r="3152" spans="27:56" hidden="1" x14ac:dyDescent="0.25">
      <c r="AA3152" s="28"/>
      <c r="AB3152" s="28"/>
      <c r="AC3152" s="28"/>
      <c r="AD3152" s="28"/>
      <c r="AE3152" s="51"/>
      <c r="AF3152" s="89"/>
      <c r="AG3152" s="86">
        <v>44423</v>
      </c>
      <c r="AH3152" s="91"/>
      <c r="AI3152" s="28"/>
      <c r="AJ3152" s="28"/>
      <c r="AK3152" s="28" t="s">
        <v>4101</v>
      </c>
      <c r="AL3152" s="28"/>
      <c r="AM3152" s="28"/>
      <c r="AN3152" s="28"/>
      <c r="AO3152" s="28"/>
      <c r="AP3152" s="28"/>
      <c r="AQ3152" s="28"/>
      <c r="AR3152" s="28"/>
      <c r="AS3152" s="28"/>
      <c r="AT3152" s="28"/>
      <c r="AU3152" s="28"/>
      <c r="AV3152" s="28"/>
      <c r="AW3152" s="28"/>
      <c r="AY3152" s="40"/>
      <c r="AZ3152" s="40"/>
      <c r="BA3152" s="40"/>
      <c r="BB3152" s="40"/>
      <c r="BC3152" s="40"/>
      <c r="BD3152" s="50"/>
    </row>
    <row r="3153" spans="27:56" hidden="1" x14ac:dyDescent="0.25">
      <c r="AA3153" s="28"/>
      <c r="AB3153" s="28"/>
      <c r="AC3153" s="28"/>
      <c r="AD3153" s="28"/>
      <c r="AE3153" s="51"/>
      <c r="AF3153" s="89"/>
      <c r="AG3153" s="86">
        <v>44424</v>
      </c>
      <c r="AH3153" s="91"/>
      <c r="AI3153" s="28"/>
      <c r="AJ3153" s="28"/>
      <c r="AK3153" s="28" t="s">
        <v>4190</v>
      </c>
      <c r="AL3153" s="28"/>
      <c r="AM3153" s="28"/>
      <c r="AN3153" s="28"/>
      <c r="AO3153" s="28"/>
      <c r="AP3153" s="28"/>
      <c r="AQ3153" s="28"/>
      <c r="AR3153" s="28"/>
      <c r="AS3153" s="28"/>
      <c r="AT3153" s="28"/>
      <c r="AU3153" s="28"/>
      <c r="AV3153" s="28"/>
      <c r="AW3153" s="28"/>
      <c r="AY3153" s="40"/>
      <c r="AZ3153" s="40"/>
      <c r="BA3153" s="40"/>
      <c r="BB3153" s="40"/>
      <c r="BC3153" s="40"/>
      <c r="BD3153" s="50"/>
    </row>
    <row r="3154" spans="27:56" hidden="1" x14ac:dyDescent="0.25">
      <c r="AA3154" s="28"/>
      <c r="AB3154" s="28"/>
      <c r="AC3154" s="28"/>
      <c r="AD3154" s="28"/>
      <c r="AE3154" s="51"/>
      <c r="AF3154" s="89"/>
      <c r="AG3154" s="86">
        <v>44425</v>
      </c>
      <c r="AH3154" s="91"/>
      <c r="AI3154" s="28"/>
      <c r="AJ3154" s="28"/>
      <c r="AK3154" s="28" t="s">
        <v>4280</v>
      </c>
      <c r="AL3154" s="28"/>
      <c r="AM3154" s="28"/>
      <c r="AN3154" s="28"/>
      <c r="AO3154" s="28"/>
      <c r="AP3154" s="28"/>
      <c r="AQ3154" s="28"/>
      <c r="AR3154" s="28"/>
      <c r="AS3154" s="28"/>
      <c r="AT3154" s="28"/>
      <c r="AU3154" s="28"/>
      <c r="AV3154" s="28"/>
      <c r="AW3154" s="28"/>
      <c r="AY3154" s="40"/>
      <c r="AZ3154" s="40"/>
      <c r="BA3154" s="40"/>
      <c r="BB3154" s="40"/>
      <c r="BC3154" s="40"/>
      <c r="BD3154" s="50"/>
    </row>
    <row r="3155" spans="27:56" hidden="1" x14ac:dyDescent="0.25">
      <c r="AA3155" s="28"/>
      <c r="AB3155" s="28"/>
      <c r="AC3155" s="28"/>
      <c r="AD3155" s="28"/>
      <c r="AE3155" s="51"/>
      <c r="AF3155" s="89"/>
      <c r="AG3155" s="86">
        <v>44426</v>
      </c>
      <c r="AH3155" s="91"/>
      <c r="AI3155" s="28"/>
      <c r="AJ3155" s="28"/>
      <c r="AK3155" s="28" t="s">
        <v>4371</v>
      </c>
      <c r="AL3155" s="28"/>
      <c r="AM3155" s="28"/>
      <c r="AN3155" s="28"/>
      <c r="AO3155" s="28"/>
      <c r="AP3155" s="28"/>
      <c r="AQ3155" s="28"/>
      <c r="AR3155" s="28"/>
      <c r="AS3155" s="28"/>
      <c r="AT3155" s="28"/>
      <c r="AU3155" s="28"/>
      <c r="AV3155" s="28"/>
      <c r="AW3155" s="28"/>
      <c r="AY3155" s="40"/>
      <c r="AZ3155" s="40"/>
      <c r="BA3155" s="40"/>
      <c r="BB3155" s="40"/>
      <c r="BC3155" s="40"/>
      <c r="BD3155" s="50"/>
    </row>
    <row r="3156" spans="27:56" hidden="1" x14ac:dyDescent="0.25">
      <c r="AA3156" s="28"/>
      <c r="AB3156" s="28"/>
      <c r="AC3156" s="28"/>
      <c r="AD3156" s="28"/>
      <c r="AE3156" s="51"/>
      <c r="AF3156" s="89"/>
      <c r="AG3156" s="86">
        <v>44427</v>
      </c>
      <c r="AH3156" s="91"/>
      <c r="AI3156" s="28"/>
      <c r="AJ3156" s="28"/>
      <c r="AK3156" s="28" t="s">
        <v>4463</v>
      </c>
      <c r="AL3156" s="28"/>
      <c r="AM3156" s="28"/>
      <c r="AN3156" s="28"/>
      <c r="AO3156" s="28"/>
      <c r="AP3156" s="28"/>
      <c r="AQ3156" s="28"/>
      <c r="AR3156" s="28"/>
      <c r="AS3156" s="28"/>
      <c r="AT3156" s="28"/>
      <c r="AU3156" s="28"/>
      <c r="AV3156" s="28"/>
      <c r="AW3156" s="28"/>
      <c r="AY3156" s="40"/>
      <c r="AZ3156" s="40"/>
      <c r="BA3156" s="40"/>
      <c r="BB3156" s="40"/>
      <c r="BC3156" s="40"/>
      <c r="BD3156" s="50"/>
    </row>
    <row r="3157" spans="27:56" hidden="1" x14ac:dyDescent="0.25">
      <c r="AA3157" s="28"/>
      <c r="AB3157" s="28"/>
      <c r="AC3157" s="28"/>
      <c r="AD3157" s="28"/>
      <c r="AE3157" s="51"/>
      <c r="AF3157" s="89"/>
      <c r="AG3157" s="86">
        <v>44428</v>
      </c>
      <c r="AH3157" s="91"/>
      <c r="AI3157" s="28"/>
      <c r="AJ3157" s="28"/>
      <c r="AK3157" s="28" t="s">
        <v>4556</v>
      </c>
      <c r="AL3157" s="28"/>
      <c r="AM3157" s="28"/>
      <c r="AN3157" s="28"/>
      <c r="AO3157" s="28"/>
      <c r="AP3157" s="28"/>
      <c r="AQ3157" s="28"/>
      <c r="AR3157" s="28"/>
      <c r="AS3157" s="28"/>
      <c r="AT3157" s="28"/>
      <c r="AU3157" s="28"/>
      <c r="AV3157" s="28"/>
      <c r="AW3157" s="28"/>
      <c r="AY3157" s="40"/>
      <c r="AZ3157" s="40"/>
      <c r="BA3157" s="40"/>
      <c r="BB3157" s="40"/>
      <c r="BC3157" s="40"/>
      <c r="BD3157" s="50"/>
    </row>
    <row r="3158" spans="27:56" hidden="1" x14ac:dyDescent="0.25">
      <c r="AA3158" s="28"/>
      <c r="AB3158" s="28"/>
      <c r="AC3158" s="28"/>
      <c r="AD3158" s="28"/>
      <c r="AE3158" s="51"/>
      <c r="AF3158" s="89"/>
      <c r="AG3158" s="86">
        <v>44429</v>
      </c>
      <c r="AH3158" s="91"/>
      <c r="AI3158" s="28"/>
      <c r="AJ3158" s="28"/>
      <c r="AK3158" s="28" t="s">
        <v>4650</v>
      </c>
      <c r="AL3158" s="28"/>
      <c r="AM3158" s="28"/>
      <c r="AN3158" s="28"/>
      <c r="AO3158" s="28"/>
      <c r="AP3158" s="28"/>
      <c r="AQ3158" s="28"/>
      <c r="AR3158" s="28"/>
      <c r="AS3158" s="28"/>
      <c r="AT3158" s="28"/>
      <c r="AU3158" s="28"/>
      <c r="AV3158" s="28"/>
      <c r="AW3158" s="28"/>
      <c r="AY3158" s="40"/>
      <c r="AZ3158" s="40"/>
      <c r="BA3158" s="40"/>
      <c r="BB3158" s="40"/>
      <c r="BC3158" s="40"/>
      <c r="BD3158" s="50"/>
    </row>
    <row r="3159" spans="27:56" hidden="1" x14ac:dyDescent="0.25">
      <c r="AA3159" s="28"/>
      <c r="AB3159" s="28"/>
      <c r="AC3159" s="28"/>
      <c r="AD3159" s="28"/>
      <c r="AE3159" s="51"/>
      <c r="AF3159" s="89"/>
      <c r="AG3159" s="86">
        <v>44430</v>
      </c>
      <c r="AH3159" s="91"/>
      <c r="AI3159" s="28"/>
      <c r="AJ3159" s="28"/>
      <c r="AK3159" s="28" t="s">
        <v>4745</v>
      </c>
      <c r="AL3159" s="28"/>
      <c r="AM3159" s="28"/>
      <c r="AN3159" s="28"/>
      <c r="AO3159" s="28"/>
      <c r="AP3159" s="28"/>
      <c r="AQ3159" s="28"/>
      <c r="AR3159" s="28"/>
      <c r="AS3159" s="28"/>
      <c r="AT3159" s="28"/>
      <c r="AU3159" s="28"/>
      <c r="AV3159" s="28"/>
      <c r="AW3159" s="28"/>
      <c r="AY3159" s="40"/>
      <c r="AZ3159" s="40"/>
      <c r="BA3159" s="40"/>
      <c r="BB3159" s="40"/>
      <c r="BC3159" s="40"/>
      <c r="BD3159" s="50"/>
    </row>
    <row r="3160" spans="27:56" hidden="1" x14ac:dyDescent="0.25">
      <c r="AA3160" s="28"/>
      <c r="AB3160" s="28"/>
      <c r="AC3160" s="28"/>
      <c r="AD3160" s="28"/>
      <c r="AE3160" s="51"/>
      <c r="AF3160" s="89"/>
      <c r="AG3160" s="86">
        <v>44431</v>
      </c>
      <c r="AH3160" s="91"/>
      <c r="AI3160" s="28"/>
      <c r="AJ3160" s="28"/>
      <c r="AK3160" s="28" t="s">
        <v>4841</v>
      </c>
      <c r="AL3160" s="28"/>
      <c r="AM3160" s="28"/>
      <c r="AN3160" s="28"/>
      <c r="AO3160" s="28"/>
      <c r="AP3160" s="28"/>
      <c r="AQ3160" s="28"/>
      <c r="AR3160" s="28"/>
      <c r="AS3160" s="28"/>
      <c r="AT3160" s="28"/>
      <c r="AU3160" s="28"/>
      <c r="AV3160" s="28"/>
      <c r="AW3160" s="28"/>
      <c r="AY3160" s="40"/>
      <c r="AZ3160" s="40"/>
      <c r="BA3160" s="40"/>
      <c r="BB3160" s="40"/>
      <c r="BC3160" s="40"/>
      <c r="BD3160" s="50"/>
    </row>
    <row r="3161" spans="27:56" hidden="1" x14ac:dyDescent="0.25">
      <c r="AA3161" s="28"/>
      <c r="AB3161" s="28"/>
      <c r="AC3161" s="28"/>
      <c r="AD3161" s="28"/>
      <c r="AE3161" s="51"/>
      <c r="AF3161" s="89"/>
      <c r="AG3161" s="86">
        <v>44432</v>
      </c>
      <c r="AH3161" s="91"/>
      <c r="AI3161" s="28"/>
      <c r="AJ3161" s="28"/>
      <c r="AK3161" s="28" t="s">
        <v>4938</v>
      </c>
      <c r="AL3161" s="28"/>
      <c r="AM3161" s="28"/>
      <c r="AN3161" s="28"/>
      <c r="AO3161" s="28"/>
      <c r="AP3161" s="28"/>
      <c r="AQ3161" s="28"/>
      <c r="AR3161" s="28"/>
      <c r="AS3161" s="28"/>
      <c r="AT3161" s="28"/>
      <c r="AU3161" s="28"/>
      <c r="AV3161" s="28"/>
      <c r="AW3161" s="28"/>
      <c r="AY3161" s="40"/>
      <c r="AZ3161" s="40"/>
      <c r="BA3161" s="40"/>
      <c r="BB3161" s="40"/>
      <c r="BC3161" s="40"/>
      <c r="BD3161" s="50"/>
    </row>
    <row r="3162" spans="27:56" hidden="1" x14ac:dyDescent="0.25">
      <c r="AA3162" s="28"/>
      <c r="AB3162" s="28"/>
      <c r="AC3162" s="28"/>
      <c r="AD3162" s="28"/>
      <c r="AE3162" s="51"/>
      <c r="AF3162" s="89"/>
      <c r="AG3162" s="86">
        <v>44433</v>
      </c>
      <c r="AH3162" s="91"/>
      <c r="AI3162" s="28"/>
      <c r="AJ3162" s="28"/>
      <c r="AK3162" s="28" t="s">
        <v>5015</v>
      </c>
      <c r="AL3162" s="28"/>
      <c r="AM3162" s="28"/>
      <c r="AN3162" s="28"/>
      <c r="AO3162" s="28"/>
      <c r="AP3162" s="28"/>
      <c r="AQ3162" s="28"/>
      <c r="AR3162" s="28"/>
      <c r="AS3162" s="28"/>
      <c r="AT3162" s="28"/>
      <c r="AU3162" s="28"/>
      <c r="AV3162" s="28"/>
      <c r="AW3162" s="28"/>
      <c r="AY3162" s="40"/>
      <c r="AZ3162" s="40"/>
      <c r="BA3162" s="40"/>
      <c r="BB3162" s="40"/>
      <c r="BC3162" s="40"/>
      <c r="BD3162" s="50"/>
    </row>
    <row r="3163" spans="27:56" hidden="1" x14ac:dyDescent="0.25">
      <c r="AA3163" s="28"/>
      <c r="AB3163" s="28"/>
      <c r="AC3163" s="28"/>
      <c r="AD3163" s="28"/>
      <c r="AE3163" s="51"/>
      <c r="AF3163" s="89"/>
      <c r="AG3163" s="86">
        <v>44434</v>
      </c>
      <c r="AH3163" s="91"/>
      <c r="AI3163" s="28"/>
      <c r="AJ3163" s="28"/>
      <c r="AK3163" s="28" t="s">
        <v>927</v>
      </c>
      <c r="AL3163" s="28"/>
      <c r="AM3163" s="28"/>
      <c r="AN3163" s="28"/>
      <c r="AO3163" s="28"/>
      <c r="AP3163" s="28"/>
      <c r="AQ3163" s="28"/>
      <c r="AR3163" s="28"/>
      <c r="AS3163" s="28"/>
      <c r="AT3163" s="28"/>
      <c r="AU3163" s="28"/>
      <c r="AV3163" s="28"/>
      <c r="AW3163" s="28"/>
      <c r="AY3163" s="40"/>
      <c r="AZ3163" s="40"/>
      <c r="BA3163" s="40"/>
      <c r="BB3163" s="40"/>
      <c r="BC3163" s="40"/>
      <c r="BD3163" s="50"/>
    </row>
    <row r="3164" spans="27:56" hidden="1" x14ac:dyDescent="0.25">
      <c r="AA3164" s="28"/>
      <c r="AB3164" s="28"/>
      <c r="AC3164" s="28"/>
      <c r="AD3164" s="28"/>
      <c r="AE3164" s="51"/>
      <c r="AF3164" s="89"/>
      <c r="AG3164" s="86">
        <v>44435</v>
      </c>
      <c r="AH3164" s="91"/>
      <c r="AI3164" s="28"/>
      <c r="AJ3164" s="28"/>
      <c r="AK3164" s="28" t="s">
        <v>966</v>
      </c>
      <c r="AL3164" s="28"/>
      <c r="AM3164" s="28"/>
      <c r="AN3164" s="28"/>
      <c r="AO3164" s="28"/>
      <c r="AP3164" s="28"/>
      <c r="AQ3164" s="28"/>
      <c r="AR3164" s="28"/>
      <c r="AS3164" s="28"/>
      <c r="AT3164" s="28"/>
      <c r="AU3164" s="28"/>
      <c r="AV3164" s="28"/>
      <c r="AW3164" s="28"/>
      <c r="AY3164" s="40"/>
      <c r="AZ3164" s="40"/>
      <c r="BA3164" s="40"/>
      <c r="BB3164" s="40"/>
      <c r="BC3164" s="40"/>
      <c r="BD3164" s="50"/>
    </row>
    <row r="3165" spans="27:56" hidden="1" x14ac:dyDescent="0.25">
      <c r="AA3165" s="28"/>
      <c r="AB3165" s="28"/>
      <c r="AC3165" s="28"/>
      <c r="AD3165" s="28"/>
      <c r="AE3165" s="51"/>
      <c r="AF3165" s="89"/>
      <c r="AG3165" s="86">
        <v>44436</v>
      </c>
      <c r="AH3165" s="91"/>
      <c r="AI3165" s="28"/>
      <c r="AJ3165" s="28"/>
      <c r="AK3165" s="28" t="s">
        <v>1006</v>
      </c>
      <c r="AL3165" s="28"/>
      <c r="AM3165" s="28"/>
      <c r="AN3165" s="28"/>
      <c r="AO3165" s="28"/>
      <c r="AP3165" s="28"/>
      <c r="AQ3165" s="28"/>
      <c r="AR3165" s="28"/>
      <c r="AS3165" s="28"/>
      <c r="AT3165" s="28"/>
      <c r="AU3165" s="28"/>
      <c r="AV3165" s="28"/>
      <c r="AW3165" s="28"/>
      <c r="AY3165" s="40"/>
      <c r="AZ3165" s="40"/>
      <c r="BA3165" s="40"/>
      <c r="BB3165" s="40"/>
      <c r="BC3165" s="40"/>
      <c r="BD3165" s="50"/>
    </row>
    <row r="3166" spans="27:56" hidden="1" x14ac:dyDescent="0.25">
      <c r="AA3166" s="28"/>
      <c r="AB3166" s="28"/>
      <c r="AC3166" s="28"/>
      <c r="AD3166" s="28"/>
      <c r="AE3166" s="51"/>
      <c r="AF3166" s="89"/>
      <c r="AG3166" s="86">
        <v>44437</v>
      </c>
      <c r="AH3166" s="91"/>
      <c r="AI3166" s="28"/>
      <c r="AJ3166" s="28"/>
      <c r="AK3166" s="28" t="s">
        <v>1047</v>
      </c>
      <c r="AL3166" s="28"/>
      <c r="AM3166" s="28"/>
      <c r="AN3166" s="28"/>
      <c r="AO3166" s="28"/>
      <c r="AP3166" s="28"/>
      <c r="AQ3166" s="28"/>
      <c r="AR3166" s="28"/>
      <c r="AS3166" s="28"/>
      <c r="AT3166" s="28"/>
      <c r="AU3166" s="28"/>
      <c r="AV3166" s="28"/>
      <c r="AW3166" s="28"/>
      <c r="AY3166" s="40"/>
      <c r="AZ3166" s="40"/>
      <c r="BA3166" s="40"/>
      <c r="BB3166" s="40"/>
      <c r="BC3166" s="40"/>
      <c r="BD3166" s="50"/>
    </row>
    <row r="3167" spans="27:56" hidden="1" x14ac:dyDescent="0.25">
      <c r="AA3167" s="28"/>
      <c r="AB3167" s="28"/>
      <c r="AC3167" s="28"/>
      <c r="AD3167" s="28"/>
      <c r="AE3167" s="51"/>
      <c r="AF3167" s="89"/>
      <c r="AG3167" s="86">
        <v>44438</v>
      </c>
      <c r="AH3167" s="91"/>
      <c r="AI3167" s="28"/>
      <c r="AJ3167" s="28"/>
      <c r="AK3167" s="28" t="s">
        <v>1089</v>
      </c>
      <c r="AL3167" s="28"/>
      <c r="AM3167" s="28"/>
      <c r="AN3167" s="28"/>
      <c r="AO3167" s="28"/>
      <c r="AP3167" s="28"/>
      <c r="AQ3167" s="28"/>
      <c r="AR3167" s="28"/>
      <c r="AS3167" s="28"/>
      <c r="AT3167" s="28"/>
      <c r="AU3167" s="28"/>
      <c r="AV3167" s="28"/>
      <c r="AW3167" s="28"/>
      <c r="AY3167" s="40"/>
      <c r="AZ3167" s="40"/>
      <c r="BA3167" s="40"/>
      <c r="BB3167" s="40"/>
      <c r="BC3167" s="40"/>
      <c r="BD3167" s="50"/>
    </row>
    <row r="3168" spans="27:56" hidden="1" x14ac:dyDescent="0.25">
      <c r="AA3168" s="28"/>
      <c r="AB3168" s="28"/>
      <c r="AC3168" s="28"/>
      <c r="AD3168" s="28"/>
      <c r="AE3168" s="51"/>
      <c r="AF3168" s="89"/>
      <c r="AG3168" s="86">
        <v>44439</v>
      </c>
      <c r="AH3168" s="91"/>
      <c r="AI3168" s="28"/>
      <c r="AJ3168" s="28"/>
      <c r="AK3168" s="28" t="s">
        <v>1132</v>
      </c>
      <c r="AL3168" s="28"/>
      <c r="AM3168" s="28"/>
      <c r="AN3168" s="28"/>
      <c r="AO3168" s="28"/>
      <c r="AP3168" s="28"/>
      <c r="AQ3168" s="28"/>
      <c r="AR3168" s="28"/>
      <c r="AS3168" s="28"/>
      <c r="AT3168" s="28"/>
      <c r="AU3168" s="28"/>
      <c r="AV3168" s="28"/>
      <c r="AW3168" s="28"/>
      <c r="AY3168" s="40"/>
      <c r="AZ3168" s="40"/>
      <c r="BA3168" s="40"/>
      <c r="BB3168" s="40"/>
      <c r="BC3168" s="40"/>
      <c r="BD3168" s="50"/>
    </row>
    <row r="3169" spans="27:56" hidden="1" x14ac:dyDescent="0.25">
      <c r="AA3169" s="28"/>
      <c r="AB3169" s="28"/>
      <c r="AC3169" s="28"/>
      <c r="AD3169" s="28"/>
      <c r="AE3169" s="51"/>
      <c r="AF3169" s="89"/>
      <c r="AG3169" s="86">
        <v>44440</v>
      </c>
      <c r="AH3169" s="91"/>
      <c r="AI3169" s="28"/>
      <c r="AJ3169" s="28"/>
      <c r="AK3169" s="28" t="s">
        <v>1176</v>
      </c>
      <c r="AL3169" s="28"/>
      <c r="AM3169" s="28"/>
      <c r="AN3169" s="28"/>
      <c r="AO3169" s="28"/>
      <c r="AP3169" s="28"/>
      <c r="AQ3169" s="28"/>
      <c r="AR3169" s="28"/>
      <c r="AS3169" s="28"/>
      <c r="AT3169" s="28"/>
      <c r="AU3169" s="28"/>
      <c r="AV3169" s="28"/>
      <c r="AW3169" s="28"/>
      <c r="AY3169" s="40"/>
      <c r="AZ3169" s="40"/>
      <c r="BA3169" s="40"/>
      <c r="BB3169" s="40"/>
      <c r="BC3169" s="40"/>
      <c r="BD3169" s="50"/>
    </row>
    <row r="3170" spans="27:56" hidden="1" x14ac:dyDescent="0.25">
      <c r="AA3170" s="28"/>
      <c r="AB3170" s="28"/>
      <c r="AC3170" s="28"/>
      <c r="AD3170" s="28"/>
      <c r="AE3170" s="51"/>
      <c r="AF3170" s="89"/>
      <c r="AG3170" s="86">
        <v>44441</v>
      </c>
      <c r="AH3170" s="91"/>
      <c r="AI3170" s="28"/>
      <c r="AJ3170" s="28"/>
      <c r="AK3170" s="28" t="s">
        <v>1221</v>
      </c>
      <c r="AL3170" s="28"/>
      <c r="AM3170" s="28"/>
      <c r="AN3170" s="28"/>
      <c r="AO3170" s="28"/>
      <c r="AP3170" s="28"/>
      <c r="AQ3170" s="28"/>
      <c r="AR3170" s="28"/>
      <c r="AS3170" s="28"/>
      <c r="AT3170" s="28"/>
      <c r="AU3170" s="28"/>
      <c r="AV3170" s="28"/>
      <c r="AW3170" s="28"/>
      <c r="AY3170" s="40"/>
      <c r="AZ3170" s="40"/>
      <c r="BA3170" s="40"/>
      <c r="BB3170" s="40"/>
      <c r="BC3170" s="40"/>
      <c r="BD3170" s="50"/>
    </row>
    <row r="3171" spans="27:56" hidden="1" x14ac:dyDescent="0.25">
      <c r="AA3171" s="28"/>
      <c r="AB3171" s="28"/>
      <c r="AC3171" s="28"/>
      <c r="AD3171" s="28"/>
      <c r="AE3171" s="51"/>
      <c r="AF3171" s="89"/>
      <c r="AG3171" s="86">
        <v>44442</v>
      </c>
      <c r="AH3171" s="91"/>
      <c r="AI3171" s="28"/>
      <c r="AJ3171" s="28"/>
      <c r="AK3171" s="28" t="s">
        <v>1267</v>
      </c>
      <c r="AL3171" s="28"/>
      <c r="AM3171" s="28"/>
      <c r="AN3171" s="28"/>
      <c r="AO3171" s="28"/>
      <c r="AP3171" s="28"/>
      <c r="AQ3171" s="28"/>
      <c r="AR3171" s="28"/>
      <c r="AS3171" s="28"/>
      <c r="AT3171" s="28"/>
      <c r="AU3171" s="28"/>
      <c r="AV3171" s="28"/>
      <c r="AW3171" s="28"/>
      <c r="AY3171" s="40"/>
      <c r="AZ3171" s="40"/>
      <c r="BA3171" s="40"/>
      <c r="BB3171" s="40"/>
      <c r="BC3171" s="40"/>
      <c r="BD3171" s="50"/>
    </row>
    <row r="3172" spans="27:56" hidden="1" x14ac:dyDescent="0.25">
      <c r="AA3172" s="28"/>
      <c r="AB3172" s="28"/>
      <c r="AC3172" s="28"/>
      <c r="AD3172" s="28"/>
      <c r="AE3172" s="51"/>
      <c r="AF3172" s="89"/>
      <c r="AG3172" s="86">
        <v>44443</v>
      </c>
      <c r="AH3172" s="91"/>
      <c r="AI3172" s="28"/>
      <c r="AJ3172" s="28"/>
      <c r="AK3172" s="28" t="s">
        <v>1314</v>
      </c>
      <c r="AL3172" s="28"/>
      <c r="AM3172" s="28"/>
      <c r="AN3172" s="28"/>
      <c r="AO3172" s="28"/>
      <c r="AP3172" s="28"/>
      <c r="AQ3172" s="28"/>
      <c r="AR3172" s="28"/>
      <c r="AS3172" s="28"/>
      <c r="AT3172" s="28"/>
      <c r="AU3172" s="28"/>
      <c r="AV3172" s="28"/>
      <c r="AW3172" s="28"/>
      <c r="AY3172" s="40"/>
      <c r="AZ3172" s="40"/>
      <c r="BA3172" s="40"/>
      <c r="BB3172" s="40"/>
      <c r="BC3172" s="40"/>
      <c r="BD3172" s="50"/>
    </row>
    <row r="3173" spans="27:56" hidden="1" x14ac:dyDescent="0.25">
      <c r="AA3173" s="28"/>
      <c r="AB3173" s="28"/>
      <c r="AC3173" s="28"/>
      <c r="AD3173" s="28"/>
      <c r="AE3173" s="51"/>
      <c r="AF3173" s="89"/>
      <c r="AG3173" s="86">
        <v>44444</v>
      </c>
      <c r="AH3173" s="91"/>
      <c r="AI3173" s="28"/>
      <c r="AJ3173" s="28"/>
      <c r="AK3173" s="28" t="s">
        <v>1362</v>
      </c>
      <c r="AL3173" s="28"/>
      <c r="AM3173" s="28"/>
      <c r="AN3173" s="28"/>
      <c r="AO3173" s="28"/>
      <c r="AP3173" s="28"/>
      <c r="AQ3173" s="28"/>
      <c r="AR3173" s="28"/>
      <c r="AS3173" s="28"/>
      <c r="AT3173" s="28"/>
      <c r="AU3173" s="28"/>
      <c r="AV3173" s="28"/>
      <c r="AW3173" s="28"/>
      <c r="AY3173" s="40"/>
      <c r="AZ3173" s="40"/>
      <c r="BA3173" s="40"/>
      <c r="BB3173" s="40"/>
      <c r="BC3173" s="40"/>
      <c r="BD3173" s="50"/>
    </row>
    <row r="3174" spans="27:56" hidden="1" x14ac:dyDescent="0.25">
      <c r="AA3174" s="28"/>
      <c r="AB3174" s="28"/>
      <c r="AC3174" s="28"/>
      <c r="AD3174" s="28"/>
      <c r="AE3174" s="51"/>
      <c r="AF3174" s="89"/>
      <c r="AG3174" s="86">
        <v>44445</v>
      </c>
      <c r="AH3174" s="91"/>
      <c r="AI3174" s="28"/>
      <c r="AJ3174" s="28"/>
      <c r="AK3174" s="28" t="s">
        <v>1411</v>
      </c>
      <c r="AL3174" s="28"/>
      <c r="AM3174" s="28"/>
      <c r="AN3174" s="28"/>
      <c r="AO3174" s="28"/>
      <c r="AP3174" s="28"/>
      <c r="AQ3174" s="28"/>
      <c r="AR3174" s="28"/>
      <c r="AS3174" s="28"/>
      <c r="AT3174" s="28"/>
      <c r="AU3174" s="28"/>
      <c r="AV3174" s="28"/>
      <c r="AW3174" s="28"/>
      <c r="AY3174" s="40"/>
      <c r="AZ3174" s="40"/>
      <c r="BA3174" s="40"/>
      <c r="BB3174" s="40"/>
      <c r="BC3174" s="40"/>
      <c r="BD3174" s="50"/>
    </row>
    <row r="3175" spans="27:56" hidden="1" x14ac:dyDescent="0.25">
      <c r="AA3175" s="28"/>
      <c r="AB3175" s="28"/>
      <c r="AC3175" s="28"/>
      <c r="AD3175" s="28"/>
      <c r="AE3175" s="51"/>
      <c r="AF3175" s="89"/>
      <c r="AG3175" s="86">
        <v>44446</v>
      </c>
      <c r="AH3175" s="91"/>
      <c r="AI3175" s="28"/>
      <c r="AJ3175" s="28"/>
      <c r="AK3175" s="28" t="s">
        <v>1461</v>
      </c>
      <c r="AL3175" s="28"/>
      <c r="AM3175" s="28"/>
      <c r="AN3175" s="28"/>
      <c r="AO3175" s="28"/>
      <c r="AP3175" s="28"/>
      <c r="AQ3175" s="28"/>
      <c r="AR3175" s="28"/>
      <c r="AS3175" s="28"/>
      <c r="AT3175" s="28"/>
      <c r="AU3175" s="28"/>
      <c r="AV3175" s="28"/>
      <c r="AW3175" s="28"/>
      <c r="AY3175" s="40"/>
      <c r="AZ3175" s="40"/>
      <c r="BA3175" s="40"/>
      <c r="BB3175" s="40"/>
      <c r="BC3175" s="40"/>
      <c r="BD3175" s="50"/>
    </row>
    <row r="3176" spans="27:56" hidden="1" x14ac:dyDescent="0.25">
      <c r="AA3176" s="28"/>
      <c r="AB3176" s="28"/>
      <c r="AC3176" s="28"/>
      <c r="AD3176" s="28"/>
      <c r="AE3176" s="51"/>
      <c r="AF3176" s="89"/>
      <c r="AG3176" s="86">
        <v>44447</v>
      </c>
      <c r="AH3176" s="91"/>
      <c r="AI3176" s="28"/>
      <c r="AJ3176" s="28"/>
      <c r="AK3176" s="28" t="s">
        <v>1512</v>
      </c>
      <c r="AL3176" s="28"/>
      <c r="AM3176" s="28"/>
      <c r="AN3176" s="28"/>
      <c r="AO3176" s="28"/>
      <c r="AP3176" s="28"/>
      <c r="AQ3176" s="28"/>
      <c r="AR3176" s="28"/>
      <c r="AS3176" s="28"/>
      <c r="AT3176" s="28"/>
      <c r="AU3176" s="28"/>
      <c r="AV3176" s="28"/>
      <c r="AW3176" s="28"/>
      <c r="AY3176" s="40"/>
      <c r="AZ3176" s="40"/>
      <c r="BA3176" s="40"/>
      <c r="BB3176" s="40"/>
      <c r="BC3176" s="40"/>
      <c r="BD3176" s="50"/>
    </row>
    <row r="3177" spans="27:56" hidden="1" x14ac:dyDescent="0.25">
      <c r="AA3177" s="28"/>
      <c r="AB3177" s="28"/>
      <c r="AC3177" s="28"/>
      <c r="AD3177" s="28"/>
      <c r="AE3177" s="51"/>
      <c r="AF3177" s="89"/>
      <c r="AG3177" s="86">
        <v>44448</v>
      </c>
      <c r="AH3177" s="91"/>
      <c r="AI3177" s="28"/>
      <c r="AJ3177" s="28"/>
      <c r="AK3177" s="28" t="s">
        <v>1564</v>
      </c>
      <c r="AL3177" s="28"/>
      <c r="AM3177" s="28"/>
      <c r="AN3177" s="28"/>
      <c r="AO3177" s="28"/>
      <c r="AP3177" s="28"/>
      <c r="AQ3177" s="28"/>
      <c r="AR3177" s="28"/>
      <c r="AS3177" s="28"/>
      <c r="AT3177" s="28"/>
      <c r="AU3177" s="28"/>
      <c r="AV3177" s="28"/>
      <c r="AW3177" s="28"/>
      <c r="AY3177" s="40"/>
      <c r="AZ3177" s="40"/>
      <c r="BA3177" s="40"/>
      <c r="BB3177" s="40"/>
      <c r="BC3177" s="40"/>
      <c r="BD3177" s="50"/>
    </row>
    <row r="3178" spans="27:56" hidden="1" x14ac:dyDescent="0.25">
      <c r="AA3178" s="28"/>
      <c r="AB3178" s="28"/>
      <c r="AC3178" s="28"/>
      <c r="AD3178" s="28"/>
      <c r="AE3178" s="51"/>
      <c r="AF3178" s="89"/>
      <c r="AG3178" s="86">
        <v>44449</v>
      </c>
      <c r="AH3178" s="91"/>
      <c r="AI3178" s="28"/>
      <c r="AJ3178" s="28"/>
      <c r="AK3178" s="28" t="s">
        <v>1617</v>
      </c>
      <c r="AL3178" s="28"/>
      <c r="AM3178" s="28"/>
      <c r="AN3178" s="28"/>
      <c r="AO3178" s="28"/>
      <c r="AP3178" s="28"/>
      <c r="AQ3178" s="28"/>
      <c r="AR3178" s="28"/>
      <c r="AS3178" s="28"/>
      <c r="AT3178" s="28"/>
      <c r="AU3178" s="28"/>
      <c r="AV3178" s="28"/>
      <c r="AW3178" s="28"/>
      <c r="AY3178" s="40"/>
      <c r="AZ3178" s="40"/>
      <c r="BA3178" s="40"/>
      <c r="BB3178" s="40"/>
      <c r="BC3178" s="40"/>
      <c r="BD3178" s="50"/>
    </row>
    <row r="3179" spans="27:56" hidden="1" x14ac:dyDescent="0.25">
      <c r="AA3179" s="28"/>
      <c r="AB3179" s="28"/>
      <c r="AC3179" s="28"/>
      <c r="AD3179" s="28"/>
      <c r="AE3179" s="51"/>
      <c r="AF3179" s="89"/>
      <c r="AG3179" s="86">
        <v>44450</v>
      </c>
      <c r="AH3179" s="91"/>
      <c r="AI3179" s="28"/>
      <c r="AJ3179" s="28"/>
      <c r="AK3179" s="28" t="s">
        <v>1671</v>
      </c>
      <c r="AL3179" s="28"/>
      <c r="AM3179" s="28"/>
      <c r="AN3179" s="28"/>
      <c r="AO3179" s="28"/>
      <c r="AP3179" s="28"/>
      <c r="AQ3179" s="28"/>
      <c r="AR3179" s="28"/>
      <c r="AS3179" s="28"/>
      <c r="AT3179" s="28"/>
      <c r="AU3179" s="28"/>
      <c r="AV3179" s="28"/>
      <c r="AW3179" s="28"/>
      <c r="AY3179" s="40"/>
      <c r="AZ3179" s="40"/>
      <c r="BA3179" s="40"/>
      <c r="BB3179" s="40"/>
      <c r="BC3179" s="40"/>
      <c r="BD3179" s="50"/>
    </row>
    <row r="3180" spans="27:56" hidden="1" x14ac:dyDescent="0.25">
      <c r="AA3180" s="28"/>
      <c r="AB3180" s="28"/>
      <c r="AC3180" s="28"/>
      <c r="AD3180" s="28"/>
      <c r="AE3180" s="51"/>
      <c r="AF3180" s="89"/>
      <c r="AG3180" s="86">
        <v>44451</v>
      </c>
      <c r="AH3180" s="91"/>
      <c r="AI3180" s="28"/>
      <c r="AJ3180" s="28"/>
      <c r="AK3180" s="28" t="s">
        <v>1726</v>
      </c>
      <c r="AL3180" s="28"/>
      <c r="AM3180" s="28"/>
      <c r="AN3180" s="28"/>
      <c r="AO3180" s="28"/>
      <c r="AP3180" s="28"/>
      <c r="AQ3180" s="28"/>
      <c r="AR3180" s="28"/>
      <c r="AS3180" s="28"/>
      <c r="AT3180" s="28"/>
      <c r="AU3180" s="28"/>
      <c r="AV3180" s="28"/>
      <c r="AW3180" s="28"/>
      <c r="AY3180" s="40"/>
      <c r="AZ3180" s="40"/>
      <c r="BA3180" s="40"/>
      <c r="BB3180" s="40"/>
      <c r="BC3180" s="40"/>
      <c r="BD3180" s="50"/>
    </row>
    <row r="3181" spans="27:56" hidden="1" x14ac:dyDescent="0.25">
      <c r="AA3181" s="28"/>
      <c r="AB3181" s="28"/>
      <c r="AC3181" s="28"/>
      <c r="AD3181" s="28"/>
      <c r="AE3181" s="51"/>
      <c r="AF3181" s="89"/>
      <c r="AG3181" s="86">
        <v>44452</v>
      </c>
      <c r="AH3181" s="91"/>
      <c r="AI3181" s="28"/>
      <c r="AJ3181" s="28"/>
      <c r="AK3181" s="28" t="s">
        <v>1782</v>
      </c>
      <c r="AL3181" s="28"/>
      <c r="AM3181" s="28"/>
      <c r="AN3181" s="28"/>
      <c r="AO3181" s="28"/>
      <c r="AP3181" s="28"/>
      <c r="AQ3181" s="28"/>
      <c r="AR3181" s="28"/>
      <c r="AS3181" s="28"/>
      <c r="AT3181" s="28"/>
      <c r="AU3181" s="28"/>
      <c r="AV3181" s="28"/>
      <c r="AW3181" s="28"/>
      <c r="AY3181" s="40"/>
      <c r="AZ3181" s="40"/>
      <c r="BA3181" s="40"/>
      <c r="BB3181" s="40"/>
      <c r="BC3181" s="40"/>
      <c r="BD3181" s="50"/>
    </row>
    <row r="3182" spans="27:56" hidden="1" x14ac:dyDescent="0.25">
      <c r="AA3182" s="28"/>
      <c r="AB3182" s="28"/>
      <c r="AC3182" s="28"/>
      <c r="AD3182" s="28"/>
      <c r="AE3182" s="51"/>
      <c r="AF3182" s="89"/>
      <c r="AG3182" s="86">
        <v>44453</v>
      </c>
      <c r="AH3182" s="91"/>
      <c r="AI3182" s="28"/>
      <c r="AJ3182" s="28"/>
      <c r="AK3182" s="28" t="s">
        <v>1839</v>
      </c>
      <c r="AL3182" s="28"/>
      <c r="AM3182" s="28"/>
      <c r="AN3182" s="28"/>
      <c r="AO3182" s="28"/>
      <c r="AP3182" s="28"/>
      <c r="AQ3182" s="28"/>
      <c r="AR3182" s="28"/>
      <c r="AS3182" s="28"/>
      <c r="AT3182" s="28"/>
      <c r="AU3182" s="28"/>
      <c r="AV3182" s="28"/>
      <c r="AW3182" s="28"/>
      <c r="AY3182" s="40"/>
      <c r="AZ3182" s="40"/>
      <c r="BA3182" s="40"/>
      <c r="BB3182" s="40"/>
      <c r="BC3182" s="40"/>
      <c r="BD3182" s="50"/>
    </row>
    <row r="3183" spans="27:56" hidden="1" x14ac:dyDescent="0.25">
      <c r="AA3183" s="28"/>
      <c r="AB3183" s="28"/>
      <c r="AC3183" s="28"/>
      <c r="AD3183" s="28"/>
      <c r="AE3183" s="51"/>
      <c r="AF3183" s="89"/>
      <c r="AG3183" s="86">
        <v>44454</v>
      </c>
      <c r="AH3183" s="91"/>
      <c r="AI3183" s="28"/>
      <c r="AJ3183" s="28"/>
      <c r="AK3183" s="28" t="s">
        <v>1897</v>
      </c>
      <c r="AL3183" s="28"/>
      <c r="AM3183" s="28"/>
      <c r="AN3183" s="28"/>
      <c r="AO3183" s="28"/>
      <c r="AP3183" s="28"/>
      <c r="AQ3183" s="28"/>
      <c r="AR3183" s="28"/>
      <c r="AS3183" s="28"/>
      <c r="AT3183" s="28"/>
      <c r="AU3183" s="28"/>
      <c r="AV3183" s="28"/>
      <c r="AW3183" s="28"/>
      <c r="AY3183" s="40"/>
      <c r="AZ3183" s="40"/>
      <c r="BA3183" s="40"/>
      <c r="BB3183" s="40"/>
      <c r="BC3183" s="40"/>
      <c r="BD3183" s="50"/>
    </row>
    <row r="3184" spans="27:56" hidden="1" x14ac:dyDescent="0.25">
      <c r="AA3184" s="28"/>
      <c r="AB3184" s="28"/>
      <c r="AC3184" s="28"/>
      <c r="AD3184" s="28"/>
      <c r="AE3184" s="51"/>
      <c r="AF3184" s="89"/>
      <c r="AG3184" s="86">
        <v>44455</v>
      </c>
      <c r="AH3184" s="91"/>
      <c r="AI3184" s="28"/>
      <c r="AJ3184" s="28"/>
      <c r="AK3184" s="28" t="s">
        <v>1956</v>
      </c>
      <c r="AL3184" s="28"/>
      <c r="AM3184" s="28"/>
      <c r="AN3184" s="28"/>
      <c r="AO3184" s="28"/>
      <c r="AP3184" s="28"/>
      <c r="AQ3184" s="28"/>
      <c r="AR3184" s="28"/>
      <c r="AS3184" s="28"/>
      <c r="AT3184" s="28"/>
      <c r="AU3184" s="28"/>
      <c r="AV3184" s="28"/>
      <c r="AW3184" s="28"/>
      <c r="AY3184" s="40"/>
      <c r="AZ3184" s="40"/>
      <c r="BA3184" s="40"/>
      <c r="BB3184" s="40"/>
      <c r="BC3184" s="40"/>
      <c r="BD3184" s="50"/>
    </row>
    <row r="3185" spans="27:56" hidden="1" x14ac:dyDescent="0.25">
      <c r="AA3185" s="28"/>
      <c r="AB3185" s="28"/>
      <c r="AC3185" s="28"/>
      <c r="AD3185" s="28"/>
      <c r="AE3185" s="51"/>
      <c r="AF3185" s="89"/>
      <c r="AG3185" s="86">
        <v>44456</v>
      </c>
      <c r="AH3185" s="91"/>
      <c r="AI3185" s="28"/>
      <c r="AJ3185" s="28"/>
      <c r="AK3185" s="28" t="s">
        <v>2016</v>
      </c>
      <c r="AL3185" s="28"/>
      <c r="AM3185" s="28"/>
      <c r="AN3185" s="28"/>
      <c r="AO3185" s="28"/>
      <c r="AP3185" s="28"/>
      <c r="AQ3185" s="28"/>
      <c r="AR3185" s="28"/>
      <c r="AS3185" s="28"/>
      <c r="AT3185" s="28"/>
      <c r="AU3185" s="28"/>
      <c r="AV3185" s="28"/>
      <c r="AW3185" s="28"/>
      <c r="AY3185" s="40"/>
      <c r="AZ3185" s="40"/>
      <c r="BA3185" s="40"/>
      <c r="BB3185" s="40"/>
      <c r="BC3185" s="40"/>
      <c r="BD3185" s="50"/>
    </row>
    <row r="3186" spans="27:56" hidden="1" x14ac:dyDescent="0.25">
      <c r="AA3186" s="28"/>
      <c r="AB3186" s="28"/>
      <c r="AC3186" s="28"/>
      <c r="AD3186" s="28"/>
      <c r="AE3186" s="51"/>
      <c r="AF3186" s="89"/>
      <c r="AG3186" s="86">
        <v>44457</v>
      </c>
      <c r="AH3186" s="91"/>
      <c r="AI3186" s="28"/>
      <c r="AJ3186" s="28"/>
      <c r="AK3186" s="28" t="s">
        <v>2077</v>
      </c>
      <c r="AL3186" s="28"/>
      <c r="AM3186" s="28"/>
      <c r="AN3186" s="28"/>
      <c r="AO3186" s="28"/>
      <c r="AP3186" s="28"/>
      <c r="AQ3186" s="28"/>
      <c r="AR3186" s="28"/>
      <c r="AS3186" s="28"/>
      <c r="AT3186" s="28"/>
      <c r="AU3186" s="28"/>
      <c r="AV3186" s="28"/>
      <c r="AW3186" s="28"/>
      <c r="AY3186" s="40"/>
      <c r="AZ3186" s="40"/>
      <c r="BA3186" s="40"/>
      <c r="BB3186" s="40"/>
      <c r="BC3186" s="40"/>
      <c r="BD3186" s="50"/>
    </row>
    <row r="3187" spans="27:56" hidden="1" x14ac:dyDescent="0.25">
      <c r="AA3187" s="28"/>
      <c r="AB3187" s="28"/>
      <c r="AC3187" s="28"/>
      <c r="AD3187" s="28"/>
      <c r="AE3187" s="51"/>
      <c r="AF3187" s="89"/>
      <c r="AG3187" s="86">
        <v>44458</v>
      </c>
      <c r="AH3187" s="91"/>
      <c r="AI3187" s="28"/>
      <c r="AJ3187" s="28"/>
      <c r="AK3187" s="28" t="s">
        <v>2139</v>
      </c>
      <c r="AL3187" s="28"/>
      <c r="AM3187" s="28"/>
      <c r="AN3187" s="28"/>
      <c r="AO3187" s="28"/>
      <c r="AP3187" s="28"/>
      <c r="AQ3187" s="28"/>
      <c r="AR3187" s="28"/>
      <c r="AS3187" s="28"/>
      <c r="AT3187" s="28"/>
      <c r="AU3187" s="28"/>
      <c r="AV3187" s="28"/>
      <c r="AW3187" s="28"/>
      <c r="AY3187" s="40"/>
      <c r="AZ3187" s="40"/>
      <c r="BA3187" s="40"/>
      <c r="BB3187" s="40"/>
      <c r="BC3187" s="40"/>
      <c r="BD3187" s="50"/>
    </row>
    <row r="3188" spans="27:56" hidden="1" x14ac:dyDescent="0.25">
      <c r="AA3188" s="28"/>
      <c r="AB3188" s="28"/>
      <c r="AC3188" s="28"/>
      <c r="AD3188" s="28"/>
      <c r="AE3188" s="51"/>
      <c r="AF3188" s="89"/>
      <c r="AG3188" s="86">
        <v>44459</v>
      </c>
      <c r="AH3188" s="91"/>
      <c r="AI3188" s="28"/>
      <c r="AJ3188" s="28"/>
      <c r="AK3188" s="28" t="s">
        <v>2202</v>
      </c>
      <c r="AL3188" s="28"/>
      <c r="AM3188" s="28"/>
      <c r="AN3188" s="28"/>
      <c r="AO3188" s="28"/>
      <c r="AP3188" s="28"/>
      <c r="AQ3188" s="28"/>
      <c r="AR3188" s="28"/>
      <c r="AS3188" s="28"/>
      <c r="AT3188" s="28"/>
      <c r="AU3188" s="28"/>
      <c r="AV3188" s="28"/>
      <c r="AW3188" s="28"/>
      <c r="AY3188" s="40"/>
      <c r="AZ3188" s="40"/>
      <c r="BA3188" s="40"/>
      <c r="BB3188" s="40"/>
      <c r="BC3188" s="40"/>
      <c r="BD3188" s="50"/>
    </row>
    <row r="3189" spans="27:56" hidden="1" x14ac:dyDescent="0.25">
      <c r="AA3189" s="28"/>
      <c r="AB3189" s="28"/>
      <c r="AC3189" s="28"/>
      <c r="AD3189" s="28"/>
      <c r="AE3189" s="51"/>
      <c r="AF3189" s="89"/>
      <c r="AG3189" s="86">
        <v>44460</v>
      </c>
      <c r="AH3189" s="91"/>
      <c r="AI3189" s="28"/>
      <c r="AJ3189" s="28"/>
      <c r="AK3189" s="28" t="s">
        <v>2266</v>
      </c>
      <c r="AL3189" s="28"/>
      <c r="AM3189" s="28"/>
      <c r="AN3189" s="28"/>
      <c r="AO3189" s="28"/>
      <c r="AP3189" s="28"/>
      <c r="AQ3189" s="28"/>
      <c r="AR3189" s="28"/>
      <c r="AS3189" s="28"/>
      <c r="AT3189" s="28"/>
      <c r="AU3189" s="28"/>
      <c r="AV3189" s="28"/>
      <c r="AW3189" s="28"/>
      <c r="AY3189" s="40"/>
      <c r="AZ3189" s="40"/>
      <c r="BA3189" s="40"/>
      <c r="BB3189" s="40"/>
      <c r="BC3189" s="40"/>
      <c r="BD3189" s="50"/>
    </row>
    <row r="3190" spans="27:56" hidden="1" x14ac:dyDescent="0.25">
      <c r="AA3190" s="28"/>
      <c r="AB3190" s="28"/>
      <c r="AC3190" s="28"/>
      <c r="AD3190" s="28"/>
      <c r="AE3190" s="51"/>
      <c r="AF3190" s="89"/>
      <c r="AG3190" s="86">
        <v>44461</v>
      </c>
      <c r="AH3190" s="91"/>
      <c r="AI3190" s="28"/>
      <c r="AJ3190" s="28"/>
      <c r="AK3190" s="28" t="s">
        <v>2331</v>
      </c>
      <c r="AL3190" s="28"/>
      <c r="AM3190" s="28"/>
      <c r="AN3190" s="28"/>
      <c r="AO3190" s="28"/>
      <c r="AP3190" s="28"/>
      <c r="AQ3190" s="28"/>
      <c r="AR3190" s="28"/>
      <c r="AS3190" s="28"/>
      <c r="AT3190" s="28"/>
      <c r="AU3190" s="28"/>
      <c r="AV3190" s="28"/>
      <c r="AW3190" s="28"/>
      <c r="AY3190" s="40"/>
      <c r="AZ3190" s="40"/>
      <c r="BA3190" s="40"/>
      <c r="BB3190" s="40"/>
      <c r="BC3190" s="40"/>
      <c r="BD3190" s="50"/>
    </row>
    <row r="3191" spans="27:56" hidden="1" x14ac:dyDescent="0.25">
      <c r="AA3191" s="28"/>
      <c r="AB3191" s="28"/>
      <c r="AC3191" s="28"/>
      <c r="AD3191" s="28"/>
      <c r="AE3191" s="51"/>
      <c r="AF3191" s="89"/>
      <c r="AG3191" s="86">
        <v>44462</v>
      </c>
      <c r="AH3191" s="91"/>
      <c r="AI3191" s="28"/>
      <c r="AJ3191" s="28"/>
      <c r="AK3191" s="28" t="s">
        <v>2397</v>
      </c>
      <c r="AL3191" s="28"/>
      <c r="AM3191" s="28"/>
      <c r="AN3191" s="28"/>
      <c r="AO3191" s="28"/>
      <c r="AP3191" s="28"/>
      <c r="AQ3191" s="28"/>
      <c r="AR3191" s="28"/>
      <c r="AS3191" s="28"/>
      <c r="AT3191" s="28"/>
      <c r="AU3191" s="28"/>
      <c r="AV3191" s="28"/>
      <c r="AW3191" s="28"/>
      <c r="AY3191" s="40"/>
      <c r="AZ3191" s="40"/>
      <c r="BA3191" s="40"/>
      <c r="BB3191" s="40"/>
      <c r="BC3191" s="40"/>
      <c r="BD3191" s="50"/>
    </row>
    <row r="3192" spans="27:56" hidden="1" x14ac:dyDescent="0.25">
      <c r="AA3192" s="28"/>
      <c r="AB3192" s="28"/>
      <c r="AC3192" s="28"/>
      <c r="AD3192" s="28"/>
      <c r="AE3192" s="51"/>
      <c r="AF3192" s="89"/>
      <c r="AG3192" s="86">
        <v>44463</v>
      </c>
      <c r="AH3192" s="91"/>
      <c r="AI3192" s="28"/>
      <c r="AJ3192" s="28"/>
      <c r="AK3192" s="28" t="s">
        <v>2464</v>
      </c>
      <c r="AL3192" s="28"/>
      <c r="AM3192" s="28"/>
      <c r="AN3192" s="28"/>
      <c r="AO3192" s="28"/>
      <c r="AP3192" s="28"/>
      <c r="AQ3192" s="28"/>
      <c r="AR3192" s="28"/>
      <c r="AS3192" s="28"/>
      <c r="AT3192" s="28"/>
      <c r="AU3192" s="28"/>
      <c r="AV3192" s="28"/>
      <c r="AW3192" s="28"/>
      <c r="AY3192" s="40"/>
      <c r="AZ3192" s="40"/>
      <c r="BA3192" s="40"/>
      <c r="BB3192" s="40"/>
      <c r="BC3192" s="40"/>
      <c r="BD3192" s="50"/>
    </row>
    <row r="3193" spans="27:56" hidden="1" x14ac:dyDescent="0.25">
      <c r="AA3193" s="28"/>
      <c r="AB3193" s="28"/>
      <c r="AC3193" s="28"/>
      <c r="AD3193" s="28"/>
      <c r="AE3193" s="51"/>
      <c r="AF3193" s="89"/>
      <c r="AG3193" s="86">
        <v>44464</v>
      </c>
      <c r="AH3193" s="91"/>
      <c r="AI3193" s="28"/>
      <c r="AJ3193" s="28"/>
      <c r="AK3193" s="28" t="s">
        <v>2532</v>
      </c>
      <c r="AL3193" s="28"/>
      <c r="AM3193" s="28"/>
      <c r="AN3193" s="28"/>
      <c r="AO3193" s="28"/>
      <c r="AP3193" s="28"/>
      <c r="AQ3193" s="28"/>
      <c r="AR3193" s="28"/>
      <c r="AS3193" s="28"/>
      <c r="AT3193" s="28"/>
      <c r="AU3193" s="28"/>
      <c r="AV3193" s="28"/>
      <c r="AW3193" s="28"/>
      <c r="AY3193" s="40"/>
      <c r="AZ3193" s="40"/>
      <c r="BA3193" s="40"/>
      <c r="BB3193" s="40"/>
      <c r="BC3193" s="40"/>
      <c r="BD3193" s="50"/>
    </row>
    <row r="3194" spans="27:56" hidden="1" x14ac:dyDescent="0.25">
      <c r="AA3194" s="28"/>
      <c r="AB3194" s="28"/>
      <c r="AC3194" s="28"/>
      <c r="AD3194" s="28"/>
      <c r="AE3194" s="51"/>
      <c r="AF3194" s="89"/>
      <c r="AG3194" s="86">
        <v>44465</v>
      </c>
      <c r="AH3194" s="91"/>
      <c r="AI3194" s="28"/>
      <c r="AJ3194" s="28"/>
      <c r="AK3194" s="28" t="s">
        <v>2601</v>
      </c>
      <c r="AL3194" s="28"/>
      <c r="AM3194" s="28"/>
      <c r="AN3194" s="28"/>
      <c r="AO3194" s="28"/>
      <c r="AP3194" s="28"/>
      <c r="AQ3194" s="28"/>
      <c r="AR3194" s="28"/>
      <c r="AS3194" s="28"/>
      <c r="AT3194" s="28"/>
      <c r="AU3194" s="28"/>
      <c r="AV3194" s="28"/>
      <c r="AW3194" s="28"/>
      <c r="AY3194" s="40"/>
      <c r="AZ3194" s="40"/>
      <c r="BA3194" s="40"/>
      <c r="BB3194" s="40"/>
      <c r="BC3194" s="40"/>
      <c r="BD3194" s="50"/>
    </row>
    <row r="3195" spans="27:56" hidden="1" x14ac:dyDescent="0.25">
      <c r="AA3195" s="28"/>
      <c r="AB3195" s="28"/>
      <c r="AC3195" s="28"/>
      <c r="AD3195" s="28"/>
      <c r="AE3195" s="51"/>
      <c r="AF3195" s="89"/>
      <c r="AG3195" s="86">
        <v>44466</v>
      </c>
      <c r="AH3195" s="91"/>
      <c r="AI3195" s="28"/>
      <c r="AJ3195" s="28"/>
      <c r="AK3195" s="28" t="s">
        <v>2671</v>
      </c>
      <c r="AL3195" s="28"/>
      <c r="AM3195" s="28"/>
      <c r="AN3195" s="28"/>
      <c r="AO3195" s="28"/>
      <c r="AP3195" s="28"/>
      <c r="AQ3195" s="28"/>
      <c r="AR3195" s="28"/>
      <c r="AS3195" s="28"/>
      <c r="AT3195" s="28"/>
      <c r="AU3195" s="28"/>
      <c r="AV3195" s="28"/>
      <c r="AW3195" s="28"/>
      <c r="AY3195" s="40"/>
      <c r="AZ3195" s="40"/>
      <c r="BA3195" s="40"/>
      <c r="BB3195" s="40"/>
      <c r="BC3195" s="40"/>
      <c r="BD3195" s="50"/>
    </row>
    <row r="3196" spans="27:56" hidden="1" x14ac:dyDescent="0.25">
      <c r="AA3196" s="28"/>
      <c r="AB3196" s="28"/>
      <c r="AC3196" s="28"/>
      <c r="AD3196" s="28"/>
      <c r="AE3196" s="51"/>
      <c r="AF3196" s="89"/>
      <c r="AG3196" s="86">
        <v>44467</v>
      </c>
      <c r="AH3196" s="91"/>
      <c r="AI3196" s="28"/>
      <c r="AJ3196" s="28"/>
      <c r="AK3196" s="28" t="s">
        <v>2742</v>
      </c>
      <c r="AL3196" s="28"/>
      <c r="AM3196" s="28"/>
      <c r="AN3196" s="28"/>
      <c r="AO3196" s="28"/>
      <c r="AP3196" s="28"/>
      <c r="AQ3196" s="28"/>
      <c r="AR3196" s="28"/>
      <c r="AS3196" s="28"/>
      <c r="AT3196" s="28"/>
      <c r="AU3196" s="28"/>
      <c r="AV3196" s="28"/>
      <c r="AW3196" s="28"/>
      <c r="AY3196" s="40"/>
      <c r="AZ3196" s="40"/>
      <c r="BA3196" s="40"/>
      <c r="BB3196" s="40"/>
      <c r="BC3196" s="40"/>
      <c r="BD3196" s="50"/>
    </row>
    <row r="3197" spans="27:56" hidden="1" x14ac:dyDescent="0.25">
      <c r="AA3197" s="28"/>
      <c r="AB3197" s="28"/>
      <c r="AC3197" s="28"/>
      <c r="AD3197" s="28"/>
      <c r="AE3197" s="51"/>
      <c r="AF3197" s="89"/>
      <c r="AG3197" s="86">
        <v>44468</v>
      </c>
      <c r="AH3197" s="91"/>
      <c r="AI3197" s="28"/>
      <c r="AJ3197" s="28"/>
      <c r="AK3197" s="28" t="s">
        <v>2814</v>
      </c>
      <c r="AL3197" s="28"/>
      <c r="AM3197" s="28"/>
      <c r="AN3197" s="28"/>
      <c r="AO3197" s="28"/>
      <c r="AP3197" s="28"/>
      <c r="AQ3197" s="28"/>
      <c r="AR3197" s="28"/>
      <c r="AS3197" s="28"/>
      <c r="AT3197" s="28"/>
      <c r="AU3197" s="28"/>
      <c r="AV3197" s="28"/>
      <c r="AW3197" s="28"/>
      <c r="AY3197" s="40"/>
      <c r="AZ3197" s="40"/>
      <c r="BA3197" s="40"/>
      <c r="BB3197" s="40"/>
      <c r="BC3197" s="40"/>
      <c r="BD3197" s="50"/>
    </row>
    <row r="3198" spans="27:56" hidden="1" x14ac:dyDescent="0.25">
      <c r="AA3198" s="28"/>
      <c r="AB3198" s="28"/>
      <c r="AC3198" s="28"/>
      <c r="AD3198" s="28"/>
      <c r="AE3198" s="51"/>
      <c r="AF3198" s="89"/>
      <c r="AG3198" s="86">
        <v>44469</v>
      </c>
      <c r="AH3198" s="91"/>
      <c r="AI3198" s="28"/>
      <c r="AJ3198" s="28"/>
      <c r="AK3198" s="28" t="s">
        <v>2887</v>
      </c>
      <c r="AL3198" s="28"/>
      <c r="AM3198" s="28"/>
      <c r="AN3198" s="28"/>
      <c r="AO3198" s="28"/>
      <c r="AP3198" s="28"/>
      <c r="AQ3198" s="28"/>
      <c r="AR3198" s="28"/>
      <c r="AS3198" s="28"/>
      <c r="AT3198" s="28"/>
      <c r="AU3198" s="28"/>
      <c r="AV3198" s="28"/>
      <c r="AW3198" s="28"/>
      <c r="AY3198" s="40"/>
      <c r="AZ3198" s="40"/>
      <c r="BA3198" s="40"/>
      <c r="BB3198" s="40"/>
      <c r="BC3198" s="40"/>
      <c r="BD3198" s="50"/>
    </row>
    <row r="3199" spans="27:56" hidden="1" x14ac:dyDescent="0.25">
      <c r="AA3199" s="28"/>
      <c r="AB3199" s="28"/>
      <c r="AC3199" s="28"/>
      <c r="AD3199" s="28"/>
      <c r="AE3199" s="51"/>
      <c r="AF3199" s="89"/>
      <c r="AG3199" s="86">
        <v>44470</v>
      </c>
      <c r="AH3199" s="91"/>
      <c r="AI3199" s="28"/>
      <c r="AJ3199" s="28"/>
      <c r="AK3199" s="28" t="s">
        <v>2961</v>
      </c>
      <c r="AL3199" s="28"/>
      <c r="AM3199" s="28"/>
      <c r="AN3199" s="28"/>
      <c r="AO3199" s="28"/>
      <c r="AP3199" s="28"/>
      <c r="AQ3199" s="28"/>
      <c r="AR3199" s="28"/>
      <c r="AS3199" s="28"/>
      <c r="AT3199" s="28"/>
      <c r="AU3199" s="28"/>
      <c r="AV3199" s="28"/>
      <c r="AW3199" s="28"/>
      <c r="AY3199" s="40"/>
      <c r="AZ3199" s="40"/>
      <c r="BA3199" s="40"/>
      <c r="BB3199" s="40"/>
      <c r="BC3199" s="40"/>
      <c r="BD3199" s="50"/>
    </row>
    <row r="3200" spans="27:56" hidden="1" x14ac:dyDescent="0.25">
      <c r="AA3200" s="28"/>
      <c r="AB3200" s="28"/>
      <c r="AC3200" s="28"/>
      <c r="AD3200" s="28"/>
      <c r="AE3200" s="51"/>
      <c r="AF3200" s="89"/>
      <c r="AG3200" s="86">
        <v>44471</v>
      </c>
      <c r="AH3200" s="91"/>
      <c r="AI3200" s="28"/>
      <c r="AJ3200" s="28"/>
      <c r="AK3200" s="28" t="s">
        <v>3036</v>
      </c>
      <c r="AL3200" s="28"/>
      <c r="AM3200" s="28"/>
      <c r="AN3200" s="28"/>
      <c r="AO3200" s="28"/>
      <c r="AP3200" s="28"/>
      <c r="AQ3200" s="28"/>
      <c r="AR3200" s="28"/>
      <c r="AS3200" s="28"/>
      <c r="AT3200" s="28"/>
      <c r="AU3200" s="28"/>
      <c r="AV3200" s="28"/>
      <c r="AW3200" s="28"/>
      <c r="AY3200" s="40"/>
      <c r="AZ3200" s="40"/>
      <c r="BA3200" s="40"/>
      <c r="BB3200" s="40"/>
      <c r="BC3200" s="40"/>
      <c r="BD3200" s="50"/>
    </row>
    <row r="3201" spans="27:56" hidden="1" x14ac:dyDescent="0.25">
      <c r="AA3201" s="28"/>
      <c r="AB3201" s="28"/>
      <c r="AC3201" s="28"/>
      <c r="AD3201" s="28"/>
      <c r="AE3201" s="51"/>
      <c r="AF3201" s="89"/>
      <c r="AG3201" s="86">
        <v>44472</v>
      </c>
      <c r="AH3201" s="91"/>
      <c r="AI3201" s="28"/>
      <c r="AJ3201" s="28"/>
      <c r="AK3201" s="28" t="s">
        <v>3112</v>
      </c>
      <c r="AL3201" s="28"/>
      <c r="AM3201" s="28"/>
      <c r="AN3201" s="28"/>
      <c r="AO3201" s="28"/>
      <c r="AP3201" s="28"/>
      <c r="AQ3201" s="28"/>
      <c r="AR3201" s="28"/>
      <c r="AS3201" s="28"/>
      <c r="AT3201" s="28"/>
      <c r="AU3201" s="28"/>
      <c r="AV3201" s="28"/>
      <c r="AW3201" s="28"/>
      <c r="AY3201" s="40"/>
      <c r="AZ3201" s="40"/>
      <c r="BA3201" s="40"/>
      <c r="BB3201" s="40"/>
      <c r="BC3201" s="40"/>
      <c r="BD3201" s="50"/>
    </row>
    <row r="3202" spans="27:56" hidden="1" x14ac:dyDescent="0.25">
      <c r="AA3202" s="28"/>
      <c r="AB3202" s="28"/>
      <c r="AC3202" s="28"/>
      <c r="AD3202" s="28"/>
      <c r="AE3202" s="51"/>
      <c r="AF3202" s="89"/>
      <c r="AG3202" s="86">
        <v>44473</v>
      </c>
      <c r="AH3202" s="91"/>
      <c r="AI3202" s="28"/>
      <c r="AJ3202" s="28"/>
      <c r="AK3202" s="28" t="s">
        <v>3189</v>
      </c>
      <c r="AL3202" s="28"/>
      <c r="AM3202" s="28"/>
      <c r="AN3202" s="28"/>
      <c r="AO3202" s="28"/>
      <c r="AP3202" s="28"/>
      <c r="AQ3202" s="28"/>
      <c r="AR3202" s="28"/>
      <c r="AS3202" s="28"/>
      <c r="AT3202" s="28"/>
      <c r="AU3202" s="28"/>
      <c r="AV3202" s="28"/>
      <c r="AW3202" s="28"/>
      <c r="AY3202" s="40"/>
      <c r="AZ3202" s="40"/>
      <c r="BA3202" s="40"/>
      <c r="BB3202" s="40"/>
      <c r="BC3202" s="40"/>
      <c r="BD3202" s="50"/>
    </row>
    <row r="3203" spans="27:56" hidden="1" x14ac:dyDescent="0.25">
      <c r="AA3203" s="28"/>
      <c r="AB3203" s="28"/>
      <c r="AC3203" s="28"/>
      <c r="AD3203" s="28"/>
      <c r="AE3203" s="51"/>
      <c r="AF3203" s="89"/>
      <c r="AG3203" s="86">
        <v>44474</v>
      </c>
      <c r="AH3203" s="91"/>
      <c r="AI3203" s="28"/>
      <c r="AJ3203" s="28"/>
      <c r="AK3203" s="28" t="s">
        <v>3267</v>
      </c>
      <c r="AL3203" s="28"/>
      <c r="AM3203" s="28"/>
      <c r="AN3203" s="28"/>
      <c r="AO3203" s="28"/>
      <c r="AP3203" s="28"/>
      <c r="AQ3203" s="28"/>
      <c r="AR3203" s="28"/>
      <c r="AS3203" s="28"/>
      <c r="AT3203" s="28"/>
      <c r="AU3203" s="28"/>
      <c r="AV3203" s="28"/>
      <c r="AW3203" s="28"/>
      <c r="AY3203" s="40"/>
      <c r="AZ3203" s="40"/>
      <c r="BA3203" s="40"/>
      <c r="BB3203" s="40"/>
      <c r="BC3203" s="40"/>
      <c r="BD3203" s="50"/>
    </row>
    <row r="3204" spans="27:56" hidden="1" x14ac:dyDescent="0.25">
      <c r="AA3204" s="28"/>
      <c r="AB3204" s="28"/>
      <c r="AC3204" s="28"/>
      <c r="AD3204" s="28"/>
      <c r="AE3204" s="51"/>
      <c r="AF3204" s="89"/>
      <c r="AG3204" s="86">
        <v>44475</v>
      </c>
      <c r="AH3204" s="91"/>
      <c r="AI3204" s="28"/>
      <c r="AJ3204" s="28"/>
      <c r="AK3204" s="28" t="s">
        <v>3346</v>
      </c>
      <c r="AL3204" s="28"/>
      <c r="AM3204" s="28"/>
      <c r="AN3204" s="28"/>
      <c r="AO3204" s="28"/>
      <c r="AP3204" s="28"/>
      <c r="AQ3204" s="28"/>
      <c r="AR3204" s="28"/>
      <c r="AS3204" s="28"/>
      <c r="AT3204" s="28"/>
      <c r="AU3204" s="28"/>
      <c r="AV3204" s="28"/>
      <c r="AW3204" s="28"/>
      <c r="AY3204" s="40"/>
      <c r="AZ3204" s="40"/>
      <c r="BA3204" s="40"/>
      <c r="BB3204" s="40"/>
      <c r="BC3204" s="40"/>
      <c r="BD3204" s="50"/>
    </row>
    <row r="3205" spans="27:56" hidden="1" x14ac:dyDescent="0.25">
      <c r="AA3205" s="28"/>
      <c r="AB3205" s="28"/>
      <c r="AC3205" s="28"/>
      <c r="AD3205" s="28"/>
      <c r="AE3205" s="51"/>
      <c r="AF3205" s="89"/>
      <c r="AG3205" s="86">
        <v>44476</v>
      </c>
      <c r="AH3205" s="91"/>
      <c r="AI3205" s="28"/>
      <c r="AJ3205" s="28"/>
      <c r="AK3205" s="28" t="s">
        <v>3426</v>
      </c>
      <c r="AL3205" s="28"/>
      <c r="AM3205" s="28"/>
      <c r="AN3205" s="28"/>
      <c r="AO3205" s="28"/>
      <c r="AP3205" s="28"/>
      <c r="AQ3205" s="28"/>
      <c r="AR3205" s="28"/>
      <c r="AS3205" s="28"/>
      <c r="AT3205" s="28"/>
      <c r="AU3205" s="28"/>
      <c r="AV3205" s="28"/>
      <c r="AW3205" s="28"/>
      <c r="AY3205" s="40"/>
      <c r="AZ3205" s="40"/>
      <c r="BA3205" s="40"/>
      <c r="BB3205" s="40"/>
      <c r="BC3205" s="40"/>
      <c r="BD3205" s="50"/>
    </row>
    <row r="3206" spans="27:56" hidden="1" x14ac:dyDescent="0.25">
      <c r="AA3206" s="28"/>
      <c r="AB3206" s="28"/>
      <c r="AC3206" s="28"/>
      <c r="AD3206" s="28"/>
      <c r="AE3206" s="51"/>
      <c r="AF3206" s="89"/>
      <c r="AG3206" s="86">
        <v>44477</v>
      </c>
      <c r="AH3206" s="91"/>
      <c r="AI3206" s="28"/>
      <c r="AJ3206" s="28"/>
      <c r="AK3206" s="28" t="s">
        <v>3507</v>
      </c>
      <c r="AL3206" s="28"/>
      <c r="AM3206" s="28"/>
      <c r="AN3206" s="28"/>
      <c r="AO3206" s="28"/>
      <c r="AP3206" s="28"/>
      <c r="AQ3206" s="28"/>
      <c r="AR3206" s="28"/>
      <c r="AS3206" s="28"/>
      <c r="AT3206" s="28"/>
      <c r="AU3206" s="28"/>
      <c r="AV3206" s="28"/>
      <c r="AW3206" s="28"/>
      <c r="AY3206" s="40"/>
      <c r="AZ3206" s="40"/>
      <c r="BA3206" s="40"/>
      <c r="BB3206" s="40"/>
      <c r="BC3206" s="40"/>
      <c r="BD3206" s="50"/>
    </row>
    <row r="3207" spans="27:56" hidden="1" x14ac:dyDescent="0.25">
      <c r="AA3207" s="28"/>
      <c r="AB3207" s="28"/>
      <c r="AC3207" s="28"/>
      <c r="AD3207" s="28"/>
      <c r="AE3207" s="51"/>
      <c r="AF3207" s="89"/>
      <c r="AG3207" s="86">
        <v>44478</v>
      </c>
      <c r="AH3207" s="91"/>
      <c r="AI3207" s="28"/>
      <c r="AJ3207" s="28"/>
      <c r="AK3207" s="28" t="s">
        <v>3589</v>
      </c>
      <c r="AL3207" s="28"/>
      <c r="AM3207" s="28"/>
      <c r="AN3207" s="28"/>
      <c r="AO3207" s="28"/>
      <c r="AP3207" s="28"/>
      <c r="AQ3207" s="28"/>
      <c r="AR3207" s="28"/>
      <c r="AS3207" s="28"/>
      <c r="AT3207" s="28"/>
      <c r="AU3207" s="28"/>
      <c r="AV3207" s="28"/>
      <c r="AW3207" s="28"/>
      <c r="AY3207" s="40"/>
      <c r="AZ3207" s="40"/>
      <c r="BA3207" s="40"/>
      <c r="BB3207" s="40"/>
      <c r="BC3207" s="40"/>
      <c r="BD3207" s="50"/>
    </row>
    <row r="3208" spans="27:56" hidden="1" x14ac:dyDescent="0.25">
      <c r="AA3208" s="28"/>
      <c r="AB3208" s="28"/>
      <c r="AC3208" s="28"/>
      <c r="AD3208" s="28"/>
      <c r="AE3208" s="51"/>
      <c r="AF3208" s="89"/>
      <c r="AG3208" s="86">
        <v>44479</v>
      </c>
      <c r="AH3208" s="91"/>
      <c r="AI3208" s="28"/>
      <c r="AJ3208" s="28"/>
      <c r="AK3208" s="28" t="s">
        <v>3672</v>
      </c>
      <c r="AL3208" s="28"/>
      <c r="AM3208" s="28"/>
      <c r="AN3208" s="28"/>
      <c r="AO3208" s="28"/>
      <c r="AP3208" s="28"/>
      <c r="AQ3208" s="28"/>
      <c r="AR3208" s="28"/>
      <c r="AS3208" s="28"/>
      <c r="AT3208" s="28"/>
      <c r="AU3208" s="28"/>
      <c r="AV3208" s="28"/>
      <c r="AW3208" s="28"/>
      <c r="AY3208" s="40"/>
      <c r="AZ3208" s="40"/>
      <c r="BA3208" s="40"/>
      <c r="BB3208" s="40"/>
      <c r="BC3208" s="40"/>
      <c r="BD3208" s="50"/>
    </row>
    <row r="3209" spans="27:56" hidden="1" x14ac:dyDescent="0.25">
      <c r="AA3209" s="28"/>
      <c r="AB3209" s="28"/>
      <c r="AC3209" s="28"/>
      <c r="AD3209" s="28"/>
      <c r="AE3209" s="51"/>
      <c r="AF3209" s="89"/>
      <c r="AG3209" s="86">
        <v>44480</v>
      </c>
      <c r="AH3209" s="91"/>
      <c r="AI3209" s="28"/>
      <c r="AJ3209" s="28"/>
      <c r="AK3209" s="28" t="s">
        <v>3756</v>
      </c>
      <c r="AL3209" s="28"/>
      <c r="AM3209" s="28"/>
      <c r="AN3209" s="28"/>
      <c r="AO3209" s="28"/>
      <c r="AP3209" s="28"/>
      <c r="AQ3209" s="28"/>
      <c r="AR3209" s="28"/>
      <c r="AS3209" s="28"/>
      <c r="AT3209" s="28"/>
      <c r="AU3209" s="28"/>
      <c r="AV3209" s="28"/>
      <c r="AW3209" s="28"/>
      <c r="AY3209" s="40"/>
      <c r="AZ3209" s="40"/>
      <c r="BA3209" s="40"/>
      <c r="BB3209" s="40"/>
      <c r="BC3209" s="40"/>
      <c r="BD3209" s="50"/>
    </row>
    <row r="3210" spans="27:56" hidden="1" x14ac:dyDescent="0.25">
      <c r="AA3210" s="28"/>
      <c r="AB3210" s="28"/>
      <c r="AC3210" s="28"/>
      <c r="AD3210" s="28"/>
      <c r="AE3210" s="51"/>
      <c r="AF3210" s="89"/>
      <c r="AG3210" s="86">
        <v>44481</v>
      </c>
      <c r="AH3210" s="91"/>
      <c r="AI3210" s="28"/>
      <c r="AJ3210" s="28"/>
      <c r="AK3210" s="28" t="s">
        <v>3841</v>
      </c>
      <c r="AL3210" s="28"/>
      <c r="AM3210" s="28"/>
      <c r="AN3210" s="28"/>
      <c r="AO3210" s="28"/>
      <c r="AP3210" s="28"/>
      <c r="AQ3210" s="28"/>
      <c r="AR3210" s="28"/>
      <c r="AS3210" s="28"/>
      <c r="AT3210" s="28"/>
      <c r="AU3210" s="28"/>
      <c r="AV3210" s="28"/>
      <c r="AW3210" s="28"/>
      <c r="AY3210" s="40"/>
      <c r="AZ3210" s="40"/>
      <c r="BA3210" s="40"/>
      <c r="BB3210" s="40"/>
      <c r="BC3210" s="40"/>
      <c r="BD3210" s="50"/>
    </row>
    <row r="3211" spans="27:56" hidden="1" x14ac:dyDescent="0.25">
      <c r="AA3211" s="28"/>
      <c r="AB3211" s="28"/>
      <c r="AC3211" s="28"/>
      <c r="AD3211" s="28"/>
      <c r="AE3211" s="51"/>
      <c r="AF3211" s="89"/>
      <c r="AG3211" s="86">
        <v>44482</v>
      </c>
      <c r="AH3211" s="91"/>
      <c r="AI3211" s="28"/>
      <c r="AJ3211" s="28"/>
      <c r="AK3211" s="28" t="s">
        <v>3927</v>
      </c>
      <c r="AL3211" s="28"/>
      <c r="AM3211" s="28"/>
      <c r="AN3211" s="28"/>
      <c r="AO3211" s="28"/>
      <c r="AP3211" s="28"/>
      <c r="AQ3211" s="28"/>
      <c r="AR3211" s="28"/>
      <c r="AS3211" s="28"/>
      <c r="AT3211" s="28"/>
      <c r="AU3211" s="28"/>
      <c r="AV3211" s="28"/>
      <c r="AW3211" s="28"/>
      <c r="AY3211" s="40"/>
      <c r="AZ3211" s="40"/>
      <c r="BA3211" s="40"/>
      <c r="BB3211" s="40"/>
      <c r="BC3211" s="40"/>
      <c r="BD3211" s="50"/>
    </row>
    <row r="3212" spans="27:56" hidden="1" x14ac:dyDescent="0.25">
      <c r="AA3212" s="28"/>
      <c r="AB3212" s="28"/>
      <c r="AC3212" s="28"/>
      <c r="AD3212" s="28"/>
      <c r="AE3212" s="51"/>
      <c r="AF3212" s="89"/>
      <c r="AG3212" s="86">
        <v>44483</v>
      </c>
      <c r="AH3212" s="91"/>
      <c r="AI3212" s="28"/>
      <c r="AJ3212" s="28"/>
      <c r="AK3212" s="28" t="s">
        <v>4014</v>
      </c>
      <c r="AL3212" s="28"/>
      <c r="AM3212" s="28"/>
      <c r="AN3212" s="28"/>
      <c r="AO3212" s="28"/>
      <c r="AP3212" s="28"/>
      <c r="AQ3212" s="28"/>
      <c r="AR3212" s="28"/>
      <c r="AS3212" s="28"/>
      <c r="AT3212" s="28"/>
      <c r="AU3212" s="28"/>
      <c r="AV3212" s="28"/>
      <c r="AW3212" s="28"/>
      <c r="AY3212" s="40"/>
      <c r="AZ3212" s="40"/>
      <c r="BA3212" s="40"/>
      <c r="BB3212" s="40"/>
      <c r="BC3212" s="40"/>
      <c r="BD3212" s="50"/>
    </row>
    <row r="3213" spans="27:56" hidden="1" x14ac:dyDescent="0.25">
      <c r="AA3213" s="28"/>
      <c r="AB3213" s="28"/>
      <c r="AC3213" s="28"/>
      <c r="AD3213" s="28"/>
      <c r="AE3213" s="51"/>
      <c r="AF3213" s="89"/>
      <c r="AG3213" s="86">
        <v>44484</v>
      </c>
      <c r="AH3213" s="91"/>
      <c r="AI3213" s="28"/>
      <c r="AJ3213" s="28"/>
      <c r="AK3213" s="28" t="s">
        <v>4102</v>
      </c>
      <c r="AL3213" s="28"/>
      <c r="AM3213" s="28"/>
      <c r="AN3213" s="28"/>
      <c r="AO3213" s="28"/>
      <c r="AP3213" s="28"/>
      <c r="AQ3213" s="28"/>
      <c r="AR3213" s="28"/>
      <c r="AS3213" s="28"/>
      <c r="AT3213" s="28"/>
      <c r="AU3213" s="28"/>
      <c r="AV3213" s="28"/>
      <c r="AW3213" s="28"/>
      <c r="AY3213" s="40"/>
      <c r="AZ3213" s="40"/>
      <c r="BA3213" s="40"/>
      <c r="BB3213" s="40"/>
      <c r="BC3213" s="40"/>
      <c r="BD3213" s="50"/>
    </row>
    <row r="3214" spans="27:56" hidden="1" x14ac:dyDescent="0.25">
      <c r="AA3214" s="28"/>
      <c r="AB3214" s="28"/>
      <c r="AC3214" s="28"/>
      <c r="AD3214" s="28"/>
      <c r="AE3214" s="51"/>
      <c r="AF3214" s="89"/>
      <c r="AG3214" s="86">
        <v>44485</v>
      </c>
      <c r="AH3214" s="91"/>
      <c r="AI3214" s="28"/>
      <c r="AJ3214" s="28"/>
      <c r="AK3214" s="28" t="s">
        <v>4191</v>
      </c>
      <c r="AL3214" s="28"/>
      <c r="AM3214" s="28"/>
      <c r="AN3214" s="28"/>
      <c r="AO3214" s="28"/>
      <c r="AP3214" s="28"/>
      <c r="AQ3214" s="28"/>
      <c r="AR3214" s="28"/>
      <c r="AS3214" s="28"/>
      <c r="AT3214" s="28"/>
      <c r="AU3214" s="28"/>
      <c r="AV3214" s="28"/>
      <c r="AW3214" s="28"/>
      <c r="AY3214" s="40"/>
      <c r="AZ3214" s="40"/>
      <c r="BA3214" s="40"/>
      <c r="BB3214" s="40"/>
      <c r="BC3214" s="40"/>
      <c r="BD3214" s="50"/>
    </row>
    <row r="3215" spans="27:56" hidden="1" x14ac:dyDescent="0.25">
      <c r="AA3215" s="28"/>
      <c r="AB3215" s="28"/>
      <c r="AC3215" s="28"/>
      <c r="AD3215" s="28"/>
      <c r="AE3215" s="51"/>
      <c r="AF3215" s="89"/>
      <c r="AG3215" s="86">
        <v>44486</v>
      </c>
      <c r="AH3215" s="91"/>
      <c r="AI3215" s="28"/>
      <c r="AJ3215" s="28"/>
      <c r="AK3215" s="28" t="s">
        <v>4281</v>
      </c>
      <c r="AL3215" s="28"/>
      <c r="AM3215" s="28"/>
      <c r="AN3215" s="28"/>
      <c r="AO3215" s="28"/>
      <c r="AP3215" s="28"/>
      <c r="AQ3215" s="28"/>
      <c r="AR3215" s="28"/>
      <c r="AS3215" s="28"/>
      <c r="AT3215" s="28"/>
      <c r="AU3215" s="28"/>
      <c r="AV3215" s="28"/>
      <c r="AW3215" s="28"/>
      <c r="AY3215" s="40"/>
      <c r="AZ3215" s="40"/>
      <c r="BA3215" s="40"/>
      <c r="BB3215" s="40"/>
      <c r="BC3215" s="40"/>
      <c r="BD3215" s="50"/>
    </row>
    <row r="3216" spans="27:56" hidden="1" x14ac:dyDescent="0.25">
      <c r="AA3216" s="28"/>
      <c r="AB3216" s="28"/>
      <c r="AC3216" s="28"/>
      <c r="AD3216" s="28"/>
      <c r="AE3216" s="51"/>
      <c r="AF3216" s="89"/>
      <c r="AG3216" s="86">
        <v>44487</v>
      </c>
      <c r="AH3216" s="91"/>
      <c r="AI3216" s="28"/>
      <c r="AJ3216" s="28"/>
      <c r="AK3216" s="28" t="s">
        <v>4372</v>
      </c>
      <c r="AL3216" s="28"/>
      <c r="AM3216" s="28"/>
      <c r="AN3216" s="28"/>
      <c r="AO3216" s="28"/>
      <c r="AP3216" s="28"/>
      <c r="AQ3216" s="28"/>
      <c r="AR3216" s="28"/>
      <c r="AS3216" s="28"/>
      <c r="AT3216" s="28"/>
      <c r="AU3216" s="28"/>
      <c r="AV3216" s="28"/>
      <c r="AW3216" s="28"/>
      <c r="AY3216" s="40"/>
      <c r="AZ3216" s="40"/>
      <c r="BA3216" s="40"/>
      <c r="BB3216" s="40"/>
      <c r="BC3216" s="40"/>
      <c r="BD3216" s="50"/>
    </row>
    <row r="3217" spans="27:56" hidden="1" x14ac:dyDescent="0.25">
      <c r="AA3217" s="28"/>
      <c r="AB3217" s="28"/>
      <c r="AC3217" s="28"/>
      <c r="AD3217" s="28"/>
      <c r="AE3217" s="51"/>
      <c r="AF3217" s="89"/>
      <c r="AG3217" s="86">
        <v>44488</v>
      </c>
      <c r="AH3217" s="91"/>
      <c r="AI3217" s="28"/>
      <c r="AJ3217" s="28"/>
      <c r="AK3217" s="28" t="s">
        <v>4464</v>
      </c>
      <c r="AL3217" s="28"/>
      <c r="AM3217" s="28"/>
      <c r="AN3217" s="28"/>
      <c r="AO3217" s="28"/>
      <c r="AP3217" s="28"/>
      <c r="AQ3217" s="28"/>
      <c r="AR3217" s="28"/>
      <c r="AS3217" s="28"/>
      <c r="AT3217" s="28"/>
      <c r="AU3217" s="28"/>
      <c r="AV3217" s="28"/>
      <c r="AW3217" s="28"/>
      <c r="AY3217" s="40"/>
      <c r="AZ3217" s="40"/>
      <c r="BA3217" s="40"/>
      <c r="BB3217" s="40"/>
      <c r="BC3217" s="40"/>
      <c r="BD3217" s="50"/>
    </row>
    <row r="3218" spans="27:56" hidden="1" x14ac:dyDescent="0.25">
      <c r="AA3218" s="28"/>
      <c r="AB3218" s="28"/>
      <c r="AC3218" s="28"/>
      <c r="AD3218" s="28"/>
      <c r="AE3218" s="51"/>
      <c r="AF3218" s="89"/>
      <c r="AG3218" s="86">
        <v>44489</v>
      </c>
      <c r="AH3218" s="91"/>
      <c r="AI3218" s="28"/>
      <c r="AJ3218" s="28"/>
      <c r="AK3218" s="28" t="s">
        <v>4557</v>
      </c>
      <c r="AL3218" s="28"/>
      <c r="AM3218" s="28"/>
      <c r="AN3218" s="28"/>
      <c r="AO3218" s="28"/>
      <c r="AP3218" s="28"/>
      <c r="AQ3218" s="28"/>
      <c r="AR3218" s="28"/>
      <c r="AS3218" s="28"/>
      <c r="AT3218" s="28"/>
      <c r="AU3218" s="28"/>
      <c r="AV3218" s="28"/>
      <c r="AW3218" s="28"/>
      <c r="AY3218" s="40"/>
      <c r="AZ3218" s="40"/>
      <c r="BA3218" s="40"/>
      <c r="BB3218" s="40"/>
      <c r="BC3218" s="40"/>
      <c r="BD3218" s="50"/>
    </row>
    <row r="3219" spans="27:56" hidden="1" x14ac:dyDescent="0.25">
      <c r="AA3219" s="28"/>
      <c r="AB3219" s="28"/>
      <c r="AC3219" s="28"/>
      <c r="AD3219" s="28"/>
      <c r="AE3219" s="51"/>
      <c r="AF3219" s="89"/>
      <c r="AG3219" s="86">
        <v>44490</v>
      </c>
      <c r="AH3219" s="91"/>
      <c r="AI3219" s="28"/>
      <c r="AJ3219" s="28"/>
      <c r="AK3219" s="28" t="s">
        <v>4651</v>
      </c>
      <c r="AL3219" s="28"/>
      <c r="AM3219" s="28"/>
      <c r="AN3219" s="28"/>
      <c r="AO3219" s="28"/>
      <c r="AP3219" s="28"/>
      <c r="AQ3219" s="28"/>
      <c r="AR3219" s="28"/>
      <c r="AS3219" s="28"/>
      <c r="AT3219" s="28"/>
      <c r="AU3219" s="28"/>
      <c r="AV3219" s="28"/>
      <c r="AW3219" s="28"/>
      <c r="AY3219" s="40"/>
      <c r="AZ3219" s="40"/>
      <c r="BA3219" s="40"/>
      <c r="BB3219" s="40"/>
      <c r="BC3219" s="40"/>
      <c r="BD3219" s="50"/>
    </row>
    <row r="3220" spans="27:56" hidden="1" x14ac:dyDescent="0.25">
      <c r="AA3220" s="28"/>
      <c r="AB3220" s="28"/>
      <c r="AC3220" s="28"/>
      <c r="AD3220" s="28"/>
      <c r="AE3220" s="51"/>
      <c r="AF3220" s="89"/>
      <c r="AG3220" s="86">
        <v>44491</v>
      </c>
      <c r="AH3220" s="91"/>
      <c r="AI3220" s="28"/>
      <c r="AJ3220" s="28"/>
      <c r="AK3220" s="28" t="s">
        <v>4746</v>
      </c>
      <c r="AL3220" s="28"/>
      <c r="AM3220" s="28"/>
      <c r="AN3220" s="28"/>
      <c r="AO3220" s="28"/>
      <c r="AP3220" s="28"/>
      <c r="AQ3220" s="28"/>
      <c r="AR3220" s="28"/>
      <c r="AS3220" s="28"/>
      <c r="AT3220" s="28"/>
      <c r="AU3220" s="28"/>
      <c r="AV3220" s="28"/>
      <c r="AW3220" s="28"/>
      <c r="AY3220" s="40"/>
      <c r="AZ3220" s="40"/>
      <c r="BA3220" s="40"/>
      <c r="BB3220" s="40"/>
      <c r="BC3220" s="40"/>
      <c r="BD3220" s="50"/>
    </row>
    <row r="3221" spans="27:56" hidden="1" x14ac:dyDescent="0.25">
      <c r="AA3221" s="28"/>
      <c r="AB3221" s="28"/>
      <c r="AC3221" s="28"/>
      <c r="AD3221" s="28"/>
      <c r="AE3221" s="51"/>
      <c r="AF3221" s="89"/>
      <c r="AG3221" s="86">
        <v>44492</v>
      </c>
      <c r="AH3221" s="91"/>
      <c r="AI3221" s="28"/>
      <c r="AJ3221" s="28"/>
      <c r="AK3221" s="28" t="s">
        <v>4842</v>
      </c>
      <c r="AL3221" s="28"/>
      <c r="AM3221" s="28"/>
      <c r="AN3221" s="28"/>
      <c r="AO3221" s="28"/>
      <c r="AP3221" s="28"/>
      <c r="AQ3221" s="28"/>
      <c r="AR3221" s="28"/>
      <c r="AS3221" s="28"/>
      <c r="AT3221" s="28"/>
      <c r="AU3221" s="28"/>
      <c r="AV3221" s="28"/>
      <c r="AW3221" s="28"/>
      <c r="AY3221" s="40"/>
      <c r="AZ3221" s="40"/>
      <c r="BA3221" s="40"/>
      <c r="BB3221" s="40"/>
      <c r="BC3221" s="40"/>
      <c r="BD3221" s="50"/>
    </row>
    <row r="3222" spans="27:56" hidden="1" x14ac:dyDescent="0.25">
      <c r="AA3222" s="28"/>
      <c r="AB3222" s="28"/>
      <c r="AC3222" s="28"/>
      <c r="AD3222" s="28"/>
      <c r="AE3222" s="51"/>
      <c r="AF3222" s="89"/>
      <c r="AG3222" s="86">
        <v>44493</v>
      </c>
      <c r="AH3222" s="91"/>
      <c r="AI3222" s="28"/>
      <c r="AJ3222" s="28"/>
      <c r="AK3222" s="28" t="s">
        <v>4939</v>
      </c>
      <c r="AL3222" s="28"/>
      <c r="AM3222" s="28"/>
      <c r="AN3222" s="28"/>
      <c r="AO3222" s="28"/>
      <c r="AP3222" s="28"/>
      <c r="AQ3222" s="28"/>
      <c r="AR3222" s="28"/>
      <c r="AS3222" s="28"/>
      <c r="AT3222" s="28"/>
      <c r="AU3222" s="28"/>
      <c r="AV3222" s="28"/>
      <c r="AW3222" s="28"/>
      <c r="AY3222" s="40"/>
      <c r="AZ3222" s="40"/>
      <c r="BA3222" s="40"/>
      <c r="BB3222" s="40"/>
      <c r="BC3222" s="40"/>
      <c r="BD3222" s="50"/>
    </row>
    <row r="3223" spans="27:56" hidden="1" x14ac:dyDescent="0.25">
      <c r="AA3223" s="28"/>
      <c r="AB3223" s="28"/>
      <c r="AC3223" s="28"/>
      <c r="AD3223" s="28"/>
      <c r="AE3223" s="51"/>
      <c r="AF3223" s="89"/>
      <c r="AG3223" s="86">
        <v>44494</v>
      </c>
      <c r="AH3223" s="91"/>
      <c r="AI3223" s="28"/>
      <c r="AJ3223" s="28"/>
      <c r="AK3223" s="28" t="s">
        <v>5016</v>
      </c>
      <c r="AL3223" s="28"/>
      <c r="AM3223" s="28"/>
      <c r="AN3223" s="28"/>
      <c r="AO3223" s="28"/>
      <c r="AP3223" s="28"/>
      <c r="AQ3223" s="28"/>
      <c r="AR3223" s="28"/>
      <c r="AS3223" s="28"/>
      <c r="AT3223" s="28"/>
      <c r="AU3223" s="28"/>
      <c r="AV3223" s="28"/>
      <c r="AW3223" s="28"/>
      <c r="AY3223" s="40"/>
      <c r="AZ3223" s="40"/>
      <c r="BA3223" s="40"/>
      <c r="BB3223" s="40"/>
      <c r="BC3223" s="40"/>
      <c r="BD3223" s="50"/>
    </row>
    <row r="3224" spans="27:56" hidden="1" x14ac:dyDescent="0.25">
      <c r="AA3224" s="28"/>
      <c r="AB3224" s="28"/>
      <c r="AC3224" s="28"/>
      <c r="AD3224" s="28"/>
      <c r="AE3224" s="51"/>
      <c r="AF3224" s="89"/>
      <c r="AG3224" s="86">
        <v>44495</v>
      </c>
      <c r="AH3224" s="91"/>
      <c r="AI3224" s="28"/>
      <c r="AJ3224" s="28"/>
      <c r="AK3224" s="28" t="s">
        <v>967</v>
      </c>
      <c r="AL3224" s="28"/>
      <c r="AM3224" s="28"/>
      <c r="AN3224" s="28"/>
      <c r="AO3224" s="28"/>
      <c r="AP3224" s="28"/>
      <c r="AQ3224" s="28"/>
      <c r="AR3224" s="28"/>
      <c r="AS3224" s="28"/>
      <c r="AT3224" s="28"/>
      <c r="AU3224" s="28"/>
      <c r="AV3224" s="28"/>
      <c r="AW3224" s="28"/>
      <c r="AY3224" s="40"/>
      <c r="AZ3224" s="40"/>
      <c r="BA3224" s="40"/>
      <c r="BB3224" s="40"/>
      <c r="BC3224" s="40"/>
      <c r="BD3224" s="50"/>
    </row>
    <row r="3225" spans="27:56" hidden="1" x14ac:dyDescent="0.25">
      <c r="AA3225" s="28"/>
      <c r="AB3225" s="28"/>
      <c r="AC3225" s="28"/>
      <c r="AD3225" s="28"/>
      <c r="AE3225" s="51"/>
      <c r="AF3225" s="89"/>
      <c r="AG3225" s="86">
        <v>44496</v>
      </c>
      <c r="AH3225" s="91"/>
      <c r="AI3225" s="28"/>
      <c r="AJ3225" s="28"/>
      <c r="AK3225" s="28" t="s">
        <v>1007</v>
      </c>
      <c r="AL3225" s="28"/>
      <c r="AM3225" s="28"/>
      <c r="AN3225" s="28"/>
      <c r="AO3225" s="28"/>
      <c r="AP3225" s="28"/>
      <c r="AQ3225" s="28"/>
      <c r="AR3225" s="28"/>
      <c r="AS3225" s="28"/>
      <c r="AT3225" s="28"/>
      <c r="AU3225" s="28"/>
      <c r="AV3225" s="28"/>
      <c r="AW3225" s="28"/>
      <c r="AY3225" s="40"/>
      <c r="AZ3225" s="40"/>
      <c r="BA3225" s="40"/>
      <c r="BB3225" s="40"/>
      <c r="BC3225" s="40"/>
      <c r="BD3225" s="50"/>
    </row>
    <row r="3226" spans="27:56" hidden="1" x14ac:dyDescent="0.25">
      <c r="AA3226" s="28"/>
      <c r="AB3226" s="28"/>
      <c r="AC3226" s="28"/>
      <c r="AD3226" s="28"/>
      <c r="AE3226" s="51"/>
      <c r="AF3226" s="89"/>
      <c r="AG3226" s="86">
        <v>44497</v>
      </c>
      <c r="AH3226" s="91"/>
      <c r="AI3226" s="28"/>
      <c r="AJ3226" s="28"/>
      <c r="AK3226" s="28" t="s">
        <v>1048</v>
      </c>
      <c r="AL3226" s="28"/>
      <c r="AM3226" s="28"/>
      <c r="AN3226" s="28"/>
      <c r="AO3226" s="28"/>
      <c r="AP3226" s="28"/>
      <c r="AQ3226" s="28"/>
      <c r="AR3226" s="28"/>
      <c r="AS3226" s="28"/>
      <c r="AT3226" s="28"/>
      <c r="AU3226" s="28"/>
      <c r="AV3226" s="28"/>
      <c r="AW3226" s="28"/>
      <c r="AY3226" s="40"/>
      <c r="AZ3226" s="40"/>
      <c r="BA3226" s="40"/>
      <c r="BB3226" s="40"/>
      <c r="BC3226" s="40"/>
      <c r="BD3226" s="50"/>
    </row>
    <row r="3227" spans="27:56" hidden="1" x14ac:dyDescent="0.25">
      <c r="AA3227" s="28"/>
      <c r="AB3227" s="28"/>
      <c r="AC3227" s="28"/>
      <c r="AD3227" s="28"/>
      <c r="AE3227" s="51"/>
      <c r="AF3227" s="89"/>
      <c r="AG3227" s="86">
        <v>44498</v>
      </c>
      <c r="AH3227" s="91"/>
      <c r="AI3227" s="28"/>
      <c r="AJ3227" s="28"/>
      <c r="AK3227" s="28" t="s">
        <v>1090</v>
      </c>
      <c r="AL3227" s="28"/>
      <c r="AM3227" s="28"/>
      <c r="AN3227" s="28"/>
      <c r="AO3227" s="28"/>
      <c r="AP3227" s="28"/>
      <c r="AQ3227" s="28"/>
      <c r="AR3227" s="28"/>
      <c r="AS3227" s="28"/>
      <c r="AT3227" s="28"/>
      <c r="AU3227" s="28"/>
      <c r="AV3227" s="28"/>
      <c r="AW3227" s="28"/>
      <c r="AY3227" s="40"/>
      <c r="AZ3227" s="40"/>
      <c r="BA3227" s="40"/>
      <c r="BB3227" s="40"/>
      <c r="BC3227" s="40"/>
      <c r="BD3227" s="50"/>
    </row>
    <row r="3228" spans="27:56" hidden="1" x14ac:dyDescent="0.25">
      <c r="AA3228" s="28"/>
      <c r="AB3228" s="28"/>
      <c r="AC3228" s="28"/>
      <c r="AD3228" s="28"/>
      <c r="AE3228" s="51"/>
      <c r="AF3228" s="89"/>
      <c r="AG3228" s="86">
        <v>44499</v>
      </c>
      <c r="AH3228" s="91"/>
      <c r="AI3228" s="28"/>
      <c r="AJ3228" s="28"/>
      <c r="AK3228" s="28" t="s">
        <v>1133</v>
      </c>
      <c r="AL3228" s="28"/>
      <c r="AM3228" s="28"/>
      <c r="AN3228" s="28"/>
      <c r="AO3228" s="28"/>
      <c r="AP3228" s="28"/>
      <c r="AQ3228" s="28"/>
      <c r="AR3228" s="28"/>
      <c r="AS3228" s="28"/>
      <c r="AT3228" s="28"/>
      <c r="AU3228" s="28"/>
      <c r="AV3228" s="28"/>
      <c r="AW3228" s="28"/>
      <c r="AY3228" s="40"/>
      <c r="AZ3228" s="40"/>
      <c r="BA3228" s="40"/>
      <c r="BB3228" s="40"/>
      <c r="BC3228" s="40"/>
      <c r="BD3228" s="50"/>
    </row>
    <row r="3229" spans="27:56" hidden="1" x14ac:dyDescent="0.25">
      <c r="AA3229" s="28"/>
      <c r="AB3229" s="28"/>
      <c r="AC3229" s="28"/>
      <c r="AD3229" s="28"/>
      <c r="AE3229" s="51"/>
      <c r="AF3229" s="89"/>
      <c r="AG3229" s="86">
        <v>44500</v>
      </c>
      <c r="AH3229" s="91"/>
      <c r="AI3229" s="28"/>
      <c r="AJ3229" s="28"/>
      <c r="AK3229" s="28" t="s">
        <v>1177</v>
      </c>
      <c r="AL3229" s="28"/>
      <c r="AM3229" s="28"/>
      <c r="AN3229" s="28"/>
      <c r="AO3229" s="28"/>
      <c r="AP3229" s="28"/>
      <c r="AQ3229" s="28"/>
      <c r="AR3229" s="28"/>
      <c r="AS3229" s="28"/>
      <c r="AT3229" s="28"/>
      <c r="AU3229" s="28"/>
      <c r="AV3229" s="28"/>
      <c r="AW3229" s="28"/>
      <c r="AY3229" s="40"/>
      <c r="AZ3229" s="40"/>
      <c r="BA3229" s="40"/>
      <c r="BB3229" s="40"/>
      <c r="BC3229" s="40"/>
      <c r="BD3229" s="50"/>
    </row>
    <row r="3230" spans="27:56" hidden="1" x14ac:dyDescent="0.25">
      <c r="AA3230" s="28"/>
      <c r="AB3230" s="28"/>
      <c r="AC3230" s="28"/>
      <c r="AD3230" s="28"/>
      <c r="AE3230" s="51"/>
      <c r="AF3230" s="89"/>
      <c r="AG3230" s="86">
        <v>44501</v>
      </c>
      <c r="AH3230" s="91"/>
      <c r="AI3230" s="28"/>
      <c r="AJ3230" s="28"/>
      <c r="AK3230" s="28" t="s">
        <v>1222</v>
      </c>
      <c r="AL3230" s="28"/>
      <c r="AM3230" s="28"/>
      <c r="AN3230" s="28"/>
      <c r="AO3230" s="28"/>
      <c r="AP3230" s="28"/>
      <c r="AQ3230" s="28"/>
      <c r="AR3230" s="28"/>
      <c r="AS3230" s="28"/>
      <c r="AT3230" s="28"/>
      <c r="AU3230" s="28"/>
      <c r="AV3230" s="28"/>
      <c r="AW3230" s="28"/>
      <c r="AY3230" s="40"/>
      <c r="AZ3230" s="40"/>
      <c r="BA3230" s="40"/>
      <c r="BB3230" s="40"/>
      <c r="BC3230" s="40"/>
      <c r="BD3230" s="50"/>
    </row>
    <row r="3231" spans="27:56" hidden="1" x14ac:dyDescent="0.25">
      <c r="AA3231" s="28"/>
      <c r="AB3231" s="28"/>
      <c r="AC3231" s="28"/>
      <c r="AD3231" s="28"/>
      <c r="AE3231" s="51"/>
      <c r="AF3231" s="89"/>
      <c r="AG3231" s="86">
        <v>44502</v>
      </c>
      <c r="AH3231" s="91"/>
      <c r="AI3231" s="28"/>
      <c r="AJ3231" s="28"/>
      <c r="AK3231" s="28" t="s">
        <v>1268</v>
      </c>
      <c r="AL3231" s="28"/>
      <c r="AM3231" s="28"/>
      <c r="AN3231" s="28"/>
      <c r="AO3231" s="28"/>
      <c r="AP3231" s="28"/>
      <c r="AQ3231" s="28"/>
      <c r="AR3231" s="28"/>
      <c r="AS3231" s="28"/>
      <c r="AT3231" s="28"/>
      <c r="AU3231" s="28"/>
      <c r="AV3231" s="28"/>
      <c r="AW3231" s="28"/>
      <c r="AY3231" s="40"/>
      <c r="AZ3231" s="40"/>
      <c r="BA3231" s="40"/>
      <c r="BB3231" s="40"/>
      <c r="BC3231" s="40"/>
      <c r="BD3231" s="50"/>
    </row>
    <row r="3232" spans="27:56" hidden="1" x14ac:dyDescent="0.25">
      <c r="AA3232" s="28"/>
      <c r="AB3232" s="28"/>
      <c r="AC3232" s="28"/>
      <c r="AD3232" s="28"/>
      <c r="AE3232" s="51"/>
      <c r="AF3232" s="89"/>
      <c r="AG3232" s="86">
        <v>44503</v>
      </c>
      <c r="AH3232" s="91"/>
      <c r="AI3232" s="28"/>
      <c r="AJ3232" s="28"/>
      <c r="AK3232" s="28" t="s">
        <v>1315</v>
      </c>
      <c r="AL3232" s="28"/>
      <c r="AM3232" s="28"/>
      <c r="AN3232" s="28"/>
      <c r="AO3232" s="28"/>
      <c r="AP3232" s="28"/>
      <c r="AQ3232" s="28"/>
      <c r="AR3232" s="28"/>
      <c r="AS3232" s="28"/>
      <c r="AT3232" s="28"/>
      <c r="AU3232" s="28"/>
      <c r="AV3232" s="28"/>
      <c r="AW3232" s="28"/>
      <c r="AY3232" s="40"/>
      <c r="AZ3232" s="40"/>
      <c r="BA3232" s="40"/>
      <c r="BB3232" s="40"/>
      <c r="BC3232" s="40"/>
      <c r="BD3232" s="50"/>
    </row>
    <row r="3233" spans="27:56" hidden="1" x14ac:dyDescent="0.25">
      <c r="AA3233" s="28"/>
      <c r="AB3233" s="28"/>
      <c r="AC3233" s="28"/>
      <c r="AD3233" s="28"/>
      <c r="AE3233" s="51"/>
      <c r="AF3233" s="89"/>
      <c r="AG3233" s="86">
        <v>44504</v>
      </c>
      <c r="AH3233" s="91"/>
      <c r="AI3233" s="28"/>
      <c r="AJ3233" s="28"/>
      <c r="AK3233" s="28" t="s">
        <v>1363</v>
      </c>
      <c r="AL3233" s="28"/>
      <c r="AM3233" s="28"/>
      <c r="AN3233" s="28"/>
      <c r="AO3233" s="28"/>
      <c r="AP3233" s="28"/>
      <c r="AQ3233" s="28"/>
      <c r="AR3233" s="28"/>
      <c r="AS3233" s="28"/>
      <c r="AT3233" s="28"/>
      <c r="AU3233" s="28"/>
      <c r="AV3233" s="28"/>
      <c r="AW3233" s="28"/>
      <c r="AY3233" s="40"/>
      <c r="AZ3233" s="40"/>
      <c r="BA3233" s="40"/>
      <c r="BB3233" s="40"/>
      <c r="BC3233" s="40"/>
      <c r="BD3233" s="50"/>
    </row>
    <row r="3234" spans="27:56" hidden="1" x14ac:dyDescent="0.25">
      <c r="AA3234" s="28"/>
      <c r="AB3234" s="28"/>
      <c r="AC3234" s="28"/>
      <c r="AD3234" s="28"/>
      <c r="AE3234" s="51"/>
      <c r="AF3234" s="89"/>
      <c r="AG3234" s="86">
        <v>44505</v>
      </c>
      <c r="AH3234" s="91"/>
      <c r="AI3234" s="28"/>
      <c r="AJ3234" s="28"/>
      <c r="AK3234" s="28" t="s">
        <v>1412</v>
      </c>
      <c r="AL3234" s="28"/>
      <c r="AM3234" s="28"/>
      <c r="AN3234" s="28"/>
      <c r="AO3234" s="28"/>
      <c r="AP3234" s="28"/>
      <c r="AQ3234" s="28"/>
      <c r="AR3234" s="28"/>
      <c r="AS3234" s="28"/>
      <c r="AT3234" s="28"/>
      <c r="AU3234" s="28"/>
      <c r="AV3234" s="28"/>
      <c r="AW3234" s="28"/>
      <c r="AY3234" s="40"/>
      <c r="AZ3234" s="40"/>
      <c r="BA3234" s="40"/>
      <c r="BB3234" s="40"/>
      <c r="BC3234" s="40"/>
      <c r="BD3234" s="50"/>
    </row>
    <row r="3235" spans="27:56" hidden="1" x14ac:dyDescent="0.25">
      <c r="AA3235" s="28"/>
      <c r="AB3235" s="28"/>
      <c r="AC3235" s="28"/>
      <c r="AD3235" s="28"/>
      <c r="AE3235" s="51"/>
      <c r="AF3235" s="89"/>
      <c r="AG3235" s="86">
        <v>44506</v>
      </c>
      <c r="AH3235" s="91"/>
      <c r="AI3235" s="28"/>
      <c r="AJ3235" s="28"/>
      <c r="AK3235" s="28" t="s">
        <v>1462</v>
      </c>
      <c r="AL3235" s="28"/>
      <c r="AM3235" s="28"/>
      <c r="AN3235" s="28"/>
      <c r="AO3235" s="28"/>
      <c r="AP3235" s="28"/>
      <c r="AQ3235" s="28"/>
      <c r="AR3235" s="28"/>
      <c r="AS3235" s="28"/>
      <c r="AT3235" s="28"/>
      <c r="AU3235" s="28"/>
      <c r="AV3235" s="28"/>
      <c r="AW3235" s="28"/>
      <c r="AY3235" s="40"/>
      <c r="AZ3235" s="40"/>
      <c r="BA3235" s="40"/>
      <c r="BB3235" s="40"/>
      <c r="BC3235" s="40"/>
      <c r="BD3235" s="50"/>
    </row>
    <row r="3236" spans="27:56" hidden="1" x14ac:dyDescent="0.25">
      <c r="AA3236" s="28"/>
      <c r="AB3236" s="28"/>
      <c r="AC3236" s="28"/>
      <c r="AD3236" s="28"/>
      <c r="AE3236" s="51"/>
      <c r="AF3236" s="89"/>
      <c r="AG3236" s="86">
        <v>44507</v>
      </c>
      <c r="AH3236" s="91"/>
      <c r="AI3236" s="28"/>
      <c r="AJ3236" s="28"/>
      <c r="AK3236" s="28" t="s">
        <v>1513</v>
      </c>
      <c r="AL3236" s="28"/>
      <c r="AM3236" s="28"/>
      <c r="AN3236" s="28"/>
      <c r="AO3236" s="28"/>
      <c r="AP3236" s="28"/>
      <c r="AQ3236" s="28"/>
      <c r="AR3236" s="28"/>
      <c r="AS3236" s="28"/>
      <c r="AT3236" s="28"/>
      <c r="AU3236" s="28"/>
      <c r="AV3236" s="28"/>
      <c r="AW3236" s="28"/>
      <c r="AY3236" s="40"/>
      <c r="AZ3236" s="40"/>
      <c r="BA3236" s="40"/>
      <c r="BB3236" s="40"/>
      <c r="BC3236" s="40"/>
      <c r="BD3236" s="50"/>
    </row>
    <row r="3237" spans="27:56" hidden="1" x14ac:dyDescent="0.25">
      <c r="AA3237" s="28"/>
      <c r="AB3237" s="28"/>
      <c r="AC3237" s="28"/>
      <c r="AD3237" s="28"/>
      <c r="AE3237" s="51"/>
      <c r="AF3237" s="89"/>
      <c r="AG3237" s="86">
        <v>44508</v>
      </c>
      <c r="AH3237" s="91"/>
      <c r="AI3237" s="28"/>
      <c r="AJ3237" s="28"/>
      <c r="AK3237" s="28" t="s">
        <v>1565</v>
      </c>
      <c r="AL3237" s="28"/>
      <c r="AM3237" s="28"/>
      <c r="AN3237" s="28"/>
      <c r="AO3237" s="28"/>
      <c r="AP3237" s="28"/>
      <c r="AQ3237" s="28"/>
      <c r="AR3237" s="28"/>
      <c r="AS3237" s="28"/>
      <c r="AT3237" s="28"/>
      <c r="AU3237" s="28"/>
      <c r="AV3237" s="28"/>
      <c r="AW3237" s="28"/>
      <c r="AY3237" s="40"/>
      <c r="AZ3237" s="40"/>
      <c r="BA3237" s="40"/>
      <c r="BB3237" s="40"/>
      <c r="BC3237" s="40"/>
      <c r="BD3237" s="50"/>
    </row>
    <row r="3238" spans="27:56" hidden="1" x14ac:dyDescent="0.25">
      <c r="AA3238" s="28"/>
      <c r="AB3238" s="28"/>
      <c r="AC3238" s="28"/>
      <c r="AD3238" s="28"/>
      <c r="AE3238" s="51"/>
      <c r="AF3238" s="89"/>
      <c r="AG3238" s="86">
        <v>44509</v>
      </c>
      <c r="AH3238" s="91"/>
      <c r="AI3238" s="28"/>
      <c r="AJ3238" s="28"/>
      <c r="AK3238" s="28" t="s">
        <v>1618</v>
      </c>
      <c r="AL3238" s="28"/>
      <c r="AM3238" s="28"/>
      <c r="AN3238" s="28"/>
      <c r="AO3238" s="28"/>
      <c r="AP3238" s="28"/>
      <c r="AQ3238" s="28"/>
      <c r="AR3238" s="28"/>
      <c r="AS3238" s="28"/>
      <c r="AT3238" s="28"/>
      <c r="AU3238" s="28"/>
      <c r="AV3238" s="28"/>
      <c r="AW3238" s="28"/>
      <c r="AY3238" s="40"/>
      <c r="AZ3238" s="40"/>
      <c r="BA3238" s="40"/>
      <c r="BB3238" s="40"/>
      <c r="BC3238" s="40"/>
      <c r="BD3238" s="50"/>
    </row>
    <row r="3239" spans="27:56" hidden="1" x14ac:dyDescent="0.25">
      <c r="AA3239" s="28"/>
      <c r="AB3239" s="28"/>
      <c r="AC3239" s="28"/>
      <c r="AD3239" s="28"/>
      <c r="AE3239" s="51"/>
      <c r="AF3239" s="89"/>
      <c r="AG3239" s="86">
        <v>44510</v>
      </c>
      <c r="AH3239" s="91"/>
      <c r="AI3239" s="28"/>
      <c r="AJ3239" s="28"/>
      <c r="AK3239" s="28" t="s">
        <v>1672</v>
      </c>
      <c r="AL3239" s="28"/>
      <c r="AM3239" s="28"/>
      <c r="AN3239" s="28"/>
      <c r="AO3239" s="28"/>
      <c r="AP3239" s="28"/>
      <c r="AQ3239" s="28"/>
      <c r="AR3239" s="28"/>
      <c r="AS3239" s="28"/>
      <c r="AT3239" s="28"/>
      <c r="AU3239" s="28"/>
      <c r="AV3239" s="28"/>
      <c r="AW3239" s="28"/>
      <c r="AY3239" s="40"/>
      <c r="AZ3239" s="40"/>
      <c r="BA3239" s="40"/>
      <c r="BB3239" s="40"/>
      <c r="BC3239" s="40"/>
      <c r="BD3239" s="50"/>
    </row>
    <row r="3240" spans="27:56" hidden="1" x14ac:dyDescent="0.25">
      <c r="AA3240" s="28"/>
      <c r="AB3240" s="28"/>
      <c r="AC3240" s="28"/>
      <c r="AD3240" s="28"/>
      <c r="AE3240" s="51"/>
      <c r="AF3240" s="89"/>
      <c r="AG3240" s="86">
        <v>44511</v>
      </c>
      <c r="AH3240" s="91"/>
      <c r="AI3240" s="28"/>
      <c r="AJ3240" s="28"/>
      <c r="AK3240" s="28" t="s">
        <v>1727</v>
      </c>
      <c r="AL3240" s="28"/>
      <c r="AM3240" s="28"/>
      <c r="AN3240" s="28"/>
      <c r="AO3240" s="28"/>
      <c r="AP3240" s="28"/>
      <c r="AQ3240" s="28"/>
      <c r="AR3240" s="28"/>
      <c r="AS3240" s="28"/>
      <c r="AT3240" s="28"/>
      <c r="AU3240" s="28"/>
      <c r="AV3240" s="28"/>
      <c r="AW3240" s="28"/>
      <c r="AY3240" s="40"/>
      <c r="AZ3240" s="40"/>
      <c r="BA3240" s="40"/>
      <c r="BB3240" s="40"/>
      <c r="BC3240" s="40"/>
      <c r="BD3240" s="50"/>
    </row>
    <row r="3241" spans="27:56" hidden="1" x14ac:dyDescent="0.25">
      <c r="AA3241" s="28"/>
      <c r="AB3241" s="28"/>
      <c r="AC3241" s="28"/>
      <c r="AD3241" s="28"/>
      <c r="AE3241" s="51"/>
      <c r="AF3241" s="89"/>
      <c r="AG3241" s="86">
        <v>44512</v>
      </c>
      <c r="AH3241" s="91"/>
      <c r="AI3241" s="28"/>
      <c r="AJ3241" s="28"/>
      <c r="AK3241" s="28" t="s">
        <v>1783</v>
      </c>
      <c r="AL3241" s="28"/>
      <c r="AM3241" s="28"/>
      <c r="AN3241" s="28"/>
      <c r="AO3241" s="28"/>
      <c r="AP3241" s="28"/>
      <c r="AQ3241" s="28"/>
      <c r="AR3241" s="28"/>
      <c r="AS3241" s="28"/>
      <c r="AT3241" s="28"/>
      <c r="AU3241" s="28"/>
      <c r="AV3241" s="28"/>
      <c r="AW3241" s="28"/>
      <c r="AY3241" s="40"/>
      <c r="AZ3241" s="40"/>
      <c r="BA3241" s="40"/>
      <c r="BB3241" s="40"/>
      <c r="BC3241" s="40"/>
      <c r="BD3241" s="50"/>
    </row>
    <row r="3242" spans="27:56" hidden="1" x14ac:dyDescent="0.25">
      <c r="AA3242" s="28"/>
      <c r="AB3242" s="28"/>
      <c r="AC3242" s="28"/>
      <c r="AD3242" s="28"/>
      <c r="AE3242" s="51"/>
      <c r="AF3242" s="89"/>
      <c r="AG3242" s="86">
        <v>44513</v>
      </c>
      <c r="AH3242" s="91"/>
      <c r="AI3242" s="28"/>
      <c r="AJ3242" s="28"/>
      <c r="AK3242" s="28" t="s">
        <v>1840</v>
      </c>
      <c r="AL3242" s="28"/>
      <c r="AM3242" s="28"/>
      <c r="AN3242" s="28"/>
      <c r="AO3242" s="28"/>
      <c r="AP3242" s="28"/>
      <c r="AQ3242" s="28"/>
      <c r="AR3242" s="28"/>
      <c r="AS3242" s="28"/>
      <c r="AT3242" s="28"/>
      <c r="AU3242" s="28"/>
      <c r="AV3242" s="28"/>
      <c r="AW3242" s="28"/>
      <c r="AY3242" s="40"/>
      <c r="AZ3242" s="40"/>
      <c r="BA3242" s="40"/>
      <c r="BB3242" s="40"/>
      <c r="BC3242" s="40"/>
      <c r="BD3242" s="50"/>
    </row>
    <row r="3243" spans="27:56" hidden="1" x14ac:dyDescent="0.25">
      <c r="AA3243" s="28"/>
      <c r="AB3243" s="28"/>
      <c r="AC3243" s="28"/>
      <c r="AD3243" s="28"/>
      <c r="AE3243" s="51"/>
      <c r="AF3243" s="89"/>
      <c r="AG3243" s="86">
        <v>44514</v>
      </c>
      <c r="AH3243" s="91"/>
      <c r="AI3243" s="28"/>
      <c r="AJ3243" s="28"/>
      <c r="AK3243" s="28" t="s">
        <v>1898</v>
      </c>
      <c r="AL3243" s="28"/>
      <c r="AM3243" s="28"/>
      <c r="AN3243" s="28"/>
      <c r="AO3243" s="28"/>
      <c r="AP3243" s="28"/>
      <c r="AQ3243" s="28"/>
      <c r="AR3243" s="28"/>
      <c r="AS3243" s="28"/>
      <c r="AT3243" s="28"/>
      <c r="AU3243" s="28"/>
      <c r="AV3243" s="28"/>
      <c r="AW3243" s="28"/>
      <c r="AY3243" s="40"/>
      <c r="AZ3243" s="40"/>
      <c r="BA3243" s="40"/>
      <c r="BB3243" s="40"/>
      <c r="BC3243" s="40"/>
      <c r="BD3243" s="50"/>
    </row>
    <row r="3244" spans="27:56" hidden="1" x14ac:dyDescent="0.25">
      <c r="AA3244" s="28"/>
      <c r="AB3244" s="28"/>
      <c r="AC3244" s="28"/>
      <c r="AD3244" s="28"/>
      <c r="AE3244" s="51"/>
      <c r="AF3244" s="89"/>
      <c r="AG3244" s="86">
        <v>44515</v>
      </c>
      <c r="AH3244" s="91"/>
      <c r="AI3244" s="28"/>
      <c r="AJ3244" s="28"/>
      <c r="AK3244" s="28" t="s">
        <v>1957</v>
      </c>
      <c r="AL3244" s="28"/>
      <c r="AM3244" s="28"/>
      <c r="AN3244" s="28"/>
      <c r="AO3244" s="28"/>
      <c r="AP3244" s="28"/>
      <c r="AQ3244" s="28"/>
      <c r="AR3244" s="28"/>
      <c r="AS3244" s="28"/>
      <c r="AT3244" s="28"/>
      <c r="AU3244" s="28"/>
      <c r="AV3244" s="28"/>
      <c r="AW3244" s="28"/>
      <c r="AY3244" s="40"/>
      <c r="AZ3244" s="40"/>
      <c r="BA3244" s="40"/>
      <c r="BB3244" s="40"/>
      <c r="BC3244" s="40"/>
      <c r="BD3244" s="50"/>
    </row>
    <row r="3245" spans="27:56" hidden="1" x14ac:dyDescent="0.25">
      <c r="AA3245" s="28"/>
      <c r="AB3245" s="28"/>
      <c r="AC3245" s="28"/>
      <c r="AD3245" s="28"/>
      <c r="AE3245" s="51"/>
      <c r="AF3245" s="89"/>
      <c r="AG3245" s="86">
        <v>44516</v>
      </c>
      <c r="AH3245" s="91"/>
      <c r="AI3245" s="28"/>
      <c r="AJ3245" s="28"/>
      <c r="AK3245" s="28" t="s">
        <v>2017</v>
      </c>
      <c r="AL3245" s="28"/>
      <c r="AM3245" s="28"/>
      <c r="AN3245" s="28"/>
      <c r="AO3245" s="28"/>
      <c r="AP3245" s="28"/>
      <c r="AQ3245" s="28"/>
      <c r="AR3245" s="28"/>
      <c r="AS3245" s="28"/>
      <c r="AT3245" s="28"/>
      <c r="AU3245" s="28"/>
      <c r="AV3245" s="28"/>
      <c r="AW3245" s="28"/>
      <c r="AY3245" s="40"/>
      <c r="AZ3245" s="40"/>
      <c r="BA3245" s="40"/>
      <c r="BB3245" s="40"/>
      <c r="BC3245" s="40"/>
      <c r="BD3245" s="50"/>
    </row>
    <row r="3246" spans="27:56" hidden="1" x14ac:dyDescent="0.25">
      <c r="AA3246" s="28"/>
      <c r="AB3246" s="28"/>
      <c r="AC3246" s="28"/>
      <c r="AD3246" s="28"/>
      <c r="AE3246" s="51"/>
      <c r="AF3246" s="89"/>
      <c r="AG3246" s="86">
        <v>44517</v>
      </c>
      <c r="AH3246" s="91"/>
      <c r="AI3246" s="28"/>
      <c r="AJ3246" s="28"/>
      <c r="AK3246" s="28" t="s">
        <v>2078</v>
      </c>
      <c r="AL3246" s="28"/>
      <c r="AM3246" s="28"/>
      <c r="AN3246" s="28"/>
      <c r="AO3246" s="28"/>
      <c r="AP3246" s="28"/>
      <c r="AQ3246" s="28"/>
      <c r="AR3246" s="28"/>
      <c r="AS3246" s="28"/>
      <c r="AT3246" s="28"/>
      <c r="AU3246" s="28"/>
      <c r="AV3246" s="28"/>
      <c r="AW3246" s="28"/>
      <c r="AY3246" s="40"/>
      <c r="AZ3246" s="40"/>
      <c r="BA3246" s="40"/>
      <c r="BB3246" s="40"/>
      <c r="BC3246" s="40"/>
      <c r="BD3246" s="50"/>
    </row>
    <row r="3247" spans="27:56" hidden="1" x14ac:dyDescent="0.25">
      <c r="AA3247" s="28"/>
      <c r="AB3247" s="28"/>
      <c r="AC3247" s="28"/>
      <c r="AD3247" s="28"/>
      <c r="AE3247" s="51"/>
      <c r="AF3247" s="89"/>
      <c r="AG3247" s="86">
        <v>44518</v>
      </c>
      <c r="AH3247" s="91"/>
      <c r="AI3247" s="28"/>
      <c r="AJ3247" s="28"/>
      <c r="AK3247" s="28" t="s">
        <v>2140</v>
      </c>
      <c r="AL3247" s="28"/>
      <c r="AM3247" s="28"/>
      <c r="AN3247" s="28"/>
      <c r="AO3247" s="28"/>
      <c r="AP3247" s="28"/>
      <c r="AQ3247" s="28"/>
      <c r="AR3247" s="28"/>
      <c r="AS3247" s="28"/>
      <c r="AT3247" s="28"/>
      <c r="AU3247" s="28"/>
      <c r="AV3247" s="28"/>
      <c r="AW3247" s="28"/>
      <c r="AY3247" s="40"/>
      <c r="AZ3247" s="40"/>
      <c r="BA3247" s="40"/>
      <c r="BB3247" s="40"/>
      <c r="BC3247" s="40"/>
      <c r="BD3247" s="50"/>
    </row>
    <row r="3248" spans="27:56" hidden="1" x14ac:dyDescent="0.25">
      <c r="AA3248" s="28"/>
      <c r="AB3248" s="28"/>
      <c r="AC3248" s="28"/>
      <c r="AD3248" s="28"/>
      <c r="AE3248" s="51"/>
      <c r="AF3248" s="89"/>
      <c r="AG3248" s="86">
        <v>44519</v>
      </c>
      <c r="AH3248" s="91"/>
      <c r="AI3248" s="28"/>
      <c r="AJ3248" s="28"/>
      <c r="AK3248" s="28" t="s">
        <v>2203</v>
      </c>
      <c r="AL3248" s="28"/>
      <c r="AM3248" s="28"/>
      <c r="AN3248" s="28"/>
      <c r="AO3248" s="28"/>
      <c r="AP3248" s="28"/>
      <c r="AQ3248" s="28"/>
      <c r="AR3248" s="28"/>
      <c r="AS3248" s="28"/>
      <c r="AT3248" s="28"/>
      <c r="AU3248" s="28"/>
      <c r="AV3248" s="28"/>
      <c r="AW3248" s="28"/>
      <c r="AY3248" s="40"/>
      <c r="AZ3248" s="40"/>
      <c r="BA3248" s="40"/>
      <c r="BB3248" s="40"/>
      <c r="BC3248" s="40"/>
      <c r="BD3248" s="50"/>
    </row>
    <row r="3249" spans="27:56" hidden="1" x14ac:dyDescent="0.25">
      <c r="AA3249" s="28"/>
      <c r="AB3249" s="28"/>
      <c r="AC3249" s="28"/>
      <c r="AD3249" s="28"/>
      <c r="AE3249" s="51"/>
      <c r="AF3249" s="89"/>
      <c r="AG3249" s="86">
        <v>44520</v>
      </c>
      <c r="AH3249" s="91"/>
      <c r="AI3249" s="28"/>
      <c r="AJ3249" s="28"/>
      <c r="AK3249" s="28" t="s">
        <v>2267</v>
      </c>
      <c r="AL3249" s="28"/>
      <c r="AM3249" s="28"/>
      <c r="AN3249" s="28"/>
      <c r="AO3249" s="28"/>
      <c r="AP3249" s="28"/>
      <c r="AQ3249" s="28"/>
      <c r="AR3249" s="28"/>
      <c r="AS3249" s="28"/>
      <c r="AT3249" s="28"/>
      <c r="AU3249" s="28"/>
      <c r="AV3249" s="28"/>
      <c r="AW3249" s="28"/>
      <c r="AY3249" s="40"/>
      <c r="AZ3249" s="40"/>
      <c r="BA3249" s="40"/>
      <c r="BB3249" s="40"/>
      <c r="BC3249" s="40"/>
      <c r="BD3249" s="50"/>
    </row>
    <row r="3250" spans="27:56" hidden="1" x14ac:dyDescent="0.25">
      <c r="AA3250" s="28"/>
      <c r="AB3250" s="28"/>
      <c r="AC3250" s="28"/>
      <c r="AD3250" s="28"/>
      <c r="AE3250" s="51"/>
      <c r="AF3250" s="89"/>
      <c r="AG3250" s="86">
        <v>44521</v>
      </c>
      <c r="AH3250" s="91"/>
      <c r="AI3250" s="28"/>
      <c r="AJ3250" s="28"/>
      <c r="AK3250" s="28" t="s">
        <v>2332</v>
      </c>
      <c r="AL3250" s="28"/>
      <c r="AM3250" s="28"/>
      <c r="AN3250" s="28"/>
      <c r="AO3250" s="28"/>
      <c r="AP3250" s="28"/>
      <c r="AQ3250" s="28"/>
      <c r="AR3250" s="28"/>
      <c r="AS3250" s="28"/>
      <c r="AT3250" s="28"/>
      <c r="AU3250" s="28"/>
      <c r="AV3250" s="28"/>
      <c r="AW3250" s="28"/>
      <c r="AY3250" s="40"/>
      <c r="AZ3250" s="40"/>
      <c r="BA3250" s="40"/>
      <c r="BB3250" s="40"/>
      <c r="BC3250" s="40"/>
      <c r="BD3250" s="50"/>
    </row>
    <row r="3251" spans="27:56" hidden="1" x14ac:dyDescent="0.25">
      <c r="AA3251" s="28"/>
      <c r="AB3251" s="28"/>
      <c r="AC3251" s="28"/>
      <c r="AD3251" s="28"/>
      <c r="AE3251" s="51"/>
      <c r="AF3251" s="89"/>
      <c r="AG3251" s="86">
        <v>44522</v>
      </c>
      <c r="AH3251" s="91"/>
      <c r="AI3251" s="28"/>
      <c r="AJ3251" s="28"/>
      <c r="AK3251" s="28" t="s">
        <v>2398</v>
      </c>
      <c r="AL3251" s="28"/>
      <c r="AM3251" s="28"/>
      <c r="AN3251" s="28"/>
      <c r="AO3251" s="28"/>
      <c r="AP3251" s="28"/>
      <c r="AQ3251" s="28"/>
      <c r="AR3251" s="28"/>
      <c r="AS3251" s="28"/>
      <c r="AT3251" s="28"/>
      <c r="AU3251" s="28"/>
      <c r="AV3251" s="28"/>
      <c r="AW3251" s="28"/>
      <c r="AY3251" s="40"/>
      <c r="AZ3251" s="40"/>
      <c r="BA3251" s="40"/>
      <c r="BB3251" s="40"/>
      <c r="BC3251" s="40"/>
      <c r="BD3251" s="50"/>
    </row>
    <row r="3252" spans="27:56" hidden="1" x14ac:dyDescent="0.25">
      <c r="AA3252" s="28"/>
      <c r="AB3252" s="28"/>
      <c r="AC3252" s="28"/>
      <c r="AD3252" s="28"/>
      <c r="AE3252" s="51"/>
      <c r="AF3252" s="89"/>
      <c r="AG3252" s="86">
        <v>44523</v>
      </c>
      <c r="AH3252" s="91"/>
      <c r="AI3252" s="28"/>
      <c r="AJ3252" s="28"/>
      <c r="AK3252" s="28" t="s">
        <v>2465</v>
      </c>
      <c r="AL3252" s="28"/>
      <c r="AM3252" s="28"/>
      <c r="AN3252" s="28"/>
      <c r="AO3252" s="28"/>
      <c r="AP3252" s="28"/>
      <c r="AQ3252" s="28"/>
      <c r="AR3252" s="28"/>
      <c r="AS3252" s="28"/>
      <c r="AT3252" s="28"/>
      <c r="AU3252" s="28"/>
      <c r="AV3252" s="28"/>
      <c r="AW3252" s="28"/>
      <c r="AY3252" s="40"/>
      <c r="AZ3252" s="40"/>
      <c r="BA3252" s="40"/>
      <c r="BB3252" s="40"/>
      <c r="BC3252" s="40"/>
      <c r="BD3252" s="50"/>
    </row>
    <row r="3253" spans="27:56" hidden="1" x14ac:dyDescent="0.25">
      <c r="AA3253" s="28"/>
      <c r="AB3253" s="28"/>
      <c r="AC3253" s="28"/>
      <c r="AD3253" s="28"/>
      <c r="AE3253" s="51"/>
      <c r="AF3253" s="89"/>
      <c r="AG3253" s="86">
        <v>44524</v>
      </c>
      <c r="AH3253" s="91"/>
      <c r="AI3253" s="28"/>
      <c r="AJ3253" s="28"/>
      <c r="AK3253" s="28" t="s">
        <v>2533</v>
      </c>
      <c r="AL3253" s="28"/>
      <c r="AM3253" s="28"/>
      <c r="AN3253" s="28"/>
      <c r="AO3253" s="28"/>
      <c r="AP3253" s="28"/>
      <c r="AQ3253" s="28"/>
      <c r="AR3253" s="28"/>
      <c r="AS3253" s="28"/>
      <c r="AT3253" s="28"/>
      <c r="AU3253" s="28"/>
      <c r="AV3253" s="28"/>
      <c r="AW3253" s="28"/>
      <c r="AY3253" s="40"/>
      <c r="AZ3253" s="40"/>
      <c r="BA3253" s="40"/>
      <c r="BB3253" s="40"/>
      <c r="BC3253" s="40"/>
      <c r="BD3253" s="50"/>
    </row>
    <row r="3254" spans="27:56" hidden="1" x14ac:dyDescent="0.25">
      <c r="AA3254" s="28"/>
      <c r="AB3254" s="28"/>
      <c r="AC3254" s="28"/>
      <c r="AD3254" s="28"/>
      <c r="AE3254" s="51"/>
      <c r="AF3254" s="89"/>
      <c r="AG3254" s="86">
        <v>44525</v>
      </c>
      <c r="AH3254" s="91"/>
      <c r="AI3254" s="28"/>
      <c r="AJ3254" s="28"/>
      <c r="AK3254" s="28" t="s">
        <v>2602</v>
      </c>
      <c r="AL3254" s="28"/>
      <c r="AM3254" s="28"/>
      <c r="AN3254" s="28"/>
      <c r="AO3254" s="28"/>
      <c r="AP3254" s="28"/>
      <c r="AQ3254" s="28"/>
      <c r="AR3254" s="28"/>
      <c r="AS3254" s="28"/>
      <c r="AT3254" s="28"/>
      <c r="AU3254" s="28"/>
      <c r="AV3254" s="28"/>
      <c r="AW3254" s="28"/>
      <c r="AY3254" s="40"/>
      <c r="AZ3254" s="40"/>
      <c r="BA3254" s="40"/>
      <c r="BB3254" s="40"/>
      <c r="BC3254" s="40"/>
      <c r="BD3254" s="50"/>
    </row>
    <row r="3255" spans="27:56" hidden="1" x14ac:dyDescent="0.25">
      <c r="AA3255" s="28"/>
      <c r="AB3255" s="28"/>
      <c r="AC3255" s="28"/>
      <c r="AD3255" s="28"/>
      <c r="AE3255" s="51"/>
      <c r="AF3255" s="89"/>
      <c r="AG3255" s="86">
        <v>44526</v>
      </c>
      <c r="AH3255" s="91"/>
      <c r="AI3255" s="28"/>
      <c r="AJ3255" s="28"/>
      <c r="AK3255" s="28" t="s">
        <v>2672</v>
      </c>
      <c r="AL3255" s="28"/>
      <c r="AM3255" s="28"/>
      <c r="AN3255" s="28"/>
      <c r="AO3255" s="28"/>
      <c r="AP3255" s="28"/>
      <c r="AQ3255" s="28"/>
      <c r="AR3255" s="28"/>
      <c r="AS3255" s="28"/>
      <c r="AT3255" s="28"/>
      <c r="AU3255" s="28"/>
      <c r="AV3255" s="28"/>
      <c r="AW3255" s="28"/>
      <c r="AY3255" s="40"/>
      <c r="AZ3255" s="40"/>
      <c r="BA3255" s="40"/>
      <c r="BB3255" s="40"/>
      <c r="BC3255" s="40"/>
      <c r="BD3255" s="50"/>
    </row>
    <row r="3256" spans="27:56" hidden="1" x14ac:dyDescent="0.25">
      <c r="AA3256" s="28"/>
      <c r="AB3256" s="28"/>
      <c r="AC3256" s="28"/>
      <c r="AD3256" s="28"/>
      <c r="AE3256" s="51"/>
      <c r="AF3256" s="89"/>
      <c r="AG3256" s="86">
        <v>44527</v>
      </c>
      <c r="AH3256" s="91"/>
      <c r="AI3256" s="28"/>
      <c r="AJ3256" s="28"/>
      <c r="AK3256" s="28" t="s">
        <v>2743</v>
      </c>
      <c r="AL3256" s="28"/>
      <c r="AM3256" s="28"/>
      <c r="AN3256" s="28"/>
      <c r="AO3256" s="28"/>
      <c r="AP3256" s="28"/>
      <c r="AQ3256" s="28"/>
      <c r="AR3256" s="28"/>
      <c r="AS3256" s="28"/>
      <c r="AT3256" s="28"/>
      <c r="AU3256" s="28"/>
      <c r="AV3256" s="28"/>
      <c r="AW3256" s="28"/>
      <c r="AY3256" s="40"/>
      <c r="AZ3256" s="40"/>
      <c r="BA3256" s="40"/>
      <c r="BB3256" s="40"/>
      <c r="BC3256" s="40"/>
      <c r="BD3256" s="50"/>
    </row>
    <row r="3257" spans="27:56" hidden="1" x14ac:dyDescent="0.25">
      <c r="AA3257" s="28"/>
      <c r="AB3257" s="28"/>
      <c r="AC3257" s="28"/>
      <c r="AD3257" s="28"/>
      <c r="AE3257" s="51"/>
      <c r="AF3257" s="89"/>
      <c r="AG3257" s="86">
        <v>44528</v>
      </c>
      <c r="AH3257" s="91"/>
      <c r="AI3257" s="28"/>
      <c r="AJ3257" s="28"/>
      <c r="AK3257" s="28" t="s">
        <v>2815</v>
      </c>
      <c r="AL3257" s="28"/>
      <c r="AM3257" s="28"/>
      <c r="AN3257" s="28"/>
      <c r="AO3257" s="28"/>
      <c r="AP3257" s="28"/>
      <c r="AQ3257" s="28"/>
      <c r="AR3257" s="28"/>
      <c r="AS3257" s="28"/>
      <c r="AT3257" s="28"/>
      <c r="AU3257" s="28"/>
      <c r="AV3257" s="28"/>
      <c r="AW3257" s="28"/>
      <c r="AY3257" s="40"/>
      <c r="AZ3257" s="40"/>
      <c r="BA3257" s="40"/>
      <c r="BB3257" s="40"/>
      <c r="BC3257" s="40"/>
      <c r="BD3257" s="50"/>
    </row>
    <row r="3258" spans="27:56" hidden="1" x14ac:dyDescent="0.25">
      <c r="AA3258" s="28"/>
      <c r="AB3258" s="28"/>
      <c r="AC3258" s="28"/>
      <c r="AD3258" s="28"/>
      <c r="AE3258" s="51"/>
      <c r="AF3258" s="89"/>
      <c r="AG3258" s="86">
        <v>44529</v>
      </c>
      <c r="AH3258" s="91"/>
      <c r="AI3258" s="28"/>
      <c r="AJ3258" s="28"/>
      <c r="AK3258" s="28" t="s">
        <v>2888</v>
      </c>
      <c r="AL3258" s="28"/>
      <c r="AM3258" s="28"/>
      <c r="AN3258" s="28"/>
      <c r="AO3258" s="28"/>
      <c r="AP3258" s="28"/>
      <c r="AQ3258" s="28"/>
      <c r="AR3258" s="28"/>
      <c r="AS3258" s="28"/>
      <c r="AT3258" s="28"/>
      <c r="AU3258" s="28"/>
      <c r="AV3258" s="28"/>
      <c r="AW3258" s="28"/>
      <c r="AY3258" s="40"/>
      <c r="AZ3258" s="40"/>
      <c r="BA3258" s="40"/>
      <c r="BB3258" s="40"/>
      <c r="BC3258" s="40"/>
      <c r="BD3258" s="50"/>
    </row>
    <row r="3259" spans="27:56" hidden="1" x14ac:dyDescent="0.25">
      <c r="AA3259" s="28"/>
      <c r="AB3259" s="28"/>
      <c r="AC3259" s="28"/>
      <c r="AD3259" s="28"/>
      <c r="AE3259" s="51"/>
      <c r="AF3259" s="89"/>
      <c r="AG3259" s="86">
        <v>44530</v>
      </c>
      <c r="AH3259" s="91"/>
      <c r="AI3259" s="28"/>
      <c r="AJ3259" s="28"/>
      <c r="AK3259" s="28" t="s">
        <v>2962</v>
      </c>
      <c r="AL3259" s="28"/>
      <c r="AM3259" s="28"/>
      <c r="AN3259" s="28"/>
      <c r="AO3259" s="28"/>
      <c r="AP3259" s="28"/>
      <c r="AQ3259" s="28"/>
      <c r="AR3259" s="28"/>
      <c r="AS3259" s="28"/>
      <c r="AT3259" s="28"/>
      <c r="AU3259" s="28"/>
      <c r="AV3259" s="28"/>
      <c r="AW3259" s="28"/>
      <c r="AY3259" s="40"/>
      <c r="AZ3259" s="40"/>
      <c r="BA3259" s="40"/>
      <c r="BB3259" s="40"/>
      <c r="BC3259" s="40"/>
      <c r="BD3259" s="50"/>
    </row>
    <row r="3260" spans="27:56" hidden="1" x14ac:dyDescent="0.25">
      <c r="AA3260" s="28"/>
      <c r="AB3260" s="28"/>
      <c r="AC3260" s="28"/>
      <c r="AD3260" s="28"/>
      <c r="AE3260" s="51"/>
      <c r="AF3260" s="89"/>
      <c r="AG3260" s="86">
        <v>44531</v>
      </c>
      <c r="AH3260" s="91"/>
      <c r="AI3260" s="28"/>
      <c r="AJ3260" s="28"/>
      <c r="AK3260" s="28" t="s">
        <v>3037</v>
      </c>
      <c r="AL3260" s="28"/>
      <c r="AM3260" s="28"/>
      <c r="AN3260" s="28"/>
      <c r="AO3260" s="28"/>
      <c r="AP3260" s="28"/>
      <c r="AQ3260" s="28"/>
      <c r="AR3260" s="28"/>
      <c r="AS3260" s="28"/>
      <c r="AT3260" s="28"/>
      <c r="AU3260" s="28"/>
      <c r="AV3260" s="28"/>
      <c r="AW3260" s="28"/>
      <c r="AY3260" s="40"/>
      <c r="AZ3260" s="40"/>
      <c r="BA3260" s="40"/>
      <c r="BB3260" s="40"/>
      <c r="BC3260" s="40"/>
      <c r="BD3260" s="50"/>
    </row>
    <row r="3261" spans="27:56" hidden="1" x14ac:dyDescent="0.25">
      <c r="AA3261" s="28"/>
      <c r="AB3261" s="28"/>
      <c r="AC3261" s="28"/>
      <c r="AD3261" s="28"/>
      <c r="AE3261" s="51"/>
      <c r="AF3261" s="89"/>
      <c r="AG3261" s="86">
        <v>44532</v>
      </c>
      <c r="AH3261" s="91"/>
      <c r="AI3261" s="28"/>
      <c r="AJ3261" s="28"/>
      <c r="AK3261" s="28" t="s">
        <v>3113</v>
      </c>
      <c r="AL3261" s="28"/>
      <c r="AM3261" s="28"/>
      <c r="AN3261" s="28"/>
      <c r="AO3261" s="28"/>
      <c r="AP3261" s="28"/>
      <c r="AQ3261" s="28"/>
      <c r="AR3261" s="28"/>
      <c r="AS3261" s="28"/>
      <c r="AT3261" s="28"/>
      <c r="AU3261" s="28"/>
      <c r="AV3261" s="28"/>
      <c r="AW3261" s="28"/>
      <c r="AY3261" s="40"/>
      <c r="AZ3261" s="40"/>
      <c r="BA3261" s="40"/>
      <c r="BB3261" s="40"/>
      <c r="BC3261" s="40"/>
      <c r="BD3261" s="50"/>
    </row>
    <row r="3262" spans="27:56" hidden="1" x14ac:dyDescent="0.25">
      <c r="AA3262" s="28"/>
      <c r="AB3262" s="28"/>
      <c r="AC3262" s="28"/>
      <c r="AD3262" s="28"/>
      <c r="AE3262" s="51"/>
      <c r="AF3262" s="89"/>
      <c r="AG3262" s="86">
        <v>44533</v>
      </c>
      <c r="AH3262" s="91"/>
      <c r="AI3262" s="28"/>
      <c r="AJ3262" s="28"/>
      <c r="AK3262" s="28" t="s">
        <v>3190</v>
      </c>
      <c r="AL3262" s="28"/>
      <c r="AM3262" s="28"/>
      <c r="AN3262" s="28"/>
      <c r="AO3262" s="28"/>
      <c r="AP3262" s="28"/>
      <c r="AQ3262" s="28"/>
      <c r="AR3262" s="28"/>
      <c r="AS3262" s="28"/>
      <c r="AT3262" s="28"/>
      <c r="AU3262" s="28"/>
      <c r="AV3262" s="28"/>
      <c r="AW3262" s="28"/>
      <c r="AY3262" s="40"/>
      <c r="AZ3262" s="40"/>
      <c r="BA3262" s="40"/>
      <c r="BB3262" s="40"/>
      <c r="BC3262" s="40"/>
      <c r="BD3262" s="50"/>
    </row>
    <row r="3263" spans="27:56" hidden="1" x14ac:dyDescent="0.25">
      <c r="AA3263" s="28"/>
      <c r="AB3263" s="28"/>
      <c r="AC3263" s="28"/>
      <c r="AD3263" s="28"/>
      <c r="AE3263" s="51"/>
      <c r="AF3263" s="89"/>
      <c r="AG3263" s="86">
        <v>44534</v>
      </c>
      <c r="AH3263" s="91"/>
      <c r="AI3263" s="28"/>
      <c r="AJ3263" s="28"/>
      <c r="AK3263" s="28" t="s">
        <v>3268</v>
      </c>
      <c r="AL3263" s="28"/>
      <c r="AM3263" s="28"/>
      <c r="AN3263" s="28"/>
      <c r="AO3263" s="28"/>
      <c r="AP3263" s="28"/>
      <c r="AQ3263" s="28"/>
      <c r="AR3263" s="28"/>
      <c r="AS3263" s="28"/>
      <c r="AT3263" s="28"/>
      <c r="AU3263" s="28"/>
      <c r="AV3263" s="28"/>
      <c r="AW3263" s="28"/>
      <c r="AY3263" s="40"/>
      <c r="AZ3263" s="40"/>
      <c r="BA3263" s="40"/>
      <c r="BB3263" s="40"/>
      <c r="BC3263" s="40"/>
      <c r="BD3263" s="50"/>
    </row>
    <row r="3264" spans="27:56" hidden="1" x14ac:dyDescent="0.25">
      <c r="AA3264" s="28"/>
      <c r="AB3264" s="28"/>
      <c r="AC3264" s="28"/>
      <c r="AD3264" s="28"/>
      <c r="AE3264" s="51"/>
      <c r="AF3264" s="89"/>
      <c r="AG3264" s="86">
        <v>44535</v>
      </c>
      <c r="AH3264" s="91"/>
      <c r="AI3264" s="28"/>
      <c r="AJ3264" s="28"/>
      <c r="AK3264" s="28" t="s">
        <v>3347</v>
      </c>
      <c r="AL3264" s="28"/>
      <c r="AM3264" s="28"/>
      <c r="AN3264" s="28"/>
      <c r="AO3264" s="28"/>
      <c r="AP3264" s="28"/>
      <c r="AQ3264" s="28"/>
      <c r="AR3264" s="28"/>
      <c r="AS3264" s="28"/>
      <c r="AT3264" s="28"/>
      <c r="AU3264" s="28"/>
      <c r="AV3264" s="28"/>
      <c r="AW3264" s="28"/>
      <c r="AY3264" s="40"/>
      <c r="AZ3264" s="40"/>
      <c r="BA3264" s="40"/>
      <c r="BB3264" s="40"/>
      <c r="BC3264" s="40"/>
      <c r="BD3264" s="50"/>
    </row>
    <row r="3265" spans="27:56" hidden="1" x14ac:dyDescent="0.25">
      <c r="AA3265" s="28"/>
      <c r="AB3265" s="28"/>
      <c r="AC3265" s="28"/>
      <c r="AD3265" s="28"/>
      <c r="AE3265" s="51"/>
      <c r="AF3265" s="89"/>
      <c r="AG3265" s="86">
        <v>44536</v>
      </c>
      <c r="AH3265" s="91"/>
      <c r="AI3265" s="28"/>
      <c r="AJ3265" s="28"/>
      <c r="AK3265" s="28" t="s">
        <v>3427</v>
      </c>
      <c r="AL3265" s="28"/>
      <c r="AM3265" s="28"/>
      <c r="AN3265" s="28"/>
      <c r="AO3265" s="28"/>
      <c r="AP3265" s="28"/>
      <c r="AQ3265" s="28"/>
      <c r="AR3265" s="28"/>
      <c r="AS3265" s="28"/>
      <c r="AT3265" s="28"/>
      <c r="AU3265" s="28"/>
      <c r="AV3265" s="28"/>
      <c r="AW3265" s="28"/>
      <c r="AY3265" s="40"/>
      <c r="AZ3265" s="40"/>
      <c r="BA3265" s="40"/>
      <c r="BB3265" s="40"/>
      <c r="BC3265" s="40"/>
      <c r="BD3265" s="50"/>
    </row>
    <row r="3266" spans="27:56" hidden="1" x14ac:dyDescent="0.25">
      <c r="AA3266" s="28"/>
      <c r="AB3266" s="28"/>
      <c r="AC3266" s="28"/>
      <c r="AD3266" s="28"/>
      <c r="AE3266" s="51"/>
      <c r="AF3266" s="89"/>
      <c r="AG3266" s="86">
        <v>44537</v>
      </c>
      <c r="AH3266" s="91"/>
      <c r="AI3266" s="28"/>
      <c r="AJ3266" s="28"/>
      <c r="AK3266" s="28" t="s">
        <v>3508</v>
      </c>
      <c r="AL3266" s="28"/>
      <c r="AM3266" s="28"/>
      <c r="AN3266" s="28"/>
      <c r="AO3266" s="28"/>
      <c r="AP3266" s="28"/>
      <c r="AQ3266" s="28"/>
      <c r="AR3266" s="28"/>
      <c r="AS3266" s="28"/>
      <c r="AT3266" s="28"/>
      <c r="AU3266" s="28"/>
      <c r="AV3266" s="28"/>
      <c r="AW3266" s="28"/>
      <c r="AY3266" s="40"/>
      <c r="AZ3266" s="40"/>
      <c r="BA3266" s="40"/>
      <c r="BB3266" s="40"/>
      <c r="BC3266" s="40"/>
      <c r="BD3266" s="50"/>
    </row>
    <row r="3267" spans="27:56" hidden="1" x14ac:dyDescent="0.25">
      <c r="AA3267" s="28"/>
      <c r="AB3267" s="28"/>
      <c r="AC3267" s="28"/>
      <c r="AD3267" s="28"/>
      <c r="AE3267" s="51"/>
      <c r="AF3267" s="89"/>
      <c r="AG3267" s="86">
        <v>44538</v>
      </c>
      <c r="AH3267" s="91"/>
      <c r="AI3267" s="28"/>
      <c r="AJ3267" s="28"/>
      <c r="AK3267" s="28" t="s">
        <v>3590</v>
      </c>
      <c r="AL3267" s="28"/>
      <c r="AM3267" s="28"/>
      <c r="AN3267" s="28"/>
      <c r="AO3267" s="28"/>
      <c r="AP3267" s="28"/>
      <c r="AQ3267" s="28"/>
      <c r="AR3267" s="28"/>
      <c r="AS3267" s="28"/>
      <c r="AT3267" s="28"/>
      <c r="AU3267" s="28"/>
      <c r="AV3267" s="28"/>
      <c r="AW3267" s="28"/>
      <c r="AY3267" s="40"/>
      <c r="AZ3267" s="40"/>
      <c r="BA3267" s="40"/>
      <c r="BB3267" s="40"/>
      <c r="BC3267" s="40"/>
      <c r="BD3267" s="50"/>
    </row>
    <row r="3268" spans="27:56" hidden="1" x14ac:dyDescent="0.25">
      <c r="AA3268" s="28"/>
      <c r="AB3268" s="28"/>
      <c r="AC3268" s="28"/>
      <c r="AD3268" s="28"/>
      <c r="AE3268" s="51"/>
      <c r="AF3268" s="89"/>
      <c r="AG3268" s="86">
        <v>44539</v>
      </c>
      <c r="AH3268" s="91"/>
      <c r="AI3268" s="28"/>
      <c r="AJ3268" s="28"/>
      <c r="AK3268" s="28" t="s">
        <v>3673</v>
      </c>
      <c r="AL3268" s="28"/>
      <c r="AM3268" s="28"/>
      <c r="AN3268" s="28"/>
      <c r="AO3268" s="28"/>
      <c r="AP3268" s="28"/>
      <c r="AQ3268" s="28"/>
      <c r="AR3268" s="28"/>
      <c r="AS3268" s="28"/>
      <c r="AT3268" s="28"/>
      <c r="AU3268" s="28"/>
      <c r="AV3268" s="28"/>
      <c r="AW3268" s="28"/>
      <c r="AY3268" s="40"/>
      <c r="AZ3268" s="40"/>
      <c r="BA3268" s="40"/>
      <c r="BB3268" s="40"/>
      <c r="BC3268" s="40"/>
      <c r="BD3268" s="50"/>
    </row>
    <row r="3269" spans="27:56" hidden="1" x14ac:dyDescent="0.25">
      <c r="AA3269" s="28"/>
      <c r="AB3269" s="28"/>
      <c r="AC3269" s="28"/>
      <c r="AD3269" s="28"/>
      <c r="AE3269" s="51"/>
      <c r="AF3269" s="89"/>
      <c r="AG3269" s="86">
        <v>44540</v>
      </c>
      <c r="AH3269" s="91"/>
      <c r="AI3269" s="28"/>
      <c r="AJ3269" s="28"/>
      <c r="AK3269" s="28" t="s">
        <v>3757</v>
      </c>
      <c r="AL3269" s="28"/>
      <c r="AM3269" s="28"/>
      <c r="AN3269" s="28"/>
      <c r="AO3269" s="28"/>
      <c r="AP3269" s="28"/>
      <c r="AQ3269" s="28"/>
      <c r="AR3269" s="28"/>
      <c r="AS3269" s="28"/>
      <c r="AT3269" s="28"/>
      <c r="AU3269" s="28"/>
      <c r="AV3269" s="28"/>
      <c r="AW3269" s="28"/>
      <c r="AY3269" s="40"/>
      <c r="AZ3269" s="40"/>
      <c r="BA3269" s="40"/>
      <c r="BB3269" s="40"/>
      <c r="BC3269" s="40"/>
      <c r="BD3269" s="50"/>
    </row>
    <row r="3270" spans="27:56" hidden="1" x14ac:dyDescent="0.25">
      <c r="AA3270" s="28"/>
      <c r="AB3270" s="28"/>
      <c r="AC3270" s="28"/>
      <c r="AD3270" s="28"/>
      <c r="AE3270" s="51"/>
      <c r="AF3270" s="89"/>
      <c r="AG3270" s="86">
        <v>44541</v>
      </c>
      <c r="AH3270" s="91"/>
      <c r="AI3270" s="28"/>
      <c r="AJ3270" s="28"/>
      <c r="AK3270" s="28" t="s">
        <v>3842</v>
      </c>
      <c r="AL3270" s="28"/>
      <c r="AM3270" s="28"/>
      <c r="AN3270" s="28"/>
      <c r="AO3270" s="28"/>
      <c r="AP3270" s="28"/>
      <c r="AQ3270" s="28"/>
      <c r="AR3270" s="28"/>
      <c r="AS3270" s="28"/>
      <c r="AT3270" s="28"/>
      <c r="AU3270" s="28"/>
      <c r="AV3270" s="28"/>
      <c r="AW3270" s="28"/>
      <c r="AY3270" s="40"/>
      <c r="AZ3270" s="40"/>
      <c r="BA3270" s="40"/>
      <c r="BB3270" s="40"/>
      <c r="BC3270" s="40"/>
      <c r="BD3270" s="50"/>
    </row>
    <row r="3271" spans="27:56" hidden="1" x14ac:dyDescent="0.25">
      <c r="AA3271" s="28"/>
      <c r="AB3271" s="28"/>
      <c r="AC3271" s="28"/>
      <c r="AD3271" s="28"/>
      <c r="AE3271" s="51"/>
      <c r="AF3271" s="89"/>
      <c r="AG3271" s="86">
        <v>44542</v>
      </c>
      <c r="AH3271" s="91"/>
      <c r="AI3271" s="28"/>
      <c r="AJ3271" s="28"/>
      <c r="AK3271" s="28" t="s">
        <v>3928</v>
      </c>
      <c r="AL3271" s="28"/>
      <c r="AM3271" s="28"/>
      <c r="AN3271" s="28"/>
      <c r="AO3271" s="28"/>
      <c r="AP3271" s="28"/>
      <c r="AQ3271" s="28"/>
      <c r="AR3271" s="28"/>
      <c r="AS3271" s="28"/>
      <c r="AT3271" s="28"/>
      <c r="AU3271" s="28"/>
      <c r="AV3271" s="28"/>
      <c r="AW3271" s="28"/>
      <c r="AY3271" s="40"/>
      <c r="AZ3271" s="40"/>
      <c r="BA3271" s="40"/>
      <c r="BB3271" s="40"/>
      <c r="BC3271" s="40"/>
      <c r="BD3271" s="50"/>
    </row>
    <row r="3272" spans="27:56" hidden="1" x14ac:dyDescent="0.25">
      <c r="AA3272" s="28"/>
      <c r="AB3272" s="28"/>
      <c r="AC3272" s="28"/>
      <c r="AD3272" s="28"/>
      <c r="AE3272" s="51"/>
      <c r="AF3272" s="89"/>
      <c r="AG3272" s="86">
        <v>44543</v>
      </c>
      <c r="AH3272" s="91"/>
      <c r="AI3272" s="28"/>
      <c r="AJ3272" s="28"/>
      <c r="AK3272" s="28" t="s">
        <v>4015</v>
      </c>
      <c r="AL3272" s="28"/>
      <c r="AM3272" s="28"/>
      <c r="AN3272" s="28"/>
      <c r="AO3272" s="28"/>
      <c r="AP3272" s="28"/>
      <c r="AQ3272" s="28"/>
      <c r="AR3272" s="28"/>
      <c r="AS3272" s="28"/>
      <c r="AT3272" s="28"/>
      <c r="AU3272" s="28"/>
      <c r="AV3272" s="28"/>
      <c r="AW3272" s="28"/>
      <c r="AY3272" s="40"/>
      <c r="AZ3272" s="40"/>
      <c r="BA3272" s="40"/>
      <c r="BB3272" s="40"/>
      <c r="BC3272" s="40"/>
      <c r="BD3272" s="50"/>
    </row>
    <row r="3273" spans="27:56" hidden="1" x14ac:dyDescent="0.25">
      <c r="AA3273" s="28"/>
      <c r="AB3273" s="28"/>
      <c r="AC3273" s="28"/>
      <c r="AD3273" s="28"/>
      <c r="AE3273" s="51"/>
      <c r="AF3273" s="89"/>
      <c r="AG3273" s="86">
        <v>44544</v>
      </c>
      <c r="AH3273" s="91"/>
      <c r="AI3273" s="28"/>
      <c r="AJ3273" s="28"/>
      <c r="AK3273" s="28" t="s">
        <v>4103</v>
      </c>
      <c r="AL3273" s="28"/>
      <c r="AM3273" s="28"/>
      <c r="AN3273" s="28"/>
      <c r="AO3273" s="28"/>
      <c r="AP3273" s="28"/>
      <c r="AQ3273" s="28"/>
      <c r="AR3273" s="28"/>
      <c r="AS3273" s="28"/>
      <c r="AT3273" s="28"/>
      <c r="AU3273" s="28"/>
      <c r="AV3273" s="28"/>
      <c r="AW3273" s="28"/>
      <c r="AY3273" s="40"/>
      <c r="AZ3273" s="40"/>
      <c r="BA3273" s="40"/>
      <c r="BB3273" s="40"/>
      <c r="BC3273" s="40"/>
      <c r="BD3273" s="50"/>
    </row>
    <row r="3274" spans="27:56" hidden="1" x14ac:dyDescent="0.25">
      <c r="AA3274" s="28"/>
      <c r="AB3274" s="28"/>
      <c r="AC3274" s="28"/>
      <c r="AD3274" s="28"/>
      <c r="AE3274" s="51"/>
      <c r="AF3274" s="89"/>
      <c r="AG3274" s="86">
        <v>44545</v>
      </c>
      <c r="AH3274" s="91"/>
      <c r="AI3274" s="28"/>
      <c r="AJ3274" s="28"/>
      <c r="AK3274" s="28" t="s">
        <v>4192</v>
      </c>
      <c r="AL3274" s="28"/>
      <c r="AM3274" s="28"/>
      <c r="AN3274" s="28"/>
      <c r="AO3274" s="28"/>
      <c r="AP3274" s="28"/>
      <c r="AQ3274" s="28"/>
      <c r="AR3274" s="28"/>
      <c r="AS3274" s="28"/>
      <c r="AT3274" s="28"/>
      <c r="AU3274" s="28"/>
      <c r="AV3274" s="28"/>
      <c r="AW3274" s="28"/>
      <c r="AY3274" s="40"/>
      <c r="AZ3274" s="40"/>
      <c r="BA3274" s="40"/>
      <c r="BB3274" s="40"/>
      <c r="BC3274" s="40"/>
      <c r="BD3274" s="50"/>
    </row>
    <row r="3275" spans="27:56" hidden="1" x14ac:dyDescent="0.25">
      <c r="AA3275" s="28"/>
      <c r="AB3275" s="28"/>
      <c r="AC3275" s="28"/>
      <c r="AD3275" s="28"/>
      <c r="AE3275" s="51"/>
      <c r="AF3275" s="89"/>
      <c r="AG3275" s="86">
        <v>44546</v>
      </c>
      <c r="AH3275" s="91"/>
      <c r="AI3275" s="28"/>
      <c r="AJ3275" s="28"/>
      <c r="AK3275" s="28" t="s">
        <v>4282</v>
      </c>
      <c r="AL3275" s="28"/>
      <c r="AM3275" s="28"/>
      <c r="AN3275" s="28"/>
      <c r="AO3275" s="28"/>
      <c r="AP3275" s="28"/>
      <c r="AQ3275" s="28"/>
      <c r="AR3275" s="28"/>
      <c r="AS3275" s="28"/>
      <c r="AT3275" s="28"/>
      <c r="AU3275" s="28"/>
      <c r="AV3275" s="28"/>
      <c r="AW3275" s="28"/>
      <c r="AY3275" s="40"/>
      <c r="AZ3275" s="40"/>
      <c r="BA3275" s="40"/>
      <c r="BB3275" s="40"/>
      <c r="BC3275" s="40"/>
      <c r="BD3275" s="50"/>
    </row>
    <row r="3276" spans="27:56" hidden="1" x14ac:dyDescent="0.25">
      <c r="AA3276" s="28"/>
      <c r="AB3276" s="28"/>
      <c r="AC3276" s="28"/>
      <c r="AD3276" s="28"/>
      <c r="AE3276" s="51"/>
      <c r="AF3276" s="89"/>
      <c r="AG3276" s="86">
        <v>44547</v>
      </c>
      <c r="AH3276" s="91"/>
      <c r="AI3276" s="28"/>
      <c r="AJ3276" s="28"/>
      <c r="AK3276" s="28" t="s">
        <v>4373</v>
      </c>
      <c r="AL3276" s="28"/>
      <c r="AM3276" s="28"/>
      <c r="AN3276" s="28"/>
      <c r="AO3276" s="28"/>
      <c r="AP3276" s="28"/>
      <c r="AQ3276" s="28"/>
      <c r="AR3276" s="28"/>
      <c r="AS3276" s="28"/>
      <c r="AT3276" s="28"/>
      <c r="AU3276" s="28"/>
      <c r="AV3276" s="28"/>
      <c r="AW3276" s="28"/>
      <c r="AY3276" s="40"/>
      <c r="AZ3276" s="40"/>
      <c r="BA3276" s="40"/>
      <c r="BB3276" s="40"/>
      <c r="BC3276" s="40"/>
      <c r="BD3276" s="50"/>
    </row>
    <row r="3277" spans="27:56" hidden="1" x14ac:dyDescent="0.25">
      <c r="AA3277" s="28"/>
      <c r="AB3277" s="28"/>
      <c r="AC3277" s="28"/>
      <c r="AD3277" s="28"/>
      <c r="AE3277" s="51"/>
      <c r="AF3277" s="89"/>
      <c r="AG3277" s="86">
        <v>44548</v>
      </c>
      <c r="AH3277" s="91"/>
      <c r="AI3277" s="28"/>
      <c r="AJ3277" s="28"/>
      <c r="AK3277" s="28" t="s">
        <v>4465</v>
      </c>
      <c r="AL3277" s="28"/>
      <c r="AM3277" s="28"/>
      <c r="AN3277" s="28"/>
      <c r="AO3277" s="28"/>
      <c r="AP3277" s="28"/>
      <c r="AQ3277" s="28"/>
      <c r="AR3277" s="28"/>
      <c r="AS3277" s="28"/>
      <c r="AT3277" s="28"/>
      <c r="AU3277" s="28"/>
      <c r="AV3277" s="28"/>
      <c r="AW3277" s="28"/>
      <c r="AY3277" s="40"/>
      <c r="AZ3277" s="40"/>
      <c r="BA3277" s="40"/>
      <c r="BB3277" s="40"/>
      <c r="BC3277" s="40"/>
      <c r="BD3277" s="50"/>
    </row>
    <row r="3278" spans="27:56" hidden="1" x14ac:dyDescent="0.25">
      <c r="AA3278" s="28"/>
      <c r="AB3278" s="28"/>
      <c r="AC3278" s="28"/>
      <c r="AD3278" s="28"/>
      <c r="AE3278" s="51"/>
      <c r="AF3278" s="89"/>
      <c r="AG3278" s="86">
        <v>44549</v>
      </c>
      <c r="AH3278" s="91"/>
      <c r="AI3278" s="28"/>
      <c r="AJ3278" s="28"/>
      <c r="AK3278" s="28" t="s">
        <v>4558</v>
      </c>
      <c r="AL3278" s="28"/>
      <c r="AM3278" s="28"/>
      <c r="AN3278" s="28"/>
      <c r="AO3278" s="28"/>
      <c r="AP3278" s="28"/>
      <c r="AQ3278" s="28"/>
      <c r="AR3278" s="28"/>
      <c r="AS3278" s="28"/>
      <c r="AT3278" s="28"/>
      <c r="AU3278" s="28"/>
      <c r="AV3278" s="28"/>
      <c r="AW3278" s="28"/>
      <c r="AY3278" s="40"/>
      <c r="AZ3278" s="40"/>
      <c r="BA3278" s="40"/>
      <c r="BB3278" s="40"/>
      <c r="BC3278" s="40"/>
      <c r="BD3278" s="50"/>
    </row>
    <row r="3279" spans="27:56" hidden="1" x14ac:dyDescent="0.25">
      <c r="AA3279" s="28"/>
      <c r="AB3279" s="28"/>
      <c r="AC3279" s="28"/>
      <c r="AD3279" s="28"/>
      <c r="AE3279" s="51"/>
      <c r="AF3279" s="89"/>
      <c r="AG3279" s="86">
        <v>44550</v>
      </c>
      <c r="AH3279" s="91"/>
      <c r="AI3279" s="28"/>
      <c r="AJ3279" s="28"/>
      <c r="AK3279" s="28" t="s">
        <v>4652</v>
      </c>
      <c r="AL3279" s="28"/>
      <c r="AM3279" s="28"/>
      <c r="AN3279" s="28"/>
      <c r="AO3279" s="28"/>
      <c r="AP3279" s="28"/>
      <c r="AQ3279" s="28"/>
      <c r="AR3279" s="28"/>
      <c r="AS3279" s="28"/>
      <c r="AT3279" s="28"/>
      <c r="AU3279" s="28"/>
      <c r="AV3279" s="28"/>
      <c r="AW3279" s="28"/>
      <c r="AY3279" s="40"/>
      <c r="AZ3279" s="40"/>
      <c r="BA3279" s="40"/>
      <c r="BB3279" s="40"/>
      <c r="BC3279" s="40"/>
      <c r="BD3279" s="50"/>
    </row>
    <row r="3280" spans="27:56" hidden="1" x14ac:dyDescent="0.25">
      <c r="AA3280" s="28"/>
      <c r="AB3280" s="28"/>
      <c r="AC3280" s="28"/>
      <c r="AD3280" s="28"/>
      <c r="AE3280" s="51"/>
      <c r="AF3280" s="89"/>
      <c r="AG3280" s="86">
        <v>44551</v>
      </c>
      <c r="AH3280" s="91"/>
      <c r="AI3280" s="28"/>
      <c r="AJ3280" s="28"/>
      <c r="AK3280" s="28" t="s">
        <v>4747</v>
      </c>
      <c r="AL3280" s="28"/>
      <c r="AM3280" s="28"/>
      <c r="AN3280" s="28"/>
      <c r="AO3280" s="28"/>
      <c r="AP3280" s="28"/>
      <c r="AQ3280" s="28"/>
      <c r="AR3280" s="28"/>
      <c r="AS3280" s="28"/>
      <c r="AT3280" s="28"/>
      <c r="AU3280" s="28"/>
      <c r="AV3280" s="28"/>
      <c r="AW3280" s="28"/>
      <c r="AY3280" s="40"/>
      <c r="AZ3280" s="40"/>
      <c r="BA3280" s="40"/>
      <c r="BB3280" s="40"/>
      <c r="BC3280" s="40"/>
      <c r="BD3280" s="50"/>
    </row>
    <row r="3281" spans="27:56" hidden="1" x14ac:dyDescent="0.25">
      <c r="AA3281" s="28"/>
      <c r="AB3281" s="28"/>
      <c r="AC3281" s="28"/>
      <c r="AD3281" s="28"/>
      <c r="AE3281" s="51"/>
      <c r="AF3281" s="89"/>
      <c r="AG3281" s="86">
        <v>44552</v>
      </c>
      <c r="AH3281" s="91"/>
      <c r="AI3281" s="28"/>
      <c r="AJ3281" s="28"/>
      <c r="AK3281" s="28" t="s">
        <v>4843</v>
      </c>
      <c r="AL3281" s="28"/>
      <c r="AM3281" s="28"/>
      <c r="AN3281" s="28"/>
      <c r="AO3281" s="28"/>
      <c r="AP3281" s="28"/>
      <c r="AQ3281" s="28"/>
      <c r="AR3281" s="28"/>
      <c r="AS3281" s="28"/>
      <c r="AT3281" s="28"/>
      <c r="AU3281" s="28"/>
      <c r="AV3281" s="28"/>
      <c r="AW3281" s="28"/>
      <c r="AY3281" s="40"/>
      <c r="AZ3281" s="40"/>
      <c r="BA3281" s="40"/>
      <c r="BB3281" s="40"/>
      <c r="BC3281" s="40"/>
      <c r="BD3281" s="50"/>
    </row>
    <row r="3282" spans="27:56" hidden="1" x14ac:dyDescent="0.25">
      <c r="AA3282" s="28"/>
      <c r="AB3282" s="28"/>
      <c r="AC3282" s="28"/>
      <c r="AD3282" s="28"/>
      <c r="AE3282" s="51"/>
      <c r="AF3282" s="89"/>
      <c r="AG3282" s="86">
        <v>44553</v>
      </c>
      <c r="AH3282" s="91"/>
      <c r="AI3282" s="28"/>
      <c r="AJ3282" s="28"/>
      <c r="AK3282" s="28" t="s">
        <v>4940</v>
      </c>
      <c r="AL3282" s="28"/>
      <c r="AM3282" s="28"/>
      <c r="AN3282" s="28"/>
      <c r="AO3282" s="28"/>
      <c r="AP3282" s="28"/>
      <c r="AQ3282" s="28"/>
      <c r="AR3282" s="28"/>
      <c r="AS3282" s="28"/>
      <c r="AT3282" s="28"/>
      <c r="AU3282" s="28"/>
      <c r="AV3282" s="28"/>
      <c r="AW3282" s="28"/>
      <c r="AY3282" s="40"/>
      <c r="AZ3282" s="40"/>
      <c r="BA3282" s="40"/>
      <c r="BB3282" s="40"/>
      <c r="BC3282" s="40"/>
      <c r="BD3282" s="50"/>
    </row>
    <row r="3283" spans="27:56" hidden="1" x14ac:dyDescent="0.25">
      <c r="AA3283" s="28"/>
      <c r="AB3283" s="28"/>
      <c r="AC3283" s="28"/>
      <c r="AD3283" s="28"/>
      <c r="AE3283" s="51"/>
      <c r="AF3283" s="89"/>
      <c r="AG3283" s="86">
        <v>44554</v>
      </c>
      <c r="AH3283" s="91"/>
      <c r="AI3283" s="28"/>
      <c r="AJ3283" s="28"/>
      <c r="AK3283" s="28" t="s">
        <v>5017</v>
      </c>
      <c r="AL3283" s="28"/>
      <c r="AM3283" s="28"/>
      <c r="AN3283" s="28"/>
      <c r="AO3283" s="28"/>
      <c r="AP3283" s="28"/>
      <c r="AQ3283" s="28"/>
      <c r="AR3283" s="28"/>
      <c r="AS3283" s="28"/>
      <c r="AT3283" s="28"/>
      <c r="AU3283" s="28"/>
      <c r="AV3283" s="28"/>
      <c r="AW3283" s="28"/>
      <c r="AY3283" s="40"/>
      <c r="AZ3283" s="40"/>
      <c r="BA3283" s="40"/>
      <c r="BB3283" s="40"/>
      <c r="BC3283" s="40"/>
      <c r="BD3283" s="50"/>
    </row>
    <row r="3284" spans="27:56" hidden="1" x14ac:dyDescent="0.25">
      <c r="AA3284" s="28"/>
      <c r="AB3284" s="28"/>
      <c r="AC3284" s="28"/>
      <c r="AD3284" s="28"/>
      <c r="AE3284" s="51"/>
      <c r="AF3284" s="89"/>
      <c r="AG3284" s="86">
        <v>44555</v>
      </c>
      <c r="AH3284" s="91"/>
      <c r="AI3284" s="28"/>
      <c r="AJ3284" s="28"/>
      <c r="AK3284" s="28" t="s">
        <v>1008</v>
      </c>
      <c r="AL3284" s="28"/>
      <c r="AM3284" s="28"/>
      <c r="AN3284" s="28"/>
      <c r="AO3284" s="28"/>
      <c r="AP3284" s="28"/>
      <c r="AQ3284" s="28"/>
      <c r="AR3284" s="28"/>
      <c r="AS3284" s="28"/>
      <c r="AT3284" s="28"/>
      <c r="AU3284" s="28"/>
      <c r="AV3284" s="28"/>
      <c r="AW3284" s="28"/>
      <c r="AY3284" s="40"/>
      <c r="AZ3284" s="40"/>
      <c r="BA3284" s="40"/>
      <c r="BB3284" s="40"/>
      <c r="BC3284" s="40"/>
      <c r="BD3284" s="50"/>
    </row>
    <row r="3285" spans="27:56" hidden="1" x14ac:dyDescent="0.25">
      <c r="AA3285" s="28"/>
      <c r="AB3285" s="28"/>
      <c r="AC3285" s="28"/>
      <c r="AD3285" s="28"/>
      <c r="AE3285" s="51"/>
      <c r="AF3285" s="89"/>
      <c r="AG3285" s="86">
        <v>44556</v>
      </c>
      <c r="AH3285" s="91"/>
      <c r="AI3285" s="28"/>
      <c r="AJ3285" s="28"/>
      <c r="AK3285" s="28" t="s">
        <v>1049</v>
      </c>
      <c r="AL3285" s="28"/>
      <c r="AM3285" s="28"/>
      <c r="AN3285" s="28"/>
      <c r="AO3285" s="28"/>
      <c r="AP3285" s="28"/>
      <c r="AQ3285" s="28"/>
      <c r="AR3285" s="28"/>
      <c r="AS3285" s="28"/>
      <c r="AT3285" s="28"/>
      <c r="AU3285" s="28"/>
      <c r="AV3285" s="28"/>
      <c r="AW3285" s="28"/>
      <c r="AY3285" s="40"/>
      <c r="AZ3285" s="40"/>
      <c r="BA3285" s="40"/>
      <c r="BB3285" s="40"/>
      <c r="BC3285" s="40"/>
      <c r="BD3285" s="50"/>
    </row>
    <row r="3286" spans="27:56" hidden="1" x14ac:dyDescent="0.25">
      <c r="AA3286" s="28"/>
      <c r="AB3286" s="28"/>
      <c r="AC3286" s="28"/>
      <c r="AD3286" s="28"/>
      <c r="AE3286" s="51"/>
      <c r="AF3286" s="89"/>
      <c r="AG3286" s="86">
        <v>44557</v>
      </c>
      <c r="AH3286" s="91"/>
      <c r="AI3286" s="28"/>
      <c r="AJ3286" s="28"/>
      <c r="AK3286" s="28" t="s">
        <v>1091</v>
      </c>
      <c r="AL3286" s="28"/>
      <c r="AM3286" s="28"/>
      <c r="AN3286" s="28"/>
      <c r="AO3286" s="28"/>
      <c r="AP3286" s="28"/>
      <c r="AQ3286" s="28"/>
      <c r="AR3286" s="28"/>
      <c r="AS3286" s="28"/>
      <c r="AT3286" s="28"/>
      <c r="AU3286" s="28"/>
      <c r="AV3286" s="28"/>
      <c r="AW3286" s="28"/>
      <c r="AY3286" s="40"/>
      <c r="AZ3286" s="40"/>
      <c r="BA3286" s="40"/>
      <c r="BB3286" s="40"/>
      <c r="BC3286" s="40"/>
      <c r="BD3286" s="50"/>
    </row>
    <row r="3287" spans="27:56" hidden="1" x14ac:dyDescent="0.25">
      <c r="AA3287" s="28"/>
      <c r="AB3287" s="28"/>
      <c r="AC3287" s="28"/>
      <c r="AD3287" s="28"/>
      <c r="AE3287" s="51"/>
      <c r="AF3287" s="89"/>
      <c r="AG3287" s="86">
        <v>44558</v>
      </c>
      <c r="AH3287" s="91"/>
      <c r="AI3287" s="28"/>
      <c r="AJ3287" s="28"/>
      <c r="AK3287" s="28" t="s">
        <v>1134</v>
      </c>
      <c r="AL3287" s="28"/>
      <c r="AM3287" s="28"/>
      <c r="AN3287" s="28"/>
      <c r="AO3287" s="28"/>
      <c r="AP3287" s="28"/>
      <c r="AQ3287" s="28"/>
      <c r="AR3287" s="28"/>
      <c r="AS3287" s="28"/>
      <c r="AT3287" s="28"/>
      <c r="AU3287" s="28"/>
      <c r="AV3287" s="28"/>
      <c r="AW3287" s="28"/>
      <c r="AY3287" s="40"/>
      <c r="AZ3287" s="40"/>
      <c r="BA3287" s="40"/>
      <c r="BB3287" s="40"/>
      <c r="BC3287" s="40"/>
      <c r="BD3287" s="50"/>
    </row>
    <row r="3288" spans="27:56" hidden="1" x14ac:dyDescent="0.25">
      <c r="AA3288" s="28"/>
      <c r="AB3288" s="28"/>
      <c r="AC3288" s="28"/>
      <c r="AD3288" s="28"/>
      <c r="AE3288" s="51"/>
      <c r="AF3288" s="89"/>
      <c r="AG3288" s="86">
        <v>44559</v>
      </c>
      <c r="AH3288" s="91"/>
      <c r="AI3288" s="28"/>
      <c r="AJ3288" s="28"/>
      <c r="AK3288" s="28" t="s">
        <v>1178</v>
      </c>
      <c r="AL3288" s="28"/>
      <c r="AM3288" s="28"/>
      <c r="AN3288" s="28"/>
      <c r="AO3288" s="28"/>
      <c r="AP3288" s="28"/>
      <c r="AQ3288" s="28"/>
      <c r="AR3288" s="28"/>
      <c r="AS3288" s="28"/>
      <c r="AT3288" s="28"/>
      <c r="AU3288" s="28"/>
      <c r="AV3288" s="28"/>
      <c r="AW3288" s="28"/>
      <c r="AY3288" s="40"/>
      <c r="AZ3288" s="40"/>
      <c r="BA3288" s="40"/>
      <c r="BB3288" s="40"/>
      <c r="BC3288" s="40"/>
      <c r="BD3288" s="50"/>
    </row>
    <row r="3289" spans="27:56" hidden="1" x14ac:dyDescent="0.25">
      <c r="AA3289" s="28"/>
      <c r="AB3289" s="28"/>
      <c r="AC3289" s="28"/>
      <c r="AD3289" s="28"/>
      <c r="AE3289" s="51"/>
      <c r="AF3289" s="89"/>
      <c r="AG3289" s="86">
        <v>44560</v>
      </c>
      <c r="AH3289" s="91"/>
      <c r="AI3289" s="28"/>
      <c r="AJ3289" s="28"/>
      <c r="AK3289" s="28" t="s">
        <v>1223</v>
      </c>
      <c r="AL3289" s="28"/>
      <c r="AM3289" s="28"/>
      <c r="AN3289" s="28"/>
      <c r="AO3289" s="28"/>
      <c r="AP3289" s="28"/>
      <c r="AQ3289" s="28"/>
      <c r="AR3289" s="28"/>
      <c r="AS3289" s="28"/>
      <c r="AT3289" s="28"/>
      <c r="AU3289" s="28"/>
      <c r="AV3289" s="28"/>
      <c r="AW3289" s="28"/>
      <c r="AY3289" s="40"/>
      <c r="AZ3289" s="40"/>
      <c r="BA3289" s="40"/>
      <c r="BB3289" s="40"/>
      <c r="BC3289" s="40"/>
      <c r="BD3289" s="50"/>
    </row>
    <row r="3290" spans="27:56" hidden="1" x14ac:dyDescent="0.25">
      <c r="AA3290" s="28"/>
      <c r="AB3290" s="28"/>
      <c r="AC3290" s="28"/>
      <c r="AD3290" s="28"/>
      <c r="AE3290" s="51"/>
      <c r="AF3290" s="89"/>
      <c r="AG3290" s="86">
        <v>44561</v>
      </c>
      <c r="AH3290" s="91"/>
      <c r="AI3290" s="28"/>
      <c r="AJ3290" s="28"/>
      <c r="AK3290" s="28" t="s">
        <v>1269</v>
      </c>
      <c r="AL3290" s="28"/>
      <c r="AM3290" s="28"/>
      <c r="AN3290" s="28"/>
      <c r="AO3290" s="28"/>
      <c r="AP3290" s="28"/>
      <c r="AQ3290" s="28"/>
      <c r="AR3290" s="28"/>
      <c r="AS3290" s="28"/>
      <c r="AT3290" s="28"/>
      <c r="AU3290" s="28"/>
      <c r="AV3290" s="28"/>
      <c r="AW3290" s="28"/>
      <c r="AY3290" s="40"/>
      <c r="AZ3290" s="40"/>
      <c r="BA3290" s="40"/>
      <c r="BB3290" s="40"/>
      <c r="BC3290" s="40"/>
      <c r="BD3290" s="50"/>
    </row>
    <row r="3291" spans="27:56" hidden="1" x14ac:dyDescent="0.25">
      <c r="AA3291" s="28"/>
      <c r="AB3291" s="28"/>
      <c r="AC3291" s="28"/>
      <c r="AD3291" s="28"/>
      <c r="AE3291" s="51"/>
      <c r="AF3291" s="89"/>
      <c r="AG3291" s="86">
        <v>44562</v>
      </c>
      <c r="AH3291" s="91"/>
      <c r="AI3291" s="28"/>
      <c r="AJ3291" s="28"/>
      <c r="AK3291" s="28" t="s">
        <v>1316</v>
      </c>
      <c r="AL3291" s="28"/>
      <c r="AM3291" s="28"/>
      <c r="AN3291" s="28"/>
      <c r="AO3291" s="28"/>
      <c r="AP3291" s="28"/>
      <c r="AQ3291" s="28"/>
      <c r="AR3291" s="28"/>
      <c r="AS3291" s="28"/>
      <c r="AT3291" s="28"/>
      <c r="AU3291" s="28"/>
      <c r="AV3291" s="28"/>
      <c r="AW3291" s="28"/>
      <c r="AY3291" s="40"/>
      <c r="AZ3291" s="40"/>
      <c r="BA3291" s="40"/>
      <c r="BB3291" s="40"/>
      <c r="BC3291" s="40"/>
      <c r="BD3291" s="50"/>
    </row>
    <row r="3292" spans="27:56" hidden="1" x14ac:dyDescent="0.25">
      <c r="AA3292" s="28"/>
      <c r="AB3292" s="28"/>
      <c r="AC3292" s="28"/>
      <c r="AD3292" s="28"/>
      <c r="AE3292" s="51"/>
      <c r="AF3292" s="89"/>
      <c r="AG3292" s="86">
        <v>44563</v>
      </c>
      <c r="AH3292" s="91"/>
      <c r="AI3292" s="28"/>
      <c r="AJ3292" s="28"/>
      <c r="AK3292" s="28" t="s">
        <v>1364</v>
      </c>
      <c r="AL3292" s="28"/>
      <c r="AM3292" s="28"/>
      <c r="AN3292" s="28"/>
      <c r="AO3292" s="28"/>
      <c r="AP3292" s="28"/>
      <c r="AQ3292" s="28"/>
      <c r="AR3292" s="28"/>
      <c r="AS3292" s="28"/>
      <c r="AT3292" s="28"/>
      <c r="AU3292" s="28"/>
      <c r="AV3292" s="28"/>
      <c r="AW3292" s="28"/>
      <c r="AY3292" s="40"/>
      <c r="AZ3292" s="40"/>
      <c r="BA3292" s="40"/>
      <c r="BB3292" s="40"/>
      <c r="BC3292" s="40"/>
      <c r="BD3292" s="50"/>
    </row>
    <row r="3293" spans="27:56" hidden="1" x14ac:dyDescent="0.25">
      <c r="AA3293" s="28"/>
      <c r="AB3293" s="28"/>
      <c r="AC3293" s="28"/>
      <c r="AD3293" s="28"/>
      <c r="AE3293" s="51"/>
      <c r="AF3293" s="89"/>
      <c r="AG3293" s="86">
        <v>44564</v>
      </c>
      <c r="AH3293" s="91"/>
      <c r="AI3293" s="28"/>
      <c r="AJ3293" s="28"/>
      <c r="AK3293" s="28" t="s">
        <v>1413</v>
      </c>
      <c r="AL3293" s="28"/>
      <c r="AM3293" s="28"/>
      <c r="AN3293" s="28"/>
      <c r="AO3293" s="28"/>
      <c r="AP3293" s="28"/>
      <c r="AQ3293" s="28"/>
      <c r="AR3293" s="28"/>
      <c r="AS3293" s="28"/>
      <c r="AT3293" s="28"/>
      <c r="AU3293" s="28"/>
      <c r="AV3293" s="28"/>
      <c r="AW3293" s="28"/>
      <c r="AY3293" s="40"/>
      <c r="AZ3293" s="40"/>
      <c r="BA3293" s="40"/>
      <c r="BB3293" s="40"/>
      <c r="BC3293" s="40"/>
      <c r="BD3293" s="50"/>
    </row>
    <row r="3294" spans="27:56" hidden="1" x14ac:dyDescent="0.25">
      <c r="AA3294" s="28"/>
      <c r="AB3294" s="28"/>
      <c r="AC3294" s="28"/>
      <c r="AD3294" s="28"/>
      <c r="AE3294" s="51"/>
      <c r="AF3294" s="89"/>
      <c r="AG3294" s="86">
        <v>44565</v>
      </c>
      <c r="AH3294" s="91"/>
      <c r="AI3294" s="28"/>
      <c r="AJ3294" s="28"/>
      <c r="AK3294" s="28" t="s">
        <v>1463</v>
      </c>
      <c r="AL3294" s="28"/>
      <c r="AM3294" s="28"/>
      <c r="AN3294" s="28"/>
      <c r="AO3294" s="28"/>
      <c r="AP3294" s="28"/>
      <c r="AQ3294" s="28"/>
      <c r="AR3294" s="28"/>
      <c r="AS3294" s="28"/>
      <c r="AT3294" s="28"/>
      <c r="AU3294" s="28"/>
      <c r="AV3294" s="28"/>
      <c r="AW3294" s="28"/>
      <c r="AY3294" s="40"/>
      <c r="AZ3294" s="40"/>
      <c r="BA3294" s="40"/>
      <c r="BB3294" s="40"/>
      <c r="BC3294" s="40"/>
      <c r="BD3294" s="50"/>
    </row>
    <row r="3295" spans="27:56" hidden="1" x14ac:dyDescent="0.25">
      <c r="AA3295" s="28"/>
      <c r="AB3295" s="28"/>
      <c r="AC3295" s="28"/>
      <c r="AD3295" s="28"/>
      <c r="AE3295" s="51"/>
      <c r="AF3295" s="89"/>
      <c r="AG3295" s="86">
        <v>44566</v>
      </c>
      <c r="AH3295" s="91"/>
      <c r="AI3295" s="28"/>
      <c r="AJ3295" s="28"/>
      <c r="AK3295" s="28" t="s">
        <v>1514</v>
      </c>
      <c r="AL3295" s="28"/>
      <c r="AM3295" s="28"/>
      <c r="AN3295" s="28"/>
      <c r="AO3295" s="28"/>
      <c r="AP3295" s="28"/>
      <c r="AQ3295" s="28"/>
      <c r="AR3295" s="28"/>
      <c r="AS3295" s="28"/>
      <c r="AT3295" s="28"/>
      <c r="AU3295" s="28"/>
      <c r="AV3295" s="28"/>
      <c r="AW3295" s="28"/>
      <c r="AY3295" s="40"/>
      <c r="AZ3295" s="40"/>
      <c r="BA3295" s="40"/>
      <c r="BB3295" s="40"/>
      <c r="BC3295" s="40"/>
      <c r="BD3295" s="50"/>
    </row>
    <row r="3296" spans="27:56" hidden="1" x14ac:dyDescent="0.25">
      <c r="AA3296" s="28"/>
      <c r="AB3296" s="28"/>
      <c r="AC3296" s="28"/>
      <c r="AD3296" s="28"/>
      <c r="AE3296" s="51"/>
      <c r="AF3296" s="89"/>
      <c r="AG3296" s="86">
        <v>44567</v>
      </c>
      <c r="AH3296" s="91"/>
      <c r="AI3296" s="28"/>
      <c r="AJ3296" s="28"/>
      <c r="AK3296" s="28" t="s">
        <v>1566</v>
      </c>
      <c r="AL3296" s="28"/>
      <c r="AM3296" s="28"/>
      <c r="AN3296" s="28"/>
      <c r="AO3296" s="28"/>
      <c r="AP3296" s="28"/>
      <c r="AQ3296" s="28"/>
      <c r="AR3296" s="28"/>
      <c r="AS3296" s="28"/>
      <c r="AT3296" s="28"/>
      <c r="AU3296" s="28"/>
      <c r="AV3296" s="28"/>
      <c r="AW3296" s="28"/>
      <c r="AY3296" s="40"/>
      <c r="AZ3296" s="40"/>
      <c r="BA3296" s="40"/>
      <c r="BB3296" s="40"/>
      <c r="BC3296" s="40"/>
      <c r="BD3296" s="50"/>
    </row>
    <row r="3297" spans="27:56" hidden="1" x14ac:dyDescent="0.25">
      <c r="AA3297" s="28"/>
      <c r="AB3297" s="28"/>
      <c r="AC3297" s="28"/>
      <c r="AD3297" s="28"/>
      <c r="AE3297" s="51"/>
      <c r="AF3297" s="89"/>
      <c r="AG3297" s="86">
        <v>44568</v>
      </c>
      <c r="AH3297" s="91"/>
      <c r="AI3297" s="28"/>
      <c r="AJ3297" s="28"/>
      <c r="AK3297" s="28" t="s">
        <v>1619</v>
      </c>
      <c r="AL3297" s="28"/>
      <c r="AM3297" s="28"/>
      <c r="AN3297" s="28"/>
      <c r="AO3297" s="28"/>
      <c r="AP3297" s="28"/>
      <c r="AQ3297" s="28"/>
      <c r="AR3297" s="28"/>
      <c r="AS3297" s="28"/>
      <c r="AT3297" s="28"/>
      <c r="AU3297" s="28"/>
      <c r="AV3297" s="28"/>
      <c r="AW3297" s="28"/>
      <c r="AY3297" s="40"/>
      <c r="AZ3297" s="40"/>
      <c r="BA3297" s="40"/>
      <c r="BB3297" s="40"/>
      <c r="BC3297" s="40"/>
      <c r="BD3297" s="50"/>
    </row>
    <row r="3298" spans="27:56" hidden="1" x14ac:dyDescent="0.25">
      <c r="AA3298" s="28"/>
      <c r="AB3298" s="28"/>
      <c r="AC3298" s="28"/>
      <c r="AD3298" s="28"/>
      <c r="AE3298" s="51"/>
      <c r="AF3298" s="89"/>
      <c r="AG3298" s="86">
        <v>44569</v>
      </c>
      <c r="AH3298" s="91"/>
      <c r="AI3298" s="28"/>
      <c r="AJ3298" s="28"/>
      <c r="AK3298" s="28" t="s">
        <v>1673</v>
      </c>
      <c r="AL3298" s="28"/>
      <c r="AM3298" s="28"/>
      <c r="AN3298" s="28"/>
      <c r="AO3298" s="28"/>
      <c r="AP3298" s="28"/>
      <c r="AQ3298" s="28"/>
      <c r="AR3298" s="28"/>
      <c r="AS3298" s="28"/>
      <c r="AT3298" s="28"/>
      <c r="AU3298" s="28"/>
      <c r="AV3298" s="28"/>
      <c r="AW3298" s="28"/>
      <c r="AY3298" s="40"/>
      <c r="AZ3298" s="40"/>
      <c r="BA3298" s="40"/>
      <c r="BB3298" s="40"/>
      <c r="BC3298" s="40"/>
      <c r="BD3298" s="50"/>
    </row>
    <row r="3299" spans="27:56" hidden="1" x14ac:dyDescent="0.25">
      <c r="AA3299" s="28"/>
      <c r="AB3299" s="28"/>
      <c r="AC3299" s="28"/>
      <c r="AD3299" s="28"/>
      <c r="AE3299" s="51"/>
      <c r="AF3299" s="89"/>
      <c r="AG3299" s="86">
        <v>44570</v>
      </c>
      <c r="AH3299" s="91"/>
      <c r="AI3299" s="28"/>
      <c r="AJ3299" s="28"/>
      <c r="AK3299" s="28" t="s">
        <v>1728</v>
      </c>
      <c r="AL3299" s="28"/>
      <c r="AM3299" s="28"/>
      <c r="AN3299" s="28"/>
      <c r="AO3299" s="28"/>
      <c r="AP3299" s="28"/>
      <c r="AQ3299" s="28"/>
      <c r="AR3299" s="28"/>
      <c r="AS3299" s="28"/>
      <c r="AT3299" s="28"/>
      <c r="AU3299" s="28"/>
      <c r="AV3299" s="28"/>
      <c r="AW3299" s="28"/>
      <c r="AY3299" s="40"/>
      <c r="AZ3299" s="40"/>
      <c r="BA3299" s="40"/>
      <c r="BB3299" s="40"/>
      <c r="BC3299" s="40"/>
      <c r="BD3299" s="50"/>
    </row>
    <row r="3300" spans="27:56" hidden="1" x14ac:dyDescent="0.25">
      <c r="AA3300" s="28"/>
      <c r="AB3300" s="28"/>
      <c r="AC3300" s="28"/>
      <c r="AD3300" s="28"/>
      <c r="AE3300" s="51"/>
      <c r="AF3300" s="89"/>
      <c r="AG3300" s="86">
        <v>44571</v>
      </c>
      <c r="AH3300" s="91"/>
      <c r="AI3300" s="28"/>
      <c r="AJ3300" s="28"/>
      <c r="AK3300" s="28" t="s">
        <v>1784</v>
      </c>
      <c r="AL3300" s="28"/>
      <c r="AM3300" s="28"/>
      <c r="AN3300" s="28"/>
      <c r="AO3300" s="28"/>
      <c r="AP3300" s="28"/>
      <c r="AQ3300" s="28"/>
      <c r="AR3300" s="28"/>
      <c r="AS3300" s="28"/>
      <c r="AT3300" s="28"/>
      <c r="AU3300" s="28"/>
      <c r="AV3300" s="28"/>
      <c r="AW3300" s="28"/>
      <c r="AY3300" s="40"/>
      <c r="AZ3300" s="40"/>
      <c r="BA3300" s="40"/>
      <c r="BB3300" s="40"/>
      <c r="BC3300" s="40"/>
      <c r="BD3300" s="50"/>
    </row>
    <row r="3301" spans="27:56" hidden="1" x14ac:dyDescent="0.25">
      <c r="AA3301" s="28"/>
      <c r="AB3301" s="28"/>
      <c r="AC3301" s="28"/>
      <c r="AD3301" s="28"/>
      <c r="AE3301" s="51"/>
      <c r="AF3301" s="89"/>
      <c r="AG3301" s="86">
        <v>44572</v>
      </c>
      <c r="AH3301" s="91"/>
      <c r="AI3301" s="28"/>
      <c r="AJ3301" s="28"/>
      <c r="AK3301" s="28" t="s">
        <v>1841</v>
      </c>
      <c r="AL3301" s="28"/>
      <c r="AM3301" s="28"/>
      <c r="AN3301" s="28"/>
      <c r="AO3301" s="28"/>
      <c r="AP3301" s="28"/>
      <c r="AQ3301" s="28"/>
      <c r="AR3301" s="28"/>
      <c r="AS3301" s="28"/>
      <c r="AT3301" s="28"/>
      <c r="AU3301" s="28"/>
      <c r="AV3301" s="28"/>
      <c r="AW3301" s="28"/>
      <c r="AY3301" s="40"/>
      <c r="AZ3301" s="40"/>
      <c r="BA3301" s="40"/>
      <c r="BB3301" s="40"/>
      <c r="BC3301" s="40"/>
      <c r="BD3301" s="50"/>
    </row>
    <row r="3302" spans="27:56" hidden="1" x14ac:dyDescent="0.25">
      <c r="AA3302" s="28"/>
      <c r="AB3302" s="28"/>
      <c r="AC3302" s="28"/>
      <c r="AD3302" s="28"/>
      <c r="AE3302" s="51"/>
      <c r="AF3302" s="89"/>
      <c r="AG3302" s="86">
        <v>44573</v>
      </c>
      <c r="AH3302" s="91"/>
      <c r="AI3302" s="28"/>
      <c r="AJ3302" s="28"/>
      <c r="AK3302" s="28" t="s">
        <v>1899</v>
      </c>
      <c r="AL3302" s="28"/>
      <c r="AM3302" s="28"/>
      <c r="AN3302" s="28"/>
      <c r="AO3302" s="28"/>
      <c r="AP3302" s="28"/>
      <c r="AQ3302" s="28"/>
      <c r="AR3302" s="28"/>
      <c r="AS3302" s="28"/>
      <c r="AT3302" s="28"/>
      <c r="AU3302" s="28"/>
      <c r="AV3302" s="28"/>
      <c r="AW3302" s="28"/>
      <c r="AY3302" s="40"/>
      <c r="AZ3302" s="40"/>
      <c r="BA3302" s="40"/>
      <c r="BB3302" s="40"/>
      <c r="BC3302" s="40"/>
      <c r="BD3302" s="50"/>
    </row>
    <row r="3303" spans="27:56" hidden="1" x14ac:dyDescent="0.25">
      <c r="AA3303" s="28"/>
      <c r="AB3303" s="28"/>
      <c r="AC3303" s="28"/>
      <c r="AD3303" s="28"/>
      <c r="AE3303" s="51"/>
      <c r="AF3303" s="89"/>
      <c r="AG3303" s="86">
        <v>44574</v>
      </c>
      <c r="AH3303" s="91"/>
      <c r="AI3303" s="28"/>
      <c r="AJ3303" s="28"/>
      <c r="AK3303" s="28" t="s">
        <v>1958</v>
      </c>
      <c r="AL3303" s="28"/>
      <c r="AM3303" s="28"/>
      <c r="AN3303" s="28"/>
      <c r="AO3303" s="28"/>
      <c r="AP3303" s="28"/>
      <c r="AQ3303" s="28"/>
      <c r="AR3303" s="28"/>
      <c r="AS3303" s="28"/>
      <c r="AT3303" s="28"/>
      <c r="AU3303" s="28"/>
      <c r="AV3303" s="28"/>
      <c r="AW3303" s="28"/>
      <c r="AY3303" s="40"/>
      <c r="AZ3303" s="40"/>
      <c r="BA3303" s="40"/>
      <c r="BB3303" s="40"/>
      <c r="BC3303" s="40"/>
      <c r="BD3303" s="50"/>
    </row>
    <row r="3304" spans="27:56" hidden="1" x14ac:dyDescent="0.25">
      <c r="AA3304" s="28"/>
      <c r="AB3304" s="28"/>
      <c r="AC3304" s="28"/>
      <c r="AD3304" s="28"/>
      <c r="AE3304" s="51"/>
      <c r="AF3304" s="89"/>
      <c r="AG3304" s="86">
        <v>44575</v>
      </c>
      <c r="AH3304" s="91"/>
      <c r="AI3304" s="28"/>
      <c r="AJ3304" s="28"/>
      <c r="AK3304" s="28" t="s">
        <v>2018</v>
      </c>
      <c r="AL3304" s="28"/>
      <c r="AM3304" s="28"/>
      <c r="AN3304" s="28"/>
      <c r="AO3304" s="28"/>
      <c r="AP3304" s="28"/>
      <c r="AQ3304" s="28"/>
      <c r="AR3304" s="28"/>
      <c r="AS3304" s="28"/>
      <c r="AT3304" s="28"/>
      <c r="AU3304" s="28"/>
      <c r="AV3304" s="28"/>
      <c r="AW3304" s="28"/>
      <c r="AY3304" s="40"/>
      <c r="AZ3304" s="40"/>
      <c r="BA3304" s="40"/>
      <c r="BB3304" s="40"/>
      <c r="BC3304" s="40"/>
      <c r="BD3304" s="50"/>
    </row>
    <row r="3305" spans="27:56" hidden="1" x14ac:dyDescent="0.25">
      <c r="AA3305" s="28"/>
      <c r="AB3305" s="28"/>
      <c r="AC3305" s="28"/>
      <c r="AD3305" s="28"/>
      <c r="AE3305" s="51"/>
      <c r="AF3305" s="89"/>
      <c r="AG3305" s="86">
        <v>44576</v>
      </c>
      <c r="AH3305" s="91"/>
      <c r="AI3305" s="28"/>
      <c r="AJ3305" s="28"/>
      <c r="AK3305" s="28" t="s">
        <v>2079</v>
      </c>
      <c r="AL3305" s="28"/>
      <c r="AM3305" s="28"/>
      <c r="AN3305" s="28"/>
      <c r="AO3305" s="28"/>
      <c r="AP3305" s="28"/>
      <c r="AQ3305" s="28"/>
      <c r="AR3305" s="28"/>
      <c r="AS3305" s="28"/>
      <c r="AT3305" s="28"/>
      <c r="AU3305" s="28"/>
      <c r="AV3305" s="28"/>
      <c r="AW3305" s="28"/>
      <c r="AY3305" s="40"/>
      <c r="AZ3305" s="40"/>
      <c r="BA3305" s="40"/>
      <c r="BB3305" s="40"/>
      <c r="BC3305" s="40"/>
      <c r="BD3305" s="50"/>
    </row>
    <row r="3306" spans="27:56" hidden="1" x14ac:dyDescent="0.25">
      <c r="AA3306" s="28"/>
      <c r="AB3306" s="28"/>
      <c r="AC3306" s="28"/>
      <c r="AD3306" s="28"/>
      <c r="AE3306" s="51"/>
      <c r="AF3306" s="89"/>
      <c r="AG3306" s="86">
        <v>44577</v>
      </c>
      <c r="AH3306" s="91"/>
      <c r="AI3306" s="28"/>
      <c r="AJ3306" s="28"/>
      <c r="AK3306" s="28" t="s">
        <v>2141</v>
      </c>
      <c r="AL3306" s="28"/>
      <c r="AM3306" s="28"/>
      <c r="AN3306" s="28"/>
      <c r="AO3306" s="28"/>
      <c r="AP3306" s="28"/>
      <c r="AQ3306" s="28"/>
      <c r="AR3306" s="28"/>
      <c r="AS3306" s="28"/>
      <c r="AT3306" s="28"/>
      <c r="AU3306" s="28"/>
      <c r="AV3306" s="28"/>
      <c r="AW3306" s="28"/>
      <c r="AY3306" s="40"/>
      <c r="AZ3306" s="40"/>
      <c r="BA3306" s="40"/>
      <c r="BB3306" s="40"/>
      <c r="BC3306" s="40"/>
      <c r="BD3306" s="50"/>
    </row>
    <row r="3307" spans="27:56" hidden="1" x14ac:dyDescent="0.25">
      <c r="AA3307" s="28"/>
      <c r="AB3307" s="28"/>
      <c r="AC3307" s="28"/>
      <c r="AD3307" s="28"/>
      <c r="AE3307" s="51"/>
      <c r="AF3307" s="89"/>
      <c r="AG3307" s="86">
        <v>44578</v>
      </c>
      <c r="AH3307" s="91"/>
      <c r="AI3307" s="28"/>
      <c r="AJ3307" s="28"/>
      <c r="AK3307" s="28" t="s">
        <v>2204</v>
      </c>
      <c r="AL3307" s="28"/>
      <c r="AM3307" s="28"/>
      <c r="AN3307" s="28"/>
      <c r="AO3307" s="28"/>
      <c r="AP3307" s="28"/>
      <c r="AQ3307" s="28"/>
      <c r="AR3307" s="28"/>
      <c r="AS3307" s="28"/>
      <c r="AT3307" s="28"/>
      <c r="AU3307" s="28"/>
      <c r="AV3307" s="28"/>
      <c r="AW3307" s="28"/>
      <c r="AY3307" s="40"/>
      <c r="AZ3307" s="40"/>
      <c r="BA3307" s="40"/>
      <c r="BB3307" s="40"/>
      <c r="BC3307" s="40"/>
      <c r="BD3307" s="50"/>
    </row>
    <row r="3308" spans="27:56" hidden="1" x14ac:dyDescent="0.25">
      <c r="AA3308" s="28"/>
      <c r="AB3308" s="28"/>
      <c r="AC3308" s="28"/>
      <c r="AD3308" s="28"/>
      <c r="AE3308" s="51"/>
      <c r="AF3308" s="89"/>
      <c r="AG3308" s="86">
        <v>44579</v>
      </c>
      <c r="AH3308" s="91"/>
      <c r="AI3308" s="28"/>
      <c r="AJ3308" s="28"/>
      <c r="AK3308" s="28" t="s">
        <v>2268</v>
      </c>
      <c r="AL3308" s="28"/>
      <c r="AM3308" s="28"/>
      <c r="AN3308" s="28"/>
      <c r="AO3308" s="28"/>
      <c r="AP3308" s="28"/>
      <c r="AQ3308" s="28"/>
      <c r="AR3308" s="28"/>
      <c r="AS3308" s="28"/>
      <c r="AT3308" s="28"/>
      <c r="AU3308" s="28"/>
      <c r="AV3308" s="28"/>
      <c r="AW3308" s="28"/>
      <c r="AY3308" s="40"/>
      <c r="AZ3308" s="40"/>
      <c r="BA3308" s="40"/>
      <c r="BB3308" s="40"/>
      <c r="BC3308" s="40"/>
      <c r="BD3308" s="50"/>
    </row>
    <row r="3309" spans="27:56" hidden="1" x14ac:dyDescent="0.25">
      <c r="AA3309" s="28"/>
      <c r="AB3309" s="28"/>
      <c r="AC3309" s="28"/>
      <c r="AD3309" s="28"/>
      <c r="AE3309" s="51"/>
      <c r="AF3309" s="89"/>
      <c r="AG3309" s="86">
        <v>44580</v>
      </c>
      <c r="AH3309" s="91"/>
      <c r="AI3309" s="28"/>
      <c r="AJ3309" s="28"/>
      <c r="AK3309" s="28" t="s">
        <v>2333</v>
      </c>
      <c r="AL3309" s="28"/>
      <c r="AM3309" s="28"/>
      <c r="AN3309" s="28"/>
      <c r="AO3309" s="28"/>
      <c r="AP3309" s="28"/>
      <c r="AQ3309" s="28"/>
      <c r="AR3309" s="28"/>
      <c r="AS3309" s="28"/>
      <c r="AT3309" s="28"/>
      <c r="AU3309" s="28"/>
      <c r="AV3309" s="28"/>
      <c r="AW3309" s="28"/>
      <c r="AY3309" s="40"/>
      <c r="AZ3309" s="40"/>
      <c r="BA3309" s="40"/>
      <c r="BB3309" s="40"/>
      <c r="BC3309" s="40"/>
      <c r="BD3309" s="50"/>
    </row>
    <row r="3310" spans="27:56" hidden="1" x14ac:dyDescent="0.25">
      <c r="AA3310" s="28"/>
      <c r="AB3310" s="28"/>
      <c r="AC3310" s="28"/>
      <c r="AD3310" s="28"/>
      <c r="AE3310" s="51"/>
      <c r="AF3310" s="89"/>
      <c r="AG3310" s="86">
        <v>44581</v>
      </c>
      <c r="AH3310" s="91"/>
      <c r="AI3310" s="28"/>
      <c r="AJ3310" s="28"/>
      <c r="AK3310" s="28" t="s">
        <v>2399</v>
      </c>
      <c r="AL3310" s="28"/>
      <c r="AM3310" s="28"/>
      <c r="AN3310" s="28"/>
      <c r="AO3310" s="28"/>
      <c r="AP3310" s="28"/>
      <c r="AQ3310" s="28"/>
      <c r="AR3310" s="28"/>
      <c r="AS3310" s="28"/>
      <c r="AT3310" s="28"/>
      <c r="AU3310" s="28"/>
      <c r="AV3310" s="28"/>
      <c r="AW3310" s="28"/>
      <c r="AY3310" s="40"/>
      <c r="AZ3310" s="40"/>
      <c r="BA3310" s="40"/>
      <c r="BB3310" s="40"/>
      <c r="BC3310" s="40"/>
      <c r="BD3310" s="50"/>
    </row>
    <row r="3311" spans="27:56" hidden="1" x14ac:dyDescent="0.25">
      <c r="AA3311" s="28"/>
      <c r="AB3311" s="28"/>
      <c r="AC3311" s="28"/>
      <c r="AD3311" s="28"/>
      <c r="AE3311" s="51"/>
      <c r="AF3311" s="89"/>
      <c r="AG3311" s="86">
        <v>44582</v>
      </c>
      <c r="AH3311" s="91"/>
      <c r="AI3311" s="28"/>
      <c r="AJ3311" s="28"/>
      <c r="AK3311" s="28" t="s">
        <v>2466</v>
      </c>
      <c r="AL3311" s="28"/>
      <c r="AM3311" s="28"/>
      <c r="AN3311" s="28"/>
      <c r="AO3311" s="28"/>
      <c r="AP3311" s="28"/>
      <c r="AQ3311" s="28"/>
      <c r="AR3311" s="28"/>
      <c r="AS3311" s="28"/>
      <c r="AT3311" s="28"/>
      <c r="AU3311" s="28"/>
      <c r="AV3311" s="28"/>
      <c r="AW3311" s="28"/>
      <c r="AY3311" s="40"/>
      <c r="AZ3311" s="40"/>
      <c r="BA3311" s="40"/>
      <c r="BB3311" s="40"/>
      <c r="BC3311" s="40"/>
      <c r="BD3311" s="50"/>
    </row>
    <row r="3312" spans="27:56" hidden="1" x14ac:dyDescent="0.25">
      <c r="AA3312" s="28"/>
      <c r="AB3312" s="28"/>
      <c r="AC3312" s="28"/>
      <c r="AD3312" s="28"/>
      <c r="AE3312" s="51"/>
      <c r="AF3312" s="89"/>
      <c r="AG3312" s="86">
        <v>44583</v>
      </c>
      <c r="AH3312" s="91"/>
      <c r="AI3312" s="28"/>
      <c r="AJ3312" s="28"/>
      <c r="AK3312" s="28" t="s">
        <v>2534</v>
      </c>
      <c r="AL3312" s="28"/>
      <c r="AM3312" s="28"/>
      <c r="AN3312" s="28"/>
      <c r="AO3312" s="28"/>
      <c r="AP3312" s="28"/>
      <c r="AQ3312" s="28"/>
      <c r="AR3312" s="28"/>
      <c r="AS3312" s="28"/>
      <c r="AT3312" s="28"/>
      <c r="AU3312" s="28"/>
      <c r="AV3312" s="28"/>
      <c r="AW3312" s="28"/>
      <c r="AY3312" s="40"/>
      <c r="AZ3312" s="40"/>
      <c r="BA3312" s="40"/>
      <c r="BB3312" s="40"/>
      <c r="BC3312" s="40"/>
      <c r="BD3312" s="50"/>
    </row>
    <row r="3313" spans="27:56" hidden="1" x14ac:dyDescent="0.25">
      <c r="AA3313" s="28"/>
      <c r="AB3313" s="28"/>
      <c r="AC3313" s="28"/>
      <c r="AD3313" s="28"/>
      <c r="AE3313" s="51"/>
      <c r="AF3313" s="89"/>
      <c r="AG3313" s="86">
        <v>44584</v>
      </c>
      <c r="AH3313" s="91"/>
      <c r="AI3313" s="28"/>
      <c r="AJ3313" s="28"/>
      <c r="AK3313" s="28" t="s">
        <v>2603</v>
      </c>
      <c r="AL3313" s="28"/>
      <c r="AM3313" s="28"/>
      <c r="AN3313" s="28"/>
      <c r="AO3313" s="28"/>
      <c r="AP3313" s="28"/>
      <c r="AQ3313" s="28"/>
      <c r="AR3313" s="28"/>
      <c r="AS3313" s="28"/>
      <c r="AT3313" s="28"/>
      <c r="AU3313" s="28"/>
      <c r="AV3313" s="28"/>
      <c r="AW3313" s="28"/>
      <c r="AY3313" s="40"/>
      <c r="AZ3313" s="40"/>
      <c r="BA3313" s="40"/>
      <c r="BB3313" s="40"/>
      <c r="BC3313" s="40"/>
      <c r="BD3313" s="50"/>
    </row>
    <row r="3314" spans="27:56" hidden="1" x14ac:dyDescent="0.25">
      <c r="AA3314" s="28"/>
      <c r="AB3314" s="28"/>
      <c r="AC3314" s="28"/>
      <c r="AD3314" s="28"/>
      <c r="AE3314" s="51"/>
      <c r="AF3314" s="89"/>
      <c r="AG3314" s="86">
        <v>44585</v>
      </c>
      <c r="AH3314" s="91"/>
      <c r="AI3314" s="28"/>
      <c r="AJ3314" s="28"/>
      <c r="AK3314" s="28" t="s">
        <v>2673</v>
      </c>
      <c r="AL3314" s="28"/>
      <c r="AM3314" s="28"/>
      <c r="AN3314" s="28"/>
      <c r="AO3314" s="28"/>
      <c r="AP3314" s="28"/>
      <c r="AQ3314" s="28"/>
      <c r="AR3314" s="28"/>
      <c r="AS3314" s="28"/>
      <c r="AT3314" s="28"/>
      <c r="AU3314" s="28"/>
      <c r="AV3314" s="28"/>
      <c r="AW3314" s="28"/>
      <c r="AY3314" s="40"/>
      <c r="AZ3314" s="40"/>
      <c r="BA3314" s="40"/>
      <c r="BB3314" s="40"/>
      <c r="BC3314" s="40"/>
      <c r="BD3314" s="50"/>
    </row>
    <row r="3315" spans="27:56" hidden="1" x14ac:dyDescent="0.25">
      <c r="AA3315" s="28"/>
      <c r="AB3315" s="28"/>
      <c r="AC3315" s="28"/>
      <c r="AD3315" s="28"/>
      <c r="AE3315" s="51"/>
      <c r="AF3315" s="89"/>
      <c r="AG3315" s="86">
        <v>44586</v>
      </c>
      <c r="AH3315" s="91"/>
      <c r="AI3315" s="28"/>
      <c r="AJ3315" s="28"/>
      <c r="AK3315" s="28" t="s">
        <v>2744</v>
      </c>
      <c r="AL3315" s="28"/>
      <c r="AM3315" s="28"/>
      <c r="AN3315" s="28"/>
      <c r="AO3315" s="28"/>
      <c r="AP3315" s="28"/>
      <c r="AQ3315" s="28"/>
      <c r="AR3315" s="28"/>
      <c r="AS3315" s="28"/>
      <c r="AT3315" s="28"/>
      <c r="AU3315" s="28"/>
      <c r="AV3315" s="28"/>
      <c r="AW3315" s="28"/>
      <c r="AY3315" s="40"/>
      <c r="AZ3315" s="40"/>
      <c r="BA3315" s="40"/>
      <c r="BB3315" s="40"/>
      <c r="BC3315" s="40"/>
      <c r="BD3315" s="50"/>
    </row>
    <row r="3316" spans="27:56" hidden="1" x14ac:dyDescent="0.25">
      <c r="AA3316" s="28"/>
      <c r="AB3316" s="28"/>
      <c r="AC3316" s="28"/>
      <c r="AD3316" s="28"/>
      <c r="AE3316" s="51"/>
      <c r="AF3316" s="89"/>
      <c r="AG3316" s="86">
        <v>44587</v>
      </c>
      <c r="AH3316" s="91"/>
      <c r="AI3316" s="28"/>
      <c r="AJ3316" s="28"/>
      <c r="AK3316" s="28" t="s">
        <v>2816</v>
      </c>
      <c r="AL3316" s="28"/>
      <c r="AM3316" s="28"/>
      <c r="AN3316" s="28"/>
      <c r="AO3316" s="28"/>
      <c r="AP3316" s="28"/>
      <c r="AQ3316" s="28"/>
      <c r="AR3316" s="28"/>
      <c r="AS3316" s="28"/>
      <c r="AT3316" s="28"/>
      <c r="AU3316" s="28"/>
      <c r="AV3316" s="28"/>
      <c r="AW3316" s="28"/>
      <c r="AY3316" s="40"/>
      <c r="AZ3316" s="40"/>
      <c r="BA3316" s="40"/>
      <c r="BB3316" s="40"/>
      <c r="BC3316" s="40"/>
      <c r="BD3316" s="50"/>
    </row>
    <row r="3317" spans="27:56" hidden="1" x14ac:dyDescent="0.25">
      <c r="AA3317" s="28"/>
      <c r="AB3317" s="28"/>
      <c r="AC3317" s="28"/>
      <c r="AD3317" s="28"/>
      <c r="AE3317" s="51"/>
      <c r="AF3317" s="89"/>
      <c r="AG3317" s="86">
        <v>44588</v>
      </c>
      <c r="AH3317" s="91"/>
      <c r="AI3317" s="28"/>
      <c r="AJ3317" s="28"/>
      <c r="AK3317" s="28" t="s">
        <v>2889</v>
      </c>
      <c r="AL3317" s="28"/>
      <c r="AM3317" s="28"/>
      <c r="AN3317" s="28"/>
      <c r="AO3317" s="28"/>
      <c r="AP3317" s="28"/>
      <c r="AQ3317" s="28"/>
      <c r="AR3317" s="28"/>
      <c r="AS3317" s="28"/>
      <c r="AT3317" s="28"/>
      <c r="AU3317" s="28"/>
      <c r="AV3317" s="28"/>
      <c r="AW3317" s="28"/>
      <c r="AY3317" s="40"/>
      <c r="AZ3317" s="40"/>
      <c r="BA3317" s="40"/>
      <c r="BB3317" s="40"/>
      <c r="BC3317" s="40"/>
      <c r="BD3317" s="50"/>
    </row>
    <row r="3318" spans="27:56" hidden="1" x14ac:dyDescent="0.25">
      <c r="AA3318" s="28"/>
      <c r="AB3318" s="28"/>
      <c r="AC3318" s="28"/>
      <c r="AD3318" s="28"/>
      <c r="AE3318" s="51"/>
      <c r="AF3318" s="89"/>
      <c r="AG3318" s="86">
        <v>44589</v>
      </c>
      <c r="AH3318" s="91"/>
      <c r="AI3318" s="28"/>
      <c r="AJ3318" s="28"/>
      <c r="AK3318" s="28" t="s">
        <v>2963</v>
      </c>
      <c r="AL3318" s="28"/>
      <c r="AM3318" s="28"/>
      <c r="AN3318" s="28"/>
      <c r="AO3318" s="28"/>
      <c r="AP3318" s="28"/>
      <c r="AQ3318" s="28"/>
      <c r="AR3318" s="28"/>
      <c r="AS3318" s="28"/>
      <c r="AT3318" s="28"/>
      <c r="AU3318" s="28"/>
      <c r="AV3318" s="28"/>
      <c r="AW3318" s="28"/>
      <c r="AY3318" s="40"/>
      <c r="AZ3318" s="40"/>
      <c r="BA3318" s="40"/>
      <c r="BB3318" s="40"/>
      <c r="BC3318" s="40"/>
      <c r="BD3318" s="50"/>
    </row>
    <row r="3319" spans="27:56" hidden="1" x14ac:dyDescent="0.25">
      <c r="AA3319" s="28"/>
      <c r="AB3319" s="28"/>
      <c r="AC3319" s="28"/>
      <c r="AD3319" s="28"/>
      <c r="AE3319" s="51"/>
      <c r="AF3319" s="89"/>
      <c r="AG3319" s="86">
        <v>44590</v>
      </c>
      <c r="AH3319" s="91"/>
      <c r="AI3319" s="28"/>
      <c r="AJ3319" s="28"/>
      <c r="AK3319" s="28" t="s">
        <v>3038</v>
      </c>
      <c r="AL3319" s="28"/>
      <c r="AM3319" s="28"/>
      <c r="AN3319" s="28"/>
      <c r="AO3319" s="28"/>
      <c r="AP3319" s="28"/>
      <c r="AQ3319" s="28"/>
      <c r="AR3319" s="28"/>
      <c r="AS3319" s="28"/>
      <c r="AT3319" s="28"/>
      <c r="AU3319" s="28"/>
      <c r="AV3319" s="28"/>
      <c r="AW3319" s="28"/>
      <c r="AY3319" s="40"/>
      <c r="AZ3319" s="40"/>
      <c r="BA3319" s="40"/>
      <c r="BB3319" s="40"/>
      <c r="BC3319" s="40"/>
      <c r="BD3319" s="50"/>
    </row>
    <row r="3320" spans="27:56" hidden="1" x14ac:dyDescent="0.25">
      <c r="AA3320" s="28"/>
      <c r="AB3320" s="28"/>
      <c r="AC3320" s="28"/>
      <c r="AD3320" s="28"/>
      <c r="AE3320" s="51"/>
      <c r="AF3320" s="89"/>
      <c r="AG3320" s="86">
        <v>44591</v>
      </c>
      <c r="AH3320" s="91"/>
      <c r="AI3320" s="28"/>
      <c r="AJ3320" s="28"/>
      <c r="AK3320" s="28" t="s">
        <v>3114</v>
      </c>
      <c r="AL3320" s="28"/>
      <c r="AM3320" s="28"/>
      <c r="AN3320" s="28"/>
      <c r="AO3320" s="28"/>
      <c r="AP3320" s="28"/>
      <c r="AQ3320" s="28"/>
      <c r="AR3320" s="28"/>
      <c r="AS3320" s="28"/>
      <c r="AT3320" s="28"/>
      <c r="AU3320" s="28"/>
      <c r="AV3320" s="28"/>
      <c r="AW3320" s="28"/>
      <c r="AY3320" s="40"/>
      <c r="AZ3320" s="40"/>
      <c r="BA3320" s="40"/>
      <c r="BB3320" s="40"/>
      <c r="BC3320" s="40"/>
      <c r="BD3320" s="50"/>
    </row>
    <row r="3321" spans="27:56" hidden="1" x14ac:dyDescent="0.25">
      <c r="AA3321" s="28"/>
      <c r="AB3321" s="28"/>
      <c r="AC3321" s="28"/>
      <c r="AD3321" s="28"/>
      <c r="AE3321" s="51"/>
      <c r="AF3321" s="89"/>
      <c r="AG3321" s="86">
        <v>44592</v>
      </c>
      <c r="AH3321" s="91"/>
      <c r="AI3321" s="28"/>
      <c r="AJ3321" s="28"/>
      <c r="AK3321" s="28" t="s">
        <v>3191</v>
      </c>
      <c r="AL3321" s="28"/>
      <c r="AM3321" s="28"/>
      <c r="AN3321" s="28"/>
      <c r="AO3321" s="28"/>
      <c r="AP3321" s="28"/>
      <c r="AQ3321" s="28"/>
      <c r="AR3321" s="28"/>
      <c r="AS3321" s="28"/>
      <c r="AT3321" s="28"/>
      <c r="AU3321" s="28"/>
      <c r="AV3321" s="28"/>
      <c r="AW3321" s="28"/>
      <c r="AY3321" s="40"/>
      <c r="AZ3321" s="40"/>
      <c r="BA3321" s="40"/>
      <c r="BB3321" s="40"/>
      <c r="BC3321" s="40"/>
      <c r="BD3321" s="50"/>
    </row>
    <row r="3322" spans="27:56" hidden="1" x14ac:dyDescent="0.25">
      <c r="AA3322" s="28"/>
      <c r="AB3322" s="28"/>
      <c r="AC3322" s="28"/>
      <c r="AD3322" s="28"/>
      <c r="AE3322" s="51"/>
      <c r="AF3322" s="89"/>
      <c r="AG3322" s="86">
        <v>44593</v>
      </c>
      <c r="AH3322" s="91"/>
      <c r="AI3322" s="28"/>
      <c r="AJ3322" s="28"/>
      <c r="AK3322" s="28" t="s">
        <v>3269</v>
      </c>
      <c r="AL3322" s="28"/>
      <c r="AM3322" s="28"/>
      <c r="AN3322" s="28"/>
      <c r="AO3322" s="28"/>
      <c r="AP3322" s="28"/>
      <c r="AQ3322" s="28"/>
      <c r="AR3322" s="28"/>
      <c r="AS3322" s="28"/>
      <c r="AT3322" s="28"/>
      <c r="AU3322" s="28"/>
      <c r="AV3322" s="28"/>
      <c r="AW3322" s="28"/>
      <c r="AY3322" s="40"/>
      <c r="AZ3322" s="40"/>
      <c r="BA3322" s="40"/>
      <c r="BB3322" s="40"/>
      <c r="BC3322" s="40"/>
      <c r="BD3322" s="50"/>
    </row>
    <row r="3323" spans="27:56" hidden="1" x14ac:dyDescent="0.25">
      <c r="AA3323" s="28"/>
      <c r="AB3323" s="28"/>
      <c r="AC3323" s="28"/>
      <c r="AD3323" s="28"/>
      <c r="AE3323" s="51"/>
      <c r="AF3323" s="89"/>
      <c r="AG3323" s="86">
        <v>44594</v>
      </c>
      <c r="AH3323" s="91"/>
      <c r="AI3323" s="28"/>
      <c r="AJ3323" s="28"/>
      <c r="AK3323" s="28" t="s">
        <v>3348</v>
      </c>
      <c r="AL3323" s="28"/>
      <c r="AM3323" s="28"/>
      <c r="AN3323" s="28"/>
      <c r="AO3323" s="28"/>
      <c r="AP3323" s="28"/>
      <c r="AQ3323" s="28"/>
      <c r="AR3323" s="28"/>
      <c r="AS3323" s="28"/>
      <c r="AT3323" s="28"/>
      <c r="AU3323" s="28"/>
      <c r="AV3323" s="28"/>
      <c r="AW3323" s="28"/>
      <c r="AY3323" s="40"/>
      <c r="AZ3323" s="40"/>
      <c r="BA3323" s="40"/>
      <c r="BB3323" s="40"/>
      <c r="BC3323" s="40"/>
      <c r="BD3323" s="50"/>
    </row>
    <row r="3324" spans="27:56" hidden="1" x14ac:dyDescent="0.25">
      <c r="AA3324" s="28"/>
      <c r="AB3324" s="28"/>
      <c r="AC3324" s="28"/>
      <c r="AD3324" s="28"/>
      <c r="AE3324" s="51"/>
      <c r="AF3324" s="89"/>
      <c r="AG3324" s="86">
        <v>44595</v>
      </c>
      <c r="AH3324" s="91"/>
      <c r="AI3324" s="28"/>
      <c r="AJ3324" s="28"/>
      <c r="AK3324" s="28" t="s">
        <v>3428</v>
      </c>
      <c r="AL3324" s="28"/>
      <c r="AM3324" s="28"/>
      <c r="AN3324" s="28"/>
      <c r="AO3324" s="28"/>
      <c r="AP3324" s="28"/>
      <c r="AQ3324" s="28"/>
      <c r="AR3324" s="28"/>
      <c r="AS3324" s="28"/>
      <c r="AT3324" s="28"/>
      <c r="AU3324" s="28"/>
      <c r="AV3324" s="28"/>
      <c r="AW3324" s="28"/>
      <c r="AY3324" s="40"/>
      <c r="AZ3324" s="40"/>
      <c r="BA3324" s="40"/>
      <c r="BB3324" s="40"/>
      <c r="BC3324" s="40"/>
      <c r="BD3324" s="50"/>
    </row>
    <row r="3325" spans="27:56" hidden="1" x14ac:dyDescent="0.25">
      <c r="AA3325" s="28"/>
      <c r="AB3325" s="28"/>
      <c r="AC3325" s="28"/>
      <c r="AD3325" s="28"/>
      <c r="AE3325" s="51"/>
      <c r="AF3325" s="89"/>
      <c r="AG3325" s="86">
        <v>44596</v>
      </c>
      <c r="AH3325" s="91"/>
      <c r="AI3325" s="28"/>
      <c r="AJ3325" s="28"/>
      <c r="AK3325" s="28" t="s">
        <v>3509</v>
      </c>
      <c r="AL3325" s="28"/>
      <c r="AM3325" s="28"/>
      <c r="AN3325" s="28"/>
      <c r="AO3325" s="28"/>
      <c r="AP3325" s="28"/>
      <c r="AQ3325" s="28"/>
      <c r="AR3325" s="28"/>
      <c r="AS3325" s="28"/>
      <c r="AT3325" s="28"/>
      <c r="AU3325" s="28"/>
      <c r="AV3325" s="28"/>
      <c r="AW3325" s="28"/>
      <c r="AY3325" s="40"/>
      <c r="AZ3325" s="40"/>
      <c r="BA3325" s="40"/>
      <c r="BB3325" s="40"/>
      <c r="BC3325" s="40"/>
      <c r="BD3325" s="50"/>
    </row>
    <row r="3326" spans="27:56" hidden="1" x14ac:dyDescent="0.25">
      <c r="AA3326" s="28"/>
      <c r="AB3326" s="28"/>
      <c r="AC3326" s="28"/>
      <c r="AD3326" s="28"/>
      <c r="AE3326" s="51"/>
      <c r="AF3326" s="89"/>
      <c r="AG3326" s="86">
        <v>44597</v>
      </c>
      <c r="AH3326" s="91"/>
      <c r="AI3326" s="28"/>
      <c r="AJ3326" s="28"/>
      <c r="AK3326" s="28" t="s">
        <v>3591</v>
      </c>
      <c r="AL3326" s="28"/>
      <c r="AM3326" s="28"/>
      <c r="AN3326" s="28"/>
      <c r="AO3326" s="28"/>
      <c r="AP3326" s="28"/>
      <c r="AQ3326" s="28"/>
      <c r="AR3326" s="28"/>
      <c r="AS3326" s="28"/>
      <c r="AT3326" s="28"/>
      <c r="AU3326" s="28"/>
      <c r="AV3326" s="28"/>
      <c r="AW3326" s="28"/>
      <c r="AY3326" s="40"/>
      <c r="AZ3326" s="40"/>
      <c r="BA3326" s="40"/>
      <c r="BB3326" s="40"/>
      <c r="BC3326" s="40"/>
      <c r="BD3326" s="50"/>
    </row>
    <row r="3327" spans="27:56" hidden="1" x14ac:dyDescent="0.25">
      <c r="AA3327" s="28"/>
      <c r="AB3327" s="28"/>
      <c r="AC3327" s="28"/>
      <c r="AD3327" s="28"/>
      <c r="AE3327" s="51"/>
      <c r="AF3327" s="89"/>
      <c r="AG3327" s="86">
        <v>44598</v>
      </c>
      <c r="AH3327" s="91"/>
      <c r="AI3327" s="28"/>
      <c r="AJ3327" s="28"/>
      <c r="AK3327" s="28" t="s">
        <v>3674</v>
      </c>
      <c r="AL3327" s="28"/>
      <c r="AM3327" s="28"/>
      <c r="AN3327" s="28"/>
      <c r="AO3327" s="28"/>
      <c r="AP3327" s="28"/>
      <c r="AQ3327" s="28"/>
      <c r="AR3327" s="28"/>
      <c r="AS3327" s="28"/>
      <c r="AT3327" s="28"/>
      <c r="AU3327" s="28"/>
      <c r="AV3327" s="28"/>
      <c r="AW3327" s="28"/>
      <c r="AY3327" s="40"/>
      <c r="AZ3327" s="40"/>
      <c r="BA3327" s="40"/>
      <c r="BB3327" s="40"/>
      <c r="BC3327" s="40"/>
      <c r="BD3327" s="50"/>
    </row>
    <row r="3328" spans="27:56" hidden="1" x14ac:dyDescent="0.25">
      <c r="AA3328" s="28"/>
      <c r="AB3328" s="28"/>
      <c r="AC3328" s="28"/>
      <c r="AD3328" s="28"/>
      <c r="AE3328" s="51"/>
      <c r="AF3328" s="89"/>
      <c r="AG3328" s="86">
        <v>44599</v>
      </c>
      <c r="AH3328" s="91"/>
      <c r="AI3328" s="28"/>
      <c r="AJ3328" s="28"/>
      <c r="AK3328" s="28" t="s">
        <v>3758</v>
      </c>
      <c r="AL3328" s="28"/>
      <c r="AM3328" s="28"/>
      <c r="AN3328" s="28"/>
      <c r="AO3328" s="28"/>
      <c r="AP3328" s="28"/>
      <c r="AQ3328" s="28"/>
      <c r="AR3328" s="28"/>
      <c r="AS3328" s="28"/>
      <c r="AT3328" s="28"/>
      <c r="AU3328" s="28"/>
      <c r="AV3328" s="28"/>
      <c r="AW3328" s="28"/>
      <c r="AY3328" s="40"/>
      <c r="AZ3328" s="40"/>
      <c r="BA3328" s="40"/>
      <c r="BB3328" s="40"/>
      <c r="BC3328" s="40"/>
      <c r="BD3328" s="50"/>
    </row>
    <row r="3329" spans="27:56" hidden="1" x14ac:dyDescent="0.25">
      <c r="AA3329" s="28"/>
      <c r="AB3329" s="28"/>
      <c r="AC3329" s="28"/>
      <c r="AD3329" s="28"/>
      <c r="AE3329" s="51"/>
      <c r="AF3329" s="89"/>
      <c r="AG3329" s="86">
        <v>44600</v>
      </c>
      <c r="AH3329" s="91"/>
      <c r="AI3329" s="28"/>
      <c r="AJ3329" s="28"/>
      <c r="AK3329" s="28" t="s">
        <v>3843</v>
      </c>
      <c r="AL3329" s="28"/>
      <c r="AM3329" s="28"/>
      <c r="AN3329" s="28"/>
      <c r="AO3329" s="28"/>
      <c r="AP3329" s="28"/>
      <c r="AQ3329" s="28"/>
      <c r="AR3329" s="28"/>
      <c r="AS3329" s="28"/>
      <c r="AT3329" s="28"/>
      <c r="AU3329" s="28"/>
      <c r="AV3329" s="28"/>
      <c r="AW3329" s="28"/>
      <c r="AY3329" s="40"/>
      <c r="AZ3329" s="40"/>
      <c r="BA3329" s="40"/>
      <c r="BB3329" s="40"/>
      <c r="BC3329" s="40"/>
      <c r="BD3329" s="50"/>
    </row>
    <row r="3330" spans="27:56" hidden="1" x14ac:dyDescent="0.25">
      <c r="AA3330" s="28"/>
      <c r="AB3330" s="28"/>
      <c r="AC3330" s="28"/>
      <c r="AD3330" s="28"/>
      <c r="AE3330" s="51"/>
      <c r="AF3330" s="89"/>
      <c r="AG3330" s="86">
        <v>44601</v>
      </c>
      <c r="AH3330" s="91"/>
      <c r="AI3330" s="28"/>
      <c r="AJ3330" s="28"/>
      <c r="AK3330" s="28" t="s">
        <v>3929</v>
      </c>
      <c r="AL3330" s="28"/>
      <c r="AM3330" s="28"/>
      <c r="AN3330" s="28"/>
      <c r="AO3330" s="28"/>
      <c r="AP3330" s="28"/>
      <c r="AQ3330" s="28"/>
      <c r="AR3330" s="28"/>
      <c r="AS3330" s="28"/>
      <c r="AT3330" s="28"/>
      <c r="AU3330" s="28"/>
      <c r="AV3330" s="28"/>
      <c r="AW3330" s="28"/>
      <c r="AY3330" s="40"/>
      <c r="AZ3330" s="40"/>
      <c r="BA3330" s="40"/>
      <c r="BB3330" s="40"/>
      <c r="BC3330" s="40"/>
      <c r="BD3330" s="50"/>
    </row>
    <row r="3331" spans="27:56" hidden="1" x14ac:dyDescent="0.25">
      <c r="AA3331" s="28"/>
      <c r="AB3331" s="28"/>
      <c r="AC3331" s="28"/>
      <c r="AD3331" s="28"/>
      <c r="AE3331" s="51"/>
      <c r="AF3331" s="89"/>
      <c r="AG3331" s="86">
        <v>44602</v>
      </c>
      <c r="AH3331" s="91"/>
      <c r="AI3331" s="28"/>
      <c r="AJ3331" s="28"/>
      <c r="AK3331" s="28" t="s">
        <v>4016</v>
      </c>
      <c r="AL3331" s="28"/>
      <c r="AM3331" s="28"/>
      <c r="AN3331" s="28"/>
      <c r="AO3331" s="28"/>
      <c r="AP3331" s="28"/>
      <c r="AQ3331" s="28"/>
      <c r="AR3331" s="28"/>
      <c r="AS3331" s="28"/>
      <c r="AT3331" s="28"/>
      <c r="AU3331" s="28"/>
      <c r="AV3331" s="28"/>
      <c r="AW3331" s="28"/>
      <c r="AY3331" s="40"/>
      <c r="AZ3331" s="40"/>
      <c r="BA3331" s="40"/>
      <c r="BB3331" s="40"/>
      <c r="BC3331" s="40"/>
      <c r="BD3331" s="50"/>
    </row>
    <row r="3332" spans="27:56" hidden="1" x14ac:dyDescent="0.25">
      <c r="AA3332" s="28"/>
      <c r="AB3332" s="28"/>
      <c r="AC3332" s="28"/>
      <c r="AD3332" s="28"/>
      <c r="AE3332" s="51"/>
      <c r="AF3332" s="89"/>
      <c r="AG3332" s="86">
        <v>44603</v>
      </c>
      <c r="AH3332" s="91"/>
      <c r="AI3332" s="28"/>
      <c r="AJ3332" s="28"/>
      <c r="AK3332" s="28" t="s">
        <v>4104</v>
      </c>
      <c r="AL3332" s="28"/>
      <c r="AM3332" s="28"/>
      <c r="AN3332" s="28"/>
      <c r="AO3332" s="28"/>
      <c r="AP3332" s="28"/>
      <c r="AQ3332" s="28"/>
      <c r="AR3332" s="28"/>
      <c r="AS3332" s="28"/>
      <c r="AT3332" s="28"/>
      <c r="AU3332" s="28"/>
      <c r="AV3332" s="28"/>
      <c r="AW3332" s="28"/>
      <c r="AY3332" s="40"/>
      <c r="AZ3332" s="40"/>
      <c r="BA3332" s="40"/>
      <c r="BB3332" s="40"/>
      <c r="BC3332" s="40"/>
      <c r="BD3332" s="50"/>
    </row>
    <row r="3333" spans="27:56" hidden="1" x14ac:dyDescent="0.25">
      <c r="AA3333" s="28"/>
      <c r="AB3333" s="28"/>
      <c r="AC3333" s="28"/>
      <c r="AD3333" s="28"/>
      <c r="AE3333" s="51"/>
      <c r="AF3333" s="89"/>
      <c r="AG3333" s="86">
        <v>44604</v>
      </c>
      <c r="AH3333" s="91"/>
      <c r="AI3333" s="28"/>
      <c r="AJ3333" s="28"/>
      <c r="AK3333" s="28" t="s">
        <v>4193</v>
      </c>
      <c r="AL3333" s="28"/>
      <c r="AM3333" s="28"/>
      <c r="AN3333" s="28"/>
      <c r="AO3333" s="28"/>
      <c r="AP3333" s="28"/>
      <c r="AQ3333" s="28"/>
      <c r="AR3333" s="28"/>
      <c r="AS3333" s="28"/>
      <c r="AT3333" s="28"/>
      <c r="AU3333" s="28"/>
      <c r="AV3333" s="28"/>
      <c r="AW3333" s="28"/>
      <c r="AY3333" s="40"/>
      <c r="AZ3333" s="40"/>
      <c r="BA3333" s="40"/>
      <c r="BB3333" s="40"/>
      <c r="BC3333" s="40"/>
      <c r="BD3333" s="50"/>
    </row>
    <row r="3334" spans="27:56" hidden="1" x14ac:dyDescent="0.25">
      <c r="AA3334" s="28"/>
      <c r="AB3334" s="28"/>
      <c r="AC3334" s="28"/>
      <c r="AD3334" s="28"/>
      <c r="AE3334" s="51"/>
      <c r="AF3334" s="89"/>
      <c r="AG3334" s="86">
        <v>44605</v>
      </c>
      <c r="AH3334" s="91"/>
      <c r="AI3334" s="28"/>
      <c r="AJ3334" s="28"/>
      <c r="AK3334" s="28" t="s">
        <v>4283</v>
      </c>
      <c r="AL3334" s="28"/>
      <c r="AM3334" s="28"/>
      <c r="AN3334" s="28"/>
      <c r="AO3334" s="28"/>
      <c r="AP3334" s="28"/>
      <c r="AQ3334" s="28"/>
      <c r="AR3334" s="28"/>
      <c r="AS3334" s="28"/>
      <c r="AT3334" s="28"/>
      <c r="AU3334" s="28"/>
      <c r="AV3334" s="28"/>
      <c r="AW3334" s="28"/>
      <c r="AY3334" s="40"/>
      <c r="AZ3334" s="40"/>
      <c r="BA3334" s="40"/>
      <c r="BB3334" s="40"/>
      <c r="BC3334" s="40"/>
      <c r="BD3334" s="50"/>
    </row>
    <row r="3335" spans="27:56" hidden="1" x14ac:dyDescent="0.25">
      <c r="AA3335" s="28"/>
      <c r="AB3335" s="28"/>
      <c r="AC3335" s="28"/>
      <c r="AD3335" s="28"/>
      <c r="AE3335" s="51"/>
      <c r="AF3335" s="89"/>
      <c r="AG3335" s="86">
        <v>44606</v>
      </c>
      <c r="AH3335" s="91"/>
      <c r="AI3335" s="28"/>
      <c r="AJ3335" s="28"/>
      <c r="AK3335" s="28" t="s">
        <v>4374</v>
      </c>
      <c r="AL3335" s="28"/>
      <c r="AM3335" s="28"/>
      <c r="AN3335" s="28"/>
      <c r="AO3335" s="28"/>
      <c r="AP3335" s="28"/>
      <c r="AQ3335" s="28"/>
      <c r="AR3335" s="28"/>
      <c r="AS3335" s="28"/>
      <c r="AT3335" s="28"/>
      <c r="AU3335" s="28"/>
      <c r="AV3335" s="28"/>
      <c r="AW3335" s="28"/>
      <c r="AY3335" s="40"/>
      <c r="AZ3335" s="40"/>
      <c r="BA3335" s="40"/>
      <c r="BB3335" s="40"/>
      <c r="BC3335" s="40"/>
      <c r="BD3335" s="50"/>
    </row>
    <row r="3336" spans="27:56" hidden="1" x14ac:dyDescent="0.25">
      <c r="AA3336" s="28"/>
      <c r="AB3336" s="28"/>
      <c r="AC3336" s="28"/>
      <c r="AD3336" s="28"/>
      <c r="AE3336" s="51"/>
      <c r="AF3336" s="89"/>
      <c r="AG3336" s="86">
        <v>44607</v>
      </c>
      <c r="AH3336" s="91"/>
      <c r="AI3336" s="28"/>
      <c r="AJ3336" s="28"/>
      <c r="AK3336" s="28" t="s">
        <v>4466</v>
      </c>
      <c r="AL3336" s="28"/>
      <c r="AM3336" s="28"/>
      <c r="AN3336" s="28"/>
      <c r="AO3336" s="28"/>
      <c r="AP3336" s="28"/>
      <c r="AQ3336" s="28"/>
      <c r="AR3336" s="28"/>
      <c r="AS3336" s="28"/>
      <c r="AT3336" s="28"/>
      <c r="AU3336" s="28"/>
      <c r="AV3336" s="28"/>
      <c r="AW3336" s="28"/>
      <c r="AY3336" s="40"/>
      <c r="AZ3336" s="40"/>
      <c r="BA3336" s="40"/>
      <c r="BB3336" s="40"/>
      <c r="BC3336" s="40"/>
      <c r="BD3336" s="50"/>
    </row>
    <row r="3337" spans="27:56" hidden="1" x14ac:dyDescent="0.25">
      <c r="AA3337" s="28"/>
      <c r="AB3337" s="28"/>
      <c r="AC3337" s="28"/>
      <c r="AD3337" s="28"/>
      <c r="AE3337" s="51"/>
      <c r="AF3337" s="89"/>
      <c r="AG3337" s="86">
        <v>44608</v>
      </c>
      <c r="AH3337" s="91"/>
      <c r="AI3337" s="28"/>
      <c r="AJ3337" s="28"/>
      <c r="AK3337" s="28" t="s">
        <v>4559</v>
      </c>
      <c r="AL3337" s="28"/>
      <c r="AM3337" s="28"/>
      <c r="AN3337" s="28"/>
      <c r="AO3337" s="28"/>
      <c r="AP3337" s="28"/>
      <c r="AQ3337" s="28"/>
      <c r="AR3337" s="28"/>
      <c r="AS3337" s="28"/>
      <c r="AT3337" s="28"/>
      <c r="AU3337" s="28"/>
      <c r="AV3337" s="28"/>
      <c r="AW3337" s="28"/>
      <c r="AY3337" s="40"/>
      <c r="AZ3337" s="40"/>
      <c r="BA3337" s="40"/>
      <c r="BB3337" s="40"/>
      <c r="BC3337" s="40"/>
      <c r="BD3337" s="50"/>
    </row>
    <row r="3338" spans="27:56" hidden="1" x14ac:dyDescent="0.25">
      <c r="AA3338" s="28"/>
      <c r="AB3338" s="28"/>
      <c r="AC3338" s="28"/>
      <c r="AD3338" s="28"/>
      <c r="AE3338" s="51"/>
      <c r="AF3338" s="89"/>
      <c r="AG3338" s="86">
        <v>44609</v>
      </c>
      <c r="AH3338" s="91"/>
      <c r="AI3338" s="28"/>
      <c r="AJ3338" s="28"/>
      <c r="AK3338" s="28" t="s">
        <v>4653</v>
      </c>
      <c r="AL3338" s="28"/>
      <c r="AM3338" s="28"/>
      <c r="AN3338" s="28"/>
      <c r="AO3338" s="28"/>
      <c r="AP3338" s="28"/>
      <c r="AQ3338" s="28"/>
      <c r="AR3338" s="28"/>
      <c r="AS3338" s="28"/>
      <c r="AT3338" s="28"/>
      <c r="AU3338" s="28"/>
      <c r="AV3338" s="28"/>
      <c r="AW3338" s="28"/>
      <c r="AY3338" s="40"/>
      <c r="AZ3338" s="40"/>
      <c r="BA3338" s="40"/>
      <c r="BB3338" s="40"/>
      <c r="BC3338" s="40"/>
      <c r="BD3338" s="50"/>
    </row>
    <row r="3339" spans="27:56" hidden="1" x14ac:dyDescent="0.25">
      <c r="AA3339" s="28"/>
      <c r="AB3339" s="28"/>
      <c r="AC3339" s="28"/>
      <c r="AD3339" s="28"/>
      <c r="AE3339" s="51"/>
      <c r="AF3339" s="89"/>
      <c r="AG3339" s="86">
        <v>44610</v>
      </c>
      <c r="AH3339" s="91"/>
      <c r="AI3339" s="28"/>
      <c r="AJ3339" s="28"/>
      <c r="AK3339" s="28" t="s">
        <v>4748</v>
      </c>
      <c r="AL3339" s="28"/>
      <c r="AM3339" s="28"/>
      <c r="AN3339" s="28"/>
      <c r="AO3339" s="28"/>
      <c r="AP3339" s="28"/>
      <c r="AQ3339" s="28"/>
      <c r="AR3339" s="28"/>
      <c r="AS3339" s="28"/>
      <c r="AT3339" s="28"/>
      <c r="AU3339" s="28"/>
      <c r="AV3339" s="28"/>
      <c r="AW3339" s="28"/>
      <c r="AY3339" s="40"/>
      <c r="AZ3339" s="40"/>
      <c r="BA3339" s="40"/>
      <c r="BB3339" s="40"/>
      <c r="BC3339" s="40"/>
      <c r="BD3339" s="50"/>
    </row>
    <row r="3340" spans="27:56" hidden="1" x14ac:dyDescent="0.25">
      <c r="AA3340" s="28"/>
      <c r="AB3340" s="28"/>
      <c r="AC3340" s="28"/>
      <c r="AD3340" s="28"/>
      <c r="AE3340" s="51"/>
      <c r="AF3340" s="89"/>
      <c r="AG3340" s="86">
        <v>44611</v>
      </c>
      <c r="AH3340" s="91"/>
      <c r="AI3340" s="28"/>
      <c r="AJ3340" s="28"/>
      <c r="AK3340" s="28" t="s">
        <v>4844</v>
      </c>
      <c r="AL3340" s="28"/>
      <c r="AM3340" s="28"/>
      <c r="AN3340" s="28"/>
      <c r="AO3340" s="28"/>
      <c r="AP3340" s="28"/>
      <c r="AQ3340" s="28"/>
      <c r="AR3340" s="28"/>
      <c r="AS3340" s="28"/>
      <c r="AT3340" s="28"/>
      <c r="AU3340" s="28"/>
      <c r="AV3340" s="28"/>
      <c r="AW3340" s="28"/>
      <c r="AY3340" s="40"/>
      <c r="AZ3340" s="40"/>
      <c r="BA3340" s="40"/>
      <c r="BB3340" s="40"/>
      <c r="BC3340" s="40"/>
      <c r="BD3340" s="50"/>
    </row>
    <row r="3341" spans="27:56" hidden="1" x14ac:dyDescent="0.25">
      <c r="AA3341" s="28"/>
      <c r="AB3341" s="28"/>
      <c r="AC3341" s="28"/>
      <c r="AD3341" s="28"/>
      <c r="AE3341" s="51"/>
      <c r="AF3341" s="89"/>
      <c r="AG3341" s="86">
        <v>44612</v>
      </c>
      <c r="AH3341" s="91"/>
      <c r="AI3341" s="28"/>
      <c r="AJ3341" s="28"/>
      <c r="AK3341" s="28" t="s">
        <v>4941</v>
      </c>
      <c r="AL3341" s="28"/>
      <c r="AM3341" s="28"/>
      <c r="AN3341" s="28"/>
      <c r="AO3341" s="28"/>
      <c r="AP3341" s="28"/>
      <c r="AQ3341" s="28"/>
      <c r="AR3341" s="28"/>
      <c r="AS3341" s="28"/>
      <c r="AT3341" s="28"/>
      <c r="AU3341" s="28"/>
      <c r="AV3341" s="28"/>
      <c r="AW3341" s="28"/>
      <c r="AY3341" s="40"/>
      <c r="AZ3341" s="40"/>
      <c r="BA3341" s="40"/>
      <c r="BB3341" s="40"/>
      <c r="BC3341" s="40"/>
      <c r="BD3341" s="50"/>
    </row>
    <row r="3342" spans="27:56" hidden="1" x14ac:dyDescent="0.25">
      <c r="AA3342" s="28"/>
      <c r="AB3342" s="28"/>
      <c r="AC3342" s="28"/>
      <c r="AD3342" s="28"/>
      <c r="AE3342" s="51"/>
      <c r="AF3342" s="89"/>
      <c r="AG3342" s="86">
        <v>44613</v>
      </c>
      <c r="AH3342" s="91"/>
      <c r="AI3342" s="28"/>
      <c r="AJ3342" s="28"/>
      <c r="AK3342" s="28" t="s">
        <v>5018</v>
      </c>
      <c r="AL3342" s="28"/>
      <c r="AM3342" s="28"/>
      <c r="AN3342" s="28"/>
      <c r="AO3342" s="28"/>
      <c r="AP3342" s="28"/>
      <c r="AQ3342" s="28"/>
      <c r="AR3342" s="28"/>
      <c r="AS3342" s="28"/>
      <c r="AT3342" s="28"/>
      <c r="AU3342" s="28"/>
      <c r="AV3342" s="28"/>
      <c r="AW3342" s="28"/>
      <c r="AY3342" s="40"/>
      <c r="AZ3342" s="40"/>
      <c r="BA3342" s="40"/>
      <c r="BB3342" s="40"/>
      <c r="BC3342" s="40"/>
      <c r="BD3342" s="50"/>
    </row>
    <row r="3343" spans="27:56" hidden="1" x14ac:dyDescent="0.25">
      <c r="AA3343" s="28"/>
      <c r="AB3343" s="28"/>
      <c r="AC3343" s="28"/>
      <c r="AD3343" s="28"/>
      <c r="AE3343" s="51"/>
      <c r="AF3343" s="89"/>
      <c r="AG3343" s="86">
        <v>44614</v>
      </c>
      <c r="AH3343" s="91"/>
      <c r="AI3343" s="28"/>
      <c r="AJ3343" s="28"/>
      <c r="AK3343" s="28" t="s">
        <v>1050</v>
      </c>
      <c r="AL3343" s="28"/>
      <c r="AM3343" s="28"/>
      <c r="AN3343" s="28"/>
      <c r="AO3343" s="28"/>
      <c r="AP3343" s="28"/>
      <c r="AQ3343" s="28"/>
      <c r="AR3343" s="28"/>
      <c r="AS3343" s="28"/>
      <c r="AT3343" s="28"/>
      <c r="AU3343" s="28"/>
      <c r="AV3343" s="28"/>
      <c r="AW3343" s="28"/>
      <c r="AY3343" s="40"/>
      <c r="AZ3343" s="40"/>
      <c r="BA3343" s="40"/>
      <c r="BB3343" s="40"/>
      <c r="BC3343" s="40"/>
      <c r="BD3343" s="50"/>
    </row>
    <row r="3344" spans="27:56" hidden="1" x14ac:dyDescent="0.25">
      <c r="AA3344" s="28"/>
      <c r="AB3344" s="28"/>
      <c r="AC3344" s="28"/>
      <c r="AD3344" s="28"/>
      <c r="AE3344" s="51"/>
      <c r="AF3344" s="89"/>
      <c r="AG3344" s="86">
        <v>44615</v>
      </c>
      <c r="AH3344" s="91"/>
      <c r="AI3344" s="28"/>
      <c r="AJ3344" s="28"/>
      <c r="AK3344" s="28" t="s">
        <v>1092</v>
      </c>
      <c r="AL3344" s="28"/>
      <c r="AM3344" s="28"/>
      <c r="AN3344" s="28"/>
      <c r="AO3344" s="28"/>
      <c r="AP3344" s="28"/>
      <c r="AQ3344" s="28"/>
      <c r="AR3344" s="28"/>
      <c r="AS3344" s="28"/>
      <c r="AT3344" s="28"/>
      <c r="AU3344" s="28"/>
      <c r="AV3344" s="28"/>
      <c r="AW3344" s="28"/>
      <c r="AY3344" s="40"/>
      <c r="AZ3344" s="40"/>
      <c r="BA3344" s="40"/>
      <c r="BB3344" s="40"/>
      <c r="BC3344" s="40"/>
      <c r="BD3344" s="50"/>
    </row>
    <row r="3345" spans="27:56" hidden="1" x14ac:dyDescent="0.25">
      <c r="AA3345" s="28"/>
      <c r="AB3345" s="28"/>
      <c r="AC3345" s="28"/>
      <c r="AD3345" s="28"/>
      <c r="AE3345" s="51"/>
      <c r="AF3345" s="89"/>
      <c r="AG3345" s="86">
        <v>44616</v>
      </c>
      <c r="AH3345" s="91"/>
      <c r="AI3345" s="28"/>
      <c r="AJ3345" s="28"/>
      <c r="AK3345" s="28" t="s">
        <v>1135</v>
      </c>
      <c r="AL3345" s="28"/>
      <c r="AM3345" s="28"/>
      <c r="AN3345" s="28"/>
      <c r="AO3345" s="28"/>
      <c r="AP3345" s="28"/>
      <c r="AQ3345" s="28"/>
      <c r="AR3345" s="28"/>
      <c r="AS3345" s="28"/>
      <c r="AT3345" s="28"/>
      <c r="AU3345" s="28"/>
      <c r="AV3345" s="28"/>
      <c r="AW3345" s="28"/>
      <c r="AY3345" s="40"/>
      <c r="AZ3345" s="40"/>
      <c r="BA3345" s="40"/>
      <c r="BB3345" s="40"/>
      <c r="BC3345" s="40"/>
      <c r="BD3345" s="50"/>
    </row>
    <row r="3346" spans="27:56" hidden="1" x14ac:dyDescent="0.25">
      <c r="AA3346" s="28"/>
      <c r="AB3346" s="28"/>
      <c r="AC3346" s="28"/>
      <c r="AD3346" s="28"/>
      <c r="AE3346" s="51"/>
      <c r="AF3346" s="89"/>
      <c r="AG3346" s="86">
        <v>44617</v>
      </c>
      <c r="AH3346" s="91"/>
      <c r="AI3346" s="28"/>
      <c r="AJ3346" s="28"/>
      <c r="AK3346" s="28" t="s">
        <v>1179</v>
      </c>
      <c r="AL3346" s="28"/>
      <c r="AM3346" s="28"/>
      <c r="AN3346" s="28"/>
      <c r="AO3346" s="28"/>
      <c r="AP3346" s="28"/>
      <c r="AQ3346" s="28"/>
      <c r="AR3346" s="28"/>
      <c r="AS3346" s="28"/>
      <c r="AT3346" s="28"/>
      <c r="AU3346" s="28"/>
      <c r="AV3346" s="28"/>
      <c r="AW3346" s="28"/>
      <c r="AY3346" s="40"/>
      <c r="AZ3346" s="40"/>
      <c r="BA3346" s="40"/>
      <c r="BB3346" s="40"/>
      <c r="BC3346" s="40"/>
      <c r="BD3346" s="50"/>
    </row>
    <row r="3347" spans="27:56" hidden="1" x14ac:dyDescent="0.25">
      <c r="AA3347" s="28"/>
      <c r="AB3347" s="28"/>
      <c r="AC3347" s="28"/>
      <c r="AD3347" s="28"/>
      <c r="AE3347" s="51"/>
      <c r="AF3347" s="89"/>
      <c r="AG3347" s="86">
        <v>44618</v>
      </c>
      <c r="AH3347" s="91"/>
      <c r="AI3347" s="28"/>
      <c r="AJ3347" s="28"/>
      <c r="AK3347" s="28" t="s">
        <v>1224</v>
      </c>
      <c r="AL3347" s="28"/>
      <c r="AM3347" s="28"/>
      <c r="AN3347" s="28"/>
      <c r="AO3347" s="28"/>
      <c r="AP3347" s="28"/>
      <c r="AQ3347" s="28"/>
      <c r="AR3347" s="28"/>
      <c r="AS3347" s="28"/>
      <c r="AT3347" s="28"/>
      <c r="AU3347" s="28"/>
      <c r="AV3347" s="28"/>
      <c r="AW3347" s="28"/>
      <c r="AY3347" s="40"/>
      <c r="AZ3347" s="40"/>
      <c r="BA3347" s="40"/>
      <c r="BB3347" s="40"/>
      <c r="BC3347" s="40"/>
      <c r="BD3347" s="50"/>
    </row>
    <row r="3348" spans="27:56" hidden="1" x14ac:dyDescent="0.25">
      <c r="AA3348" s="28"/>
      <c r="AB3348" s="28"/>
      <c r="AC3348" s="28"/>
      <c r="AD3348" s="28"/>
      <c r="AE3348" s="51"/>
      <c r="AF3348" s="89"/>
      <c r="AG3348" s="86">
        <v>44619</v>
      </c>
      <c r="AH3348" s="91"/>
      <c r="AI3348" s="28"/>
      <c r="AJ3348" s="28"/>
      <c r="AK3348" s="28" t="s">
        <v>1270</v>
      </c>
      <c r="AL3348" s="28"/>
      <c r="AM3348" s="28"/>
      <c r="AN3348" s="28"/>
      <c r="AO3348" s="28"/>
      <c r="AP3348" s="28"/>
      <c r="AQ3348" s="28"/>
      <c r="AR3348" s="28"/>
      <c r="AS3348" s="28"/>
      <c r="AT3348" s="28"/>
      <c r="AU3348" s="28"/>
      <c r="AV3348" s="28"/>
      <c r="AW3348" s="28"/>
      <c r="AY3348" s="40"/>
      <c r="AZ3348" s="40"/>
      <c r="BA3348" s="40"/>
      <c r="BB3348" s="40"/>
      <c r="BC3348" s="40"/>
      <c r="BD3348" s="50"/>
    </row>
    <row r="3349" spans="27:56" hidden="1" x14ac:dyDescent="0.25">
      <c r="AA3349" s="28"/>
      <c r="AB3349" s="28"/>
      <c r="AC3349" s="28"/>
      <c r="AD3349" s="28"/>
      <c r="AE3349" s="51"/>
      <c r="AF3349" s="89"/>
      <c r="AG3349" s="86">
        <v>44620</v>
      </c>
      <c r="AH3349" s="91"/>
      <c r="AI3349" s="28"/>
      <c r="AJ3349" s="28"/>
      <c r="AK3349" s="28" t="s">
        <v>1317</v>
      </c>
      <c r="AL3349" s="28"/>
      <c r="AM3349" s="28"/>
      <c r="AN3349" s="28"/>
      <c r="AO3349" s="28"/>
      <c r="AP3349" s="28"/>
      <c r="AQ3349" s="28"/>
      <c r="AR3349" s="28"/>
      <c r="AS3349" s="28"/>
      <c r="AT3349" s="28"/>
      <c r="AU3349" s="28"/>
      <c r="AV3349" s="28"/>
      <c r="AW3349" s="28"/>
      <c r="AY3349" s="40"/>
      <c r="AZ3349" s="40"/>
      <c r="BA3349" s="40"/>
      <c r="BB3349" s="40"/>
      <c r="BC3349" s="40"/>
      <c r="BD3349" s="50"/>
    </row>
    <row r="3350" spans="27:56" hidden="1" x14ac:dyDescent="0.25">
      <c r="AA3350" s="28"/>
      <c r="AB3350" s="28"/>
      <c r="AC3350" s="28"/>
      <c r="AD3350" s="28"/>
      <c r="AE3350" s="51"/>
      <c r="AF3350" s="89"/>
      <c r="AG3350" s="86">
        <v>44621</v>
      </c>
      <c r="AH3350" s="91"/>
      <c r="AI3350" s="28"/>
      <c r="AJ3350" s="28"/>
      <c r="AK3350" s="28" t="s">
        <v>1365</v>
      </c>
      <c r="AL3350" s="28"/>
      <c r="AM3350" s="28"/>
      <c r="AN3350" s="28"/>
      <c r="AO3350" s="28"/>
      <c r="AP3350" s="28"/>
      <c r="AQ3350" s="28"/>
      <c r="AR3350" s="28"/>
      <c r="AS3350" s="28"/>
      <c r="AT3350" s="28"/>
      <c r="AU3350" s="28"/>
      <c r="AV3350" s="28"/>
      <c r="AW3350" s="28"/>
      <c r="AY3350" s="40"/>
      <c r="AZ3350" s="40"/>
      <c r="BA3350" s="40"/>
      <c r="BB3350" s="40"/>
      <c r="BC3350" s="40"/>
      <c r="BD3350" s="50"/>
    </row>
    <row r="3351" spans="27:56" hidden="1" x14ac:dyDescent="0.25">
      <c r="AA3351" s="28"/>
      <c r="AB3351" s="28"/>
      <c r="AC3351" s="28"/>
      <c r="AD3351" s="28"/>
      <c r="AE3351" s="51"/>
      <c r="AF3351" s="89"/>
      <c r="AG3351" s="86">
        <v>44622</v>
      </c>
      <c r="AH3351" s="91"/>
      <c r="AI3351" s="28"/>
      <c r="AJ3351" s="28"/>
      <c r="AK3351" s="28" t="s">
        <v>1414</v>
      </c>
      <c r="AL3351" s="28"/>
      <c r="AM3351" s="28"/>
      <c r="AN3351" s="28"/>
      <c r="AO3351" s="28"/>
      <c r="AP3351" s="28"/>
      <c r="AQ3351" s="28"/>
      <c r="AR3351" s="28"/>
      <c r="AS3351" s="28"/>
      <c r="AT3351" s="28"/>
      <c r="AU3351" s="28"/>
      <c r="AV3351" s="28"/>
      <c r="AW3351" s="28"/>
      <c r="AY3351" s="40"/>
      <c r="AZ3351" s="40"/>
      <c r="BA3351" s="40"/>
      <c r="BB3351" s="40"/>
      <c r="BC3351" s="40"/>
      <c r="BD3351" s="50"/>
    </row>
    <row r="3352" spans="27:56" hidden="1" x14ac:dyDescent="0.25">
      <c r="AA3352" s="28"/>
      <c r="AB3352" s="28"/>
      <c r="AC3352" s="28"/>
      <c r="AD3352" s="28"/>
      <c r="AE3352" s="51"/>
      <c r="AF3352" s="89"/>
      <c r="AG3352" s="86">
        <v>44623</v>
      </c>
      <c r="AH3352" s="91"/>
      <c r="AI3352" s="28"/>
      <c r="AJ3352" s="28"/>
      <c r="AK3352" s="28" t="s">
        <v>1464</v>
      </c>
      <c r="AL3352" s="28"/>
      <c r="AM3352" s="28"/>
      <c r="AN3352" s="28"/>
      <c r="AO3352" s="28"/>
      <c r="AP3352" s="28"/>
      <c r="AQ3352" s="28"/>
      <c r="AR3352" s="28"/>
      <c r="AS3352" s="28"/>
      <c r="AT3352" s="28"/>
      <c r="AU3352" s="28"/>
      <c r="AV3352" s="28"/>
      <c r="AW3352" s="28"/>
      <c r="AY3352" s="40"/>
      <c r="AZ3352" s="40"/>
      <c r="BA3352" s="40"/>
      <c r="BB3352" s="40"/>
      <c r="BC3352" s="40"/>
      <c r="BD3352" s="50"/>
    </row>
    <row r="3353" spans="27:56" hidden="1" x14ac:dyDescent="0.25">
      <c r="AA3353" s="28"/>
      <c r="AB3353" s="28"/>
      <c r="AC3353" s="28"/>
      <c r="AD3353" s="28"/>
      <c r="AE3353" s="51"/>
      <c r="AF3353" s="89"/>
      <c r="AG3353" s="86">
        <v>44624</v>
      </c>
      <c r="AH3353" s="91"/>
      <c r="AI3353" s="28"/>
      <c r="AJ3353" s="28"/>
      <c r="AK3353" s="28" t="s">
        <v>1515</v>
      </c>
      <c r="AL3353" s="28"/>
      <c r="AM3353" s="28"/>
      <c r="AN3353" s="28"/>
      <c r="AO3353" s="28"/>
      <c r="AP3353" s="28"/>
      <c r="AQ3353" s="28"/>
      <c r="AR3353" s="28"/>
      <c r="AS3353" s="28"/>
      <c r="AT3353" s="28"/>
      <c r="AU3353" s="28"/>
      <c r="AV3353" s="28"/>
      <c r="AW3353" s="28"/>
      <c r="AY3353" s="40"/>
      <c r="AZ3353" s="40"/>
      <c r="BA3353" s="40"/>
      <c r="BB3353" s="40"/>
      <c r="BC3353" s="40"/>
      <c r="BD3353" s="50"/>
    </row>
    <row r="3354" spans="27:56" hidden="1" x14ac:dyDescent="0.25">
      <c r="AA3354" s="28"/>
      <c r="AB3354" s="28"/>
      <c r="AC3354" s="28"/>
      <c r="AD3354" s="28"/>
      <c r="AE3354" s="51"/>
      <c r="AF3354" s="89"/>
      <c r="AG3354" s="86">
        <v>44625</v>
      </c>
      <c r="AH3354" s="91"/>
      <c r="AI3354" s="28"/>
      <c r="AJ3354" s="28"/>
      <c r="AK3354" s="28" t="s">
        <v>1567</v>
      </c>
      <c r="AL3354" s="28"/>
      <c r="AM3354" s="28"/>
      <c r="AN3354" s="28"/>
      <c r="AO3354" s="28"/>
      <c r="AP3354" s="28"/>
      <c r="AQ3354" s="28"/>
      <c r="AR3354" s="28"/>
      <c r="AS3354" s="28"/>
      <c r="AT3354" s="28"/>
      <c r="AU3354" s="28"/>
      <c r="AV3354" s="28"/>
      <c r="AW3354" s="28"/>
      <c r="AY3354" s="40"/>
      <c r="AZ3354" s="40"/>
      <c r="BA3354" s="40"/>
      <c r="BB3354" s="40"/>
      <c r="BC3354" s="40"/>
      <c r="BD3354" s="50"/>
    </row>
    <row r="3355" spans="27:56" hidden="1" x14ac:dyDescent="0.25">
      <c r="AA3355" s="28"/>
      <c r="AB3355" s="28"/>
      <c r="AC3355" s="28"/>
      <c r="AD3355" s="28"/>
      <c r="AE3355" s="51"/>
      <c r="AF3355" s="89"/>
      <c r="AG3355" s="86">
        <v>44626</v>
      </c>
      <c r="AH3355" s="91"/>
      <c r="AI3355" s="28"/>
      <c r="AJ3355" s="28"/>
      <c r="AK3355" s="28" t="s">
        <v>1620</v>
      </c>
      <c r="AL3355" s="28"/>
      <c r="AM3355" s="28"/>
      <c r="AN3355" s="28"/>
      <c r="AO3355" s="28"/>
      <c r="AP3355" s="28"/>
      <c r="AQ3355" s="28"/>
      <c r="AR3355" s="28"/>
      <c r="AS3355" s="28"/>
      <c r="AT3355" s="28"/>
      <c r="AU3355" s="28"/>
      <c r="AV3355" s="28"/>
      <c r="AW3355" s="28"/>
      <c r="AY3355" s="40"/>
      <c r="AZ3355" s="40"/>
      <c r="BA3355" s="40"/>
      <c r="BB3355" s="40"/>
      <c r="BC3355" s="40"/>
      <c r="BD3355" s="50"/>
    </row>
    <row r="3356" spans="27:56" hidden="1" x14ac:dyDescent="0.25">
      <c r="AA3356" s="28"/>
      <c r="AB3356" s="28"/>
      <c r="AC3356" s="28"/>
      <c r="AD3356" s="28"/>
      <c r="AE3356" s="51"/>
      <c r="AF3356" s="89"/>
      <c r="AG3356" s="86">
        <v>44627</v>
      </c>
      <c r="AH3356" s="91"/>
      <c r="AI3356" s="28"/>
      <c r="AJ3356" s="28"/>
      <c r="AK3356" s="28" t="s">
        <v>1674</v>
      </c>
      <c r="AL3356" s="28"/>
      <c r="AM3356" s="28"/>
      <c r="AN3356" s="28"/>
      <c r="AO3356" s="28"/>
      <c r="AP3356" s="28"/>
      <c r="AQ3356" s="28"/>
      <c r="AR3356" s="28"/>
      <c r="AS3356" s="28"/>
      <c r="AT3356" s="28"/>
      <c r="AU3356" s="28"/>
      <c r="AV3356" s="28"/>
      <c r="AW3356" s="28"/>
      <c r="AY3356" s="40"/>
      <c r="AZ3356" s="40"/>
      <c r="BA3356" s="40"/>
      <c r="BB3356" s="40"/>
      <c r="BC3356" s="40"/>
      <c r="BD3356" s="50"/>
    </row>
    <row r="3357" spans="27:56" hidden="1" x14ac:dyDescent="0.25">
      <c r="AA3357" s="28"/>
      <c r="AB3357" s="28"/>
      <c r="AC3357" s="28"/>
      <c r="AD3357" s="28"/>
      <c r="AE3357" s="51"/>
      <c r="AF3357" s="89"/>
      <c r="AG3357" s="86">
        <v>44628</v>
      </c>
      <c r="AH3357" s="91"/>
      <c r="AI3357" s="28"/>
      <c r="AJ3357" s="28"/>
      <c r="AK3357" s="28" t="s">
        <v>1729</v>
      </c>
      <c r="AL3357" s="28"/>
      <c r="AM3357" s="28"/>
      <c r="AN3357" s="28"/>
      <c r="AO3357" s="28"/>
      <c r="AP3357" s="28"/>
      <c r="AQ3357" s="28"/>
      <c r="AR3357" s="28"/>
      <c r="AS3357" s="28"/>
      <c r="AT3357" s="28"/>
      <c r="AU3357" s="28"/>
      <c r="AV3357" s="28"/>
      <c r="AW3357" s="28"/>
      <c r="AY3357" s="40"/>
      <c r="AZ3357" s="40"/>
      <c r="BA3357" s="40"/>
      <c r="BB3357" s="40"/>
      <c r="BC3357" s="40"/>
      <c r="BD3357" s="50"/>
    </row>
    <row r="3358" spans="27:56" hidden="1" x14ac:dyDescent="0.25">
      <c r="AA3358" s="28"/>
      <c r="AB3358" s="28"/>
      <c r="AC3358" s="28"/>
      <c r="AD3358" s="28"/>
      <c r="AE3358" s="51"/>
      <c r="AF3358" s="89"/>
      <c r="AG3358" s="86">
        <v>44629</v>
      </c>
      <c r="AH3358" s="91"/>
      <c r="AI3358" s="28"/>
      <c r="AJ3358" s="28"/>
      <c r="AK3358" s="28" t="s">
        <v>1785</v>
      </c>
      <c r="AL3358" s="28"/>
      <c r="AM3358" s="28"/>
      <c r="AN3358" s="28"/>
      <c r="AO3358" s="28"/>
      <c r="AP3358" s="28"/>
      <c r="AQ3358" s="28"/>
      <c r="AR3358" s="28"/>
      <c r="AS3358" s="28"/>
      <c r="AT3358" s="28"/>
      <c r="AU3358" s="28"/>
      <c r="AV3358" s="28"/>
      <c r="AW3358" s="28"/>
      <c r="AY3358" s="40"/>
      <c r="AZ3358" s="40"/>
      <c r="BA3358" s="40"/>
      <c r="BB3358" s="40"/>
      <c r="BC3358" s="40"/>
      <c r="BD3358" s="50"/>
    </row>
    <row r="3359" spans="27:56" hidden="1" x14ac:dyDescent="0.25">
      <c r="AA3359" s="28"/>
      <c r="AB3359" s="28"/>
      <c r="AC3359" s="28"/>
      <c r="AD3359" s="28"/>
      <c r="AE3359" s="51"/>
      <c r="AF3359" s="89"/>
      <c r="AG3359" s="86">
        <v>44630</v>
      </c>
      <c r="AH3359" s="91"/>
      <c r="AI3359" s="28"/>
      <c r="AJ3359" s="28"/>
      <c r="AK3359" s="28" t="s">
        <v>1842</v>
      </c>
      <c r="AL3359" s="28"/>
      <c r="AM3359" s="28"/>
      <c r="AN3359" s="28"/>
      <c r="AO3359" s="28"/>
      <c r="AP3359" s="28"/>
      <c r="AQ3359" s="28"/>
      <c r="AR3359" s="28"/>
      <c r="AS3359" s="28"/>
      <c r="AT3359" s="28"/>
      <c r="AU3359" s="28"/>
      <c r="AV3359" s="28"/>
      <c r="AW3359" s="28"/>
      <c r="AY3359" s="40"/>
      <c r="AZ3359" s="40"/>
      <c r="BA3359" s="40"/>
      <c r="BB3359" s="40"/>
      <c r="BC3359" s="40"/>
      <c r="BD3359" s="50"/>
    </row>
    <row r="3360" spans="27:56" hidden="1" x14ac:dyDescent="0.25">
      <c r="AA3360" s="28"/>
      <c r="AB3360" s="28"/>
      <c r="AC3360" s="28"/>
      <c r="AD3360" s="28"/>
      <c r="AE3360" s="51"/>
      <c r="AF3360" s="89"/>
      <c r="AG3360" s="86">
        <v>44631</v>
      </c>
      <c r="AH3360" s="91"/>
      <c r="AI3360" s="28"/>
      <c r="AJ3360" s="28"/>
      <c r="AK3360" s="28" t="s">
        <v>1900</v>
      </c>
      <c r="AL3360" s="28"/>
      <c r="AM3360" s="28"/>
      <c r="AN3360" s="28"/>
      <c r="AO3360" s="28"/>
      <c r="AP3360" s="28"/>
      <c r="AQ3360" s="28"/>
      <c r="AR3360" s="28"/>
      <c r="AS3360" s="28"/>
      <c r="AT3360" s="28"/>
      <c r="AU3360" s="28"/>
      <c r="AV3360" s="28"/>
      <c r="AW3360" s="28"/>
      <c r="AY3360" s="40"/>
      <c r="AZ3360" s="40"/>
      <c r="BA3360" s="40"/>
      <c r="BB3360" s="40"/>
      <c r="BC3360" s="40"/>
      <c r="BD3360" s="50"/>
    </row>
    <row r="3361" spans="27:56" hidden="1" x14ac:dyDescent="0.25">
      <c r="AA3361" s="28"/>
      <c r="AB3361" s="28"/>
      <c r="AC3361" s="28"/>
      <c r="AD3361" s="28"/>
      <c r="AE3361" s="51"/>
      <c r="AF3361" s="89"/>
      <c r="AG3361" s="86">
        <v>44632</v>
      </c>
      <c r="AH3361" s="91"/>
      <c r="AI3361" s="28"/>
      <c r="AJ3361" s="28"/>
      <c r="AK3361" s="28" t="s">
        <v>1959</v>
      </c>
      <c r="AL3361" s="28"/>
      <c r="AM3361" s="28"/>
      <c r="AN3361" s="28"/>
      <c r="AO3361" s="28"/>
      <c r="AP3361" s="28"/>
      <c r="AQ3361" s="28"/>
      <c r="AR3361" s="28"/>
      <c r="AS3361" s="28"/>
      <c r="AT3361" s="28"/>
      <c r="AU3361" s="28"/>
      <c r="AV3361" s="28"/>
      <c r="AW3361" s="28"/>
      <c r="AY3361" s="40"/>
      <c r="AZ3361" s="40"/>
      <c r="BA3361" s="40"/>
      <c r="BB3361" s="40"/>
      <c r="BC3361" s="40"/>
      <c r="BD3361" s="50"/>
    </row>
    <row r="3362" spans="27:56" hidden="1" x14ac:dyDescent="0.25">
      <c r="AA3362" s="28"/>
      <c r="AB3362" s="28"/>
      <c r="AC3362" s="28"/>
      <c r="AD3362" s="28"/>
      <c r="AE3362" s="51"/>
      <c r="AF3362" s="89"/>
      <c r="AG3362" s="86">
        <v>44633</v>
      </c>
      <c r="AH3362" s="91"/>
      <c r="AI3362" s="28"/>
      <c r="AJ3362" s="28"/>
      <c r="AK3362" s="28" t="s">
        <v>2019</v>
      </c>
      <c r="AL3362" s="28"/>
      <c r="AM3362" s="28"/>
      <c r="AN3362" s="28"/>
      <c r="AO3362" s="28"/>
      <c r="AP3362" s="28"/>
      <c r="AQ3362" s="28"/>
      <c r="AR3362" s="28"/>
      <c r="AS3362" s="28"/>
      <c r="AT3362" s="28"/>
      <c r="AU3362" s="28"/>
      <c r="AV3362" s="28"/>
      <c r="AW3362" s="28"/>
      <c r="AY3362" s="40"/>
      <c r="AZ3362" s="40"/>
      <c r="BA3362" s="40"/>
      <c r="BB3362" s="40"/>
      <c r="BC3362" s="40"/>
      <c r="BD3362" s="50"/>
    </row>
    <row r="3363" spans="27:56" hidden="1" x14ac:dyDescent="0.25">
      <c r="AA3363" s="28"/>
      <c r="AB3363" s="28"/>
      <c r="AC3363" s="28"/>
      <c r="AD3363" s="28"/>
      <c r="AE3363" s="51"/>
      <c r="AF3363" s="89"/>
      <c r="AG3363" s="86">
        <v>44634</v>
      </c>
      <c r="AH3363" s="91"/>
      <c r="AI3363" s="28"/>
      <c r="AJ3363" s="28"/>
      <c r="AK3363" s="28" t="s">
        <v>2080</v>
      </c>
      <c r="AL3363" s="28"/>
      <c r="AM3363" s="28"/>
      <c r="AN3363" s="28"/>
      <c r="AO3363" s="28"/>
      <c r="AP3363" s="28"/>
      <c r="AQ3363" s="28"/>
      <c r="AR3363" s="28"/>
      <c r="AS3363" s="28"/>
      <c r="AT3363" s="28"/>
      <c r="AU3363" s="28"/>
      <c r="AV3363" s="28"/>
      <c r="AW3363" s="28"/>
      <c r="AY3363" s="40"/>
      <c r="AZ3363" s="40"/>
      <c r="BA3363" s="40"/>
      <c r="BB3363" s="40"/>
      <c r="BC3363" s="40"/>
      <c r="BD3363" s="50"/>
    </row>
    <row r="3364" spans="27:56" hidden="1" x14ac:dyDescent="0.25">
      <c r="AA3364" s="28"/>
      <c r="AB3364" s="28"/>
      <c r="AC3364" s="28"/>
      <c r="AD3364" s="28"/>
      <c r="AE3364" s="51"/>
      <c r="AF3364" s="89"/>
      <c r="AG3364" s="86">
        <v>44635</v>
      </c>
      <c r="AH3364" s="91"/>
      <c r="AI3364" s="28"/>
      <c r="AJ3364" s="28"/>
      <c r="AK3364" s="28" t="s">
        <v>2142</v>
      </c>
      <c r="AL3364" s="28"/>
      <c r="AM3364" s="28"/>
      <c r="AN3364" s="28"/>
      <c r="AO3364" s="28"/>
      <c r="AP3364" s="28"/>
      <c r="AQ3364" s="28"/>
      <c r="AR3364" s="28"/>
      <c r="AS3364" s="28"/>
      <c r="AT3364" s="28"/>
      <c r="AU3364" s="28"/>
      <c r="AV3364" s="28"/>
      <c r="AW3364" s="28"/>
      <c r="AY3364" s="40"/>
      <c r="AZ3364" s="40"/>
      <c r="BA3364" s="40"/>
      <c r="BB3364" s="40"/>
      <c r="BC3364" s="40"/>
      <c r="BD3364" s="50"/>
    </row>
    <row r="3365" spans="27:56" hidden="1" x14ac:dyDescent="0.25">
      <c r="AA3365" s="28"/>
      <c r="AB3365" s="28"/>
      <c r="AC3365" s="28"/>
      <c r="AD3365" s="28"/>
      <c r="AE3365" s="51"/>
      <c r="AF3365" s="89"/>
      <c r="AG3365" s="86">
        <v>44636</v>
      </c>
      <c r="AH3365" s="91"/>
      <c r="AI3365" s="28"/>
      <c r="AJ3365" s="28"/>
      <c r="AK3365" s="28" t="s">
        <v>2205</v>
      </c>
      <c r="AL3365" s="28"/>
      <c r="AM3365" s="28"/>
      <c r="AN3365" s="28"/>
      <c r="AO3365" s="28"/>
      <c r="AP3365" s="28"/>
      <c r="AQ3365" s="28"/>
      <c r="AR3365" s="28"/>
      <c r="AS3365" s="28"/>
      <c r="AT3365" s="28"/>
      <c r="AU3365" s="28"/>
      <c r="AV3365" s="28"/>
      <c r="AW3365" s="28"/>
      <c r="AY3365" s="40"/>
      <c r="AZ3365" s="40"/>
      <c r="BA3365" s="40"/>
      <c r="BB3365" s="40"/>
      <c r="BC3365" s="40"/>
      <c r="BD3365" s="50"/>
    </row>
    <row r="3366" spans="27:56" hidden="1" x14ac:dyDescent="0.25">
      <c r="AA3366" s="28"/>
      <c r="AB3366" s="28"/>
      <c r="AC3366" s="28"/>
      <c r="AD3366" s="28"/>
      <c r="AE3366" s="51"/>
      <c r="AF3366" s="89"/>
      <c r="AG3366" s="86">
        <v>44637</v>
      </c>
      <c r="AH3366" s="91"/>
      <c r="AI3366" s="28"/>
      <c r="AJ3366" s="28"/>
      <c r="AK3366" s="28" t="s">
        <v>2269</v>
      </c>
      <c r="AL3366" s="28"/>
      <c r="AM3366" s="28"/>
      <c r="AN3366" s="28"/>
      <c r="AO3366" s="28"/>
      <c r="AP3366" s="28"/>
      <c r="AQ3366" s="28"/>
      <c r="AR3366" s="28"/>
      <c r="AS3366" s="28"/>
      <c r="AT3366" s="28"/>
      <c r="AU3366" s="28"/>
      <c r="AV3366" s="28"/>
      <c r="AW3366" s="28"/>
      <c r="AY3366" s="40"/>
      <c r="AZ3366" s="40"/>
      <c r="BA3366" s="40"/>
      <c r="BB3366" s="40"/>
      <c r="BC3366" s="40"/>
      <c r="BD3366" s="50"/>
    </row>
    <row r="3367" spans="27:56" hidden="1" x14ac:dyDescent="0.25">
      <c r="AA3367" s="28"/>
      <c r="AB3367" s="28"/>
      <c r="AC3367" s="28"/>
      <c r="AD3367" s="28"/>
      <c r="AE3367" s="51"/>
      <c r="AF3367" s="89"/>
      <c r="AG3367" s="86">
        <v>44638</v>
      </c>
      <c r="AH3367" s="91"/>
      <c r="AI3367" s="28"/>
      <c r="AJ3367" s="28"/>
      <c r="AK3367" s="28" t="s">
        <v>2334</v>
      </c>
      <c r="AL3367" s="28"/>
      <c r="AM3367" s="28"/>
      <c r="AN3367" s="28"/>
      <c r="AO3367" s="28"/>
      <c r="AP3367" s="28"/>
      <c r="AQ3367" s="28"/>
      <c r="AR3367" s="28"/>
      <c r="AS3367" s="28"/>
      <c r="AT3367" s="28"/>
      <c r="AU3367" s="28"/>
      <c r="AV3367" s="28"/>
      <c r="AW3367" s="28"/>
      <c r="AY3367" s="40"/>
      <c r="AZ3367" s="40"/>
      <c r="BA3367" s="40"/>
      <c r="BB3367" s="40"/>
      <c r="BC3367" s="40"/>
      <c r="BD3367" s="50"/>
    </row>
    <row r="3368" spans="27:56" hidden="1" x14ac:dyDescent="0.25">
      <c r="AA3368" s="28"/>
      <c r="AB3368" s="28"/>
      <c r="AC3368" s="28"/>
      <c r="AD3368" s="28"/>
      <c r="AE3368" s="51"/>
      <c r="AF3368" s="89"/>
      <c r="AG3368" s="86">
        <v>44639</v>
      </c>
      <c r="AH3368" s="91"/>
      <c r="AI3368" s="28"/>
      <c r="AJ3368" s="28"/>
      <c r="AK3368" s="28" t="s">
        <v>2400</v>
      </c>
      <c r="AL3368" s="28"/>
      <c r="AM3368" s="28"/>
      <c r="AN3368" s="28"/>
      <c r="AO3368" s="28"/>
      <c r="AP3368" s="28"/>
      <c r="AQ3368" s="28"/>
      <c r="AR3368" s="28"/>
      <c r="AS3368" s="28"/>
      <c r="AT3368" s="28"/>
      <c r="AU3368" s="28"/>
      <c r="AV3368" s="28"/>
      <c r="AW3368" s="28"/>
      <c r="AY3368" s="40"/>
      <c r="AZ3368" s="40"/>
      <c r="BA3368" s="40"/>
      <c r="BB3368" s="40"/>
      <c r="BC3368" s="40"/>
      <c r="BD3368" s="50"/>
    </row>
    <row r="3369" spans="27:56" hidden="1" x14ac:dyDescent="0.25">
      <c r="AA3369" s="28"/>
      <c r="AB3369" s="28"/>
      <c r="AC3369" s="28"/>
      <c r="AD3369" s="28"/>
      <c r="AE3369" s="51"/>
      <c r="AF3369" s="89"/>
      <c r="AG3369" s="86">
        <v>44640</v>
      </c>
      <c r="AH3369" s="91"/>
      <c r="AI3369" s="28"/>
      <c r="AJ3369" s="28"/>
      <c r="AK3369" s="28" t="s">
        <v>2467</v>
      </c>
      <c r="AL3369" s="28"/>
      <c r="AM3369" s="28"/>
      <c r="AN3369" s="28"/>
      <c r="AO3369" s="28"/>
      <c r="AP3369" s="28"/>
      <c r="AQ3369" s="28"/>
      <c r="AR3369" s="28"/>
      <c r="AS3369" s="28"/>
      <c r="AT3369" s="28"/>
      <c r="AU3369" s="28"/>
      <c r="AV3369" s="28"/>
      <c r="AW3369" s="28"/>
      <c r="AY3369" s="40"/>
      <c r="AZ3369" s="40"/>
      <c r="BA3369" s="40"/>
      <c r="BB3369" s="40"/>
      <c r="BC3369" s="40"/>
      <c r="BD3369" s="50"/>
    </row>
    <row r="3370" spans="27:56" hidden="1" x14ac:dyDescent="0.25">
      <c r="AA3370" s="28"/>
      <c r="AB3370" s="28"/>
      <c r="AC3370" s="28"/>
      <c r="AD3370" s="28"/>
      <c r="AE3370" s="51"/>
      <c r="AF3370" s="89"/>
      <c r="AG3370" s="86">
        <v>44641</v>
      </c>
      <c r="AH3370" s="91"/>
      <c r="AI3370" s="28"/>
      <c r="AJ3370" s="28"/>
      <c r="AK3370" s="28" t="s">
        <v>2535</v>
      </c>
      <c r="AL3370" s="28"/>
      <c r="AM3370" s="28"/>
      <c r="AN3370" s="28"/>
      <c r="AO3370" s="28"/>
      <c r="AP3370" s="28"/>
      <c r="AQ3370" s="28"/>
      <c r="AR3370" s="28"/>
      <c r="AS3370" s="28"/>
      <c r="AT3370" s="28"/>
      <c r="AU3370" s="28"/>
      <c r="AV3370" s="28"/>
      <c r="AW3370" s="28"/>
      <c r="AY3370" s="40"/>
      <c r="AZ3370" s="40"/>
      <c r="BA3370" s="40"/>
      <c r="BB3370" s="40"/>
      <c r="BC3370" s="40"/>
      <c r="BD3370" s="50"/>
    </row>
    <row r="3371" spans="27:56" hidden="1" x14ac:dyDescent="0.25">
      <c r="AA3371" s="28"/>
      <c r="AB3371" s="28"/>
      <c r="AC3371" s="28"/>
      <c r="AD3371" s="28"/>
      <c r="AE3371" s="51"/>
      <c r="AF3371" s="89"/>
      <c r="AG3371" s="86">
        <v>44642</v>
      </c>
      <c r="AH3371" s="91"/>
      <c r="AI3371" s="28"/>
      <c r="AJ3371" s="28"/>
      <c r="AK3371" s="28" t="s">
        <v>2604</v>
      </c>
      <c r="AL3371" s="28"/>
      <c r="AM3371" s="28"/>
      <c r="AN3371" s="28"/>
      <c r="AO3371" s="28"/>
      <c r="AP3371" s="28"/>
      <c r="AQ3371" s="28"/>
      <c r="AR3371" s="28"/>
      <c r="AS3371" s="28"/>
      <c r="AT3371" s="28"/>
      <c r="AU3371" s="28"/>
      <c r="AV3371" s="28"/>
      <c r="AW3371" s="28"/>
      <c r="AY3371" s="40"/>
      <c r="AZ3371" s="40"/>
      <c r="BA3371" s="40"/>
      <c r="BB3371" s="40"/>
      <c r="BC3371" s="40"/>
      <c r="BD3371" s="50"/>
    </row>
    <row r="3372" spans="27:56" hidden="1" x14ac:dyDescent="0.25">
      <c r="AA3372" s="28"/>
      <c r="AB3372" s="28"/>
      <c r="AC3372" s="28"/>
      <c r="AD3372" s="28"/>
      <c r="AE3372" s="51"/>
      <c r="AF3372" s="89"/>
      <c r="AG3372" s="86">
        <v>44643</v>
      </c>
      <c r="AH3372" s="91"/>
      <c r="AI3372" s="28"/>
      <c r="AJ3372" s="28"/>
      <c r="AK3372" s="28" t="s">
        <v>2674</v>
      </c>
      <c r="AL3372" s="28"/>
      <c r="AM3372" s="28"/>
      <c r="AN3372" s="28"/>
      <c r="AO3372" s="28"/>
      <c r="AP3372" s="28"/>
      <c r="AQ3372" s="28"/>
      <c r="AR3372" s="28"/>
      <c r="AS3372" s="28"/>
      <c r="AT3372" s="28"/>
      <c r="AU3372" s="28"/>
      <c r="AV3372" s="28"/>
      <c r="AW3372" s="28"/>
      <c r="AY3372" s="40"/>
      <c r="AZ3372" s="40"/>
      <c r="BA3372" s="40"/>
      <c r="BB3372" s="40"/>
      <c r="BC3372" s="40"/>
      <c r="BD3372" s="50"/>
    </row>
    <row r="3373" spans="27:56" hidden="1" x14ac:dyDescent="0.25">
      <c r="AA3373" s="28"/>
      <c r="AB3373" s="28"/>
      <c r="AC3373" s="28"/>
      <c r="AD3373" s="28"/>
      <c r="AE3373" s="51"/>
      <c r="AF3373" s="89"/>
      <c r="AG3373" s="86">
        <v>44644</v>
      </c>
      <c r="AH3373" s="91"/>
      <c r="AI3373" s="28"/>
      <c r="AJ3373" s="28"/>
      <c r="AK3373" s="28" t="s">
        <v>2745</v>
      </c>
      <c r="AL3373" s="28"/>
      <c r="AM3373" s="28"/>
      <c r="AN3373" s="28"/>
      <c r="AO3373" s="28"/>
      <c r="AP3373" s="28"/>
      <c r="AQ3373" s="28"/>
      <c r="AR3373" s="28"/>
      <c r="AS3373" s="28"/>
      <c r="AT3373" s="28"/>
      <c r="AU3373" s="28"/>
      <c r="AV3373" s="28"/>
      <c r="AW3373" s="28"/>
      <c r="AY3373" s="40"/>
      <c r="AZ3373" s="40"/>
      <c r="BA3373" s="40"/>
      <c r="BB3373" s="40"/>
      <c r="BC3373" s="40"/>
      <c r="BD3373" s="50"/>
    </row>
    <row r="3374" spans="27:56" hidden="1" x14ac:dyDescent="0.25">
      <c r="AA3374" s="28"/>
      <c r="AB3374" s="28"/>
      <c r="AC3374" s="28"/>
      <c r="AD3374" s="28"/>
      <c r="AE3374" s="51"/>
      <c r="AF3374" s="89"/>
      <c r="AG3374" s="86">
        <v>44645</v>
      </c>
      <c r="AH3374" s="91"/>
      <c r="AI3374" s="28"/>
      <c r="AJ3374" s="28"/>
      <c r="AK3374" s="28" t="s">
        <v>2817</v>
      </c>
      <c r="AL3374" s="28"/>
      <c r="AM3374" s="28"/>
      <c r="AN3374" s="28"/>
      <c r="AO3374" s="28"/>
      <c r="AP3374" s="28"/>
      <c r="AQ3374" s="28"/>
      <c r="AR3374" s="28"/>
      <c r="AS3374" s="28"/>
      <c r="AT3374" s="28"/>
      <c r="AU3374" s="28"/>
      <c r="AV3374" s="28"/>
      <c r="AW3374" s="28"/>
      <c r="AY3374" s="40"/>
      <c r="AZ3374" s="40"/>
      <c r="BA3374" s="40"/>
      <c r="BB3374" s="40"/>
      <c r="BC3374" s="40"/>
      <c r="BD3374" s="50"/>
    </row>
    <row r="3375" spans="27:56" hidden="1" x14ac:dyDescent="0.25">
      <c r="AA3375" s="28"/>
      <c r="AB3375" s="28"/>
      <c r="AC3375" s="28"/>
      <c r="AD3375" s="28"/>
      <c r="AE3375" s="51"/>
      <c r="AF3375" s="89"/>
      <c r="AG3375" s="86">
        <v>44646</v>
      </c>
      <c r="AH3375" s="91"/>
      <c r="AI3375" s="28"/>
      <c r="AJ3375" s="28"/>
      <c r="AK3375" s="28" t="s">
        <v>2890</v>
      </c>
      <c r="AL3375" s="28"/>
      <c r="AM3375" s="28"/>
      <c r="AN3375" s="28"/>
      <c r="AO3375" s="28"/>
      <c r="AP3375" s="28"/>
      <c r="AQ3375" s="28"/>
      <c r="AR3375" s="28"/>
      <c r="AS3375" s="28"/>
      <c r="AT3375" s="28"/>
      <c r="AU3375" s="28"/>
      <c r="AV3375" s="28"/>
      <c r="AW3375" s="28"/>
      <c r="AY3375" s="40"/>
      <c r="AZ3375" s="40"/>
      <c r="BA3375" s="40"/>
      <c r="BB3375" s="40"/>
      <c r="BC3375" s="40"/>
      <c r="BD3375" s="50"/>
    </row>
    <row r="3376" spans="27:56" hidden="1" x14ac:dyDescent="0.25">
      <c r="AA3376" s="28"/>
      <c r="AB3376" s="28"/>
      <c r="AC3376" s="28"/>
      <c r="AD3376" s="28"/>
      <c r="AE3376" s="51"/>
      <c r="AF3376" s="89"/>
      <c r="AG3376" s="86">
        <v>44647</v>
      </c>
      <c r="AH3376" s="91"/>
      <c r="AI3376" s="28"/>
      <c r="AJ3376" s="28"/>
      <c r="AK3376" s="28" t="s">
        <v>2964</v>
      </c>
      <c r="AL3376" s="28"/>
      <c r="AM3376" s="28"/>
      <c r="AN3376" s="28"/>
      <c r="AO3376" s="28"/>
      <c r="AP3376" s="28"/>
      <c r="AQ3376" s="28"/>
      <c r="AR3376" s="28"/>
      <c r="AS3376" s="28"/>
      <c r="AT3376" s="28"/>
      <c r="AU3376" s="28"/>
      <c r="AV3376" s="28"/>
      <c r="AW3376" s="28"/>
      <c r="AY3376" s="40"/>
      <c r="AZ3376" s="40"/>
      <c r="BA3376" s="40"/>
      <c r="BB3376" s="40"/>
      <c r="BC3376" s="40"/>
      <c r="BD3376" s="50"/>
    </row>
    <row r="3377" spans="27:56" hidden="1" x14ac:dyDescent="0.25">
      <c r="AA3377" s="28"/>
      <c r="AB3377" s="28"/>
      <c r="AC3377" s="28"/>
      <c r="AD3377" s="28"/>
      <c r="AE3377" s="51"/>
      <c r="AF3377" s="89"/>
      <c r="AG3377" s="86">
        <v>44648</v>
      </c>
      <c r="AH3377" s="91"/>
      <c r="AI3377" s="28"/>
      <c r="AJ3377" s="28"/>
      <c r="AK3377" s="28" t="s">
        <v>3039</v>
      </c>
      <c r="AL3377" s="28"/>
      <c r="AM3377" s="28"/>
      <c r="AN3377" s="28"/>
      <c r="AO3377" s="28"/>
      <c r="AP3377" s="28"/>
      <c r="AQ3377" s="28"/>
      <c r="AR3377" s="28"/>
      <c r="AS3377" s="28"/>
      <c r="AT3377" s="28"/>
      <c r="AU3377" s="28"/>
      <c r="AV3377" s="28"/>
      <c r="AW3377" s="28"/>
      <c r="AY3377" s="40"/>
      <c r="AZ3377" s="40"/>
      <c r="BA3377" s="40"/>
      <c r="BB3377" s="40"/>
      <c r="BC3377" s="40"/>
      <c r="BD3377" s="50"/>
    </row>
    <row r="3378" spans="27:56" hidden="1" x14ac:dyDescent="0.25">
      <c r="AA3378" s="28"/>
      <c r="AB3378" s="28"/>
      <c r="AC3378" s="28"/>
      <c r="AD3378" s="28"/>
      <c r="AE3378" s="51"/>
      <c r="AF3378" s="89"/>
      <c r="AG3378" s="86">
        <v>44649</v>
      </c>
      <c r="AH3378" s="91"/>
      <c r="AI3378" s="28"/>
      <c r="AJ3378" s="28"/>
      <c r="AK3378" s="28" t="s">
        <v>3115</v>
      </c>
      <c r="AL3378" s="28"/>
      <c r="AM3378" s="28"/>
      <c r="AN3378" s="28"/>
      <c r="AO3378" s="28"/>
      <c r="AP3378" s="28"/>
      <c r="AQ3378" s="28"/>
      <c r="AR3378" s="28"/>
      <c r="AS3378" s="28"/>
      <c r="AT3378" s="28"/>
      <c r="AU3378" s="28"/>
      <c r="AV3378" s="28"/>
      <c r="AW3378" s="28"/>
      <c r="AY3378" s="40"/>
      <c r="AZ3378" s="40"/>
      <c r="BA3378" s="40"/>
      <c r="BB3378" s="40"/>
      <c r="BC3378" s="40"/>
      <c r="BD3378" s="50"/>
    </row>
    <row r="3379" spans="27:56" hidden="1" x14ac:dyDescent="0.25">
      <c r="AA3379" s="28"/>
      <c r="AB3379" s="28"/>
      <c r="AC3379" s="28"/>
      <c r="AD3379" s="28"/>
      <c r="AE3379" s="51"/>
      <c r="AF3379" s="89"/>
      <c r="AG3379" s="86">
        <v>44650</v>
      </c>
      <c r="AH3379" s="91"/>
      <c r="AI3379" s="28"/>
      <c r="AJ3379" s="28"/>
      <c r="AK3379" s="28" t="s">
        <v>3192</v>
      </c>
      <c r="AL3379" s="28"/>
      <c r="AM3379" s="28"/>
      <c r="AN3379" s="28"/>
      <c r="AO3379" s="28"/>
      <c r="AP3379" s="28"/>
      <c r="AQ3379" s="28"/>
      <c r="AR3379" s="28"/>
      <c r="AS3379" s="28"/>
      <c r="AT3379" s="28"/>
      <c r="AU3379" s="28"/>
      <c r="AV3379" s="28"/>
      <c r="AW3379" s="28"/>
      <c r="AY3379" s="40"/>
      <c r="AZ3379" s="40"/>
      <c r="BA3379" s="40"/>
      <c r="BB3379" s="40"/>
      <c r="BC3379" s="40"/>
      <c r="BD3379" s="50"/>
    </row>
    <row r="3380" spans="27:56" hidden="1" x14ac:dyDescent="0.25">
      <c r="AA3380" s="28"/>
      <c r="AB3380" s="28"/>
      <c r="AC3380" s="28"/>
      <c r="AD3380" s="28"/>
      <c r="AE3380" s="51"/>
      <c r="AF3380" s="89"/>
      <c r="AG3380" s="86">
        <v>44651</v>
      </c>
      <c r="AH3380" s="91"/>
      <c r="AI3380" s="28"/>
      <c r="AJ3380" s="28"/>
      <c r="AK3380" s="28" t="s">
        <v>3270</v>
      </c>
      <c r="AL3380" s="28"/>
      <c r="AM3380" s="28"/>
      <c r="AN3380" s="28"/>
      <c r="AO3380" s="28"/>
      <c r="AP3380" s="28"/>
      <c r="AQ3380" s="28"/>
      <c r="AR3380" s="28"/>
      <c r="AS3380" s="28"/>
      <c r="AT3380" s="28"/>
      <c r="AU3380" s="28"/>
      <c r="AV3380" s="28"/>
      <c r="AW3380" s="28"/>
      <c r="AY3380" s="40"/>
      <c r="AZ3380" s="40"/>
      <c r="BA3380" s="40"/>
      <c r="BB3380" s="40"/>
      <c r="BC3380" s="40"/>
      <c r="BD3380" s="50"/>
    </row>
    <row r="3381" spans="27:56" hidden="1" x14ac:dyDescent="0.25">
      <c r="AA3381" s="28"/>
      <c r="AB3381" s="28"/>
      <c r="AC3381" s="28"/>
      <c r="AD3381" s="28"/>
      <c r="AE3381" s="51"/>
      <c r="AF3381" s="89"/>
      <c r="AG3381" s="86">
        <v>44652</v>
      </c>
      <c r="AH3381" s="91"/>
      <c r="AI3381" s="28"/>
      <c r="AJ3381" s="28"/>
      <c r="AK3381" s="28" t="s">
        <v>3349</v>
      </c>
      <c r="AL3381" s="28"/>
      <c r="AM3381" s="28"/>
      <c r="AN3381" s="28"/>
      <c r="AO3381" s="28"/>
      <c r="AP3381" s="28"/>
      <c r="AQ3381" s="28"/>
      <c r="AR3381" s="28"/>
      <c r="AS3381" s="28"/>
      <c r="AT3381" s="28"/>
      <c r="AU3381" s="28"/>
      <c r="AV3381" s="28"/>
      <c r="AW3381" s="28"/>
      <c r="AY3381" s="40"/>
      <c r="AZ3381" s="40"/>
      <c r="BA3381" s="40"/>
      <c r="BB3381" s="40"/>
      <c r="BC3381" s="40"/>
      <c r="BD3381" s="50"/>
    </row>
    <row r="3382" spans="27:56" hidden="1" x14ac:dyDescent="0.25">
      <c r="AA3382" s="28"/>
      <c r="AB3382" s="28"/>
      <c r="AC3382" s="28"/>
      <c r="AD3382" s="28"/>
      <c r="AE3382" s="51"/>
      <c r="AF3382" s="89"/>
      <c r="AG3382" s="86">
        <v>44653</v>
      </c>
      <c r="AH3382" s="91"/>
      <c r="AI3382" s="28"/>
      <c r="AJ3382" s="28"/>
      <c r="AK3382" s="28" t="s">
        <v>3429</v>
      </c>
      <c r="AL3382" s="28"/>
      <c r="AM3382" s="28"/>
      <c r="AN3382" s="28"/>
      <c r="AO3382" s="28"/>
      <c r="AP3382" s="28"/>
      <c r="AQ3382" s="28"/>
      <c r="AR3382" s="28"/>
      <c r="AS3382" s="28"/>
      <c r="AT3382" s="28"/>
      <c r="AU3382" s="28"/>
      <c r="AV3382" s="28"/>
      <c r="AW3382" s="28"/>
      <c r="AY3382" s="40"/>
      <c r="AZ3382" s="40"/>
      <c r="BA3382" s="40"/>
      <c r="BB3382" s="40"/>
      <c r="BC3382" s="40"/>
      <c r="BD3382" s="50"/>
    </row>
    <row r="3383" spans="27:56" hidden="1" x14ac:dyDescent="0.25">
      <c r="AA3383" s="28"/>
      <c r="AB3383" s="28"/>
      <c r="AC3383" s="28"/>
      <c r="AD3383" s="28"/>
      <c r="AE3383" s="51"/>
      <c r="AF3383" s="89"/>
      <c r="AG3383" s="86">
        <v>44654</v>
      </c>
      <c r="AH3383" s="91"/>
      <c r="AI3383" s="28"/>
      <c r="AJ3383" s="28"/>
      <c r="AK3383" s="28" t="s">
        <v>3510</v>
      </c>
      <c r="AL3383" s="28"/>
      <c r="AM3383" s="28"/>
      <c r="AN3383" s="28"/>
      <c r="AO3383" s="28"/>
      <c r="AP3383" s="28"/>
      <c r="AQ3383" s="28"/>
      <c r="AR3383" s="28"/>
      <c r="AS3383" s="28"/>
      <c r="AT3383" s="28"/>
      <c r="AU3383" s="28"/>
      <c r="AV3383" s="28"/>
      <c r="AW3383" s="28"/>
      <c r="AY3383" s="40"/>
      <c r="AZ3383" s="40"/>
      <c r="BA3383" s="40"/>
      <c r="BB3383" s="40"/>
      <c r="BC3383" s="40"/>
      <c r="BD3383" s="50"/>
    </row>
    <row r="3384" spans="27:56" hidden="1" x14ac:dyDescent="0.25">
      <c r="AA3384" s="28"/>
      <c r="AB3384" s="28"/>
      <c r="AC3384" s="28"/>
      <c r="AD3384" s="28"/>
      <c r="AE3384" s="51"/>
      <c r="AF3384" s="89"/>
      <c r="AG3384" s="86">
        <v>44655</v>
      </c>
      <c r="AH3384" s="91"/>
      <c r="AI3384" s="28"/>
      <c r="AJ3384" s="28"/>
      <c r="AK3384" s="28" t="s">
        <v>3592</v>
      </c>
      <c r="AL3384" s="28"/>
      <c r="AM3384" s="28"/>
      <c r="AN3384" s="28"/>
      <c r="AO3384" s="28"/>
      <c r="AP3384" s="28"/>
      <c r="AQ3384" s="28"/>
      <c r="AR3384" s="28"/>
      <c r="AS3384" s="28"/>
      <c r="AT3384" s="28"/>
      <c r="AU3384" s="28"/>
      <c r="AV3384" s="28"/>
      <c r="AW3384" s="28"/>
      <c r="AY3384" s="40"/>
      <c r="AZ3384" s="40"/>
      <c r="BA3384" s="40"/>
      <c r="BB3384" s="40"/>
      <c r="BC3384" s="40"/>
      <c r="BD3384" s="50"/>
    </row>
    <row r="3385" spans="27:56" hidden="1" x14ac:dyDescent="0.25">
      <c r="AA3385" s="28"/>
      <c r="AB3385" s="28"/>
      <c r="AC3385" s="28"/>
      <c r="AD3385" s="28"/>
      <c r="AE3385" s="51"/>
      <c r="AF3385" s="89"/>
      <c r="AG3385" s="86">
        <v>44656</v>
      </c>
      <c r="AH3385" s="91"/>
      <c r="AI3385" s="28"/>
      <c r="AJ3385" s="28"/>
      <c r="AK3385" s="28" t="s">
        <v>3675</v>
      </c>
      <c r="AL3385" s="28"/>
      <c r="AM3385" s="28"/>
      <c r="AN3385" s="28"/>
      <c r="AO3385" s="28"/>
      <c r="AP3385" s="28"/>
      <c r="AQ3385" s="28"/>
      <c r="AR3385" s="28"/>
      <c r="AS3385" s="28"/>
      <c r="AT3385" s="28"/>
      <c r="AU3385" s="28"/>
      <c r="AV3385" s="28"/>
      <c r="AW3385" s="28"/>
      <c r="AY3385" s="40"/>
      <c r="AZ3385" s="40"/>
      <c r="BA3385" s="40"/>
      <c r="BB3385" s="40"/>
      <c r="BC3385" s="40"/>
      <c r="BD3385" s="50"/>
    </row>
    <row r="3386" spans="27:56" hidden="1" x14ac:dyDescent="0.25">
      <c r="AA3386" s="28"/>
      <c r="AB3386" s="28"/>
      <c r="AC3386" s="28"/>
      <c r="AD3386" s="28"/>
      <c r="AE3386" s="51"/>
      <c r="AF3386" s="89"/>
      <c r="AG3386" s="86">
        <v>44657</v>
      </c>
      <c r="AH3386" s="91"/>
      <c r="AI3386" s="28"/>
      <c r="AJ3386" s="28"/>
      <c r="AK3386" s="28" t="s">
        <v>3759</v>
      </c>
      <c r="AL3386" s="28"/>
      <c r="AM3386" s="28"/>
      <c r="AN3386" s="28"/>
      <c r="AO3386" s="28"/>
      <c r="AP3386" s="28"/>
      <c r="AQ3386" s="28"/>
      <c r="AR3386" s="28"/>
      <c r="AS3386" s="28"/>
      <c r="AT3386" s="28"/>
      <c r="AU3386" s="28"/>
      <c r="AV3386" s="28"/>
      <c r="AW3386" s="28"/>
      <c r="AY3386" s="40"/>
      <c r="AZ3386" s="40"/>
      <c r="BA3386" s="40"/>
      <c r="BB3386" s="40"/>
      <c r="BC3386" s="40"/>
      <c r="BD3386" s="50"/>
    </row>
    <row r="3387" spans="27:56" hidden="1" x14ac:dyDescent="0.25">
      <c r="AA3387" s="28"/>
      <c r="AB3387" s="28"/>
      <c r="AC3387" s="28"/>
      <c r="AD3387" s="28"/>
      <c r="AE3387" s="51"/>
      <c r="AF3387" s="89"/>
      <c r="AG3387" s="86">
        <v>44658</v>
      </c>
      <c r="AH3387" s="91"/>
      <c r="AI3387" s="28"/>
      <c r="AJ3387" s="28"/>
      <c r="AK3387" s="28" t="s">
        <v>3844</v>
      </c>
      <c r="AL3387" s="28"/>
      <c r="AM3387" s="28"/>
      <c r="AN3387" s="28"/>
      <c r="AO3387" s="28"/>
      <c r="AP3387" s="28"/>
      <c r="AQ3387" s="28"/>
      <c r="AR3387" s="28"/>
      <c r="AS3387" s="28"/>
      <c r="AT3387" s="28"/>
      <c r="AU3387" s="28"/>
      <c r="AV3387" s="28"/>
      <c r="AW3387" s="28"/>
      <c r="AY3387" s="40"/>
      <c r="AZ3387" s="40"/>
      <c r="BA3387" s="40"/>
      <c r="BB3387" s="40"/>
      <c r="BC3387" s="40"/>
      <c r="BD3387" s="50"/>
    </row>
    <row r="3388" spans="27:56" hidden="1" x14ac:dyDescent="0.25">
      <c r="AA3388" s="28"/>
      <c r="AB3388" s="28"/>
      <c r="AC3388" s="28"/>
      <c r="AD3388" s="28"/>
      <c r="AE3388" s="51"/>
      <c r="AF3388" s="89"/>
      <c r="AG3388" s="86">
        <v>44659</v>
      </c>
      <c r="AH3388" s="91"/>
      <c r="AI3388" s="28"/>
      <c r="AJ3388" s="28"/>
      <c r="AK3388" s="28" t="s">
        <v>3930</v>
      </c>
      <c r="AL3388" s="28"/>
      <c r="AM3388" s="28"/>
      <c r="AN3388" s="28"/>
      <c r="AO3388" s="28"/>
      <c r="AP3388" s="28"/>
      <c r="AQ3388" s="28"/>
      <c r="AR3388" s="28"/>
      <c r="AS3388" s="28"/>
      <c r="AT3388" s="28"/>
      <c r="AU3388" s="28"/>
      <c r="AV3388" s="28"/>
      <c r="AW3388" s="28"/>
      <c r="AY3388" s="40"/>
      <c r="AZ3388" s="40"/>
      <c r="BA3388" s="40"/>
      <c r="BB3388" s="40"/>
      <c r="BC3388" s="40"/>
      <c r="BD3388" s="50"/>
    </row>
    <row r="3389" spans="27:56" hidden="1" x14ac:dyDescent="0.25">
      <c r="AA3389" s="28"/>
      <c r="AB3389" s="28"/>
      <c r="AC3389" s="28"/>
      <c r="AD3389" s="28"/>
      <c r="AE3389" s="51"/>
      <c r="AF3389" s="89"/>
      <c r="AG3389" s="86">
        <v>44660</v>
      </c>
      <c r="AH3389" s="91"/>
      <c r="AI3389" s="28"/>
      <c r="AJ3389" s="28"/>
      <c r="AK3389" s="28" t="s">
        <v>4017</v>
      </c>
      <c r="AL3389" s="28"/>
      <c r="AM3389" s="28"/>
      <c r="AN3389" s="28"/>
      <c r="AO3389" s="28"/>
      <c r="AP3389" s="28"/>
      <c r="AQ3389" s="28"/>
      <c r="AR3389" s="28"/>
      <c r="AS3389" s="28"/>
      <c r="AT3389" s="28"/>
      <c r="AU3389" s="28"/>
      <c r="AV3389" s="28"/>
      <c r="AW3389" s="28"/>
      <c r="AY3389" s="40"/>
      <c r="AZ3389" s="40"/>
      <c r="BA3389" s="40"/>
      <c r="BB3389" s="40"/>
      <c r="BC3389" s="40"/>
      <c r="BD3389" s="50"/>
    </row>
    <row r="3390" spans="27:56" hidden="1" x14ac:dyDescent="0.25">
      <c r="AA3390" s="28"/>
      <c r="AB3390" s="28"/>
      <c r="AC3390" s="28"/>
      <c r="AD3390" s="28"/>
      <c r="AE3390" s="51"/>
      <c r="AF3390" s="89"/>
      <c r="AG3390" s="86">
        <v>44661</v>
      </c>
      <c r="AH3390" s="91"/>
      <c r="AI3390" s="28"/>
      <c r="AJ3390" s="28"/>
      <c r="AK3390" s="28" t="s">
        <v>4105</v>
      </c>
      <c r="AL3390" s="28"/>
      <c r="AM3390" s="28"/>
      <c r="AN3390" s="28"/>
      <c r="AO3390" s="28"/>
      <c r="AP3390" s="28"/>
      <c r="AQ3390" s="28"/>
      <c r="AR3390" s="28"/>
      <c r="AS3390" s="28"/>
      <c r="AT3390" s="28"/>
      <c r="AU3390" s="28"/>
      <c r="AV3390" s="28"/>
      <c r="AW3390" s="28"/>
      <c r="AY3390" s="40"/>
      <c r="AZ3390" s="40"/>
      <c r="BA3390" s="40"/>
      <c r="BB3390" s="40"/>
      <c r="BC3390" s="40"/>
      <c r="BD3390" s="50"/>
    </row>
    <row r="3391" spans="27:56" hidden="1" x14ac:dyDescent="0.25">
      <c r="AA3391" s="28"/>
      <c r="AB3391" s="28"/>
      <c r="AC3391" s="28"/>
      <c r="AD3391" s="28"/>
      <c r="AE3391" s="51"/>
      <c r="AF3391" s="89"/>
      <c r="AG3391" s="86">
        <v>44662</v>
      </c>
      <c r="AH3391" s="91"/>
      <c r="AI3391" s="28"/>
      <c r="AJ3391" s="28"/>
      <c r="AK3391" s="28" t="s">
        <v>4194</v>
      </c>
      <c r="AL3391" s="28"/>
      <c r="AM3391" s="28"/>
      <c r="AN3391" s="28"/>
      <c r="AO3391" s="28"/>
      <c r="AP3391" s="28"/>
      <c r="AQ3391" s="28"/>
      <c r="AR3391" s="28"/>
      <c r="AS3391" s="28"/>
      <c r="AT3391" s="28"/>
      <c r="AU3391" s="28"/>
      <c r="AV3391" s="28"/>
      <c r="AW3391" s="28"/>
      <c r="AY3391" s="40"/>
      <c r="AZ3391" s="40"/>
      <c r="BA3391" s="40"/>
      <c r="BB3391" s="40"/>
      <c r="BC3391" s="40"/>
      <c r="BD3391" s="50"/>
    </row>
    <row r="3392" spans="27:56" hidden="1" x14ac:dyDescent="0.25">
      <c r="AA3392" s="28"/>
      <c r="AB3392" s="28"/>
      <c r="AC3392" s="28"/>
      <c r="AD3392" s="28"/>
      <c r="AE3392" s="51"/>
      <c r="AF3392" s="89"/>
      <c r="AG3392" s="86">
        <v>44663</v>
      </c>
      <c r="AH3392" s="91"/>
      <c r="AI3392" s="28"/>
      <c r="AJ3392" s="28"/>
      <c r="AK3392" s="28" t="s">
        <v>4284</v>
      </c>
      <c r="AL3392" s="28"/>
      <c r="AM3392" s="28"/>
      <c r="AN3392" s="28"/>
      <c r="AO3392" s="28"/>
      <c r="AP3392" s="28"/>
      <c r="AQ3392" s="28"/>
      <c r="AR3392" s="28"/>
      <c r="AS3392" s="28"/>
      <c r="AT3392" s="28"/>
      <c r="AU3392" s="28"/>
      <c r="AV3392" s="28"/>
      <c r="AW3392" s="28"/>
      <c r="AY3392" s="40"/>
      <c r="AZ3392" s="40"/>
      <c r="BA3392" s="40"/>
      <c r="BB3392" s="40"/>
      <c r="BC3392" s="40"/>
      <c r="BD3392" s="50"/>
    </row>
    <row r="3393" spans="27:56" hidden="1" x14ac:dyDescent="0.25">
      <c r="AA3393" s="28"/>
      <c r="AB3393" s="28"/>
      <c r="AC3393" s="28"/>
      <c r="AD3393" s="28"/>
      <c r="AE3393" s="51"/>
      <c r="AF3393" s="89"/>
      <c r="AG3393" s="86">
        <v>44664</v>
      </c>
      <c r="AH3393" s="91"/>
      <c r="AI3393" s="28"/>
      <c r="AJ3393" s="28"/>
      <c r="AK3393" s="28" t="s">
        <v>4375</v>
      </c>
      <c r="AL3393" s="28"/>
      <c r="AM3393" s="28"/>
      <c r="AN3393" s="28"/>
      <c r="AO3393" s="28"/>
      <c r="AP3393" s="28"/>
      <c r="AQ3393" s="28"/>
      <c r="AR3393" s="28"/>
      <c r="AS3393" s="28"/>
      <c r="AT3393" s="28"/>
      <c r="AU3393" s="28"/>
      <c r="AV3393" s="28"/>
      <c r="AW3393" s="28"/>
      <c r="AY3393" s="40"/>
      <c r="AZ3393" s="40"/>
      <c r="BA3393" s="40"/>
      <c r="BB3393" s="40"/>
      <c r="BC3393" s="40"/>
      <c r="BD3393" s="50"/>
    </row>
    <row r="3394" spans="27:56" hidden="1" x14ac:dyDescent="0.25">
      <c r="AA3394" s="28"/>
      <c r="AB3394" s="28"/>
      <c r="AC3394" s="28"/>
      <c r="AD3394" s="28"/>
      <c r="AE3394" s="51"/>
      <c r="AF3394" s="89"/>
      <c r="AG3394" s="86">
        <v>44665</v>
      </c>
      <c r="AH3394" s="91"/>
      <c r="AI3394" s="28"/>
      <c r="AJ3394" s="28"/>
      <c r="AK3394" s="28" t="s">
        <v>4467</v>
      </c>
      <c r="AL3394" s="28"/>
      <c r="AM3394" s="28"/>
      <c r="AN3394" s="28"/>
      <c r="AO3394" s="28"/>
      <c r="AP3394" s="28"/>
      <c r="AQ3394" s="28"/>
      <c r="AR3394" s="28"/>
      <c r="AS3394" s="28"/>
      <c r="AT3394" s="28"/>
      <c r="AU3394" s="28"/>
      <c r="AV3394" s="28"/>
      <c r="AW3394" s="28"/>
      <c r="AY3394" s="40"/>
      <c r="AZ3394" s="40"/>
      <c r="BA3394" s="40"/>
      <c r="BB3394" s="40"/>
      <c r="BC3394" s="40"/>
      <c r="BD3394" s="50"/>
    </row>
    <row r="3395" spans="27:56" hidden="1" x14ac:dyDescent="0.25">
      <c r="AA3395" s="28"/>
      <c r="AB3395" s="28"/>
      <c r="AC3395" s="28"/>
      <c r="AD3395" s="28"/>
      <c r="AE3395" s="51"/>
      <c r="AF3395" s="89"/>
      <c r="AG3395" s="86">
        <v>44666</v>
      </c>
      <c r="AH3395" s="91"/>
      <c r="AI3395" s="28"/>
      <c r="AJ3395" s="28"/>
      <c r="AK3395" s="28" t="s">
        <v>4560</v>
      </c>
      <c r="AL3395" s="28"/>
      <c r="AM3395" s="28"/>
      <c r="AN3395" s="28"/>
      <c r="AO3395" s="28"/>
      <c r="AP3395" s="28"/>
      <c r="AQ3395" s="28"/>
      <c r="AR3395" s="28"/>
      <c r="AS3395" s="28"/>
      <c r="AT3395" s="28"/>
      <c r="AU3395" s="28"/>
      <c r="AV3395" s="28"/>
      <c r="AW3395" s="28"/>
      <c r="AY3395" s="40"/>
      <c r="AZ3395" s="40"/>
      <c r="BA3395" s="40"/>
      <c r="BB3395" s="40"/>
      <c r="BC3395" s="40"/>
      <c r="BD3395" s="50"/>
    </row>
    <row r="3396" spans="27:56" hidden="1" x14ac:dyDescent="0.25">
      <c r="AA3396" s="28"/>
      <c r="AB3396" s="28"/>
      <c r="AC3396" s="28"/>
      <c r="AD3396" s="28"/>
      <c r="AE3396" s="51"/>
      <c r="AF3396" s="89"/>
      <c r="AG3396" s="86">
        <v>44667</v>
      </c>
      <c r="AH3396" s="91"/>
      <c r="AI3396" s="28"/>
      <c r="AJ3396" s="28"/>
      <c r="AK3396" s="28" t="s">
        <v>4654</v>
      </c>
      <c r="AL3396" s="28"/>
      <c r="AM3396" s="28"/>
      <c r="AN3396" s="28"/>
      <c r="AO3396" s="28"/>
      <c r="AP3396" s="28"/>
      <c r="AQ3396" s="28"/>
      <c r="AR3396" s="28"/>
      <c r="AS3396" s="28"/>
      <c r="AT3396" s="28"/>
      <c r="AU3396" s="28"/>
      <c r="AV3396" s="28"/>
      <c r="AW3396" s="28"/>
      <c r="AY3396" s="40"/>
      <c r="AZ3396" s="40"/>
      <c r="BA3396" s="40"/>
      <c r="BB3396" s="40"/>
      <c r="BC3396" s="40"/>
      <c r="BD3396" s="50"/>
    </row>
    <row r="3397" spans="27:56" hidden="1" x14ac:dyDescent="0.25">
      <c r="AA3397" s="28"/>
      <c r="AB3397" s="28"/>
      <c r="AC3397" s="28"/>
      <c r="AD3397" s="28"/>
      <c r="AE3397" s="51"/>
      <c r="AF3397" s="89"/>
      <c r="AG3397" s="86">
        <v>44668</v>
      </c>
      <c r="AH3397" s="91"/>
      <c r="AI3397" s="28"/>
      <c r="AJ3397" s="28"/>
      <c r="AK3397" s="28" t="s">
        <v>4749</v>
      </c>
      <c r="AL3397" s="28"/>
      <c r="AM3397" s="28"/>
      <c r="AN3397" s="28"/>
      <c r="AO3397" s="28"/>
      <c r="AP3397" s="28"/>
      <c r="AQ3397" s="28"/>
      <c r="AR3397" s="28"/>
      <c r="AS3397" s="28"/>
      <c r="AT3397" s="28"/>
      <c r="AU3397" s="28"/>
      <c r="AV3397" s="28"/>
      <c r="AW3397" s="28"/>
      <c r="AY3397" s="40"/>
      <c r="AZ3397" s="40"/>
      <c r="BA3397" s="40"/>
      <c r="BB3397" s="40"/>
      <c r="BC3397" s="40"/>
      <c r="BD3397" s="50"/>
    </row>
    <row r="3398" spans="27:56" hidden="1" x14ac:dyDescent="0.25">
      <c r="AA3398" s="28"/>
      <c r="AB3398" s="28"/>
      <c r="AC3398" s="28"/>
      <c r="AD3398" s="28"/>
      <c r="AE3398" s="51"/>
      <c r="AF3398" s="89"/>
      <c r="AG3398" s="86">
        <v>44669</v>
      </c>
      <c r="AH3398" s="91"/>
      <c r="AI3398" s="28"/>
      <c r="AJ3398" s="28"/>
      <c r="AK3398" s="28" t="s">
        <v>4845</v>
      </c>
      <c r="AL3398" s="28"/>
      <c r="AM3398" s="28"/>
      <c r="AN3398" s="28"/>
      <c r="AO3398" s="28"/>
      <c r="AP3398" s="28"/>
      <c r="AQ3398" s="28"/>
      <c r="AR3398" s="28"/>
      <c r="AS3398" s="28"/>
      <c r="AT3398" s="28"/>
      <c r="AU3398" s="28"/>
      <c r="AV3398" s="28"/>
      <c r="AW3398" s="28"/>
      <c r="AY3398" s="40"/>
      <c r="AZ3398" s="40"/>
      <c r="BA3398" s="40"/>
      <c r="BB3398" s="40"/>
      <c r="BC3398" s="40"/>
      <c r="BD3398" s="50"/>
    </row>
    <row r="3399" spans="27:56" hidden="1" x14ac:dyDescent="0.25">
      <c r="AA3399" s="28"/>
      <c r="AB3399" s="28"/>
      <c r="AC3399" s="28"/>
      <c r="AD3399" s="28"/>
      <c r="AE3399" s="51"/>
      <c r="AF3399" s="89"/>
      <c r="AG3399" s="86">
        <v>44670</v>
      </c>
      <c r="AH3399" s="91"/>
      <c r="AI3399" s="28"/>
      <c r="AJ3399" s="28"/>
      <c r="AK3399" s="28" t="s">
        <v>4942</v>
      </c>
      <c r="AL3399" s="28"/>
      <c r="AM3399" s="28"/>
      <c r="AN3399" s="28"/>
      <c r="AO3399" s="28"/>
      <c r="AP3399" s="28"/>
      <c r="AQ3399" s="28"/>
      <c r="AR3399" s="28"/>
      <c r="AS3399" s="28"/>
      <c r="AT3399" s="28"/>
      <c r="AU3399" s="28"/>
      <c r="AV3399" s="28"/>
      <c r="AW3399" s="28"/>
      <c r="AY3399" s="40"/>
      <c r="AZ3399" s="40"/>
      <c r="BA3399" s="40"/>
      <c r="BB3399" s="40"/>
      <c r="BC3399" s="40"/>
      <c r="BD3399" s="50"/>
    </row>
    <row r="3400" spans="27:56" hidden="1" x14ac:dyDescent="0.25">
      <c r="AA3400" s="28"/>
      <c r="AB3400" s="28"/>
      <c r="AC3400" s="28"/>
      <c r="AD3400" s="28"/>
      <c r="AE3400" s="51"/>
      <c r="AF3400" s="89"/>
      <c r="AG3400" s="86">
        <v>44671</v>
      </c>
      <c r="AH3400" s="91"/>
      <c r="AI3400" s="28"/>
      <c r="AJ3400" s="28"/>
      <c r="AK3400" s="28" t="s">
        <v>5019</v>
      </c>
      <c r="AL3400" s="28"/>
      <c r="AM3400" s="28"/>
      <c r="AN3400" s="28"/>
      <c r="AO3400" s="28"/>
      <c r="AP3400" s="28"/>
      <c r="AQ3400" s="28"/>
      <c r="AR3400" s="28"/>
      <c r="AS3400" s="28"/>
      <c r="AT3400" s="28"/>
      <c r="AU3400" s="28"/>
      <c r="AV3400" s="28"/>
      <c r="AW3400" s="28"/>
      <c r="AY3400" s="40"/>
      <c r="AZ3400" s="40"/>
      <c r="BA3400" s="40"/>
      <c r="BB3400" s="40"/>
      <c r="BC3400" s="40"/>
      <c r="BD3400" s="50"/>
    </row>
    <row r="3401" spans="27:56" hidden="1" x14ac:dyDescent="0.25">
      <c r="AA3401" s="28"/>
      <c r="AB3401" s="28"/>
      <c r="AC3401" s="28"/>
      <c r="AD3401" s="28"/>
      <c r="AE3401" s="51"/>
      <c r="AF3401" s="89"/>
      <c r="AG3401" s="86">
        <v>44672</v>
      </c>
      <c r="AH3401" s="91"/>
      <c r="AI3401" s="28"/>
      <c r="AJ3401" s="28"/>
      <c r="AK3401" s="28" t="s">
        <v>1093</v>
      </c>
      <c r="AL3401" s="28"/>
      <c r="AM3401" s="28"/>
      <c r="AN3401" s="28"/>
      <c r="AO3401" s="28"/>
      <c r="AP3401" s="28"/>
      <c r="AQ3401" s="28"/>
      <c r="AR3401" s="28"/>
      <c r="AS3401" s="28"/>
      <c r="AT3401" s="28"/>
      <c r="AU3401" s="28"/>
      <c r="AV3401" s="28"/>
      <c r="AW3401" s="28"/>
      <c r="AY3401" s="40"/>
      <c r="AZ3401" s="40"/>
      <c r="BA3401" s="40"/>
      <c r="BB3401" s="40"/>
      <c r="BC3401" s="40"/>
      <c r="BD3401" s="50"/>
    </row>
    <row r="3402" spans="27:56" hidden="1" x14ac:dyDescent="0.25">
      <c r="AA3402" s="28"/>
      <c r="AB3402" s="28"/>
      <c r="AC3402" s="28"/>
      <c r="AD3402" s="28"/>
      <c r="AE3402" s="51"/>
      <c r="AF3402" s="89"/>
      <c r="AG3402" s="86">
        <v>44673</v>
      </c>
      <c r="AH3402" s="91"/>
      <c r="AI3402" s="28"/>
      <c r="AJ3402" s="28"/>
      <c r="AK3402" s="28" t="s">
        <v>1136</v>
      </c>
      <c r="AL3402" s="28"/>
      <c r="AM3402" s="28"/>
      <c r="AN3402" s="28"/>
      <c r="AO3402" s="28"/>
      <c r="AP3402" s="28"/>
      <c r="AQ3402" s="28"/>
      <c r="AR3402" s="28"/>
      <c r="AS3402" s="28"/>
      <c r="AT3402" s="28"/>
      <c r="AU3402" s="28"/>
      <c r="AV3402" s="28"/>
      <c r="AW3402" s="28"/>
      <c r="AY3402" s="40"/>
      <c r="AZ3402" s="40"/>
      <c r="BA3402" s="40"/>
      <c r="BB3402" s="40"/>
      <c r="BC3402" s="40"/>
      <c r="BD3402" s="50"/>
    </row>
    <row r="3403" spans="27:56" hidden="1" x14ac:dyDescent="0.25">
      <c r="AA3403" s="28"/>
      <c r="AB3403" s="28"/>
      <c r="AC3403" s="28"/>
      <c r="AD3403" s="28"/>
      <c r="AE3403" s="51"/>
      <c r="AF3403" s="89"/>
      <c r="AG3403" s="86">
        <v>44674</v>
      </c>
      <c r="AH3403" s="91"/>
      <c r="AI3403" s="28"/>
      <c r="AJ3403" s="28"/>
      <c r="AK3403" s="28" t="s">
        <v>1180</v>
      </c>
      <c r="AL3403" s="28"/>
      <c r="AM3403" s="28"/>
      <c r="AN3403" s="28"/>
      <c r="AO3403" s="28"/>
      <c r="AP3403" s="28"/>
      <c r="AQ3403" s="28"/>
      <c r="AR3403" s="28"/>
      <c r="AS3403" s="28"/>
      <c r="AT3403" s="28"/>
      <c r="AU3403" s="28"/>
      <c r="AV3403" s="28"/>
      <c r="AW3403" s="28"/>
      <c r="AY3403" s="40"/>
      <c r="AZ3403" s="40"/>
      <c r="BA3403" s="40"/>
      <c r="BB3403" s="40"/>
      <c r="BC3403" s="40"/>
      <c r="BD3403" s="50"/>
    </row>
    <row r="3404" spans="27:56" hidden="1" x14ac:dyDescent="0.25">
      <c r="AA3404" s="28"/>
      <c r="AB3404" s="28"/>
      <c r="AC3404" s="28"/>
      <c r="AD3404" s="28"/>
      <c r="AE3404" s="51"/>
      <c r="AF3404" s="89"/>
      <c r="AG3404" s="86">
        <v>44675</v>
      </c>
      <c r="AH3404" s="91"/>
      <c r="AI3404" s="28"/>
      <c r="AJ3404" s="28"/>
      <c r="AK3404" s="28" t="s">
        <v>1225</v>
      </c>
      <c r="AL3404" s="28"/>
      <c r="AM3404" s="28"/>
      <c r="AN3404" s="28"/>
      <c r="AO3404" s="28"/>
      <c r="AP3404" s="28"/>
      <c r="AQ3404" s="28"/>
      <c r="AR3404" s="28"/>
      <c r="AS3404" s="28"/>
      <c r="AT3404" s="28"/>
      <c r="AU3404" s="28"/>
      <c r="AV3404" s="28"/>
      <c r="AW3404" s="28"/>
      <c r="AY3404" s="40"/>
      <c r="AZ3404" s="40"/>
      <c r="BA3404" s="40"/>
      <c r="BB3404" s="40"/>
      <c r="BC3404" s="40"/>
      <c r="BD3404" s="50"/>
    </row>
    <row r="3405" spans="27:56" hidden="1" x14ac:dyDescent="0.25">
      <c r="AA3405" s="28"/>
      <c r="AB3405" s="28"/>
      <c r="AC3405" s="28"/>
      <c r="AD3405" s="28"/>
      <c r="AE3405" s="51"/>
      <c r="AF3405" s="89"/>
      <c r="AG3405" s="86">
        <v>44676</v>
      </c>
      <c r="AH3405" s="91"/>
      <c r="AI3405" s="28"/>
      <c r="AJ3405" s="28"/>
      <c r="AK3405" s="28" t="s">
        <v>1271</v>
      </c>
      <c r="AL3405" s="28"/>
      <c r="AM3405" s="28"/>
      <c r="AN3405" s="28"/>
      <c r="AO3405" s="28"/>
      <c r="AP3405" s="28"/>
      <c r="AQ3405" s="28"/>
      <c r="AR3405" s="28"/>
      <c r="AS3405" s="28"/>
      <c r="AT3405" s="28"/>
      <c r="AU3405" s="28"/>
      <c r="AV3405" s="28"/>
      <c r="AW3405" s="28"/>
      <c r="AY3405" s="40"/>
      <c r="AZ3405" s="40"/>
      <c r="BA3405" s="40"/>
      <c r="BB3405" s="40"/>
      <c r="BC3405" s="40"/>
      <c r="BD3405" s="50"/>
    </row>
    <row r="3406" spans="27:56" hidden="1" x14ac:dyDescent="0.25">
      <c r="AA3406" s="28"/>
      <c r="AB3406" s="28"/>
      <c r="AC3406" s="28"/>
      <c r="AD3406" s="28"/>
      <c r="AE3406" s="51"/>
      <c r="AF3406" s="89"/>
      <c r="AG3406" s="86">
        <v>44677</v>
      </c>
      <c r="AH3406" s="91"/>
      <c r="AI3406" s="28"/>
      <c r="AJ3406" s="28"/>
      <c r="AK3406" s="28" t="s">
        <v>1318</v>
      </c>
      <c r="AL3406" s="28"/>
      <c r="AM3406" s="28"/>
      <c r="AN3406" s="28"/>
      <c r="AO3406" s="28"/>
      <c r="AP3406" s="28"/>
      <c r="AQ3406" s="28"/>
      <c r="AR3406" s="28"/>
      <c r="AS3406" s="28"/>
      <c r="AT3406" s="28"/>
      <c r="AU3406" s="28"/>
      <c r="AV3406" s="28"/>
      <c r="AW3406" s="28"/>
      <c r="AY3406" s="40"/>
      <c r="AZ3406" s="40"/>
      <c r="BA3406" s="40"/>
      <c r="BB3406" s="40"/>
      <c r="BC3406" s="40"/>
      <c r="BD3406" s="50"/>
    </row>
    <row r="3407" spans="27:56" hidden="1" x14ac:dyDescent="0.25">
      <c r="AA3407" s="28"/>
      <c r="AB3407" s="28"/>
      <c r="AC3407" s="28"/>
      <c r="AD3407" s="28"/>
      <c r="AE3407" s="51"/>
      <c r="AF3407" s="89"/>
      <c r="AG3407" s="86">
        <v>44678</v>
      </c>
      <c r="AH3407" s="91"/>
      <c r="AI3407" s="28"/>
      <c r="AJ3407" s="28"/>
      <c r="AK3407" s="28" t="s">
        <v>1366</v>
      </c>
      <c r="AL3407" s="28"/>
      <c r="AM3407" s="28"/>
      <c r="AN3407" s="28"/>
      <c r="AO3407" s="28"/>
      <c r="AP3407" s="28"/>
      <c r="AQ3407" s="28"/>
      <c r="AR3407" s="28"/>
      <c r="AS3407" s="28"/>
      <c r="AT3407" s="28"/>
      <c r="AU3407" s="28"/>
      <c r="AV3407" s="28"/>
      <c r="AW3407" s="28"/>
      <c r="AY3407" s="40"/>
      <c r="AZ3407" s="40"/>
      <c r="BA3407" s="40"/>
      <c r="BB3407" s="40"/>
      <c r="BC3407" s="40"/>
      <c r="BD3407" s="50"/>
    </row>
    <row r="3408" spans="27:56" hidden="1" x14ac:dyDescent="0.25">
      <c r="AA3408" s="28"/>
      <c r="AB3408" s="28"/>
      <c r="AC3408" s="28"/>
      <c r="AD3408" s="28"/>
      <c r="AE3408" s="51"/>
      <c r="AF3408" s="89"/>
      <c r="AG3408" s="86">
        <v>44679</v>
      </c>
      <c r="AH3408" s="91"/>
      <c r="AI3408" s="28"/>
      <c r="AJ3408" s="28"/>
      <c r="AK3408" s="28" t="s">
        <v>1415</v>
      </c>
      <c r="AL3408" s="28"/>
      <c r="AM3408" s="28"/>
      <c r="AN3408" s="28"/>
      <c r="AO3408" s="28"/>
      <c r="AP3408" s="28"/>
      <c r="AQ3408" s="28"/>
      <c r="AR3408" s="28"/>
      <c r="AS3408" s="28"/>
      <c r="AT3408" s="28"/>
      <c r="AU3408" s="28"/>
      <c r="AV3408" s="28"/>
      <c r="AW3408" s="28"/>
      <c r="AY3408" s="40"/>
      <c r="AZ3408" s="40"/>
      <c r="BA3408" s="40"/>
      <c r="BB3408" s="40"/>
      <c r="BC3408" s="40"/>
      <c r="BD3408" s="50"/>
    </row>
    <row r="3409" spans="27:56" hidden="1" x14ac:dyDescent="0.25">
      <c r="AA3409" s="28"/>
      <c r="AB3409" s="28"/>
      <c r="AC3409" s="28"/>
      <c r="AD3409" s="28"/>
      <c r="AE3409" s="51"/>
      <c r="AF3409" s="89"/>
      <c r="AG3409" s="86">
        <v>44680</v>
      </c>
      <c r="AH3409" s="91"/>
      <c r="AI3409" s="28"/>
      <c r="AJ3409" s="28"/>
      <c r="AK3409" s="28" t="s">
        <v>1465</v>
      </c>
      <c r="AL3409" s="28"/>
      <c r="AM3409" s="28"/>
      <c r="AN3409" s="28"/>
      <c r="AO3409" s="28"/>
      <c r="AP3409" s="28"/>
      <c r="AQ3409" s="28"/>
      <c r="AR3409" s="28"/>
      <c r="AS3409" s="28"/>
      <c r="AT3409" s="28"/>
      <c r="AU3409" s="28"/>
      <c r="AV3409" s="28"/>
      <c r="AW3409" s="28"/>
      <c r="AY3409" s="40"/>
      <c r="AZ3409" s="40"/>
      <c r="BA3409" s="40"/>
      <c r="BB3409" s="40"/>
      <c r="BC3409" s="40"/>
      <c r="BD3409" s="50"/>
    </row>
    <row r="3410" spans="27:56" hidden="1" x14ac:dyDescent="0.25">
      <c r="AA3410" s="28"/>
      <c r="AB3410" s="28"/>
      <c r="AC3410" s="28"/>
      <c r="AD3410" s="28"/>
      <c r="AE3410" s="51"/>
      <c r="AF3410" s="89"/>
      <c r="AG3410" s="86">
        <v>44681</v>
      </c>
      <c r="AH3410" s="91"/>
      <c r="AI3410" s="28"/>
      <c r="AJ3410" s="28"/>
      <c r="AK3410" s="28" t="s">
        <v>1516</v>
      </c>
      <c r="AL3410" s="28"/>
      <c r="AM3410" s="28"/>
      <c r="AN3410" s="28"/>
      <c r="AO3410" s="28"/>
      <c r="AP3410" s="28"/>
      <c r="AQ3410" s="28"/>
      <c r="AR3410" s="28"/>
      <c r="AS3410" s="28"/>
      <c r="AT3410" s="28"/>
      <c r="AU3410" s="28"/>
      <c r="AV3410" s="28"/>
      <c r="AW3410" s="28"/>
      <c r="AY3410" s="40"/>
      <c r="AZ3410" s="40"/>
      <c r="BA3410" s="40"/>
      <c r="BB3410" s="40"/>
      <c r="BC3410" s="40"/>
      <c r="BD3410" s="50"/>
    </row>
    <row r="3411" spans="27:56" hidden="1" x14ac:dyDescent="0.25">
      <c r="AA3411" s="28"/>
      <c r="AB3411" s="28"/>
      <c r="AC3411" s="28"/>
      <c r="AD3411" s="28"/>
      <c r="AE3411" s="51"/>
      <c r="AF3411" s="89"/>
      <c r="AG3411" s="86">
        <v>44682</v>
      </c>
      <c r="AH3411" s="91"/>
      <c r="AI3411" s="28"/>
      <c r="AJ3411" s="28"/>
      <c r="AK3411" s="28" t="s">
        <v>1568</v>
      </c>
      <c r="AL3411" s="28"/>
      <c r="AM3411" s="28"/>
      <c r="AN3411" s="28"/>
      <c r="AO3411" s="28"/>
      <c r="AP3411" s="28"/>
      <c r="AQ3411" s="28"/>
      <c r="AR3411" s="28"/>
      <c r="AS3411" s="28"/>
      <c r="AT3411" s="28"/>
      <c r="AU3411" s="28"/>
      <c r="AV3411" s="28"/>
      <c r="AW3411" s="28"/>
      <c r="AY3411" s="40"/>
      <c r="AZ3411" s="40"/>
      <c r="BA3411" s="40"/>
      <c r="BB3411" s="40"/>
      <c r="BC3411" s="40"/>
      <c r="BD3411" s="50"/>
    </row>
    <row r="3412" spans="27:56" hidden="1" x14ac:dyDescent="0.25">
      <c r="AA3412" s="28"/>
      <c r="AB3412" s="28"/>
      <c r="AC3412" s="28"/>
      <c r="AD3412" s="28"/>
      <c r="AE3412" s="51"/>
      <c r="AF3412" s="89"/>
      <c r="AG3412" s="86">
        <v>44683</v>
      </c>
      <c r="AH3412" s="91"/>
      <c r="AI3412" s="28"/>
      <c r="AJ3412" s="28"/>
      <c r="AK3412" s="28" t="s">
        <v>1621</v>
      </c>
      <c r="AL3412" s="28"/>
      <c r="AM3412" s="28"/>
      <c r="AN3412" s="28"/>
      <c r="AO3412" s="28"/>
      <c r="AP3412" s="28"/>
      <c r="AQ3412" s="28"/>
      <c r="AR3412" s="28"/>
      <c r="AS3412" s="28"/>
      <c r="AT3412" s="28"/>
      <c r="AU3412" s="28"/>
      <c r="AV3412" s="28"/>
      <c r="AW3412" s="28"/>
      <c r="AY3412" s="40"/>
      <c r="AZ3412" s="40"/>
      <c r="BA3412" s="40"/>
      <c r="BB3412" s="40"/>
      <c r="BC3412" s="40"/>
      <c r="BD3412" s="50"/>
    </row>
    <row r="3413" spans="27:56" hidden="1" x14ac:dyDescent="0.25">
      <c r="AA3413" s="28"/>
      <c r="AB3413" s="28"/>
      <c r="AC3413" s="28"/>
      <c r="AD3413" s="28"/>
      <c r="AE3413" s="51"/>
      <c r="AF3413" s="89"/>
      <c r="AG3413" s="86">
        <v>44684</v>
      </c>
      <c r="AH3413" s="91"/>
      <c r="AI3413" s="28"/>
      <c r="AJ3413" s="28"/>
      <c r="AK3413" s="28" t="s">
        <v>1675</v>
      </c>
      <c r="AL3413" s="28"/>
      <c r="AM3413" s="28"/>
      <c r="AN3413" s="28"/>
      <c r="AO3413" s="28"/>
      <c r="AP3413" s="28"/>
      <c r="AQ3413" s="28"/>
      <c r="AR3413" s="28"/>
      <c r="AS3413" s="28"/>
      <c r="AT3413" s="28"/>
      <c r="AU3413" s="28"/>
      <c r="AV3413" s="28"/>
      <c r="AW3413" s="28"/>
      <c r="AY3413" s="40"/>
      <c r="AZ3413" s="40"/>
      <c r="BA3413" s="40"/>
      <c r="BB3413" s="40"/>
      <c r="BC3413" s="40"/>
      <c r="BD3413" s="50"/>
    </row>
    <row r="3414" spans="27:56" hidden="1" x14ac:dyDescent="0.25">
      <c r="AA3414" s="28"/>
      <c r="AB3414" s="28"/>
      <c r="AC3414" s="28"/>
      <c r="AD3414" s="28"/>
      <c r="AE3414" s="51"/>
      <c r="AF3414" s="89"/>
      <c r="AG3414" s="86">
        <v>44685</v>
      </c>
      <c r="AH3414" s="91"/>
      <c r="AI3414" s="28"/>
      <c r="AJ3414" s="28"/>
      <c r="AK3414" s="28" t="s">
        <v>1730</v>
      </c>
      <c r="AL3414" s="28"/>
      <c r="AM3414" s="28"/>
      <c r="AN3414" s="28"/>
      <c r="AO3414" s="28"/>
      <c r="AP3414" s="28"/>
      <c r="AQ3414" s="28"/>
      <c r="AR3414" s="28"/>
      <c r="AS3414" s="28"/>
      <c r="AT3414" s="28"/>
      <c r="AU3414" s="28"/>
      <c r="AV3414" s="28"/>
      <c r="AW3414" s="28"/>
      <c r="AY3414" s="40"/>
      <c r="AZ3414" s="40"/>
      <c r="BA3414" s="40"/>
      <c r="BB3414" s="40"/>
      <c r="BC3414" s="40"/>
      <c r="BD3414" s="50"/>
    </row>
    <row r="3415" spans="27:56" hidden="1" x14ac:dyDescent="0.25">
      <c r="AA3415" s="28"/>
      <c r="AB3415" s="28"/>
      <c r="AC3415" s="28"/>
      <c r="AD3415" s="28"/>
      <c r="AE3415" s="51"/>
      <c r="AF3415" s="89"/>
      <c r="AG3415" s="86">
        <v>44686</v>
      </c>
      <c r="AH3415" s="91"/>
      <c r="AI3415" s="28"/>
      <c r="AJ3415" s="28"/>
      <c r="AK3415" s="28" t="s">
        <v>1786</v>
      </c>
      <c r="AL3415" s="28"/>
      <c r="AM3415" s="28"/>
      <c r="AN3415" s="28"/>
      <c r="AO3415" s="28"/>
      <c r="AP3415" s="28"/>
      <c r="AQ3415" s="28"/>
      <c r="AR3415" s="28"/>
      <c r="AS3415" s="28"/>
      <c r="AT3415" s="28"/>
      <c r="AU3415" s="28"/>
      <c r="AV3415" s="28"/>
      <c r="AW3415" s="28"/>
      <c r="AY3415" s="40"/>
      <c r="AZ3415" s="40"/>
      <c r="BA3415" s="40"/>
      <c r="BB3415" s="40"/>
      <c r="BC3415" s="40"/>
      <c r="BD3415" s="50"/>
    </row>
    <row r="3416" spans="27:56" hidden="1" x14ac:dyDescent="0.25">
      <c r="AA3416" s="28"/>
      <c r="AB3416" s="28"/>
      <c r="AC3416" s="28"/>
      <c r="AD3416" s="28"/>
      <c r="AE3416" s="51"/>
      <c r="AF3416" s="89"/>
      <c r="AG3416" s="86">
        <v>44687</v>
      </c>
      <c r="AH3416" s="91"/>
      <c r="AI3416" s="28"/>
      <c r="AJ3416" s="28"/>
      <c r="AK3416" s="28" t="s">
        <v>1843</v>
      </c>
      <c r="AL3416" s="28"/>
      <c r="AM3416" s="28"/>
      <c r="AN3416" s="28"/>
      <c r="AO3416" s="28"/>
      <c r="AP3416" s="28"/>
      <c r="AQ3416" s="28"/>
      <c r="AR3416" s="28"/>
      <c r="AS3416" s="28"/>
      <c r="AT3416" s="28"/>
      <c r="AU3416" s="28"/>
      <c r="AV3416" s="28"/>
      <c r="AW3416" s="28"/>
      <c r="AY3416" s="40"/>
      <c r="AZ3416" s="40"/>
      <c r="BA3416" s="40"/>
      <c r="BB3416" s="40"/>
      <c r="BC3416" s="40"/>
      <c r="BD3416" s="50"/>
    </row>
    <row r="3417" spans="27:56" hidden="1" x14ac:dyDescent="0.25">
      <c r="AA3417" s="28"/>
      <c r="AB3417" s="28"/>
      <c r="AC3417" s="28"/>
      <c r="AD3417" s="28"/>
      <c r="AE3417" s="51"/>
      <c r="AF3417" s="89"/>
      <c r="AG3417" s="86">
        <v>44688</v>
      </c>
      <c r="AH3417" s="91"/>
      <c r="AI3417" s="28"/>
      <c r="AJ3417" s="28"/>
      <c r="AK3417" s="28" t="s">
        <v>1901</v>
      </c>
      <c r="AL3417" s="28"/>
      <c r="AM3417" s="28"/>
      <c r="AN3417" s="28"/>
      <c r="AO3417" s="28"/>
      <c r="AP3417" s="28"/>
      <c r="AQ3417" s="28"/>
      <c r="AR3417" s="28"/>
      <c r="AS3417" s="28"/>
      <c r="AT3417" s="28"/>
      <c r="AU3417" s="28"/>
      <c r="AV3417" s="28"/>
      <c r="AW3417" s="28"/>
      <c r="AY3417" s="40"/>
      <c r="AZ3417" s="40"/>
      <c r="BA3417" s="40"/>
      <c r="BB3417" s="40"/>
      <c r="BC3417" s="40"/>
      <c r="BD3417" s="50"/>
    </row>
    <row r="3418" spans="27:56" hidden="1" x14ac:dyDescent="0.25">
      <c r="AA3418" s="28"/>
      <c r="AB3418" s="28"/>
      <c r="AC3418" s="28"/>
      <c r="AD3418" s="28"/>
      <c r="AE3418" s="51"/>
      <c r="AF3418" s="89"/>
      <c r="AG3418" s="86">
        <v>44689</v>
      </c>
      <c r="AH3418" s="91"/>
      <c r="AI3418" s="28"/>
      <c r="AJ3418" s="28"/>
      <c r="AK3418" s="28" t="s">
        <v>1960</v>
      </c>
      <c r="AL3418" s="28"/>
      <c r="AM3418" s="28"/>
      <c r="AN3418" s="28"/>
      <c r="AO3418" s="28"/>
      <c r="AP3418" s="28"/>
      <c r="AQ3418" s="28"/>
      <c r="AR3418" s="28"/>
      <c r="AS3418" s="28"/>
      <c r="AT3418" s="28"/>
      <c r="AU3418" s="28"/>
      <c r="AV3418" s="28"/>
      <c r="AW3418" s="28"/>
      <c r="AY3418" s="40"/>
      <c r="AZ3418" s="40"/>
      <c r="BA3418" s="40"/>
      <c r="BB3418" s="40"/>
      <c r="BC3418" s="40"/>
      <c r="BD3418" s="50"/>
    </row>
    <row r="3419" spans="27:56" hidden="1" x14ac:dyDescent="0.25">
      <c r="AA3419" s="28"/>
      <c r="AB3419" s="28"/>
      <c r="AC3419" s="28"/>
      <c r="AD3419" s="28"/>
      <c r="AE3419" s="51"/>
      <c r="AF3419" s="89"/>
      <c r="AG3419" s="86">
        <v>44690</v>
      </c>
      <c r="AH3419" s="91"/>
      <c r="AI3419" s="28"/>
      <c r="AJ3419" s="28"/>
      <c r="AK3419" s="28" t="s">
        <v>2020</v>
      </c>
      <c r="AL3419" s="28"/>
      <c r="AM3419" s="28"/>
      <c r="AN3419" s="28"/>
      <c r="AO3419" s="28"/>
      <c r="AP3419" s="28"/>
      <c r="AQ3419" s="28"/>
      <c r="AR3419" s="28"/>
      <c r="AS3419" s="28"/>
      <c r="AT3419" s="28"/>
      <c r="AU3419" s="28"/>
      <c r="AV3419" s="28"/>
      <c r="AW3419" s="28"/>
      <c r="AY3419" s="40"/>
      <c r="AZ3419" s="40"/>
      <c r="BA3419" s="40"/>
      <c r="BB3419" s="40"/>
      <c r="BC3419" s="40"/>
      <c r="BD3419" s="50"/>
    </row>
    <row r="3420" spans="27:56" hidden="1" x14ac:dyDescent="0.25">
      <c r="AA3420" s="28"/>
      <c r="AB3420" s="28"/>
      <c r="AC3420" s="28"/>
      <c r="AD3420" s="28"/>
      <c r="AE3420" s="51"/>
      <c r="AF3420" s="89"/>
      <c r="AG3420" s="86">
        <v>44691</v>
      </c>
      <c r="AH3420" s="91"/>
      <c r="AI3420" s="28"/>
      <c r="AJ3420" s="28"/>
      <c r="AK3420" s="28" t="s">
        <v>2081</v>
      </c>
      <c r="AL3420" s="28"/>
      <c r="AM3420" s="28"/>
      <c r="AN3420" s="28"/>
      <c r="AO3420" s="28"/>
      <c r="AP3420" s="28"/>
      <c r="AQ3420" s="28"/>
      <c r="AR3420" s="28"/>
      <c r="AS3420" s="28"/>
      <c r="AT3420" s="28"/>
      <c r="AU3420" s="28"/>
      <c r="AV3420" s="28"/>
      <c r="AW3420" s="28"/>
      <c r="AY3420" s="40"/>
      <c r="AZ3420" s="40"/>
      <c r="BA3420" s="40"/>
      <c r="BB3420" s="40"/>
      <c r="BC3420" s="40"/>
      <c r="BD3420" s="50"/>
    </row>
    <row r="3421" spans="27:56" hidden="1" x14ac:dyDescent="0.25">
      <c r="AA3421" s="28"/>
      <c r="AB3421" s="28"/>
      <c r="AC3421" s="28"/>
      <c r="AD3421" s="28"/>
      <c r="AE3421" s="51"/>
      <c r="AF3421" s="89"/>
      <c r="AG3421" s="86">
        <v>44692</v>
      </c>
      <c r="AH3421" s="91"/>
      <c r="AI3421" s="28"/>
      <c r="AJ3421" s="28"/>
      <c r="AK3421" s="28" t="s">
        <v>2143</v>
      </c>
      <c r="AL3421" s="28"/>
      <c r="AM3421" s="28"/>
      <c r="AN3421" s="28"/>
      <c r="AO3421" s="28"/>
      <c r="AP3421" s="28"/>
      <c r="AQ3421" s="28"/>
      <c r="AR3421" s="28"/>
      <c r="AS3421" s="28"/>
      <c r="AT3421" s="28"/>
      <c r="AU3421" s="28"/>
      <c r="AV3421" s="28"/>
      <c r="AW3421" s="28"/>
      <c r="AY3421" s="40"/>
      <c r="AZ3421" s="40"/>
      <c r="BA3421" s="40"/>
      <c r="BB3421" s="40"/>
      <c r="BC3421" s="40"/>
      <c r="BD3421" s="50"/>
    </row>
    <row r="3422" spans="27:56" hidden="1" x14ac:dyDescent="0.25">
      <c r="AA3422" s="28"/>
      <c r="AB3422" s="28"/>
      <c r="AC3422" s="28"/>
      <c r="AD3422" s="28"/>
      <c r="AE3422" s="51"/>
      <c r="AF3422" s="89"/>
      <c r="AG3422" s="86">
        <v>44693</v>
      </c>
      <c r="AH3422" s="91"/>
      <c r="AI3422" s="28"/>
      <c r="AJ3422" s="28"/>
      <c r="AK3422" s="28" t="s">
        <v>2206</v>
      </c>
      <c r="AL3422" s="28"/>
      <c r="AM3422" s="28"/>
      <c r="AN3422" s="28"/>
      <c r="AO3422" s="28"/>
      <c r="AP3422" s="28"/>
      <c r="AQ3422" s="28"/>
      <c r="AR3422" s="28"/>
      <c r="AS3422" s="28"/>
      <c r="AT3422" s="28"/>
      <c r="AU3422" s="28"/>
      <c r="AV3422" s="28"/>
      <c r="AW3422" s="28"/>
      <c r="AY3422" s="40"/>
      <c r="AZ3422" s="40"/>
      <c r="BA3422" s="40"/>
      <c r="BB3422" s="40"/>
      <c r="BC3422" s="40"/>
      <c r="BD3422" s="50"/>
    </row>
    <row r="3423" spans="27:56" hidden="1" x14ac:dyDescent="0.25">
      <c r="AA3423" s="28"/>
      <c r="AB3423" s="28"/>
      <c r="AC3423" s="28"/>
      <c r="AD3423" s="28"/>
      <c r="AE3423" s="51"/>
      <c r="AF3423" s="89"/>
      <c r="AG3423" s="86">
        <v>44694</v>
      </c>
      <c r="AH3423" s="91"/>
      <c r="AI3423" s="28"/>
      <c r="AJ3423" s="28"/>
      <c r="AK3423" s="28" t="s">
        <v>2270</v>
      </c>
      <c r="AL3423" s="28"/>
      <c r="AM3423" s="28"/>
      <c r="AN3423" s="28"/>
      <c r="AO3423" s="28"/>
      <c r="AP3423" s="28"/>
      <c r="AQ3423" s="28"/>
      <c r="AR3423" s="28"/>
      <c r="AS3423" s="28"/>
      <c r="AT3423" s="28"/>
      <c r="AU3423" s="28"/>
      <c r="AV3423" s="28"/>
      <c r="AW3423" s="28"/>
      <c r="AY3423" s="40"/>
      <c r="AZ3423" s="40"/>
      <c r="BA3423" s="40"/>
      <c r="BB3423" s="40"/>
      <c r="BC3423" s="40"/>
      <c r="BD3423" s="50"/>
    </row>
    <row r="3424" spans="27:56" hidden="1" x14ac:dyDescent="0.25">
      <c r="AA3424" s="28"/>
      <c r="AB3424" s="28"/>
      <c r="AC3424" s="28"/>
      <c r="AD3424" s="28"/>
      <c r="AE3424" s="51"/>
      <c r="AF3424" s="89"/>
      <c r="AG3424" s="86">
        <v>44695</v>
      </c>
      <c r="AH3424" s="91"/>
      <c r="AI3424" s="28"/>
      <c r="AJ3424" s="28"/>
      <c r="AK3424" s="28" t="s">
        <v>2335</v>
      </c>
      <c r="AL3424" s="28"/>
      <c r="AM3424" s="28"/>
      <c r="AN3424" s="28"/>
      <c r="AO3424" s="28"/>
      <c r="AP3424" s="28"/>
      <c r="AQ3424" s="28"/>
      <c r="AR3424" s="28"/>
      <c r="AS3424" s="28"/>
      <c r="AT3424" s="28"/>
      <c r="AU3424" s="28"/>
      <c r="AV3424" s="28"/>
      <c r="AW3424" s="28"/>
      <c r="AY3424" s="40"/>
      <c r="AZ3424" s="40"/>
      <c r="BA3424" s="40"/>
      <c r="BB3424" s="40"/>
      <c r="BC3424" s="40"/>
      <c r="BD3424" s="50"/>
    </row>
    <row r="3425" spans="27:56" hidden="1" x14ac:dyDescent="0.25">
      <c r="AA3425" s="28"/>
      <c r="AB3425" s="28"/>
      <c r="AC3425" s="28"/>
      <c r="AD3425" s="28"/>
      <c r="AE3425" s="51"/>
      <c r="AF3425" s="89"/>
      <c r="AG3425" s="86">
        <v>44696</v>
      </c>
      <c r="AH3425" s="91"/>
      <c r="AI3425" s="28"/>
      <c r="AJ3425" s="28"/>
      <c r="AK3425" s="28" t="s">
        <v>2401</v>
      </c>
      <c r="AL3425" s="28"/>
      <c r="AM3425" s="28"/>
      <c r="AN3425" s="28"/>
      <c r="AO3425" s="28"/>
      <c r="AP3425" s="28"/>
      <c r="AQ3425" s="28"/>
      <c r="AR3425" s="28"/>
      <c r="AS3425" s="28"/>
      <c r="AT3425" s="28"/>
      <c r="AU3425" s="28"/>
      <c r="AV3425" s="28"/>
      <c r="AW3425" s="28"/>
      <c r="AY3425" s="40"/>
      <c r="AZ3425" s="40"/>
      <c r="BA3425" s="40"/>
      <c r="BB3425" s="40"/>
      <c r="BC3425" s="40"/>
      <c r="BD3425" s="50"/>
    </row>
    <row r="3426" spans="27:56" hidden="1" x14ac:dyDescent="0.25">
      <c r="AA3426" s="28"/>
      <c r="AB3426" s="28"/>
      <c r="AC3426" s="28"/>
      <c r="AD3426" s="28"/>
      <c r="AE3426" s="51"/>
      <c r="AF3426" s="89"/>
      <c r="AG3426" s="86">
        <v>44697</v>
      </c>
      <c r="AH3426" s="91"/>
      <c r="AI3426" s="28"/>
      <c r="AJ3426" s="28"/>
      <c r="AK3426" s="28" t="s">
        <v>2468</v>
      </c>
      <c r="AL3426" s="28"/>
      <c r="AM3426" s="28"/>
      <c r="AN3426" s="28"/>
      <c r="AO3426" s="28"/>
      <c r="AP3426" s="28"/>
      <c r="AQ3426" s="28"/>
      <c r="AR3426" s="28"/>
      <c r="AS3426" s="28"/>
      <c r="AT3426" s="28"/>
      <c r="AU3426" s="28"/>
      <c r="AV3426" s="28"/>
      <c r="AW3426" s="28"/>
      <c r="AY3426" s="40"/>
      <c r="AZ3426" s="40"/>
      <c r="BA3426" s="40"/>
      <c r="BB3426" s="40"/>
      <c r="BC3426" s="40"/>
      <c r="BD3426" s="50"/>
    </row>
    <row r="3427" spans="27:56" hidden="1" x14ac:dyDescent="0.25">
      <c r="AA3427" s="28"/>
      <c r="AB3427" s="28"/>
      <c r="AC3427" s="28"/>
      <c r="AD3427" s="28"/>
      <c r="AE3427" s="51"/>
      <c r="AF3427" s="89"/>
      <c r="AG3427" s="86">
        <v>44698</v>
      </c>
      <c r="AH3427" s="91"/>
      <c r="AI3427" s="28"/>
      <c r="AJ3427" s="28"/>
      <c r="AK3427" s="28" t="s">
        <v>2536</v>
      </c>
      <c r="AL3427" s="28"/>
      <c r="AM3427" s="28"/>
      <c r="AN3427" s="28"/>
      <c r="AO3427" s="28"/>
      <c r="AP3427" s="28"/>
      <c r="AQ3427" s="28"/>
      <c r="AR3427" s="28"/>
      <c r="AS3427" s="28"/>
      <c r="AT3427" s="28"/>
      <c r="AU3427" s="28"/>
      <c r="AV3427" s="28"/>
      <c r="AW3427" s="28"/>
      <c r="AY3427" s="40"/>
      <c r="AZ3427" s="40"/>
      <c r="BA3427" s="40"/>
      <c r="BB3427" s="40"/>
      <c r="BC3427" s="40"/>
      <c r="BD3427" s="50"/>
    </row>
    <row r="3428" spans="27:56" hidden="1" x14ac:dyDescent="0.25">
      <c r="AA3428" s="28"/>
      <c r="AB3428" s="28"/>
      <c r="AC3428" s="28"/>
      <c r="AD3428" s="28"/>
      <c r="AE3428" s="51"/>
      <c r="AF3428" s="89"/>
      <c r="AG3428" s="86">
        <v>44699</v>
      </c>
      <c r="AH3428" s="91"/>
      <c r="AI3428" s="28"/>
      <c r="AJ3428" s="28"/>
      <c r="AK3428" s="28" t="s">
        <v>2605</v>
      </c>
      <c r="AL3428" s="28"/>
      <c r="AM3428" s="28"/>
      <c r="AN3428" s="28"/>
      <c r="AO3428" s="28"/>
      <c r="AP3428" s="28"/>
      <c r="AQ3428" s="28"/>
      <c r="AR3428" s="28"/>
      <c r="AS3428" s="28"/>
      <c r="AT3428" s="28"/>
      <c r="AU3428" s="28"/>
      <c r="AV3428" s="28"/>
      <c r="AW3428" s="28"/>
      <c r="AY3428" s="40"/>
      <c r="AZ3428" s="40"/>
      <c r="BA3428" s="40"/>
      <c r="BB3428" s="40"/>
      <c r="BC3428" s="40"/>
      <c r="BD3428" s="50"/>
    </row>
    <row r="3429" spans="27:56" hidden="1" x14ac:dyDescent="0.25">
      <c r="AA3429" s="28"/>
      <c r="AB3429" s="28"/>
      <c r="AC3429" s="28"/>
      <c r="AD3429" s="28"/>
      <c r="AE3429" s="51"/>
      <c r="AF3429" s="89"/>
      <c r="AG3429" s="86">
        <v>44700</v>
      </c>
      <c r="AH3429" s="91"/>
      <c r="AI3429" s="28"/>
      <c r="AJ3429" s="28"/>
      <c r="AK3429" s="28" t="s">
        <v>2675</v>
      </c>
      <c r="AL3429" s="28"/>
      <c r="AM3429" s="28"/>
      <c r="AN3429" s="28"/>
      <c r="AO3429" s="28"/>
      <c r="AP3429" s="28"/>
      <c r="AQ3429" s="28"/>
      <c r="AR3429" s="28"/>
      <c r="AS3429" s="28"/>
      <c r="AT3429" s="28"/>
      <c r="AU3429" s="28"/>
      <c r="AV3429" s="28"/>
      <c r="AW3429" s="28"/>
      <c r="AY3429" s="40"/>
      <c r="AZ3429" s="40"/>
      <c r="BA3429" s="40"/>
      <c r="BB3429" s="40"/>
      <c r="BC3429" s="40"/>
      <c r="BD3429" s="50"/>
    </row>
    <row r="3430" spans="27:56" hidden="1" x14ac:dyDescent="0.25">
      <c r="AA3430" s="28"/>
      <c r="AB3430" s="28"/>
      <c r="AC3430" s="28"/>
      <c r="AD3430" s="28"/>
      <c r="AE3430" s="51"/>
      <c r="AF3430" s="89"/>
      <c r="AG3430" s="86">
        <v>44701</v>
      </c>
      <c r="AH3430" s="91"/>
      <c r="AI3430" s="28"/>
      <c r="AJ3430" s="28"/>
      <c r="AK3430" s="28" t="s">
        <v>2746</v>
      </c>
      <c r="AL3430" s="28"/>
      <c r="AM3430" s="28"/>
      <c r="AN3430" s="28"/>
      <c r="AO3430" s="28"/>
      <c r="AP3430" s="28"/>
      <c r="AQ3430" s="28"/>
      <c r="AR3430" s="28"/>
      <c r="AS3430" s="28"/>
      <c r="AT3430" s="28"/>
      <c r="AU3430" s="28"/>
      <c r="AV3430" s="28"/>
      <c r="AW3430" s="28"/>
      <c r="AY3430" s="40"/>
      <c r="AZ3430" s="40"/>
      <c r="BA3430" s="40"/>
      <c r="BB3430" s="40"/>
      <c r="BC3430" s="40"/>
      <c r="BD3430" s="50"/>
    </row>
    <row r="3431" spans="27:56" hidden="1" x14ac:dyDescent="0.25">
      <c r="AA3431" s="28"/>
      <c r="AB3431" s="28"/>
      <c r="AC3431" s="28"/>
      <c r="AD3431" s="28"/>
      <c r="AE3431" s="51"/>
      <c r="AF3431" s="89"/>
      <c r="AG3431" s="86">
        <v>44702</v>
      </c>
      <c r="AH3431" s="91"/>
      <c r="AI3431" s="28"/>
      <c r="AJ3431" s="28"/>
      <c r="AK3431" s="28" t="s">
        <v>2818</v>
      </c>
      <c r="AL3431" s="28"/>
      <c r="AM3431" s="28"/>
      <c r="AN3431" s="28"/>
      <c r="AO3431" s="28"/>
      <c r="AP3431" s="28"/>
      <c r="AQ3431" s="28"/>
      <c r="AR3431" s="28"/>
      <c r="AS3431" s="28"/>
      <c r="AT3431" s="28"/>
      <c r="AU3431" s="28"/>
      <c r="AV3431" s="28"/>
      <c r="AW3431" s="28"/>
      <c r="AY3431" s="40"/>
      <c r="AZ3431" s="40"/>
      <c r="BA3431" s="40"/>
      <c r="BB3431" s="40"/>
      <c r="BC3431" s="40"/>
      <c r="BD3431" s="50"/>
    </row>
    <row r="3432" spans="27:56" hidden="1" x14ac:dyDescent="0.25">
      <c r="AA3432" s="28"/>
      <c r="AB3432" s="28"/>
      <c r="AC3432" s="28"/>
      <c r="AD3432" s="28"/>
      <c r="AE3432" s="51"/>
      <c r="AF3432" s="89"/>
      <c r="AG3432" s="86">
        <v>44703</v>
      </c>
      <c r="AH3432" s="91"/>
      <c r="AI3432" s="28"/>
      <c r="AJ3432" s="28"/>
      <c r="AK3432" s="28" t="s">
        <v>2891</v>
      </c>
      <c r="AL3432" s="28"/>
      <c r="AM3432" s="28"/>
      <c r="AN3432" s="28"/>
      <c r="AO3432" s="28"/>
      <c r="AP3432" s="28"/>
      <c r="AQ3432" s="28"/>
      <c r="AR3432" s="28"/>
      <c r="AS3432" s="28"/>
      <c r="AT3432" s="28"/>
      <c r="AU3432" s="28"/>
      <c r="AV3432" s="28"/>
      <c r="AW3432" s="28"/>
      <c r="AY3432" s="40"/>
      <c r="AZ3432" s="40"/>
      <c r="BA3432" s="40"/>
      <c r="BB3432" s="40"/>
      <c r="BC3432" s="40"/>
      <c r="BD3432" s="50"/>
    </row>
    <row r="3433" spans="27:56" hidden="1" x14ac:dyDescent="0.25">
      <c r="AA3433" s="28"/>
      <c r="AB3433" s="28"/>
      <c r="AC3433" s="28"/>
      <c r="AD3433" s="28"/>
      <c r="AE3433" s="51"/>
      <c r="AF3433" s="89"/>
      <c r="AG3433" s="86">
        <v>44704</v>
      </c>
      <c r="AH3433" s="91"/>
      <c r="AI3433" s="28"/>
      <c r="AJ3433" s="28"/>
      <c r="AK3433" s="28" t="s">
        <v>2965</v>
      </c>
      <c r="AL3433" s="28"/>
      <c r="AM3433" s="28"/>
      <c r="AN3433" s="28"/>
      <c r="AO3433" s="28"/>
      <c r="AP3433" s="28"/>
      <c r="AQ3433" s="28"/>
      <c r="AR3433" s="28"/>
      <c r="AS3433" s="28"/>
      <c r="AT3433" s="28"/>
      <c r="AU3433" s="28"/>
      <c r="AV3433" s="28"/>
      <c r="AW3433" s="28"/>
      <c r="AY3433" s="40"/>
      <c r="AZ3433" s="40"/>
      <c r="BA3433" s="40"/>
      <c r="BB3433" s="40"/>
      <c r="BC3433" s="40"/>
      <c r="BD3433" s="50"/>
    </row>
    <row r="3434" spans="27:56" hidden="1" x14ac:dyDescent="0.25">
      <c r="AA3434" s="28"/>
      <c r="AB3434" s="28"/>
      <c r="AC3434" s="28"/>
      <c r="AD3434" s="28"/>
      <c r="AE3434" s="51"/>
      <c r="AF3434" s="89"/>
      <c r="AG3434" s="86">
        <v>44705</v>
      </c>
      <c r="AH3434" s="91"/>
      <c r="AI3434" s="28"/>
      <c r="AJ3434" s="28"/>
      <c r="AK3434" s="28" t="s">
        <v>3040</v>
      </c>
      <c r="AL3434" s="28"/>
      <c r="AM3434" s="28"/>
      <c r="AN3434" s="28"/>
      <c r="AO3434" s="28"/>
      <c r="AP3434" s="28"/>
      <c r="AQ3434" s="28"/>
      <c r="AR3434" s="28"/>
      <c r="AS3434" s="28"/>
      <c r="AT3434" s="28"/>
      <c r="AU3434" s="28"/>
      <c r="AV3434" s="28"/>
      <c r="AW3434" s="28"/>
      <c r="AY3434" s="40"/>
      <c r="AZ3434" s="40"/>
      <c r="BA3434" s="40"/>
      <c r="BB3434" s="40"/>
      <c r="BC3434" s="40"/>
      <c r="BD3434" s="50"/>
    </row>
    <row r="3435" spans="27:56" hidden="1" x14ac:dyDescent="0.25">
      <c r="AA3435" s="28"/>
      <c r="AB3435" s="28"/>
      <c r="AC3435" s="28"/>
      <c r="AD3435" s="28"/>
      <c r="AE3435" s="51"/>
      <c r="AF3435" s="89"/>
      <c r="AG3435" s="86">
        <v>44706</v>
      </c>
      <c r="AH3435" s="91"/>
      <c r="AI3435" s="28"/>
      <c r="AJ3435" s="28"/>
      <c r="AK3435" s="28" t="s">
        <v>3116</v>
      </c>
      <c r="AL3435" s="28"/>
      <c r="AM3435" s="28"/>
      <c r="AN3435" s="28"/>
      <c r="AO3435" s="28"/>
      <c r="AP3435" s="28"/>
      <c r="AQ3435" s="28"/>
      <c r="AR3435" s="28"/>
      <c r="AS3435" s="28"/>
      <c r="AT3435" s="28"/>
      <c r="AU3435" s="28"/>
      <c r="AV3435" s="28"/>
      <c r="AW3435" s="28"/>
      <c r="AY3435" s="40"/>
      <c r="AZ3435" s="40"/>
      <c r="BA3435" s="40"/>
      <c r="BB3435" s="40"/>
      <c r="BC3435" s="40"/>
      <c r="BD3435" s="50"/>
    </row>
    <row r="3436" spans="27:56" hidden="1" x14ac:dyDescent="0.25">
      <c r="AA3436" s="28"/>
      <c r="AB3436" s="28"/>
      <c r="AC3436" s="28"/>
      <c r="AD3436" s="28"/>
      <c r="AE3436" s="51"/>
      <c r="AF3436" s="89"/>
      <c r="AG3436" s="86">
        <v>44707</v>
      </c>
      <c r="AH3436" s="91"/>
      <c r="AI3436" s="28"/>
      <c r="AJ3436" s="28"/>
      <c r="AK3436" s="28" t="s">
        <v>3193</v>
      </c>
      <c r="AL3436" s="28"/>
      <c r="AM3436" s="28"/>
      <c r="AN3436" s="28"/>
      <c r="AO3436" s="28"/>
      <c r="AP3436" s="28"/>
      <c r="AQ3436" s="28"/>
      <c r="AR3436" s="28"/>
      <c r="AS3436" s="28"/>
      <c r="AT3436" s="28"/>
      <c r="AU3436" s="28"/>
      <c r="AV3436" s="28"/>
      <c r="AW3436" s="28"/>
      <c r="AY3436" s="40"/>
      <c r="AZ3436" s="40"/>
      <c r="BA3436" s="40"/>
      <c r="BB3436" s="40"/>
      <c r="BC3436" s="40"/>
      <c r="BD3436" s="50"/>
    </row>
    <row r="3437" spans="27:56" hidden="1" x14ac:dyDescent="0.25">
      <c r="AA3437" s="28"/>
      <c r="AB3437" s="28"/>
      <c r="AC3437" s="28"/>
      <c r="AD3437" s="28"/>
      <c r="AE3437" s="51"/>
      <c r="AF3437" s="89"/>
      <c r="AG3437" s="86">
        <v>44708</v>
      </c>
      <c r="AH3437" s="91"/>
      <c r="AI3437" s="28"/>
      <c r="AJ3437" s="28"/>
      <c r="AK3437" s="28" t="s">
        <v>3271</v>
      </c>
      <c r="AL3437" s="28"/>
      <c r="AM3437" s="28"/>
      <c r="AN3437" s="28"/>
      <c r="AO3437" s="28"/>
      <c r="AP3437" s="28"/>
      <c r="AQ3437" s="28"/>
      <c r="AR3437" s="28"/>
      <c r="AS3437" s="28"/>
      <c r="AT3437" s="28"/>
      <c r="AU3437" s="28"/>
      <c r="AV3437" s="28"/>
      <c r="AW3437" s="28"/>
      <c r="AY3437" s="40"/>
      <c r="AZ3437" s="40"/>
      <c r="BA3437" s="40"/>
      <c r="BB3437" s="40"/>
      <c r="BC3437" s="40"/>
      <c r="BD3437" s="50"/>
    </row>
    <row r="3438" spans="27:56" hidden="1" x14ac:dyDescent="0.25">
      <c r="AA3438" s="28"/>
      <c r="AB3438" s="28"/>
      <c r="AC3438" s="28"/>
      <c r="AD3438" s="28"/>
      <c r="AE3438" s="51"/>
      <c r="AF3438" s="89"/>
      <c r="AG3438" s="86">
        <v>44709</v>
      </c>
      <c r="AH3438" s="91"/>
      <c r="AI3438" s="28"/>
      <c r="AJ3438" s="28"/>
      <c r="AK3438" s="28" t="s">
        <v>3350</v>
      </c>
      <c r="AL3438" s="28"/>
      <c r="AM3438" s="28"/>
      <c r="AN3438" s="28"/>
      <c r="AO3438" s="28"/>
      <c r="AP3438" s="28"/>
      <c r="AQ3438" s="28"/>
      <c r="AR3438" s="28"/>
      <c r="AS3438" s="28"/>
      <c r="AT3438" s="28"/>
      <c r="AU3438" s="28"/>
      <c r="AV3438" s="28"/>
      <c r="AW3438" s="28"/>
      <c r="AY3438" s="40"/>
      <c r="AZ3438" s="40"/>
      <c r="BA3438" s="40"/>
      <c r="BB3438" s="40"/>
      <c r="BC3438" s="40"/>
      <c r="BD3438" s="50"/>
    </row>
    <row r="3439" spans="27:56" hidden="1" x14ac:dyDescent="0.25">
      <c r="AA3439" s="28"/>
      <c r="AB3439" s="28"/>
      <c r="AC3439" s="28"/>
      <c r="AD3439" s="28"/>
      <c r="AE3439" s="51"/>
      <c r="AF3439" s="89"/>
      <c r="AG3439" s="86">
        <v>44710</v>
      </c>
      <c r="AH3439" s="91"/>
      <c r="AI3439" s="28"/>
      <c r="AJ3439" s="28"/>
      <c r="AK3439" s="28" t="s">
        <v>3430</v>
      </c>
      <c r="AL3439" s="28"/>
      <c r="AM3439" s="28"/>
      <c r="AN3439" s="28"/>
      <c r="AO3439" s="28"/>
      <c r="AP3439" s="28"/>
      <c r="AQ3439" s="28"/>
      <c r="AR3439" s="28"/>
      <c r="AS3439" s="28"/>
      <c r="AT3439" s="28"/>
      <c r="AU3439" s="28"/>
      <c r="AV3439" s="28"/>
      <c r="AW3439" s="28"/>
      <c r="AY3439" s="40"/>
      <c r="AZ3439" s="40"/>
      <c r="BA3439" s="40"/>
      <c r="BB3439" s="40"/>
      <c r="BC3439" s="40"/>
      <c r="BD3439" s="50"/>
    </row>
    <row r="3440" spans="27:56" hidden="1" x14ac:dyDescent="0.25">
      <c r="AA3440" s="28"/>
      <c r="AB3440" s="28"/>
      <c r="AC3440" s="28"/>
      <c r="AD3440" s="28"/>
      <c r="AE3440" s="51"/>
      <c r="AF3440" s="89"/>
      <c r="AG3440" s="86">
        <v>44711</v>
      </c>
      <c r="AH3440" s="91"/>
      <c r="AI3440" s="28"/>
      <c r="AJ3440" s="28"/>
      <c r="AK3440" s="28" t="s">
        <v>3511</v>
      </c>
      <c r="AL3440" s="28"/>
      <c r="AM3440" s="28"/>
      <c r="AN3440" s="28"/>
      <c r="AO3440" s="28"/>
      <c r="AP3440" s="28"/>
      <c r="AQ3440" s="28"/>
      <c r="AR3440" s="28"/>
      <c r="AS3440" s="28"/>
      <c r="AT3440" s="28"/>
      <c r="AU3440" s="28"/>
      <c r="AV3440" s="28"/>
      <c r="AW3440" s="28"/>
      <c r="AY3440" s="40"/>
      <c r="AZ3440" s="40"/>
      <c r="BA3440" s="40"/>
      <c r="BB3440" s="40"/>
      <c r="BC3440" s="40"/>
      <c r="BD3440" s="50"/>
    </row>
    <row r="3441" spans="27:56" hidden="1" x14ac:dyDescent="0.25">
      <c r="AA3441" s="28"/>
      <c r="AB3441" s="28"/>
      <c r="AC3441" s="28"/>
      <c r="AD3441" s="28"/>
      <c r="AE3441" s="51"/>
      <c r="AF3441" s="89"/>
      <c r="AG3441" s="86">
        <v>44712</v>
      </c>
      <c r="AH3441" s="91"/>
      <c r="AI3441" s="28"/>
      <c r="AJ3441" s="28"/>
      <c r="AK3441" s="28" t="s">
        <v>3593</v>
      </c>
      <c r="AL3441" s="28"/>
      <c r="AM3441" s="28"/>
      <c r="AN3441" s="28"/>
      <c r="AO3441" s="28"/>
      <c r="AP3441" s="28"/>
      <c r="AQ3441" s="28"/>
      <c r="AR3441" s="28"/>
      <c r="AS3441" s="28"/>
      <c r="AT3441" s="28"/>
      <c r="AU3441" s="28"/>
      <c r="AV3441" s="28"/>
      <c r="AW3441" s="28"/>
      <c r="AY3441" s="40"/>
      <c r="AZ3441" s="40"/>
      <c r="BA3441" s="40"/>
      <c r="BB3441" s="40"/>
      <c r="BC3441" s="40"/>
      <c r="BD3441" s="50"/>
    </row>
    <row r="3442" spans="27:56" hidden="1" x14ac:dyDescent="0.25">
      <c r="AA3442" s="28"/>
      <c r="AB3442" s="28"/>
      <c r="AC3442" s="28"/>
      <c r="AD3442" s="28"/>
      <c r="AE3442" s="51"/>
      <c r="AF3442" s="89"/>
      <c r="AG3442" s="86">
        <v>44713</v>
      </c>
      <c r="AH3442" s="91"/>
      <c r="AI3442" s="28"/>
      <c r="AJ3442" s="28"/>
      <c r="AK3442" s="28" t="s">
        <v>3676</v>
      </c>
      <c r="AL3442" s="28"/>
      <c r="AM3442" s="28"/>
      <c r="AN3442" s="28"/>
      <c r="AO3442" s="28"/>
      <c r="AP3442" s="28"/>
      <c r="AQ3442" s="28"/>
      <c r="AR3442" s="28"/>
      <c r="AS3442" s="28"/>
      <c r="AT3442" s="28"/>
      <c r="AU3442" s="28"/>
      <c r="AV3442" s="28"/>
      <c r="AW3442" s="28"/>
      <c r="AY3442" s="40"/>
      <c r="AZ3442" s="40"/>
      <c r="BA3442" s="40"/>
      <c r="BB3442" s="40"/>
      <c r="BC3442" s="40"/>
      <c r="BD3442" s="50"/>
    </row>
    <row r="3443" spans="27:56" hidden="1" x14ac:dyDescent="0.25">
      <c r="AA3443" s="28"/>
      <c r="AB3443" s="28"/>
      <c r="AC3443" s="28"/>
      <c r="AD3443" s="28"/>
      <c r="AE3443" s="51"/>
      <c r="AF3443" s="89"/>
      <c r="AG3443" s="86">
        <v>44714</v>
      </c>
      <c r="AH3443" s="91"/>
      <c r="AI3443" s="28"/>
      <c r="AJ3443" s="28"/>
      <c r="AK3443" s="28" t="s">
        <v>3760</v>
      </c>
      <c r="AL3443" s="28"/>
      <c r="AM3443" s="28"/>
      <c r="AN3443" s="28"/>
      <c r="AO3443" s="28"/>
      <c r="AP3443" s="28"/>
      <c r="AQ3443" s="28"/>
      <c r="AR3443" s="28"/>
      <c r="AS3443" s="28"/>
      <c r="AT3443" s="28"/>
      <c r="AU3443" s="28"/>
      <c r="AV3443" s="28"/>
      <c r="AW3443" s="28"/>
      <c r="AY3443" s="40"/>
      <c r="AZ3443" s="40"/>
      <c r="BA3443" s="40"/>
      <c r="BB3443" s="40"/>
      <c r="BC3443" s="40"/>
      <c r="BD3443" s="50"/>
    </row>
    <row r="3444" spans="27:56" hidden="1" x14ac:dyDescent="0.25">
      <c r="AA3444" s="28"/>
      <c r="AB3444" s="28"/>
      <c r="AC3444" s="28"/>
      <c r="AD3444" s="28"/>
      <c r="AE3444" s="51"/>
      <c r="AF3444" s="89"/>
      <c r="AG3444" s="86">
        <v>44715</v>
      </c>
      <c r="AH3444" s="91"/>
      <c r="AI3444" s="28"/>
      <c r="AJ3444" s="28"/>
      <c r="AK3444" s="28" t="s">
        <v>3845</v>
      </c>
      <c r="AL3444" s="28"/>
      <c r="AM3444" s="28"/>
      <c r="AN3444" s="28"/>
      <c r="AO3444" s="28"/>
      <c r="AP3444" s="28"/>
      <c r="AQ3444" s="28"/>
      <c r="AR3444" s="28"/>
      <c r="AS3444" s="28"/>
      <c r="AT3444" s="28"/>
      <c r="AU3444" s="28"/>
      <c r="AV3444" s="28"/>
      <c r="AW3444" s="28"/>
      <c r="AY3444" s="40"/>
      <c r="AZ3444" s="40"/>
      <c r="BA3444" s="40"/>
      <c r="BB3444" s="40"/>
      <c r="BC3444" s="40"/>
      <c r="BD3444" s="50"/>
    </row>
    <row r="3445" spans="27:56" hidden="1" x14ac:dyDescent="0.25">
      <c r="AA3445" s="28"/>
      <c r="AB3445" s="28"/>
      <c r="AC3445" s="28"/>
      <c r="AD3445" s="28"/>
      <c r="AE3445" s="51"/>
      <c r="AF3445" s="89"/>
      <c r="AG3445" s="86">
        <v>44716</v>
      </c>
      <c r="AH3445" s="91"/>
      <c r="AI3445" s="28"/>
      <c r="AJ3445" s="28"/>
      <c r="AK3445" s="28" t="s">
        <v>3931</v>
      </c>
      <c r="AL3445" s="28"/>
      <c r="AM3445" s="28"/>
      <c r="AN3445" s="28"/>
      <c r="AO3445" s="28"/>
      <c r="AP3445" s="28"/>
      <c r="AQ3445" s="28"/>
      <c r="AR3445" s="28"/>
      <c r="AS3445" s="28"/>
      <c r="AT3445" s="28"/>
      <c r="AU3445" s="28"/>
      <c r="AV3445" s="28"/>
      <c r="AW3445" s="28"/>
      <c r="AY3445" s="40"/>
      <c r="AZ3445" s="40"/>
      <c r="BA3445" s="40"/>
      <c r="BB3445" s="40"/>
      <c r="BC3445" s="40"/>
      <c r="BD3445" s="50"/>
    </row>
    <row r="3446" spans="27:56" hidden="1" x14ac:dyDescent="0.25">
      <c r="AA3446" s="28"/>
      <c r="AB3446" s="28"/>
      <c r="AC3446" s="28"/>
      <c r="AD3446" s="28"/>
      <c r="AE3446" s="51"/>
      <c r="AF3446" s="89"/>
      <c r="AG3446" s="86">
        <v>44717</v>
      </c>
      <c r="AH3446" s="91"/>
      <c r="AI3446" s="28"/>
      <c r="AJ3446" s="28"/>
      <c r="AK3446" s="28" t="s">
        <v>4018</v>
      </c>
      <c r="AL3446" s="28"/>
      <c r="AM3446" s="28"/>
      <c r="AN3446" s="28"/>
      <c r="AO3446" s="28"/>
      <c r="AP3446" s="28"/>
      <c r="AQ3446" s="28"/>
      <c r="AR3446" s="28"/>
      <c r="AS3446" s="28"/>
      <c r="AT3446" s="28"/>
      <c r="AU3446" s="28"/>
      <c r="AV3446" s="28"/>
      <c r="AW3446" s="28"/>
      <c r="AY3446" s="40"/>
      <c r="AZ3446" s="40"/>
      <c r="BA3446" s="40"/>
      <c r="BB3446" s="40"/>
      <c r="BC3446" s="40"/>
      <c r="BD3446" s="50"/>
    </row>
    <row r="3447" spans="27:56" hidden="1" x14ac:dyDescent="0.25">
      <c r="AA3447" s="28"/>
      <c r="AB3447" s="28"/>
      <c r="AC3447" s="28"/>
      <c r="AD3447" s="28"/>
      <c r="AE3447" s="51"/>
      <c r="AF3447" s="89"/>
      <c r="AG3447" s="86">
        <v>44718</v>
      </c>
      <c r="AH3447" s="91"/>
      <c r="AI3447" s="28"/>
      <c r="AJ3447" s="28"/>
      <c r="AK3447" s="28" t="s">
        <v>4106</v>
      </c>
      <c r="AL3447" s="28"/>
      <c r="AM3447" s="28"/>
      <c r="AN3447" s="28"/>
      <c r="AO3447" s="28"/>
      <c r="AP3447" s="28"/>
      <c r="AQ3447" s="28"/>
      <c r="AR3447" s="28"/>
      <c r="AS3447" s="28"/>
      <c r="AT3447" s="28"/>
      <c r="AU3447" s="28"/>
      <c r="AV3447" s="28"/>
      <c r="AW3447" s="28"/>
      <c r="AY3447" s="40"/>
      <c r="AZ3447" s="40"/>
      <c r="BA3447" s="40"/>
      <c r="BB3447" s="40"/>
      <c r="BC3447" s="40"/>
      <c r="BD3447" s="50"/>
    </row>
    <row r="3448" spans="27:56" hidden="1" x14ac:dyDescent="0.25">
      <c r="AA3448" s="28"/>
      <c r="AB3448" s="28"/>
      <c r="AC3448" s="28"/>
      <c r="AD3448" s="28"/>
      <c r="AE3448" s="51"/>
      <c r="AF3448" s="89"/>
      <c r="AG3448" s="86">
        <v>44719</v>
      </c>
      <c r="AH3448" s="91"/>
      <c r="AI3448" s="28"/>
      <c r="AJ3448" s="28"/>
      <c r="AK3448" s="28" t="s">
        <v>4195</v>
      </c>
      <c r="AL3448" s="28"/>
      <c r="AM3448" s="28"/>
      <c r="AN3448" s="28"/>
      <c r="AO3448" s="28"/>
      <c r="AP3448" s="28"/>
      <c r="AQ3448" s="28"/>
      <c r="AR3448" s="28"/>
      <c r="AS3448" s="28"/>
      <c r="AT3448" s="28"/>
      <c r="AU3448" s="28"/>
      <c r="AV3448" s="28"/>
      <c r="AW3448" s="28"/>
      <c r="AY3448" s="40"/>
      <c r="AZ3448" s="40"/>
      <c r="BA3448" s="40"/>
      <c r="BB3448" s="40"/>
      <c r="BC3448" s="40"/>
      <c r="BD3448" s="50"/>
    </row>
    <row r="3449" spans="27:56" hidden="1" x14ac:dyDescent="0.25">
      <c r="AA3449" s="28"/>
      <c r="AB3449" s="28"/>
      <c r="AC3449" s="28"/>
      <c r="AD3449" s="28"/>
      <c r="AE3449" s="51"/>
      <c r="AF3449" s="89"/>
      <c r="AG3449" s="86">
        <v>44720</v>
      </c>
      <c r="AH3449" s="91"/>
      <c r="AI3449" s="28"/>
      <c r="AJ3449" s="28"/>
      <c r="AK3449" s="28" t="s">
        <v>4285</v>
      </c>
      <c r="AL3449" s="28"/>
      <c r="AM3449" s="28"/>
      <c r="AN3449" s="28"/>
      <c r="AO3449" s="28"/>
      <c r="AP3449" s="28"/>
      <c r="AQ3449" s="28"/>
      <c r="AR3449" s="28"/>
      <c r="AS3449" s="28"/>
      <c r="AT3449" s="28"/>
      <c r="AU3449" s="28"/>
      <c r="AV3449" s="28"/>
      <c r="AW3449" s="28"/>
      <c r="AY3449" s="40"/>
      <c r="AZ3449" s="40"/>
      <c r="BA3449" s="40"/>
      <c r="BB3449" s="40"/>
      <c r="BC3449" s="40"/>
      <c r="BD3449" s="50"/>
    </row>
    <row r="3450" spans="27:56" hidden="1" x14ac:dyDescent="0.25">
      <c r="AA3450" s="28"/>
      <c r="AB3450" s="28"/>
      <c r="AC3450" s="28"/>
      <c r="AD3450" s="28"/>
      <c r="AE3450" s="51"/>
      <c r="AF3450" s="89"/>
      <c r="AG3450" s="86">
        <v>44721</v>
      </c>
      <c r="AH3450" s="91"/>
      <c r="AI3450" s="28"/>
      <c r="AJ3450" s="28"/>
      <c r="AK3450" s="28" t="s">
        <v>4376</v>
      </c>
      <c r="AL3450" s="28"/>
      <c r="AM3450" s="28"/>
      <c r="AN3450" s="28"/>
      <c r="AO3450" s="28"/>
      <c r="AP3450" s="28"/>
      <c r="AQ3450" s="28"/>
      <c r="AR3450" s="28"/>
      <c r="AS3450" s="28"/>
      <c r="AT3450" s="28"/>
      <c r="AU3450" s="28"/>
      <c r="AV3450" s="28"/>
      <c r="AW3450" s="28"/>
      <c r="AY3450" s="40"/>
      <c r="AZ3450" s="40"/>
      <c r="BA3450" s="40"/>
      <c r="BB3450" s="40"/>
      <c r="BC3450" s="40"/>
      <c r="BD3450" s="50"/>
    </row>
    <row r="3451" spans="27:56" hidden="1" x14ac:dyDescent="0.25">
      <c r="AA3451" s="28"/>
      <c r="AB3451" s="28"/>
      <c r="AC3451" s="28"/>
      <c r="AD3451" s="28"/>
      <c r="AE3451" s="51"/>
      <c r="AF3451" s="89"/>
      <c r="AG3451" s="86">
        <v>44722</v>
      </c>
      <c r="AH3451" s="91"/>
      <c r="AI3451" s="28"/>
      <c r="AJ3451" s="28"/>
      <c r="AK3451" s="28" t="s">
        <v>4468</v>
      </c>
      <c r="AL3451" s="28"/>
      <c r="AM3451" s="28"/>
      <c r="AN3451" s="28"/>
      <c r="AO3451" s="28"/>
      <c r="AP3451" s="28"/>
      <c r="AQ3451" s="28"/>
      <c r="AR3451" s="28"/>
      <c r="AS3451" s="28"/>
      <c r="AT3451" s="28"/>
      <c r="AU3451" s="28"/>
      <c r="AV3451" s="28"/>
      <c r="AW3451" s="28"/>
      <c r="AY3451" s="40"/>
      <c r="AZ3451" s="40"/>
      <c r="BA3451" s="40"/>
      <c r="BB3451" s="40"/>
      <c r="BC3451" s="40"/>
      <c r="BD3451" s="50"/>
    </row>
    <row r="3452" spans="27:56" hidden="1" x14ac:dyDescent="0.25">
      <c r="AA3452" s="28"/>
      <c r="AB3452" s="28"/>
      <c r="AC3452" s="28"/>
      <c r="AD3452" s="28"/>
      <c r="AE3452" s="51"/>
      <c r="AF3452" s="89"/>
      <c r="AG3452" s="86">
        <v>44723</v>
      </c>
      <c r="AH3452" s="91"/>
      <c r="AI3452" s="28"/>
      <c r="AJ3452" s="28"/>
      <c r="AK3452" s="28" t="s">
        <v>4561</v>
      </c>
      <c r="AL3452" s="28"/>
      <c r="AM3452" s="28"/>
      <c r="AN3452" s="28"/>
      <c r="AO3452" s="28"/>
      <c r="AP3452" s="28"/>
      <c r="AQ3452" s="28"/>
      <c r="AR3452" s="28"/>
      <c r="AS3452" s="28"/>
      <c r="AT3452" s="28"/>
      <c r="AU3452" s="28"/>
      <c r="AV3452" s="28"/>
      <c r="AW3452" s="28"/>
      <c r="AY3452" s="40"/>
      <c r="AZ3452" s="40"/>
      <c r="BA3452" s="40"/>
      <c r="BB3452" s="40"/>
      <c r="BC3452" s="40"/>
      <c r="BD3452" s="50"/>
    </row>
    <row r="3453" spans="27:56" hidden="1" x14ac:dyDescent="0.25">
      <c r="AA3453" s="28"/>
      <c r="AB3453" s="28"/>
      <c r="AC3453" s="28"/>
      <c r="AD3453" s="28"/>
      <c r="AE3453" s="51"/>
      <c r="AF3453" s="89"/>
      <c r="AG3453" s="86">
        <v>44724</v>
      </c>
      <c r="AH3453" s="91"/>
      <c r="AI3453" s="28"/>
      <c r="AJ3453" s="28"/>
      <c r="AK3453" s="28" t="s">
        <v>4655</v>
      </c>
      <c r="AL3453" s="28"/>
      <c r="AM3453" s="28"/>
      <c r="AN3453" s="28"/>
      <c r="AO3453" s="28"/>
      <c r="AP3453" s="28"/>
      <c r="AQ3453" s="28"/>
      <c r="AR3453" s="28"/>
      <c r="AS3453" s="28"/>
      <c r="AT3453" s="28"/>
      <c r="AU3453" s="28"/>
      <c r="AV3453" s="28"/>
      <c r="AW3453" s="28"/>
      <c r="AY3453" s="40"/>
      <c r="AZ3453" s="40"/>
      <c r="BA3453" s="40"/>
      <c r="BB3453" s="40"/>
      <c r="BC3453" s="40"/>
      <c r="BD3453" s="50"/>
    </row>
    <row r="3454" spans="27:56" hidden="1" x14ac:dyDescent="0.25">
      <c r="AA3454" s="28"/>
      <c r="AB3454" s="28"/>
      <c r="AC3454" s="28"/>
      <c r="AD3454" s="28"/>
      <c r="AE3454" s="51"/>
      <c r="AF3454" s="89"/>
      <c r="AG3454" s="86">
        <v>44725</v>
      </c>
      <c r="AH3454" s="91"/>
      <c r="AI3454" s="28"/>
      <c r="AJ3454" s="28"/>
      <c r="AK3454" s="28" t="s">
        <v>4750</v>
      </c>
      <c r="AL3454" s="28"/>
      <c r="AM3454" s="28"/>
      <c r="AN3454" s="28"/>
      <c r="AO3454" s="28"/>
      <c r="AP3454" s="28"/>
      <c r="AQ3454" s="28"/>
      <c r="AR3454" s="28"/>
      <c r="AS3454" s="28"/>
      <c r="AT3454" s="28"/>
      <c r="AU3454" s="28"/>
      <c r="AV3454" s="28"/>
      <c r="AW3454" s="28"/>
      <c r="AY3454" s="40"/>
      <c r="AZ3454" s="40"/>
      <c r="BA3454" s="40"/>
      <c r="BB3454" s="40"/>
      <c r="BC3454" s="40"/>
      <c r="BD3454" s="50"/>
    </row>
    <row r="3455" spans="27:56" hidden="1" x14ac:dyDescent="0.25">
      <c r="AA3455" s="28"/>
      <c r="AB3455" s="28"/>
      <c r="AC3455" s="28"/>
      <c r="AD3455" s="28"/>
      <c r="AE3455" s="51"/>
      <c r="AF3455" s="89"/>
      <c r="AG3455" s="86">
        <v>44726</v>
      </c>
      <c r="AH3455" s="91"/>
      <c r="AI3455" s="28"/>
      <c r="AJ3455" s="28"/>
      <c r="AK3455" s="28" t="s">
        <v>4846</v>
      </c>
      <c r="AL3455" s="28"/>
      <c r="AM3455" s="28"/>
      <c r="AN3455" s="28"/>
      <c r="AO3455" s="28"/>
      <c r="AP3455" s="28"/>
      <c r="AQ3455" s="28"/>
      <c r="AR3455" s="28"/>
      <c r="AS3455" s="28"/>
      <c r="AT3455" s="28"/>
      <c r="AU3455" s="28"/>
      <c r="AV3455" s="28"/>
      <c r="AW3455" s="28"/>
      <c r="AY3455" s="40"/>
      <c r="AZ3455" s="40"/>
      <c r="BA3455" s="40"/>
      <c r="BB3455" s="40"/>
      <c r="BC3455" s="40"/>
      <c r="BD3455" s="50"/>
    </row>
    <row r="3456" spans="27:56" hidden="1" x14ac:dyDescent="0.25">
      <c r="AA3456" s="28"/>
      <c r="AB3456" s="28"/>
      <c r="AC3456" s="28"/>
      <c r="AD3456" s="28"/>
      <c r="AE3456" s="51"/>
      <c r="AF3456" s="89"/>
      <c r="AG3456" s="86">
        <v>44727</v>
      </c>
      <c r="AH3456" s="91"/>
      <c r="AI3456" s="28"/>
      <c r="AJ3456" s="28"/>
      <c r="AK3456" s="28" t="s">
        <v>4943</v>
      </c>
      <c r="AL3456" s="28"/>
      <c r="AM3456" s="28"/>
      <c r="AN3456" s="28"/>
      <c r="AO3456" s="28"/>
      <c r="AP3456" s="28"/>
      <c r="AQ3456" s="28"/>
      <c r="AR3456" s="28"/>
      <c r="AS3456" s="28"/>
      <c r="AT3456" s="28"/>
      <c r="AU3456" s="28"/>
      <c r="AV3456" s="28"/>
      <c r="AW3456" s="28"/>
      <c r="AY3456" s="40"/>
      <c r="AZ3456" s="40"/>
      <c r="BA3456" s="40"/>
      <c r="BB3456" s="40"/>
      <c r="BC3456" s="40"/>
      <c r="BD3456" s="50"/>
    </row>
    <row r="3457" spans="27:56" hidden="1" x14ac:dyDescent="0.25">
      <c r="AA3457" s="28"/>
      <c r="AB3457" s="28"/>
      <c r="AC3457" s="28"/>
      <c r="AD3457" s="28"/>
      <c r="AE3457" s="51"/>
      <c r="AF3457" s="89"/>
      <c r="AG3457" s="86">
        <v>44728</v>
      </c>
      <c r="AH3457" s="91"/>
      <c r="AI3457" s="28"/>
      <c r="AJ3457" s="28"/>
      <c r="AK3457" s="28" t="s">
        <v>5020</v>
      </c>
      <c r="AL3457" s="28"/>
      <c r="AM3457" s="28"/>
      <c r="AN3457" s="28"/>
      <c r="AO3457" s="28"/>
      <c r="AP3457" s="28"/>
      <c r="AQ3457" s="28"/>
      <c r="AR3457" s="28"/>
      <c r="AS3457" s="28"/>
      <c r="AT3457" s="28"/>
      <c r="AU3457" s="28"/>
      <c r="AV3457" s="28"/>
      <c r="AW3457" s="28"/>
      <c r="AY3457" s="40"/>
      <c r="AZ3457" s="40"/>
      <c r="BA3457" s="40"/>
      <c r="BB3457" s="40"/>
      <c r="BC3457" s="40"/>
      <c r="BD3457" s="50"/>
    </row>
    <row r="3458" spans="27:56" hidden="1" x14ac:dyDescent="0.25">
      <c r="AA3458" s="28"/>
      <c r="AB3458" s="28"/>
      <c r="AC3458" s="28"/>
      <c r="AD3458" s="28"/>
      <c r="AE3458" s="51"/>
      <c r="AF3458" s="89"/>
      <c r="AG3458" s="86">
        <v>44729</v>
      </c>
      <c r="AH3458" s="91"/>
      <c r="AI3458" s="28"/>
      <c r="AJ3458" s="28"/>
      <c r="AK3458" s="28" t="s">
        <v>1137</v>
      </c>
      <c r="AL3458" s="28"/>
      <c r="AM3458" s="28"/>
      <c r="AN3458" s="28"/>
      <c r="AO3458" s="28"/>
      <c r="AP3458" s="28"/>
      <c r="AQ3458" s="28"/>
      <c r="AR3458" s="28"/>
      <c r="AS3458" s="28"/>
      <c r="AT3458" s="28"/>
      <c r="AU3458" s="28"/>
      <c r="AV3458" s="28"/>
      <c r="AW3458" s="28"/>
      <c r="AY3458" s="40"/>
      <c r="AZ3458" s="40"/>
      <c r="BA3458" s="40"/>
      <c r="BB3458" s="40"/>
      <c r="BC3458" s="40"/>
      <c r="BD3458" s="50"/>
    </row>
    <row r="3459" spans="27:56" hidden="1" x14ac:dyDescent="0.25">
      <c r="AA3459" s="28"/>
      <c r="AB3459" s="28"/>
      <c r="AC3459" s="28"/>
      <c r="AD3459" s="28"/>
      <c r="AE3459" s="51"/>
      <c r="AF3459" s="89"/>
      <c r="AG3459" s="86">
        <v>44730</v>
      </c>
      <c r="AH3459" s="91"/>
      <c r="AI3459" s="28"/>
      <c r="AJ3459" s="28"/>
      <c r="AK3459" s="28" t="s">
        <v>1181</v>
      </c>
      <c r="AL3459" s="28"/>
      <c r="AM3459" s="28"/>
      <c r="AN3459" s="28"/>
      <c r="AO3459" s="28"/>
      <c r="AP3459" s="28"/>
      <c r="AQ3459" s="28"/>
      <c r="AR3459" s="28"/>
      <c r="AS3459" s="28"/>
      <c r="AT3459" s="28"/>
      <c r="AU3459" s="28"/>
      <c r="AV3459" s="28"/>
      <c r="AW3459" s="28"/>
      <c r="AY3459" s="40"/>
      <c r="AZ3459" s="40"/>
      <c r="BA3459" s="40"/>
      <c r="BB3459" s="40"/>
      <c r="BC3459" s="40"/>
      <c r="BD3459" s="50"/>
    </row>
    <row r="3460" spans="27:56" hidden="1" x14ac:dyDescent="0.25">
      <c r="AA3460" s="28"/>
      <c r="AB3460" s="28"/>
      <c r="AC3460" s="28"/>
      <c r="AD3460" s="28"/>
      <c r="AE3460" s="51"/>
      <c r="AF3460" s="89"/>
      <c r="AG3460" s="86">
        <v>44731</v>
      </c>
      <c r="AH3460" s="91"/>
      <c r="AI3460" s="28"/>
      <c r="AJ3460" s="28"/>
      <c r="AK3460" s="28" t="s">
        <v>1226</v>
      </c>
      <c r="AL3460" s="28"/>
      <c r="AM3460" s="28"/>
      <c r="AN3460" s="28"/>
      <c r="AO3460" s="28"/>
      <c r="AP3460" s="28"/>
      <c r="AQ3460" s="28"/>
      <c r="AR3460" s="28"/>
      <c r="AS3460" s="28"/>
      <c r="AT3460" s="28"/>
      <c r="AU3460" s="28"/>
      <c r="AV3460" s="28"/>
      <c r="AW3460" s="28"/>
      <c r="AY3460" s="40"/>
      <c r="AZ3460" s="40"/>
      <c r="BA3460" s="40"/>
      <c r="BB3460" s="40"/>
      <c r="BC3460" s="40"/>
      <c r="BD3460" s="50"/>
    </row>
    <row r="3461" spans="27:56" hidden="1" x14ac:dyDescent="0.25">
      <c r="AA3461" s="28"/>
      <c r="AB3461" s="28"/>
      <c r="AC3461" s="28"/>
      <c r="AD3461" s="28"/>
      <c r="AE3461" s="51"/>
      <c r="AF3461" s="89"/>
      <c r="AG3461" s="86">
        <v>44732</v>
      </c>
      <c r="AH3461" s="91"/>
      <c r="AI3461" s="28"/>
      <c r="AJ3461" s="28"/>
      <c r="AK3461" s="28" t="s">
        <v>1272</v>
      </c>
      <c r="AL3461" s="28"/>
      <c r="AM3461" s="28"/>
      <c r="AN3461" s="28"/>
      <c r="AO3461" s="28"/>
      <c r="AP3461" s="28"/>
      <c r="AQ3461" s="28"/>
      <c r="AR3461" s="28"/>
      <c r="AS3461" s="28"/>
      <c r="AT3461" s="28"/>
      <c r="AU3461" s="28"/>
      <c r="AV3461" s="28"/>
      <c r="AW3461" s="28"/>
      <c r="AY3461" s="40"/>
      <c r="AZ3461" s="40"/>
      <c r="BA3461" s="40"/>
      <c r="BB3461" s="40"/>
      <c r="BC3461" s="40"/>
      <c r="BD3461" s="50"/>
    </row>
    <row r="3462" spans="27:56" hidden="1" x14ac:dyDescent="0.25">
      <c r="AA3462" s="28"/>
      <c r="AB3462" s="28"/>
      <c r="AC3462" s="28"/>
      <c r="AD3462" s="28"/>
      <c r="AE3462" s="51"/>
      <c r="AF3462" s="89"/>
      <c r="AG3462" s="86">
        <v>44733</v>
      </c>
      <c r="AH3462" s="91"/>
      <c r="AI3462" s="28"/>
      <c r="AJ3462" s="28"/>
      <c r="AK3462" s="28" t="s">
        <v>1319</v>
      </c>
      <c r="AL3462" s="28"/>
      <c r="AM3462" s="28"/>
      <c r="AN3462" s="28"/>
      <c r="AO3462" s="28"/>
      <c r="AP3462" s="28"/>
      <c r="AQ3462" s="28"/>
      <c r="AR3462" s="28"/>
      <c r="AS3462" s="28"/>
      <c r="AT3462" s="28"/>
      <c r="AU3462" s="28"/>
      <c r="AV3462" s="28"/>
      <c r="AW3462" s="28"/>
      <c r="AY3462" s="40"/>
      <c r="AZ3462" s="40"/>
      <c r="BA3462" s="40"/>
      <c r="BB3462" s="40"/>
      <c r="BC3462" s="40"/>
      <c r="BD3462" s="50"/>
    </row>
    <row r="3463" spans="27:56" hidden="1" x14ac:dyDescent="0.25">
      <c r="AA3463" s="28"/>
      <c r="AB3463" s="28"/>
      <c r="AC3463" s="28"/>
      <c r="AD3463" s="28"/>
      <c r="AE3463" s="51"/>
      <c r="AF3463" s="89"/>
      <c r="AG3463" s="86">
        <v>44734</v>
      </c>
      <c r="AH3463" s="91"/>
      <c r="AI3463" s="28"/>
      <c r="AJ3463" s="28"/>
      <c r="AK3463" s="28" t="s">
        <v>1367</v>
      </c>
      <c r="AL3463" s="28"/>
      <c r="AM3463" s="28"/>
      <c r="AN3463" s="28"/>
      <c r="AO3463" s="28"/>
      <c r="AP3463" s="28"/>
      <c r="AQ3463" s="28"/>
      <c r="AR3463" s="28"/>
      <c r="AS3463" s="28"/>
      <c r="AT3463" s="28"/>
      <c r="AU3463" s="28"/>
      <c r="AV3463" s="28"/>
      <c r="AW3463" s="28"/>
      <c r="AY3463" s="40"/>
      <c r="AZ3463" s="40"/>
      <c r="BA3463" s="40"/>
      <c r="BB3463" s="40"/>
      <c r="BC3463" s="40"/>
      <c r="BD3463" s="50"/>
    </row>
    <row r="3464" spans="27:56" hidden="1" x14ac:dyDescent="0.25">
      <c r="AA3464" s="28"/>
      <c r="AB3464" s="28"/>
      <c r="AC3464" s="28"/>
      <c r="AD3464" s="28"/>
      <c r="AE3464" s="51"/>
      <c r="AF3464" s="89"/>
      <c r="AG3464" s="86">
        <v>44735</v>
      </c>
      <c r="AH3464" s="91"/>
      <c r="AI3464" s="28"/>
      <c r="AJ3464" s="28"/>
      <c r="AK3464" s="28" t="s">
        <v>1416</v>
      </c>
      <c r="AL3464" s="28"/>
      <c r="AM3464" s="28"/>
      <c r="AN3464" s="28"/>
      <c r="AO3464" s="28"/>
      <c r="AP3464" s="28"/>
      <c r="AQ3464" s="28"/>
      <c r="AR3464" s="28"/>
      <c r="AS3464" s="28"/>
      <c r="AT3464" s="28"/>
      <c r="AU3464" s="28"/>
      <c r="AV3464" s="28"/>
      <c r="AW3464" s="28"/>
      <c r="AY3464" s="40"/>
      <c r="AZ3464" s="40"/>
      <c r="BA3464" s="40"/>
      <c r="BB3464" s="40"/>
      <c r="BC3464" s="40"/>
      <c r="BD3464" s="50"/>
    </row>
    <row r="3465" spans="27:56" hidden="1" x14ac:dyDescent="0.25">
      <c r="AA3465" s="28"/>
      <c r="AB3465" s="28"/>
      <c r="AC3465" s="28"/>
      <c r="AD3465" s="28"/>
      <c r="AE3465" s="51"/>
      <c r="AF3465" s="89"/>
      <c r="AG3465" s="86">
        <v>44736</v>
      </c>
      <c r="AH3465" s="91"/>
      <c r="AI3465" s="28"/>
      <c r="AJ3465" s="28"/>
      <c r="AK3465" s="28" t="s">
        <v>1466</v>
      </c>
      <c r="AL3465" s="28"/>
      <c r="AM3465" s="28"/>
      <c r="AN3465" s="28"/>
      <c r="AO3465" s="28"/>
      <c r="AP3465" s="28"/>
      <c r="AQ3465" s="28"/>
      <c r="AR3465" s="28"/>
      <c r="AS3465" s="28"/>
      <c r="AT3465" s="28"/>
      <c r="AU3465" s="28"/>
      <c r="AV3465" s="28"/>
      <c r="AW3465" s="28"/>
      <c r="AY3465" s="40"/>
      <c r="AZ3465" s="40"/>
      <c r="BA3465" s="40"/>
      <c r="BB3465" s="40"/>
      <c r="BC3465" s="40"/>
      <c r="BD3465" s="50"/>
    </row>
    <row r="3466" spans="27:56" hidden="1" x14ac:dyDescent="0.25">
      <c r="AA3466" s="28"/>
      <c r="AB3466" s="28"/>
      <c r="AC3466" s="28"/>
      <c r="AD3466" s="28"/>
      <c r="AE3466" s="51"/>
      <c r="AF3466" s="89"/>
      <c r="AG3466" s="86">
        <v>44737</v>
      </c>
      <c r="AH3466" s="91"/>
      <c r="AI3466" s="28"/>
      <c r="AJ3466" s="28"/>
      <c r="AK3466" s="28" t="s">
        <v>1517</v>
      </c>
      <c r="AL3466" s="28"/>
      <c r="AM3466" s="28"/>
      <c r="AN3466" s="28"/>
      <c r="AO3466" s="28"/>
      <c r="AP3466" s="28"/>
      <c r="AQ3466" s="28"/>
      <c r="AR3466" s="28"/>
      <c r="AS3466" s="28"/>
      <c r="AT3466" s="28"/>
      <c r="AU3466" s="28"/>
      <c r="AV3466" s="28"/>
      <c r="AW3466" s="28"/>
      <c r="AY3466" s="40"/>
      <c r="AZ3466" s="40"/>
      <c r="BA3466" s="40"/>
      <c r="BB3466" s="40"/>
      <c r="BC3466" s="40"/>
      <c r="BD3466" s="50"/>
    </row>
    <row r="3467" spans="27:56" hidden="1" x14ac:dyDescent="0.25">
      <c r="AA3467" s="28"/>
      <c r="AB3467" s="28"/>
      <c r="AC3467" s="28"/>
      <c r="AD3467" s="28"/>
      <c r="AE3467" s="51"/>
      <c r="AF3467" s="89"/>
      <c r="AG3467" s="86">
        <v>44738</v>
      </c>
      <c r="AH3467" s="91"/>
      <c r="AI3467" s="28"/>
      <c r="AJ3467" s="28"/>
      <c r="AK3467" s="28" t="s">
        <v>1569</v>
      </c>
      <c r="AL3467" s="28"/>
      <c r="AM3467" s="28"/>
      <c r="AN3467" s="28"/>
      <c r="AO3467" s="28"/>
      <c r="AP3467" s="28"/>
      <c r="AQ3467" s="28"/>
      <c r="AR3467" s="28"/>
      <c r="AS3467" s="28"/>
      <c r="AT3467" s="28"/>
      <c r="AU3467" s="28"/>
      <c r="AV3467" s="28"/>
      <c r="AW3467" s="28"/>
      <c r="AY3467" s="40"/>
      <c r="AZ3467" s="40"/>
      <c r="BA3467" s="40"/>
      <c r="BB3467" s="40"/>
      <c r="BC3467" s="40"/>
      <c r="BD3467" s="50"/>
    </row>
    <row r="3468" spans="27:56" hidden="1" x14ac:dyDescent="0.25">
      <c r="AA3468" s="28"/>
      <c r="AB3468" s="28"/>
      <c r="AC3468" s="28"/>
      <c r="AD3468" s="28"/>
      <c r="AE3468" s="51"/>
      <c r="AF3468" s="89"/>
      <c r="AG3468" s="86">
        <v>44739</v>
      </c>
      <c r="AH3468" s="91"/>
      <c r="AI3468" s="28"/>
      <c r="AJ3468" s="28"/>
      <c r="AK3468" s="28" t="s">
        <v>1622</v>
      </c>
      <c r="AL3468" s="28"/>
      <c r="AM3468" s="28"/>
      <c r="AN3468" s="28"/>
      <c r="AO3468" s="28"/>
      <c r="AP3468" s="28"/>
      <c r="AQ3468" s="28"/>
      <c r="AR3468" s="28"/>
      <c r="AS3468" s="28"/>
      <c r="AT3468" s="28"/>
      <c r="AU3468" s="28"/>
      <c r="AV3468" s="28"/>
      <c r="AW3468" s="28"/>
      <c r="AY3468" s="40"/>
      <c r="AZ3468" s="40"/>
      <c r="BA3468" s="40"/>
      <c r="BB3468" s="40"/>
      <c r="BC3468" s="40"/>
      <c r="BD3468" s="50"/>
    </row>
    <row r="3469" spans="27:56" hidden="1" x14ac:dyDescent="0.25">
      <c r="AA3469" s="28"/>
      <c r="AB3469" s="28"/>
      <c r="AC3469" s="28"/>
      <c r="AD3469" s="28"/>
      <c r="AE3469" s="51"/>
      <c r="AF3469" s="89"/>
      <c r="AG3469" s="86">
        <v>44740</v>
      </c>
      <c r="AH3469" s="91"/>
      <c r="AI3469" s="28"/>
      <c r="AJ3469" s="28"/>
      <c r="AK3469" s="28" t="s">
        <v>1676</v>
      </c>
      <c r="AL3469" s="28"/>
      <c r="AM3469" s="28"/>
      <c r="AN3469" s="28"/>
      <c r="AO3469" s="28"/>
      <c r="AP3469" s="28"/>
      <c r="AQ3469" s="28"/>
      <c r="AR3469" s="28"/>
      <c r="AS3469" s="28"/>
      <c r="AT3469" s="28"/>
      <c r="AU3469" s="28"/>
      <c r="AV3469" s="28"/>
      <c r="AW3469" s="28"/>
      <c r="AY3469" s="40"/>
      <c r="AZ3469" s="40"/>
      <c r="BA3469" s="40"/>
      <c r="BB3469" s="40"/>
      <c r="BC3469" s="40"/>
      <c r="BD3469" s="50"/>
    </row>
    <row r="3470" spans="27:56" hidden="1" x14ac:dyDescent="0.25">
      <c r="AA3470" s="28"/>
      <c r="AB3470" s="28"/>
      <c r="AC3470" s="28"/>
      <c r="AD3470" s="28"/>
      <c r="AE3470" s="51"/>
      <c r="AF3470" s="89"/>
      <c r="AG3470" s="86">
        <v>44741</v>
      </c>
      <c r="AH3470" s="91"/>
      <c r="AI3470" s="28"/>
      <c r="AJ3470" s="28"/>
      <c r="AK3470" s="28" t="s">
        <v>1731</v>
      </c>
      <c r="AL3470" s="28"/>
      <c r="AM3470" s="28"/>
      <c r="AN3470" s="28"/>
      <c r="AO3470" s="28"/>
      <c r="AP3470" s="28"/>
      <c r="AQ3470" s="28"/>
      <c r="AR3470" s="28"/>
      <c r="AS3470" s="28"/>
      <c r="AT3470" s="28"/>
      <c r="AU3470" s="28"/>
      <c r="AV3470" s="28"/>
      <c r="AW3470" s="28"/>
      <c r="AY3470" s="40"/>
      <c r="AZ3470" s="40"/>
      <c r="BA3470" s="40"/>
      <c r="BB3470" s="40"/>
      <c r="BC3470" s="40"/>
      <c r="BD3470" s="50"/>
    </row>
    <row r="3471" spans="27:56" hidden="1" x14ac:dyDescent="0.25">
      <c r="AA3471" s="28"/>
      <c r="AB3471" s="28"/>
      <c r="AC3471" s="28"/>
      <c r="AD3471" s="28"/>
      <c r="AE3471" s="51"/>
      <c r="AF3471" s="89"/>
      <c r="AG3471" s="86">
        <v>44742</v>
      </c>
      <c r="AH3471" s="91"/>
      <c r="AI3471" s="28"/>
      <c r="AJ3471" s="28"/>
      <c r="AK3471" s="28" t="s">
        <v>1787</v>
      </c>
      <c r="AL3471" s="28"/>
      <c r="AM3471" s="28"/>
      <c r="AN3471" s="28"/>
      <c r="AO3471" s="28"/>
      <c r="AP3471" s="28"/>
      <c r="AQ3471" s="28"/>
      <c r="AR3471" s="28"/>
      <c r="AS3471" s="28"/>
      <c r="AT3471" s="28"/>
      <c r="AU3471" s="28"/>
      <c r="AV3471" s="28"/>
      <c r="AW3471" s="28"/>
      <c r="AY3471" s="40"/>
      <c r="AZ3471" s="40"/>
      <c r="BA3471" s="40"/>
      <c r="BB3471" s="40"/>
      <c r="BC3471" s="40"/>
      <c r="BD3471" s="50"/>
    </row>
    <row r="3472" spans="27:56" hidden="1" x14ac:dyDescent="0.25">
      <c r="AA3472" s="28"/>
      <c r="AB3472" s="28"/>
      <c r="AC3472" s="28"/>
      <c r="AD3472" s="28"/>
      <c r="AE3472" s="51"/>
      <c r="AF3472" s="89"/>
      <c r="AG3472" s="86">
        <v>44743</v>
      </c>
      <c r="AH3472" s="91"/>
      <c r="AI3472" s="28"/>
      <c r="AJ3472" s="28"/>
      <c r="AK3472" s="28" t="s">
        <v>1844</v>
      </c>
      <c r="AL3472" s="28"/>
      <c r="AM3472" s="28"/>
      <c r="AN3472" s="28"/>
      <c r="AO3472" s="28"/>
      <c r="AP3472" s="28"/>
      <c r="AQ3472" s="28"/>
      <c r="AR3472" s="28"/>
      <c r="AS3472" s="28"/>
      <c r="AT3472" s="28"/>
      <c r="AU3472" s="28"/>
      <c r="AV3472" s="28"/>
      <c r="AW3472" s="28"/>
      <c r="AY3472" s="40"/>
      <c r="AZ3472" s="40"/>
      <c r="BA3472" s="40"/>
      <c r="BB3472" s="40"/>
      <c r="BC3472" s="40"/>
      <c r="BD3472" s="50"/>
    </row>
    <row r="3473" spans="27:56" hidden="1" x14ac:dyDescent="0.25">
      <c r="AA3473" s="28"/>
      <c r="AB3473" s="28"/>
      <c r="AC3473" s="28"/>
      <c r="AD3473" s="28"/>
      <c r="AE3473" s="51"/>
      <c r="AF3473" s="89"/>
      <c r="AG3473" s="86">
        <v>44744</v>
      </c>
      <c r="AH3473" s="91"/>
      <c r="AI3473" s="28"/>
      <c r="AJ3473" s="28"/>
      <c r="AK3473" s="28" t="s">
        <v>1902</v>
      </c>
      <c r="AL3473" s="28"/>
      <c r="AM3473" s="28"/>
      <c r="AN3473" s="28"/>
      <c r="AO3473" s="28"/>
      <c r="AP3473" s="28"/>
      <c r="AQ3473" s="28"/>
      <c r="AR3473" s="28"/>
      <c r="AS3473" s="28"/>
      <c r="AT3473" s="28"/>
      <c r="AU3473" s="28"/>
      <c r="AV3473" s="28"/>
      <c r="AW3473" s="28"/>
      <c r="AY3473" s="40"/>
      <c r="AZ3473" s="40"/>
      <c r="BA3473" s="40"/>
      <c r="BB3473" s="40"/>
      <c r="BC3473" s="40"/>
      <c r="BD3473" s="50"/>
    </row>
    <row r="3474" spans="27:56" hidden="1" x14ac:dyDescent="0.25">
      <c r="AA3474" s="28"/>
      <c r="AB3474" s="28"/>
      <c r="AC3474" s="28"/>
      <c r="AD3474" s="28"/>
      <c r="AE3474" s="51"/>
      <c r="AF3474" s="89"/>
      <c r="AG3474" s="86">
        <v>44745</v>
      </c>
      <c r="AH3474" s="91"/>
      <c r="AI3474" s="28"/>
      <c r="AJ3474" s="28"/>
      <c r="AK3474" s="28" t="s">
        <v>1961</v>
      </c>
      <c r="AL3474" s="28"/>
      <c r="AM3474" s="28"/>
      <c r="AN3474" s="28"/>
      <c r="AO3474" s="28"/>
      <c r="AP3474" s="28"/>
      <c r="AQ3474" s="28"/>
      <c r="AR3474" s="28"/>
      <c r="AS3474" s="28"/>
      <c r="AT3474" s="28"/>
      <c r="AU3474" s="28"/>
      <c r="AV3474" s="28"/>
      <c r="AW3474" s="28"/>
      <c r="AY3474" s="40"/>
      <c r="AZ3474" s="40"/>
      <c r="BA3474" s="40"/>
      <c r="BB3474" s="40"/>
      <c r="BC3474" s="40"/>
      <c r="BD3474" s="50"/>
    </row>
    <row r="3475" spans="27:56" hidden="1" x14ac:dyDescent="0.25">
      <c r="AA3475" s="28"/>
      <c r="AB3475" s="28"/>
      <c r="AC3475" s="28"/>
      <c r="AD3475" s="28"/>
      <c r="AE3475" s="51"/>
      <c r="AF3475" s="89"/>
      <c r="AG3475" s="86">
        <v>44746</v>
      </c>
      <c r="AH3475" s="91"/>
      <c r="AI3475" s="28"/>
      <c r="AJ3475" s="28"/>
      <c r="AK3475" s="28" t="s">
        <v>2021</v>
      </c>
      <c r="AL3475" s="28"/>
      <c r="AM3475" s="28"/>
      <c r="AN3475" s="28"/>
      <c r="AO3475" s="28"/>
      <c r="AP3475" s="28"/>
      <c r="AQ3475" s="28"/>
      <c r="AR3475" s="28"/>
      <c r="AS3475" s="28"/>
      <c r="AT3475" s="28"/>
      <c r="AU3475" s="28"/>
      <c r="AV3475" s="28"/>
      <c r="AW3475" s="28"/>
      <c r="AY3475" s="40"/>
      <c r="AZ3475" s="40"/>
      <c r="BA3475" s="40"/>
      <c r="BB3475" s="40"/>
      <c r="BC3475" s="40"/>
      <c r="BD3475" s="50"/>
    </row>
    <row r="3476" spans="27:56" hidden="1" x14ac:dyDescent="0.25">
      <c r="AA3476" s="28"/>
      <c r="AB3476" s="28"/>
      <c r="AC3476" s="28"/>
      <c r="AD3476" s="28"/>
      <c r="AE3476" s="51"/>
      <c r="AF3476" s="89"/>
      <c r="AG3476" s="86">
        <v>44747</v>
      </c>
      <c r="AH3476" s="91"/>
      <c r="AI3476" s="28"/>
      <c r="AJ3476" s="28"/>
      <c r="AK3476" s="28" t="s">
        <v>2082</v>
      </c>
      <c r="AL3476" s="28"/>
      <c r="AM3476" s="28"/>
      <c r="AN3476" s="28"/>
      <c r="AO3476" s="28"/>
      <c r="AP3476" s="28"/>
      <c r="AQ3476" s="28"/>
      <c r="AR3476" s="28"/>
      <c r="AS3476" s="28"/>
      <c r="AT3476" s="28"/>
      <c r="AU3476" s="28"/>
      <c r="AV3476" s="28"/>
      <c r="AW3476" s="28"/>
      <c r="AY3476" s="40"/>
      <c r="AZ3476" s="40"/>
      <c r="BA3476" s="40"/>
      <c r="BB3476" s="40"/>
      <c r="BC3476" s="40"/>
      <c r="BD3476" s="50"/>
    </row>
    <row r="3477" spans="27:56" hidden="1" x14ac:dyDescent="0.25">
      <c r="AA3477" s="28"/>
      <c r="AB3477" s="28"/>
      <c r="AC3477" s="28"/>
      <c r="AD3477" s="28"/>
      <c r="AE3477" s="51"/>
      <c r="AF3477" s="89"/>
      <c r="AG3477" s="86">
        <v>44748</v>
      </c>
      <c r="AH3477" s="91"/>
      <c r="AI3477" s="28"/>
      <c r="AJ3477" s="28"/>
      <c r="AK3477" s="28" t="s">
        <v>2144</v>
      </c>
      <c r="AL3477" s="28"/>
      <c r="AM3477" s="28"/>
      <c r="AN3477" s="28"/>
      <c r="AO3477" s="28"/>
      <c r="AP3477" s="28"/>
      <c r="AQ3477" s="28"/>
      <c r="AR3477" s="28"/>
      <c r="AS3477" s="28"/>
      <c r="AT3477" s="28"/>
      <c r="AU3477" s="28"/>
      <c r="AV3477" s="28"/>
      <c r="AW3477" s="28"/>
      <c r="AY3477" s="40"/>
      <c r="AZ3477" s="40"/>
      <c r="BA3477" s="40"/>
      <c r="BB3477" s="40"/>
      <c r="BC3477" s="40"/>
      <c r="BD3477" s="50"/>
    </row>
    <row r="3478" spans="27:56" hidden="1" x14ac:dyDescent="0.25">
      <c r="AA3478" s="28"/>
      <c r="AB3478" s="28"/>
      <c r="AC3478" s="28"/>
      <c r="AD3478" s="28"/>
      <c r="AE3478" s="51"/>
      <c r="AF3478" s="89"/>
      <c r="AG3478" s="86">
        <v>44749</v>
      </c>
      <c r="AH3478" s="91"/>
      <c r="AI3478" s="28"/>
      <c r="AJ3478" s="28"/>
      <c r="AK3478" s="28" t="s">
        <v>2207</v>
      </c>
      <c r="AL3478" s="28"/>
      <c r="AM3478" s="28"/>
      <c r="AN3478" s="28"/>
      <c r="AO3478" s="28"/>
      <c r="AP3478" s="28"/>
      <c r="AQ3478" s="28"/>
      <c r="AR3478" s="28"/>
      <c r="AS3478" s="28"/>
      <c r="AT3478" s="28"/>
      <c r="AU3478" s="28"/>
      <c r="AV3478" s="28"/>
      <c r="AW3478" s="28"/>
      <c r="AY3478" s="40"/>
      <c r="AZ3478" s="40"/>
      <c r="BA3478" s="40"/>
      <c r="BB3478" s="40"/>
      <c r="BC3478" s="40"/>
      <c r="BD3478" s="50"/>
    </row>
    <row r="3479" spans="27:56" hidden="1" x14ac:dyDescent="0.25">
      <c r="AA3479" s="28"/>
      <c r="AB3479" s="28"/>
      <c r="AC3479" s="28"/>
      <c r="AD3479" s="28"/>
      <c r="AE3479" s="51"/>
      <c r="AF3479" s="89"/>
      <c r="AG3479" s="86">
        <v>44750</v>
      </c>
      <c r="AH3479" s="91"/>
      <c r="AI3479" s="28"/>
      <c r="AJ3479" s="28"/>
      <c r="AK3479" s="28" t="s">
        <v>2271</v>
      </c>
      <c r="AL3479" s="28"/>
      <c r="AM3479" s="28"/>
      <c r="AN3479" s="28"/>
      <c r="AO3479" s="28"/>
      <c r="AP3479" s="28"/>
      <c r="AQ3479" s="28"/>
      <c r="AR3479" s="28"/>
      <c r="AS3479" s="28"/>
      <c r="AT3479" s="28"/>
      <c r="AU3479" s="28"/>
      <c r="AV3479" s="28"/>
      <c r="AW3479" s="28"/>
      <c r="AY3479" s="40"/>
      <c r="AZ3479" s="40"/>
      <c r="BA3479" s="40"/>
      <c r="BB3479" s="40"/>
      <c r="BC3479" s="40"/>
      <c r="BD3479" s="50"/>
    </row>
    <row r="3480" spans="27:56" hidden="1" x14ac:dyDescent="0.25">
      <c r="AA3480" s="28"/>
      <c r="AB3480" s="28"/>
      <c r="AC3480" s="28"/>
      <c r="AD3480" s="28"/>
      <c r="AE3480" s="51"/>
      <c r="AF3480" s="89"/>
      <c r="AG3480" s="86">
        <v>44751</v>
      </c>
      <c r="AH3480" s="91"/>
      <c r="AI3480" s="28"/>
      <c r="AJ3480" s="28"/>
      <c r="AK3480" s="28" t="s">
        <v>2336</v>
      </c>
      <c r="AL3480" s="28"/>
      <c r="AM3480" s="28"/>
      <c r="AN3480" s="28"/>
      <c r="AO3480" s="28"/>
      <c r="AP3480" s="28"/>
      <c r="AQ3480" s="28"/>
      <c r="AR3480" s="28"/>
      <c r="AS3480" s="28"/>
      <c r="AT3480" s="28"/>
      <c r="AU3480" s="28"/>
      <c r="AV3480" s="28"/>
      <c r="AW3480" s="28"/>
      <c r="AY3480" s="40"/>
      <c r="AZ3480" s="40"/>
      <c r="BA3480" s="40"/>
      <c r="BB3480" s="40"/>
      <c r="BC3480" s="40"/>
      <c r="BD3480" s="50"/>
    </row>
    <row r="3481" spans="27:56" hidden="1" x14ac:dyDescent="0.25">
      <c r="AA3481" s="28"/>
      <c r="AB3481" s="28"/>
      <c r="AC3481" s="28"/>
      <c r="AD3481" s="28"/>
      <c r="AE3481" s="51"/>
      <c r="AF3481" s="89"/>
      <c r="AG3481" s="86">
        <v>44752</v>
      </c>
      <c r="AH3481" s="91"/>
      <c r="AI3481" s="28"/>
      <c r="AJ3481" s="28"/>
      <c r="AK3481" s="28" t="s">
        <v>2402</v>
      </c>
      <c r="AL3481" s="28"/>
      <c r="AM3481" s="28"/>
      <c r="AN3481" s="28"/>
      <c r="AO3481" s="28"/>
      <c r="AP3481" s="28"/>
      <c r="AQ3481" s="28"/>
      <c r="AR3481" s="28"/>
      <c r="AS3481" s="28"/>
      <c r="AT3481" s="28"/>
      <c r="AU3481" s="28"/>
      <c r="AV3481" s="28"/>
      <c r="AW3481" s="28"/>
      <c r="AY3481" s="40"/>
      <c r="AZ3481" s="40"/>
      <c r="BA3481" s="40"/>
      <c r="BB3481" s="40"/>
      <c r="BC3481" s="40"/>
      <c r="BD3481" s="50"/>
    </row>
    <row r="3482" spans="27:56" hidden="1" x14ac:dyDescent="0.25">
      <c r="AA3482" s="28"/>
      <c r="AB3482" s="28"/>
      <c r="AC3482" s="28"/>
      <c r="AD3482" s="28"/>
      <c r="AE3482" s="51"/>
      <c r="AF3482" s="89"/>
      <c r="AG3482" s="86">
        <v>44753</v>
      </c>
      <c r="AH3482" s="91"/>
      <c r="AI3482" s="28"/>
      <c r="AJ3482" s="28"/>
      <c r="AK3482" s="28" t="s">
        <v>2469</v>
      </c>
      <c r="AL3482" s="28"/>
      <c r="AM3482" s="28"/>
      <c r="AN3482" s="28"/>
      <c r="AO3482" s="28"/>
      <c r="AP3482" s="28"/>
      <c r="AQ3482" s="28"/>
      <c r="AR3482" s="28"/>
      <c r="AS3482" s="28"/>
      <c r="AT3482" s="28"/>
      <c r="AU3482" s="28"/>
      <c r="AV3482" s="28"/>
      <c r="AW3482" s="28"/>
      <c r="AY3482" s="40"/>
      <c r="AZ3482" s="40"/>
      <c r="BA3482" s="40"/>
      <c r="BB3482" s="40"/>
      <c r="BC3482" s="40"/>
      <c r="BD3482" s="50"/>
    </row>
    <row r="3483" spans="27:56" hidden="1" x14ac:dyDescent="0.25">
      <c r="AA3483" s="28"/>
      <c r="AB3483" s="28"/>
      <c r="AC3483" s="28"/>
      <c r="AD3483" s="28"/>
      <c r="AE3483" s="51"/>
      <c r="AF3483" s="89"/>
      <c r="AG3483" s="86">
        <v>44754</v>
      </c>
      <c r="AH3483" s="91"/>
      <c r="AI3483" s="28"/>
      <c r="AJ3483" s="28"/>
      <c r="AK3483" s="28" t="s">
        <v>2537</v>
      </c>
      <c r="AL3483" s="28"/>
      <c r="AM3483" s="28"/>
      <c r="AN3483" s="28"/>
      <c r="AO3483" s="28"/>
      <c r="AP3483" s="28"/>
      <c r="AQ3483" s="28"/>
      <c r="AR3483" s="28"/>
      <c r="AS3483" s="28"/>
      <c r="AT3483" s="28"/>
      <c r="AU3483" s="28"/>
      <c r="AV3483" s="28"/>
      <c r="AW3483" s="28"/>
      <c r="AY3483" s="40"/>
      <c r="AZ3483" s="40"/>
      <c r="BA3483" s="40"/>
      <c r="BB3483" s="40"/>
      <c r="BC3483" s="40"/>
      <c r="BD3483" s="50"/>
    </row>
    <row r="3484" spans="27:56" hidden="1" x14ac:dyDescent="0.25">
      <c r="AA3484" s="28"/>
      <c r="AB3484" s="28"/>
      <c r="AC3484" s="28"/>
      <c r="AD3484" s="28"/>
      <c r="AE3484" s="51"/>
      <c r="AF3484" s="89"/>
      <c r="AG3484" s="86">
        <v>44755</v>
      </c>
      <c r="AH3484" s="91"/>
      <c r="AI3484" s="28"/>
      <c r="AJ3484" s="28"/>
      <c r="AK3484" s="28" t="s">
        <v>2606</v>
      </c>
      <c r="AL3484" s="28"/>
      <c r="AM3484" s="28"/>
      <c r="AN3484" s="28"/>
      <c r="AO3484" s="28"/>
      <c r="AP3484" s="28"/>
      <c r="AQ3484" s="28"/>
      <c r="AR3484" s="28"/>
      <c r="AS3484" s="28"/>
      <c r="AT3484" s="28"/>
      <c r="AU3484" s="28"/>
      <c r="AV3484" s="28"/>
      <c r="AW3484" s="28"/>
      <c r="AY3484" s="40"/>
      <c r="AZ3484" s="40"/>
      <c r="BA3484" s="40"/>
      <c r="BB3484" s="40"/>
      <c r="BC3484" s="40"/>
      <c r="BD3484" s="50"/>
    </row>
    <row r="3485" spans="27:56" hidden="1" x14ac:dyDescent="0.25">
      <c r="AA3485" s="28"/>
      <c r="AB3485" s="28"/>
      <c r="AC3485" s="28"/>
      <c r="AD3485" s="28"/>
      <c r="AE3485" s="51"/>
      <c r="AF3485" s="89"/>
      <c r="AG3485" s="86">
        <v>44756</v>
      </c>
      <c r="AH3485" s="91"/>
      <c r="AI3485" s="28"/>
      <c r="AJ3485" s="28"/>
      <c r="AK3485" s="28" t="s">
        <v>2676</v>
      </c>
      <c r="AL3485" s="28"/>
      <c r="AM3485" s="28"/>
      <c r="AN3485" s="28"/>
      <c r="AO3485" s="28"/>
      <c r="AP3485" s="28"/>
      <c r="AQ3485" s="28"/>
      <c r="AR3485" s="28"/>
      <c r="AS3485" s="28"/>
      <c r="AT3485" s="28"/>
      <c r="AU3485" s="28"/>
      <c r="AV3485" s="28"/>
      <c r="AW3485" s="28"/>
      <c r="AY3485" s="40"/>
      <c r="AZ3485" s="40"/>
      <c r="BA3485" s="40"/>
      <c r="BB3485" s="40"/>
      <c r="BC3485" s="40"/>
      <c r="BD3485" s="50"/>
    </row>
    <row r="3486" spans="27:56" hidden="1" x14ac:dyDescent="0.25">
      <c r="AA3486" s="28"/>
      <c r="AB3486" s="28"/>
      <c r="AC3486" s="28"/>
      <c r="AD3486" s="28"/>
      <c r="AE3486" s="51"/>
      <c r="AF3486" s="89"/>
      <c r="AG3486" s="86">
        <v>44757</v>
      </c>
      <c r="AH3486" s="91"/>
      <c r="AI3486" s="28"/>
      <c r="AJ3486" s="28"/>
      <c r="AK3486" s="28" t="s">
        <v>2747</v>
      </c>
      <c r="AL3486" s="28"/>
      <c r="AM3486" s="28"/>
      <c r="AN3486" s="28"/>
      <c r="AO3486" s="28"/>
      <c r="AP3486" s="28"/>
      <c r="AQ3486" s="28"/>
      <c r="AR3486" s="28"/>
      <c r="AS3486" s="28"/>
      <c r="AT3486" s="28"/>
      <c r="AU3486" s="28"/>
      <c r="AV3486" s="28"/>
      <c r="AW3486" s="28"/>
      <c r="AY3486" s="40"/>
      <c r="AZ3486" s="40"/>
      <c r="BA3486" s="40"/>
      <c r="BB3486" s="40"/>
      <c r="BC3486" s="40"/>
      <c r="BD3486" s="50"/>
    </row>
    <row r="3487" spans="27:56" hidden="1" x14ac:dyDescent="0.25">
      <c r="AA3487" s="28"/>
      <c r="AB3487" s="28"/>
      <c r="AC3487" s="28"/>
      <c r="AD3487" s="28"/>
      <c r="AE3487" s="51"/>
      <c r="AF3487" s="89"/>
      <c r="AG3487" s="86">
        <v>44758</v>
      </c>
      <c r="AH3487" s="91"/>
      <c r="AI3487" s="28"/>
      <c r="AJ3487" s="28"/>
      <c r="AK3487" s="28" t="s">
        <v>2819</v>
      </c>
      <c r="AL3487" s="28"/>
      <c r="AM3487" s="28"/>
      <c r="AN3487" s="28"/>
      <c r="AO3487" s="28"/>
      <c r="AP3487" s="28"/>
      <c r="AQ3487" s="28"/>
      <c r="AR3487" s="28"/>
      <c r="AS3487" s="28"/>
      <c r="AT3487" s="28"/>
      <c r="AU3487" s="28"/>
      <c r="AV3487" s="28"/>
      <c r="AW3487" s="28"/>
      <c r="AY3487" s="40"/>
      <c r="AZ3487" s="40"/>
      <c r="BA3487" s="40"/>
      <c r="BB3487" s="40"/>
      <c r="BC3487" s="40"/>
      <c r="BD3487" s="50"/>
    </row>
    <row r="3488" spans="27:56" hidden="1" x14ac:dyDescent="0.25">
      <c r="AA3488" s="28"/>
      <c r="AB3488" s="28"/>
      <c r="AC3488" s="28"/>
      <c r="AD3488" s="28"/>
      <c r="AE3488" s="51"/>
      <c r="AF3488" s="89"/>
      <c r="AG3488" s="86">
        <v>44759</v>
      </c>
      <c r="AH3488" s="91"/>
      <c r="AI3488" s="28"/>
      <c r="AJ3488" s="28"/>
      <c r="AK3488" s="28" t="s">
        <v>2892</v>
      </c>
      <c r="AL3488" s="28"/>
      <c r="AM3488" s="28"/>
      <c r="AN3488" s="28"/>
      <c r="AO3488" s="28"/>
      <c r="AP3488" s="28"/>
      <c r="AQ3488" s="28"/>
      <c r="AR3488" s="28"/>
      <c r="AS3488" s="28"/>
      <c r="AT3488" s="28"/>
      <c r="AU3488" s="28"/>
      <c r="AV3488" s="28"/>
      <c r="AW3488" s="28"/>
      <c r="AY3488" s="40"/>
      <c r="AZ3488" s="40"/>
      <c r="BA3488" s="40"/>
      <c r="BB3488" s="40"/>
      <c r="BC3488" s="40"/>
      <c r="BD3488" s="50"/>
    </row>
    <row r="3489" spans="27:56" hidden="1" x14ac:dyDescent="0.25">
      <c r="AA3489" s="28"/>
      <c r="AB3489" s="28"/>
      <c r="AC3489" s="28"/>
      <c r="AD3489" s="28"/>
      <c r="AE3489" s="51"/>
      <c r="AF3489" s="89"/>
      <c r="AG3489" s="86">
        <v>44760</v>
      </c>
      <c r="AH3489" s="91"/>
      <c r="AI3489" s="28"/>
      <c r="AJ3489" s="28"/>
      <c r="AK3489" s="28" t="s">
        <v>2966</v>
      </c>
      <c r="AL3489" s="28"/>
      <c r="AM3489" s="28"/>
      <c r="AN3489" s="28"/>
      <c r="AO3489" s="28"/>
      <c r="AP3489" s="28"/>
      <c r="AQ3489" s="28"/>
      <c r="AR3489" s="28"/>
      <c r="AS3489" s="28"/>
      <c r="AT3489" s="28"/>
      <c r="AU3489" s="28"/>
      <c r="AV3489" s="28"/>
      <c r="AW3489" s="28"/>
      <c r="AY3489" s="40"/>
      <c r="AZ3489" s="40"/>
      <c r="BA3489" s="40"/>
      <c r="BB3489" s="40"/>
      <c r="BC3489" s="40"/>
      <c r="BD3489" s="50"/>
    </row>
    <row r="3490" spans="27:56" hidden="1" x14ac:dyDescent="0.25">
      <c r="AA3490" s="28"/>
      <c r="AB3490" s="28"/>
      <c r="AC3490" s="28"/>
      <c r="AD3490" s="28"/>
      <c r="AE3490" s="51"/>
      <c r="AF3490" s="89"/>
      <c r="AG3490" s="86">
        <v>44761</v>
      </c>
      <c r="AH3490" s="91"/>
      <c r="AI3490" s="28"/>
      <c r="AJ3490" s="28"/>
      <c r="AK3490" s="28" t="s">
        <v>3041</v>
      </c>
      <c r="AL3490" s="28"/>
      <c r="AM3490" s="28"/>
      <c r="AN3490" s="28"/>
      <c r="AO3490" s="28"/>
      <c r="AP3490" s="28"/>
      <c r="AQ3490" s="28"/>
      <c r="AR3490" s="28"/>
      <c r="AS3490" s="28"/>
      <c r="AT3490" s="28"/>
      <c r="AU3490" s="28"/>
      <c r="AV3490" s="28"/>
      <c r="AW3490" s="28"/>
      <c r="AY3490" s="40"/>
      <c r="AZ3490" s="40"/>
      <c r="BA3490" s="40"/>
      <c r="BB3490" s="40"/>
      <c r="BC3490" s="40"/>
      <c r="BD3490" s="50"/>
    </row>
    <row r="3491" spans="27:56" hidden="1" x14ac:dyDescent="0.25">
      <c r="AA3491" s="28"/>
      <c r="AB3491" s="28"/>
      <c r="AC3491" s="28"/>
      <c r="AD3491" s="28"/>
      <c r="AE3491" s="51"/>
      <c r="AF3491" s="89"/>
      <c r="AG3491" s="86">
        <v>44762</v>
      </c>
      <c r="AH3491" s="91"/>
      <c r="AI3491" s="28"/>
      <c r="AJ3491" s="28"/>
      <c r="AK3491" s="28" t="s">
        <v>3117</v>
      </c>
      <c r="AL3491" s="28"/>
      <c r="AM3491" s="28"/>
      <c r="AN3491" s="28"/>
      <c r="AO3491" s="28"/>
      <c r="AP3491" s="28"/>
      <c r="AQ3491" s="28"/>
      <c r="AR3491" s="28"/>
      <c r="AS3491" s="28"/>
      <c r="AT3491" s="28"/>
      <c r="AU3491" s="28"/>
      <c r="AV3491" s="28"/>
      <c r="AW3491" s="28"/>
      <c r="AY3491" s="40"/>
      <c r="AZ3491" s="40"/>
      <c r="BA3491" s="40"/>
      <c r="BB3491" s="40"/>
      <c r="BC3491" s="40"/>
      <c r="BD3491" s="50"/>
    </row>
    <row r="3492" spans="27:56" hidden="1" x14ac:dyDescent="0.25">
      <c r="AA3492" s="28"/>
      <c r="AB3492" s="28"/>
      <c r="AC3492" s="28"/>
      <c r="AD3492" s="28"/>
      <c r="AE3492" s="51"/>
      <c r="AF3492" s="89"/>
      <c r="AG3492" s="86">
        <v>44763</v>
      </c>
      <c r="AH3492" s="91"/>
      <c r="AI3492" s="28"/>
      <c r="AJ3492" s="28"/>
      <c r="AK3492" s="28" t="s">
        <v>3194</v>
      </c>
      <c r="AL3492" s="28"/>
      <c r="AM3492" s="28"/>
      <c r="AN3492" s="28"/>
      <c r="AO3492" s="28"/>
      <c r="AP3492" s="28"/>
      <c r="AQ3492" s="28"/>
      <c r="AR3492" s="28"/>
      <c r="AS3492" s="28"/>
      <c r="AT3492" s="28"/>
      <c r="AU3492" s="28"/>
      <c r="AV3492" s="28"/>
      <c r="AW3492" s="28"/>
      <c r="AY3492" s="40"/>
      <c r="AZ3492" s="40"/>
      <c r="BA3492" s="40"/>
      <c r="BB3492" s="40"/>
      <c r="BC3492" s="40"/>
      <c r="BD3492" s="50"/>
    </row>
    <row r="3493" spans="27:56" hidden="1" x14ac:dyDescent="0.25">
      <c r="AA3493" s="28"/>
      <c r="AB3493" s="28"/>
      <c r="AC3493" s="28"/>
      <c r="AD3493" s="28"/>
      <c r="AE3493" s="51"/>
      <c r="AF3493" s="89"/>
      <c r="AG3493" s="86">
        <v>44764</v>
      </c>
      <c r="AH3493" s="91"/>
      <c r="AI3493" s="28"/>
      <c r="AJ3493" s="28"/>
      <c r="AK3493" s="28" t="s">
        <v>3272</v>
      </c>
      <c r="AL3493" s="28"/>
      <c r="AM3493" s="28"/>
      <c r="AN3493" s="28"/>
      <c r="AO3493" s="28"/>
      <c r="AP3493" s="28"/>
      <c r="AQ3493" s="28"/>
      <c r="AR3493" s="28"/>
      <c r="AS3493" s="28"/>
      <c r="AT3493" s="28"/>
      <c r="AU3493" s="28"/>
      <c r="AV3493" s="28"/>
      <c r="AW3493" s="28"/>
      <c r="AY3493" s="40"/>
      <c r="AZ3493" s="40"/>
      <c r="BA3493" s="40"/>
      <c r="BB3493" s="40"/>
      <c r="BC3493" s="40"/>
      <c r="BD3493" s="50"/>
    </row>
    <row r="3494" spans="27:56" hidden="1" x14ac:dyDescent="0.25">
      <c r="AA3494" s="28"/>
      <c r="AB3494" s="28"/>
      <c r="AC3494" s="28"/>
      <c r="AD3494" s="28"/>
      <c r="AE3494" s="51"/>
      <c r="AF3494" s="89"/>
      <c r="AG3494" s="86">
        <v>44765</v>
      </c>
      <c r="AH3494" s="91"/>
      <c r="AI3494" s="28"/>
      <c r="AJ3494" s="28"/>
      <c r="AK3494" s="28" t="s">
        <v>3351</v>
      </c>
      <c r="AL3494" s="28"/>
      <c r="AM3494" s="28"/>
      <c r="AN3494" s="28"/>
      <c r="AO3494" s="28"/>
      <c r="AP3494" s="28"/>
      <c r="AQ3494" s="28"/>
      <c r="AR3494" s="28"/>
      <c r="AS3494" s="28"/>
      <c r="AT3494" s="28"/>
      <c r="AU3494" s="28"/>
      <c r="AV3494" s="28"/>
      <c r="AW3494" s="28"/>
      <c r="AY3494" s="40"/>
      <c r="AZ3494" s="40"/>
      <c r="BA3494" s="40"/>
      <c r="BB3494" s="40"/>
      <c r="BC3494" s="40"/>
      <c r="BD3494" s="50"/>
    </row>
    <row r="3495" spans="27:56" hidden="1" x14ac:dyDescent="0.25">
      <c r="AA3495" s="28"/>
      <c r="AB3495" s="28"/>
      <c r="AC3495" s="28"/>
      <c r="AD3495" s="28"/>
      <c r="AE3495" s="51"/>
      <c r="AF3495" s="89"/>
      <c r="AG3495" s="86">
        <v>44766</v>
      </c>
      <c r="AH3495" s="91"/>
      <c r="AI3495" s="28"/>
      <c r="AJ3495" s="28"/>
      <c r="AK3495" s="28" t="s">
        <v>3431</v>
      </c>
      <c r="AL3495" s="28"/>
      <c r="AM3495" s="28"/>
      <c r="AN3495" s="28"/>
      <c r="AO3495" s="28"/>
      <c r="AP3495" s="28"/>
      <c r="AQ3495" s="28"/>
      <c r="AR3495" s="28"/>
      <c r="AS3495" s="28"/>
      <c r="AT3495" s="28"/>
      <c r="AU3495" s="28"/>
      <c r="AV3495" s="28"/>
      <c r="AW3495" s="28"/>
      <c r="AY3495" s="40"/>
      <c r="AZ3495" s="40"/>
      <c r="BA3495" s="40"/>
      <c r="BB3495" s="40"/>
      <c r="BC3495" s="40"/>
      <c r="BD3495" s="50"/>
    </row>
    <row r="3496" spans="27:56" hidden="1" x14ac:dyDescent="0.25">
      <c r="AA3496" s="28"/>
      <c r="AB3496" s="28"/>
      <c r="AC3496" s="28"/>
      <c r="AD3496" s="28"/>
      <c r="AE3496" s="51"/>
      <c r="AF3496" s="89"/>
      <c r="AG3496" s="86">
        <v>44767</v>
      </c>
      <c r="AH3496" s="91"/>
      <c r="AI3496" s="28"/>
      <c r="AJ3496" s="28"/>
      <c r="AK3496" s="28" t="s">
        <v>3512</v>
      </c>
      <c r="AL3496" s="28"/>
      <c r="AM3496" s="28"/>
      <c r="AN3496" s="28"/>
      <c r="AO3496" s="28"/>
      <c r="AP3496" s="28"/>
      <c r="AQ3496" s="28"/>
      <c r="AR3496" s="28"/>
      <c r="AS3496" s="28"/>
      <c r="AT3496" s="28"/>
      <c r="AU3496" s="28"/>
      <c r="AV3496" s="28"/>
      <c r="AW3496" s="28"/>
      <c r="AY3496" s="40"/>
      <c r="AZ3496" s="40"/>
      <c r="BA3496" s="40"/>
      <c r="BB3496" s="40"/>
      <c r="BC3496" s="40"/>
      <c r="BD3496" s="50"/>
    </row>
    <row r="3497" spans="27:56" hidden="1" x14ac:dyDescent="0.25">
      <c r="AA3497" s="28"/>
      <c r="AB3497" s="28"/>
      <c r="AC3497" s="28"/>
      <c r="AD3497" s="28"/>
      <c r="AE3497" s="51"/>
      <c r="AF3497" s="89"/>
      <c r="AG3497" s="86">
        <v>44768</v>
      </c>
      <c r="AH3497" s="91"/>
      <c r="AI3497" s="28"/>
      <c r="AJ3497" s="28"/>
      <c r="AK3497" s="28" t="s">
        <v>3594</v>
      </c>
      <c r="AL3497" s="28"/>
      <c r="AM3497" s="28"/>
      <c r="AN3497" s="28"/>
      <c r="AO3497" s="28"/>
      <c r="AP3497" s="28"/>
      <c r="AQ3497" s="28"/>
      <c r="AR3497" s="28"/>
      <c r="AS3497" s="28"/>
      <c r="AT3497" s="28"/>
      <c r="AU3497" s="28"/>
      <c r="AV3497" s="28"/>
      <c r="AW3497" s="28"/>
      <c r="AY3497" s="40"/>
      <c r="AZ3497" s="40"/>
      <c r="BA3497" s="40"/>
      <c r="BB3497" s="40"/>
      <c r="BC3497" s="40"/>
      <c r="BD3497" s="50"/>
    </row>
    <row r="3498" spans="27:56" hidden="1" x14ac:dyDescent="0.25">
      <c r="AA3498" s="28"/>
      <c r="AB3498" s="28"/>
      <c r="AC3498" s="28"/>
      <c r="AD3498" s="28"/>
      <c r="AE3498" s="51"/>
      <c r="AF3498" s="89"/>
      <c r="AG3498" s="86">
        <v>44769</v>
      </c>
      <c r="AH3498" s="91"/>
      <c r="AI3498" s="28"/>
      <c r="AJ3498" s="28"/>
      <c r="AK3498" s="28" t="s">
        <v>3677</v>
      </c>
      <c r="AL3498" s="28"/>
      <c r="AM3498" s="28"/>
      <c r="AN3498" s="28"/>
      <c r="AO3498" s="28"/>
      <c r="AP3498" s="28"/>
      <c r="AQ3498" s="28"/>
      <c r="AR3498" s="28"/>
      <c r="AS3498" s="28"/>
      <c r="AT3498" s="28"/>
      <c r="AU3498" s="28"/>
      <c r="AV3498" s="28"/>
      <c r="AW3498" s="28"/>
      <c r="AY3498" s="40"/>
      <c r="AZ3498" s="40"/>
      <c r="BA3498" s="40"/>
      <c r="BB3498" s="40"/>
      <c r="BC3498" s="40"/>
      <c r="BD3498" s="50"/>
    </row>
    <row r="3499" spans="27:56" hidden="1" x14ac:dyDescent="0.25">
      <c r="AA3499" s="28"/>
      <c r="AB3499" s="28"/>
      <c r="AC3499" s="28"/>
      <c r="AD3499" s="28"/>
      <c r="AE3499" s="51"/>
      <c r="AF3499" s="89"/>
      <c r="AG3499" s="86">
        <v>44770</v>
      </c>
      <c r="AH3499" s="91"/>
      <c r="AI3499" s="28"/>
      <c r="AJ3499" s="28"/>
      <c r="AK3499" s="28" t="s">
        <v>3761</v>
      </c>
      <c r="AL3499" s="28"/>
      <c r="AM3499" s="28"/>
      <c r="AN3499" s="28"/>
      <c r="AO3499" s="28"/>
      <c r="AP3499" s="28"/>
      <c r="AQ3499" s="28"/>
      <c r="AR3499" s="28"/>
      <c r="AS3499" s="28"/>
      <c r="AT3499" s="28"/>
      <c r="AU3499" s="28"/>
      <c r="AV3499" s="28"/>
      <c r="AW3499" s="28"/>
      <c r="AY3499" s="40"/>
      <c r="AZ3499" s="40"/>
      <c r="BA3499" s="40"/>
      <c r="BB3499" s="40"/>
      <c r="BC3499" s="40"/>
      <c r="BD3499" s="50"/>
    </row>
    <row r="3500" spans="27:56" hidden="1" x14ac:dyDescent="0.25">
      <c r="AA3500" s="28"/>
      <c r="AB3500" s="28"/>
      <c r="AC3500" s="28"/>
      <c r="AD3500" s="28"/>
      <c r="AE3500" s="51"/>
      <c r="AF3500" s="89"/>
      <c r="AG3500" s="86">
        <v>44771</v>
      </c>
      <c r="AH3500" s="91"/>
      <c r="AI3500" s="28"/>
      <c r="AJ3500" s="28"/>
      <c r="AK3500" s="28" t="s">
        <v>3846</v>
      </c>
      <c r="AL3500" s="28"/>
      <c r="AM3500" s="28"/>
      <c r="AN3500" s="28"/>
      <c r="AO3500" s="28"/>
      <c r="AP3500" s="28"/>
      <c r="AQ3500" s="28"/>
      <c r="AR3500" s="28"/>
      <c r="AS3500" s="28"/>
      <c r="AT3500" s="28"/>
      <c r="AU3500" s="28"/>
      <c r="AV3500" s="28"/>
      <c r="AW3500" s="28"/>
      <c r="AY3500" s="40"/>
      <c r="AZ3500" s="40"/>
      <c r="BA3500" s="40"/>
      <c r="BB3500" s="40"/>
      <c r="BC3500" s="40"/>
      <c r="BD3500" s="50"/>
    </row>
    <row r="3501" spans="27:56" hidden="1" x14ac:dyDescent="0.25">
      <c r="AA3501" s="28"/>
      <c r="AB3501" s="28"/>
      <c r="AC3501" s="28"/>
      <c r="AD3501" s="28"/>
      <c r="AE3501" s="51"/>
      <c r="AF3501" s="89"/>
      <c r="AG3501" s="86">
        <v>44772</v>
      </c>
      <c r="AH3501" s="91"/>
      <c r="AI3501" s="28"/>
      <c r="AJ3501" s="28"/>
      <c r="AK3501" s="28" t="s">
        <v>3932</v>
      </c>
      <c r="AL3501" s="28"/>
      <c r="AM3501" s="28"/>
      <c r="AN3501" s="28"/>
      <c r="AO3501" s="28"/>
      <c r="AP3501" s="28"/>
      <c r="AQ3501" s="28"/>
      <c r="AR3501" s="28"/>
      <c r="AS3501" s="28"/>
      <c r="AT3501" s="28"/>
      <c r="AU3501" s="28"/>
      <c r="AV3501" s="28"/>
      <c r="AW3501" s="28"/>
      <c r="AY3501" s="40"/>
      <c r="AZ3501" s="40"/>
      <c r="BA3501" s="40"/>
      <c r="BB3501" s="40"/>
      <c r="BC3501" s="40"/>
      <c r="BD3501" s="50"/>
    </row>
    <row r="3502" spans="27:56" hidden="1" x14ac:dyDescent="0.25">
      <c r="AA3502" s="28"/>
      <c r="AB3502" s="28"/>
      <c r="AC3502" s="28"/>
      <c r="AD3502" s="28"/>
      <c r="AE3502" s="51"/>
      <c r="AF3502" s="89"/>
      <c r="AG3502" s="86">
        <v>44773</v>
      </c>
      <c r="AH3502" s="91"/>
      <c r="AI3502" s="28"/>
      <c r="AJ3502" s="28"/>
      <c r="AK3502" s="28" t="s">
        <v>4019</v>
      </c>
      <c r="AL3502" s="28"/>
      <c r="AM3502" s="28"/>
      <c r="AN3502" s="28"/>
      <c r="AO3502" s="28"/>
      <c r="AP3502" s="28"/>
      <c r="AQ3502" s="28"/>
      <c r="AR3502" s="28"/>
      <c r="AS3502" s="28"/>
      <c r="AT3502" s="28"/>
      <c r="AU3502" s="28"/>
      <c r="AV3502" s="28"/>
      <c r="AW3502" s="28"/>
      <c r="AY3502" s="40"/>
      <c r="AZ3502" s="40"/>
      <c r="BA3502" s="40"/>
      <c r="BB3502" s="40"/>
      <c r="BC3502" s="40"/>
      <c r="BD3502" s="50"/>
    </row>
    <row r="3503" spans="27:56" hidden="1" x14ac:dyDescent="0.25">
      <c r="AA3503" s="28"/>
      <c r="AB3503" s="28"/>
      <c r="AC3503" s="28"/>
      <c r="AD3503" s="28"/>
      <c r="AE3503" s="51"/>
      <c r="AF3503" s="89"/>
      <c r="AG3503" s="86">
        <v>44774</v>
      </c>
      <c r="AH3503" s="91"/>
      <c r="AI3503" s="28"/>
      <c r="AJ3503" s="28"/>
      <c r="AK3503" s="28" t="s">
        <v>4107</v>
      </c>
      <c r="AL3503" s="28"/>
      <c r="AM3503" s="28"/>
      <c r="AN3503" s="28"/>
      <c r="AO3503" s="28"/>
      <c r="AP3503" s="28"/>
      <c r="AQ3503" s="28"/>
      <c r="AR3503" s="28"/>
      <c r="AS3503" s="28"/>
      <c r="AT3503" s="28"/>
      <c r="AU3503" s="28"/>
      <c r="AV3503" s="28"/>
      <c r="AW3503" s="28"/>
      <c r="AY3503" s="40"/>
      <c r="AZ3503" s="40"/>
      <c r="BA3503" s="40"/>
      <c r="BB3503" s="40"/>
      <c r="BC3503" s="40"/>
      <c r="BD3503" s="50"/>
    </row>
    <row r="3504" spans="27:56" hidden="1" x14ac:dyDescent="0.25">
      <c r="AA3504" s="28"/>
      <c r="AB3504" s="28"/>
      <c r="AC3504" s="28"/>
      <c r="AD3504" s="28"/>
      <c r="AE3504" s="51"/>
      <c r="AF3504" s="89"/>
      <c r="AG3504" s="86">
        <v>44775</v>
      </c>
      <c r="AH3504" s="91"/>
      <c r="AI3504" s="28"/>
      <c r="AJ3504" s="28"/>
      <c r="AK3504" s="28" t="s">
        <v>4196</v>
      </c>
      <c r="AL3504" s="28"/>
      <c r="AM3504" s="28"/>
      <c r="AN3504" s="28"/>
      <c r="AO3504" s="28"/>
      <c r="AP3504" s="28"/>
      <c r="AQ3504" s="28"/>
      <c r="AR3504" s="28"/>
      <c r="AS3504" s="28"/>
      <c r="AT3504" s="28"/>
      <c r="AU3504" s="28"/>
      <c r="AV3504" s="28"/>
      <c r="AW3504" s="28"/>
      <c r="AY3504" s="40"/>
      <c r="AZ3504" s="40"/>
      <c r="BA3504" s="40"/>
      <c r="BB3504" s="40"/>
      <c r="BC3504" s="40"/>
      <c r="BD3504" s="50"/>
    </row>
    <row r="3505" spans="27:56" hidden="1" x14ac:dyDescent="0.25">
      <c r="AA3505" s="28"/>
      <c r="AB3505" s="28"/>
      <c r="AC3505" s="28"/>
      <c r="AD3505" s="28"/>
      <c r="AE3505" s="51"/>
      <c r="AF3505" s="89"/>
      <c r="AG3505" s="86">
        <v>44776</v>
      </c>
      <c r="AH3505" s="91"/>
      <c r="AI3505" s="28"/>
      <c r="AJ3505" s="28"/>
      <c r="AK3505" s="28" t="s">
        <v>4286</v>
      </c>
      <c r="AL3505" s="28"/>
      <c r="AM3505" s="28"/>
      <c r="AN3505" s="28"/>
      <c r="AO3505" s="28"/>
      <c r="AP3505" s="28"/>
      <c r="AQ3505" s="28"/>
      <c r="AR3505" s="28"/>
      <c r="AS3505" s="28"/>
      <c r="AT3505" s="28"/>
      <c r="AU3505" s="28"/>
      <c r="AV3505" s="28"/>
      <c r="AW3505" s="28"/>
      <c r="AY3505" s="40"/>
      <c r="AZ3505" s="40"/>
      <c r="BA3505" s="40"/>
      <c r="BB3505" s="40"/>
      <c r="BC3505" s="40"/>
      <c r="BD3505" s="50"/>
    </row>
    <row r="3506" spans="27:56" hidden="1" x14ac:dyDescent="0.25">
      <c r="AA3506" s="28"/>
      <c r="AB3506" s="28"/>
      <c r="AC3506" s="28"/>
      <c r="AD3506" s="28"/>
      <c r="AE3506" s="51"/>
      <c r="AF3506" s="89"/>
      <c r="AG3506" s="86">
        <v>44777</v>
      </c>
      <c r="AH3506" s="91"/>
      <c r="AI3506" s="28"/>
      <c r="AJ3506" s="28"/>
      <c r="AK3506" s="28" t="s">
        <v>4377</v>
      </c>
      <c r="AL3506" s="28"/>
      <c r="AM3506" s="28"/>
      <c r="AN3506" s="28"/>
      <c r="AO3506" s="28"/>
      <c r="AP3506" s="28"/>
      <c r="AQ3506" s="28"/>
      <c r="AR3506" s="28"/>
      <c r="AS3506" s="28"/>
      <c r="AT3506" s="28"/>
      <c r="AU3506" s="28"/>
      <c r="AV3506" s="28"/>
      <c r="AW3506" s="28"/>
      <c r="AY3506" s="40"/>
      <c r="AZ3506" s="40"/>
      <c r="BA3506" s="40"/>
      <c r="BB3506" s="40"/>
      <c r="BC3506" s="40"/>
      <c r="BD3506" s="50"/>
    </row>
    <row r="3507" spans="27:56" hidden="1" x14ac:dyDescent="0.25">
      <c r="AA3507" s="28"/>
      <c r="AB3507" s="28"/>
      <c r="AC3507" s="28"/>
      <c r="AD3507" s="28"/>
      <c r="AE3507" s="51"/>
      <c r="AF3507" s="89"/>
      <c r="AG3507" s="86">
        <v>44778</v>
      </c>
      <c r="AH3507" s="91"/>
      <c r="AI3507" s="28"/>
      <c r="AJ3507" s="28"/>
      <c r="AK3507" s="28" t="s">
        <v>4469</v>
      </c>
      <c r="AL3507" s="28"/>
      <c r="AM3507" s="28"/>
      <c r="AN3507" s="28"/>
      <c r="AO3507" s="28"/>
      <c r="AP3507" s="28"/>
      <c r="AQ3507" s="28"/>
      <c r="AR3507" s="28"/>
      <c r="AS3507" s="28"/>
      <c r="AT3507" s="28"/>
      <c r="AU3507" s="28"/>
      <c r="AV3507" s="28"/>
      <c r="AW3507" s="28"/>
      <c r="AY3507" s="40"/>
      <c r="AZ3507" s="40"/>
      <c r="BA3507" s="40"/>
      <c r="BB3507" s="40"/>
      <c r="BC3507" s="40"/>
      <c r="BD3507" s="50"/>
    </row>
    <row r="3508" spans="27:56" hidden="1" x14ac:dyDescent="0.25">
      <c r="AA3508" s="28"/>
      <c r="AB3508" s="28"/>
      <c r="AC3508" s="28"/>
      <c r="AD3508" s="28"/>
      <c r="AE3508" s="51"/>
      <c r="AF3508" s="89"/>
      <c r="AG3508" s="86">
        <v>44779</v>
      </c>
      <c r="AH3508" s="91"/>
      <c r="AI3508" s="28"/>
      <c r="AJ3508" s="28"/>
      <c r="AK3508" s="28" t="s">
        <v>4562</v>
      </c>
      <c r="AL3508" s="28"/>
      <c r="AM3508" s="28"/>
      <c r="AN3508" s="28"/>
      <c r="AO3508" s="28"/>
      <c r="AP3508" s="28"/>
      <c r="AQ3508" s="28"/>
      <c r="AR3508" s="28"/>
      <c r="AS3508" s="28"/>
      <c r="AT3508" s="28"/>
      <c r="AU3508" s="28"/>
      <c r="AV3508" s="28"/>
      <c r="AW3508" s="28"/>
      <c r="AY3508" s="40"/>
      <c r="AZ3508" s="40"/>
      <c r="BA3508" s="40"/>
      <c r="BB3508" s="40"/>
      <c r="BC3508" s="40"/>
      <c r="BD3508" s="50"/>
    </row>
    <row r="3509" spans="27:56" hidden="1" x14ac:dyDescent="0.25">
      <c r="AA3509" s="28"/>
      <c r="AB3509" s="28"/>
      <c r="AC3509" s="28"/>
      <c r="AD3509" s="28"/>
      <c r="AE3509" s="51"/>
      <c r="AF3509" s="89"/>
      <c r="AG3509" s="86">
        <v>44780</v>
      </c>
      <c r="AH3509" s="91"/>
      <c r="AI3509" s="28"/>
      <c r="AJ3509" s="28"/>
      <c r="AK3509" s="28" t="s">
        <v>4656</v>
      </c>
      <c r="AL3509" s="28"/>
      <c r="AM3509" s="28"/>
      <c r="AN3509" s="28"/>
      <c r="AO3509" s="28"/>
      <c r="AP3509" s="28"/>
      <c r="AQ3509" s="28"/>
      <c r="AR3509" s="28"/>
      <c r="AS3509" s="28"/>
      <c r="AT3509" s="28"/>
      <c r="AU3509" s="28"/>
      <c r="AV3509" s="28"/>
      <c r="AW3509" s="28"/>
      <c r="AY3509" s="40"/>
      <c r="AZ3509" s="40"/>
      <c r="BA3509" s="40"/>
      <c r="BB3509" s="40"/>
      <c r="BC3509" s="40"/>
      <c r="BD3509" s="50"/>
    </row>
    <row r="3510" spans="27:56" hidden="1" x14ac:dyDescent="0.25">
      <c r="AA3510" s="28"/>
      <c r="AB3510" s="28"/>
      <c r="AC3510" s="28"/>
      <c r="AD3510" s="28"/>
      <c r="AE3510" s="51"/>
      <c r="AF3510" s="89"/>
      <c r="AG3510" s="86">
        <v>44781</v>
      </c>
      <c r="AH3510" s="91"/>
      <c r="AI3510" s="28"/>
      <c r="AJ3510" s="28"/>
      <c r="AK3510" s="28" t="s">
        <v>4751</v>
      </c>
      <c r="AL3510" s="28"/>
      <c r="AM3510" s="28"/>
      <c r="AN3510" s="28"/>
      <c r="AO3510" s="28"/>
      <c r="AP3510" s="28"/>
      <c r="AQ3510" s="28"/>
      <c r="AR3510" s="28"/>
      <c r="AS3510" s="28"/>
      <c r="AT3510" s="28"/>
      <c r="AU3510" s="28"/>
      <c r="AV3510" s="28"/>
      <c r="AW3510" s="28"/>
      <c r="AY3510" s="40"/>
      <c r="AZ3510" s="40"/>
      <c r="BA3510" s="40"/>
      <c r="BB3510" s="40"/>
      <c r="BC3510" s="40"/>
      <c r="BD3510" s="50"/>
    </row>
    <row r="3511" spans="27:56" hidden="1" x14ac:dyDescent="0.25">
      <c r="AA3511" s="28"/>
      <c r="AB3511" s="28"/>
      <c r="AC3511" s="28"/>
      <c r="AD3511" s="28"/>
      <c r="AE3511" s="51"/>
      <c r="AF3511" s="89"/>
      <c r="AG3511" s="86">
        <v>44782</v>
      </c>
      <c r="AH3511" s="91"/>
      <c r="AI3511" s="28"/>
      <c r="AJ3511" s="28"/>
      <c r="AK3511" s="28" t="s">
        <v>4847</v>
      </c>
      <c r="AL3511" s="28"/>
      <c r="AM3511" s="28"/>
      <c r="AN3511" s="28"/>
      <c r="AO3511" s="28"/>
      <c r="AP3511" s="28"/>
      <c r="AQ3511" s="28"/>
      <c r="AR3511" s="28"/>
      <c r="AS3511" s="28"/>
      <c r="AT3511" s="28"/>
      <c r="AU3511" s="28"/>
      <c r="AV3511" s="28"/>
      <c r="AW3511" s="28"/>
      <c r="AY3511" s="40"/>
      <c r="AZ3511" s="40"/>
      <c r="BA3511" s="40"/>
      <c r="BB3511" s="40"/>
      <c r="BC3511" s="40"/>
      <c r="BD3511" s="50"/>
    </row>
    <row r="3512" spans="27:56" hidden="1" x14ac:dyDescent="0.25">
      <c r="AA3512" s="28"/>
      <c r="AB3512" s="28"/>
      <c r="AC3512" s="28"/>
      <c r="AD3512" s="28"/>
      <c r="AE3512" s="51"/>
      <c r="AF3512" s="89"/>
      <c r="AG3512" s="86">
        <v>44783</v>
      </c>
      <c r="AH3512" s="91"/>
      <c r="AI3512" s="28"/>
      <c r="AJ3512" s="28"/>
      <c r="AK3512" s="28" t="s">
        <v>4944</v>
      </c>
      <c r="AL3512" s="28"/>
      <c r="AM3512" s="28"/>
      <c r="AN3512" s="28"/>
      <c r="AO3512" s="28"/>
      <c r="AP3512" s="28"/>
      <c r="AQ3512" s="28"/>
      <c r="AR3512" s="28"/>
      <c r="AS3512" s="28"/>
      <c r="AT3512" s="28"/>
      <c r="AU3512" s="28"/>
      <c r="AV3512" s="28"/>
      <c r="AW3512" s="28"/>
      <c r="AY3512" s="40"/>
      <c r="AZ3512" s="40"/>
      <c r="BA3512" s="40"/>
      <c r="BB3512" s="40"/>
      <c r="BC3512" s="40"/>
      <c r="BD3512" s="50"/>
    </row>
    <row r="3513" spans="27:56" hidden="1" x14ac:dyDescent="0.25">
      <c r="AA3513" s="28"/>
      <c r="AB3513" s="28"/>
      <c r="AC3513" s="28"/>
      <c r="AD3513" s="28"/>
      <c r="AE3513" s="51"/>
      <c r="AF3513" s="89"/>
      <c r="AG3513" s="86">
        <v>44784</v>
      </c>
      <c r="AH3513" s="91"/>
      <c r="AI3513" s="28"/>
      <c r="AJ3513" s="28"/>
      <c r="AK3513" s="28" t="s">
        <v>5021</v>
      </c>
      <c r="AL3513" s="28"/>
      <c r="AM3513" s="28"/>
      <c r="AN3513" s="28"/>
      <c r="AO3513" s="28"/>
      <c r="AP3513" s="28"/>
      <c r="AQ3513" s="28"/>
      <c r="AR3513" s="28"/>
      <c r="AS3513" s="28"/>
      <c r="AT3513" s="28"/>
      <c r="AU3513" s="28"/>
      <c r="AV3513" s="28"/>
      <c r="AW3513" s="28"/>
      <c r="AY3513" s="40"/>
      <c r="AZ3513" s="40"/>
      <c r="BA3513" s="40"/>
      <c r="BB3513" s="40"/>
      <c r="BC3513" s="40"/>
      <c r="BD3513" s="50"/>
    </row>
    <row r="3514" spans="27:56" hidden="1" x14ac:dyDescent="0.25">
      <c r="AA3514" s="28"/>
      <c r="AB3514" s="28"/>
      <c r="AC3514" s="28"/>
      <c r="AD3514" s="28"/>
      <c r="AE3514" s="51"/>
      <c r="AF3514" s="89"/>
      <c r="AG3514" s="86">
        <v>44785</v>
      </c>
      <c r="AH3514" s="91"/>
      <c r="AI3514" s="28"/>
      <c r="AJ3514" s="28"/>
      <c r="AK3514" s="28" t="s">
        <v>1182</v>
      </c>
      <c r="AL3514" s="28"/>
      <c r="AM3514" s="28"/>
      <c r="AN3514" s="28"/>
      <c r="AO3514" s="28"/>
      <c r="AP3514" s="28"/>
      <c r="AQ3514" s="28"/>
      <c r="AR3514" s="28"/>
      <c r="AS3514" s="28"/>
      <c r="AT3514" s="28"/>
      <c r="AU3514" s="28"/>
      <c r="AV3514" s="28"/>
      <c r="AW3514" s="28"/>
      <c r="AY3514" s="40"/>
      <c r="AZ3514" s="40"/>
      <c r="BA3514" s="40"/>
      <c r="BB3514" s="40"/>
      <c r="BC3514" s="40"/>
      <c r="BD3514" s="50"/>
    </row>
    <row r="3515" spans="27:56" hidden="1" x14ac:dyDescent="0.25">
      <c r="AA3515" s="28"/>
      <c r="AB3515" s="28"/>
      <c r="AC3515" s="28"/>
      <c r="AD3515" s="28"/>
      <c r="AE3515" s="51"/>
      <c r="AF3515" s="89"/>
      <c r="AG3515" s="86">
        <v>44786</v>
      </c>
      <c r="AH3515" s="91"/>
      <c r="AI3515" s="28"/>
      <c r="AJ3515" s="28"/>
      <c r="AK3515" s="28" t="s">
        <v>1227</v>
      </c>
      <c r="AL3515" s="28"/>
      <c r="AM3515" s="28"/>
      <c r="AN3515" s="28"/>
      <c r="AO3515" s="28"/>
      <c r="AP3515" s="28"/>
      <c r="AQ3515" s="28"/>
      <c r="AR3515" s="28"/>
      <c r="AS3515" s="28"/>
      <c r="AT3515" s="28"/>
      <c r="AU3515" s="28"/>
      <c r="AV3515" s="28"/>
      <c r="AW3515" s="28"/>
      <c r="AY3515" s="40"/>
      <c r="AZ3515" s="40"/>
      <c r="BA3515" s="40"/>
      <c r="BB3515" s="40"/>
      <c r="BC3515" s="40"/>
      <c r="BD3515" s="50"/>
    </row>
    <row r="3516" spans="27:56" hidden="1" x14ac:dyDescent="0.25">
      <c r="AA3516" s="28"/>
      <c r="AB3516" s="28"/>
      <c r="AC3516" s="28"/>
      <c r="AD3516" s="28"/>
      <c r="AE3516" s="51"/>
      <c r="AF3516" s="89"/>
      <c r="AG3516" s="86">
        <v>44787</v>
      </c>
      <c r="AH3516" s="91"/>
      <c r="AI3516" s="28"/>
      <c r="AJ3516" s="28"/>
      <c r="AK3516" s="28" t="s">
        <v>1273</v>
      </c>
      <c r="AL3516" s="28"/>
      <c r="AM3516" s="28"/>
      <c r="AN3516" s="28"/>
      <c r="AO3516" s="28"/>
      <c r="AP3516" s="28"/>
      <c r="AQ3516" s="28"/>
      <c r="AR3516" s="28"/>
      <c r="AS3516" s="28"/>
      <c r="AT3516" s="28"/>
      <c r="AU3516" s="28"/>
      <c r="AV3516" s="28"/>
      <c r="AW3516" s="28"/>
      <c r="AY3516" s="40"/>
      <c r="AZ3516" s="40"/>
      <c r="BA3516" s="40"/>
      <c r="BB3516" s="40"/>
      <c r="BC3516" s="40"/>
      <c r="BD3516" s="50"/>
    </row>
    <row r="3517" spans="27:56" hidden="1" x14ac:dyDescent="0.25">
      <c r="AA3517" s="28"/>
      <c r="AB3517" s="28"/>
      <c r="AC3517" s="28"/>
      <c r="AD3517" s="28"/>
      <c r="AE3517" s="51"/>
      <c r="AF3517" s="89"/>
      <c r="AG3517" s="86">
        <v>44788</v>
      </c>
      <c r="AH3517" s="91"/>
      <c r="AI3517" s="28"/>
      <c r="AJ3517" s="28"/>
      <c r="AK3517" s="28" t="s">
        <v>1320</v>
      </c>
      <c r="AL3517" s="28"/>
      <c r="AM3517" s="28"/>
      <c r="AN3517" s="28"/>
      <c r="AO3517" s="28"/>
      <c r="AP3517" s="28"/>
      <c r="AQ3517" s="28"/>
      <c r="AR3517" s="28"/>
      <c r="AS3517" s="28"/>
      <c r="AT3517" s="28"/>
      <c r="AU3517" s="28"/>
      <c r="AV3517" s="28"/>
      <c r="AW3517" s="28"/>
      <c r="AY3517" s="40"/>
      <c r="AZ3517" s="40"/>
      <c r="BA3517" s="40"/>
      <c r="BB3517" s="40"/>
      <c r="BC3517" s="40"/>
      <c r="BD3517" s="50"/>
    </row>
    <row r="3518" spans="27:56" hidden="1" x14ac:dyDescent="0.25">
      <c r="AA3518" s="28"/>
      <c r="AB3518" s="28"/>
      <c r="AC3518" s="28"/>
      <c r="AD3518" s="28"/>
      <c r="AE3518" s="51"/>
      <c r="AF3518" s="89"/>
      <c r="AG3518" s="86">
        <v>44789</v>
      </c>
      <c r="AH3518" s="91"/>
      <c r="AI3518" s="28"/>
      <c r="AJ3518" s="28"/>
      <c r="AK3518" s="28" t="s">
        <v>1368</v>
      </c>
      <c r="AL3518" s="28"/>
      <c r="AM3518" s="28"/>
      <c r="AN3518" s="28"/>
      <c r="AO3518" s="28"/>
      <c r="AP3518" s="28"/>
      <c r="AQ3518" s="28"/>
      <c r="AR3518" s="28"/>
      <c r="AS3518" s="28"/>
      <c r="AT3518" s="28"/>
      <c r="AU3518" s="28"/>
      <c r="AV3518" s="28"/>
      <c r="AW3518" s="28"/>
      <c r="AY3518" s="40"/>
      <c r="AZ3518" s="40"/>
      <c r="BA3518" s="40"/>
      <c r="BB3518" s="40"/>
      <c r="BC3518" s="40"/>
      <c r="BD3518" s="50"/>
    </row>
    <row r="3519" spans="27:56" hidden="1" x14ac:dyDescent="0.25">
      <c r="AA3519" s="28"/>
      <c r="AB3519" s="28"/>
      <c r="AC3519" s="28"/>
      <c r="AD3519" s="28"/>
      <c r="AE3519" s="51"/>
      <c r="AF3519" s="89"/>
      <c r="AG3519" s="86">
        <v>44790</v>
      </c>
      <c r="AH3519" s="91"/>
      <c r="AI3519" s="28"/>
      <c r="AJ3519" s="28"/>
      <c r="AK3519" s="28" t="s">
        <v>1417</v>
      </c>
      <c r="AL3519" s="28"/>
      <c r="AM3519" s="28"/>
      <c r="AN3519" s="28"/>
      <c r="AO3519" s="28"/>
      <c r="AP3519" s="28"/>
      <c r="AQ3519" s="28"/>
      <c r="AR3519" s="28"/>
      <c r="AS3519" s="28"/>
      <c r="AT3519" s="28"/>
      <c r="AU3519" s="28"/>
      <c r="AV3519" s="28"/>
      <c r="AW3519" s="28"/>
      <c r="AY3519" s="40"/>
      <c r="AZ3519" s="40"/>
      <c r="BA3519" s="40"/>
      <c r="BB3519" s="40"/>
      <c r="BC3519" s="40"/>
      <c r="BD3519" s="50"/>
    </row>
    <row r="3520" spans="27:56" hidden="1" x14ac:dyDescent="0.25">
      <c r="AA3520" s="28"/>
      <c r="AB3520" s="28"/>
      <c r="AC3520" s="28"/>
      <c r="AD3520" s="28"/>
      <c r="AE3520" s="51"/>
      <c r="AF3520" s="89"/>
      <c r="AG3520" s="86">
        <v>44791</v>
      </c>
      <c r="AH3520" s="91"/>
      <c r="AI3520" s="28"/>
      <c r="AJ3520" s="28"/>
      <c r="AK3520" s="28" t="s">
        <v>1467</v>
      </c>
      <c r="AL3520" s="28"/>
      <c r="AM3520" s="28"/>
      <c r="AN3520" s="28"/>
      <c r="AO3520" s="28"/>
      <c r="AP3520" s="28"/>
      <c r="AQ3520" s="28"/>
      <c r="AR3520" s="28"/>
      <c r="AS3520" s="28"/>
      <c r="AT3520" s="28"/>
      <c r="AU3520" s="28"/>
      <c r="AV3520" s="28"/>
      <c r="AW3520" s="28"/>
      <c r="AY3520" s="40"/>
      <c r="AZ3520" s="40"/>
      <c r="BA3520" s="40"/>
      <c r="BB3520" s="40"/>
      <c r="BC3520" s="40"/>
      <c r="BD3520" s="50"/>
    </row>
    <row r="3521" spans="27:56" hidden="1" x14ac:dyDescent="0.25">
      <c r="AA3521" s="28"/>
      <c r="AB3521" s="28"/>
      <c r="AC3521" s="28"/>
      <c r="AD3521" s="28"/>
      <c r="AE3521" s="51"/>
      <c r="AF3521" s="89"/>
      <c r="AG3521" s="86">
        <v>44792</v>
      </c>
      <c r="AH3521" s="91"/>
      <c r="AI3521" s="28"/>
      <c r="AJ3521" s="28"/>
      <c r="AK3521" s="28" t="s">
        <v>1518</v>
      </c>
      <c r="AL3521" s="28"/>
      <c r="AM3521" s="28"/>
      <c r="AN3521" s="28"/>
      <c r="AO3521" s="28"/>
      <c r="AP3521" s="28"/>
      <c r="AQ3521" s="28"/>
      <c r="AR3521" s="28"/>
      <c r="AS3521" s="28"/>
      <c r="AT3521" s="28"/>
      <c r="AU3521" s="28"/>
      <c r="AV3521" s="28"/>
      <c r="AW3521" s="28"/>
      <c r="AY3521" s="40"/>
      <c r="AZ3521" s="40"/>
      <c r="BA3521" s="40"/>
      <c r="BB3521" s="40"/>
      <c r="BC3521" s="40"/>
      <c r="BD3521" s="50"/>
    </row>
    <row r="3522" spans="27:56" hidden="1" x14ac:dyDescent="0.25">
      <c r="AA3522" s="28"/>
      <c r="AB3522" s="28"/>
      <c r="AC3522" s="28"/>
      <c r="AD3522" s="28"/>
      <c r="AE3522" s="51"/>
      <c r="AF3522" s="89"/>
      <c r="AG3522" s="86">
        <v>44793</v>
      </c>
      <c r="AH3522" s="91"/>
      <c r="AI3522" s="28"/>
      <c r="AJ3522" s="28"/>
      <c r="AK3522" s="28" t="s">
        <v>1570</v>
      </c>
      <c r="AL3522" s="28"/>
      <c r="AM3522" s="28"/>
      <c r="AN3522" s="28"/>
      <c r="AO3522" s="28"/>
      <c r="AP3522" s="28"/>
      <c r="AQ3522" s="28"/>
      <c r="AR3522" s="28"/>
      <c r="AS3522" s="28"/>
      <c r="AT3522" s="28"/>
      <c r="AU3522" s="28"/>
      <c r="AV3522" s="28"/>
      <c r="AW3522" s="28"/>
      <c r="AY3522" s="40"/>
      <c r="AZ3522" s="40"/>
      <c r="BA3522" s="40"/>
      <c r="BB3522" s="40"/>
      <c r="BC3522" s="40"/>
      <c r="BD3522" s="50"/>
    </row>
    <row r="3523" spans="27:56" hidden="1" x14ac:dyDescent="0.25">
      <c r="AA3523" s="28"/>
      <c r="AB3523" s="28"/>
      <c r="AC3523" s="28"/>
      <c r="AD3523" s="28"/>
      <c r="AE3523" s="51"/>
      <c r="AF3523" s="89"/>
      <c r="AG3523" s="86">
        <v>44794</v>
      </c>
      <c r="AH3523" s="91"/>
      <c r="AI3523" s="28"/>
      <c r="AJ3523" s="28"/>
      <c r="AK3523" s="28" t="s">
        <v>1623</v>
      </c>
      <c r="AL3523" s="28"/>
      <c r="AM3523" s="28"/>
      <c r="AN3523" s="28"/>
      <c r="AO3523" s="28"/>
      <c r="AP3523" s="28"/>
      <c r="AQ3523" s="28"/>
      <c r="AR3523" s="28"/>
      <c r="AS3523" s="28"/>
      <c r="AT3523" s="28"/>
      <c r="AU3523" s="28"/>
      <c r="AV3523" s="28"/>
      <c r="AW3523" s="28"/>
      <c r="AY3523" s="40"/>
      <c r="AZ3523" s="40"/>
      <c r="BA3523" s="40"/>
      <c r="BB3523" s="40"/>
      <c r="BC3523" s="40"/>
      <c r="BD3523" s="50"/>
    </row>
    <row r="3524" spans="27:56" hidden="1" x14ac:dyDescent="0.25">
      <c r="AA3524" s="28"/>
      <c r="AB3524" s="28"/>
      <c r="AC3524" s="28"/>
      <c r="AD3524" s="28"/>
      <c r="AE3524" s="51"/>
      <c r="AF3524" s="89"/>
      <c r="AG3524" s="86">
        <v>44795</v>
      </c>
      <c r="AH3524" s="91"/>
      <c r="AI3524" s="28"/>
      <c r="AJ3524" s="28"/>
      <c r="AK3524" s="28" t="s">
        <v>1677</v>
      </c>
      <c r="AL3524" s="28"/>
      <c r="AM3524" s="28"/>
      <c r="AN3524" s="28"/>
      <c r="AO3524" s="28"/>
      <c r="AP3524" s="28"/>
      <c r="AQ3524" s="28"/>
      <c r="AR3524" s="28"/>
      <c r="AS3524" s="28"/>
      <c r="AT3524" s="28"/>
      <c r="AU3524" s="28"/>
      <c r="AV3524" s="28"/>
      <c r="AW3524" s="28"/>
      <c r="AY3524" s="40"/>
      <c r="AZ3524" s="40"/>
      <c r="BA3524" s="40"/>
      <c r="BB3524" s="40"/>
      <c r="BC3524" s="40"/>
      <c r="BD3524" s="50"/>
    </row>
    <row r="3525" spans="27:56" hidden="1" x14ac:dyDescent="0.25">
      <c r="AA3525" s="28"/>
      <c r="AB3525" s="28"/>
      <c r="AC3525" s="28"/>
      <c r="AD3525" s="28"/>
      <c r="AE3525" s="51"/>
      <c r="AF3525" s="89"/>
      <c r="AG3525" s="86">
        <v>44796</v>
      </c>
      <c r="AH3525" s="91"/>
      <c r="AI3525" s="28"/>
      <c r="AJ3525" s="28"/>
      <c r="AK3525" s="28" t="s">
        <v>1732</v>
      </c>
      <c r="AL3525" s="28"/>
      <c r="AM3525" s="28"/>
      <c r="AN3525" s="28"/>
      <c r="AO3525" s="28"/>
      <c r="AP3525" s="28"/>
      <c r="AQ3525" s="28"/>
      <c r="AR3525" s="28"/>
      <c r="AS3525" s="28"/>
      <c r="AT3525" s="28"/>
      <c r="AU3525" s="28"/>
      <c r="AV3525" s="28"/>
      <c r="AW3525" s="28"/>
      <c r="AY3525" s="40"/>
      <c r="AZ3525" s="40"/>
      <c r="BA3525" s="40"/>
      <c r="BB3525" s="40"/>
      <c r="BC3525" s="40"/>
      <c r="BD3525" s="50"/>
    </row>
    <row r="3526" spans="27:56" hidden="1" x14ac:dyDescent="0.25">
      <c r="AA3526" s="28"/>
      <c r="AB3526" s="28"/>
      <c r="AC3526" s="28"/>
      <c r="AD3526" s="28"/>
      <c r="AE3526" s="51"/>
      <c r="AF3526" s="89"/>
      <c r="AG3526" s="86">
        <v>44797</v>
      </c>
      <c r="AH3526" s="91"/>
      <c r="AI3526" s="28"/>
      <c r="AJ3526" s="28"/>
      <c r="AK3526" s="28" t="s">
        <v>1788</v>
      </c>
      <c r="AL3526" s="28"/>
      <c r="AM3526" s="28"/>
      <c r="AN3526" s="28"/>
      <c r="AO3526" s="28"/>
      <c r="AP3526" s="28"/>
      <c r="AQ3526" s="28"/>
      <c r="AR3526" s="28"/>
      <c r="AS3526" s="28"/>
      <c r="AT3526" s="28"/>
      <c r="AU3526" s="28"/>
      <c r="AV3526" s="28"/>
      <c r="AW3526" s="28"/>
      <c r="AY3526" s="40"/>
      <c r="AZ3526" s="40"/>
      <c r="BA3526" s="40"/>
      <c r="BB3526" s="40"/>
      <c r="BC3526" s="40"/>
      <c r="BD3526" s="50"/>
    </row>
    <row r="3527" spans="27:56" hidden="1" x14ac:dyDescent="0.25">
      <c r="AA3527" s="28"/>
      <c r="AB3527" s="28"/>
      <c r="AC3527" s="28"/>
      <c r="AD3527" s="28"/>
      <c r="AE3527" s="51"/>
      <c r="AF3527" s="89"/>
      <c r="AG3527" s="86">
        <v>44798</v>
      </c>
      <c r="AH3527" s="91"/>
      <c r="AI3527" s="28"/>
      <c r="AJ3527" s="28"/>
      <c r="AK3527" s="28" t="s">
        <v>1845</v>
      </c>
      <c r="AL3527" s="28"/>
      <c r="AM3527" s="28"/>
      <c r="AN3527" s="28"/>
      <c r="AO3527" s="28"/>
      <c r="AP3527" s="28"/>
      <c r="AQ3527" s="28"/>
      <c r="AR3527" s="28"/>
      <c r="AS3527" s="28"/>
      <c r="AT3527" s="28"/>
      <c r="AU3527" s="28"/>
      <c r="AV3527" s="28"/>
      <c r="AW3527" s="28"/>
      <c r="AY3527" s="40"/>
      <c r="AZ3527" s="40"/>
      <c r="BA3527" s="40"/>
      <c r="BB3527" s="40"/>
      <c r="BC3527" s="40"/>
      <c r="BD3527" s="50"/>
    </row>
    <row r="3528" spans="27:56" hidden="1" x14ac:dyDescent="0.25">
      <c r="AA3528" s="28"/>
      <c r="AB3528" s="28"/>
      <c r="AC3528" s="28"/>
      <c r="AD3528" s="28"/>
      <c r="AE3528" s="51"/>
      <c r="AF3528" s="89"/>
      <c r="AG3528" s="86">
        <v>44799</v>
      </c>
      <c r="AH3528" s="91"/>
      <c r="AI3528" s="28"/>
      <c r="AJ3528" s="28"/>
      <c r="AK3528" s="28" t="s">
        <v>1903</v>
      </c>
      <c r="AL3528" s="28"/>
      <c r="AM3528" s="28"/>
      <c r="AN3528" s="28"/>
      <c r="AO3528" s="28"/>
      <c r="AP3528" s="28"/>
      <c r="AQ3528" s="28"/>
      <c r="AR3528" s="28"/>
      <c r="AS3528" s="28"/>
      <c r="AT3528" s="28"/>
      <c r="AU3528" s="28"/>
      <c r="AV3528" s="28"/>
      <c r="AW3528" s="28"/>
      <c r="AY3528" s="40"/>
      <c r="AZ3528" s="40"/>
      <c r="BA3528" s="40"/>
      <c r="BB3528" s="40"/>
      <c r="BC3528" s="40"/>
      <c r="BD3528" s="50"/>
    </row>
    <row r="3529" spans="27:56" hidden="1" x14ac:dyDescent="0.25">
      <c r="AA3529" s="28"/>
      <c r="AB3529" s="28"/>
      <c r="AC3529" s="28"/>
      <c r="AD3529" s="28"/>
      <c r="AE3529" s="51"/>
      <c r="AF3529" s="89"/>
      <c r="AG3529" s="86">
        <v>44800</v>
      </c>
      <c r="AH3529" s="91"/>
      <c r="AI3529" s="28"/>
      <c r="AJ3529" s="28"/>
      <c r="AK3529" s="28" t="s">
        <v>1962</v>
      </c>
      <c r="AL3529" s="28"/>
      <c r="AM3529" s="28"/>
      <c r="AN3529" s="28"/>
      <c r="AO3529" s="28"/>
      <c r="AP3529" s="28"/>
      <c r="AQ3529" s="28"/>
      <c r="AR3529" s="28"/>
      <c r="AS3529" s="28"/>
      <c r="AT3529" s="28"/>
      <c r="AU3529" s="28"/>
      <c r="AV3529" s="28"/>
      <c r="AW3529" s="28"/>
      <c r="AY3529" s="40"/>
      <c r="AZ3529" s="40"/>
      <c r="BA3529" s="40"/>
      <c r="BB3529" s="40"/>
      <c r="BC3529" s="40"/>
      <c r="BD3529" s="50"/>
    </row>
    <row r="3530" spans="27:56" hidden="1" x14ac:dyDescent="0.25">
      <c r="AA3530" s="28"/>
      <c r="AB3530" s="28"/>
      <c r="AC3530" s="28"/>
      <c r="AD3530" s="28"/>
      <c r="AE3530" s="51"/>
      <c r="AF3530" s="89"/>
      <c r="AG3530" s="86">
        <v>44801</v>
      </c>
      <c r="AH3530" s="91"/>
      <c r="AI3530" s="28"/>
      <c r="AJ3530" s="28"/>
      <c r="AK3530" s="28" t="s">
        <v>2022</v>
      </c>
      <c r="AL3530" s="28"/>
      <c r="AM3530" s="28"/>
      <c r="AN3530" s="28"/>
      <c r="AO3530" s="28"/>
      <c r="AP3530" s="28"/>
      <c r="AQ3530" s="28"/>
      <c r="AR3530" s="28"/>
      <c r="AS3530" s="28"/>
      <c r="AT3530" s="28"/>
      <c r="AU3530" s="28"/>
      <c r="AV3530" s="28"/>
      <c r="AW3530" s="28"/>
      <c r="AY3530" s="40"/>
      <c r="AZ3530" s="40"/>
      <c r="BA3530" s="40"/>
      <c r="BB3530" s="40"/>
      <c r="BC3530" s="40"/>
      <c r="BD3530" s="50"/>
    </row>
    <row r="3531" spans="27:56" hidden="1" x14ac:dyDescent="0.25">
      <c r="AA3531" s="28"/>
      <c r="AB3531" s="28"/>
      <c r="AC3531" s="28"/>
      <c r="AD3531" s="28"/>
      <c r="AE3531" s="51"/>
      <c r="AF3531" s="89"/>
      <c r="AG3531" s="86">
        <v>44802</v>
      </c>
      <c r="AH3531" s="91"/>
      <c r="AI3531" s="28"/>
      <c r="AJ3531" s="28"/>
      <c r="AK3531" s="28" t="s">
        <v>2083</v>
      </c>
      <c r="AL3531" s="28"/>
      <c r="AM3531" s="28"/>
      <c r="AN3531" s="28"/>
      <c r="AO3531" s="28"/>
      <c r="AP3531" s="28"/>
      <c r="AQ3531" s="28"/>
      <c r="AR3531" s="28"/>
      <c r="AS3531" s="28"/>
      <c r="AT3531" s="28"/>
      <c r="AU3531" s="28"/>
      <c r="AV3531" s="28"/>
      <c r="AW3531" s="28"/>
      <c r="AY3531" s="40"/>
      <c r="AZ3531" s="40"/>
      <c r="BA3531" s="40"/>
      <c r="BB3531" s="40"/>
      <c r="BC3531" s="40"/>
      <c r="BD3531" s="50"/>
    </row>
    <row r="3532" spans="27:56" hidden="1" x14ac:dyDescent="0.25">
      <c r="AA3532" s="28"/>
      <c r="AB3532" s="28"/>
      <c r="AC3532" s="28"/>
      <c r="AD3532" s="28"/>
      <c r="AE3532" s="51"/>
      <c r="AF3532" s="89"/>
      <c r="AG3532" s="86">
        <v>44803</v>
      </c>
      <c r="AH3532" s="91"/>
      <c r="AI3532" s="28"/>
      <c r="AJ3532" s="28"/>
      <c r="AK3532" s="28" t="s">
        <v>2145</v>
      </c>
      <c r="AL3532" s="28"/>
      <c r="AM3532" s="28"/>
      <c r="AN3532" s="28"/>
      <c r="AO3532" s="28"/>
      <c r="AP3532" s="28"/>
      <c r="AQ3532" s="28"/>
      <c r="AR3532" s="28"/>
      <c r="AS3532" s="28"/>
      <c r="AT3532" s="28"/>
      <c r="AU3532" s="28"/>
      <c r="AV3532" s="28"/>
      <c r="AW3532" s="28"/>
      <c r="AY3532" s="40"/>
      <c r="AZ3532" s="40"/>
      <c r="BA3532" s="40"/>
      <c r="BB3532" s="40"/>
      <c r="BC3532" s="40"/>
      <c r="BD3532" s="50"/>
    </row>
    <row r="3533" spans="27:56" hidden="1" x14ac:dyDescent="0.25">
      <c r="AA3533" s="28"/>
      <c r="AB3533" s="28"/>
      <c r="AC3533" s="28"/>
      <c r="AD3533" s="28"/>
      <c r="AE3533" s="51"/>
      <c r="AF3533" s="89"/>
      <c r="AG3533" s="86">
        <v>44804</v>
      </c>
      <c r="AH3533" s="91"/>
      <c r="AI3533" s="28"/>
      <c r="AJ3533" s="28"/>
      <c r="AK3533" s="28" t="s">
        <v>2208</v>
      </c>
      <c r="AL3533" s="28"/>
      <c r="AM3533" s="28"/>
      <c r="AN3533" s="28"/>
      <c r="AO3533" s="28"/>
      <c r="AP3533" s="28"/>
      <c r="AQ3533" s="28"/>
      <c r="AR3533" s="28"/>
      <c r="AS3533" s="28"/>
      <c r="AT3533" s="28"/>
      <c r="AU3533" s="28"/>
      <c r="AV3533" s="28"/>
      <c r="AW3533" s="28"/>
      <c r="AY3533" s="40"/>
      <c r="AZ3533" s="40"/>
      <c r="BA3533" s="40"/>
      <c r="BB3533" s="40"/>
      <c r="BC3533" s="40"/>
      <c r="BD3533" s="50"/>
    </row>
    <row r="3534" spans="27:56" hidden="1" x14ac:dyDescent="0.25">
      <c r="AA3534" s="28"/>
      <c r="AB3534" s="28"/>
      <c r="AC3534" s="28"/>
      <c r="AD3534" s="28"/>
      <c r="AE3534" s="51"/>
      <c r="AF3534" s="89"/>
      <c r="AG3534" s="86">
        <v>44805</v>
      </c>
      <c r="AH3534" s="91"/>
      <c r="AI3534" s="28"/>
      <c r="AJ3534" s="28"/>
      <c r="AK3534" s="28" t="s">
        <v>2272</v>
      </c>
      <c r="AL3534" s="28"/>
      <c r="AM3534" s="28"/>
      <c r="AN3534" s="28"/>
      <c r="AO3534" s="28"/>
      <c r="AP3534" s="28"/>
      <c r="AQ3534" s="28"/>
      <c r="AR3534" s="28"/>
      <c r="AS3534" s="28"/>
      <c r="AT3534" s="28"/>
      <c r="AU3534" s="28"/>
      <c r="AV3534" s="28"/>
      <c r="AW3534" s="28"/>
      <c r="AY3534" s="40"/>
      <c r="AZ3534" s="40"/>
      <c r="BA3534" s="40"/>
      <c r="BB3534" s="40"/>
      <c r="BC3534" s="40"/>
      <c r="BD3534" s="50"/>
    </row>
    <row r="3535" spans="27:56" hidden="1" x14ac:dyDescent="0.25">
      <c r="AA3535" s="28"/>
      <c r="AB3535" s="28"/>
      <c r="AC3535" s="28"/>
      <c r="AD3535" s="28"/>
      <c r="AE3535" s="51"/>
      <c r="AF3535" s="89"/>
      <c r="AG3535" s="86">
        <v>44806</v>
      </c>
      <c r="AH3535" s="91"/>
      <c r="AI3535" s="28"/>
      <c r="AJ3535" s="28"/>
      <c r="AK3535" s="28" t="s">
        <v>2337</v>
      </c>
      <c r="AL3535" s="28"/>
      <c r="AM3535" s="28"/>
      <c r="AN3535" s="28"/>
      <c r="AO3535" s="28"/>
      <c r="AP3535" s="28"/>
      <c r="AQ3535" s="28"/>
      <c r="AR3535" s="28"/>
      <c r="AS3535" s="28"/>
      <c r="AT3535" s="28"/>
      <c r="AU3535" s="28"/>
      <c r="AV3535" s="28"/>
      <c r="AW3535" s="28"/>
      <c r="AY3535" s="40"/>
      <c r="AZ3535" s="40"/>
      <c r="BA3535" s="40"/>
      <c r="BB3535" s="40"/>
      <c r="BC3535" s="40"/>
      <c r="BD3535" s="50"/>
    </row>
    <row r="3536" spans="27:56" hidden="1" x14ac:dyDescent="0.25">
      <c r="AA3536" s="28"/>
      <c r="AB3536" s="28"/>
      <c r="AC3536" s="28"/>
      <c r="AD3536" s="28"/>
      <c r="AE3536" s="51"/>
      <c r="AF3536" s="89"/>
      <c r="AG3536" s="86">
        <v>44807</v>
      </c>
      <c r="AH3536" s="91"/>
      <c r="AI3536" s="28"/>
      <c r="AJ3536" s="28"/>
      <c r="AK3536" s="28" t="s">
        <v>2403</v>
      </c>
      <c r="AL3536" s="28"/>
      <c r="AM3536" s="28"/>
      <c r="AN3536" s="28"/>
      <c r="AO3536" s="28"/>
      <c r="AP3536" s="28"/>
      <c r="AQ3536" s="28"/>
      <c r="AR3536" s="28"/>
      <c r="AS3536" s="28"/>
      <c r="AT3536" s="28"/>
      <c r="AU3536" s="28"/>
      <c r="AV3536" s="28"/>
      <c r="AW3536" s="28"/>
      <c r="AY3536" s="40"/>
      <c r="AZ3536" s="40"/>
      <c r="BA3536" s="40"/>
      <c r="BB3536" s="40"/>
      <c r="BC3536" s="40"/>
      <c r="BD3536" s="50"/>
    </row>
    <row r="3537" spans="27:56" hidden="1" x14ac:dyDescent="0.25">
      <c r="AA3537" s="28"/>
      <c r="AB3537" s="28"/>
      <c r="AC3537" s="28"/>
      <c r="AD3537" s="28"/>
      <c r="AE3537" s="51"/>
      <c r="AF3537" s="89"/>
      <c r="AG3537" s="86">
        <v>44808</v>
      </c>
      <c r="AH3537" s="91"/>
      <c r="AI3537" s="28"/>
      <c r="AJ3537" s="28"/>
      <c r="AK3537" s="28" t="s">
        <v>2470</v>
      </c>
      <c r="AL3537" s="28"/>
      <c r="AM3537" s="28"/>
      <c r="AN3537" s="28"/>
      <c r="AO3537" s="28"/>
      <c r="AP3537" s="28"/>
      <c r="AQ3537" s="28"/>
      <c r="AR3537" s="28"/>
      <c r="AS3537" s="28"/>
      <c r="AT3537" s="28"/>
      <c r="AU3537" s="28"/>
      <c r="AV3537" s="28"/>
      <c r="AW3537" s="28"/>
      <c r="AY3537" s="40"/>
      <c r="AZ3537" s="40"/>
      <c r="BA3537" s="40"/>
      <c r="BB3537" s="40"/>
      <c r="BC3537" s="40"/>
      <c r="BD3537" s="50"/>
    </row>
    <row r="3538" spans="27:56" hidden="1" x14ac:dyDescent="0.25">
      <c r="AA3538" s="28"/>
      <c r="AB3538" s="28"/>
      <c r="AC3538" s="28"/>
      <c r="AD3538" s="28"/>
      <c r="AE3538" s="51"/>
      <c r="AF3538" s="89"/>
      <c r="AG3538" s="86">
        <v>44809</v>
      </c>
      <c r="AH3538" s="91"/>
      <c r="AI3538" s="28"/>
      <c r="AJ3538" s="28"/>
      <c r="AK3538" s="28" t="s">
        <v>2538</v>
      </c>
      <c r="AL3538" s="28"/>
      <c r="AM3538" s="28"/>
      <c r="AN3538" s="28"/>
      <c r="AO3538" s="28"/>
      <c r="AP3538" s="28"/>
      <c r="AQ3538" s="28"/>
      <c r="AR3538" s="28"/>
      <c r="AS3538" s="28"/>
      <c r="AT3538" s="28"/>
      <c r="AU3538" s="28"/>
      <c r="AV3538" s="28"/>
      <c r="AW3538" s="28"/>
      <c r="AY3538" s="40"/>
      <c r="AZ3538" s="40"/>
      <c r="BA3538" s="40"/>
      <c r="BB3538" s="40"/>
      <c r="BC3538" s="40"/>
      <c r="BD3538" s="50"/>
    </row>
    <row r="3539" spans="27:56" hidden="1" x14ac:dyDescent="0.25">
      <c r="AA3539" s="28"/>
      <c r="AB3539" s="28"/>
      <c r="AC3539" s="28"/>
      <c r="AD3539" s="28"/>
      <c r="AE3539" s="51"/>
      <c r="AF3539" s="89"/>
      <c r="AG3539" s="86">
        <v>44810</v>
      </c>
      <c r="AH3539" s="91"/>
      <c r="AI3539" s="28"/>
      <c r="AJ3539" s="28"/>
      <c r="AK3539" s="28" t="s">
        <v>2607</v>
      </c>
      <c r="AL3539" s="28"/>
      <c r="AM3539" s="28"/>
      <c r="AN3539" s="28"/>
      <c r="AO3539" s="28"/>
      <c r="AP3539" s="28"/>
      <c r="AQ3539" s="28"/>
      <c r="AR3539" s="28"/>
      <c r="AS3539" s="28"/>
      <c r="AT3539" s="28"/>
      <c r="AU3539" s="28"/>
      <c r="AV3539" s="28"/>
      <c r="AW3539" s="28"/>
      <c r="AY3539" s="40"/>
      <c r="AZ3539" s="40"/>
      <c r="BA3539" s="40"/>
      <c r="BB3539" s="40"/>
      <c r="BC3539" s="40"/>
      <c r="BD3539" s="50"/>
    </row>
    <row r="3540" spans="27:56" hidden="1" x14ac:dyDescent="0.25">
      <c r="AA3540" s="28"/>
      <c r="AB3540" s="28"/>
      <c r="AC3540" s="28"/>
      <c r="AD3540" s="28"/>
      <c r="AE3540" s="51"/>
      <c r="AF3540" s="89"/>
      <c r="AG3540" s="86">
        <v>44811</v>
      </c>
      <c r="AH3540" s="91"/>
      <c r="AI3540" s="28"/>
      <c r="AJ3540" s="28"/>
      <c r="AK3540" s="28" t="s">
        <v>2677</v>
      </c>
      <c r="AL3540" s="28"/>
      <c r="AM3540" s="28"/>
      <c r="AN3540" s="28"/>
      <c r="AO3540" s="28"/>
      <c r="AP3540" s="28"/>
      <c r="AQ3540" s="28"/>
      <c r="AR3540" s="28"/>
      <c r="AS3540" s="28"/>
      <c r="AT3540" s="28"/>
      <c r="AU3540" s="28"/>
      <c r="AV3540" s="28"/>
      <c r="AW3540" s="28"/>
      <c r="AY3540" s="40"/>
      <c r="AZ3540" s="40"/>
      <c r="BA3540" s="40"/>
      <c r="BB3540" s="40"/>
      <c r="BC3540" s="40"/>
      <c r="BD3540" s="50"/>
    </row>
    <row r="3541" spans="27:56" hidden="1" x14ac:dyDescent="0.25">
      <c r="AA3541" s="28"/>
      <c r="AB3541" s="28"/>
      <c r="AC3541" s="28"/>
      <c r="AD3541" s="28"/>
      <c r="AE3541" s="51"/>
      <c r="AF3541" s="89"/>
      <c r="AG3541" s="86">
        <v>44812</v>
      </c>
      <c r="AH3541" s="91"/>
      <c r="AI3541" s="28"/>
      <c r="AJ3541" s="28"/>
      <c r="AK3541" s="28" t="s">
        <v>2748</v>
      </c>
      <c r="AL3541" s="28"/>
      <c r="AM3541" s="28"/>
      <c r="AN3541" s="28"/>
      <c r="AO3541" s="28"/>
      <c r="AP3541" s="28"/>
      <c r="AQ3541" s="28"/>
      <c r="AR3541" s="28"/>
      <c r="AS3541" s="28"/>
      <c r="AT3541" s="28"/>
      <c r="AU3541" s="28"/>
      <c r="AV3541" s="28"/>
      <c r="AW3541" s="28"/>
      <c r="AY3541" s="40"/>
      <c r="AZ3541" s="40"/>
      <c r="BA3541" s="40"/>
      <c r="BB3541" s="40"/>
      <c r="BC3541" s="40"/>
      <c r="BD3541" s="50"/>
    </row>
    <row r="3542" spans="27:56" hidden="1" x14ac:dyDescent="0.25">
      <c r="AA3542" s="28"/>
      <c r="AB3542" s="28"/>
      <c r="AC3542" s="28"/>
      <c r="AD3542" s="28"/>
      <c r="AE3542" s="51"/>
      <c r="AF3542" s="89"/>
      <c r="AG3542" s="86">
        <v>44813</v>
      </c>
      <c r="AH3542" s="91"/>
      <c r="AI3542" s="28"/>
      <c r="AJ3542" s="28"/>
      <c r="AK3542" s="28" t="s">
        <v>2820</v>
      </c>
      <c r="AL3542" s="28"/>
      <c r="AM3542" s="28"/>
      <c r="AN3542" s="28"/>
      <c r="AO3542" s="28"/>
      <c r="AP3542" s="28"/>
      <c r="AQ3542" s="28"/>
      <c r="AR3542" s="28"/>
      <c r="AS3542" s="28"/>
      <c r="AT3542" s="28"/>
      <c r="AU3542" s="28"/>
      <c r="AV3542" s="28"/>
      <c r="AW3542" s="28"/>
      <c r="AY3542" s="40"/>
      <c r="AZ3542" s="40"/>
      <c r="BA3542" s="40"/>
      <c r="BB3542" s="40"/>
      <c r="BC3542" s="40"/>
      <c r="BD3542" s="50"/>
    </row>
    <row r="3543" spans="27:56" hidden="1" x14ac:dyDescent="0.25">
      <c r="AA3543" s="28"/>
      <c r="AB3543" s="28"/>
      <c r="AC3543" s="28"/>
      <c r="AD3543" s="28"/>
      <c r="AE3543" s="51"/>
      <c r="AF3543" s="89"/>
      <c r="AG3543" s="86">
        <v>44814</v>
      </c>
      <c r="AH3543" s="91"/>
      <c r="AI3543" s="28"/>
      <c r="AJ3543" s="28"/>
      <c r="AK3543" s="28" t="s">
        <v>2893</v>
      </c>
      <c r="AL3543" s="28"/>
      <c r="AM3543" s="28"/>
      <c r="AN3543" s="28"/>
      <c r="AO3543" s="28"/>
      <c r="AP3543" s="28"/>
      <c r="AQ3543" s="28"/>
      <c r="AR3543" s="28"/>
      <c r="AS3543" s="28"/>
      <c r="AT3543" s="28"/>
      <c r="AU3543" s="28"/>
      <c r="AV3543" s="28"/>
      <c r="AW3543" s="28"/>
      <c r="AY3543" s="40"/>
      <c r="AZ3543" s="40"/>
      <c r="BA3543" s="40"/>
      <c r="BB3543" s="40"/>
      <c r="BC3543" s="40"/>
      <c r="BD3543" s="50"/>
    </row>
    <row r="3544" spans="27:56" hidden="1" x14ac:dyDescent="0.25">
      <c r="AA3544" s="28"/>
      <c r="AB3544" s="28"/>
      <c r="AC3544" s="28"/>
      <c r="AD3544" s="28"/>
      <c r="AE3544" s="51"/>
      <c r="AF3544" s="89"/>
      <c r="AG3544" s="86">
        <v>44815</v>
      </c>
      <c r="AH3544" s="91"/>
      <c r="AI3544" s="28"/>
      <c r="AJ3544" s="28"/>
      <c r="AK3544" s="28" t="s">
        <v>2967</v>
      </c>
      <c r="AL3544" s="28"/>
      <c r="AM3544" s="28"/>
      <c r="AN3544" s="28"/>
      <c r="AO3544" s="28"/>
      <c r="AP3544" s="28"/>
      <c r="AQ3544" s="28"/>
      <c r="AR3544" s="28"/>
      <c r="AS3544" s="28"/>
      <c r="AT3544" s="28"/>
      <c r="AU3544" s="28"/>
      <c r="AV3544" s="28"/>
      <c r="AW3544" s="28"/>
      <c r="AY3544" s="40"/>
      <c r="AZ3544" s="40"/>
      <c r="BA3544" s="40"/>
      <c r="BB3544" s="40"/>
      <c r="BC3544" s="40"/>
      <c r="BD3544" s="50"/>
    </row>
    <row r="3545" spans="27:56" hidden="1" x14ac:dyDescent="0.25">
      <c r="AA3545" s="28"/>
      <c r="AB3545" s="28"/>
      <c r="AC3545" s="28"/>
      <c r="AD3545" s="28"/>
      <c r="AE3545" s="51"/>
      <c r="AF3545" s="89"/>
      <c r="AG3545" s="86">
        <v>44816</v>
      </c>
      <c r="AH3545" s="91"/>
      <c r="AI3545" s="28"/>
      <c r="AJ3545" s="28"/>
      <c r="AK3545" s="28" t="s">
        <v>3042</v>
      </c>
      <c r="AL3545" s="28"/>
      <c r="AM3545" s="28"/>
      <c r="AN3545" s="28"/>
      <c r="AO3545" s="28"/>
      <c r="AP3545" s="28"/>
      <c r="AQ3545" s="28"/>
      <c r="AR3545" s="28"/>
      <c r="AS3545" s="28"/>
      <c r="AT3545" s="28"/>
      <c r="AU3545" s="28"/>
      <c r="AV3545" s="28"/>
      <c r="AW3545" s="28"/>
      <c r="AY3545" s="40"/>
      <c r="AZ3545" s="40"/>
      <c r="BA3545" s="40"/>
      <c r="BB3545" s="40"/>
      <c r="BC3545" s="40"/>
      <c r="BD3545" s="50"/>
    </row>
    <row r="3546" spans="27:56" hidden="1" x14ac:dyDescent="0.25">
      <c r="AA3546" s="28"/>
      <c r="AB3546" s="28"/>
      <c r="AC3546" s="28"/>
      <c r="AD3546" s="28"/>
      <c r="AE3546" s="51"/>
      <c r="AF3546" s="89"/>
      <c r="AG3546" s="86">
        <v>44817</v>
      </c>
      <c r="AH3546" s="91"/>
      <c r="AI3546" s="28"/>
      <c r="AJ3546" s="28"/>
      <c r="AK3546" s="28" t="s">
        <v>3118</v>
      </c>
      <c r="AL3546" s="28"/>
      <c r="AM3546" s="28"/>
      <c r="AN3546" s="28"/>
      <c r="AO3546" s="28"/>
      <c r="AP3546" s="28"/>
      <c r="AQ3546" s="28"/>
      <c r="AR3546" s="28"/>
      <c r="AS3546" s="28"/>
      <c r="AT3546" s="28"/>
      <c r="AU3546" s="28"/>
      <c r="AV3546" s="28"/>
      <c r="AW3546" s="28"/>
      <c r="AY3546" s="40"/>
      <c r="AZ3546" s="40"/>
      <c r="BA3546" s="40"/>
      <c r="BB3546" s="40"/>
      <c r="BC3546" s="40"/>
      <c r="BD3546" s="50"/>
    </row>
    <row r="3547" spans="27:56" hidden="1" x14ac:dyDescent="0.25">
      <c r="AA3547" s="28"/>
      <c r="AB3547" s="28"/>
      <c r="AC3547" s="28"/>
      <c r="AD3547" s="28"/>
      <c r="AE3547" s="51"/>
      <c r="AF3547" s="89"/>
      <c r="AG3547" s="86">
        <v>44818</v>
      </c>
      <c r="AH3547" s="91"/>
      <c r="AI3547" s="28"/>
      <c r="AJ3547" s="28"/>
      <c r="AK3547" s="28" t="s">
        <v>3195</v>
      </c>
      <c r="AL3547" s="28"/>
      <c r="AM3547" s="28"/>
      <c r="AN3547" s="28"/>
      <c r="AO3547" s="28"/>
      <c r="AP3547" s="28"/>
      <c r="AQ3547" s="28"/>
      <c r="AR3547" s="28"/>
      <c r="AS3547" s="28"/>
      <c r="AT3547" s="28"/>
      <c r="AU3547" s="28"/>
      <c r="AV3547" s="28"/>
      <c r="AW3547" s="28"/>
      <c r="AY3547" s="40"/>
      <c r="AZ3547" s="40"/>
      <c r="BA3547" s="40"/>
      <c r="BB3547" s="40"/>
      <c r="BC3547" s="40"/>
      <c r="BD3547" s="50"/>
    </row>
    <row r="3548" spans="27:56" hidden="1" x14ac:dyDescent="0.25">
      <c r="AA3548" s="28"/>
      <c r="AB3548" s="28"/>
      <c r="AC3548" s="28"/>
      <c r="AD3548" s="28"/>
      <c r="AE3548" s="51"/>
      <c r="AF3548" s="89"/>
      <c r="AG3548" s="86">
        <v>44819</v>
      </c>
      <c r="AH3548" s="91"/>
      <c r="AI3548" s="28"/>
      <c r="AJ3548" s="28"/>
      <c r="AK3548" s="28" t="s">
        <v>3273</v>
      </c>
      <c r="AL3548" s="28"/>
      <c r="AM3548" s="28"/>
      <c r="AN3548" s="28"/>
      <c r="AO3548" s="28"/>
      <c r="AP3548" s="28"/>
      <c r="AQ3548" s="28"/>
      <c r="AR3548" s="28"/>
      <c r="AS3548" s="28"/>
      <c r="AT3548" s="28"/>
      <c r="AU3548" s="28"/>
      <c r="AV3548" s="28"/>
      <c r="AW3548" s="28"/>
      <c r="AY3548" s="40"/>
      <c r="AZ3548" s="40"/>
      <c r="BA3548" s="40"/>
      <c r="BB3548" s="40"/>
      <c r="BC3548" s="40"/>
      <c r="BD3548" s="50"/>
    </row>
    <row r="3549" spans="27:56" hidden="1" x14ac:dyDescent="0.25">
      <c r="AA3549" s="28"/>
      <c r="AB3549" s="28"/>
      <c r="AC3549" s="28"/>
      <c r="AD3549" s="28"/>
      <c r="AE3549" s="51"/>
      <c r="AF3549" s="89"/>
      <c r="AG3549" s="86">
        <v>44820</v>
      </c>
      <c r="AH3549" s="91"/>
      <c r="AI3549" s="28"/>
      <c r="AJ3549" s="28"/>
      <c r="AK3549" s="28" t="s">
        <v>3352</v>
      </c>
      <c r="AL3549" s="28"/>
      <c r="AM3549" s="28"/>
      <c r="AN3549" s="28"/>
      <c r="AO3549" s="28"/>
      <c r="AP3549" s="28"/>
      <c r="AQ3549" s="28"/>
      <c r="AR3549" s="28"/>
      <c r="AS3549" s="28"/>
      <c r="AT3549" s="28"/>
      <c r="AU3549" s="28"/>
      <c r="AV3549" s="28"/>
      <c r="AW3549" s="28"/>
      <c r="AY3549" s="40"/>
      <c r="AZ3549" s="40"/>
      <c r="BA3549" s="40"/>
      <c r="BB3549" s="40"/>
      <c r="BC3549" s="40"/>
      <c r="BD3549" s="50"/>
    </row>
    <row r="3550" spans="27:56" hidden="1" x14ac:dyDescent="0.25">
      <c r="AA3550" s="28"/>
      <c r="AB3550" s="28"/>
      <c r="AC3550" s="28"/>
      <c r="AD3550" s="28"/>
      <c r="AE3550" s="51"/>
      <c r="AF3550" s="89"/>
      <c r="AG3550" s="86">
        <v>44821</v>
      </c>
      <c r="AH3550" s="91"/>
      <c r="AI3550" s="28"/>
      <c r="AJ3550" s="28"/>
      <c r="AK3550" s="28" t="s">
        <v>3432</v>
      </c>
      <c r="AL3550" s="28"/>
      <c r="AM3550" s="28"/>
      <c r="AN3550" s="28"/>
      <c r="AO3550" s="28"/>
      <c r="AP3550" s="28"/>
      <c r="AQ3550" s="28"/>
      <c r="AR3550" s="28"/>
      <c r="AS3550" s="28"/>
      <c r="AT3550" s="28"/>
      <c r="AU3550" s="28"/>
      <c r="AV3550" s="28"/>
      <c r="AW3550" s="28"/>
      <c r="AY3550" s="40"/>
      <c r="AZ3550" s="40"/>
      <c r="BA3550" s="40"/>
      <c r="BB3550" s="40"/>
      <c r="BC3550" s="40"/>
      <c r="BD3550" s="50"/>
    </row>
    <row r="3551" spans="27:56" hidden="1" x14ac:dyDescent="0.25">
      <c r="AA3551" s="28"/>
      <c r="AB3551" s="28"/>
      <c r="AC3551" s="28"/>
      <c r="AD3551" s="28"/>
      <c r="AE3551" s="51"/>
      <c r="AF3551" s="89"/>
      <c r="AG3551" s="86">
        <v>44822</v>
      </c>
      <c r="AH3551" s="91"/>
      <c r="AI3551" s="28"/>
      <c r="AJ3551" s="28"/>
      <c r="AK3551" s="28" t="s">
        <v>3513</v>
      </c>
      <c r="AL3551" s="28"/>
      <c r="AM3551" s="28"/>
      <c r="AN3551" s="28"/>
      <c r="AO3551" s="28"/>
      <c r="AP3551" s="28"/>
      <c r="AQ3551" s="28"/>
      <c r="AR3551" s="28"/>
      <c r="AS3551" s="28"/>
      <c r="AT3551" s="28"/>
      <c r="AU3551" s="28"/>
      <c r="AV3551" s="28"/>
      <c r="AW3551" s="28"/>
      <c r="AY3551" s="40"/>
      <c r="AZ3551" s="40"/>
      <c r="BA3551" s="40"/>
      <c r="BB3551" s="40"/>
      <c r="BC3551" s="40"/>
      <c r="BD3551" s="50"/>
    </row>
    <row r="3552" spans="27:56" hidden="1" x14ac:dyDescent="0.25">
      <c r="AA3552" s="28"/>
      <c r="AB3552" s="28"/>
      <c r="AC3552" s="28"/>
      <c r="AD3552" s="28"/>
      <c r="AE3552" s="51"/>
      <c r="AF3552" s="89"/>
      <c r="AG3552" s="86">
        <v>44823</v>
      </c>
      <c r="AH3552" s="91"/>
      <c r="AI3552" s="28"/>
      <c r="AJ3552" s="28"/>
      <c r="AK3552" s="28" t="s">
        <v>3595</v>
      </c>
      <c r="AL3552" s="28"/>
      <c r="AM3552" s="28"/>
      <c r="AN3552" s="28"/>
      <c r="AO3552" s="28"/>
      <c r="AP3552" s="28"/>
      <c r="AQ3552" s="28"/>
      <c r="AR3552" s="28"/>
      <c r="AS3552" s="28"/>
      <c r="AT3552" s="28"/>
      <c r="AU3552" s="28"/>
      <c r="AV3552" s="28"/>
      <c r="AW3552" s="28"/>
      <c r="AY3552" s="40"/>
      <c r="AZ3552" s="40"/>
      <c r="BA3552" s="40"/>
      <c r="BB3552" s="40"/>
      <c r="BC3552" s="40"/>
      <c r="BD3552" s="50"/>
    </row>
    <row r="3553" spans="27:56" hidden="1" x14ac:dyDescent="0.25">
      <c r="AA3553" s="28"/>
      <c r="AB3553" s="28"/>
      <c r="AC3553" s="28"/>
      <c r="AD3553" s="28"/>
      <c r="AE3553" s="51"/>
      <c r="AF3553" s="89"/>
      <c r="AG3553" s="86">
        <v>44824</v>
      </c>
      <c r="AH3553" s="91"/>
      <c r="AI3553" s="28"/>
      <c r="AJ3553" s="28"/>
      <c r="AK3553" s="28" t="s">
        <v>3678</v>
      </c>
      <c r="AL3553" s="28"/>
      <c r="AM3553" s="28"/>
      <c r="AN3553" s="28"/>
      <c r="AO3553" s="28"/>
      <c r="AP3553" s="28"/>
      <c r="AQ3553" s="28"/>
      <c r="AR3553" s="28"/>
      <c r="AS3553" s="28"/>
      <c r="AT3553" s="28"/>
      <c r="AU3553" s="28"/>
      <c r="AV3553" s="28"/>
      <c r="AW3553" s="28"/>
      <c r="AY3553" s="40"/>
      <c r="AZ3553" s="40"/>
      <c r="BA3553" s="40"/>
      <c r="BB3553" s="40"/>
      <c r="BC3553" s="40"/>
      <c r="BD3553" s="50"/>
    </row>
    <row r="3554" spans="27:56" hidden="1" x14ac:dyDescent="0.25">
      <c r="AA3554" s="28"/>
      <c r="AB3554" s="28"/>
      <c r="AC3554" s="28"/>
      <c r="AD3554" s="28"/>
      <c r="AE3554" s="51"/>
      <c r="AF3554" s="89"/>
      <c r="AG3554" s="86">
        <v>44825</v>
      </c>
      <c r="AH3554" s="91"/>
      <c r="AI3554" s="28"/>
      <c r="AJ3554" s="28"/>
      <c r="AK3554" s="28" t="s">
        <v>3762</v>
      </c>
      <c r="AL3554" s="28"/>
      <c r="AM3554" s="28"/>
      <c r="AN3554" s="28"/>
      <c r="AO3554" s="28"/>
      <c r="AP3554" s="28"/>
      <c r="AQ3554" s="28"/>
      <c r="AR3554" s="28"/>
      <c r="AS3554" s="28"/>
      <c r="AT3554" s="28"/>
      <c r="AU3554" s="28"/>
      <c r="AV3554" s="28"/>
      <c r="AW3554" s="28"/>
      <c r="AY3554" s="40"/>
      <c r="AZ3554" s="40"/>
      <c r="BA3554" s="40"/>
      <c r="BB3554" s="40"/>
      <c r="BC3554" s="40"/>
      <c r="BD3554" s="50"/>
    </row>
    <row r="3555" spans="27:56" hidden="1" x14ac:dyDescent="0.25">
      <c r="AA3555" s="28"/>
      <c r="AB3555" s="28"/>
      <c r="AC3555" s="28"/>
      <c r="AD3555" s="28"/>
      <c r="AE3555" s="51"/>
      <c r="AF3555" s="89"/>
      <c r="AG3555" s="86">
        <v>44826</v>
      </c>
      <c r="AH3555" s="91"/>
      <c r="AI3555" s="28"/>
      <c r="AJ3555" s="28"/>
      <c r="AK3555" s="28" t="s">
        <v>3847</v>
      </c>
      <c r="AL3555" s="28"/>
      <c r="AM3555" s="28"/>
      <c r="AN3555" s="28"/>
      <c r="AO3555" s="28"/>
      <c r="AP3555" s="28"/>
      <c r="AQ3555" s="28"/>
      <c r="AR3555" s="28"/>
      <c r="AS3555" s="28"/>
      <c r="AT3555" s="28"/>
      <c r="AU3555" s="28"/>
      <c r="AV3555" s="28"/>
      <c r="AW3555" s="28"/>
      <c r="AY3555" s="40"/>
      <c r="AZ3555" s="40"/>
      <c r="BA3555" s="40"/>
      <c r="BB3555" s="40"/>
      <c r="BC3555" s="40"/>
      <c r="BD3555" s="50"/>
    </row>
    <row r="3556" spans="27:56" hidden="1" x14ac:dyDescent="0.25">
      <c r="AA3556" s="28"/>
      <c r="AB3556" s="28"/>
      <c r="AC3556" s="28"/>
      <c r="AD3556" s="28"/>
      <c r="AE3556" s="51"/>
      <c r="AF3556" s="89"/>
      <c r="AG3556" s="86">
        <v>44827</v>
      </c>
      <c r="AH3556" s="91"/>
      <c r="AI3556" s="28"/>
      <c r="AJ3556" s="28"/>
      <c r="AK3556" s="28" t="s">
        <v>3933</v>
      </c>
      <c r="AL3556" s="28"/>
      <c r="AM3556" s="28"/>
      <c r="AN3556" s="28"/>
      <c r="AO3556" s="28"/>
      <c r="AP3556" s="28"/>
      <c r="AQ3556" s="28"/>
      <c r="AR3556" s="28"/>
      <c r="AS3556" s="28"/>
      <c r="AT3556" s="28"/>
      <c r="AU3556" s="28"/>
      <c r="AV3556" s="28"/>
      <c r="AW3556" s="28"/>
      <c r="AY3556" s="40"/>
      <c r="AZ3556" s="40"/>
      <c r="BA3556" s="40"/>
      <c r="BB3556" s="40"/>
      <c r="BC3556" s="40"/>
      <c r="BD3556" s="50"/>
    </row>
    <row r="3557" spans="27:56" hidden="1" x14ac:dyDescent="0.25">
      <c r="AA3557" s="28"/>
      <c r="AB3557" s="28"/>
      <c r="AC3557" s="28"/>
      <c r="AD3557" s="28"/>
      <c r="AE3557" s="51"/>
      <c r="AF3557" s="89"/>
      <c r="AG3557" s="86">
        <v>44828</v>
      </c>
      <c r="AH3557" s="91"/>
      <c r="AI3557" s="28"/>
      <c r="AJ3557" s="28"/>
      <c r="AK3557" s="28" t="s">
        <v>4020</v>
      </c>
      <c r="AL3557" s="28"/>
      <c r="AM3557" s="28"/>
      <c r="AN3557" s="28"/>
      <c r="AO3557" s="28"/>
      <c r="AP3557" s="28"/>
      <c r="AQ3557" s="28"/>
      <c r="AR3557" s="28"/>
      <c r="AS3557" s="28"/>
      <c r="AT3557" s="28"/>
      <c r="AU3557" s="28"/>
      <c r="AV3557" s="28"/>
      <c r="AW3557" s="28"/>
      <c r="AY3557" s="40"/>
      <c r="AZ3557" s="40"/>
      <c r="BA3557" s="40"/>
      <c r="BB3557" s="40"/>
      <c r="BC3557" s="40"/>
      <c r="BD3557" s="50"/>
    </row>
    <row r="3558" spans="27:56" hidden="1" x14ac:dyDescent="0.25">
      <c r="AA3558" s="28"/>
      <c r="AB3558" s="28"/>
      <c r="AC3558" s="28"/>
      <c r="AD3558" s="28"/>
      <c r="AE3558" s="51"/>
      <c r="AF3558" s="89"/>
      <c r="AG3558" s="86">
        <v>44829</v>
      </c>
      <c r="AH3558" s="91"/>
      <c r="AI3558" s="28"/>
      <c r="AJ3558" s="28"/>
      <c r="AK3558" s="28" t="s">
        <v>4108</v>
      </c>
      <c r="AL3558" s="28"/>
      <c r="AM3558" s="28"/>
      <c r="AN3558" s="28"/>
      <c r="AO3558" s="28"/>
      <c r="AP3558" s="28"/>
      <c r="AQ3558" s="28"/>
      <c r="AR3558" s="28"/>
      <c r="AS3558" s="28"/>
      <c r="AT3558" s="28"/>
      <c r="AU3558" s="28"/>
      <c r="AV3558" s="28"/>
      <c r="AW3558" s="28"/>
      <c r="AY3558" s="40"/>
      <c r="AZ3558" s="40"/>
      <c r="BA3558" s="40"/>
      <c r="BB3558" s="40"/>
      <c r="BC3558" s="40"/>
      <c r="BD3558" s="50"/>
    </row>
    <row r="3559" spans="27:56" hidden="1" x14ac:dyDescent="0.25">
      <c r="AA3559" s="28"/>
      <c r="AB3559" s="28"/>
      <c r="AC3559" s="28"/>
      <c r="AD3559" s="28"/>
      <c r="AE3559" s="51"/>
      <c r="AF3559" s="89"/>
      <c r="AG3559" s="86">
        <v>44830</v>
      </c>
      <c r="AH3559" s="91"/>
      <c r="AI3559" s="28"/>
      <c r="AJ3559" s="28"/>
      <c r="AK3559" s="28" t="s">
        <v>4197</v>
      </c>
      <c r="AL3559" s="28"/>
      <c r="AM3559" s="28"/>
      <c r="AN3559" s="28"/>
      <c r="AO3559" s="28"/>
      <c r="AP3559" s="28"/>
      <c r="AQ3559" s="28"/>
      <c r="AR3559" s="28"/>
      <c r="AS3559" s="28"/>
      <c r="AT3559" s="28"/>
      <c r="AU3559" s="28"/>
      <c r="AV3559" s="28"/>
      <c r="AW3559" s="28"/>
      <c r="AY3559" s="40"/>
      <c r="AZ3559" s="40"/>
      <c r="BA3559" s="40"/>
      <c r="BB3559" s="40"/>
      <c r="BC3559" s="40"/>
      <c r="BD3559" s="50"/>
    </row>
    <row r="3560" spans="27:56" hidden="1" x14ac:dyDescent="0.25">
      <c r="AA3560" s="28"/>
      <c r="AB3560" s="28"/>
      <c r="AC3560" s="28"/>
      <c r="AD3560" s="28"/>
      <c r="AE3560" s="51"/>
      <c r="AF3560" s="89"/>
      <c r="AG3560" s="86">
        <v>44831</v>
      </c>
      <c r="AH3560" s="91"/>
      <c r="AI3560" s="28"/>
      <c r="AJ3560" s="28"/>
      <c r="AK3560" s="28" t="s">
        <v>4287</v>
      </c>
      <c r="AL3560" s="28"/>
      <c r="AM3560" s="28"/>
      <c r="AN3560" s="28"/>
      <c r="AO3560" s="28"/>
      <c r="AP3560" s="28"/>
      <c r="AQ3560" s="28"/>
      <c r="AR3560" s="28"/>
      <c r="AS3560" s="28"/>
      <c r="AT3560" s="28"/>
      <c r="AU3560" s="28"/>
      <c r="AV3560" s="28"/>
      <c r="AW3560" s="28"/>
      <c r="AY3560" s="40"/>
      <c r="AZ3560" s="40"/>
      <c r="BA3560" s="40"/>
      <c r="BB3560" s="40"/>
      <c r="BC3560" s="40"/>
      <c r="BD3560" s="50"/>
    </row>
    <row r="3561" spans="27:56" hidden="1" x14ac:dyDescent="0.25">
      <c r="AA3561" s="28"/>
      <c r="AB3561" s="28"/>
      <c r="AC3561" s="28"/>
      <c r="AD3561" s="28"/>
      <c r="AE3561" s="51"/>
      <c r="AF3561" s="89"/>
      <c r="AG3561" s="86">
        <v>44832</v>
      </c>
      <c r="AH3561" s="91"/>
      <c r="AI3561" s="28"/>
      <c r="AJ3561" s="28"/>
      <c r="AK3561" s="28" t="s">
        <v>4378</v>
      </c>
      <c r="AL3561" s="28"/>
      <c r="AM3561" s="28"/>
      <c r="AN3561" s="28"/>
      <c r="AO3561" s="28"/>
      <c r="AP3561" s="28"/>
      <c r="AQ3561" s="28"/>
      <c r="AR3561" s="28"/>
      <c r="AS3561" s="28"/>
      <c r="AT3561" s="28"/>
      <c r="AU3561" s="28"/>
      <c r="AV3561" s="28"/>
      <c r="AW3561" s="28"/>
      <c r="AY3561" s="40"/>
      <c r="AZ3561" s="40"/>
      <c r="BA3561" s="40"/>
      <c r="BB3561" s="40"/>
      <c r="BC3561" s="40"/>
      <c r="BD3561" s="50"/>
    </row>
    <row r="3562" spans="27:56" hidden="1" x14ac:dyDescent="0.25">
      <c r="AA3562" s="28"/>
      <c r="AB3562" s="28"/>
      <c r="AC3562" s="28"/>
      <c r="AD3562" s="28"/>
      <c r="AE3562" s="51"/>
      <c r="AF3562" s="89"/>
      <c r="AG3562" s="86">
        <v>44833</v>
      </c>
      <c r="AH3562" s="91"/>
      <c r="AI3562" s="28"/>
      <c r="AJ3562" s="28"/>
      <c r="AK3562" s="28" t="s">
        <v>4470</v>
      </c>
      <c r="AL3562" s="28"/>
      <c r="AM3562" s="28"/>
      <c r="AN3562" s="28"/>
      <c r="AO3562" s="28"/>
      <c r="AP3562" s="28"/>
      <c r="AQ3562" s="28"/>
      <c r="AR3562" s="28"/>
      <c r="AS3562" s="28"/>
      <c r="AT3562" s="28"/>
      <c r="AU3562" s="28"/>
      <c r="AV3562" s="28"/>
      <c r="AW3562" s="28"/>
      <c r="AY3562" s="40"/>
      <c r="AZ3562" s="40"/>
      <c r="BA3562" s="40"/>
      <c r="BB3562" s="40"/>
      <c r="BC3562" s="40"/>
      <c r="BD3562" s="50"/>
    </row>
    <row r="3563" spans="27:56" hidden="1" x14ac:dyDescent="0.25">
      <c r="AA3563" s="28"/>
      <c r="AB3563" s="28"/>
      <c r="AC3563" s="28"/>
      <c r="AD3563" s="28"/>
      <c r="AE3563" s="51"/>
      <c r="AF3563" s="89"/>
      <c r="AG3563" s="86">
        <v>44834</v>
      </c>
      <c r="AH3563" s="91"/>
      <c r="AI3563" s="28"/>
      <c r="AJ3563" s="28"/>
      <c r="AK3563" s="28" t="s">
        <v>4563</v>
      </c>
      <c r="AL3563" s="28"/>
      <c r="AM3563" s="28"/>
      <c r="AN3563" s="28"/>
      <c r="AO3563" s="28"/>
      <c r="AP3563" s="28"/>
      <c r="AQ3563" s="28"/>
      <c r="AR3563" s="28"/>
      <c r="AS3563" s="28"/>
      <c r="AT3563" s="28"/>
      <c r="AU3563" s="28"/>
      <c r="AV3563" s="28"/>
      <c r="AW3563" s="28"/>
      <c r="AY3563" s="40"/>
      <c r="AZ3563" s="40"/>
      <c r="BA3563" s="40"/>
      <c r="BB3563" s="40"/>
      <c r="BC3563" s="40"/>
      <c r="BD3563" s="50"/>
    </row>
    <row r="3564" spans="27:56" hidden="1" x14ac:dyDescent="0.25">
      <c r="AA3564" s="28"/>
      <c r="AB3564" s="28"/>
      <c r="AC3564" s="28"/>
      <c r="AD3564" s="28"/>
      <c r="AE3564" s="51"/>
      <c r="AF3564" s="89"/>
      <c r="AG3564" s="86">
        <v>44835</v>
      </c>
      <c r="AH3564" s="91"/>
      <c r="AI3564" s="28"/>
      <c r="AJ3564" s="28"/>
      <c r="AK3564" s="28" t="s">
        <v>4657</v>
      </c>
      <c r="AL3564" s="28"/>
      <c r="AM3564" s="28"/>
      <c r="AN3564" s="28"/>
      <c r="AO3564" s="28"/>
      <c r="AP3564" s="28"/>
      <c r="AQ3564" s="28"/>
      <c r="AR3564" s="28"/>
      <c r="AS3564" s="28"/>
      <c r="AT3564" s="28"/>
      <c r="AU3564" s="28"/>
      <c r="AV3564" s="28"/>
      <c r="AW3564" s="28"/>
      <c r="AY3564" s="40"/>
      <c r="AZ3564" s="40"/>
      <c r="BA3564" s="40"/>
      <c r="BB3564" s="40"/>
      <c r="BC3564" s="40"/>
      <c r="BD3564" s="50"/>
    </row>
    <row r="3565" spans="27:56" hidden="1" x14ac:dyDescent="0.25">
      <c r="AA3565" s="28"/>
      <c r="AB3565" s="28"/>
      <c r="AC3565" s="28"/>
      <c r="AD3565" s="28"/>
      <c r="AE3565" s="51"/>
      <c r="AF3565" s="89"/>
      <c r="AG3565" s="86">
        <v>44836</v>
      </c>
      <c r="AH3565" s="91"/>
      <c r="AI3565" s="28"/>
      <c r="AJ3565" s="28"/>
      <c r="AK3565" s="28" t="s">
        <v>4752</v>
      </c>
      <c r="AL3565" s="28"/>
      <c r="AM3565" s="28"/>
      <c r="AN3565" s="28"/>
      <c r="AO3565" s="28"/>
      <c r="AP3565" s="28"/>
      <c r="AQ3565" s="28"/>
      <c r="AR3565" s="28"/>
      <c r="AS3565" s="28"/>
      <c r="AT3565" s="28"/>
      <c r="AU3565" s="28"/>
      <c r="AV3565" s="28"/>
      <c r="AW3565" s="28"/>
      <c r="AY3565" s="40"/>
      <c r="AZ3565" s="40"/>
      <c r="BA3565" s="40"/>
      <c r="BB3565" s="40"/>
      <c r="BC3565" s="40"/>
      <c r="BD3565" s="50"/>
    </row>
    <row r="3566" spans="27:56" hidden="1" x14ac:dyDescent="0.25">
      <c r="AA3566" s="28"/>
      <c r="AB3566" s="28"/>
      <c r="AC3566" s="28"/>
      <c r="AD3566" s="28"/>
      <c r="AE3566" s="51"/>
      <c r="AF3566" s="89"/>
      <c r="AG3566" s="86">
        <v>44837</v>
      </c>
      <c r="AH3566" s="91"/>
      <c r="AI3566" s="28"/>
      <c r="AJ3566" s="28"/>
      <c r="AK3566" s="28" t="s">
        <v>4848</v>
      </c>
      <c r="AL3566" s="28"/>
      <c r="AM3566" s="28"/>
      <c r="AN3566" s="28"/>
      <c r="AO3566" s="28"/>
      <c r="AP3566" s="28"/>
      <c r="AQ3566" s="28"/>
      <c r="AR3566" s="28"/>
      <c r="AS3566" s="28"/>
      <c r="AT3566" s="28"/>
      <c r="AU3566" s="28"/>
      <c r="AV3566" s="28"/>
      <c r="AW3566" s="28"/>
      <c r="AY3566" s="40"/>
      <c r="AZ3566" s="40"/>
      <c r="BA3566" s="40"/>
      <c r="BB3566" s="40"/>
      <c r="BC3566" s="40"/>
      <c r="BD3566" s="50"/>
    </row>
    <row r="3567" spans="27:56" hidden="1" x14ac:dyDescent="0.25">
      <c r="AA3567" s="28"/>
      <c r="AB3567" s="28"/>
      <c r="AC3567" s="28"/>
      <c r="AD3567" s="28"/>
      <c r="AE3567" s="51"/>
      <c r="AF3567" s="89"/>
      <c r="AG3567" s="86">
        <v>44838</v>
      </c>
      <c r="AH3567" s="91"/>
      <c r="AI3567" s="28"/>
      <c r="AJ3567" s="28"/>
      <c r="AK3567" s="28" t="s">
        <v>4945</v>
      </c>
      <c r="AL3567" s="28"/>
      <c r="AM3567" s="28"/>
      <c r="AN3567" s="28"/>
      <c r="AO3567" s="28"/>
      <c r="AP3567" s="28"/>
      <c r="AQ3567" s="28"/>
      <c r="AR3567" s="28"/>
      <c r="AS3567" s="28"/>
      <c r="AT3567" s="28"/>
      <c r="AU3567" s="28"/>
      <c r="AV3567" s="28"/>
      <c r="AW3567" s="28"/>
      <c r="AY3567" s="40"/>
      <c r="AZ3567" s="40"/>
      <c r="BA3567" s="40"/>
      <c r="BB3567" s="40"/>
      <c r="BC3567" s="40"/>
      <c r="BD3567" s="50"/>
    </row>
    <row r="3568" spans="27:56" hidden="1" x14ac:dyDescent="0.25">
      <c r="AA3568" s="28"/>
      <c r="AB3568" s="28"/>
      <c r="AC3568" s="28"/>
      <c r="AD3568" s="28"/>
      <c r="AE3568" s="51"/>
      <c r="AF3568" s="89"/>
      <c r="AG3568" s="86">
        <v>44839</v>
      </c>
      <c r="AH3568" s="91"/>
      <c r="AI3568" s="28"/>
      <c r="AJ3568" s="28"/>
      <c r="AK3568" s="28" t="s">
        <v>5022</v>
      </c>
      <c r="AL3568" s="28"/>
      <c r="AM3568" s="28"/>
      <c r="AN3568" s="28"/>
      <c r="AO3568" s="28"/>
      <c r="AP3568" s="28"/>
      <c r="AQ3568" s="28"/>
      <c r="AR3568" s="28"/>
      <c r="AS3568" s="28"/>
      <c r="AT3568" s="28"/>
      <c r="AU3568" s="28"/>
      <c r="AV3568" s="28"/>
      <c r="AW3568" s="28"/>
      <c r="AY3568" s="40"/>
      <c r="AZ3568" s="40"/>
      <c r="BA3568" s="40"/>
      <c r="BB3568" s="40"/>
      <c r="BC3568" s="40"/>
      <c r="BD3568" s="50"/>
    </row>
    <row r="3569" spans="27:56" hidden="1" x14ac:dyDescent="0.25">
      <c r="AA3569" s="28"/>
      <c r="AB3569" s="28"/>
      <c r="AC3569" s="28"/>
      <c r="AD3569" s="28"/>
      <c r="AE3569" s="51"/>
      <c r="AF3569" s="89"/>
      <c r="AG3569" s="86">
        <v>44840</v>
      </c>
      <c r="AH3569" s="91"/>
      <c r="AI3569" s="28"/>
      <c r="AJ3569" s="28"/>
      <c r="AK3569" s="28" t="s">
        <v>1228</v>
      </c>
      <c r="AL3569" s="28"/>
      <c r="AM3569" s="28"/>
      <c r="AN3569" s="28"/>
      <c r="AO3569" s="28"/>
      <c r="AP3569" s="28"/>
      <c r="AQ3569" s="28"/>
      <c r="AR3569" s="28"/>
      <c r="AS3569" s="28"/>
      <c r="AT3569" s="28"/>
      <c r="AU3569" s="28"/>
      <c r="AV3569" s="28"/>
      <c r="AW3569" s="28"/>
      <c r="AY3569" s="40"/>
      <c r="AZ3569" s="40"/>
      <c r="BA3569" s="40"/>
      <c r="BB3569" s="40"/>
      <c r="BC3569" s="40"/>
      <c r="BD3569" s="50"/>
    </row>
    <row r="3570" spans="27:56" hidden="1" x14ac:dyDescent="0.25">
      <c r="AA3570" s="28"/>
      <c r="AB3570" s="28"/>
      <c r="AC3570" s="28"/>
      <c r="AD3570" s="28"/>
      <c r="AE3570" s="51"/>
      <c r="AF3570" s="89"/>
      <c r="AG3570" s="86">
        <v>44841</v>
      </c>
      <c r="AH3570" s="91"/>
      <c r="AI3570" s="28"/>
      <c r="AJ3570" s="28"/>
      <c r="AK3570" s="28" t="s">
        <v>1274</v>
      </c>
      <c r="AL3570" s="28"/>
      <c r="AM3570" s="28"/>
      <c r="AN3570" s="28"/>
      <c r="AO3570" s="28"/>
      <c r="AP3570" s="28"/>
      <c r="AQ3570" s="28"/>
      <c r="AR3570" s="28"/>
      <c r="AS3570" s="28"/>
      <c r="AT3570" s="28"/>
      <c r="AU3570" s="28"/>
      <c r="AV3570" s="28"/>
      <c r="AW3570" s="28"/>
      <c r="AY3570" s="40"/>
      <c r="AZ3570" s="40"/>
      <c r="BA3570" s="40"/>
      <c r="BB3570" s="40"/>
      <c r="BC3570" s="40"/>
      <c r="BD3570" s="50"/>
    </row>
    <row r="3571" spans="27:56" hidden="1" x14ac:dyDescent="0.25">
      <c r="AA3571" s="28"/>
      <c r="AB3571" s="28"/>
      <c r="AC3571" s="28"/>
      <c r="AD3571" s="28"/>
      <c r="AE3571" s="51"/>
      <c r="AF3571" s="89"/>
      <c r="AG3571" s="86">
        <v>44842</v>
      </c>
      <c r="AH3571" s="91"/>
      <c r="AI3571" s="28"/>
      <c r="AJ3571" s="28"/>
      <c r="AK3571" s="28" t="s">
        <v>1321</v>
      </c>
      <c r="AL3571" s="28"/>
      <c r="AM3571" s="28"/>
      <c r="AN3571" s="28"/>
      <c r="AO3571" s="28"/>
      <c r="AP3571" s="28"/>
      <c r="AQ3571" s="28"/>
      <c r="AR3571" s="28"/>
      <c r="AS3571" s="28"/>
      <c r="AT3571" s="28"/>
      <c r="AU3571" s="28"/>
      <c r="AV3571" s="28"/>
      <c r="AW3571" s="28"/>
      <c r="AY3571" s="40"/>
      <c r="AZ3571" s="40"/>
      <c r="BA3571" s="40"/>
      <c r="BB3571" s="40"/>
      <c r="BC3571" s="40"/>
      <c r="BD3571" s="50"/>
    </row>
    <row r="3572" spans="27:56" hidden="1" x14ac:dyDescent="0.25">
      <c r="AA3572" s="28"/>
      <c r="AB3572" s="28"/>
      <c r="AC3572" s="28"/>
      <c r="AD3572" s="28"/>
      <c r="AE3572" s="51"/>
      <c r="AF3572" s="89"/>
      <c r="AG3572" s="86">
        <v>44843</v>
      </c>
      <c r="AH3572" s="91"/>
      <c r="AI3572" s="28"/>
      <c r="AJ3572" s="28"/>
      <c r="AK3572" s="28" t="s">
        <v>1369</v>
      </c>
      <c r="AL3572" s="28"/>
      <c r="AM3572" s="28"/>
      <c r="AN3572" s="28"/>
      <c r="AO3572" s="28"/>
      <c r="AP3572" s="28"/>
      <c r="AQ3572" s="28"/>
      <c r="AR3572" s="28"/>
      <c r="AS3572" s="28"/>
      <c r="AT3572" s="28"/>
      <c r="AU3572" s="28"/>
      <c r="AV3572" s="28"/>
      <c r="AW3572" s="28"/>
      <c r="AY3572" s="40"/>
      <c r="AZ3572" s="40"/>
      <c r="BA3572" s="40"/>
      <c r="BB3572" s="40"/>
      <c r="BC3572" s="40"/>
      <c r="BD3572" s="50"/>
    </row>
    <row r="3573" spans="27:56" hidden="1" x14ac:dyDescent="0.25">
      <c r="AA3573" s="28"/>
      <c r="AB3573" s="28"/>
      <c r="AC3573" s="28"/>
      <c r="AD3573" s="28"/>
      <c r="AE3573" s="51"/>
      <c r="AF3573" s="89"/>
      <c r="AG3573" s="86">
        <v>44844</v>
      </c>
      <c r="AH3573" s="91"/>
      <c r="AI3573" s="28"/>
      <c r="AJ3573" s="28"/>
      <c r="AK3573" s="28" t="s">
        <v>1418</v>
      </c>
      <c r="AL3573" s="28"/>
      <c r="AM3573" s="28"/>
      <c r="AN3573" s="28"/>
      <c r="AO3573" s="28"/>
      <c r="AP3573" s="28"/>
      <c r="AQ3573" s="28"/>
      <c r="AR3573" s="28"/>
      <c r="AS3573" s="28"/>
      <c r="AT3573" s="28"/>
      <c r="AU3573" s="28"/>
      <c r="AV3573" s="28"/>
      <c r="AW3573" s="28"/>
      <c r="AY3573" s="40"/>
      <c r="AZ3573" s="40"/>
      <c r="BA3573" s="40"/>
      <c r="BB3573" s="40"/>
      <c r="BC3573" s="40"/>
      <c r="BD3573" s="50"/>
    </row>
    <row r="3574" spans="27:56" hidden="1" x14ac:dyDescent="0.25">
      <c r="AA3574" s="28"/>
      <c r="AB3574" s="28"/>
      <c r="AC3574" s="28"/>
      <c r="AD3574" s="28"/>
      <c r="AE3574" s="51"/>
      <c r="AF3574" s="89"/>
      <c r="AG3574" s="86">
        <v>44845</v>
      </c>
      <c r="AH3574" s="91"/>
      <c r="AI3574" s="28"/>
      <c r="AJ3574" s="28"/>
      <c r="AK3574" s="28" t="s">
        <v>1468</v>
      </c>
      <c r="AL3574" s="28"/>
      <c r="AM3574" s="28"/>
      <c r="AN3574" s="28"/>
      <c r="AO3574" s="28"/>
      <c r="AP3574" s="28"/>
      <c r="AQ3574" s="28"/>
      <c r="AR3574" s="28"/>
      <c r="AS3574" s="28"/>
      <c r="AT3574" s="28"/>
      <c r="AU3574" s="28"/>
      <c r="AV3574" s="28"/>
      <c r="AW3574" s="28"/>
      <c r="AY3574" s="40"/>
      <c r="AZ3574" s="40"/>
      <c r="BA3574" s="40"/>
      <c r="BB3574" s="40"/>
      <c r="BC3574" s="40"/>
      <c r="BD3574" s="50"/>
    </row>
    <row r="3575" spans="27:56" hidden="1" x14ac:dyDescent="0.25">
      <c r="AA3575" s="28"/>
      <c r="AB3575" s="28"/>
      <c r="AC3575" s="28"/>
      <c r="AD3575" s="28"/>
      <c r="AE3575" s="51"/>
      <c r="AF3575" s="89"/>
      <c r="AG3575" s="86">
        <v>44846</v>
      </c>
      <c r="AH3575" s="91"/>
      <c r="AI3575" s="28"/>
      <c r="AJ3575" s="28"/>
      <c r="AK3575" s="28" t="s">
        <v>1519</v>
      </c>
      <c r="AL3575" s="28"/>
      <c r="AM3575" s="28"/>
      <c r="AN3575" s="28"/>
      <c r="AO3575" s="28"/>
      <c r="AP3575" s="28"/>
      <c r="AQ3575" s="28"/>
      <c r="AR3575" s="28"/>
      <c r="AS3575" s="28"/>
      <c r="AT3575" s="28"/>
      <c r="AU3575" s="28"/>
      <c r="AV3575" s="28"/>
      <c r="AW3575" s="28"/>
      <c r="AY3575" s="40"/>
      <c r="AZ3575" s="40"/>
      <c r="BA3575" s="40"/>
      <c r="BB3575" s="40"/>
      <c r="BC3575" s="40"/>
      <c r="BD3575" s="50"/>
    </row>
    <row r="3576" spans="27:56" hidden="1" x14ac:dyDescent="0.25">
      <c r="AA3576" s="28"/>
      <c r="AB3576" s="28"/>
      <c r="AC3576" s="28"/>
      <c r="AD3576" s="28"/>
      <c r="AE3576" s="51"/>
      <c r="AF3576" s="89"/>
      <c r="AG3576" s="86">
        <v>44847</v>
      </c>
      <c r="AH3576" s="91"/>
      <c r="AI3576" s="28"/>
      <c r="AJ3576" s="28"/>
      <c r="AK3576" s="28" t="s">
        <v>1571</v>
      </c>
      <c r="AL3576" s="28"/>
      <c r="AM3576" s="28"/>
      <c r="AN3576" s="28"/>
      <c r="AO3576" s="28"/>
      <c r="AP3576" s="28"/>
      <c r="AQ3576" s="28"/>
      <c r="AR3576" s="28"/>
      <c r="AS3576" s="28"/>
      <c r="AT3576" s="28"/>
      <c r="AU3576" s="28"/>
      <c r="AV3576" s="28"/>
      <c r="AW3576" s="28"/>
      <c r="AY3576" s="40"/>
      <c r="AZ3576" s="40"/>
      <c r="BA3576" s="40"/>
      <c r="BB3576" s="40"/>
      <c r="BC3576" s="40"/>
      <c r="BD3576" s="50"/>
    </row>
    <row r="3577" spans="27:56" hidden="1" x14ac:dyDescent="0.25">
      <c r="AA3577" s="28"/>
      <c r="AB3577" s="28"/>
      <c r="AC3577" s="28"/>
      <c r="AD3577" s="28"/>
      <c r="AE3577" s="51"/>
      <c r="AF3577" s="89"/>
      <c r="AG3577" s="86">
        <v>44848</v>
      </c>
      <c r="AH3577" s="91"/>
      <c r="AI3577" s="28"/>
      <c r="AJ3577" s="28"/>
      <c r="AK3577" s="28" t="s">
        <v>1624</v>
      </c>
      <c r="AL3577" s="28"/>
      <c r="AM3577" s="28"/>
      <c r="AN3577" s="28"/>
      <c r="AO3577" s="28"/>
      <c r="AP3577" s="28"/>
      <c r="AQ3577" s="28"/>
      <c r="AR3577" s="28"/>
      <c r="AS3577" s="28"/>
      <c r="AT3577" s="28"/>
      <c r="AU3577" s="28"/>
      <c r="AV3577" s="28"/>
      <c r="AW3577" s="28"/>
      <c r="AY3577" s="40"/>
      <c r="AZ3577" s="40"/>
      <c r="BA3577" s="40"/>
      <c r="BB3577" s="40"/>
      <c r="BC3577" s="40"/>
      <c r="BD3577" s="50"/>
    </row>
    <row r="3578" spans="27:56" hidden="1" x14ac:dyDescent="0.25">
      <c r="AA3578" s="28"/>
      <c r="AB3578" s="28"/>
      <c r="AC3578" s="28"/>
      <c r="AD3578" s="28"/>
      <c r="AE3578" s="51"/>
      <c r="AF3578" s="89"/>
      <c r="AG3578" s="86">
        <v>44849</v>
      </c>
      <c r="AH3578" s="91"/>
      <c r="AI3578" s="28"/>
      <c r="AJ3578" s="28"/>
      <c r="AK3578" s="28" t="s">
        <v>1678</v>
      </c>
      <c r="AL3578" s="28"/>
      <c r="AM3578" s="28"/>
      <c r="AN3578" s="28"/>
      <c r="AO3578" s="28"/>
      <c r="AP3578" s="28"/>
      <c r="AQ3578" s="28"/>
      <c r="AR3578" s="28"/>
      <c r="AS3578" s="28"/>
      <c r="AT3578" s="28"/>
      <c r="AU3578" s="28"/>
      <c r="AV3578" s="28"/>
      <c r="AW3578" s="28"/>
      <c r="AY3578" s="40"/>
      <c r="AZ3578" s="40"/>
      <c r="BA3578" s="40"/>
      <c r="BB3578" s="40"/>
      <c r="BC3578" s="40"/>
      <c r="BD3578" s="50"/>
    </row>
    <row r="3579" spans="27:56" hidden="1" x14ac:dyDescent="0.25">
      <c r="AA3579" s="28"/>
      <c r="AB3579" s="28"/>
      <c r="AC3579" s="28"/>
      <c r="AD3579" s="28"/>
      <c r="AE3579" s="51"/>
      <c r="AF3579" s="89"/>
      <c r="AG3579" s="86">
        <v>44850</v>
      </c>
      <c r="AH3579" s="91"/>
      <c r="AI3579" s="28"/>
      <c r="AJ3579" s="28"/>
      <c r="AK3579" s="28" t="s">
        <v>1733</v>
      </c>
      <c r="AL3579" s="28"/>
      <c r="AM3579" s="28"/>
      <c r="AN3579" s="28"/>
      <c r="AO3579" s="28"/>
      <c r="AP3579" s="28"/>
      <c r="AQ3579" s="28"/>
      <c r="AR3579" s="28"/>
      <c r="AS3579" s="28"/>
      <c r="AT3579" s="28"/>
      <c r="AU3579" s="28"/>
      <c r="AV3579" s="28"/>
      <c r="AW3579" s="28"/>
      <c r="AY3579" s="40"/>
      <c r="AZ3579" s="40"/>
      <c r="BA3579" s="40"/>
      <c r="BB3579" s="40"/>
      <c r="BC3579" s="40"/>
      <c r="BD3579" s="50"/>
    </row>
    <row r="3580" spans="27:56" hidden="1" x14ac:dyDescent="0.25">
      <c r="AA3580" s="28"/>
      <c r="AB3580" s="28"/>
      <c r="AC3580" s="28"/>
      <c r="AD3580" s="28"/>
      <c r="AE3580" s="51"/>
      <c r="AF3580" s="89"/>
      <c r="AG3580" s="86">
        <v>44851</v>
      </c>
      <c r="AH3580" s="91"/>
      <c r="AI3580" s="28"/>
      <c r="AJ3580" s="28"/>
      <c r="AK3580" s="28" t="s">
        <v>1789</v>
      </c>
      <c r="AL3580" s="28"/>
      <c r="AM3580" s="28"/>
      <c r="AN3580" s="28"/>
      <c r="AO3580" s="28"/>
      <c r="AP3580" s="28"/>
      <c r="AQ3580" s="28"/>
      <c r="AR3580" s="28"/>
      <c r="AS3580" s="28"/>
      <c r="AT3580" s="28"/>
      <c r="AU3580" s="28"/>
      <c r="AV3580" s="28"/>
      <c r="AW3580" s="28"/>
      <c r="AY3580" s="40"/>
      <c r="AZ3580" s="40"/>
      <c r="BA3580" s="40"/>
      <c r="BB3580" s="40"/>
      <c r="BC3580" s="40"/>
      <c r="BD3580" s="50"/>
    </row>
    <row r="3581" spans="27:56" hidden="1" x14ac:dyDescent="0.25">
      <c r="AA3581" s="28"/>
      <c r="AB3581" s="28"/>
      <c r="AC3581" s="28"/>
      <c r="AD3581" s="28"/>
      <c r="AE3581" s="51"/>
      <c r="AF3581" s="89"/>
      <c r="AG3581" s="86">
        <v>44852</v>
      </c>
      <c r="AH3581" s="91"/>
      <c r="AI3581" s="28"/>
      <c r="AJ3581" s="28"/>
      <c r="AK3581" s="28" t="s">
        <v>1846</v>
      </c>
      <c r="AL3581" s="28"/>
      <c r="AM3581" s="28"/>
      <c r="AN3581" s="28"/>
      <c r="AO3581" s="28"/>
      <c r="AP3581" s="28"/>
      <c r="AQ3581" s="28"/>
      <c r="AR3581" s="28"/>
      <c r="AS3581" s="28"/>
      <c r="AT3581" s="28"/>
      <c r="AU3581" s="28"/>
      <c r="AV3581" s="28"/>
      <c r="AW3581" s="28"/>
      <c r="AY3581" s="40"/>
      <c r="AZ3581" s="40"/>
      <c r="BA3581" s="40"/>
      <c r="BB3581" s="40"/>
      <c r="BC3581" s="40"/>
      <c r="BD3581" s="50"/>
    </row>
    <row r="3582" spans="27:56" hidden="1" x14ac:dyDescent="0.25">
      <c r="AA3582" s="28"/>
      <c r="AB3582" s="28"/>
      <c r="AC3582" s="28"/>
      <c r="AD3582" s="28"/>
      <c r="AE3582" s="51"/>
      <c r="AF3582" s="89"/>
      <c r="AG3582" s="86">
        <v>44853</v>
      </c>
      <c r="AH3582" s="91"/>
      <c r="AI3582" s="28"/>
      <c r="AJ3582" s="28"/>
      <c r="AK3582" s="28" t="s">
        <v>1904</v>
      </c>
      <c r="AL3582" s="28"/>
      <c r="AM3582" s="28"/>
      <c r="AN3582" s="28"/>
      <c r="AO3582" s="28"/>
      <c r="AP3582" s="28"/>
      <c r="AQ3582" s="28"/>
      <c r="AR3582" s="28"/>
      <c r="AS3582" s="28"/>
      <c r="AT3582" s="28"/>
      <c r="AU3582" s="28"/>
      <c r="AV3582" s="28"/>
      <c r="AW3582" s="28"/>
      <c r="AY3582" s="40"/>
      <c r="AZ3582" s="40"/>
      <c r="BA3582" s="40"/>
      <c r="BB3582" s="40"/>
      <c r="BC3582" s="40"/>
      <c r="BD3582" s="50"/>
    </row>
    <row r="3583" spans="27:56" hidden="1" x14ac:dyDescent="0.25">
      <c r="AA3583" s="28"/>
      <c r="AB3583" s="28"/>
      <c r="AC3583" s="28"/>
      <c r="AD3583" s="28"/>
      <c r="AE3583" s="51"/>
      <c r="AF3583" s="89"/>
      <c r="AG3583" s="86">
        <v>44854</v>
      </c>
      <c r="AH3583" s="91"/>
      <c r="AI3583" s="28"/>
      <c r="AJ3583" s="28"/>
      <c r="AK3583" s="28" t="s">
        <v>1963</v>
      </c>
      <c r="AL3583" s="28"/>
      <c r="AM3583" s="28"/>
      <c r="AN3583" s="28"/>
      <c r="AO3583" s="28"/>
      <c r="AP3583" s="28"/>
      <c r="AQ3583" s="28"/>
      <c r="AR3583" s="28"/>
      <c r="AS3583" s="28"/>
      <c r="AT3583" s="28"/>
      <c r="AU3583" s="28"/>
      <c r="AV3583" s="28"/>
      <c r="AW3583" s="28"/>
      <c r="AY3583" s="40"/>
      <c r="AZ3583" s="40"/>
      <c r="BA3583" s="40"/>
      <c r="BB3583" s="40"/>
      <c r="BC3583" s="40"/>
      <c r="BD3583" s="50"/>
    </row>
    <row r="3584" spans="27:56" hidden="1" x14ac:dyDescent="0.25">
      <c r="AA3584" s="28"/>
      <c r="AB3584" s="28"/>
      <c r="AC3584" s="28"/>
      <c r="AD3584" s="28"/>
      <c r="AE3584" s="51"/>
      <c r="AF3584" s="89"/>
      <c r="AG3584" s="86">
        <v>44855</v>
      </c>
      <c r="AH3584" s="91"/>
      <c r="AI3584" s="28"/>
      <c r="AJ3584" s="28"/>
      <c r="AK3584" s="28" t="s">
        <v>2023</v>
      </c>
      <c r="AL3584" s="28"/>
      <c r="AM3584" s="28"/>
      <c r="AN3584" s="28"/>
      <c r="AO3584" s="28"/>
      <c r="AP3584" s="28"/>
      <c r="AQ3584" s="28"/>
      <c r="AR3584" s="28"/>
      <c r="AS3584" s="28"/>
      <c r="AT3584" s="28"/>
      <c r="AU3584" s="28"/>
      <c r="AV3584" s="28"/>
      <c r="AW3584" s="28"/>
      <c r="AY3584" s="40"/>
      <c r="AZ3584" s="40"/>
      <c r="BA3584" s="40"/>
      <c r="BB3584" s="40"/>
      <c r="BC3584" s="40"/>
      <c r="BD3584" s="50"/>
    </row>
    <row r="3585" spans="27:56" hidden="1" x14ac:dyDescent="0.25">
      <c r="AA3585" s="28"/>
      <c r="AB3585" s="28"/>
      <c r="AC3585" s="28"/>
      <c r="AD3585" s="28"/>
      <c r="AE3585" s="51"/>
      <c r="AF3585" s="89"/>
      <c r="AG3585" s="86">
        <v>44856</v>
      </c>
      <c r="AH3585" s="91"/>
      <c r="AI3585" s="28"/>
      <c r="AJ3585" s="28"/>
      <c r="AK3585" s="28" t="s">
        <v>2084</v>
      </c>
      <c r="AL3585" s="28"/>
      <c r="AM3585" s="28"/>
      <c r="AN3585" s="28"/>
      <c r="AO3585" s="28"/>
      <c r="AP3585" s="28"/>
      <c r="AQ3585" s="28"/>
      <c r="AR3585" s="28"/>
      <c r="AS3585" s="28"/>
      <c r="AT3585" s="28"/>
      <c r="AU3585" s="28"/>
      <c r="AV3585" s="28"/>
      <c r="AW3585" s="28"/>
      <c r="AY3585" s="40"/>
      <c r="AZ3585" s="40"/>
      <c r="BA3585" s="40"/>
      <c r="BB3585" s="40"/>
      <c r="BC3585" s="40"/>
      <c r="BD3585" s="50"/>
    </row>
    <row r="3586" spans="27:56" hidden="1" x14ac:dyDescent="0.25">
      <c r="AA3586" s="28"/>
      <c r="AB3586" s="28"/>
      <c r="AC3586" s="28"/>
      <c r="AD3586" s="28"/>
      <c r="AE3586" s="51"/>
      <c r="AF3586" s="89"/>
      <c r="AG3586" s="86">
        <v>44857</v>
      </c>
      <c r="AH3586" s="91"/>
      <c r="AI3586" s="28"/>
      <c r="AJ3586" s="28"/>
      <c r="AK3586" s="28" t="s">
        <v>2146</v>
      </c>
      <c r="AL3586" s="28"/>
      <c r="AM3586" s="28"/>
      <c r="AN3586" s="28"/>
      <c r="AO3586" s="28"/>
      <c r="AP3586" s="28"/>
      <c r="AQ3586" s="28"/>
      <c r="AR3586" s="28"/>
      <c r="AS3586" s="28"/>
      <c r="AT3586" s="28"/>
      <c r="AU3586" s="28"/>
      <c r="AV3586" s="28"/>
      <c r="AW3586" s="28"/>
      <c r="AY3586" s="40"/>
      <c r="AZ3586" s="40"/>
      <c r="BA3586" s="40"/>
      <c r="BB3586" s="40"/>
      <c r="BC3586" s="40"/>
      <c r="BD3586" s="50"/>
    </row>
    <row r="3587" spans="27:56" hidden="1" x14ac:dyDescent="0.25">
      <c r="AA3587" s="28"/>
      <c r="AB3587" s="28"/>
      <c r="AC3587" s="28"/>
      <c r="AD3587" s="28"/>
      <c r="AE3587" s="51"/>
      <c r="AF3587" s="89"/>
      <c r="AG3587" s="86">
        <v>44858</v>
      </c>
      <c r="AH3587" s="91"/>
      <c r="AI3587" s="28"/>
      <c r="AJ3587" s="28"/>
      <c r="AK3587" s="28" t="s">
        <v>2209</v>
      </c>
      <c r="AL3587" s="28"/>
      <c r="AM3587" s="28"/>
      <c r="AN3587" s="28"/>
      <c r="AO3587" s="28"/>
      <c r="AP3587" s="28"/>
      <c r="AQ3587" s="28"/>
      <c r="AR3587" s="28"/>
      <c r="AS3587" s="28"/>
      <c r="AT3587" s="28"/>
      <c r="AU3587" s="28"/>
      <c r="AV3587" s="28"/>
      <c r="AW3587" s="28"/>
      <c r="AY3587" s="40"/>
      <c r="AZ3587" s="40"/>
      <c r="BA3587" s="40"/>
      <c r="BB3587" s="40"/>
      <c r="BC3587" s="40"/>
      <c r="BD3587" s="50"/>
    </row>
    <row r="3588" spans="27:56" hidden="1" x14ac:dyDescent="0.25">
      <c r="AA3588" s="28"/>
      <c r="AB3588" s="28"/>
      <c r="AC3588" s="28"/>
      <c r="AD3588" s="28"/>
      <c r="AE3588" s="51"/>
      <c r="AF3588" s="89"/>
      <c r="AG3588" s="86">
        <v>44859</v>
      </c>
      <c r="AH3588" s="91"/>
      <c r="AI3588" s="28"/>
      <c r="AJ3588" s="28"/>
      <c r="AK3588" s="28" t="s">
        <v>2273</v>
      </c>
      <c r="AL3588" s="28"/>
      <c r="AM3588" s="28"/>
      <c r="AN3588" s="28"/>
      <c r="AO3588" s="28"/>
      <c r="AP3588" s="28"/>
      <c r="AQ3588" s="28"/>
      <c r="AR3588" s="28"/>
      <c r="AS3588" s="28"/>
      <c r="AT3588" s="28"/>
      <c r="AU3588" s="28"/>
      <c r="AV3588" s="28"/>
      <c r="AW3588" s="28"/>
      <c r="AY3588" s="40"/>
      <c r="AZ3588" s="40"/>
      <c r="BA3588" s="40"/>
      <c r="BB3588" s="40"/>
      <c r="BC3588" s="40"/>
      <c r="BD3588" s="50"/>
    </row>
    <row r="3589" spans="27:56" hidden="1" x14ac:dyDescent="0.25">
      <c r="AA3589" s="28"/>
      <c r="AB3589" s="28"/>
      <c r="AC3589" s="28"/>
      <c r="AD3589" s="28"/>
      <c r="AE3589" s="51"/>
      <c r="AF3589" s="89"/>
      <c r="AG3589" s="86">
        <v>44860</v>
      </c>
      <c r="AH3589" s="91"/>
      <c r="AI3589" s="28"/>
      <c r="AJ3589" s="28"/>
      <c r="AK3589" s="28" t="s">
        <v>2338</v>
      </c>
      <c r="AL3589" s="28"/>
      <c r="AM3589" s="28"/>
      <c r="AN3589" s="28"/>
      <c r="AO3589" s="28"/>
      <c r="AP3589" s="28"/>
      <c r="AQ3589" s="28"/>
      <c r="AR3589" s="28"/>
      <c r="AS3589" s="28"/>
      <c r="AT3589" s="28"/>
      <c r="AU3589" s="28"/>
      <c r="AV3589" s="28"/>
      <c r="AW3589" s="28"/>
      <c r="AY3589" s="40"/>
      <c r="AZ3589" s="40"/>
      <c r="BA3589" s="40"/>
      <c r="BB3589" s="40"/>
      <c r="BC3589" s="40"/>
      <c r="BD3589" s="50"/>
    </row>
    <row r="3590" spans="27:56" hidden="1" x14ac:dyDescent="0.25">
      <c r="AA3590" s="28"/>
      <c r="AB3590" s="28"/>
      <c r="AC3590" s="28"/>
      <c r="AD3590" s="28"/>
      <c r="AE3590" s="51"/>
      <c r="AF3590" s="89"/>
      <c r="AG3590" s="86">
        <v>44861</v>
      </c>
      <c r="AH3590" s="91"/>
      <c r="AI3590" s="28"/>
      <c r="AJ3590" s="28"/>
      <c r="AK3590" s="28" t="s">
        <v>2404</v>
      </c>
      <c r="AL3590" s="28"/>
      <c r="AM3590" s="28"/>
      <c r="AN3590" s="28"/>
      <c r="AO3590" s="28"/>
      <c r="AP3590" s="28"/>
      <c r="AQ3590" s="28"/>
      <c r="AR3590" s="28"/>
      <c r="AS3590" s="28"/>
      <c r="AT3590" s="28"/>
      <c r="AU3590" s="28"/>
      <c r="AV3590" s="28"/>
      <c r="AW3590" s="28"/>
      <c r="AY3590" s="40"/>
      <c r="AZ3590" s="40"/>
      <c r="BA3590" s="40"/>
      <c r="BB3590" s="40"/>
      <c r="BC3590" s="40"/>
      <c r="BD3590" s="50"/>
    </row>
    <row r="3591" spans="27:56" hidden="1" x14ac:dyDescent="0.25">
      <c r="AA3591" s="28"/>
      <c r="AB3591" s="28"/>
      <c r="AC3591" s="28"/>
      <c r="AD3591" s="28"/>
      <c r="AE3591" s="51"/>
      <c r="AF3591" s="89"/>
      <c r="AG3591" s="86">
        <v>44862</v>
      </c>
      <c r="AH3591" s="91"/>
      <c r="AI3591" s="28"/>
      <c r="AJ3591" s="28"/>
      <c r="AK3591" s="28" t="s">
        <v>2471</v>
      </c>
      <c r="AL3591" s="28"/>
      <c r="AM3591" s="28"/>
      <c r="AN3591" s="28"/>
      <c r="AO3591" s="28"/>
      <c r="AP3591" s="28"/>
      <c r="AQ3591" s="28"/>
      <c r="AR3591" s="28"/>
      <c r="AS3591" s="28"/>
      <c r="AT3591" s="28"/>
      <c r="AU3591" s="28"/>
      <c r="AV3591" s="28"/>
      <c r="AW3591" s="28"/>
      <c r="AY3591" s="40"/>
      <c r="AZ3591" s="40"/>
      <c r="BA3591" s="40"/>
      <c r="BB3591" s="40"/>
      <c r="BC3591" s="40"/>
      <c r="BD3591" s="50"/>
    </row>
    <row r="3592" spans="27:56" hidden="1" x14ac:dyDescent="0.25">
      <c r="AA3592" s="28"/>
      <c r="AB3592" s="28"/>
      <c r="AC3592" s="28"/>
      <c r="AD3592" s="28"/>
      <c r="AE3592" s="51"/>
      <c r="AF3592" s="89"/>
      <c r="AG3592" s="86">
        <v>44863</v>
      </c>
      <c r="AH3592" s="91"/>
      <c r="AI3592" s="28"/>
      <c r="AJ3592" s="28"/>
      <c r="AK3592" s="28" t="s">
        <v>2539</v>
      </c>
      <c r="AL3592" s="28"/>
      <c r="AM3592" s="28"/>
      <c r="AN3592" s="28"/>
      <c r="AO3592" s="28"/>
      <c r="AP3592" s="28"/>
      <c r="AQ3592" s="28"/>
      <c r="AR3592" s="28"/>
      <c r="AS3592" s="28"/>
      <c r="AT3592" s="28"/>
      <c r="AU3592" s="28"/>
      <c r="AV3592" s="28"/>
      <c r="AW3592" s="28"/>
      <c r="AY3592" s="40"/>
      <c r="AZ3592" s="40"/>
      <c r="BA3592" s="40"/>
      <c r="BB3592" s="40"/>
      <c r="BC3592" s="40"/>
      <c r="BD3592" s="50"/>
    </row>
    <row r="3593" spans="27:56" hidden="1" x14ac:dyDescent="0.25">
      <c r="AA3593" s="28"/>
      <c r="AB3593" s="28"/>
      <c r="AC3593" s="28"/>
      <c r="AD3593" s="28"/>
      <c r="AE3593" s="51"/>
      <c r="AF3593" s="89"/>
      <c r="AG3593" s="86">
        <v>44864</v>
      </c>
      <c r="AH3593" s="91"/>
      <c r="AI3593" s="28"/>
      <c r="AJ3593" s="28"/>
      <c r="AK3593" s="28" t="s">
        <v>2608</v>
      </c>
      <c r="AL3593" s="28"/>
      <c r="AM3593" s="28"/>
      <c r="AN3593" s="28"/>
      <c r="AO3593" s="28"/>
      <c r="AP3593" s="28"/>
      <c r="AQ3593" s="28"/>
      <c r="AR3593" s="28"/>
      <c r="AS3593" s="28"/>
      <c r="AT3593" s="28"/>
      <c r="AU3593" s="28"/>
      <c r="AV3593" s="28"/>
      <c r="AW3593" s="28"/>
      <c r="AY3593" s="40"/>
      <c r="AZ3593" s="40"/>
      <c r="BA3593" s="40"/>
      <c r="BB3593" s="40"/>
      <c r="BC3593" s="40"/>
      <c r="BD3593" s="50"/>
    </row>
    <row r="3594" spans="27:56" hidden="1" x14ac:dyDescent="0.25">
      <c r="AA3594" s="28"/>
      <c r="AB3594" s="28"/>
      <c r="AC3594" s="28"/>
      <c r="AD3594" s="28"/>
      <c r="AE3594" s="51"/>
      <c r="AF3594" s="89"/>
      <c r="AG3594" s="86">
        <v>44865</v>
      </c>
      <c r="AH3594" s="91"/>
      <c r="AI3594" s="28"/>
      <c r="AJ3594" s="28"/>
      <c r="AK3594" s="28" t="s">
        <v>2678</v>
      </c>
      <c r="AL3594" s="28"/>
      <c r="AM3594" s="28"/>
      <c r="AN3594" s="28"/>
      <c r="AO3594" s="28"/>
      <c r="AP3594" s="28"/>
      <c r="AQ3594" s="28"/>
      <c r="AR3594" s="28"/>
      <c r="AS3594" s="28"/>
      <c r="AT3594" s="28"/>
      <c r="AU3594" s="28"/>
      <c r="AV3594" s="28"/>
      <c r="AW3594" s="28"/>
      <c r="AY3594" s="40"/>
      <c r="AZ3594" s="40"/>
      <c r="BA3594" s="40"/>
      <c r="BB3594" s="40"/>
      <c r="BC3594" s="40"/>
      <c r="BD3594" s="50"/>
    </row>
    <row r="3595" spans="27:56" hidden="1" x14ac:dyDescent="0.25">
      <c r="AA3595" s="28"/>
      <c r="AB3595" s="28"/>
      <c r="AC3595" s="28"/>
      <c r="AD3595" s="28"/>
      <c r="AE3595" s="51"/>
      <c r="AF3595" s="89"/>
      <c r="AG3595" s="86">
        <v>44866</v>
      </c>
      <c r="AH3595" s="91"/>
      <c r="AI3595" s="28"/>
      <c r="AJ3595" s="28"/>
      <c r="AK3595" s="28" t="s">
        <v>2749</v>
      </c>
      <c r="AL3595" s="28"/>
      <c r="AM3595" s="28"/>
      <c r="AN3595" s="28"/>
      <c r="AO3595" s="28"/>
      <c r="AP3595" s="28"/>
      <c r="AQ3595" s="28"/>
      <c r="AR3595" s="28"/>
      <c r="AS3595" s="28"/>
      <c r="AT3595" s="28"/>
      <c r="AU3595" s="28"/>
      <c r="AV3595" s="28"/>
      <c r="AW3595" s="28"/>
      <c r="AY3595" s="40"/>
      <c r="AZ3595" s="40"/>
      <c r="BA3595" s="40"/>
      <c r="BB3595" s="40"/>
      <c r="BC3595" s="40"/>
      <c r="BD3595" s="50"/>
    </row>
    <row r="3596" spans="27:56" hidden="1" x14ac:dyDescent="0.25">
      <c r="AA3596" s="28"/>
      <c r="AB3596" s="28"/>
      <c r="AC3596" s="28"/>
      <c r="AD3596" s="28"/>
      <c r="AE3596" s="51"/>
      <c r="AF3596" s="89"/>
      <c r="AG3596" s="86">
        <v>44867</v>
      </c>
      <c r="AH3596" s="91"/>
      <c r="AI3596" s="28"/>
      <c r="AJ3596" s="28"/>
      <c r="AK3596" s="28" t="s">
        <v>2821</v>
      </c>
      <c r="AL3596" s="28"/>
      <c r="AM3596" s="28"/>
      <c r="AN3596" s="28"/>
      <c r="AO3596" s="28"/>
      <c r="AP3596" s="28"/>
      <c r="AQ3596" s="28"/>
      <c r="AR3596" s="28"/>
      <c r="AS3596" s="28"/>
      <c r="AT3596" s="28"/>
      <c r="AU3596" s="28"/>
      <c r="AV3596" s="28"/>
      <c r="AW3596" s="28"/>
      <c r="AY3596" s="40"/>
      <c r="AZ3596" s="40"/>
      <c r="BA3596" s="40"/>
      <c r="BB3596" s="40"/>
      <c r="BC3596" s="40"/>
      <c r="BD3596" s="50"/>
    </row>
    <row r="3597" spans="27:56" hidden="1" x14ac:dyDescent="0.25">
      <c r="AA3597" s="28"/>
      <c r="AB3597" s="28"/>
      <c r="AC3597" s="28"/>
      <c r="AD3597" s="28"/>
      <c r="AE3597" s="51"/>
      <c r="AF3597" s="89"/>
      <c r="AG3597" s="86">
        <v>44868</v>
      </c>
      <c r="AH3597" s="91"/>
      <c r="AI3597" s="28"/>
      <c r="AJ3597" s="28"/>
      <c r="AK3597" s="28" t="s">
        <v>2894</v>
      </c>
      <c r="AL3597" s="28"/>
      <c r="AM3597" s="28"/>
      <c r="AN3597" s="28"/>
      <c r="AO3597" s="28"/>
      <c r="AP3597" s="28"/>
      <c r="AQ3597" s="28"/>
      <c r="AR3597" s="28"/>
      <c r="AS3597" s="28"/>
      <c r="AT3597" s="28"/>
      <c r="AU3597" s="28"/>
      <c r="AV3597" s="28"/>
      <c r="AW3597" s="28"/>
      <c r="AY3597" s="40"/>
      <c r="AZ3597" s="40"/>
      <c r="BA3597" s="40"/>
      <c r="BB3597" s="40"/>
      <c r="BC3597" s="40"/>
      <c r="BD3597" s="50"/>
    </row>
    <row r="3598" spans="27:56" hidden="1" x14ac:dyDescent="0.25">
      <c r="AA3598" s="28"/>
      <c r="AB3598" s="28"/>
      <c r="AC3598" s="28"/>
      <c r="AD3598" s="28"/>
      <c r="AE3598" s="51"/>
      <c r="AF3598" s="89"/>
      <c r="AG3598" s="86">
        <v>44869</v>
      </c>
      <c r="AH3598" s="91"/>
      <c r="AI3598" s="28"/>
      <c r="AJ3598" s="28"/>
      <c r="AK3598" s="28" t="s">
        <v>2968</v>
      </c>
      <c r="AL3598" s="28"/>
      <c r="AM3598" s="28"/>
      <c r="AN3598" s="28"/>
      <c r="AO3598" s="28"/>
      <c r="AP3598" s="28"/>
      <c r="AQ3598" s="28"/>
      <c r="AR3598" s="28"/>
      <c r="AS3598" s="28"/>
      <c r="AT3598" s="28"/>
      <c r="AU3598" s="28"/>
      <c r="AV3598" s="28"/>
      <c r="AW3598" s="28"/>
      <c r="AY3598" s="40"/>
      <c r="AZ3598" s="40"/>
      <c r="BA3598" s="40"/>
      <c r="BB3598" s="40"/>
      <c r="BC3598" s="40"/>
      <c r="BD3598" s="50"/>
    </row>
    <row r="3599" spans="27:56" hidden="1" x14ac:dyDescent="0.25">
      <c r="AA3599" s="28"/>
      <c r="AB3599" s="28"/>
      <c r="AC3599" s="28"/>
      <c r="AD3599" s="28"/>
      <c r="AE3599" s="51"/>
      <c r="AF3599" s="89"/>
      <c r="AG3599" s="86">
        <v>44870</v>
      </c>
      <c r="AH3599" s="91"/>
      <c r="AI3599" s="28"/>
      <c r="AJ3599" s="28"/>
      <c r="AK3599" s="28" t="s">
        <v>3043</v>
      </c>
      <c r="AL3599" s="28"/>
      <c r="AM3599" s="28"/>
      <c r="AN3599" s="28"/>
      <c r="AO3599" s="28"/>
      <c r="AP3599" s="28"/>
      <c r="AQ3599" s="28"/>
      <c r="AR3599" s="28"/>
      <c r="AS3599" s="28"/>
      <c r="AT3599" s="28"/>
      <c r="AU3599" s="28"/>
      <c r="AV3599" s="28"/>
      <c r="AW3599" s="28"/>
      <c r="AY3599" s="40"/>
      <c r="AZ3599" s="40"/>
      <c r="BA3599" s="40"/>
      <c r="BB3599" s="40"/>
      <c r="BC3599" s="40"/>
      <c r="BD3599" s="50"/>
    </row>
    <row r="3600" spans="27:56" hidden="1" x14ac:dyDescent="0.25">
      <c r="AA3600" s="28"/>
      <c r="AB3600" s="28"/>
      <c r="AC3600" s="28"/>
      <c r="AD3600" s="28"/>
      <c r="AE3600" s="51"/>
      <c r="AF3600" s="89"/>
      <c r="AG3600" s="86">
        <v>44871</v>
      </c>
      <c r="AH3600" s="91"/>
      <c r="AI3600" s="28"/>
      <c r="AJ3600" s="28"/>
      <c r="AK3600" s="28" t="s">
        <v>3119</v>
      </c>
      <c r="AL3600" s="28"/>
      <c r="AM3600" s="28"/>
      <c r="AN3600" s="28"/>
      <c r="AO3600" s="28"/>
      <c r="AP3600" s="28"/>
      <c r="AQ3600" s="28"/>
      <c r="AR3600" s="28"/>
      <c r="AS3600" s="28"/>
      <c r="AT3600" s="28"/>
      <c r="AU3600" s="28"/>
      <c r="AV3600" s="28"/>
      <c r="AW3600" s="28"/>
      <c r="AY3600" s="40"/>
      <c r="AZ3600" s="40"/>
      <c r="BA3600" s="40"/>
      <c r="BB3600" s="40"/>
      <c r="BC3600" s="40"/>
      <c r="BD3600" s="50"/>
    </row>
    <row r="3601" spans="27:56" hidden="1" x14ac:dyDescent="0.25">
      <c r="AA3601" s="28"/>
      <c r="AB3601" s="28"/>
      <c r="AC3601" s="28"/>
      <c r="AD3601" s="28"/>
      <c r="AE3601" s="51"/>
      <c r="AF3601" s="89"/>
      <c r="AG3601" s="86">
        <v>44872</v>
      </c>
      <c r="AH3601" s="91"/>
      <c r="AI3601" s="28"/>
      <c r="AJ3601" s="28"/>
      <c r="AK3601" s="28" t="s">
        <v>3196</v>
      </c>
      <c r="AL3601" s="28"/>
      <c r="AM3601" s="28"/>
      <c r="AN3601" s="28"/>
      <c r="AO3601" s="28"/>
      <c r="AP3601" s="28"/>
      <c r="AQ3601" s="28"/>
      <c r="AR3601" s="28"/>
      <c r="AS3601" s="28"/>
      <c r="AT3601" s="28"/>
      <c r="AU3601" s="28"/>
      <c r="AV3601" s="28"/>
      <c r="AW3601" s="28"/>
      <c r="AY3601" s="40"/>
      <c r="AZ3601" s="40"/>
      <c r="BA3601" s="40"/>
      <c r="BB3601" s="40"/>
      <c r="BC3601" s="40"/>
      <c r="BD3601" s="50"/>
    </row>
    <row r="3602" spans="27:56" hidden="1" x14ac:dyDescent="0.25">
      <c r="AA3602" s="28"/>
      <c r="AB3602" s="28"/>
      <c r="AC3602" s="28"/>
      <c r="AD3602" s="28"/>
      <c r="AE3602" s="51"/>
      <c r="AF3602" s="89"/>
      <c r="AG3602" s="86">
        <v>44873</v>
      </c>
      <c r="AH3602" s="91"/>
      <c r="AI3602" s="28"/>
      <c r="AJ3602" s="28"/>
      <c r="AK3602" s="28" t="s">
        <v>3274</v>
      </c>
      <c r="AL3602" s="28"/>
      <c r="AM3602" s="28"/>
      <c r="AN3602" s="28"/>
      <c r="AO3602" s="28"/>
      <c r="AP3602" s="28"/>
      <c r="AQ3602" s="28"/>
      <c r="AR3602" s="28"/>
      <c r="AS3602" s="28"/>
      <c r="AT3602" s="28"/>
      <c r="AU3602" s="28"/>
      <c r="AV3602" s="28"/>
      <c r="AW3602" s="28"/>
      <c r="AY3602" s="40"/>
      <c r="AZ3602" s="40"/>
      <c r="BA3602" s="40"/>
      <c r="BB3602" s="40"/>
      <c r="BC3602" s="40"/>
      <c r="BD3602" s="50"/>
    </row>
    <row r="3603" spans="27:56" hidden="1" x14ac:dyDescent="0.25">
      <c r="AA3603" s="28"/>
      <c r="AB3603" s="28"/>
      <c r="AC3603" s="28"/>
      <c r="AD3603" s="28"/>
      <c r="AE3603" s="51"/>
      <c r="AF3603" s="89"/>
      <c r="AG3603" s="86">
        <v>44874</v>
      </c>
      <c r="AH3603" s="91"/>
      <c r="AI3603" s="28"/>
      <c r="AJ3603" s="28"/>
      <c r="AK3603" s="28" t="s">
        <v>3353</v>
      </c>
      <c r="AL3603" s="28"/>
      <c r="AM3603" s="28"/>
      <c r="AN3603" s="28"/>
      <c r="AO3603" s="28"/>
      <c r="AP3603" s="28"/>
      <c r="AQ3603" s="28"/>
      <c r="AR3603" s="28"/>
      <c r="AS3603" s="28"/>
      <c r="AT3603" s="28"/>
      <c r="AU3603" s="28"/>
      <c r="AV3603" s="28"/>
      <c r="AW3603" s="28"/>
      <c r="AY3603" s="40"/>
      <c r="AZ3603" s="40"/>
      <c r="BA3603" s="40"/>
      <c r="BB3603" s="40"/>
      <c r="BC3603" s="40"/>
      <c r="BD3603" s="50"/>
    </row>
    <row r="3604" spans="27:56" hidden="1" x14ac:dyDescent="0.25">
      <c r="AA3604" s="28"/>
      <c r="AB3604" s="28"/>
      <c r="AC3604" s="28"/>
      <c r="AD3604" s="28"/>
      <c r="AE3604" s="51"/>
      <c r="AF3604" s="89"/>
      <c r="AG3604" s="86">
        <v>44875</v>
      </c>
      <c r="AH3604" s="91"/>
      <c r="AI3604" s="28"/>
      <c r="AJ3604" s="28"/>
      <c r="AK3604" s="28" t="s">
        <v>3433</v>
      </c>
      <c r="AL3604" s="28"/>
      <c r="AM3604" s="28"/>
      <c r="AN3604" s="28"/>
      <c r="AO3604" s="28"/>
      <c r="AP3604" s="28"/>
      <c r="AQ3604" s="28"/>
      <c r="AR3604" s="28"/>
      <c r="AS3604" s="28"/>
      <c r="AT3604" s="28"/>
      <c r="AU3604" s="28"/>
      <c r="AV3604" s="28"/>
      <c r="AW3604" s="28"/>
      <c r="AY3604" s="40"/>
      <c r="AZ3604" s="40"/>
      <c r="BA3604" s="40"/>
      <c r="BB3604" s="40"/>
      <c r="BC3604" s="40"/>
      <c r="BD3604" s="50"/>
    </row>
    <row r="3605" spans="27:56" hidden="1" x14ac:dyDescent="0.25">
      <c r="AA3605" s="28"/>
      <c r="AB3605" s="28"/>
      <c r="AC3605" s="28"/>
      <c r="AD3605" s="28"/>
      <c r="AE3605" s="51"/>
      <c r="AF3605" s="89"/>
      <c r="AG3605" s="86">
        <v>44876</v>
      </c>
      <c r="AH3605" s="91"/>
      <c r="AI3605" s="28"/>
      <c r="AJ3605" s="28"/>
      <c r="AK3605" s="28" t="s">
        <v>3514</v>
      </c>
      <c r="AL3605" s="28"/>
      <c r="AM3605" s="28"/>
      <c r="AN3605" s="28"/>
      <c r="AO3605" s="28"/>
      <c r="AP3605" s="28"/>
      <c r="AQ3605" s="28"/>
      <c r="AR3605" s="28"/>
      <c r="AS3605" s="28"/>
      <c r="AT3605" s="28"/>
      <c r="AU3605" s="28"/>
      <c r="AV3605" s="28"/>
      <c r="AW3605" s="28"/>
      <c r="AY3605" s="40"/>
      <c r="AZ3605" s="40"/>
      <c r="BA3605" s="40"/>
      <c r="BB3605" s="40"/>
      <c r="BC3605" s="40"/>
      <c r="BD3605" s="50"/>
    </row>
    <row r="3606" spans="27:56" hidden="1" x14ac:dyDescent="0.25">
      <c r="AA3606" s="28"/>
      <c r="AB3606" s="28"/>
      <c r="AC3606" s="28"/>
      <c r="AD3606" s="28"/>
      <c r="AE3606" s="51"/>
      <c r="AF3606" s="89"/>
      <c r="AG3606" s="86">
        <v>44877</v>
      </c>
      <c r="AH3606" s="91"/>
      <c r="AI3606" s="28"/>
      <c r="AJ3606" s="28"/>
      <c r="AK3606" s="28" t="s">
        <v>3596</v>
      </c>
      <c r="AL3606" s="28"/>
      <c r="AM3606" s="28"/>
      <c r="AN3606" s="28"/>
      <c r="AO3606" s="28"/>
      <c r="AP3606" s="28"/>
      <c r="AQ3606" s="28"/>
      <c r="AR3606" s="28"/>
      <c r="AS3606" s="28"/>
      <c r="AT3606" s="28"/>
      <c r="AU3606" s="28"/>
      <c r="AV3606" s="28"/>
      <c r="AW3606" s="28"/>
      <c r="AY3606" s="40"/>
      <c r="AZ3606" s="40"/>
      <c r="BA3606" s="40"/>
      <c r="BB3606" s="40"/>
      <c r="BC3606" s="40"/>
      <c r="BD3606" s="50"/>
    </row>
    <row r="3607" spans="27:56" hidden="1" x14ac:dyDescent="0.25">
      <c r="AA3607" s="28"/>
      <c r="AB3607" s="28"/>
      <c r="AC3607" s="28"/>
      <c r="AD3607" s="28"/>
      <c r="AE3607" s="51"/>
      <c r="AF3607" s="89"/>
      <c r="AG3607" s="86">
        <v>44878</v>
      </c>
      <c r="AH3607" s="91"/>
      <c r="AI3607" s="28"/>
      <c r="AJ3607" s="28"/>
      <c r="AK3607" s="28" t="s">
        <v>3679</v>
      </c>
      <c r="AL3607" s="28"/>
      <c r="AM3607" s="28"/>
      <c r="AN3607" s="28"/>
      <c r="AO3607" s="28"/>
      <c r="AP3607" s="28"/>
      <c r="AQ3607" s="28"/>
      <c r="AR3607" s="28"/>
      <c r="AS3607" s="28"/>
      <c r="AT3607" s="28"/>
      <c r="AU3607" s="28"/>
      <c r="AV3607" s="28"/>
      <c r="AW3607" s="28"/>
      <c r="AY3607" s="40"/>
      <c r="AZ3607" s="40"/>
      <c r="BA3607" s="40"/>
      <c r="BB3607" s="40"/>
      <c r="BC3607" s="40"/>
      <c r="BD3607" s="50"/>
    </row>
    <row r="3608" spans="27:56" hidden="1" x14ac:dyDescent="0.25">
      <c r="AA3608" s="28"/>
      <c r="AB3608" s="28"/>
      <c r="AC3608" s="28"/>
      <c r="AD3608" s="28"/>
      <c r="AE3608" s="51"/>
      <c r="AF3608" s="89"/>
      <c r="AG3608" s="86">
        <v>44879</v>
      </c>
      <c r="AH3608" s="91"/>
      <c r="AI3608" s="28"/>
      <c r="AJ3608" s="28"/>
      <c r="AK3608" s="28" t="s">
        <v>3763</v>
      </c>
      <c r="AL3608" s="28"/>
      <c r="AM3608" s="28"/>
      <c r="AN3608" s="28"/>
      <c r="AO3608" s="28"/>
      <c r="AP3608" s="28"/>
      <c r="AQ3608" s="28"/>
      <c r="AR3608" s="28"/>
      <c r="AS3608" s="28"/>
      <c r="AT3608" s="28"/>
      <c r="AU3608" s="28"/>
      <c r="AV3608" s="28"/>
      <c r="AW3608" s="28"/>
      <c r="AY3608" s="40"/>
      <c r="AZ3608" s="40"/>
      <c r="BA3608" s="40"/>
      <c r="BB3608" s="40"/>
      <c r="BC3608" s="40"/>
      <c r="BD3608" s="50"/>
    </row>
    <row r="3609" spans="27:56" hidden="1" x14ac:dyDescent="0.25">
      <c r="AA3609" s="28"/>
      <c r="AB3609" s="28"/>
      <c r="AC3609" s="28"/>
      <c r="AD3609" s="28"/>
      <c r="AE3609" s="51"/>
      <c r="AF3609" s="89"/>
      <c r="AG3609" s="86">
        <v>44880</v>
      </c>
      <c r="AH3609" s="91"/>
      <c r="AI3609" s="28"/>
      <c r="AJ3609" s="28"/>
      <c r="AK3609" s="28" t="s">
        <v>3848</v>
      </c>
      <c r="AL3609" s="28"/>
      <c r="AM3609" s="28"/>
      <c r="AN3609" s="28"/>
      <c r="AO3609" s="28"/>
      <c r="AP3609" s="28"/>
      <c r="AQ3609" s="28"/>
      <c r="AR3609" s="28"/>
      <c r="AS3609" s="28"/>
      <c r="AT3609" s="28"/>
      <c r="AU3609" s="28"/>
      <c r="AV3609" s="28"/>
      <c r="AW3609" s="28"/>
      <c r="AY3609" s="40"/>
      <c r="AZ3609" s="40"/>
      <c r="BA3609" s="40"/>
      <c r="BB3609" s="40"/>
      <c r="BC3609" s="40"/>
      <c r="BD3609" s="50"/>
    </row>
    <row r="3610" spans="27:56" hidden="1" x14ac:dyDescent="0.25">
      <c r="AA3610" s="28"/>
      <c r="AB3610" s="28"/>
      <c r="AC3610" s="28"/>
      <c r="AD3610" s="28"/>
      <c r="AE3610" s="51"/>
      <c r="AF3610" s="89"/>
      <c r="AG3610" s="86">
        <v>44881</v>
      </c>
      <c r="AH3610" s="91"/>
      <c r="AI3610" s="28"/>
      <c r="AJ3610" s="28"/>
      <c r="AK3610" s="28" t="s">
        <v>3934</v>
      </c>
      <c r="AL3610" s="28"/>
      <c r="AM3610" s="28"/>
      <c r="AN3610" s="28"/>
      <c r="AO3610" s="28"/>
      <c r="AP3610" s="28"/>
      <c r="AQ3610" s="28"/>
      <c r="AR3610" s="28"/>
      <c r="AS3610" s="28"/>
      <c r="AT3610" s="28"/>
      <c r="AU3610" s="28"/>
      <c r="AV3610" s="28"/>
      <c r="AW3610" s="28"/>
      <c r="AY3610" s="40"/>
      <c r="AZ3610" s="40"/>
      <c r="BA3610" s="40"/>
      <c r="BB3610" s="40"/>
      <c r="BC3610" s="40"/>
      <c r="BD3610" s="50"/>
    </row>
    <row r="3611" spans="27:56" hidden="1" x14ac:dyDescent="0.25">
      <c r="AA3611" s="28"/>
      <c r="AB3611" s="28"/>
      <c r="AC3611" s="28"/>
      <c r="AD3611" s="28"/>
      <c r="AE3611" s="51"/>
      <c r="AF3611" s="89"/>
      <c r="AG3611" s="86">
        <v>44882</v>
      </c>
      <c r="AH3611" s="91"/>
      <c r="AI3611" s="28"/>
      <c r="AJ3611" s="28"/>
      <c r="AK3611" s="28" t="s">
        <v>4021</v>
      </c>
      <c r="AL3611" s="28"/>
      <c r="AM3611" s="28"/>
      <c r="AN3611" s="28"/>
      <c r="AO3611" s="28"/>
      <c r="AP3611" s="28"/>
      <c r="AQ3611" s="28"/>
      <c r="AR3611" s="28"/>
      <c r="AS3611" s="28"/>
      <c r="AT3611" s="28"/>
      <c r="AU3611" s="28"/>
      <c r="AV3611" s="28"/>
      <c r="AW3611" s="28"/>
      <c r="AY3611" s="40"/>
      <c r="AZ3611" s="40"/>
      <c r="BA3611" s="40"/>
      <c r="BB3611" s="40"/>
      <c r="BC3611" s="40"/>
      <c r="BD3611" s="50"/>
    </row>
    <row r="3612" spans="27:56" hidden="1" x14ac:dyDescent="0.25">
      <c r="AA3612" s="28"/>
      <c r="AB3612" s="28"/>
      <c r="AC3612" s="28"/>
      <c r="AD3612" s="28"/>
      <c r="AE3612" s="51"/>
      <c r="AF3612" s="89"/>
      <c r="AG3612" s="86">
        <v>44883</v>
      </c>
      <c r="AH3612" s="91"/>
      <c r="AI3612" s="28"/>
      <c r="AJ3612" s="28"/>
      <c r="AK3612" s="28" t="s">
        <v>4109</v>
      </c>
      <c r="AL3612" s="28"/>
      <c r="AM3612" s="28"/>
      <c r="AN3612" s="28"/>
      <c r="AO3612" s="28"/>
      <c r="AP3612" s="28"/>
      <c r="AQ3612" s="28"/>
      <c r="AR3612" s="28"/>
      <c r="AS3612" s="28"/>
      <c r="AT3612" s="28"/>
      <c r="AU3612" s="28"/>
      <c r="AV3612" s="28"/>
      <c r="AW3612" s="28"/>
      <c r="AY3612" s="40"/>
      <c r="AZ3612" s="40"/>
      <c r="BA3612" s="40"/>
      <c r="BB3612" s="40"/>
      <c r="BC3612" s="40"/>
      <c r="BD3612" s="50"/>
    </row>
    <row r="3613" spans="27:56" hidden="1" x14ac:dyDescent="0.25">
      <c r="AA3613" s="28"/>
      <c r="AB3613" s="28"/>
      <c r="AC3613" s="28"/>
      <c r="AD3613" s="28"/>
      <c r="AE3613" s="51"/>
      <c r="AF3613" s="89"/>
      <c r="AG3613" s="86">
        <v>44884</v>
      </c>
      <c r="AH3613" s="91"/>
      <c r="AI3613" s="28"/>
      <c r="AJ3613" s="28"/>
      <c r="AK3613" s="28" t="s">
        <v>4198</v>
      </c>
      <c r="AL3613" s="28"/>
      <c r="AM3613" s="28"/>
      <c r="AN3613" s="28"/>
      <c r="AO3613" s="28"/>
      <c r="AP3613" s="28"/>
      <c r="AQ3613" s="28"/>
      <c r="AR3613" s="28"/>
      <c r="AS3613" s="28"/>
      <c r="AT3613" s="28"/>
      <c r="AU3613" s="28"/>
      <c r="AV3613" s="28"/>
      <c r="AW3613" s="28"/>
      <c r="AY3613" s="40"/>
      <c r="AZ3613" s="40"/>
      <c r="BA3613" s="40"/>
      <c r="BB3613" s="40"/>
      <c r="BC3613" s="40"/>
      <c r="BD3613" s="50"/>
    </row>
    <row r="3614" spans="27:56" hidden="1" x14ac:dyDescent="0.25">
      <c r="AA3614" s="28"/>
      <c r="AB3614" s="28"/>
      <c r="AC3614" s="28"/>
      <c r="AD3614" s="28"/>
      <c r="AE3614" s="51"/>
      <c r="AF3614" s="89"/>
      <c r="AG3614" s="86">
        <v>44885</v>
      </c>
      <c r="AH3614" s="91"/>
      <c r="AI3614" s="28"/>
      <c r="AJ3614" s="28"/>
      <c r="AK3614" s="28" t="s">
        <v>4288</v>
      </c>
      <c r="AL3614" s="28"/>
      <c r="AM3614" s="28"/>
      <c r="AN3614" s="28"/>
      <c r="AO3614" s="28"/>
      <c r="AP3614" s="28"/>
      <c r="AQ3614" s="28"/>
      <c r="AR3614" s="28"/>
      <c r="AS3614" s="28"/>
      <c r="AT3614" s="28"/>
      <c r="AU3614" s="28"/>
      <c r="AV3614" s="28"/>
      <c r="AW3614" s="28"/>
      <c r="AY3614" s="40"/>
      <c r="AZ3614" s="40"/>
      <c r="BA3614" s="40"/>
      <c r="BB3614" s="40"/>
      <c r="BC3614" s="40"/>
      <c r="BD3614" s="50"/>
    </row>
    <row r="3615" spans="27:56" hidden="1" x14ac:dyDescent="0.25">
      <c r="AA3615" s="28"/>
      <c r="AB3615" s="28"/>
      <c r="AC3615" s="28"/>
      <c r="AD3615" s="28"/>
      <c r="AE3615" s="51"/>
      <c r="AF3615" s="89"/>
      <c r="AG3615" s="86">
        <v>44886</v>
      </c>
      <c r="AH3615" s="91"/>
      <c r="AI3615" s="28"/>
      <c r="AJ3615" s="28"/>
      <c r="AK3615" s="28" t="s">
        <v>4379</v>
      </c>
      <c r="AL3615" s="28"/>
      <c r="AM3615" s="28"/>
      <c r="AN3615" s="28"/>
      <c r="AO3615" s="28"/>
      <c r="AP3615" s="28"/>
      <c r="AQ3615" s="28"/>
      <c r="AR3615" s="28"/>
      <c r="AS3615" s="28"/>
      <c r="AT3615" s="28"/>
      <c r="AU3615" s="28"/>
      <c r="AV3615" s="28"/>
      <c r="AW3615" s="28"/>
      <c r="AY3615" s="40"/>
      <c r="AZ3615" s="40"/>
      <c r="BA3615" s="40"/>
      <c r="BB3615" s="40"/>
      <c r="BC3615" s="40"/>
      <c r="BD3615" s="50"/>
    </row>
    <row r="3616" spans="27:56" hidden="1" x14ac:dyDescent="0.25">
      <c r="AA3616" s="28"/>
      <c r="AB3616" s="28"/>
      <c r="AC3616" s="28"/>
      <c r="AD3616" s="28"/>
      <c r="AE3616" s="51"/>
      <c r="AF3616" s="89"/>
      <c r="AG3616" s="86">
        <v>44887</v>
      </c>
      <c r="AH3616" s="91"/>
      <c r="AI3616" s="28"/>
      <c r="AJ3616" s="28"/>
      <c r="AK3616" s="28" t="s">
        <v>4471</v>
      </c>
      <c r="AL3616" s="28"/>
      <c r="AM3616" s="28"/>
      <c r="AN3616" s="28"/>
      <c r="AO3616" s="28"/>
      <c r="AP3616" s="28"/>
      <c r="AQ3616" s="28"/>
      <c r="AR3616" s="28"/>
      <c r="AS3616" s="28"/>
      <c r="AT3616" s="28"/>
      <c r="AU3616" s="28"/>
      <c r="AV3616" s="28"/>
      <c r="AW3616" s="28"/>
      <c r="AY3616" s="40"/>
      <c r="AZ3616" s="40"/>
      <c r="BA3616" s="40"/>
      <c r="BB3616" s="40"/>
      <c r="BC3616" s="40"/>
      <c r="BD3616" s="50"/>
    </row>
    <row r="3617" spans="27:56" hidden="1" x14ac:dyDescent="0.25">
      <c r="AA3617" s="28"/>
      <c r="AB3617" s="28"/>
      <c r="AC3617" s="28"/>
      <c r="AD3617" s="28"/>
      <c r="AE3617" s="51"/>
      <c r="AF3617" s="89"/>
      <c r="AG3617" s="86">
        <v>44888</v>
      </c>
      <c r="AH3617" s="91"/>
      <c r="AI3617" s="28"/>
      <c r="AJ3617" s="28"/>
      <c r="AK3617" s="28" t="s">
        <v>4564</v>
      </c>
      <c r="AL3617" s="28"/>
      <c r="AM3617" s="28"/>
      <c r="AN3617" s="28"/>
      <c r="AO3617" s="28"/>
      <c r="AP3617" s="28"/>
      <c r="AQ3617" s="28"/>
      <c r="AR3617" s="28"/>
      <c r="AS3617" s="28"/>
      <c r="AT3617" s="28"/>
      <c r="AU3617" s="28"/>
      <c r="AV3617" s="28"/>
      <c r="AW3617" s="28"/>
      <c r="AY3617" s="40"/>
      <c r="AZ3617" s="40"/>
      <c r="BA3617" s="40"/>
      <c r="BB3617" s="40"/>
      <c r="BC3617" s="40"/>
      <c r="BD3617" s="50"/>
    </row>
    <row r="3618" spans="27:56" hidden="1" x14ac:dyDescent="0.25">
      <c r="AA3618" s="28"/>
      <c r="AB3618" s="28"/>
      <c r="AC3618" s="28"/>
      <c r="AD3618" s="28"/>
      <c r="AE3618" s="51"/>
      <c r="AF3618" s="89"/>
      <c r="AG3618" s="86">
        <v>44889</v>
      </c>
      <c r="AH3618" s="91"/>
      <c r="AI3618" s="28"/>
      <c r="AJ3618" s="28"/>
      <c r="AK3618" s="28" t="s">
        <v>4658</v>
      </c>
      <c r="AL3618" s="28"/>
      <c r="AM3618" s="28"/>
      <c r="AN3618" s="28"/>
      <c r="AO3618" s="28"/>
      <c r="AP3618" s="28"/>
      <c r="AQ3618" s="28"/>
      <c r="AR3618" s="28"/>
      <c r="AS3618" s="28"/>
      <c r="AT3618" s="28"/>
      <c r="AU3618" s="28"/>
      <c r="AV3618" s="28"/>
      <c r="AW3618" s="28"/>
      <c r="AY3618" s="40"/>
      <c r="AZ3618" s="40"/>
      <c r="BA3618" s="40"/>
      <c r="BB3618" s="40"/>
      <c r="BC3618" s="40"/>
      <c r="BD3618" s="50"/>
    </row>
    <row r="3619" spans="27:56" hidden="1" x14ac:dyDescent="0.25">
      <c r="AA3619" s="28"/>
      <c r="AB3619" s="28"/>
      <c r="AC3619" s="28"/>
      <c r="AD3619" s="28"/>
      <c r="AE3619" s="51"/>
      <c r="AF3619" s="89"/>
      <c r="AG3619" s="86">
        <v>44890</v>
      </c>
      <c r="AH3619" s="91"/>
      <c r="AI3619" s="28"/>
      <c r="AJ3619" s="28"/>
      <c r="AK3619" s="28" t="s">
        <v>4753</v>
      </c>
      <c r="AL3619" s="28"/>
      <c r="AM3619" s="28"/>
      <c r="AN3619" s="28"/>
      <c r="AO3619" s="28"/>
      <c r="AP3619" s="28"/>
      <c r="AQ3619" s="28"/>
      <c r="AR3619" s="28"/>
      <c r="AS3619" s="28"/>
      <c r="AT3619" s="28"/>
      <c r="AU3619" s="28"/>
      <c r="AV3619" s="28"/>
      <c r="AW3619" s="28"/>
      <c r="AY3619" s="40"/>
      <c r="AZ3619" s="40"/>
      <c r="BA3619" s="40"/>
      <c r="BB3619" s="40"/>
      <c r="BC3619" s="40"/>
      <c r="BD3619" s="50"/>
    </row>
    <row r="3620" spans="27:56" hidden="1" x14ac:dyDescent="0.25">
      <c r="AA3620" s="28"/>
      <c r="AB3620" s="28"/>
      <c r="AC3620" s="28"/>
      <c r="AD3620" s="28"/>
      <c r="AE3620" s="51"/>
      <c r="AF3620" s="89"/>
      <c r="AG3620" s="86">
        <v>44891</v>
      </c>
      <c r="AH3620" s="91"/>
      <c r="AI3620" s="28"/>
      <c r="AJ3620" s="28"/>
      <c r="AK3620" s="28" t="s">
        <v>4849</v>
      </c>
      <c r="AL3620" s="28"/>
      <c r="AM3620" s="28"/>
      <c r="AN3620" s="28"/>
      <c r="AO3620" s="28"/>
      <c r="AP3620" s="28"/>
      <c r="AQ3620" s="28"/>
      <c r="AR3620" s="28"/>
      <c r="AS3620" s="28"/>
      <c r="AT3620" s="28"/>
      <c r="AU3620" s="28"/>
      <c r="AV3620" s="28"/>
      <c r="AW3620" s="28"/>
      <c r="AY3620" s="40"/>
      <c r="AZ3620" s="40"/>
      <c r="BA3620" s="40"/>
      <c r="BB3620" s="40"/>
      <c r="BC3620" s="40"/>
      <c r="BD3620" s="50"/>
    </row>
    <row r="3621" spans="27:56" hidden="1" x14ac:dyDescent="0.25">
      <c r="AA3621" s="28"/>
      <c r="AB3621" s="28"/>
      <c r="AC3621" s="28"/>
      <c r="AD3621" s="28"/>
      <c r="AE3621" s="51"/>
      <c r="AF3621" s="89"/>
      <c r="AG3621" s="86">
        <v>44892</v>
      </c>
      <c r="AH3621" s="91"/>
      <c r="AI3621" s="28"/>
      <c r="AJ3621" s="28"/>
      <c r="AK3621" s="28" t="s">
        <v>4946</v>
      </c>
      <c r="AL3621" s="28"/>
      <c r="AM3621" s="28"/>
      <c r="AN3621" s="28"/>
      <c r="AO3621" s="28"/>
      <c r="AP3621" s="28"/>
      <c r="AQ3621" s="28"/>
      <c r="AR3621" s="28"/>
      <c r="AS3621" s="28"/>
      <c r="AT3621" s="28"/>
      <c r="AU3621" s="28"/>
      <c r="AV3621" s="28"/>
      <c r="AW3621" s="28"/>
      <c r="AY3621" s="40"/>
      <c r="AZ3621" s="40"/>
      <c r="BA3621" s="40"/>
      <c r="BB3621" s="40"/>
      <c r="BC3621" s="40"/>
      <c r="BD3621" s="50"/>
    </row>
    <row r="3622" spans="27:56" hidden="1" x14ac:dyDescent="0.25">
      <c r="AA3622" s="28"/>
      <c r="AB3622" s="28"/>
      <c r="AC3622" s="28"/>
      <c r="AD3622" s="28"/>
      <c r="AE3622" s="51"/>
      <c r="AF3622" s="89"/>
      <c r="AG3622" s="86">
        <v>44893</v>
      </c>
      <c r="AH3622" s="91"/>
      <c r="AI3622" s="28"/>
      <c r="AJ3622" s="28"/>
      <c r="AK3622" s="28" t="s">
        <v>5023</v>
      </c>
      <c r="AL3622" s="28"/>
      <c r="AM3622" s="28"/>
      <c r="AN3622" s="28"/>
      <c r="AO3622" s="28"/>
      <c r="AP3622" s="28"/>
      <c r="AQ3622" s="28"/>
      <c r="AR3622" s="28"/>
      <c r="AS3622" s="28"/>
      <c r="AT3622" s="28"/>
      <c r="AU3622" s="28"/>
      <c r="AV3622" s="28"/>
      <c r="AW3622" s="28"/>
      <c r="AY3622" s="40"/>
      <c r="AZ3622" s="40"/>
      <c r="BA3622" s="40"/>
      <c r="BB3622" s="40"/>
      <c r="BC3622" s="40"/>
      <c r="BD3622" s="50"/>
    </row>
    <row r="3623" spans="27:56" hidden="1" x14ac:dyDescent="0.25">
      <c r="AA3623" s="28"/>
      <c r="AB3623" s="28"/>
      <c r="AC3623" s="28"/>
      <c r="AD3623" s="28"/>
      <c r="AE3623" s="51"/>
      <c r="AF3623" s="89"/>
      <c r="AG3623" s="86">
        <v>44894</v>
      </c>
      <c r="AH3623" s="91"/>
      <c r="AI3623" s="28"/>
      <c r="AJ3623" s="28"/>
      <c r="AK3623" s="28" t="s">
        <v>1275</v>
      </c>
      <c r="AL3623" s="28"/>
      <c r="AM3623" s="28"/>
      <c r="AN3623" s="28"/>
      <c r="AO3623" s="28"/>
      <c r="AP3623" s="28"/>
      <c r="AQ3623" s="28"/>
      <c r="AR3623" s="28"/>
      <c r="AS3623" s="28"/>
      <c r="AT3623" s="28"/>
      <c r="AU3623" s="28"/>
      <c r="AV3623" s="28"/>
      <c r="AW3623" s="28"/>
      <c r="AY3623" s="40"/>
      <c r="AZ3623" s="40"/>
      <c r="BA3623" s="40"/>
      <c r="BB3623" s="40"/>
      <c r="BC3623" s="40"/>
      <c r="BD3623" s="50"/>
    </row>
    <row r="3624" spans="27:56" hidden="1" x14ac:dyDescent="0.25">
      <c r="AA3624" s="28"/>
      <c r="AB3624" s="28"/>
      <c r="AC3624" s="28"/>
      <c r="AD3624" s="28"/>
      <c r="AE3624" s="51"/>
      <c r="AF3624" s="89"/>
      <c r="AG3624" s="86">
        <v>44895</v>
      </c>
      <c r="AH3624" s="91"/>
      <c r="AI3624" s="28"/>
      <c r="AJ3624" s="28"/>
      <c r="AK3624" s="28" t="s">
        <v>1322</v>
      </c>
      <c r="AL3624" s="28"/>
      <c r="AM3624" s="28"/>
      <c r="AN3624" s="28"/>
      <c r="AO3624" s="28"/>
      <c r="AP3624" s="28"/>
      <c r="AQ3624" s="28"/>
      <c r="AR3624" s="28"/>
      <c r="AS3624" s="28"/>
      <c r="AT3624" s="28"/>
      <c r="AU3624" s="28"/>
      <c r="AV3624" s="28"/>
      <c r="AW3624" s="28"/>
      <c r="AY3624" s="40"/>
      <c r="AZ3624" s="40"/>
      <c r="BA3624" s="40"/>
      <c r="BB3624" s="40"/>
      <c r="BC3624" s="40"/>
      <c r="BD3624" s="50"/>
    </row>
    <row r="3625" spans="27:56" hidden="1" x14ac:dyDescent="0.25">
      <c r="AA3625" s="28"/>
      <c r="AB3625" s="28"/>
      <c r="AC3625" s="28"/>
      <c r="AD3625" s="28"/>
      <c r="AE3625" s="51"/>
      <c r="AF3625" s="89"/>
      <c r="AG3625" s="86">
        <v>44896</v>
      </c>
      <c r="AH3625" s="91"/>
      <c r="AI3625" s="28"/>
      <c r="AJ3625" s="28"/>
      <c r="AK3625" s="28" t="s">
        <v>1370</v>
      </c>
      <c r="AL3625" s="28"/>
      <c r="AM3625" s="28"/>
      <c r="AN3625" s="28"/>
      <c r="AO3625" s="28"/>
      <c r="AP3625" s="28"/>
      <c r="AQ3625" s="28"/>
      <c r="AR3625" s="28"/>
      <c r="AS3625" s="28"/>
      <c r="AT3625" s="28"/>
      <c r="AU3625" s="28"/>
      <c r="AV3625" s="28"/>
      <c r="AW3625" s="28"/>
      <c r="AY3625" s="40"/>
      <c r="AZ3625" s="40"/>
      <c r="BA3625" s="40"/>
      <c r="BB3625" s="40"/>
      <c r="BC3625" s="40"/>
      <c r="BD3625" s="50"/>
    </row>
    <row r="3626" spans="27:56" hidden="1" x14ac:dyDescent="0.25">
      <c r="AA3626" s="28"/>
      <c r="AB3626" s="28"/>
      <c r="AC3626" s="28"/>
      <c r="AD3626" s="28"/>
      <c r="AE3626" s="51"/>
      <c r="AF3626" s="89"/>
      <c r="AG3626" s="86">
        <v>44897</v>
      </c>
      <c r="AH3626" s="91"/>
      <c r="AI3626" s="28"/>
      <c r="AJ3626" s="28"/>
      <c r="AK3626" s="28" t="s">
        <v>1419</v>
      </c>
      <c r="AL3626" s="28"/>
      <c r="AM3626" s="28"/>
      <c r="AN3626" s="28"/>
      <c r="AO3626" s="28"/>
      <c r="AP3626" s="28"/>
      <c r="AQ3626" s="28"/>
      <c r="AR3626" s="28"/>
      <c r="AS3626" s="28"/>
      <c r="AT3626" s="28"/>
      <c r="AU3626" s="28"/>
      <c r="AV3626" s="28"/>
      <c r="AW3626" s="28"/>
      <c r="AY3626" s="40"/>
      <c r="AZ3626" s="40"/>
      <c r="BA3626" s="40"/>
      <c r="BB3626" s="40"/>
      <c r="BC3626" s="40"/>
      <c r="BD3626" s="50"/>
    </row>
    <row r="3627" spans="27:56" hidden="1" x14ac:dyDescent="0.25">
      <c r="AA3627" s="28"/>
      <c r="AB3627" s="28"/>
      <c r="AC3627" s="28"/>
      <c r="AD3627" s="28"/>
      <c r="AE3627" s="51"/>
      <c r="AF3627" s="89"/>
      <c r="AG3627" s="86">
        <v>44898</v>
      </c>
      <c r="AH3627" s="91"/>
      <c r="AI3627" s="28"/>
      <c r="AJ3627" s="28"/>
      <c r="AK3627" s="28" t="s">
        <v>1469</v>
      </c>
      <c r="AL3627" s="28"/>
      <c r="AM3627" s="28"/>
      <c r="AN3627" s="28"/>
      <c r="AO3627" s="28"/>
      <c r="AP3627" s="28"/>
      <c r="AQ3627" s="28"/>
      <c r="AR3627" s="28"/>
      <c r="AS3627" s="28"/>
      <c r="AT3627" s="28"/>
      <c r="AU3627" s="28"/>
      <c r="AV3627" s="28"/>
      <c r="AW3627" s="28"/>
      <c r="AY3627" s="40"/>
      <c r="AZ3627" s="40"/>
      <c r="BA3627" s="40"/>
      <c r="BB3627" s="40"/>
      <c r="BC3627" s="40"/>
      <c r="BD3627" s="50"/>
    </row>
    <row r="3628" spans="27:56" hidden="1" x14ac:dyDescent="0.25">
      <c r="AA3628" s="28"/>
      <c r="AB3628" s="28"/>
      <c r="AC3628" s="28"/>
      <c r="AD3628" s="28"/>
      <c r="AE3628" s="51"/>
      <c r="AF3628" s="89"/>
      <c r="AG3628" s="86">
        <v>44899</v>
      </c>
      <c r="AH3628" s="91"/>
      <c r="AI3628" s="28"/>
      <c r="AJ3628" s="28"/>
      <c r="AK3628" s="28" t="s">
        <v>1520</v>
      </c>
      <c r="AL3628" s="28"/>
      <c r="AM3628" s="28"/>
      <c r="AN3628" s="28"/>
      <c r="AO3628" s="28"/>
      <c r="AP3628" s="28"/>
      <c r="AQ3628" s="28"/>
      <c r="AR3628" s="28"/>
      <c r="AS3628" s="28"/>
      <c r="AT3628" s="28"/>
      <c r="AU3628" s="28"/>
      <c r="AV3628" s="28"/>
      <c r="AW3628" s="28"/>
      <c r="AY3628" s="40"/>
      <c r="AZ3628" s="40"/>
      <c r="BA3628" s="40"/>
      <c r="BB3628" s="40"/>
      <c r="BC3628" s="40"/>
      <c r="BD3628" s="50"/>
    </row>
    <row r="3629" spans="27:56" hidden="1" x14ac:dyDescent="0.25">
      <c r="AA3629" s="28"/>
      <c r="AB3629" s="28"/>
      <c r="AC3629" s="28"/>
      <c r="AD3629" s="28"/>
      <c r="AE3629" s="51"/>
      <c r="AF3629" s="89"/>
      <c r="AG3629" s="86">
        <v>44900</v>
      </c>
      <c r="AH3629" s="91"/>
      <c r="AI3629" s="28"/>
      <c r="AJ3629" s="28"/>
      <c r="AK3629" s="28" t="s">
        <v>1572</v>
      </c>
      <c r="AL3629" s="28"/>
      <c r="AM3629" s="28"/>
      <c r="AN3629" s="28"/>
      <c r="AO3629" s="28"/>
      <c r="AP3629" s="28"/>
      <c r="AQ3629" s="28"/>
      <c r="AR3629" s="28"/>
      <c r="AS3629" s="28"/>
      <c r="AT3629" s="28"/>
      <c r="AU3629" s="28"/>
      <c r="AV3629" s="28"/>
      <c r="AW3629" s="28"/>
      <c r="AY3629" s="40"/>
      <c r="AZ3629" s="40"/>
      <c r="BA3629" s="40"/>
      <c r="BB3629" s="40"/>
      <c r="BC3629" s="40"/>
      <c r="BD3629" s="50"/>
    </row>
    <row r="3630" spans="27:56" hidden="1" x14ac:dyDescent="0.25">
      <c r="AA3630" s="28"/>
      <c r="AB3630" s="28"/>
      <c r="AC3630" s="28"/>
      <c r="AD3630" s="28"/>
      <c r="AE3630" s="51"/>
      <c r="AF3630" s="89"/>
      <c r="AG3630" s="86">
        <v>44901</v>
      </c>
      <c r="AH3630" s="91"/>
      <c r="AI3630" s="28"/>
      <c r="AJ3630" s="28"/>
      <c r="AK3630" s="28" t="s">
        <v>1625</v>
      </c>
      <c r="AL3630" s="28"/>
      <c r="AM3630" s="28"/>
      <c r="AN3630" s="28"/>
      <c r="AO3630" s="28"/>
      <c r="AP3630" s="28"/>
      <c r="AQ3630" s="28"/>
      <c r="AR3630" s="28"/>
      <c r="AS3630" s="28"/>
      <c r="AT3630" s="28"/>
      <c r="AU3630" s="28"/>
      <c r="AV3630" s="28"/>
      <c r="AW3630" s="28"/>
      <c r="AY3630" s="40"/>
      <c r="AZ3630" s="40"/>
      <c r="BA3630" s="40"/>
      <c r="BB3630" s="40"/>
      <c r="BC3630" s="40"/>
      <c r="BD3630" s="50"/>
    </row>
    <row r="3631" spans="27:56" hidden="1" x14ac:dyDescent="0.25">
      <c r="AA3631" s="28"/>
      <c r="AB3631" s="28"/>
      <c r="AC3631" s="28"/>
      <c r="AD3631" s="28"/>
      <c r="AE3631" s="51"/>
      <c r="AF3631" s="89"/>
      <c r="AG3631" s="86">
        <v>44902</v>
      </c>
      <c r="AH3631" s="91"/>
      <c r="AI3631" s="28"/>
      <c r="AJ3631" s="28"/>
      <c r="AK3631" s="28" t="s">
        <v>1679</v>
      </c>
      <c r="AL3631" s="28"/>
      <c r="AM3631" s="28"/>
      <c r="AN3631" s="28"/>
      <c r="AO3631" s="28"/>
      <c r="AP3631" s="28"/>
      <c r="AQ3631" s="28"/>
      <c r="AR3631" s="28"/>
      <c r="AS3631" s="28"/>
      <c r="AT3631" s="28"/>
      <c r="AU3631" s="28"/>
      <c r="AV3631" s="28"/>
      <c r="AW3631" s="28"/>
      <c r="AY3631" s="40"/>
      <c r="AZ3631" s="40"/>
      <c r="BA3631" s="40"/>
      <c r="BB3631" s="40"/>
      <c r="BC3631" s="40"/>
      <c r="BD3631" s="50"/>
    </row>
    <row r="3632" spans="27:56" hidden="1" x14ac:dyDescent="0.25">
      <c r="AA3632" s="28"/>
      <c r="AB3632" s="28"/>
      <c r="AC3632" s="28"/>
      <c r="AD3632" s="28"/>
      <c r="AE3632" s="51"/>
      <c r="AF3632" s="89"/>
      <c r="AG3632" s="86">
        <v>44903</v>
      </c>
      <c r="AH3632" s="91"/>
      <c r="AI3632" s="28"/>
      <c r="AJ3632" s="28"/>
      <c r="AK3632" s="28" t="s">
        <v>1734</v>
      </c>
      <c r="AL3632" s="28"/>
      <c r="AM3632" s="28"/>
      <c r="AN3632" s="28"/>
      <c r="AO3632" s="28"/>
      <c r="AP3632" s="28"/>
      <c r="AQ3632" s="28"/>
      <c r="AR3632" s="28"/>
      <c r="AS3632" s="28"/>
      <c r="AT3632" s="28"/>
      <c r="AU3632" s="28"/>
      <c r="AV3632" s="28"/>
      <c r="AW3632" s="28"/>
      <c r="AY3632" s="40"/>
      <c r="AZ3632" s="40"/>
      <c r="BA3632" s="40"/>
      <c r="BB3632" s="40"/>
      <c r="BC3632" s="40"/>
      <c r="BD3632" s="50"/>
    </row>
    <row r="3633" spans="27:56" hidden="1" x14ac:dyDescent="0.25">
      <c r="AA3633" s="28"/>
      <c r="AB3633" s="28"/>
      <c r="AC3633" s="28"/>
      <c r="AD3633" s="28"/>
      <c r="AE3633" s="51"/>
      <c r="AF3633" s="89"/>
      <c r="AG3633" s="86">
        <v>44904</v>
      </c>
      <c r="AH3633" s="91"/>
      <c r="AI3633" s="28"/>
      <c r="AJ3633" s="28"/>
      <c r="AK3633" s="28" t="s">
        <v>1790</v>
      </c>
      <c r="AL3633" s="28"/>
      <c r="AM3633" s="28"/>
      <c r="AN3633" s="28"/>
      <c r="AO3633" s="28"/>
      <c r="AP3633" s="28"/>
      <c r="AQ3633" s="28"/>
      <c r="AR3633" s="28"/>
      <c r="AS3633" s="28"/>
      <c r="AT3633" s="28"/>
      <c r="AU3633" s="28"/>
      <c r="AV3633" s="28"/>
      <c r="AW3633" s="28"/>
      <c r="AY3633" s="40"/>
      <c r="AZ3633" s="40"/>
      <c r="BA3633" s="40"/>
      <c r="BB3633" s="40"/>
      <c r="BC3633" s="40"/>
      <c r="BD3633" s="50"/>
    </row>
    <row r="3634" spans="27:56" hidden="1" x14ac:dyDescent="0.25">
      <c r="AA3634" s="28"/>
      <c r="AB3634" s="28"/>
      <c r="AC3634" s="28"/>
      <c r="AD3634" s="28"/>
      <c r="AE3634" s="51"/>
      <c r="AF3634" s="89"/>
      <c r="AG3634" s="86">
        <v>44905</v>
      </c>
      <c r="AH3634" s="91"/>
      <c r="AI3634" s="28"/>
      <c r="AJ3634" s="28"/>
      <c r="AK3634" s="28" t="s">
        <v>1847</v>
      </c>
      <c r="AL3634" s="28"/>
      <c r="AM3634" s="28"/>
      <c r="AN3634" s="28"/>
      <c r="AO3634" s="28"/>
      <c r="AP3634" s="28"/>
      <c r="AQ3634" s="28"/>
      <c r="AR3634" s="28"/>
      <c r="AS3634" s="28"/>
      <c r="AT3634" s="28"/>
      <c r="AU3634" s="28"/>
      <c r="AV3634" s="28"/>
      <c r="AW3634" s="28"/>
      <c r="AY3634" s="40"/>
      <c r="AZ3634" s="40"/>
      <c r="BA3634" s="40"/>
      <c r="BB3634" s="40"/>
      <c r="BC3634" s="40"/>
      <c r="BD3634" s="50"/>
    </row>
    <row r="3635" spans="27:56" hidden="1" x14ac:dyDescent="0.25">
      <c r="AA3635" s="28"/>
      <c r="AB3635" s="28"/>
      <c r="AC3635" s="28"/>
      <c r="AD3635" s="28"/>
      <c r="AE3635" s="51"/>
      <c r="AF3635" s="89"/>
      <c r="AG3635" s="86">
        <v>44906</v>
      </c>
      <c r="AH3635" s="91"/>
      <c r="AI3635" s="28"/>
      <c r="AJ3635" s="28"/>
      <c r="AK3635" s="28" t="s">
        <v>1905</v>
      </c>
      <c r="AL3635" s="28"/>
      <c r="AM3635" s="28"/>
      <c r="AN3635" s="28"/>
      <c r="AO3635" s="28"/>
      <c r="AP3635" s="28"/>
      <c r="AQ3635" s="28"/>
      <c r="AR3635" s="28"/>
      <c r="AS3635" s="28"/>
      <c r="AT3635" s="28"/>
      <c r="AU3635" s="28"/>
      <c r="AV3635" s="28"/>
      <c r="AW3635" s="28"/>
      <c r="AY3635" s="40"/>
      <c r="AZ3635" s="40"/>
      <c r="BA3635" s="40"/>
      <c r="BB3635" s="40"/>
      <c r="BC3635" s="40"/>
      <c r="BD3635" s="50"/>
    </row>
    <row r="3636" spans="27:56" hidden="1" x14ac:dyDescent="0.25">
      <c r="AA3636" s="28"/>
      <c r="AB3636" s="28"/>
      <c r="AC3636" s="28"/>
      <c r="AD3636" s="28"/>
      <c r="AE3636" s="51"/>
      <c r="AF3636" s="89"/>
      <c r="AG3636" s="86">
        <v>44907</v>
      </c>
      <c r="AH3636" s="91"/>
      <c r="AI3636" s="28"/>
      <c r="AJ3636" s="28"/>
      <c r="AK3636" s="28" t="s">
        <v>1964</v>
      </c>
      <c r="AL3636" s="28"/>
      <c r="AM3636" s="28"/>
      <c r="AN3636" s="28"/>
      <c r="AO3636" s="28"/>
      <c r="AP3636" s="28"/>
      <c r="AQ3636" s="28"/>
      <c r="AR3636" s="28"/>
      <c r="AS3636" s="28"/>
      <c r="AT3636" s="28"/>
      <c r="AU3636" s="28"/>
      <c r="AV3636" s="28"/>
      <c r="AW3636" s="28"/>
      <c r="AY3636" s="40"/>
      <c r="AZ3636" s="40"/>
      <c r="BA3636" s="40"/>
      <c r="BB3636" s="40"/>
      <c r="BC3636" s="40"/>
      <c r="BD3636" s="50"/>
    </row>
    <row r="3637" spans="27:56" hidden="1" x14ac:dyDescent="0.25">
      <c r="AA3637" s="28"/>
      <c r="AB3637" s="28"/>
      <c r="AC3637" s="28"/>
      <c r="AD3637" s="28"/>
      <c r="AE3637" s="51"/>
      <c r="AF3637" s="89"/>
      <c r="AG3637" s="86">
        <v>44908</v>
      </c>
      <c r="AH3637" s="91"/>
      <c r="AI3637" s="28"/>
      <c r="AJ3637" s="28"/>
      <c r="AK3637" s="28" t="s">
        <v>2024</v>
      </c>
      <c r="AL3637" s="28"/>
      <c r="AM3637" s="28"/>
      <c r="AN3637" s="28"/>
      <c r="AO3637" s="28"/>
      <c r="AP3637" s="28"/>
      <c r="AQ3637" s="28"/>
      <c r="AR3637" s="28"/>
      <c r="AS3637" s="28"/>
      <c r="AT3637" s="28"/>
      <c r="AU3637" s="28"/>
      <c r="AV3637" s="28"/>
      <c r="AW3637" s="28"/>
      <c r="AY3637" s="40"/>
      <c r="AZ3637" s="40"/>
      <c r="BA3637" s="40"/>
      <c r="BB3637" s="40"/>
      <c r="BC3637" s="40"/>
      <c r="BD3637" s="50"/>
    </row>
    <row r="3638" spans="27:56" hidden="1" x14ac:dyDescent="0.25">
      <c r="AA3638" s="28"/>
      <c r="AB3638" s="28"/>
      <c r="AC3638" s="28"/>
      <c r="AD3638" s="28"/>
      <c r="AE3638" s="51"/>
      <c r="AF3638" s="89"/>
      <c r="AG3638" s="86">
        <v>44909</v>
      </c>
      <c r="AH3638" s="91"/>
      <c r="AI3638" s="28"/>
      <c r="AJ3638" s="28"/>
      <c r="AK3638" s="28" t="s">
        <v>2085</v>
      </c>
      <c r="AL3638" s="28"/>
      <c r="AM3638" s="28"/>
      <c r="AN3638" s="28"/>
      <c r="AO3638" s="28"/>
      <c r="AP3638" s="28"/>
      <c r="AQ3638" s="28"/>
      <c r="AR3638" s="28"/>
      <c r="AS3638" s="28"/>
      <c r="AT3638" s="28"/>
      <c r="AU3638" s="28"/>
      <c r="AV3638" s="28"/>
      <c r="AW3638" s="28"/>
      <c r="AY3638" s="40"/>
      <c r="AZ3638" s="40"/>
      <c r="BA3638" s="40"/>
      <c r="BB3638" s="40"/>
      <c r="BC3638" s="40"/>
      <c r="BD3638" s="50"/>
    </row>
    <row r="3639" spans="27:56" hidden="1" x14ac:dyDescent="0.25">
      <c r="AA3639" s="28"/>
      <c r="AB3639" s="28"/>
      <c r="AC3639" s="28"/>
      <c r="AD3639" s="28"/>
      <c r="AE3639" s="51"/>
      <c r="AF3639" s="89"/>
      <c r="AG3639" s="86">
        <v>44910</v>
      </c>
      <c r="AH3639" s="91"/>
      <c r="AI3639" s="28"/>
      <c r="AJ3639" s="28"/>
      <c r="AK3639" s="28" t="s">
        <v>2147</v>
      </c>
      <c r="AL3639" s="28"/>
      <c r="AM3639" s="28"/>
      <c r="AN3639" s="28"/>
      <c r="AO3639" s="28"/>
      <c r="AP3639" s="28"/>
      <c r="AQ3639" s="28"/>
      <c r="AR3639" s="28"/>
      <c r="AS3639" s="28"/>
      <c r="AT3639" s="28"/>
      <c r="AU3639" s="28"/>
      <c r="AV3639" s="28"/>
      <c r="AW3639" s="28"/>
      <c r="AY3639" s="40"/>
      <c r="AZ3639" s="40"/>
      <c r="BA3639" s="40"/>
      <c r="BB3639" s="40"/>
      <c r="BC3639" s="40"/>
      <c r="BD3639" s="50"/>
    </row>
    <row r="3640" spans="27:56" hidden="1" x14ac:dyDescent="0.25">
      <c r="AA3640" s="28"/>
      <c r="AB3640" s="28"/>
      <c r="AC3640" s="28"/>
      <c r="AD3640" s="28"/>
      <c r="AE3640" s="51"/>
      <c r="AF3640" s="89"/>
      <c r="AG3640" s="86">
        <v>44911</v>
      </c>
      <c r="AH3640" s="91"/>
      <c r="AI3640" s="28"/>
      <c r="AJ3640" s="28"/>
      <c r="AK3640" s="28" t="s">
        <v>2210</v>
      </c>
      <c r="AL3640" s="28"/>
      <c r="AM3640" s="28"/>
      <c r="AN3640" s="28"/>
      <c r="AO3640" s="28"/>
      <c r="AP3640" s="28"/>
      <c r="AQ3640" s="28"/>
      <c r="AR3640" s="28"/>
      <c r="AS3640" s="28"/>
      <c r="AT3640" s="28"/>
      <c r="AU3640" s="28"/>
      <c r="AV3640" s="28"/>
      <c r="AW3640" s="28"/>
      <c r="AY3640" s="40"/>
      <c r="AZ3640" s="40"/>
      <c r="BA3640" s="40"/>
      <c r="BB3640" s="40"/>
      <c r="BC3640" s="40"/>
      <c r="BD3640" s="50"/>
    </row>
    <row r="3641" spans="27:56" hidden="1" x14ac:dyDescent="0.25">
      <c r="AA3641" s="28"/>
      <c r="AB3641" s="28"/>
      <c r="AC3641" s="28"/>
      <c r="AD3641" s="28"/>
      <c r="AE3641" s="51"/>
      <c r="AF3641" s="89"/>
      <c r="AG3641" s="86">
        <v>44912</v>
      </c>
      <c r="AH3641" s="91"/>
      <c r="AI3641" s="28"/>
      <c r="AJ3641" s="28"/>
      <c r="AK3641" s="28" t="s">
        <v>2274</v>
      </c>
      <c r="AL3641" s="28"/>
      <c r="AM3641" s="28"/>
      <c r="AN3641" s="28"/>
      <c r="AO3641" s="28"/>
      <c r="AP3641" s="28"/>
      <c r="AQ3641" s="28"/>
      <c r="AR3641" s="28"/>
      <c r="AS3641" s="28"/>
      <c r="AT3641" s="28"/>
      <c r="AU3641" s="28"/>
      <c r="AV3641" s="28"/>
      <c r="AW3641" s="28"/>
      <c r="AY3641" s="40"/>
      <c r="AZ3641" s="40"/>
      <c r="BA3641" s="40"/>
      <c r="BB3641" s="40"/>
      <c r="BC3641" s="40"/>
      <c r="BD3641" s="50"/>
    </row>
    <row r="3642" spans="27:56" hidden="1" x14ac:dyDescent="0.25">
      <c r="AA3642" s="28"/>
      <c r="AB3642" s="28"/>
      <c r="AC3642" s="28"/>
      <c r="AD3642" s="28"/>
      <c r="AE3642" s="51"/>
      <c r="AF3642" s="89"/>
      <c r="AG3642" s="86">
        <v>44913</v>
      </c>
      <c r="AH3642" s="91"/>
      <c r="AI3642" s="28"/>
      <c r="AJ3642" s="28"/>
      <c r="AK3642" s="28" t="s">
        <v>2339</v>
      </c>
      <c r="AL3642" s="28"/>
      <c r="AM3642" s="28"/>
      <c r="AN3642" s="28"/>
      <c r="AO3642" s="28"/>
      <c r="AP3642" s="28"/>
      <c r="AQ3642" s="28"/>
      <c r="AR3642" s="28"/>
      <c r="AS3642" s="28"/>
      <c r="AT3642" s="28"/>
      <c r="AU3642" s="28"/>
      <c r="AV3642" s="28"/>
      <c r="AW3642" s="28"/>
      <c r="AY3642" s="40"/>
      <c r="AZ3642" s="40"/>
      <c r="BA3642" s="40"/>
      <c r="BB3642" s="40"/>
      <c r="BC3642" s="40"/>
      <c r="BD3642" s="50"/>
    </row>
    <row r="3643" spans="27:56" hidden="1" x14ac:dyDescent="0.25">
      <c r="AA3643" s="28"/>
      <c r="AB3643" s="28"/>
      <c r="AC3643" s="28"/>
      <c r="AD3643" s="28"/>
      <c r="AE3643" s="51"/>
      <c r="AF3643" s="89"/>
      <c r="AG3643" s="86">
        <v>44914</v>
      </c>
      <c r="AH3643" s="91"/>
      <c r="AI3643" s="28"/>
      <c r="AJ3643" s="28"/>
      <c r="AK3643" s="28" t="s">
        <v>2405</v>
      </c>
      <c r="AL3643" s="28"/>
      <c r="AM3643" s="28"/>
      <c r="AN3643" s="28"/>
      <c r="AO3643" s="28"/>
      <c r="AP3643" s="28"/>
      <c r="AQ3643" s="28"/>
      <c r="AR3643" s="28"/>
      <c r="AS3643" s="28"/>
      <c r="AT3643" s="28"/>
      <c r="AU3643" s="28"/>
      <c r="AV3643" s="28"/>
      <c r="AW3643" s="28"/>
      <c r="AY3643" s="40"/>
      <c r="AZ3643" s="40"/>
      <c r="BA3643" s="40"/>
      <c r="BB3643" s="40"/>
      <c r="BC3643" s="40"/>
      <c r="BD3643" s="50"/>
    </row>
    <row r="3644" spans="27:56" hidden="1" x14ac:dyDescent="0.25">
      <c r="AA3644" s="28"/>
      <c r="AB3644" s="28"/>
      <c r="AC3644" s="28"/>
      <c r="AD3644" s="28"/>
      <c r="AE3644" s="51"/>
      <c r="AF3644" s="89"/>
      <c r="AG3644" s="86">
        <v>44915</v>
      </c>
      <c r="AH3644" s="91"/>
      <c r="AI3644" s="28"/>
      <c r="AJ3644" s="28"/>
      <c r="AK3644" s="28" t="s">
        <v>2472</v>
      </c>
      <c r="AL3644" s="28"/>
      <c r="AM3644" s="28"/>
      <c r="AN3644" s="28"/>
      <c r="AO3644" s="28"/>
      <c r="AP3644" s="28"/>
      <c r="AQ3644" s="28"/>
      <c r="AR3644" s="28"/>
      <c r="AS3644" s="28"/>
      <c r="AT3644" s="28"/>
      <c r="AU3644" s="28"/>
      <c r="AV3644" s="28"/>
      <c r="AW3644" s="28"/>
      <c r="AY3644" s="40"/>
      <c r="AZ3644" s="40"/>
      <c r="BA3644" s="40"/>
      <c r="BB3644" s="40"/>
      <c r="BC3644" s="40"/>
      <c r="BD3644" s="50"/>
    </row>
    <row r="3645" spans="27:56" hidden="1" x14ac:dyDescent="0.25">
      <c r="AA3645" s="28"/>
      <c r="AB3645" s="28"/>
      <c r="AC3645" s="28"/>
      <c r="AD3645" s="28"/>
      <c r="AE3645" s="51"/>
      <c r="AF3645" s="89"/>
      <c r="AG3645" s="86">
        <v>44916</v>
      </c>
      <c r="AH3645" s="91"/>
      <c r="AI3645" s="28"/>
      <c r="AJ3645" s="28"/>
      <c r="AK3645" s="28" t="s">
        <v>2540</v>
      </c>
      <c r="AL3645" s="28"/>
      <c r="AM3645" s="28"/>
      <c r="AN3645" s="28"/>
      <c r="AO3645" s="28"/>
      <c r="AP3645" s="28"/>
      <c r="AQ3645" s="28"/>
      <c r="AR3645" s="28"/>
      <c r="AS3645" s="28"/>
      <c r="AT3645" s="28"/>
      <c r="AU3645" s="28"/>
      <c r="AV3645" s="28"/>
      <c r="AW3645" s="28"/>
      <c r="AY3645" s="40"/>
      <c r="AZ3645" s="40"/>
      <c r="BA3645" s="40"/>
      <c r="BB3645" s="40"/>
      <c r="BC3645" s="40"/>
      <c r="BD3645" s="50"/>
    </row>
    <row r="3646" spans="27:56" hidden="1" x14ac:dyDescent="0.25">
      <c r="AA3646" s="28"/>
      <c r="AB3646" s="28"/>
      <c r="AC3646" s="28"/>
      <c r="AD3646" s="28"/>
      <c r="AE3646" s="51"/>
      <c r="AF3646" s="89"/>
      <c r="AG3646" s="86">
        <v>44917</v>
      </c>
      <c r="AH3646" s="91"/>
      <c r="AI3646" s="28"/>
      <c r="AJ3646" s="28"/>
      <c r="AK3646" s="28" t="s">
        <v>2609</v>
      </c>
      <c r="AL3646" s="28"/>
      <c r="AM3646" s="28"/>
      <c r="AN3646" s="28"/>
      <c r="AO3646" s="28"/>
      <c r="AP3646" s="28"/>
      <c r="AQ3646" s="28"/>
      <c r="AR3646" s="28"/>
      <c r="AS3646" s="28"/>
      <c r="AT3646" s="28"/>
      <c r="AU3646" s="28"/>
      <c r="AV3646" s="28"/>
      <c r="AW3646" s="28"/>
      <c r="AY3646" s="40"/>
      <c r="AZ3646" s="40"/>
      <c r="BA3646" s="40"/>
      <c r="BB3646" s="40"/>
      <c r="BC3646" s="40"/>
      <c r="BD3646" s="50"/>
    </row>
    <row r="3647" spans="27:56" hidden="1" x14ac:dyDescent="0.25">
      <c r="AA3647" s="28"/>
      <c r="AB3647" s="28"/>
      <c r="AC3647" s="28"/>
      <c r="AD3647" s="28"/>
      <c r="AE3647" s="51"/>
      <c r="AF3647" s="89"/>
      <c r="AG3647" s="86">
        <v>44918</v>
      </c>
      <c r="AH3647" s="91"/>
      <c r="AI3647" s="28"/>
      <c r="AJ3647" s="28"/>
      <c r="AK3647" s="28" t="s">
        <v>2679</v>
      </c>
      <c r="AL3647" s="28"/>
      <c r="AM3647" s="28"/>
      <c r="AN3647" s="28"/>
      <c r="AO3647" s="28"/>
      <c r="AP3647" s="28"/>
      <c r="AQ3647" s="28"/>
      <c r="AR3647" s="28"/>
      <c r="AS3647" s="28"/>
      <c r="AT3647" s="28"/>
      <c r="AU3647" s="28"/>
      <c r="AV3647" s="28"/>
      <c r="AW3647" s="28"/>
      <c r="AY3647" s="40"/>
      <c r="AZ3647" s="40"/>
      <c r="BA3647" s="40"/>
      <c r="BB3647" s="40"/>
      <c r="BC3647" s="40"/>
      <c r="BD3647" s="50"/>
    </row>
    <row r="3648" spans="27:56" hidden="1" x14ac:dyDescent="0.25">
      <c r="AA3648" s="28"/>
      <c r="AB3648" s="28"/>
      <c r="AC3648" s="28"/>
      <c r="AD3648" s="28"/>
      <c r="AE3648" s="51"/>
      <c r="AF3648" s="89"/>
      <c r="AG3648" s="86">
        <v>44919</v>
      </c>
      <c r="AH3648" s="91"/>
      <c r="AI3648" s="28"/>
      <c r="AJ3648" s="28"/>
      <c r="AK3648" s="28" t="s">
        <v>2750</v>
      </c>
      <c r="AL3648" s="28"/>
      <c r="AM3648" s="28"/>
      <c r="AN3648" s="28"/>
      <c r="AO3648" s="28"/>
      <c r="AP3648" s="28"/>
      <c r="AQ3648" s="28"/>
      <c r="AR3648" s="28"/>
      <c r="AS3648" s="28"/>
      <c r="AT3648" s="28"/>
      <c r="AU3648" s="28"/>
      <c r="AV3648" s="28"/>
      <c r="AW3648" s="28"/>
      <c r="AY3648" s="40"/>
      <c r="AZ3648" s="40"/>
      <c r="BA3648" s="40"/>
      <c r="BB3648" s="40"/>
      <c r="BC3648" s="40"/>
      <c r="BD3648" s="50"/>
    </row>
    <row r="3649" spans="27:56" hidden="1" x14ac:dyDescent="0.25">
      <c r="AA3649" s="28"/>
      <c r="AB3649" s="28"/>
      <c r="AC3649" s="28"/>
      <c r="AD3649" s="28"/>
      <c r="AE3649" s="51"/>
      <c r="AF3649" s="89"/>
      <c r="AG3649" s="86">
        <v>44920</v>
      </c>
      <c r="AH3649" s="91"/>
      <c r="AI3649" s="28"/>
      <c r="AJ3649" s="28"/>
      <c r="AK3649" s="28" t="s">
        <v>2822</v>
      </c>
      <c r="AL3649" s="28"/>
      <c r="AM3649" s="28"/>
      <c r="AN3649" s="28"/>
      <c r="AO3649" s="28"/>
      <c r="AP3649" s="28"/>
      <c r="AQ3649" s="28"/>
      <c r="AR3649" s="28"/>
      <c r="AS3649" s="28"/>
      <c r="AT3649" s="28"/>
      <c r="AU3649" s="28"/>
      <c r="AV3649" s="28"/>
      <c r="AW3649" s="28"/>
      <c r="AY3649" s="40"/>
      <c r="AZ3649" s="40"/>
      <c r="BA3649" s="40"/>
      <c r="BB3649" s="40"/>
      <c r="BC3649" s="40"/>
      <c r="BD3649" s="50"/>
    </row>
    <row r="3650" spans="27:56" hidden="1" x14ac:dyDescent="0.25">
      <c r="AA3650" s="28"/>
      <c r="AB3650" s="28"/>
      <c r="AC3650" s="28"/>
      <c r="AD3650" s="28"/>
      <c r="AE3650" s="51"/>
      <c r="AF3650" s="89"/>
      <c r="AG3650" s="86">
        <v>44921</v>
      </c>
      <c r="AH3650" s="91"/>
      <c r="AI3650" s="28"/>
      <c r="AJ3650" s="28"/>
      <c r="AK3650" s="28" t="s">
        <v>2895</v>
      </c>
      <c r="AL3650" s="28"/>
      <c r="AM3650" s="28"/>
      <c r="AN3650" s="28"/>
      <c r="AO3650" s="28"/>
      <c r="AP3650" s="28"/>
      <c r="AQ3650" s="28"/>
      <c r="AR3650" s="28"/>
      <c r="AS3650" s="28"/>
      <c r="AT3650" s="28"/>
      <c r="AU3650" s="28"/>
      <c r="AV3650" s="28"/>
      <c r="AW3650" s="28"/>
      <c r="AY3650" s="40"/>
      <c r="AZ3650" s="40"/>
      <c r="BA3650" s="40"/>
      <c r="BB3650" s="40"/>
      <c r="BC3650" s="40"/>
      <c r="BD3650" s="50"/>
    </row>
    <row r="3651" spans="27:56" hidden="1" x14ac:dyDescent="0.25">
      <c r="AA3651" s="28"/>
      <c r="AB3651" s="28"/>
      <c r="AC3651" s="28"/>
      <c r="AD3651" s="28"/>
      <c r="AE3651" s="51"/>
      <c r="AF3651" s="89"/>
      <c r="AG3651" s="86">
        <v>44922</v>
      </c>
      <c r="AH3651" s="91"/>
      <c r="AI3651" s="28"/>
      <c r="AJ3651" s="28"/>
      <c r="AK3651" s="28" t="s">
        <v>2969</v>
      </c>
      <c r="AL3651" s="28"/>
      <c r="AM3651" s="28"/>
      <c r="AN3651" s="28"/>
      <c r="AO3651" s="28"/>
      <c r="AP3651" s="28"/>
      <c r="AQ3651" s="28"/>
      <c r="AR3651" s="28"/>
      <c r="AS3651" s="28"/>
      <c r="AT3651" s="28"/>
      <c r="AU3651" s="28"/>
      <c r="AV3651" s="28"/>
      <c r="AW3651" s="28"/>
      <c r="AY3651" s="40"/>
      <c r="AZ3651" s="40"/>
      <c r="BA3651" s="40"/>
      <c r="BB3651" s="40"/>
      <c r="BC3651" s="40"/>
      <c r="BD3651" s="50"/>
    </row>
    <row r="3652" spans="27:56" hidden="1" x14ac:dyDescent="0.25">
      <c r="AA3652" s="28"/>
      <c r="AB3652" s="28"/>
      <c r="AC3652" s="28"/>
      <c r="AD3652" s="28"/>
      <c r="AE3652" s="51"/>
      <c r="AF3652" s="89"/>
      <c r="AG3652" s="86">
        <v>44923</v>
      </c>
      <c r="AH3652" s="91"/>
      <c r="AI3652" s="28"/>
      <c r="AJ3652" s="28"/>
      <c r="AK3652" s="28" t="s">
        <v>3044</v>
      </c>
      <c r="AL3652" s="28"/>
      <c r="AM3652" s="28"/>
      <c r="AN3652" s="28"/>
      <c r="AO3652" s="28"/>
      <c r="AP3652" s="28"/>
      <c r="AQ3652" s="28"/>
      <c r="AR3652" s="28"/>
      <c r="AS3652" s="28"/>
      <c r="AT3652" s="28"/>
      <c r="AU3652" s="28"/>
      <c r="AV3652" s="28"/>
      <c r="AW3652" s="28"/>
      <c r="AY3652" s="40"/>
      <c r="AZ3652" s="40"/>
      <c r="BA3652" s="40"/>
      <c r="BB3652" s="40"/>
      <c r="BC3652" s="40"/>
      <c r="BD3652" s="50"/>
    </row>
    <row r="3653" spans="27:56" hidden="1" x14ac:dyDescent="0.25">
      <c r="AA3653" s="28"/>
      <c r="AB3653" s="28"/>
      <c r="AC3653" s="28"/>
      <c r="AD3653" s="28"/>
      <c r="AE3653" s="51"/>
      <c r="AF3653" s="89"/>
      <c r="AG3653" s="86">
        <v>44924</v>
      </c>
      <c r="AH3653" s="91"/>
      <c r="AI3653" s="28"/>
      <c r="AJ3653" s="28"/>
      <c r="AK3653" s="28" t="s">
        <v>3120</v>
      </c>
      <c r="AL3653" s="28"/>
      <c r="AM3653" s="28"/>
      <c r="AN3653" s="28"/>
      <c r="AO3653" s="28"/>
      <c r="AP3653" s="28"/>
      <c r="AQ3653" s="28"/>
      <c r="AR3653" s="28"/>
      <c r="AS3653" s="28"/>
      <c r="AT3653" s="28"/>
      <c r="AU3653" s="28"/>
      <c r="AV3653" s="28"/>
      <c r="AW3653" s="28"/>
      <c r="AY3653" s="40"/>
      <c r="AZ3653" s="40"/>
      <c r="BA3653" s="40"/>
      <c r="BB3653" s="40"/>
      <c r="BC3653" s="40"/>
      <c r="BD3653" s="50"/>
    </row>
    <row r="3654" spans="27:56" hidden="1" x14ac:dyDescent="0.25">
      <c r="AA3654" s="28"/>
      <c r="AB3654" s="28"/>
      <c r="AC3654" s="28"/>
      <c r="AD3654" s="28"/>
      <c r="AE3654" s="51"/>
      <c r="AF3654" s="89"/>
      <c r="AG3654" s="86">
        <v>44925</v>
      </c>
      <c r="AH3654" s="91"/>
      <c r="AI3654" s="28"/>
      <c r="AJ3654" s="28"/>
      <c r="AK3654" s="28" t="s">
        <v>3197</v>
      </c>
      <c r="AL3654" s="28"/>
      <c r="AM3654" s="28"/>
      <c r="AN3654" s="28"/>
      <c r="AO3654" s="28"/>
      <c r="AP3654" s="28"/>
      <c r="AQ3654" s="28"/>
      <c r="AR3654" s="28"/>
      <c r="AS3654" s="28"/>
      <c r="AT3654" s="28"/>
      <c r="AU3654" s="28"/>
      <c r="AV3654" s="28"/>
      <c r="AW3654" s="28"/>
      <c r="AY3654" s="40"/>
      <c r="AZ3654" s="40"/>
      <c r="BA3654" s="40"/>
      <c r="BB3654" s="40"/>
      <c r="BC3654" s="40"/>
      <c r="BD3654" s="50"/>
    </row>
    <row r="3655" spans="27:56" hidden="1" x14ac:dyDescent="0.25">
      <c r="AA3655" s="28"/>
      <c r="AB3655" s="28"/>
      <c r="AC3655" s="28"/>
      <c r="AD3655" s="28"/>
      <c r="AE3655" s="51"/>
      <c r="AF3655" s="89"/>
      <c r="AG3655" s="86">
        <v>44926</v>
      </c>
      <c r="AH3655" s="91"/>
      <c r="AI3655" s="28"/>
      <c r="AJ3655" s="28"/>
      <c r="AK3655" s="28" t="s">
        <v>3275</v>
      </c>
      <c r="AL3655" s="28"/>
      <c r="AM3655" s="28"/>
      <c r="AN3655" s="28"/>
      <c r="AO3655" s="28"/>
      <c r="AP3655" s="28"/>
      <c r="AQ3655" s="28"/>
      <c r="AR3655" s="28"/>
      <c r="AS3655" s="28"/>
      <c r="AT3655" s="28"/>
      <c r="AU3655" s="28"/>
      <c r="AV3655" s="28"/>
      <c r="AW3655" s="28"/>
      <c r="AY3655" s="40"/>
      <c r="AZ3655" s="40"/>
      <c r="BA3655" s="40"/>
      <c r="BB3655" s="40"/>
      <c r="BC3655" s="40"/>
      <c r="BD3655" s="50"/>
    </row>
    <row r="3656" spans="27:56" hidden="1" x14ac:dyDescent="0.25">
      <c r="AA3656" s="28"/>
      <c r="AB3656" s="28"/>
      <c r="AC3656" s="28"/>
      <c r="AD3656" s="28"/>
      <c r="AE3656" s="51"/>
      <c r="AF3656" s="89"/>
      <c r="AG3656" s="86">
        <v>44927</v>
      </c>
      <c r="AH3656" s="91"/>
      <c r="AI3656" s="28"/>
      <c r="AJ3656" s="28"/>
      <c r="AK3656" s="28" t="s">
        <v>3354</v>
      </c>
      <c r="AL3656" s="28"/>
      <c r="AM3656" s="28"/>
      <c r="AN3656" s="28"/>
      <c r="AO3656" s="28"/>
      <c r="AP3656" s="28"/>
      <c r="AQ3656" s="28"/>
      <c r="AR3656" s="28"/>
      <c r="AS3656" s="28"/>
      <c r="AT3656" s="28"/>
      <c r="AU3656" s="28"/>
      <c r="AV3656" s="28"/>
      <c r="AW3656" s="28"/>
      <c r="AY3656" s="40"/>
      <c r="AZ3656" s="40"/>
      <c r="BA3656" s="40"/>
      <c r="BB3656" s="40"/>
      <c r="BC3656" s="40"/>
      <c r="BD3656" s="50"/>
    </row>
    <row r="3657" spans="27:56" hidden="1" x14ac:dyDescent="0.25">
      <c r="AA3657" s="28"/>
      <c r="AB3657" s="28"/>
      <c r="AC3657" s="28"/>
      <c r="AD3657" s="28"/>
      <c r="AE3657" s="51"/>
      <c r="AF3657" s="89"/>
      <c r="AG3657" s="86">
        <v>44928</v>
      </c>
      <c r="AH3657" s="91"/>
      <c r="AI3657" s="28"/>
      <c r="AJ3657" s="28"/>
      <c r="AK3657" s="28" t="s">
        <v>3434</v>
      </c>
      <c r="AL3657" s="28"/>
      <c r="AM3657" s="28"/>
      <c r="AN3657" s="28"/>
      <c r="AO3657" s="28"/>
      <c r="AP3657" s="28"/>
      <c r="AQ3657" s="28"/>
      <c r="AR3657" s="28"/>
      <c r="AS3657" s="28"/>
      <c r="AT3657" s="28"/>
      <c r="AU3657" s="28"/>
      <c r="AV3657" s="28"/>
      <c r="AW3657" s="28"/>
      <c r="AY3657" s="40"/>
      <c r="AZ3657" s="40"/>
      <c r="BA3657" s="40"/>
      <c r="BB3657" s="40"/>
      <c r="BC3657" s="40"/>
      <c r="BD3657" s="50"/>
    </row>
    <row r="3658" spans="27:56" hidden="1" x14ac:dyDescent="0.25">
      <c r="AA3658" s="28"/>
      <c r="AB3658" s="28"/>
      <c r="AC3658" s="28"/>
      <c r="AD3658" s="28"/>
      <c r="AE3658" s="51"/>
      <c r="AF3658" s="89"/>
      <c r="AG3658" s="86">
        <v>44929</v>
      </c>
      <c r="AH3658" s="91"/>
      <c r="AI3658" s="28"/>
      <c r="AJ3658" s="28"/>
      <c r="AK3658" s="28" t="s">
        <v>3515</v>
      </c>
      <c r="AL3658" s="28"/>
      <c r="AM3658" s="28"/>
      <c r="AN3658" s="28"/>
      <c r="AO3658" s="28"/>
      <c r="AP3658" s="28"/>
      <c r="AQ3658" s="28"/>
      <c r="AR3658" s="28"/>
      <c r="AS3658" s="28"/>
      <c r="AT3658" s="28"/>
      <c r="AU3658" s="28"/>
      <c r="AV3658" s="28"/>
      <c r="AW3658" s="28"/>
      <c r="AY3658" s="40"/>
      <c r="AZ3658" s="40"/>
      <c r="BA3658" s="40"/>
      <c r="BB3658" s="40"/>
      <c r="BC3658" s="40"/>
      <c r="BD3658" s="50"/>
    </row>
    <row r="3659" spans="27:56" hidden="1" x14ac:dyDescent="0.25">
      <c r="AA3659" s="28"/>
      <c r="AB3659" s="28"/>
      <c r="AC3659" s="28"/>
      <c r="AD3659" s="28"/>
      <c r="AE3659" s="51"/>
      <c r="AF3659" s="89"/>
      <c r="AG3659" s="86">
        <v>44930</v>
      </c>
      <c r="AH3659" s="91"/>
      <c r="AI3659" s="28"/>
      <c r="AJ3659" s="28"/>
      <c r="AK3659" s="28" t="s">
        <v>3597</v>
      </c>
      <c r="AL3659" s="28"/>
      <c r="AM3659" s="28"/>
      <c r="AN3659" s="28"/>
      <c r="AO3659" s="28"/>
      <c r="AP3659" s="28"/>
      <c r="AQ3659" s="28"/>
      <c r="AR3659" s="28"/>
      <c r="AS3659" s="28"/>
      <c r="AT3659" s="28"/>
      <c r="AU3659" s="28"/>
      <c r="AV3659" s="28"/>
      <c r="AW3659" s="28"/>
      <c r="AY3659" s="40"/>
      <c r="AZ3659" s="40"/>
      <c r="BA3659" s="40"/>
      <c r="BB3659" s="40"/>
      <c r="BC3659" s="40"/>
      <c r="BD3659" s="50"/>
    </row>
    <row r="3660" spans="27:56" hidden="1" x14ac:dyDescent="0.25">
      <c r="AA3660" s="28"/>
      <c r="AB3660" s="28"/>
      <c r="AC3660" s="28"/>
      <c r="AD3660" s="28"/>
      <c r="AE3660" s="51"/>
      <c r="AF3660" s="89"/>
      <c r="AG3660" s="86">
        <v>44931</v>
      </c>
      <c r="AH3660" s="91"/>
      <c r="AI3660" s="28"/>
      <c r="AJ3660" s="28"/>
      <c r="AK3660" s="28" t="s">
        <v>3680</v>
      </c>
      <c r="AL3660" s="28"/>
      <c r="AM3660" s="28"/>
      <c r="AN3660" s="28"/>
      <c r="AO3660" s="28"/>
      <c r="AP3660" s="28"/>
      <c r="AQ3660" s="28"/>
      <c r="AR3660" s="28"/>
      <c r="AS3660" s="28"/>
      <c r="AT3660" s="28"/>
      <c r="AU3660" s="28"/>
      <c r="AV3660" s="28"/>
      <c r="AW3660" s="28"/>
      <c r="AY3660" s="40"/>
      <c r="AZ3660" s="40"/>
      <c r="BA3660" s="40"/>
      <c r="BB3660" s="40"/>
      <c r="BC3660" s="40"/>
      <c r="BD3660" s="50"/>
    </row>
    <row r="3661" spans="27:56" hidden="1" x14ac:dyDescent="0.25">
      <c r="AA3661" s="28"/>
      <c r="AB3661" s="28"/>
      <c r="AC3661" s="28"/>
      <c r="AD3661" s="28"/>
      <c r="AE3661" s="51"/>
      <c r="AF3661" s="89"/>
      <c r="AG3661" s="86">
        <v>44932</v>
      </c>
      <c r="AH3661" s="91"/>
      <c r="AI3661" s="28"/>
      <c r="AJ3661" s="28"/>
      <c r="AK3661" s="28" t="s">
        <v>3764</v>
      </c>
      <c r="AL3661" s="28"/>
      <c r="AM3661" s="28"/>
      <c r="AN3661" s="28"/>
      <c r="AO3661" s="28"/>
      <c r="AP3661" s="28"/>
      <c r="AQ3661" s="28"/>
      <c r="AR3661" s="28"/>
      <c r="AS3661" s="28"/>
      <c r="AT3661" s="28"/>
      <c r="AU3661" s="28"/>
      <c r="AV3661" s="28"/>
      <c r="AW3661" s="28"/>
      <c r="AY3661" s="40"/>
      <c r="AZ3661" s="40"/>
      <c r="BA3661" s="40"/>
      <c r="BB3661" s="40"/>
      <c r="BC3661" s="40"/>
      <c r="BD3661" s="50"/>
    </row>
    <row r="3662" spans="27:56" hidden="1" x14ac:dyDescent="0.25">
      <c r="AA3662" s="28"/>
      <c r="AB3662" s="28"/>
      <c r="AC3662" s="28"/>
      <c r="AD3662" s="28"/>
      <c r="AE3662" s="51"/>
      <c r="AF3662" s="89"/>
      <c r="AG3662" s="86">
        <v>44933</v>
      </c>
      <c r="AH3662" s="91"/>
      <c r="AI3662" s="28"/>
      <c r="AJ3662" s="28"/>
      <c r="AK3662" s="28" t="s">
        <v>3849</v>
      </c>
      <c r="AL3662" s="28"/>
      <c r="AM3662" s="28"/>
      <c r="AN3662" s="28"/>
      <c r="AO3662" s="28"/>
      <c r="AP3662" s="28"/>
      <c r="AQ3662" s="28"/>
      <c r="AR3662" s="28"/>
      <c r="AS3662" s="28"/>
      <c r="AT3662" s="28"/>
      <c r="AU3662" s="28"/>
      <c r="AV3662" s="28"/>
      <c r="AW3662" s="28"/>
      <c r="AY3662" s="40"/>
      <c r="AZ3662" s="40"/>
      <c r="BA3662" s="40"/>
      <c r="BB3662" s="40"/>
      <c r="BC3662" s="40"/>
      <c r="BD3662" s="50"/>
    </row>
    <row r="3663" spans="27:56" hidden="1" x14ac:dyDescent="0.25">
      <c r="AA3663" s="28"/>
      <c r="AB3663" s="28"/>
      <c r="AC3663" s="28"/>
      <c r="AD3663" s="28"/>
      <c r="AE3663" s="51"/>
      <c r="AF3663" s="89"/>
      <c r="AG3663" s="86">
        <v>44934</v>
      </c>
      <c r="AH3663" s="91"/>
      <c r="AI3663" s="28"/>
      <c r="AJ3663" s="28"/>
      <c r="AK3663" s="28" t="s">
        <v>3935</v>
      </c>
      <c r="AL3663" s="28"/>
      <c r="AM3663" s="28"/>
      <c r="AN3663" s="28"/>
      <c r="AO3663" s="28"/>
      <c r="AP3663" s="28"/>
      <c r="AQ3663" s="28"/>
      <c r="AR3663" s="28"/>
      <c r="AS3663" s="28"/>
      <c r="AT3663" s="28"/>
      <c r="AU3663" s="28"/>
      <c r="AV3663" s="28"/>
      <c r="AW3663" s="28"/>
      <c r="AY3663" s="40"/>
      <c r="AZ3663" s="40"/>
      <c r="BA3663" s="40"/>
      <c r="BB3663" s="40"/>
      <c r="BC3663" s="40"/>
      <c r="BD3663" s="50"/>
    </row>
    <row r="3664" spans="27:56" hidden="1" x14ac:dyDescent="0.25">
      <c r="AA3664" s="28"/>
      <c r="AB3664" s="28"/>
      <c r="AC3664" s="28"/>
      <c r="AD3664" s="28"/>
      <c r="AE3664" s="51"/>
      <c r="AF3664" s="89"/>
      <c r="AG3664" s="86">
        <v>44935</v>
      </c>
      <c r="AH3664" s="91"/>
      <c r="AI3664" s="28"/>
      <c r="AJ3664" s="28"/>
      <c r="AK3664" s="28" t="s">
        <v>4022</v>
      </c>
      <c r="AL3664" s="28"/>
      <c r="AM3664" s="28"/>
      <c r="AN3664" s="28"/>
      <c r="AO3664" s="28"/>
      <c r="AP3664" s="28"/>
      <c r="AQ3664" s="28"/>
      <c r="AR3664" s="28"/>
      <c r="AS3664" s="28"/>
      <c r="AT3664" s="28"/>
      <c r="AU3664" s="28"/>
      <c r="AV3664" s="28"/>
      <c r="AW3664" s="28"/>
      <c r="AY3664" s="40"/>
      <c r="AZ3664" s="40"/>
      <c r="BA3664" s="40"/>
      <c r="BB3664" s="40"/>
      <c r="BC3664" s="40"/>
      <c r="BD3664" s="50"/>
    </row>
    <row r="3665" spans="27:56" hidden="1" x14ac:dyDescent="0.25">
      <c r="AA3665" s="28"/>
      <c r="AB3665" s="28"/>
      <c r="AC3665" s="28"/>
      <c r="AD3665" s="28"/>
      <c r="AE3665" s="51"/>
      <c r="AF3665" s="89"/>
      <c r="AG3665" s="86">
        <v>44936</v>
      </c>
      <c r="AH3665" s="91"/>
      <c r="AI3665" s="28"/>
      <c r="AJ3665" s="28"/>
      <c r="AK3665" s="28" t="s">
        <v>4110</v>
      </c>
      <c r="AL3665" s="28"/>
      <c r="AM3665" s="28"/>
      <c r="AN3665" s="28"/>
      <c r="AO3665" s="28"/>
      <c r="AP3665" s="28"/>
      <c r="AQ3665" s="28"/>
      <c r="AR3665" s="28"/>
      <c r="AS3665" s="28"/>
      <c r="AT3665" s="28"/>
      <c r="AU3665" s="28"/>
      <c r="AV3665" s="28"/>
      <c r="AW3665" s="28"/>
      <c r="AY3665" s="40"/>
      <c r="AZ3665" s="40"/>
      <c r="BA3665" s="40"/>
      <c r="BB3665" s="40"/>
      <c r="BC3665" s="40"/>
      <c r="BD3665" s="50"/>
    </row>
    <row r="3666" spans="27:56" hidden="1" x14ac:dyDescent="0.25">
      <c r="AA3666" s="28"/>
      <c r="AB3666" s="28"/>
      <c r="AC3666" s="28"/>
      <c r="AD3666" s="28"/>
      <c r="AE3666" s="51"/>
      <c r="AF3666" s="89"/>
      <c r="AG3666" s="86">
        <v>44937</v>
      </c>
      <c r="AH3666" s="91"/>
      <c r="AI3666" s="28"/>
      <c r="AJ3666" s="28"/>
      <c r="AK3666" s="28" t="s">
        <v>4199</v>
      </c>
      <c r="AL3666" s="28"/>
      <c r="AM3666" s="28"/>
      <c r="AN3666" s="28"/>
      <c r="AO3666" s="28"/>
      <c r="AP3666" s="28"/>
      <c r="AQ3666" s="28"/>
      <c r="AR3666" s="28"/>
      <c r="AS3666" s="28"/>
      <c r="AT3666" s="28"/>
      <c r="AU3666" s="28"/>
      <c r="AV3666" s="28"/>
      <c r="AW3666" s="28"/>
      <c r="AY3666" s="40"/>
      <c r="AZ3666" s="40"/>
      <c r="BA3666" s="40"/>
      <c r="BB3666" s="40"/>
      <c r="BC3666" s="40"/>
      <c r="BD3666" s="50"/>
    </row>
    <row r="3667" spans="27:56" hidden="1" x14ac:dyDescent="0.25">
      <c r="AA3667" s="28"/>
      <c r="AB3667" s="28"/>
      <c r="AC3667" s="28"/>
      <c r="AD3667" s="28"/>
      <c r="AE3667" s="51"/>
      <c r="AF3667" s="89"/>
      <c r="AG3667" s="86">
        <v>44938</v>
      </c>
      <c r="AH3667" s="91"/>
      <c r="AI3667" s="28"/>
      <c r="AJ3667" s="28"/>
      <c r="AK3667" s="28" t="s">
        <v>4289</v>
      </c>
      <c r="AL3667" s="28"/>
      <c r="AM3667" s="28"/>
      <c r="AN3667" s="28"/>
      <c r="AO3667" s="28"/>
      <c r="AP3667" s="28"/>
      <c r="AQ3667" s="28"/>
      <c r="AR3667" s="28"/>
      <c r="AS3667" s="28"/>
      <c r="AT3667" s="28"/>
      <c r="AU3667" s="28"/>
      <c r="AV3667" s="28"/>
      <c r="AW3667" s="28"/>
      <c r="AY3667" s="40"/>
      <c r="AZ3667" s="40"/>
      <c r="BA3667" s="40"/>
      <c r="BB3667" s="40"/>
      <c r="BC3667" s="40"/>
      <c r="BD3667" s="50"/>
    </row>
    <row r="3668" spans="27:56" hidden="1" x14ac:dyDescent="0.25">
      <c r="AA3668" s="28"/>
      <c r="AB3668" s="28"/>
      <c r="AC3668" s="28"/>
      <c r="AD3668" s="28"/>
      <c r="AE3668" s="51"/>
      <c r="AF3668" s="89"/>
      <c r="AG3668" s="86">
        <v>44939</v>
      </c>
      <c r="AH3668" s="91"/>
      <c r="AI3668" s="28"/>
      <c r="AJ3668" s="28"/>
      <c r="AK3668" s="28" t="s">
        <v>4380</v>
      </c>
      <c r="AL3668" s="28"/>
      <c r="AM3668" s="28"/>
      <c r="AN3668" s="28"/>
      <c r="AO3668" s="28"/>
      <c r="AP3668" s="28"/>
      <c r="AQ3668" s="28"/>
      <c r="AR3668" s="28"/>
      <c r="AS3668" s="28"/>
      <c r="AT3668" s="28"/>
      <c r="AU3668" s="28"/>
      <c r="AV3668" s="28"/>
      <c r="AW3668" s="28"/>
      <c r="AY3668" s="40"/>
      <c r="AZ3668" s="40"/>
      <c r="BA3668" s="40"/>
      <c r="BB3668" s="40"/>
      <c r="BC3668" s="40"/>
      <c r="BD3668" s="50"/>
    </row>
    <row r="3669" spans="27:56" hidden="1" x14ac:dyDescent="0.25">
      <c r="AA3669" s="28"/>
      <c r="AB3669" s="28"/>
      <c r="AC3669" s="28"/>
      <c r="AD3669" s="28"/>
      <c r="AE3669" s="51"/>
      <c r="AF3669" s="89"/>
      <c r="AG3669" s="86">
        <v>44940</v>
      </c>
      <c r="AH3669" s="91"/>
      <c r="AI3669" s="28"/>
      <c r="AJ3669" s="28"/>
      <c r="AK3669" s="28" t="s">
        <v>4472</v>
      </c>
      <c r="AL3669" s="28"/>
      <c r="AM3669" s="28"/>
      <c r="AN3669" s="28"/>
      <c r="AO3669" s="28"/>
      <c r="AP3669" s="28"/>
      <c r="AQ3669" s="28"/>
      <c r="AR3669" s="28"/>
      <c r="AS3669" s="28"/>
      <c r="AT3669" s="28"/>
      <c r="AU3669" s="28"/>
      <c r="AV3669" s="28"/>
      <c r="AW3669" s="28"/>
      <c r="AY3669" s="40"/>
      <c r="AZ3669" s="40"/>
      <c r="BA3669" s="40"/>
      <c r="BB3669" s="40"/>
      <c r="BC3669" s="40"/>
      <c r="BD3669" s="50"/>
    </row>
    <row r="3670" spans="27:56" hidden="1" x14ac:dyDescent="0.25">
      <c r="AA3670" s="28"/>
      <c r="AB3670" s="28"/>
      <c r="AC3670" s="28"/>
      <c r="AD3670" s="28"/>
      <c r="AE3670" s="51"/>
      <c r="AF3670" s="89"/>
      <c r="AG3670" s="86">
        <v>44941</v>
      </c>
      <c r="AH3670" s="91"/>
      <c r="AI3670" s="28"/>
      <c r="AJ3670" s="28"/>
      <c r="AK3670" s="28" t="s">
        <v>4565</v>
      </c>
      <c r="AL3670" s="28"/>
      <c r="AM3670" s="28"/>
      <c r="AN3670" s="28"/>
      <c r="AO3670" s="28"/>
      <c r="AP3670" s="28"/>
      <c r="AQ3670" s="28"/>
      <c r="AR3670" s="28"/>
      <c r="AS3670" s="28"/>
      <c r="AT3670" s="28"/>
      <c r="AU3670" s="28"/>
      <c r="AV3670" s="28"/>
      <c r="AW3670" s="28"/>
      <c r="AY3670" s="40"/>
      <c r="AZ3670" s="40"/>
      <c r="BA3670" s="40"/>
      <c r="BB3670" s="40"/>
      <c r="BC3670" s="40"/>
      <c r="BD3670" s="50"/>
    </row>
    <row r="3671" spans="27:56" hidden="1" x14ac:dyDescent="0.25">
      <c r="AA3671" s="28"/>
      <c r="AB3671" s="28"/>
      <c r="AC3671" s="28"/>
      <c r="AD3671" s="28"/>
      <c r="AE3671" s="51"/>
      <c r="AF3671" s="89"/>
      <c r="AG3671" s="86">
        <v>44942</v>
      </c>
      <c r="AH3671" s="91"/>
      <c r="AI3671" s="28"/>
      <c r="AJ3671" s="28"/>
      <c r="AK3671" s="28" t="s">
        <v>4659</v>
      </c>
      <c r="AL3671" s="28"/>
      <c r="AM3671" s="28"/>
      <c r="AN3671" s="28"/>
      <c r="AO3671" s="28"/>
      <c r="AP3671" s="28"/>
      <c r="AQ3671" s="28"/>
      <c r="AR3671" s="28"/>
      <c r="AS3671" s="28"/>
      <c r="AT3671" s="28"/>
      <c r="AU3671" s="28"/>
      <c r="AV3671" s="28"/>
      <c r="AW3671" s="28"/>
      <c r="AY3671" s="40"/>
      <c r="AZ3671" s="40"/>
      <c r="BA3671" s="40"/>
      <c r="BB3671" s="40"/>
      <c r="BC3671" s="40"/>
      <c r="BD3671" s="50"/>
    </row>
    <row r="3672" spans="27:56" hidden="1" x14ac:dyDescent="0.25">
      <c r="AA3672" s="28"/>
      <c r="AB3672" s="28"/>
      <c r="AC3672" s="28"/>
      <c r="AD3672" s="28"/>
      <c r="AE3672" s="51"/>
      <c r="AF3672" s="89"/>
      <c r="AG3672" s="86">
        <v>44943</v>
      </c>
      <c r="AH3672" s="91"/>
      <c r="AI3672" s="28"/>
      <c r="AJ3672" s="28"/>
      <c r="AK3672" s="28" t="s">
        <v>4754</v>
      </c>
      <c r="AL3672" s="28"/>
      <c r="AM3672" s="28"/>
      <c r="AN3672" s="28"/>
      <c r="AO3672" s="28"/>
      <c r="AP3672" s="28"/>
      <c r="AQ3672" s="28"/>
      <c r="AR3672" s="28"/>
      <c r="AS3672" s="28"/>
      <c r="AT3672" s="28"/>
      <c r="AU3672" s="28"/>
      <c r="AV3672" s="28"/>
      <c r="AW3672" s="28"/>
      <c r="AY3672" s="40"/>
      <c r="AZ3672" s="40"/>
      <c r="BA3672" s="40"/>
      <c r="BB3672" s="40"/>
      <c r="BC3672" s="40"/>
      <c r="BD3672" s="50"/>
    </row>
    <row r="3673" spans="27:56" hidden="1" x14ac:dyDescent="0.25">
      <c r="AA3673" s="28"/>
      <c r="AB3673" s="28"/>
      <c r="AC3673" s="28"/>
      <c r="AD3673" s="28"/>
      <c r="AE3673" s="51"/>
      <c r="AF3673" s="89"/>
      <c r="AG3673" s="86">
        <v>44944</v>
      </c>
      <c r="AH3673" s="91"/>
      <c r="AI3673" s="28"/>
      <c r="AJ3673" s="28"/>
      <c r="AK3673" s="28" t="s">
        <v>4850</v>
      </c>
      <c r="AL3673" s="28"/>
      <c r="AM3673" s="28"/>
      <c r="AN3673" s="28"/>
      <c r="AO3673" s="28"/>
      <c r="AP3673" s="28"/>
      <c r="AQ3673" s="28"/>
      <c r="AR3673" s="28"/>
      <c r="AS3673" s="28"/>
      <c r="AT3673" s="28"/>
      <c r="AU3673" s="28"/>
      <c r="AV3673" s="28"/>
      <c r="AW3673" s="28"/>
      <c r="AY3673" s="40"/>
      <c r="AZ3673" s="40"/>
      <c r="BA3673" s="40"/>
      <c r="BB3673" s="40"/>
      <c r="BC3673" s="40"/>
      <c r="BD3673" s="50"/>
    </row>
    <row r="3674" spans="27:56" hidden="1" x14ac:dyDescent="0.25">
      <c r="AA3674" s="28"/>
      <c r="AB3674" s="28"/>
      <c r="AC3674" s="28"/>
      <c r="AD3674" s="28"/>
      <c r="AE3674" s="51"/>
      <c r="AF3674" s="89"/>
      <c r="AG3674" s="86">
        <v>44945</v>
      </c>
      <c r="AH3674" s="91"/>
      <c r="AI3674" s="28"/>
      <c r="AJ3674" s="28"/>
      <c r="AK3674" s="28" t="s">
        <v>4947</v>
      </c>
      <c r="AL3674" s="28"/>
      <c r="AM3674" s="28"/>
      <c r="AN3674" s="28"/>
      <c r="AO3674" s="28"/>
      <c r="AP3674" s="28"/>
      <c r="AQ3674" s="28"/>
      <c r="AR3674" s="28"/>
      <c r="AS3674" s="28"/>
      <c r="AT3674" s="28"/>
      <c r="AU3674" s="28"/>
      <c r="AV3674" s="28"/>
      <c r="AW3674" s="28"/>
      <c r="AY3674" s="40"/>
      <c r="AZ3674" s="40"/>
      <c r="BA3674" s="40"/>
      <c r="BB3674" s="40"/>
      <c r="BC3674" s="40"/>
      <c r="BD3674" s="50"/>
    </row>
    <row r="3675" spans="27:56" hidden="1" x14ac:dyDescent="0.25">
      <c r="AA3675" s="28"/>
      <c r="AB3675" s="28"/>
      <c r="AC3675" s="28"/>
      <c r="AD3675" s="28"/>
      <c r="AE3675" s="51"/>
      <c r="AF3675" s="89"/>
      <c r="AG3675" s="86">
        <v>44946</v>
      </c>
      <c r="AH3675" s="91"/>
      <c r="AI3675" s="28"/>
      <c r="AJ3675" s="28"/>
      <c r="AK3675" s="28" t="s">
        <v>5024</v>
      </c>
      <c r="AL3675" s="28"/>
      <c r="AM3675" s="28"/>
      <c r="AN3675" s="28"/>
      <c r="AO3675" s="28"/>
      <c r="AP3675" s="28"/>
      <c r="AQ3675" s="28"/>
      <c r="AR3675" s="28"/>
      <c r="AS3675" s="28"/>
      <c r="AT3675" s="28"/>
      <c r="AU3675" s="28"/>
      <c r="AV3675" s="28"/>
      <c r="AW3675" s="28"/>
      <c r="AY3675" s="40"/>
      <c r="AZ3675" s="40"/>
      <c r="BA3675" s="40"/>
      <c r="BB3675" s="40"/>
      <c r="BC3675" s="40"/>
      <c r="BD3675" s="50"/>
    </row>
    <row r="3676" spans="27:56" hidden="1" x14ac:dyDescent="0.25">
      <c r="AA3676" s="28"/>
      <c r="AB3676" s="28"/>
      <c r="AC3676" s="28"/>
      <c r="AD3676" s="28"/>
      <c r="AE3676" s="51"/>
      <c r="AF3676" s="89"/>
      <c r="AG3676" s="86">
        <v>44947</v>
      </c>
      <c r="AH3676" s="91"/>
      <c r="AI3676" s="28"/>
      <c r="AJ3676" s="28"/>
      <c r="AK3676" s="28" t="s">
        <v>1323</v>
      </c>
      <c r="AL3676" s="28"/>
      <c r="AM3676" s="28"/>
      <c r="AN3676" s="28"/>
      <c r="AO3676" s="28"/>
      <c r="AP3676" s="28"/>
      <c r="AQ3676" s="28"/>
      <c r="AR3676" s="28"/>
      <c r="AS3676" s="28"/>
      <c r="AT3676" s="28"/>
      <c r="AU3676" s="28"/>
      <c r="AV3676" s="28"/>
      <c r="AW3676" s="28"/>
      <c r="AY3676" s="40"/>
      <c r="AZ3676" s="40"/>
      <c r="BA3676" s="40"/>
      <c r="BB3676" s="40"/>
      <c r="BC3676" s="40"/>
      <c r="BD3676" s="50"/>
    </row>
    <row r="3677" spans="27:56" hidden="1" x14ac:dyDescent="0.25">
      <c r="AA3677" s="28"/>
      <c r="AB3677" s="28"/>
      <c r="AC3677" s="28"/>
      <c r="AD3677" s="28"/>
      <c r="AE3677" s="51"/>
      <c r="AF3677" s="89"/>
      <c r="AG3677" s="86">
        <v>44948</v>
      </c>
      <c r="AH3677" s="91"/>
      <c r="AI3677" s="28"/>
      <c r="AJ3677" s="28"/>
      <c r="AK3677" s="28" t="s">
        <v>1371</v>
      </c>
      <c r="AL3677" s="28"/>
      <c r="AM3677" s="28"/>
      <c r="AN3677" s="28"/>
      <c r="AO3677" s="28"/>
      <c r="AP3677" s="28"/>
      <c r="AQ3677" s="28"/>
      <c r="AR3677" s="28"/>
      <c r="AS3677" s="28"/>
      <c r="AT3677" s="28"/>
      <c r="AU3677" s="28"/>
      <c r="AV3677" s="28"/>
      <c r="AW3677" s="28"/>
      <c r="AY3677" s="40"/>
      <c r="AZ3677" s="40"/>
      <c r="BA3677" s="40"/>
      <c r="BB3677" s="40"/>
      <c r="BC3677" s="40"/>
      <c r="BD3677" s="50"/>
    </row>
    <row r="3678" spans="27:56" hidden="1" x14ac:dyDescent="0.25">
      <c r="AA3678" s="28"/>
      <c r="AB3678" s="28"/>
      <c r="AC3678" s="28"/>
      <c r="AD3678" s="28"/>
      <c r="AE3678" s="51"/>
      <c r="AF3678" s="89"/>
      <c r="AG3678" s="86">
        <v>44949</v>
      </c>
      <c r="AH3678" s="91"/>
      <c r="AI3678" s="28"/>
      <c r="AJ3678" s="28"/>
      <c r="AK3678" s="28" t="s">
        <v>1420</v>
      </c>
      <c r="AL3678" s="28"/>
      <c r="AM3678" s="28"/>
      <c r="AN3678" s="28"/>
      <c r="AO3678" s="28"/>
      <c r="AP3678" s="28"/>
      <c r="AQ3678" s="28"/>
      <c r="AR3678" s="28"/>
      <c r="AS3678" s="28"/>
      <c r="AT3678" s="28"/>
      <c r="AU3678" s="28"/>
      <c r="AV3678" s="28"/>
      <c r="AW3678" s="28"/>
      <c r="AY3678" s="40"/>
      <c r="AZ3678" s="40"/>
      <c r="BA3678" s="40"/>
      <c r="BB3678" s="40"/>
      <c r="BC3678" s="40"/>
      <c r="BD3678" s="50"/>
    </row>
    <row r="3679" spans="27:56" hidden="1" x14ac:dyDescent="0.25">
      <c r="AA3679" s="28"/>
      <c r="AB3679" s="28"/>
      <c r="AC3679" s="28"/>
      <c r="AD3679" s="28"/>
      <c r="AE3679" s="51"/>
      <c r="AF3679" s="89"/>
      <c r="AG3679" s="86">
        <v>44950</v>
      </c>
      <c r="AH3679" s="91"/>
      <c r="AI3679" s="28"/>
      <c r="AJ3679" s="28"/>
      <c r="AK3679" s="28" t="s">
        <v>1470</v>
      </c>
      <c r="AL3679" s="28"/>
      <c r="AM3679" s="28"/>
      <c r="AN3679" s="28"/>
      <c r="AO3679" s="28"/>
      <c r="AP3679" s="28"/>
      <c r="AQ3679" s="28"/>
      <c r="AR3679" s="28"/>
      <c r="AS3679" s="28"/>
      <c r="AT3679" s="28"/>
      <c r="AU3679" s="28"/>
      <c r="AV3679" s="28"/>
      <c r="AW3679" s="28"/>
      <c r="AY3679" s="40"/>
      <c r="AZ3679" s="40"/>
      <c r="BA3679" s="40"/>
      <c r="BB3679" s="40"/>
      <c r="BC3679" s="40"/>
      <c r="BD3679" s="50"/>
    </row>
    <row r="3680" spans="27:56" hidden="1" x14ac:dyDescent="0.25">
      <c r="AA3680" s="28"/>
      <c r="AB3680" s="28"/>
      <c r="AC3680" s="28"/>
      <c r="AD3680" s="28"/>
      <c r="AE3680" s="51"/>
      <c r="AF3680" s="89"/>
      <c r="AG3680" s="86">
        <v>44951</v>
      </c>
      <c r="AH3680" s="91"/>
      <c r="AI3680" s="28"/>
      <c r="AJ3680" s="28"/>
      <c r="AK3680" s="28" t="s">
        <v>1521</v>
      </c>
      <c r="AL3680" s="28"/>
      <c r="AM3680" s="28"/>
      <c r="AN3680" s="28"/>
      <c r="AO3680" s="28"/>
      <c r="AP3680" s="28"/>
      <c r="AQ3680" s="28"/>
      <c r="AR3680" s="28"/>
      <c r="AS3680" s="28"/>
      <c r="AT3680" s="28"/>
      <c r="AU3680" s="28"/>
      <c r="AV3680" s="28"/>
      <c r="AW3680" s="28"/>
      <c r="AY3680" s="40"/>
      <c r="AZ3680" s="40"/>
      <c r="BA3680" s="40"/>
      <c r="BB3680" s="40"/>
      <c r="BC3680" s="40"/>
      <c r="BD3680" s="50"/>
    </row>
    <row r="3681" spans="27:56" hidden="1" x14ac:dyDescent="0.25">
      <c r="AA3681" s="28"/>
      <c r="AB3681" s="28"/>
      <c r="AC3681" s="28"/>
      <c r="AD3681" s="28"/>
      <c r="AE3681" s="51"/>
      <c r="AF3681" s="89"/>
      <c r="AG3681" s="86">
        <v>44952</v>
      </c>
      <c r="AH3681" s="91"/>
      <c r="AI3681" s="28"/>
      <c r="AJ3681" s="28"/>
      <c r="AK3681" s="28" t="s">
        <v>1573</v>
      </c>
      <c r="AL3681" s="28"/>
      <c r="AM3681" s="28"/>
      <c r="AN3681" s="28"/>
      <c r="AO3681" s="28"/>
      <c r="AP3681" s="28"/>
      <c r="AQ3681" s="28"/>
      <c r="AR3681" s="28"/>
      <c r="AS3681" s="28"/>
      <c r="AT3681" s="28"/>
      <c r="AU3681" s="28"/>
      <c r="AV3681" s="28"/>
      <c r="AW3681" s="28"/>
      <c r="AY3681" s="40"/>
      <c r="AZ3681" s="40"/>
      <c r="BA3681" s="40"/>
      <c r="BB3681" s="40"/>
      <c r="BC3681" s="40"/>
      <c r="BD3681" s="50"/>
    </row>
    <row r="3682" spans="27:56" hidden="1" x14ac:dyDescent="0.25">
      <c r="AA3682" s="28"/>
      <c r="AB3682" s="28"/>
      <c r="AC3682" s="28"/>
      <c r="AD3682" s="28"/>
      <c r="AE3682" s="51"/>
      <c r="AF3682" s="89"/>
      <c r="AG3682" s="86">
        <v>44953</v>
      </c>
      <c r="AH3682" s="91"/>
      <c r="AI3682" s="28"/>
      <c r="AJ3682" s="28"/>
      <c r="AK3682" s="28" t="s">
        <v>1626</v>
      </c>
      <c r="AL3682" s="28"/>
      <c r="AM3682" s="28"/>
      <c r="AN3682" s="28"/>
      <c r="AO3682" s="28"/>
      <c r="AP3682" s="28"/>
      <c r="AQ3682" s="28"/>
      <c r="AR3682" s="28"/>
      <c r="AS3682" s="28"/>
      <c r="AT3682" s="28"/>
      <c r="AU3682" s="28"/>
      <c r="AV3682" s="28"/>
      <c r="AW3682" s="28"/>
      <c r="AY3682" s="40"/>
      <c r="AZ3682" s="40"/>
      <c r="BA3682" s="40"/>
      <c r="BB3682" s="40"/>
      <c r="BC3682" s="40"/>
      <c r="BD3682" s="50"/>
    </row>
    <row r="3683" spans="27:56" hidden="1" x14ac:dyDescent="0.25">
      <c r="AA3683" s="28"/>
      <c r="AB3683" s="28"/>
      <c r="AC3683" s="28"/>
      <c r="AD3683" s="28"/>
      <c r="AE3683" s="51"/>
      <c r="AF3683" s="89"/>
      <c r="AG3683" s="86">
        <v>44954</v>
      </c>
      <c r="AH3683" s="91"/>
      <c r="AI3683" s="28"/>
      <c r="AJ3683" s="28"/>
      <c r="AK3683" s="28" t="s">
        <v>1680</v>
      </c>
      <c r="AL3683" s="28"/>
      <c r="AM3683" s="28"/>
      <c r="AN3683" s="28"/>
      <c r="AO3683" s="28"/>
      <c r="AP3683" s="28"/>
      <c r="AQ3683" s="28"/>
      <c r="AR3683" s="28"/>
      <c r="AS3683" s="28"/>
      <c r="AT3683" s="28"/>
      <c r="AU3683" s="28"/>
      <c r="AV3683" s="28"/>
      <c r="AW3683" s="28"/>
      <c r="AY3683" s="40"/>
      <c r="AZ3683" s="40"/>
      <c r="BA3683" s="40"/>
      <c r="BB3683" s="40"/>
      <c r="BC3683" s="40"/>
      <c r="BD3683" s="50"/>
    </row>
    <row r="3684" spans="27:56" hidden="1" x14ac:dyDescent="0.25">
      <c r="AA3684" s="28"/>
      <c r="AB3684" s="28"/>
      <c r="AC3684" s="28"/>
      <c r="AD3684" s="28"/>
      <c r="AE3684" s="51"/>
      <c r="AF3684" s="89"/>
      <c r="AG3684" s="86">
        <v>44955</v>
      </c>
      <c r="AH3684" s="91"/>
      <c r="AI3684" s="28"/>
      <c r="AJ3684" s="28"/>
      <c r="AK3684" s="28" t="s">
        <v>1735</v>
      </c>
      <c r="AL3684" s="28"/>
      <c r="AM3684" s="28"/>
      <c r="AN3684" s="28"/>
      <c r="AO3684" s="28"/>
      <c r="AP3684" s="28"/>
      <c r="AQ3684" s="28"/>
      <c r="AR3684" s="28"/>
      <c r="AS3684" s="28"/>
      <c r="AT3684" s="28"/>
      <c r="AU3684" s="28"/>
      <c r="AV3684" s="28"/>
      <c r="AW3684" s="28"/>
      <c r="AY3684" s="40"/>
      <c r="AZ3684" s="40"/>
      <c r="BA3684" s="40"/>
      <c r="BB3684" s="40"/>
      <c r="BC3684" s="40"/>
      <c r="BD3684" s="50"/>
    </row>
    <row r="3685" spans="27:56" hidden="1" x14ac:dyDescent="0.25">
      <c r="AA3685" s="28"/>
      <c r="AB3685" s="28"/>
      <c r="AC3685" s="28"/>
      <c r="AD3685" s="28"/>
      <c r="AE3685" s="51"/>
      <c r="AF3685" s="89"/>
      <c r="AG3685" s="86">
        <v>44956</v>
      </c>
      <c r="AH3685" s="91"/>
      <c r="AI3685" s="28"/>
      <c r="AJ3685" s="28"/>
      <c r="AK3685" s="28" t="s">
        <v>1791</v>
      </c>
      <c r="AL3685" s="28"/>
      <c r="AM3685" s="28"/>
      <c r="AN3685" s="28"/>
      <c r="AO3685" s="28"/>
      <c r="AP3685" s="28"/>
      <c r="AQ3685" s="28"/>
      <c r="AR3685" s="28"/>
      <c r="AS3685" s="28"/>
      <c r="AT3685" s="28"/>
      <c r="AU3685" s="28"/>
      <c r="AV3685" s="28"/>
      <c r="AW3685" s="28"/>
      <c r="AY3685" s="40"/>
      <c r="AZ3685" s="40"/>
      <c r="BA3685" s="40"/>
      <c r="BB3685" s="40"/>
      <c r="BC3685" s="40"/>
      <c r="BD3685" s="50"/>
    </row>
    <row r="3686" spans="27:56" hidden="1" x14ac:dyDescent="0.25">
      <c r="AA3686" s="28"/>
      <c r="AB3686" s="28"/>
      <c r="AC3686" s="28"/>
      <c r="AD3686" s="28"/>
      <c r="AE3686" s="51"/>
      <c r="AF3686" s="89"/>
      <c r="AG3686" s="86">
        <v>44957</v>
      </c>
      <c r="AH3686" s="91"/>
      <c r="AI3686" s="28"/>
      <c r="AJ3686" s="28"/>
      <c r="AK3686" s="28" t="s">
        <v>1848</v>
      </c>
      <c r="AL3686" s="28"/>
      <c r="AM3686" s="28"/>
      <c r="AN3686" s="28"/>
      <c r="AO3686" s="28"/>
      <c r="AP3686" s="28"/>
      <c r="AQ3686" s="28"/>
      <c r="AR3686" s="28"/>
      <c r="AS3686" s="28"/>
      <c r="AT3686" s="28"/>
      <c r="AU3686" s="28"/>
      <c r="AV3686" s="28"/>
      <c r="AW3686" s="28"/>
      <c r="AY3686" s="40"/>
      <c r="AZ3686" s="40"/>
      <c r="BA3686" s="40"/>
      <c r="BB3686" s="40"/>
      <c r="BC3686" s="40"/>
      <c r="BD3686" s="50"/>
    </row>
    <row r="3687" spans="27:56" hidden="1" x14ac:dyDescent="0.25">
      <c r="AA3687" s="28"/>
      <c r="AB3687" s="28"/>
      <c r="AC3687" s="28"/>
      <c r="AD3687" s="28"/>
      <c r="AE3687" s="51"/>
      <c r="AF3687" s="89"/>
      <c r="AG3687" s="86">
        <v>44958</v>
      </c>
      <c r="AH3687" s="91"/>
      <c r="AI3687" s="28"/>
      <c r="AJ3687" s="28"/>
      <c r="AK3687" s="28" t="s">
        <v>1906</v>
      </c>
      <c r="AL3687" s="28"/>
      <c r="AM3687" s="28"/>
      <c r="AN3687" s="28"/>
      <c r="AO3687" s="28"/>
      <c r="AP3687" s="28"/>
      <c r="AQ3687" s="28"/>
      <c r="AR3687" s="28"/>
      <c r="AS3687" s="28"/>
      <c r="AT3687" s="28"/>
      <c r="AU3687" s="28"/>
      <c r="AV3687" s="28"/>
      <c r="AW3687" s="28"/>
      <c r="AY3687" s="40"/>
      <c r="AZ3687" s="40"/>
      <c r="BA3687" s="40"/>
      <c r="BB3687" s="40"/>
      <c r="BC3687" s="40"/>
      <c r="BD3687" s="50"/>
    </row>
    <row r="3688" spans="27:56" hidden="1" x14ac:dyDescent="0.25">
      <c r="AA3688" s="28"/>
      <c r="AB3688" s="28"/>
      <c r="AC3688" s="28"/>
      <c r="AD3688" s="28"/>
      <c r="AE3688" s="51"/>
      <c r="AF3688" s="89"/>
      <c r="AG3688" s="86">
        <v>44959</v>
      </c>
      <c r="AH3688" s="91"/>
      <c r="AI3688" s="28"/>
      <c r="AJ3688" s="28"/>
      <c r="AK3688" s="28" t="s">
        <v>1965</v>
      </c>
      <c r="AL3688" s="28"/>
      <c r="AM3688" s="28"/>
      <c r="AN3688" s="28"/>
      <c r="AO3688" s="28"/>
      <c r="AP3688" s="28"/>
      <c r="AQ3688" s="28"/>
      <c r="AR3688" s="28"/>
      <c r="AS3688" s="28"/>
      <c r="AT3688" s="28"/>
      <c r="AU3688" s="28"/>
      <c r="AV3688" s="28"/>
      <c r="AW3688" s="28"/>
      <c r="AY3688" s="40"/>
      <c r="AZ3688" s="40"/>
      <c r="BA3688" s="40"/>
      <c r="BB3688" s="40"/>
      <c r="BC3688" s="40"/>
      <c r="BD3688" s="50"/>
    </row>
    <row r="3689" spans="27:56" hidden="1" x14ac:dyDescent="0.25">
      <c r="AA3689" s="28"/>
      <c r="AB3689" s="28"/>
      <c r="AC3689" s="28"/>
      <c r="AD3689" s="28"/>
      <c r="AE3689" s="51"/>
      <c r="AF3689" s="89"/>
      <c r="AG3689" s="86">
        <v>44960</v>
      </c>
      <c r="AH3689" s="91"/>
      <c r="AI3689" s="28"/>
      <c r="AJ3689" s="28"/>
      <c r="AK3689" s="28" t="s">
        <v>2025</v>
      </c>
      <c r="AL3689" s="28"/>
      <c r="AM3689" s="28"/>
      <c r="AN3689" s="28"/>
      <c r="AO3689" s="28"/>
      <c r="AP3689" s="28"/>
      <c r="AQ3689" s="28"/>
      <c r="AR3689" s="28"/>
      <c r="AS3689" s="28"/>
      <c r="AT3689" s="28"/>
      <c r="AU3689" s="28"/>
      <c r="AV3689" s="28"/>
      <c r="AW3689" s="28"/>
      <c r="AY3689" s="40"/>
      <c r="AZ3689" s="40"/>
      <c r="BA3689" s="40"/>
      <c r="BB3689" s="40"/>
      <c r="BC3689" s="40"/>
      <c r="BD3689" s="50"/>
    </row>
    <row r="3690" spans="27:56" hidden="1" x14ac:dyDescent="0.25">
      <c r="AA3690" s="28"/>
      <c r="AB3690" s="28"/>
      <c r="AC3690" s="28"/>
      <c r="AD3690" s="28"/>
      <c r="AE3690" s="51"/>
      <c r="AF3690" s="89"/>
      <c r="AG3690" s="86">
        <v>44961</v>
      </c>
      <c r="AH3690" s="91"/>
      <c r="AI3690" s="28"/>
      <c r="AJ3690" s="28"/>
      <c r="AK3690" s="28" t="s">
        <v>2086</v>
      </c>
      <c r="AL3690" s="28"/>
      <c r="AM3690" s="28"/>
      <c r="AN3690" s="28"/>
      <c r="AO3690" s="28"/>
      <c r="AP3690" s="28"/>
      <c r="AQ3690" s="28"/>
      <c r="AR3690" s="28"/>
      <c r="AS3690" s="28"/>
      <c r="AT3690" s="28"/>
      <c r="AU3690" s="28"/>
      <c r="AV3690" s="28"/>
      <c r="AW3690" s="28"/>
      <c r="AY3690" s="40"/>
      <c r="AZ3690" s="40"/>
      <c r="BA3690" s="40"/>
      <c r="BB3690" s="40"/>
      <c r="BC3690" s="40"/>
      <c r="BD3690" s="50"/>
    </row>
    <row r="3691" spans="27:56" hidden="1" x14ac:dyDescent="0.25">
      <c r="AA3691" s="28"/>
      <c r="AB3691" s="28"/>
      <c r="AC3691" s="28"/>
      <c r="AD3691" s="28"/>
      <c r="AE3691" s="51"/>
      <c r="AF3691" s="89"/>
      <c r="AG3691" s="86">
        <v>44962</v>
      </c>
      <c r="AH3691" s="91"/>
      <c r="AI3691" s="28"/>
      <c r="AJ3691" s="28"/>
      <c r="AK3691" s="28" t="s">
        <v>2148</v>
      </c>
      <c r="AL3691" s="28"/>
      <c r="AM3691" s="28"/>
      <c r="AN3691" s="28"/>
      <c r="AO3691" s="28"/>
      <c r="AP3691" s="28"/>
      <c r="AQ3691" s="28"/>
      <c r="AR3691" s="28"/>
      <c r="AS3691" s="28"/>
      <c r="AT3691" s="28"/>
      <c r="AU3691" s="28"/>
      <c r="AV3691" s="28"/>
      <c r="AW3691" s="28"/>
      <c r="AY3691" s="40"/>
      <c r="AZ3691" s="40"/>
      <c r="BA3691" s="40"/>
      <c r="BB3691" s="40"/>
      <c r="BC3691" s="40"/>
      <c r="BD3691" s="50"/>
    </row>
    <row r="3692" spans="27:56" hidden="1" x14ac:dyDescent="0.25">
      <c r="AA3692" s="28"/>
      <c r="AB3692" s="28"/>
      <c r="AC3692" s="28"/>
      <c r="AD3692" s="28"/>
      <c r="AE3692" s="51"/>
      <c r="AF3692" s="89"/>
      <c r="AG3692" s="86">
        <v>44963</v>
      </c>
      <c r="AH3692" s="91"/>
      <c r="AI3692" s="28"/>
      <c r="AJ3692" s="28"/>
      <c r="AK3692" s="28" t="s">
        <v>2211</v>
      </c>
      <c r="AL3692" s="28"/>
      <c r="AM3692" s="28"/>
      <c r="AN3692" s="28"/>
      <c r="AO3692" s="28"/>
      <c r="AP3692" s="28"/>
      <c r="AQ3692" s="28"/>
      <c r="AR3692" s="28"/>
      <c r="AS3692" s="28"/>
      <c r="AT3692" s="28"/>
      <c r="AU3692" s="28"/>
      <c r="AV3692" s="28"/>
      <c r="AW3692" s="28"/>
      <c r="AY3692" s="40"/>
      <c r="AZ3692" s="40"/>
      <c r="BA3692" s="40"/>
      <c r="BB3692" s="40"/>
      <c r="BC3692" s="40"/>
      <c r="BD3692" s="50"/>
    </row>
    <row r="3693" spans="27:56" hidden="1" x14ac:dyDescent="0.25">
      <c r="AA3693" s="28"/>
      <c r="AB3693" s="28"/>
      <c r="AC3693" s="28"/>
      <c r="AD3693" s="28"/>
      <c r="AE3693" s="51"/>
      <c r="AF3693" s="89"/>
      <c r="AG3693" s="86">
        <v>44964</v>
      </c>
      <c r="AH3693" s="91"/>
      <c r="AI3693" s="28"/>
      <c r="AJ3693" s="28"/>
      <c r="AK3693" s="28" t="s">
        <v>2275</v>
      </c>
      <c r="AL3693" s="28"/>
      <c r="AM3693" s="28"/>
      <c r="AN3693" s="28"/>
      <c r="AO3693" s="28"/>
      <c r="AP3693" s="28"/>
      <c r="AQ3693" s="28"/>
      <c r="AR3693" s="28"/>
      <c r="AS3693" s="28"/>
      <c r="AT3693" s="28"/>
      <c r="AU3693" s="28"/>
      <c r="AV3693" s="28"/>
      <c r="AW3693" s="28"/>
      <c r="AY3693" s="40"/>
      <c r="AZ3693" s="40"/>
      <c r="BA3693" s="40"/>
      <c r="BB3693" s="40"/>
      <c r="BC3693" s="40"/>
      <c r="BD3693" s="50"/>
    </row>
    <row r="3694" spans="27:56" hidden="1" x14ac:dyDescent="0.25">
      <c r="AA3694" s="28"/>
      <c r="AB3694" s="28"/>
      <c r="AC3694" s="28"/>
      <c r="AD3694" s="28"/>
      <c r="AE3694" s="51"/>
      <c r="AF3694" s="89"/>
      <c r="AG3694" s="86">
        <v>44965</v>
      </c>
      <c r="AH3694" s="91"/>
      <c r="AI3694" s="28"/>
      <c r="AJ3694" s="28"/>
      <c r="AK3694" s="28" t="s">
        <v>2340</v>
      </c>
      <c r="AL3694" s="28"/>
      <c r="AM3694" s="28"/>
      <c r="AN3694" s="28"/>
      <c r="AO3694" s="28"/>
      <c r="AP3694" s="28"/>
      <c r="AQ3694" s="28"/>
      <c r="AR3694" s="28"/>
      <c r="AS3694" s="28"/>
      <c r="AT3694" s="28"/>
      <c r="AU3694" s="28"/>
      <c r="AV3694" s="28"/>
      <c r="AW3694" s="28"/>
      <c r="AY3694" s="40"/>
      <c r="AZ3694" s="40"/>
      <c r="BA3694" s="40"/>
      <c r="BB3694" s="40"/>
      <c r="BC3694" s="40"/>
      <c r="BD3694" s="50"/>
    </row>
    <row r="3695" spans="27:56" hidden="1" x14ac:dyDescent="0.25">
      <c r="AA3695" s="28"/>
      <c r="AB3695" s="28"/>
      <c r="AC3695" s="28"/>
      <c r="AD3695" s="28"/>
      <c r="AE3695" s="51"/>
      <c r="AF3695" s="89"/>
      <c r="AG3695" s="86">
        <v>44966</v>
      </c>
      <c r="AH3695" s="91"/>
      <c r="AI3695" s="28"/>
      <c r="AJ3695" s="28"/>
      <c r="AK3695" s="28" t="s">
        <v>2406</v>
      </c>
      <c r="AL3695" s="28"/>
      <c r="AM3695" s="28"/>
      <c r="AN3695" s="28"/>
      <c r="AO3695" s="28"/>
      <c r="AP3695" s="28"/>
      <c r="AQ3695" s="28"/>
      <c r="AR3695" s="28"/>
      <c r="AS3695" s="28"/>
      <c r="AT3695" s="28"/>
      <c r="AU3695" s="28"/>
      <c r="AV3695" s="28"/>
      <c r="AW3695" s="28"/>
      <c r="AY3695" s="40"/>
      <c r="AZ3695" s="40"/>
      <c r="BA3695" s="40"/>
      <c r="BB3695" s="40"/>
      <c r="BC3695" s="40"/>
      <c r="BD3695" s="50"/>
    </row>
    <row r="3696" spans="27:56" hidden="1" x14ac:dyDescent="0.25">
      <c r="AA3696" s="28"/>
      <c r="AB3696" s="28"/>
      <c r="AC3696" s="28"/>
      <c r="AD3696" s="28"/>
      <c r="AE3696" s="51"/>
      <c r="AF3696" s="89"/>
      <c r="AG3696" s="86">
        <v>44967</v>
      </c>
      <c r="AH3696" s="91"/>
      <c r="AI3696" s="28"/>
      <c r="AJ3696" s="28"/>
      <c r="AK3696" s="28" t="s">
        <v>2473</v>
      </c>
      <c r="AL3696" s="28"/>
      <c r="AM3696" s="28"/>
      <c r="AN3696" s="28"/>
      <c r="AO3696" s="28"/>
      <c r="AP3696" s="28"/>
      <c r="AQ3696" s="28"/>
      <c r="AR3696" s="28"/>
      <c r="AS3696" s="28"/>
      <c r="AT3696" s="28"/>
      <c r="AU3696" s="28"/>
      <c r="AV3696" s="28"/>
      <c r="AW3696" s="28"/>
      <c r="AY3696" s="40"/>
      <c r="AZ3696" s="40"/>
      <c r="BA3696" s="40"/>
      <c r="BB3696" s="40"/>
      <c r="BC3696" s="40"/>
      <c r="BD3696" s="50"/>
    </row>
    <row r="3697" spans="27:56" hidden="1" x14ac:dyDescent="0.25">
      <c r="AA3697" s="28"/>
      <c r="AB3697" s="28"/>
      <c r="AC3697" s="28"/>
      <c r="AD3697" s="28"/>
      <c r="AE3697" s="51"/>
      <c r="AF3697" s="89"/>
      <c r="AG3697" s="86">
        <v>44968</v>
      </c>
      <c r="AH3697" s="91"/>
      <c r="AI3697" s="28"/>
      <c r="AJ3697" s="28"/>
      <c r="AK3697" s="28" t="s">
        <v>2541</v>
      </c>
      <c r="AL3697" s="28"/>
      <c r="AM3697" s="28"/>
      <c r="AN3697" s="28"/>
      <c r="AO3697" s="28"/>
      <c r="AP3697" s="28"/>
      <c r="AQ3697" s="28"/>
      <c r="AR3697" s="28"/>
      <c r="AS3697" s="28"/>
      <c r="AT3697" s="28"/>
      <c r="AU3697" s="28"/>
      <c r="AV3697" s="28"/>
      <c r="AW3697" s="28"/>
      <c r="AY3697" s="40"/>
      <c r="AZ3697" s="40"/>
      <c r="BA3697" s="40"/>
      <c r="BB3697" s="40"/>
      <c r="BC3697" s="40"/>
      <c r="BD3697" s="50"/>
    </row>
    <row r="3698" spans="27:56" hidden="1" x14ac:dyDescent="0.25">
      <c r="AA3698" s="28"/>
      <c r="AB3698" s="28"/>
      <c r="AC3698" s="28"/>
      <c r="AD3698" s="28"/>
      <c r="AE3698" s="51"/>
      <c r="AF3698" s="89"/>
      <c r="AG3698" s="86">
        <v>44969</v>
      </c>
      <c r="AH3698" s="91"/>
      <c r="AI3698" s="28"/>
      <c r="AJ3698" s="28"/>
      <c r="AK3698" s="28" t="s">
        <v>2610</v>
      </c>
      <c r="AL3698" s="28"/>
      <c r="AM3698" s="28"/>
      <c r="AN3698" s="28"/>
      <c r="AO3698" s="28"/>
      <c r="AP3698" s="28"/>
      <c r="AQ3698" s="28"/>
      <c r="AR3698" s="28"/>
      <c r="AS3698" s="28"/>
      <c r="AT3698" s="28"/>
      <c r="AU3698" s="28"/>
      <c r="AV3698" s="28"/>
      <c r="AW3698" s="28"/>
      <c r="AY3698" s="40"/>
      <c r="AZ3698" s="40"/>
      <c r="BA3698" s="40"/>
      <c r="BB3698" s="40"/>
      <c r="BC3698" s="40"/>
      <c r="BD3698" s="50"/>
    </row>
    <row r="3699" spans="27:56" hidden="1" x14ac:dyDescent="0.25">
      <c r="AA3699" s="28"/>
      <c r="AB3699" s="28"/>
      <c r="AC3699" s="28"/>
      <c r="AD3699" s="28"/>
      <c r="AE3699" s="51"/>
      <c r="AF3699" s="89"/>
      <c r="AG3699" s="86">
        <v>44970</v>
      </c>
      <c r="AH3699" s="91"/>
      <c r="AI3699" s="28"/>
      <c r="AJ3699" s="28"/>
      <c r="AK3699" s="28" t="s">
        <v>2680</v>
      </c>
      <c r="AL3699" s="28"/>
      <c r="AM3699" s="28"/>
      <c r="AN3699" s="28"/>
      <c r="AO3699" s="28"/>
      <c r="AP3699" s="28"/>
      <c r="AQ3699" s="28"/>
      <c r="AR3699" s="28"/>
      <c r="AS3699" s="28"/>
      <c r="AT3699" s="28"/>
      <c r="AU3699" s="28"/>
      <c r="AV3699" s="28"/>
      <c r="AW3699" s="28"/>
      <c r="AY3699" s="40"/>
      <c r="AZ3699" s="40"/>
      <c r="BA3699" s="40"/>
      <c r="BB3699" s="40"/>
      <c r="BC3699" s="40"/>
      <c r="BD3699" s="50"/>
    </row>
    <row r="3700" spans="27:56" hidden="1" x14ac:dyDescent="0.25">
      <c r="AA3700" s="28"/>
      <c r="AB3700" s="28"/>
      <c r="AC3700" s="28"/>
      <c r="AD3700" s="28"/>
      <c r="AE3700" s="51"/>
      <c r="AF3700" s="89"/>
      <c r="AG3700" s="86">
        <v>44971</v>
      </c>
      <c r="AH3700" s="91"/>
      <c r="AI3700" s="28"/>
      <c r="AJ3700" s="28"/>
      <c r="AK3700" s="28" t="s">
        <v>2751</v>
      </c>
      <c r="AL3700" s="28"/>
      <c r="AM3700" s="28"/>
      <c r="AN3700" s="28"/>
      <c r="AO3700" s="28"/>
      <c r="AP3700" s="28"/>
      <c r="AQ3700" s="28"/>
      <c r="AR3700" s="28"/>
      <c r="AS3700" s="28"/>
      <c r="AT3700" s="28"/>
      <c r="AU3700" s="28"/>
      <c r="AV3700" s="28"/>
      <c r="AW3700" s="28"/>
      <c r="AY3700" s="40"/>
      <c r="AZ3700" s="40"/>
      <c r="BA3700" s="40"/>
      <c r="BB3700" s="40"/>
      <c r="BC3700" s="40"/>
      <c r="BD3700" s="50"/>
    </row>
    <row r="3701" spans="27:56" hidden="1" x14ac:dyDescent="0.25">
      <c r="AA3701" s="28"/>
      <c r="AB3701" s="28"/>
      <c r="AC3701" s="28"/>
      <c r="AD3701" s="28"/>
      <c r="AE3701" s="51"/>
      <c r="AF3701" s="89"/>
      <c r="AG3701" s="86">
        <v>44972</v>
      </c>
      <c r="AH3701" s="91"/>
      <c r="AI3701" s="28"/>
      <c r="AJ3701" s="28"/>
      <c r="AK3701" s="28" t="s">
        <v>2823</v>
      </c>
      <c r="AL3701" s="28"/>
      <c r="AM3701" s="28"/>
      <c r="AN3701" s="28"/>
      <c r="AO3701" s="28"/>
      <c r="AP3701" s="28"/>
      <c r="AQ3701" s="28"/>
      <c r="AR3701" s="28"/>
      <c r="AS3701" s="28"/>
      <c r="AT3701" s="28"/>
      <c r="AU3701" s="28"/>
      <c r="AV3701" s="28"/>
      <c r="AW3701" s="28"/>
      <c r="AY3701" s="40"/>
      <c r="AZ3701" s="40"/>
      <c r="BA3701" s="40"/>
      <c r="BB3701" s="40"/>
      <c r="BC3701" s="40"/>
      <c r="BD3701" s="50"/>
    </row>
    <row r="3702" spans="27:56" hidden="1" x14ac:dyDescent="0.25">
      <c r="AA3702" s="28"/>
      <c r="AB3702" s="28"/>
      <c r="AC3702" s="28"/>
      <c r="AD3702" s="28"/>
      <c r="AE3702" s="51"/>
      <c r="AF3702" s="89"/>
      <c r="AG3702" s="86">
        <v>44973</v>
      </c>
      <c r="AH3702" s="91"/>
      <c r="AI3702" s="28"/>
      <c r="AJ3702" s="28"/>
      <c r="AK3702" s="28" t="s">
        <v>2896</v>
      </c>
      <c r="AL3702" s="28"/>
      <c r="AM3702" s="28"/>
      <c r="AN3702" s="28"/>
      <c r="AO3702" s="28"/>
      <c r="AP3702" s="28"/>
      <c r="AQ3702" s="28"/>
      <c r="AR3702" s="28"/>
      <c r="AS3702" s="28"/>
      <c r="AT3702" s="28"/>
      <c r="AU3702" s="28"/>
      <c r="AV3702" s="28"/>
      <c r="AW3702" s="28"/>
      <c r="AY3702" s="40"/>
      <c r="AZ3702" s="40"/>
      <c r="BA3702" s="40"/>
      <c r="BB3702" s="40"/>
      <c r="BC3702" s="40"/>
      <c r="BD3702" s="50"/>
    </row>
    <row r="3703" spans="27:56" hidden="1" x14ac:dyDescent="0.25">
      <c r="AA3703" s="28"/>
      <c r="AB3703" s="28"/>
      <c r="AC3703" s="28"/>
      <c r="AD3703" s="28"/>
      <c r="AE3703" s="51"/>
      <c r="AF3703" s="89"/>
      <c r="AG3703" s="86">
        <v>44974</v>
      </c>
      <c r="AH3703" s="91"/>
      <c r="AI3703" s="28"/>
      <c r="AJ3703" s="28"/>
      <c r="AK3703" s="28" t="s">
        <v>2970</v>
      </c>
      <c r="AL3703" s="28"/>
      <c r="AM3703" s="28"/>
      <c r="AN3703" s="28"/>
      <c r="AO3703" s="28"/>
      <c r="AP3703" s="28"/>
      <c r="AQ3703" s="28"/>
      <c r="AR3703" s="28"/>
      <c r="AS3703" s="28"/>
      <c r="AT3703" s="28"/>
      <c r="AU3703" s="28"/>
      <c r="AV3703" s="28"/>
      <c r="AW3703" s="28"/>
      <c r="AY3703" s="40"/>
      <c r="AZ3703" s="40"/>
      <c r="BA3703" s="40"/>
      <c r="BB3703" s="40"/>
      <c r="BC3703" s="40"/>
      <c r="BD3703" s="50"/>
    </row>
    <row r="3704" spans="27:56" hidden="1" x14ac:dyDescent="0.25">
      <c r="AA3704" s="28"/>
      <c r="AB3704" s="28"/>
      <c r="AC3704" s="28"/>
      <c r="AD3704" s="28"/>
      <c r="AE3704" s="51"/>
      <c r="AF3704" s="89"/>
      <c r="AG3704" s="86">
        <v>44975</v>
      </c>
      <c r="AH3704" s="91"/>
      <c r="AI3704" s="28"/>
      <c r="AJ3704" s="28"/>
      <c r="AK3704" s="28" t="s">
        <v>3045</v>
      </c>
      <c r="AL3704" s="28"/>
      <c r="AM3704" s="28"/>
      <c r="AN3704" s="28"/>
      <c r="AO3704" s="28"/>
      <c r="AP3704" s="28"/>
      <c r="AQ3704" s="28"/>
      <c r="AR3704" s="28"/>
      <c r="AS3704" s="28"/>
      <c r="AT3704" s="28"/>
      <c r="AU3704" s="28"/>
      <c r="AV3704" s="28"/>
      <c r="AW3704" s="28"/>
      <c r="AY3704" s="40"/>
      <c r="AZ3704" s="40"/>
      <c r="BA3704" s="40"/>
      <c r="BB3704" s="40"/>
      <c r="BC3704" s="40"/>
      <c r="BD3704" s="50"/>
    </row>
    <row r="3705" spans="27:56" hidden="1" x14ac:dyDescent="0.25">
      <c r="AA3705" s="28"/>
      <c r="AB3705" s="28"/>
      <c r="AC3705" s="28"/>
      <c r="AD3705" s="28"/>
      <c r="AE3705" s="51"/>
      <c r="AF3705" s="89"/>
      <c r="AG3705" s="86">
        <v>44976</v>
      </c>
      <c r="AH3705" s="91"/>
      <c r="AI3705" s="28"/>
      <c r="AJ3705" s="28"/>
      <c r="AK3705" s="28" t="s">
        <v>3121</v>
      </c>
      <c r="AL3705" s="28"/>
      <c r="AM3705" s="28"/>
      <c r="AN3705" s="28"/>
      <c r="AO3705" s="28"/>
      <c r="AP3705" s="28"/>
      <c r="AQ3705" s="28"/>
      <c r="AR3705" s="28"/>
      <c r="AS3705" s="28"/>
      <c r="AT3705" s="28"/>
      <c r="AU3705" s="28"/>
      <c r="AV3705" s="28"/>
      <c r="AW3705" s="28"/>
      <c r="AY3705" s="40"/>
      <c r="AZ3705" s="40"/>
      <c r="BA3705" s="40"/>
      <c r="BB3705" s="40"/>
      <c r="BC3705" s="40"/>
      <c r="BD3705" s="50"/>
    </row>
    <row r="3706" spans="27:56" hidden="1" x14ac:dyDescent="0.25">
      <c r="AA3706" s="28"/>
      <c r="AB3706" s="28"/>
      <c r="AC3706" s="28"/>
      <c r="AD3706" s="28"/>
      <c r="AE3706" s="51"/>
      <c r="AF3706" s="89"/>
      <c r="AG3706" s="86">
        <v>44977</v>
      </c>
      <c r="AH3706" s="91"/>
      <c r="AI3706" s="28"/>
      <c r="AJ3706" s="28"/>
      <c r="AK3706" s="28" t="s">
        <v>3198</v>
      </c>
      <c r="AL3706" s="28"/>
      <c r="AM3706" s="28"/>
      <c r="AN3706" s="28"/>
      <c r="AO3706" s="28"/>
      <c r="AP3706" s="28"/>
      <c r="AQ3706" s="28"/>
      <c r="AR3706" s="28"/>
      <c r="AS3706" s="28"/>
      <c r="AT3706" s="28"/>
      <c r="AU3706" s="28"/>
      <c r="AV3706" s="28"/>
      <c r="AW3706" s="28"/>
      <c r="AY3706" s="40"/>
      <c r="AZ3706" s="40"/>
      <c r="BA3706" s="40"/>
      <c r="BB3706" s="40"/>
      <c r="BC3706" s="40"/>
      <c r="BD3706" s="50"/>
    </row>
    <row r="3707" spans="27:56" hidden="1" x14ac:dyDescent="0.25">
      <c r="AA3707" s="28"/>
      <c r="AB3707" s="28"/>
      <c r="AC3707" s="28"/>
      <c r="AD3707" s="28"/>
      <c r="AE3707" s="51"/>
      <c r="AF3707" s="89"/>
      <c r="AG3707" s="86">
        <v>44978</v>
      </c>
      <c r="AH3707" s="91"/>
      <c r="AI3707" s="28"/>
      <c r="AJ3707" s="28"/>
      <c r="AK3707" s="28" t="s">
        <v>3276</v>
      </c>
      <c r="AL3707" s="28"/>
      <c r="AM3707" s="28"/>
      <c r="AN3707" s="28"/>
      <c r="AO3707" s="28"/>
      <c r="AP3707" s="28"/>
      <c r="AQ3707" s="28"/>
      <c r="AR3707" s="28"/>
      <c r="AS3707" s="28"/>
      <c r="AT3707" s="28"/>
      <c r="AU3707" s="28"/>
      <c r="AV3707" s="28"/>
      <c r="AW3707" s="28"/>
      <c r="AY3707" s="40"/>
      <c r="AZ3707" s="40"/>
      <c r="BA3707" s="40"/>
      <c r="BB3707" s="40"/>
      <c r="BC3707" s="40"/>
      <c r="BD3707" s="50"/>
    </row>
    <row r="3708" spans="27:56" hidden="1" x14ac:dyDescent="0.25">
      <c r="AA3708" s="28"/>
      <c r="AB3708" s="28"/>
      <c r="AC3708" s="28"/>
      <c r="AD3708" s="28"/>
      <c r="AE3708" s="51"/>
      <c r="AF3708" s="89"/>
      <c r="AG3708" s="86">
        <v>44979</v>
      </c>
      <c r="AH3708" s="91"/>
      <c r="AI3708" s="28"/>
      <c r="AJ3708" s="28"/>
      <c r="AK3708" s="28" t="s">
        <v>3355</v>
      </c>
      <c r="AL3708" s="28"/>
      <c r="AM3708" s="28"/>
      <c r="AN3708" s="28"/>
      <c r="AO3708" s="28"/>
      <c r="AP3708" s="28"/>
      <c r="AQ3708" s="28"/>
      <c r="AR3708" s="28"/>
      <c r="AS3708" s="28"/>
      <c r="AT3708" s="28"/>
      <c r="AU3708" s="28"/>
      <c r="AV3708" s="28"/>
      <c r="AW3708" s="28"/>
      <c r="AY3708" s="40"/>
      <c r="AZ3708" s="40"/>
      <c r="BA3708" s="40"/>
      <c r="BB3708" s="40"/>
      <c r="BC3708" s="40"/>
      <c r="BD3708" s="50"/>
    </row>
    <row r="3709" spans="27:56" hidden="1" x14ac:dyDescent="0.25">
      <c r="AA3709" s="28"/>
      <c r="AB3709" s="28"/>
      <c r="AC3709" s="28"/>
      <c r="AD3709" s="28"/>
      <c r="AE3709" s="51"/>
      <c r="AF3709" s="89"/>
      <c r="AG3709" s="86">
        <v>44980</v>
      </c>
      <c r="AH3709" s="91"/>
      <c r="AI3709" s="28"/>
      <c r="AJ3709" s="28"/>
      <c r="AK3709" s="28" t="s">
        <v>3435</v>
      </c>
      <c r="AL3709" s="28"/>
      <c r="AM3709" s="28"/>
      <c r="AN3709" s="28"/>
      <c r="AO3709" s="28"/>
      <c r="AP3709" s="28"/>
      <c r="AQ3709" s="28"/>
      <c r="AR3709" s="28"/>
      <c r="AS3709" s="28"/>
      <c r="AT3709" s="28"/>
      <c r="AU3709" s="28"/>
      <c r="AV3709" s="28"/>
      <c r="AW3709" s="28"/>
      <c r="AY3709" s="40"/>
      <c r="AZ3709" s="40"/>
      <c r="BA3709" s="40"/>
      <c r="BB3709" s="40"/>
      <c r="BC3709" s="40"/>
      <c r="BD3709" s="50"/>
    </row>
    <row r="3710" spans="27:56" hidden="1" x14ac:dyDescent="0.25">
      <c r="AA3710" s="28"/>
      <c r="AB3710" s="28"/>
      <c r="AC3710" s="28"/>
      <c r="AD3710" s="28"/>
      <c r="AE3710" s="51"/>
      <c r="AF3710" s="89"/>
      <c r="AG3710" s="86">
        <v>44981</v>
      </c>
      <c r="AH3710" s="91"/>
      <c r="AI3710" s="28"/>
      <c r="AJ3710" s="28"/>
      <c r="AK3710" s="28" t="s">
        <v>3516</v>
      </c>
      <c r="AL3710" s="28"/>
      <c r="AM3710" s="28"/>
      <c r="AN3710" s="28"/>
      <c r="AO3710" s="28"/>
      <c r="AP3710" s="28"/>
      <c r="AQ3710" s="28"/>
      <c r="AR3710" s="28"/>
      <c r="AS3710" s="28"/>
      <c r="AT3710" s="28"/>
      <c r="AU3710" s="28"/>
      <c r="AV3710" s="28"/>
      <c r="AW3710" s="28"/>
      <c r="AY3710" s="40"/>
      <c r="AZ3710" s="40"/>
      <c r="BA3710" s="40"/>
      <c r="BB3710" s="40"/>
      <c r="BC3710" s="40"/>
      <c r="BD3710" s="50"/>
    </row>
    <row r="3711" spans="27:56" hidden="1" x14ac:dyDescent="0.25">
      <c r="AA3711" s="28"/>
      <c r="AB3711" s="28"/>
      <c r="AC3711" s="28"/>
      <c r="AD3711" s="28"/>
      <c r="AE3711" s="51"/>
      <c r="AF3711" s="89"/>
      <c r="AG3711" s="86">
        <v>44982</v>
      </c>
      <c r="AH3711" s="91"/>
      <c r="AI3711" s="28"/>
      <c r="AJ3711" s="28"/>
      <c r="AK3711" s="28" t="s">
        <v>3598</v>
      </c>
      <c r="AL3711" s="28"/>
      <c r="AM3711" s="28"/>
      <c r="AN3711" s="28"/>
      <c r="AO3711" s="28"/>
      <c r="AP3711" s="28"/>
      <c r="AQ3711" s="28"/>
      <c r="AR3711" s="28"/>
      <c r="AS3711" s="28"/>
      <c r="AT3711" s="28"/>
      <c r="AU3711" s="28"/>
      <c r="AV3711" s="28"/>
      <c r="AW3711" s="28"/>
      <c r="AY3711" s="40"/>
      <c r="AZ3711" s="40"/>
      <c r="BA3711" s="40"/>
      <c r="BB3711" s="40"/>
      <c r="BC3711" s="40"/>
      <c r="BD3711" s="50"/>
    </row>
    <row r="3712" spans="27:56" hidden="1" x14ac:dyDescent="0.25">
      <c r="AA3712" s="28"/>
      <c r="AB3712" s="28"/>
      <c r="AC3712" s="28"/>
      <c r="AD3712" s="28"/>
      <c r="AE3712" s="51"/>
      <c r="AF3712" s="89"/>
      <c r="AG3712" s="86">
        <v>44983</v>
      </c>
      <c r="AH3712" s="91"/>
      <c r="AI3712" s="28"/>
      <c r="AJ3712" s="28"/>
      <c r="AK3712" s="28" t="s">
        <v>3681</v>
      </c>
      <c r="AL3712" s="28"/>
      <c r="AM3712" s="28"/>
      <c r="AN3712" s="28"/>
      <c r="AO3712" s="28"/>
      <c r="AP3712" s="28"/>
      <c r="AQ3712" s="28"/>
      <c r="AR3712" s="28"/>
      <c r="AS3712" s="28"/>
      <c r="AT3712" s="28"/>
      <c r="AU3712" s="28"/>
      <c r="AV3712" s="28"/>
      <c r="AW3712" s="28"/>
      <c r="AY3712" s="40"/>
      <c r="AZ3712" s="40"/>
      <c r="BA3712" s="40"/>
      <c r="BB3712" s="40"/>
      <c r="BC3712" s="40"/>
      <c r="BD3712" s="50"/>
    </row>
    <row r="3713" spans="27:56" hidden="1" x14ac:dyDescent="0.25">
      <c r="AA3713" s="28"/>
      <c r="AB3713" s="28"/>
      <c r="AC3713" s="28"/>
      <c r="AD3713" s="28"/>
      <c r="AE3713" s="51"/>
      <c r="AF3713" s="89"/>
      <c r="AG3713" s="86">
        <v>44984</v>
      </c>
      <c r="AH3713" s="91"/>
      <c r="AI3713" s="28"/>
      <c r="AJ3713" s="28"/>
      <c r="AK3713" s="28" t="s">
        <v>3765</v>
      </c>
      <c r="AL3713" s="28"/>
      <c r="AM3713" s="28"/>
      <c r="AN3713" s="28"/>
      <c r="AO3713" s="28"/>
      <c r="AP3713" s="28"/>
      <c r="AQ3713" s="28"/>
      <c r="AR3713" s="28"/>
      <c r="AS3713" s="28"/>
      <c r="AT3713" s="28"/>
      <c r="AU3713" s="28"/>
      <c r="AV3713" s="28"/>
      <c r="AW3713" s="28"/>
      <c r="AY3713" s="40"/>
      <c r="AZ3713" s="40"/>
      <c r="BA3713" s="40"/>
      <c r="BB3713" s="40"/>
      <c r="BC3713" s="40"/>
      <c r="BD3713" s="50"/>
    </row>
    <row r="3714" spans="27:56" hidden="1" x14ac:dyDescent="0.25">
      <c r="AA3714" s="28"/>
      <c r="AB3714" s="28"/>
      <c r="AC3714" s="28"/>
      <c r="AD3714" s="28"/>
      <c r="AE3714" s="51"/>
      <c r="AF3714" s="89"/>
      <c r="AG3714" s="86">
        <v>44985</v>
      </c>
      <c r="AH3714" s="91"/>
      <c r="AI3714" s="28"/>
      <c r="AJ3714" s="28"/>
      <c r="AK3714" s="28" t="s">
        <v>3850</v>
      </c>
      <c r="AL3714" s="28"/>
      <c r="AM3714" s="28"/>
      <c r="AN3714" s="28"/>
      <c r="AO3714" s="28"/>
      <c r="AP3714" s="28"/>
      <c r="AQ3714" s="28"/>
      <c r="AR3714" s="28"/>
      <c r="AS3714" s="28"/>
      <c r="AT3714" s="28"/>
      <c r="AU3714" s="28"/>
      <c r="AV3714" s="28"/>
      <c r="AW3714" s="28"/>
      <c r="AY3714" s="40"/>
      <c r="AZ3714" s="40"/>
      <c r="BA3714" s="40"/>
      <c r="BB3714" s="40"/>
      <c r="BC3714" s="40"/>
      <c r="BD3714" s="50"/>
    </row>
    <row r="3715" spans="27:56" hidden="1" x14ac:dyDescent="0.25">
      <c r="AA3715" s="28"/>
      <c r="AB3715" s="28"/>
      <c r="AC3715" s="28"/>
      <c r="AD3715" s="28"/>
      <c r="AE3715" s="51"/>
      <c r="AF3715" s="89"/>
      <c r="AG3715" s="86">
        <v>44986</v>
      </c>
      <c r="AH3715" s="91"/>
      <c r="AI3715" s="28"/>
      <c r="AJ3715" s="28"/>
      <c r="AK3715" s="28" t="s">
        <v>3936</v>
      </c>
      <c r="AL3715" s="28"/>
      <c r="AM3715" s="28"/>
      <c r="AN3715" s="28"/>
      <c r="AO3715" s="28"/>
      <c r="AP3715" s="28"/>
      <c r="AQ3715" s="28"/>
      <c r="AR3715" s="28"/>
      <c r="AS3715" s="28"/>
      <c r="AT3715" s="28"/>
      <c r="AU3715" s="28"/>
      <c r="AV3715" s="28"/>
      <c r="AW3715" s="28"/>
      <c r="AY3715" s="40"/>
      <c r="AZ3715" s="40"/>
      <c r="BA3715" s="40"/>
      <c r="BB3715" s="40"/>
      <c r="BC3715" s="40"/>
      <c r="BD3715" s="50"/>
    </row>
    <row r="3716" spans="27:56" hidden="1" x14ac:dyDescent="0.25">
      <c r="AA3716" s="28"/>
      <c r="AB3716" s="28"/>
      <c r="AC3716" s="28"/>
      <c r="AD3716" s="28"/>
      <c r="AE3716" s="51"/>
      <c r="AF3716" s="89"/>
      <c r="AG3716" s="86">
        <v>44987</v>
      </c>
      <c r="AH3716" s="91"/>
      <c r="AI3716" s="28"/>
      <c r="AJ3716" s="28"/>
      <c r="AK3716" s="28" t="s">
        <v>4023</v>
      </c>
      <c r="AL3716" s="28"/>
      <c r="AM3716" s="28"/>
      <c r="AN3716" s="28"/>
      <c r="AO3716" s="28"/>
      <c r="AP3716" s="28"/>
      <c r="AQ3716" s="28"/>
      <c r="AR3716" s="28"/>
      <c r="AS3716" s="28"/>
      <c r="AT3716" s="28"/>
      <c r="AU3716" s="28"/>
      <c r="AV3716" s="28"/>
      <c r="AW3716" s="28"/>
      <c r="AY3716" s="40"/>
      <c r="AZ3716" s="40"/>
      <c r="BA3716" s="40"/>
      <c r="BB3716" s="40"/>
      <c r="BC3716" s="40"/>
      <c r="BD3716" s="50"/>
    </row>
    <row r="3717" spans="27:56" hidden="1" x14ac:dyDescent="0.25">
      <c r="AA3717" s="28"/>
      <c r="AB3717" s="28"/>
      <c r="AC3717" s="28"/>
      <c r="AD3717" s="28"/>
      <c r="AE3717" s="51"/>
      <c r="AF3717" s="89"/>
      <c r="AG3717" s="86">
        <v>44988</v>
      </c>
      <c r="AH3717" s="91"/>
      <c r="AI3717" s="28"/>
      <c r="AJ3717" s="28"/>
      <c r="AK3717" s="28" t="s">
        <v>4111</v>
      </c>
      <c r="AL3717" s="28"/>
      <c r="AM3717" s="28"/>
      <c r="AN3717" s="28"/>
      <c r="AO3717" s="28"/>
      <c r="AP3717" s="28"/>
      <c r="AQ3717" s="28"/>
      <c r="AR3717" s="28"/>
      <c r="AS3717" s="28"/>
      <c r="AT3717" s="28"/>
      <c r="AU3717" s="28"/>
      <c r="AV3717" s="28"/>
      <c r="AW3717" s="28"/>
      <c r="AY3717" s="40"/>
      <c r="AZ3717" s="40"/>
      <c r="BA3717" s="40"/>
      <c r="BB3717" s="40"/>
      <c r="BC3717" s="40"/>
      <c r="BD3717" s="50"/>
    </row>
    <row r="3718" spans="27:56" hidden="1" x14ac:dyDescent="0.25">
      <c r="AA3718" s="28"/>
      <c r="AB3718" s="28"/>
      <c r="AC3718" s="28"/>
      <c r="AD3718" s="28"/>
      <c r="AE3718" s="51"/>
      <c r="AF3718" s="89"/>
      <c r="AG3718" s="86">
        <v>44989</v>
      </c>
      <c r="AH3718" s="91"/>
      <c r="AI3718" s="28"/>
      <c r="AJ3718" s="28"/>
      <c r="AK3718" s="28" t="s">
        <v>4200</v>
      </c>
      <c r="AL3718" s="28"/>
      <c r="AM3718" s="28"/>
      <c r="AN3718" s="28"/>
      <c r="AO3718" s="28"/>
      <c r="AP3718" s="28"/>
      <c r="AQ3718" s="28"/>
      <c r="AR3718" s="28"/>
      <c r="AS3718" s="28"/>
      <c r="AT3718" s="28"/>
      <c r="AU3718" s="28"/>
      <c r="AV3718" s="28"/>
      <c r="AW3718" s="28"/>
      <c r="AY3718" s="40"/>
      <c r="AZ3718" s="40"/>
      <c r="BA3718" s="40"/>
      <c r="BB3718" s="40"/>
      <c r="BC3718" s="40"/>
      <c r="BD3718" s="50"/>
    </row>
    <row r="3719" spans="27:56" hidden="1" x14ac:dyDescent="0.25">
      <c r="AA3719" s="28"/>
      <c r="AB3719" s="28"/>
      <c r="AC3719" s="28"/>
      <c r="AD3719" s="28"/>
      <c r="AE3719" s="51"/>
      <c r="AF3719" s="89"/>
      <c r="AG3719" s="86">
        <v>44990</v>
      </c>
      <c r="AH3719" s="91"/>
      <c r="AI3719" s="28"/>
      <c r="AJ3719" s="28"/>
      <c r="AK3719" s="28" t="s">
        <v>4290</v>
      </c>
      <c r="AL3719" s="28"/>
      <c r="AM3719" s="28"/>
      <c r="AN3719" s="28"/>
      <c r="AO3719" s="28"/>
      <c r="AP3719" s="28"/>
      <c r="AQ3719" s="28"/>
      <c r="AR3719" s="28"/>
      <c r="AS3719" s="28"/>
      <c r="AT3719" s="28"/>
      <c r="AU3719" s="28"/>
      <c r="AV3719" s="28"/>
      <c r="AW3719" s="28"/>
      <c r="AY3719" s="40"/>
      <c r="AZ3719" s="40"/>
      <c r="BA3719" s="40"/>
      <c r="BB3719" s="40"/>
      <c r="BC3719" s="40"/>
      <c r="BD3719" s="50"/>
    </row>
    <row r="3720" spans="27:56" hidden="1" x14ac:dyDescent="0.25">
      <c r="AA3720" s="28"/>
      <c r="AB3720" s="28"/>
      <c r="AC3720" s="28"/>
      <c r="AD3720" s="28"/>
      <c r="AE3720" s="51"/>
      <c r="AF3720" s="89"/>
      <c r="AG3720" s="86">
        <v>44991</v>
      </c>
      <c r="AH3720" s="91"/>
      <c r="AI3720" s="28"/>
      <c r="AJ3720" s="28"/>
      <c r="AK3720" s="28" t="s">
        <v>4381</v>
      </c>
      <c r="AL3720" s="28"/>
      <c r="AM3720" s="28"/>
      <c r="AN3720" s="28"/>
      <c r="AO3720" s="28"/>
      <c r="AP3720" s="28"/>
      <c r="AQ3720" s="28"/>
      <c r="AR3720" s="28"/>
      <c r="AS3720" s="28"/>
      <c r="AT3720" s="28"/>
      <c r="AU3720" s="28"/>
      <c r="AV3720" s="28"/>
      <c r="AW3720" s="28"/>
      <c r="AY3720" s="40"/>
      <c r="AZ3720" s="40"/>
      <c r="BA3720" s="40"/>
      <c r="BB3720" s="40"/>
      <c r="BC3720" s="40"/>
      <c r="BD3720" s="50"/>
    </row>
    <row r="3721" spans="27:56" hidden="1" x14ac:dyDescent="0.25">
      <c r="AA3721" s="28"/>
      <c r="AB3721" s="28"/>
      <c r="AC3721" s="28"/>
      <c r="AD3721" s="28"/>
      <c r="AE3721" s="51"/>
      <c r="AF3721" s="89"/>
      <c r="AG3721" s="86">
        <v>44992</v>
      </c>
      <c r="AH3721" s="91"/>
      <c r="AI3721" s="28"/>
      <c r="AJ3721" s="28"/>
      <c r="AK3721" s="28" t="s">
        <v>4473</v>
      </c>
      <c r="AL3721" s="28"/>
      <c r="AM3721" s="28"/>
      <c r="AN3721" s="28"/>
      <c r="AO3721" s="28"/>
      <c r="AP3721" s="28"/>
      <c r="AQ3721" s="28"/>
      <c r="AR3721" s="28"/>
      <c r="AS3721" s="28"/>
      <c r="AT3721" s="28"/>
      <c r="AU3721" s="28"/>
      <c r="AV3721" s="28"/>
      <c r="AW3721" s="28"/>
      <c r="AY3721" s="40"/>
      <c r="AZ3721" s="40"/>
      <c r="BA3721" s="40"/>
      <c r="BB3721" s="40"/>
      <c r="BC3721" s="40"/>
      <c r="BD3721" s="50"/>
    </row>
    <row r="3722" spans="27:56" hidden="1" x14ac:dyDescent="0.25">
      <c r="AA3722" s="28"/>
      <c r="AB3722" s="28"/>
      <c r="AC3722" s="28"/>
      <c r="AD3722" s="28"/>
      <c r="AE3722" s="51"/>
      <c r="AF3722" s="89"/>
      <c r="AG3722" s="86">
        <v>44993</v>
      </c>
      <c r="AH3722" s="91"/>
      <c r="AI3722" s="28"/>
      <c r="AJ3722" s="28"/>
      <c r="AK3722" s="28" t="s">
        <v>4566</v>
      </c>
      <c r="AL3722" s="28"/>
      <c r="AM3722" s="28"/>
      <c r="AN3722" s="28"/>
      <c r="AO3722" s="28"/>
      <c r="AP3722" s="28"/>
      <c r="AQ3722" s="28"/>
      <c r="AR3722" s="28"/>
      <c r="AS3722" s="28"/>
      <c r="AT3722" s="28"/>
      <c r="AU3722" s="28"/>
      <c r="AV3722" s="28"/>
      <c r="AW3722" s="28"/>
      <c r="AY3722" s="40"/>
      <c r="AZ3722" s="40"/>
      <c r="BA3722" s="40"/>
      <c r="BB3722" s="40"/>
      <c r="BC3722" s="40"/>
      <c r="BD3722" s="50"/>
    </row>
    <row r="3723" spans="27:56" hidden="1" x14ac:dyDescent="0.25">
      <c r="AA3723" s="28"/>
      <c r="AB3723" s="28"/>
      <c r="AC3723" s="28"/>
      <c r="AD3723" s="28"/>
      <c r="AE3723" s="51"/>
      <c r="AF3723" s="89"/>
      <c r="AG3723" s="86">
        <v>44994</v>
      </c>
      <c r="AH3723" s="91"/>
      <c r="AI3723" s="28"/>
      <c r="AJ3723" s="28"/>
      <c r="AK3723" s="28" t="s">
        <v>4660</v>
      </c>
      <c r="AL3723" s="28"/>
      <c r="AM3723" s="28"/>
      <c r="AN3723" s="28"/>
      <c r="AO3723" s="28"/>
      <c r="AP3723" s="28"/>
      <c r="AQ3723" s="28"/>
      <c r="AR3723" s="28"/>
      <c r="AS3723" s="28"/>
      <c r="AT3723" s="28"/>
      <c r="AU3723" s="28"/>
      <c r="AV3723" s="28"/>
      <c r="AW3723" s="28"/>
      <c r="AY3723" s="40"/>
      <c r="AZ3723" s="40"/>
      <c r="BA3723" s="40"/>
      <c r="BB3723" s="40"/>
      <c r="BC3723" s="40"/>
      <c r="BD3723" s="50"/>
    </row>
    <row r="3724" spans="27:56" hidden="1" x14ac:dyDescent="0.25">
      <c r="AA3724" s="28"/>
      <c r="AB3724" s="28"/>
      <c r="AC3724" s="28"/>
      <c r="AD3724" s="28"/>
      <c r="AE3724" s="51"/>
      <c r="AF3724" s="89"/>
      <c r="AG3724" s="86">
        <v>44995</v>
      </c>
      <c r="AH3724" s="91"/>
      <c r="AI3724" s="28"/>
      <c r="AJ3724" s="28"/>
      <c r="AK3724" s="28" t="s">
        <v>4755</v>
      </c>
      <c r="AL3724" s="28"/>
      <c r="AM3724" s="28"/>
      <c r="AN3724" s="28"/>
      <c r="AO3724" s="28"/>
      <c r="AP3724" s="28"/>
      <c r="AQ3724" s="28"/>
      <c r="AR3724" s="28"/>
      <c r="AS3724" s="28"/>
      <c r="AT3724" s="28"/>
      <c r="AU3724" s="28"/>
      <c r="AV3724" s="28"/>
      <c r="AW3724" s="28"/>
      <c r="AY3724" s="40"/>
      <c r="AZ3724" s="40"/>
      <c r="BA3724" s="40"/>
      <c r="BB3724" s="40"/>
      <c r="BC3724" s="40"/>
      <c r="BD3724" s="50"/>
    </row>
    <row r="3725" spans="27:56" hidden="1" x14ac:dyDescent="0.25">
      <c r="AA3725" s="28"/>
      <c r="AB3725" s="28"/>
      <c r="AC3725" s="28"/>
      <c r="AD3725" s="28"/>
      <c r="AE3725" s="51"/>
      <c r="AF3725" s="89"/>
      <c r="AG3725" s="86">
        <v>44996</v>
      </c>
      <c r="AH3725" s="91"/>
      <c r="AI3725" s="28"/>
      <c r="AJ3725" s="28"/>
      <c r="AK3725" s="28" t="s">
        <v>4851</v>
      </c>
      <c r="AL3725" s="28"/>
      <c r="AM3725" s="28"/>
      <c r="AN3725" s="28"/>
      <c r="AO3725" s="28"/>
      <c r="AP3725" s="28"/>
      <c r="AQ3725" s="28"/>
      <c r="AR3725" s="28"/>
      <c r="AS3725" s="28"/>
      <c r="AT3725" s="28"/>
      <c r="AU3725" s="28"/>
      <c r="AV3725" s="28"/>
      <c r="AW3725" s="28"/>
      <c r="AY3725" s="40"/>
      <c r="AZ3725" s="40"/>
      <c r="BA3725" s="40"/>
      <c r="BB3725" s="40"/>
      <c r="BC3725" s="40"/>
      <c r="BD3725" s="50"/>
    </row>
    <row r="3726" spans="27:56" hidden="1" x14ac:dyDescent="0.25">
      <c r="AA3726" s="28"/>
      <c r="AB3726" s="28"/>
      <c r="AC3726" s="28"/>
      <c r="AD3726" s="28"/>
      <c r="AE3726" s="51"/>
      <c r="AF3726" s="89"/>
      <c r="AG3726" s="86">
        <v>44997</v>
      </c>
      <c r="AH3726" s="91"/>
      <c r="AI3726" s="28"/>
      <c r="AJ3726" s="28"/>
      <c r="AK3726" s="28" t="s">
        <v>4948</v>
      </c>
      <c r="AL3726" s="28"/>
      <c r="AM3726" s="28"/>
      <c r="AN3726" s="28"/>
      <c r="AO3726" s="28"/>
      <c r="AP3726" s="28"/>
      <c r="AQ3726" s="28"/>
      <c r="AR3726" s="28"/>
      <c r="AS3726" s="28"/>
      <c r="AT3726" s="28"/>
      <c r="AU3726" s="28"/>
      <c r="AV3726" s="28"/>
      <c r="AW3726" s="28"/>
      <c r="AY3726" s="40"/>
      <c r="AZ3726" s="40"/>
      <c r="BA3726" s="40"/>
      <c r="BB3726" s="40"/>
      <c r="BC3726" s="40"/>
      <c r="BD3726" s="50"/>
    </row>
    <row r="3727" spans="27:56" hidden="1" x14ac:dyDescent="0.25">
      <c r="AA3727" s="28"/>
      <c r="AB3727" s="28"/>
      <c r="AC3727" s="28"/>
      <c r="AD3727" s="28"/>
      <c r="AE3727" s="51"/>
      <c r="AF3727" s="89"/>
      <c r="AG3727" s="86">
        <v>44998</v>
      </c>
      <c r="AH3727" s="91"/>
      <c r="AI3727" s="28"/>
      <c r="AJ3727" s="28"/>
      <c r="AK3727" s="28" t="s">
        <v>5025</v>
      </c>
      <c r="AL3727" s="28"/>
      <c r="AM3727" s="28"/>
      <c r="AN3727" s="28"/>
      <c r="AO3727" s="28"/>
      <c r="AP3727" s="28"/>
      <c r="AQ3727" s="28"/>
      <c r="AR3727" s="28"/>
      <c r="AS3727" s="28"/>
      <c r="AT3727" s="28"/>
      <c r="AU3727" s="28"/>
      <c r="AV3727" s="28"/>
      <c r="AW3727" s="28"/>
      <c r="AY3727" s="40"/>
      <c r="AZ3727" s="40"/>
      <c r="BA3727" s="40"/>
      <c r="BB3727" s="40"/>
      <c r="BC3727" s="40"/>
      <c r="BD3727" s="50"/>
    </row>
    <row r="3728" spans="27:56" hidden="1" x14ac:dyDescent="0.25">
      <c r="AA3728" s="28"/>
      <c r="AB3728" s="28"/>
      <c r="AC3728" s="28"/>
      <c r="AD3728" s="28"/>
      <c r="AE3728" s="51"/>
      <c r="AF3728" s="89"/>
      <c r="AG3728" s="86">
        <v>44999</v>
      </c>
      <c r="AH3728" s="91"/>
      <c r="AI3728" s="28"/>
      <c r="AJ3728" s="28"/>
      <c r="AK3728" s="28" t="s">
        <v>1372</v>
      </c>
      <c r="AL3728" s="28"/>
      <c r="AM3728" s="28"/>
      <c r="AN3728" s="28"/>
      <c r="AO3728" s="28"/>
      <c r="AP3728" s="28"/>
      <c r="AQ3728" s="28"/>
      <c r="AR3728" s="28"/>
      <c r="AS3728" s="28"/>
      <c r="AT3728" s="28"/>
      <c r="AU3728" s="28"/>
      <c r="AV3728" s="28"/>
      <c r="AW3728" s="28"/>
      <c r="AY3728" s="40"/>
      <c r="AZ3728" s="40"/>
      <c r="BA3728" s="40"/>
      <c r="BB3728" s="40"/>
      <c r="BC3728" s="40"/>
      <c r="BD3728" s="50"/>
    </row>
    <row r="3729" spans="27:56" hidden="1" x14ac:dyDescent="0.25">
      <c r="AA3729" s="28"/>
      <c r="AB3729" s="28"/>
      <c r="AC3729" s="28"/>
      <c r="AD3729" s="28"/>
      <c r="AE3729" s="51"/>
      <c r="AF3729" s="89"/>
      <c r="AG3729" s="86">
        <v>45000</v>
      </c>
      <c r="AH3729" s="91"/>
      <c r="AI3729" s="28"/>
      <c r="AJ3729" s="28"/>
      <c r="AK3729" s="28" t="s">
        <v>1421</v>
      </c>
      <c r="AL3729" s="28"/>
      <c r="AM3729" s="28"/>
      <c r="AN3729" s="28"/>
      <c r="AO3729" s="28"/>
      <c r="AP3729" s="28"/>
      <c r="AQ3729" s="28"/>
      <c r="AR3729" s="28"/>
      <c r="AS3729" s="28"/>
      <c r="AT3729" s="28"/>
      <c r="AU3729" s="28"/>
      <c r="AV3729" s="28"/>
      <c r="AW3729" s="28"/>
      <c r="AY3729" s="40"/>
      <c r="AZ3729" s="40"/>
      <c r="BA3729" s="40"/>
      <c r="BB3729" s="40"/>
      <c r="BC3729" s="40"/>
      <c r="BD3729" s="50"/>
    </row>
    <row r="3730" spans="27:56" hidden="1" x14ac:dyDescent="0.25">
      <c r="AA3730" s="28"/>
      <c r="AB3730" s="28"/>
      <c r="AC3730" s="28"/>
      <c r="AD3730" s="28"/>
      <c r="AE3730" s="51"/>
      <c r="AF3730" s="89"/>
      <c r="AG3730" s="86">
        <v>45001</v>
      </c>
      <c r="AH3730" s="91"/>
      <c r="AI3730" s="28"/>
      <c r="AJ3730" s="28"/>
      <c r="AK3730" s="28" t="s">
        <v>1471</v>
      </c>
      <c r="AL3730" s="28"/>
      <c r="AM3730" s="28"/>
      <c r="AN3730" s="28"/>
      <c r="AO3730" s="28"/>
      <c r="AP3730" s="28"/>
      <c r="AQ3730" s="28"/>
      <c r="AR3730" s="28"/>
      <c r="AS3730" s="28"/>
      <c r="AT3730" s="28"/>
      <c r="AU3730" s="28"/>
      <c r="AV3730" s="28"/>
      <c r="AW3730" s="28"/>
      <c r="AY3730" s="40"/>
      <c r="AZ3730" s="40"/>
      <c r="BA3730" s="40"/>
      <c r="BB3730" s="40"/>
      <c r="BC3730" s="40"/>
      <c r="BD3730" s="50"/>
    </row>
    <row r="3731" spans="27:56" hidden="1" x14ac:dyDescent="0.25">
      <c r="AA3731" s="28"/>
      <c r="AB3731" s="28"/>
      <c r="AC3731" s="28"/>
      <c r="AD3731" s="28"/>
      <c r="AE3731" s="51"/>
      <c r="AF3731" s="89"/>
      <c r="AG3731" s="86">
        <v>45002</v>
      </c>
      <c r="AH3731" s="91"/>
      <c r="AI3731" s="28"/>
      <c r="AJ3731" s="28"/>
      <c r="AK3731" s="28" t="s">
        <v>1522</v>
      </c>
      <c r="AL3731" s="28"/>
      <c r="AM3731" s="28"/>
      <c r="AN3731" s="28"/>
      <c r="AO3731" s="28"/>
      <c r="AP3731" s="28"/>
      <c r="AQ3731" s="28"/>
      <c r="AR3731" s="28"/>
      <c r="AS3731" s="28"/>
      <c r="AT3731" s="28"/>
      <c r="AU3731" s="28"/>
      <c r="AV3731" s="28"/>
      <c r="AW3731" s="28"/>
      <c r="AY3731" s="40"/>
      <c r="AZ3731" s="40"/>
      <c r="BA3731" s="40"/>
      <c r="BB3731" s="40"/>
      <c r="BC3731" s="40"/>
      <c r="BD3731" s="50"/>
    </row>
    <row r="3732" spans="27:56" hidden="1" x14ac:dyDescent="0.25">
      <c r="AA3732" s="28"/>
      <c r="AB3732" s="28"/>
      <c r="AC3732" s="28"/>
      <c r="AD3732" s="28"/>
      <c r="AE3732" s="51"/>
      <c r="AF3732" s="89"/>
      <c r="AG3732" s="86">
        <v>45003</v>
      </c>
      <c r="AH3732" s="91"/>
      <c r="AI3732" s="28"/>
      <c r="AJ3732" s="28"/>
      <c r="AK3732" s="28" t="s">
        <v>1574</v>
      </c>
      <c r="AL3732" s="28"/>
      <c r="AM3732" s="28"/>
      <c r="AN3732" s="28"/>
      <c r="AO3732" s="28"/>
      <c r="AP3732" s="28"/>
      <c r="AQ3732" s="28"/>
      <c r="AR3732" s="28"/>
      <c r="AS3732" s="28"/>
      <c r="AT3732" s="28"/>
      <c r="AU3732" s="28"/>
      <c r="AV3732" s="28"/>
      <c r="AW3732" s="28"/>
      <c r="AY3732" s="40"/>
      <c r="AZ3732" s="40"/>
      <c r="BA3732" s="40"/>
      <c r="BB3732" s="40"/>
      <c r="BC3732" s="40"/>
      <c r="BD3732" s="50"/>
    </row>
    <row r="3733" spans="27:56" hidden="1" x14ac:dyDescent="0.25">
      <c r="AA3733" s="28"/>
      <c r="AB3733" s="28"/>
      <c r="AC3733" s="28"/>
      <c r="AD3733" s="28"/>
      <c r="AE3733" s="51"/>
      <c r="AF3733" s="89"/>
      <c r="AG3733" s="86">
        <v>45004</v>
      </c>
      <c r="AH3733" s="91"/>
      <c r="AI3733" s="28"/>
      <c r="AJ3733" s="28"/>
      <c r="AK3733" s="28" t="s">
        <v>1627</v>
      </c>
      <c r="AL3733" s="28"/>
      <c r="AM3733" s="28"/>
      <c r="AN3733" s="28"/>
      <c r="AO3733" s="28"/>
      <c r="AP3733" s="28"/>
      <c r="AQ3733" s="28"/>
      <c r="AR3733" s="28"/>
      <c r="AS3733" s="28"/>
      <c r="AT3733" s="28"/>
      <c r="AU3733" s="28"/>
      <c r="AV3733" s="28"/>
      <c r="AW3733" s="28"/>
      <c r="AY3733" s="40"/>
      <c r="AZ3733" s="40"/>
      <c r="BA3733" s="40"/>
      <c r="BB3733" s="40"/>
      <c r="BC3733" s="40"/>
      <c r="BD3733" s="50"/>
    </row>
    <row r="3734" spans="27:56" hidden="1" x14ac:dyDescent="0.25">
      <c r="AA3734" s="28"/>
      <c r="AB3734" s="28"/>
      <c r="AC3734" s="28"/>
      <c r="AD3734" s="28"/>
      <c r="AE3734" s="51"/>
      <c r="AF3734" s="89"/>
      <c r="AG3734" s="86">
        <v>45005</v>
      </c>
      <c r="AH3734" s="91"/>
      <c r="AI3734" s="28"/>
      <c r="AJ3734" s="28"/>
      <c r="AK3734" s="28" t="s">
        <v>1681</v>
      </c>
      <c r="AL3734" s="28"/>
      <c r="AM3734" s="28"/>
      <c r="AN3734" s="28"/>
      <c r="AO3734" s="28"/>
      <c r="AP3734" s="28"/>
      <c r="AQ3734" s="28"/>
      <c r="AR3734" s="28"/>
      <c r="AS3734" s="28"/>
      <c r="AT3734" s="28"/>
      <c r="AU3734" s="28"/>
      <c r="AV3734" s="28"/>
      <c r="AW3734" s="28"/>
      <c r="AY3734" s="40"/>
      <c r="AZ3734" s="40"/>
      <c r="BA3734" s="40"/>
      <c r="BB3734" s="40"/>
      <c r="BC3734" s="40"/>
      <c r="BD3734" s="50"/>
    </row>
    <row r="3735" spans="27:56" hidden="1" x14ac:dyDescent="0.25">
      <c r="AA3735" s="28"/>
      <c r="AB3735" s="28"/>
      <c r="AC3735" s="28"/>
      <c r="AD3735" s="28"/>
      <c r="AE3735" s="51"/>
      <c r="AF3735" s="89"/>
      <c r="AG3735" s="86">
        <v>45006</v>
      </c>
      <c r="AH3735" s="91"/>
      <c r="AI3735" s="28"/>
      <c r="AJ3735" s="28"/>
      <c r="AK3735" s="28" t="s">
        <v>1736</v>
      </c>
      <c r="AL3735" s="28"/>
      <c r="AM3735" s="28"/>
      <c r="AN3735" s="28"/>
      <c r="AO3735" s="28"/>
      <c r="AP3735" s="28"/>
      <c r="AQ3735" s="28"/>
      <c r="AR3735" s="28"/>
      <c r="AS3735" s="28"/>
      <c r="AT3735" s="28"/>
      <c r="AU3735" s="28"/>
      <c r="AV3735" s="28"/>
      <c r="AW3735" s="28"/>
      <c r="AY3735" s="40"/>
      <c r="AZ3735" s="40"/>
      <c r="BA3735" s="40"/>
      <c r="BB3735" s="40"/>
      <c r="BC3735" s="40"/>
      <c r="BD3735" s="50"/>
    </row>
    <row r="3736" spans="27:56" hidden="1" x14ac:dyDescent="0.25">
      <c r="AA3736" s="28"/>
      <c r="AB3736" s="28"/>
      <c r="AC3736" s="28"/>
      <c r="AD3736" s="28"/>
      <c r="AE3736" s="51"/>
      <c r="AF3736" s="89"/>
      <c r="AG3736" s="86">
        <v>45007</v>
      </c>
      <c r="AH3736" s="91"/>
      <c r="AI3736" s="28"/>
      <c r="AJ3736" s="28"/>
      <c r="AK3736" s="28" t="s">
        <v>1792</v>
      </c>
      <c r="AL3736" s="28"/>
      <c r="AM3736" s="28"/>
      <c r="AN3736" s="28"/>
      <c r="AO3736" s="28"/>
      <c r="AP3736" s="28"/>
      <c r="AQ3736" s="28"/>
      <c r="AR3736" s="28"/>
      <c r="AS3736" s="28"/>
      <c r="AT3736" s="28"/>
      <c r="AU3736" s="28"/>
      <c r="AV3736" s="28"/>
      <c r="AW3736" s="28"/>
      <c r="AY3736" s="40"/>
      <c r="AZ3736" s="40"/>
      <c r="BA3736" s="40"/>
      <c r="BB3736" s="40"/>
      <c r="BC3736" s="40"/>
      <c r="BD3736" s="50"/>
    </row>
    <row r="3737" spans="27:56" hidden="1" x14ac:dyDescent="0.25">
      <c r="AA3737" s="28"/>
      <c r="AB3737" s="28"/>
      <c r="AC3737" s="28"/>
      <c r="AD3737" s="28"/>
      <c r="AE3737" s="51"/>
      <c r="AF3737" s="89"/>
      <c r="AG3737" s="86">
        <v>45008</v>
      </c>
      <c r="AH3737" s="91"/>
      <c r="AI3737" s="28"/>
      <c r="AJ3737" s="28"/>
      <c r="AK3737" s="28" t="s">
        <v>1849</v>
      </c>
      <c r="AL3737" s="28"/>
      <c r="AM3737" s="28"/>
      <c r="AN3737" s="28"/>
      <c r="AO3737" s="28"/>
      <c r="AP3737" s="28"/>
      <c r="AQ3737" s="28"/>
      <c r="AR3737" s="28"/>
      <c r="AS3737" s="28"/>
      <c r="AT3737" s="28"/>
      <c r="AU3737" s="28"/>
      <c r="AV3737" s="28"/>
      <c r="AW3737" s="28"/>
      <c r="AY3737" s="40"/>
      <c r="AZ3737" s="40"/>
      <c r="BA3737" s="40"/>
      <c r="BB3737" s="40"/>
      <c r="BC3737" s="40"/>
      <c r="BD3737" s="50"/>
    </row>
    <row r="3738" spans="27:56" hidden="1" x14ac:dyDescent="0.25">
      <c r="AA3738" s="28"/>
      <c r="AB3738" s="28"/>
      <c r="AC3738" s="28"/>
      <c r="AD3738" s="28"/>
      <c r="AE3738" s="51"/>
      <c r="AF3738" s="89"/>
      <c r="AG3738" s="86">
        <v>45009</v>
      </c>
      <c r="AH3738" s="91"/>
      <c r="AI3738" s="28"/>
      <c r="AJ3738" s="28"/>
      <c r="AK3738" s="28" t="s">
        <v>1907</v>
      </c>
      <c r="AL3738" s="28"/>
      <c r="AM3738" s="28"/>
      <c r="AN3738" s="28"/>
      <c r="AO3738" s="28"/>
      <c r="AP3738" s="28"/>
      <c r="AQ3738" s="28"/>
      <c r="AR3738" s="28"/>
      <c r="AS3738" s="28"/>
      <c r="AT3738" s="28"/>
      <c r="AU3738" s="28"/>
      <c r="AV3738" s="28"/>
      <c r="AW3738" s="28"/>
      <c r="AY3738" s="40"/>
      <c r="AZ3738" s="40"/>
      <c r="BA3738" s="40"/>
      <c r="BB3738" s="40"/>
      <c r="BC3738" s="40"/>
      <c r="BD3738" s="50"/>
    </row>
    <row r="3739" spans="27:56" hidden="1" x14ac:dyDescent="0.25">
      <c r="AA3739" s="28"/>
      <c r="AB3739" s="28"/>
      <c r="AC3739" s="28"/>
      <c r="AD3739" s="28"/>
      <c r="AE3739" s="51"/>
      <c r="AF3739" s="89"/>
      <c r="AG3739" s="86">
        <v>45010</v>
      </c>
      <c r="AH3739" s="91"/>
      <c r="AI3739" s="28"/>
      <c r="AJ3739" s="28"/>
      <c r="AK3739" s="28" t="s">
        <v>1966</v>
      </c>
      <c r="AL3739" s="28"/>
      <c r="AM3739" s="28"/>
      <c r="AN3739" s="28"/>
      <c r="AO3739" s="28"/>
      <c r="AP3739" s="28"/>
      <c r="AQ3739" s="28"/>
      <c r="AR3739" s="28"/>
      <c r="AS3739" s="28"/>
      <c r="AT3739" s="28"/>
      <c r="AU3739" s="28"/>
      <c r="AV3739" s="28"/>
      <c r="AW3739" s="28"/>
      <c r="AY3739" s="40"/>
      <c r="AZ3739" s="40"/>
      <c r="BA3739" s="40"/>
      <c r="BB3739" s="40"/>
      <c r="BC3739" s="40"/>
      <c r="BD3739" s="50"/>
    </row>
    <row r="3740" spans="27:56" hidden="1" x14ac:dyDescent="0.25">
      <c r="AA3740" s="28"/>
      <c r="AB3740" s="28"/>
      <c r="AC3740" s="28"/>
      <c r="AD3740" s="28"/>
      <c r="AE3740" s="51"/>
      <c r="AF3740" s="89"/>
      <c r="AG3740" s="86">
        <v>45011</v>
      </c>
      <c r="AH3740" s="91"/>
      <c r="AI3740" s="28"/>
      <c r="AJ3740" s="28"/>
      <c r="AK3740" s="28" t="s">
        <v>2026</v>
      </c>
      <c r="AL3740" s="28"/>
      <c r="AM3740" s="28"/>
      <c r="AN3740" s="28"/>
      <c r="AO3740" s="28"/>
      <c r="AP3740" s="28"/>
      <c r="AQ3740" s="28"/>
      <c r="AR3740" s="28"/>
      <c r="AS3740" s="28"/>
      <c r="AT3740" s="28"/>
      <c r="AU3740" s="28"/>
      <c r="AV3740" s="28"/>
      <c r="AW3740" s="28"/>
      <c r="AY3740" s="40"/>
      <c r="AZ3740" s="40"/>
      <c r="BA3740" s="40"/>
      <c r="BB3740" s="40"/>
      <c r="BC3740" s="40"/>
      <c r="BD3740" s="50"/>
    </row>
    <row r="3741" spans="27:56" hidden="1" x14ac:dyDescent="0.25">
      <c r="AA3741" s="28"/>
      <c r="AB3741" s="28"/>
      <c r="AC3741" s="28"/>
      <c r="AD3741" s="28"/>
      <c r="AE3741" s="51"/>
      <c r="AF3741" s="89"/>
      <c r="AG3741" s="86">
        <v>45012</v>
      </c>
      <c r="AH3741" s="91"/>
      <c r="AI3741" s="28"/>
      <c r="AJ3741" s="28"/>
      <c r="AK3741" s="28" t="s">
        <v>2087</v>
      </c>
      <c r="AL3741" s="28"/>
      <c r="AM3741" s="28"/>
      <c r="AN3741" s="28"/>
      <c r="AO3741" s="28"/>
      <c r="AP3741" s="28"/>
      <c r="AQ3741" s="28"/>
      <c r="AR3741" s="28"/>
      <c r="AS3741" s="28"/>
      <c r="AT3741" s="28"/>
      <c r="AU3741" s="28"/>
      <c r="AV3741" s="28"/>
      <c r="AW3741" s="28"/>
      <c r="AY3741" s="40"/>
      <c r="AZ3741" s="40"/>
      <c r="BA3741" s="40"/>
      <c r="BB3741" s="40"/>
      <c r="BC3741" s="40"/>
      <c r="BD3741" s="50"/>
    </row>
    <row r="3742" spans="27:56" hidden="1" x14ac:dyDescent="0.25">
      <c r="AA3742" s="28"/>
      <c r="AB3742" s="28"/>
      <c r="AC3742" s="28"/>
      <c r="AD3742" s="28"/>
      <c r="AE3742" s="51"/>
      <c r="AF3742" s="89"/>
      <c r="AG3742" s="86">
        <v>45013</v>
      </c>
      <c r="AH3742" s="91"/>
      <c r="AI3742" s="28"/>
      <c r="AJ3742" s="28"/>
      <c r="AK3742" s="28" t="s">
        <v>2149</v>
      </c>
      <c r="AL3742" s="28"/>
      <c r="AM3742" s="28"/>
      <c r="AN3742" s="28"/>
      <c r="AO3742" s="28"/>
      <c r="AP3742" s="28"/>
      <c r="AQ3742" s="28"/>
      <c r="AR3742" s="28"/>
      <c r="AS3742" s="28"/>
      <c r="AT3742" s="28"/>
      <c r="AU3742" s="28"/>
      <c r="AV3742" s="28"/>
      <c r="AW3742" s="28"/>
      <c r="AY3742" s="40"/>
      <c r="AZ3742" s="40"/>
      <c r="BA3742" s="40"/>
      <c r="BB3742" s="40"/>
      <c r="BC3742" s="40"/>
      <c r="BD3742" s="50"/>
    </row>
    <row r="3743" spans="27:56" hidden="1" x14ac:dyDescent="0.25">
      <c r="AA3743" s="28"/>
      <c r="AB3743" s="28"/>
      <c r="AC3743" s="28"/>
      <c r="AD3743" s="28"/>
      <c r="AE3743" s="51"/>
      <c r="AF3743" s="89"/>
      <c r="AG3743" s="86">
        <v>45014</v>
      </c>
      <c r="AH3743" s="91"/>
      <c r="AI3743" s="28"/>
      <c r="AJ3743" s="28"/>
      <c r="AK3743" s="28" t="s">
        <v>2212</v>
      </c>
      <c r="AL3743" s="28"/>
      <c r="AM3743" s="28"/>
      <c r="AN3743" s="28"/>
      <c r="AO3743" s="28"/>
      <c r="AP3743" s="28"/>
      <c r="AQ3743" s="28"/>
      <c r="AR3743" s="28"/>
      <c r="AS3743" s="28"/>
      <c r="AT3743" s="28"/>
      <c r="AU3743" s="28"/>
      <c r="AV3743" s="28"/>
      <c r="AW3743" s="28"/>
      <c r="AY3743" s="40"/>
      <c r="AZ3743" s="40"/>
      <c r="BA3743" s="40"/>
      <c r="BB3743" s="40"/>
      <c r="BC3743" s="40"/>
      <c r="BD3743" s="50"/>
    </row>
    <row r="3744" spans="27:56" hidden="1" x14ac:dyDescent="0.25">
      <c r="AA3744" s="28"/>
      <c r="AB3744" s="28"/>
      <c r="AC3744" s="28"/>
      <c r="AD3744" s="28"/>
      <c r="AE3744" s="51"/>
      <c r="AF3744" s="89"/>
      <c r="AG3744" s="86">
        <v>45015</v>
      </c>
      <c r="AH3744" s="91"/>
      <c r="AI3744" s="28"/>
      <c r="AJ3744" s="28"/>
      <c r="AK3744" s="28" t="s">
        <v>2276</v>
      </c>
      <c r="AL3744" s="28"/>
      <c r="AM3744" s="28"/>
      <c r="AN3744" s="28"/>
      <c r="AO3744" s="28"/>
      <c r="AP3744" s="28"/>
      <c r="AQ3744" s="28"/>
      <c r="AR3744" s="28"/>
      <c r="AS3744" s="28"/>
      <c r="AT3744" s="28"/>
      <c r="AU3744" s="28"/>
      <c r="AV3744" s="28"/>
      <c r="AW3744" s="28"/>
      <c r="AY3744" s="40"/>
      <c r="AZ3744" s="40"/>
      <c r="BA3744" s="40"/>
      <c r="BB3744" s="40"/>
      <c r="BC3744" s="40"/>
      <c r="BD3744" s="50"/>
    </row>
    <row r="3745" spans="27:56" hidden="1" x14ac:dyDescent="0.25">
      <c r="AA3745" s="28"/>
      <c r="AB3745" s="28"/>
      <c r="AC3745" s="28"/>
      <c r="AD3745" s="28"/>
      <c r="AE3745" s="51"/>
      <c r="AF3745" s="89"/>
      <c r="AG3745" s="86">
        <v>45016</v>
      </c>
      <c r="AH3745" s="91"/>
      <c r="AI3745" s="28"/>
      <c r="AJ3745" s="28"/>
      <c r="AK3745" s="28" t="s">
        <v>2341</v>
      </c>
      <c r="AL3745" s="28"/>
      <c r="AM3745" s="28"/>
      <c r="AN3745" s="28"/>
      <c r="AO3745" s="28"/>
      <c r="AP3745" s="28"/>
      <c r="AQ3745" s="28"/>
      <c r="AR3745" s="28"/>
      <c r="AS3745" s="28"/>
      <c r="AT3745" s="28"/>
      <c r="AU3745" s="28"/>
      <c r="AV3745" s="28"/>
      <c r="AW3745" s="28"/>
      <c r="AY3745" s="40"/>
      <c r="AZ3745" s="40"/>
      <c r="BA3745" s="40"/>
      <c r="BB3745" s="40"/>
      <c r="BC3745" s="40"/>
      <c r="BD3745" s="50"/>
    </row>
    <row r="3746" spans="27:56" hidden="1" x14ac:dyDescent="0.25">
      <c r="AA3746" s="28"/>
      <c r="AB3746" s="28"/>
      <c r="AC3746" s="28"/>
      <c r="AD3746" s="28"/>
      <c r="AE3746" s="51"/>
      <c r="AF3746" s="89"/>
      <c r="AG3746" s="86">
        <v>45017</v>
      </c>
      <c r="AH3746" s="91"/>
      <c r="AI3746" s="28"/>
      <c r="AJ3746" s="28"/>
      <c r="AK3746" s="28" t="s">
        <v>2407</v>
      </c>
      <c r="AL3746" s="28"/>
      <c r="AM3746" s="28"/>
      <c r="AN3746" s="28"/>
      <c r="AO3746" s="28"/>
      <c r="AP3746" s="28"/>
      <c r="AQ3746" s="28"/>
      <c r="AR3746" s="28"/>
      <c r="AS3746" s="28"/>
      <c r="AT3746" s="28"/>
      <c r="AU3746" s="28"/>
      <c r="AV3746" s="28"/>
      <c r="AW3746" s="28"/>
      <c r="AY3746" s="40"/>
      <c r="AZ3746" s="40"/>
      <c r="BA3746" s="40"/>
      <c r="BB3746" s="40"/>
      <c r="BC3746" s="40"/>
      <c r="BD3746" s="50"/>
    </row>
    <row r="3747" spans="27:56" hidden="1" x14ac:dyDescent="0.25">
      <c r="AA3747" s="28"/>
      <c r="AB3747" s="28"/>
      <c r="AC3747" s="28"/>
      <c r="AD3747" s="28"/>
      <c r="AE3747" s="51"/>
      <c r="AF3747" s="89"/>
      <c r="AG3747" s="86">
        <v>45018</v>
      </c>
      <c r="AH3747" s="91"/>
      <c r="AI3747" s="28"/>
      <c r="AJ3747" s="28"/>
      <c r="AK3747" s="28" t="s">
        <v>2474</v>
      </c>
      <c r="AL3747" s="28"/>
      <c r="AM3747" s="28"/>
      <c r="AN3747" s="28"/>
      <c r="AO3747" s="28"/>
      <c r="AP3747" s="28"/>
      <c r="AQ3747" s="28"/>
      <c r="AR3747" s="28"/>
      <c r="AS3747" s="28"/>
      <c r="AT3747" s="28"/>
      <c r="AU3747" s="28"/>
      <c r="AV3747" s="28"/>
      <c r="AW3747" s="28"/>
      <c r="AY3747" s="40"/>
      <c r="AZ3747" s="40"/>
      <c r="BA3747" s="40"/>
      <c r="BB3747" s="40"/>
      <c r="BC3747" s="40"/>
      <c r="BD3747" s="50"/>
    </row>
    <row r="3748" spans="27:56" hidden="1" x14ac:dyDescent="0.25">
      <c r="AA3748" s="28"/>
      <c r="AB3748" s="28"/>
      <c r="AC3748" s="28"/>
      <c r="AD3748" s="28"/>
      <c r="AE3748" s="51"/>
      <c r="AF3748" s="89"/>
      <c r="AG3748" s="86">
        <v>45019</v>
      </c>
      <c r="AH3748" s="91"/>
      <c r="AI3748" s="28"/>
      <c r="AJ3748" s="28"/>
      <c r="AK3748" s="28" t="s">
        <v>2542</v>
      </c>
      <c r="AL3748" s="28"/>
      <c r="AM3748" s="28"/>
      <c r="AN3748" s="28"/>
      <c r="AO3748" s="28"/>
      <c r="AP3748" s="28"/>
      <c r="AQ3748" s="28"/>
      <c r="AR3748" s="28"/>
      <c r="AS3748" s="28"/>
      <c r="AT3748" s="28"/>
      <c r="AU3748" s="28"/>
      <c r="AV3748" s="28"/>
      <c r="AW3748" s="28"/>
      <c r="AY3748" s="40"/>
      <c r="AZ3748" s="40"/>
      <c r="BA3748" s="40"/>
      <c r="BB3748" s="40"/>
      <c r="BC3748" s="40"/>
      <c r="BD3748" s="50"/>
    </row>
    <row r="3749" spans="27:56" hidden="1" x14ac:dyDescent="0.25">
      <c r="AA3749" s="28"/>
      <c r="AB3749" s="28"/>
      <c r="AC3749" s="28"/>
      <c r="AD3749" s="28"/>
      <c r="AE3749" s="51"/>
      <c r="AF3749" s="89"/>
      <c r="AG3749" s="86">
        <v>45020</v>
      </c>
      <c r="AH3749" s="91"/>
      <c r="AI3749" s="28"/>
      <c r="AJ3749" s="28"/>
      <c r="AK3749" s="28" t="s">
        <v>2611</v>
      </c>
      <c r="AL3749" s="28"/>
      <c r="AM3749" s="28"/>
      <c r="AN3749" s="28"/>
      <c r="AO3749" s="28"/>
      <c r="AP3749" s="28"/>
      <c r="AQ3749" s="28"/>
      <c r="AR3749" s="28"/>
      <c r="AS3749" s="28"/>
      <c r="AT3749" s="28"/>
      <c r="AU3749" s="28"/>
      <c r="AV3749" s="28"/>
      <c r="AW3749" s="28"/>
      <c r="AY3749" s="40"/>
      <c r="AZ3749" s="40"/>
      <c r="BA3749" s="40"/>
      <c r="BB3749" s="40"/>
      <c r="BC3749" s="40"/>
      <c r="BD3749" s="50"/>
    </row>
    <row r="3750" spans="27:56" hidden="1" x14ac:dyDescent="0.25">
      <c r="AA3750" s="28"/>
      <c r="AB3750" s="28"/>
      <c r="AC3750" s="28"/>
      <c r="AD3750" s="28"/>
      <c r="AE3750" s="51"/>
      <c r="AF3750" s="89"/>
      <c r="AG3750" s="86">
        <v>45021</v>
      </c>
      <c r="AH3750" s="91"/>
      <c r="AI3750" s="28"/>
      <c r="AJ3750" s="28"/>
      <c r="AK3750" s="28" t="s">
        <v>2681</v>
      </c>
      <c r="AL3750" s="28"/>
      <c r="AM3750" s="28"/>
      <c r="AN3750" s="28"/>
      <c r="AO3750" s="28"/>
      <c r="AP3750" s="28"/>
      <c r="AQ3750" s="28"/>
      <c r="AR3750" s="28"/>
      <c r="AS3750" s="28"/>
      <c r="AT3750" s="28"/>
      <c r="AU3750" s="28"/>
      <c r="AV3750" s="28"/>
      <c r="AW3750" s="28"/>
      <c r="AY3750" s="40"/>
      <c r="AZ3750" s="40"/>
      <c r="BA3750" s="40"/>
      <c r="BB3750" s="40"/>
      <c r="BC3750" s="40"/>
      <c r="BD3750" s="50"/>
    </row>
    <row r="3751" spans="27:56" hidden="1" x14ac:dyDescent="0.25">
      <c r="AA3751" s="28"/>
      <c r="AB3751" s="28"/>
      <c r="AC3751" s="28"/>
      <c r="AD3751" s="28"/>
      <c r="AE3751" s="51"/>
      <c r="AF3751" s="89"/>
      <c r="AG3751" s="86">
        <v>45022</v>
      </c>
      <c r="AH3751" s="91"/>
      <c r="AI3751" s="28"/>
      <c r="AJ3751" s="28"/>
      <c r="AK3751" s="28" t="s">
        <v>2752</v>
      </c>
      <c r="AL3751" s="28"/>
      <c r="AM3751" s="28"/>
      <c r="AN3751" s="28"/>
      <c r="AO3751" s="28"/>
      <c r="AP3751" s="28"/>
      <c r="AQ3751" s="28"/>
      <c r="AR3751" s="28"/>
      <c r="AS3751" s="28"/>
      <c r="AT3751" s="28"/>
      <c r="AU3751" s="28"/>
      <c r="AV3751" s="28"/>
      <c r="AW3751" s="28"/>
      <c r="AY3751" s="40"/>
      <c r="AZ3751" s="40"/>
      <c r="BA3751" s="40"/>
      <c r="BB3751" s="40"/>
      <c r="BC3751" s="40"/>
      <c r="BD3751" s="50"/>
    </row>
    <row r="3752" spans="27:56" hidden="1" x14ac:dyDescent="0.25">
      <c r="AA3752" s="28"/>
      <c r="AB3752" s="28"/>
      <c r="AC3752" s="28"/>
      <c r="AD3752" s="28"/>
      <c r="AE3752" s="51"/>
      <c r="AF3752" s="89"/>
      <c r="AG3752" s="86">
        <v>45023</v>
      </c>
      <c r="AH3752" s="91"/>
      <c r="AI3752" s="28"/>
      <c r="AJ3752" s="28"/>
      <c r="AK3752" s="28" t="s">
        <v>2824</v>
      </c>
      <c r="AL3752" s="28"/>
      <c r="AM3752" s="28"/>
      <c r="AN3752" s="28"/>
      <c r="AO3752" s="28"/>
      <c r="AP3752" s="28"/>
      <c r="AQ3752" s="28"/>
      <c r="AR3752" s="28"/>
      <c r="AS3752" s="28"/>
      <c r="AT3752" s="28"/>
      <c r="AU3752" s="28"/>
      <c r="AV3752" s="28"/>
      <c r="AW3752" s="28"/>
      <c r="AY3752" s="40"/>
      <c r="AZ3752" s="40"/>
      <c r="BA3752" s="40"/>
      <c r="BB3752" s="40"/>
      <c r="BC3752" s="40"/>
      <c r="BD3752" s="50"/>
    </row>
    <row r="3753" spans="27:56" hidden="1" x14ac:dyDescent="0.25">
      <c r="AA3753" s="28"/>
      <c r="AB3753" s="28"/>
      <c r="AC3753" s="28"/>
      <c r="AD3753" s="28"/>
      <c r="AE3753" s="51"/>
      <c r="AF3753" s="89"/>
      <c r="AG3753" s="86">
        <v>45024</v>
      </c>
      <c r="AH3753" s="91"/>
      <c r="AI3753" s="28"/>
      <c r="AJ3753" s="28"/>
      <c r="AK3753" s="28" t="s">
        <v>2897</v>
      </c>
      <c r="AL3753" s="28"/>
      <c r="AM3753" s="28"/>
      <c r="AN3753" s="28"/>
      <c r="AO3753" s="28"/>
      <c r="AP3753" s="28"/>
      <c r="AQ3753" s="28"/>
      <c r="AR3753" s="28"/>
      <c r="AS3753" s="28"/>
      <c r="AT3753" s="28"/>
      <c r="AU3753" s="28"/>
      <c r="AV3753" s="28"/>
      <c r="AW3753" s="28"/>
      <c r="AY3753" s="40"/>
      <c r="AZ3753" s="40"/>
      <c r="BA3753" s="40"/>
      <c r="BB3753" s="40"/>
      <c r="BC3753" s="40"/>
      <c r="BD3753" s="50"/>
    </row>
    <row r="3754" spans="27:56" hidden="1" x14ac:dyDescent="0.25">
      <c r="AA3754" s="28"/>
      <c r="AB3754" s="28"/>
      <c r="AC3754" s="28"/>
      <c r="AD3754" s="28"/>
      <c r="AE3754" s="51"/>
      <c r="AF3754" s="89"/>
      <c r="AG3754" s="86">
        <v>45025</v>
      </c>
      <c r="AH3754" s="91"/>
      <c r="AI3754" s="28"/>
      <c r="AJ3754" s="28"/>
      <c r="AK3754" s="28" t="s">
        <v>2971</v>
      </c>
      <c r="AL3754" s="28"/>
      <c r="AM3754" s="28"/>
      <c r="AN3754" s="28"/>
      <c r="AO3754" s="28"/>
      <c r="AP3754" s="28"/>
      <c r="AQ3754" s="28"/>
      <c r="AR3754" s="28"/>
      <c r="AS3754" s="28"/>
      <c r="AT3754" s="28"/>
      <c r="AU3754" s="28"/>
      <c r="AV3754" s="28"/>
      <c r="AW3754" s="28"/>
      <c r="AY3754" s="40"/>
      <c r="AZ3754" s="40"/>
      <c r="BA3754" s="40"/>
      <c r="BB3754" s="40"/>
      <c r="BC3754" s="40"/>
      <c r="BD3754" s="50"/>
    </row>
    <row r="3755" spans="27:56" hidden="1" x14ac:dyDescent="0.25">
      <c r="AA3755" s="28"/>
      <c r="AB3755" s="28"/>
      <c r="AC3755" s="28"/>
      <c r="AD3755" s="28"/>
      <c r="AE3755" s="51"/>
      <c r="AF3755" s="89"/>
      <c r="AG3755" s="86">
        <v>45026</v>
      </c>
      <c r="AH3755" s="91"/>
      <c r="AI3755" s="28"/>
      <c r="AJ3755" s="28"/>
      <c r="AK3755" s="28" t="s">
        <v>3046</v>
      </c>
      <c r="AL3755" s="28"/>
      <c r="AM3755" s="28"/>
      <c r="AN3755" s="28"/>
      <c r="AO3755" s="28"/>
      <c r="AP3755" s="28"/>
      <c r="AQ3755" s="28"/>
      <c r="AR3755" s="28"/>
      <c r="AS3755" s="28"/>
      <c r="AT3755" s="28"/>
      <c r="AU3755" s="28"/>
      <c r="AV3755" s="28"/>
      <c r="AW3755" s="28"/>
      <c r="AY3755" s="40"/>
      <c r="AZ3755" s="40"/>
      <c r="BA3755" s="40"/>
      <c r="BB3755" s="40"/>
      <c r="BC3755" s="40"/>
      <c r="BD3755" s="50"/>
    </row>
    <row r="3756" spans="27:56" hidden="1" x14ac:dyDescent="0.25">
      <c r="AA3756" s="28"/>
      <c r="AB3756" s="28"/>
      <c r="AC3756" s="28"/>
      <c r="AD3756" s="28"/>
      <c r="AE3756" s="51"/>
      <c r="AF3756" s="89"/>
      <c r="AG3756" s="86">
        <v>45027</v>
      </c>
      <c r="AH3756" s="91"/>
      <c r="AI3756" s="28"/>
      <c r="AJ3756" s="28"/>
      <c r="AK3756" s="28" t="s">
        <v>3122</v>
      </c>
      <c r="AL3756" s="28"/>
      <c r="AM3756" s="28"/>
      <c r="AN3756" s="28"/>
      <c r="AO3756" s="28"/>
      <c r="AP3756" s="28"/>
      <c r="AQ3756" s="28"/>
      <c r="AR3756" s="28"/>
      <c r="AS3756" s="28"/>
      <c r="AT3756" s="28"/>
      <c r="AU3756" s="28"/>
      <c r="AV3756" s="28"/>
      <c r="AW3756" s="28"/>
      <c r="AY3756" s="40"/>
      <c r="AZ3756" s="40"/>
      <c r="BA3756" s="40"/>
      <c r="BB3756" s="40"/>
      <c r="BC3756" s="40"/>
      <c r="BD3756" s="50"/>
    </row>
    <row r="3757" spans="27:56" hidden="1" x14ac:dyDescent="0.25">
      <c r="AA3757" s="28"/>
      <c r="AB3757" s="28"/>
      <c r="AC3757" s="28"/>
      <c r="AD3757" s="28"/>
      <c r="AE3757" s="51"/>
      <c r="AF3757" s="89"/>
      <c r="AG3757" s="86">
        <v>45028</v>
      </c>
      <c r="AH3757" s="91"/>
      <c r="AI3757" s="28"/>
      <c r="AJ3757" s="28"/>
      <c r="AK3757" s="28" t="s">
        <v>3199</v>
      </c>
      <c r="AL3757" s="28"/>
      <c r="AM3757" s="28"/>
      <c r="AN3757" s="28"/>
      <c r="AO3757" s="28"/>
      <c r="AP3757" s="28"/>
      <c r="AQ3757" s="28"/>
      <c r="AR3757" s="28"/>
      <c r="AS3757" s="28"/>
      <c r="AT3757" s="28"/>
      <c r="AU3757" s="28"/>
      <c r="AV3757" s="28"/>
      <c r="AW3757" s="28"/>
      <c r="AY3757" s="40"/>
      <c r="AZ3757" s="40"/>
      <c r="BA3757" s="40"/>
      <c r="BB3757" s="40"/>
      <c r="BC3757" s="40"/>
      <c r="BD3757" s="50"/>
    </row>
    <row r="3758" spans="27:56" hidden="1" x14ac:dyDescent="0.25">
      <c r="AA3758" s="28"/>
      <c r="AB3758" s="28"/>
      <c r="AC3758" s="28"/>
      <c r="AD3758" s="28"/>
      <c r="AE3758" s="51"/>
      <c r="AF3758" s="89"/>
      <c r="AG3758" s="86">
        <v>45029</v>
      </c>
      <c r="AH3758" s="91"/>
      <c r="AI3758" s="28"/>
      <c r="AJ3758" s="28"/>
      <c r="AK3758" s="28" t="s">
        <v>3277</v>
      </c>
      <c r="AL3758" s="28"/>
      <c r="AM3758" s="28"/>
      <c r="AN3758" s="28"/>
      <c r="AO3758" s="28"/>
      <c r="AP3758" s="28"/>
      <c r="AQ3758" s="28"/>
      <c r="AR3758" s="28"/>
      <c r="AS3758" s="28"/>
      <c r="AT3758" s="28"/>
      <c r="AU3758" s="28"/>
      <c r="AV3758" s="28"/>
      <c r="AW3758" s="28"/>
      <c r="AY3758" s="40"/>
      <c r="AZ3758" s="40"/>
      <c r="BA3758" s="40"/>
      <c r="BB3758" s="40"/>
      <c r="BC3758" s="40"/>
      <c r="BD3758" s="50"/>
    </row>
    <row r="3759" spans="27:56" hidden="1" x14ac:dyDescent="0.25">
      <c r="AA3759" s="28"/>
      <c r="AB3759" s="28"/>
      <c r="AC3759" s="28"/>
      <c r="AD3759" s="28"/>
      <c r="AE3759" s="51"/>
      <c r="AF3759" s="89"/>
      <c r="AG3759" s="86">
        <v>45030</v>
      </c>
      <c r="AH3759" s="91"/>
      <c r="AI3759" s="28"/>
      <c r="AJ3759" s="28"/>
      <c r="AK3759" s="28" t="s">
        <v>3356</v>
      </c>
      <c r="AL3759" s="28"/>
      <c r="AM3759" s="28"/>
      <c r="AN3759" s="28"/>
      <c r="AO3759" s="28"/>
      <c r="AP3759" s="28"/>
      <c r="AQ3759" s="28"/>
      <c r="AR3759" s="28"/>
      <c r="AS3759" s="28"/>
      <c r="AT3759" s="28"/>
      <c r="AU3759" s="28"/>
      <c r="AV3759" s="28"/>
      <c r="AW3759" s="28"/>
      <c r="AY3759" s="40"/>
      <c r="AZ3759" s="40"/>
      <c r="BA3759" s="40"/>
      <c r="BB3759" s="40"/>
      <c r="BC3759" s="40"/>
      <c r="BD3759" s="50"/>
    </row>
    <row r="3760" spans="27:56" hidden="1" x14ac:dyDescent="0.25">
      <c r="AA3760" s="28"/>
      <c r="AB3760" s="28"/>
      <c r="AC3760" s="28"/>
      <c r="AD3760" s="28"/>
      <c r="AE3760" s="51"/>
      <c r="AF3760" s="89"/>
      <c r="AG3760" s="86">
        <v>45031</v>
      </c>
      <c r="AH3760" s="91"/>
      <c r="AI3760" s="28"/>
      <c r="AJ3760" s="28"/>
      <c r="AK3760" s="28" t="s">
        <v>3436</v>
      </c>
      <c r="AL3760" s="28"/>
      <c r="AM3760" s="28"/>
      <c r="AN3760" s="28"/>
      <c r="AO3760" s="28"/>
      <c r="AP3760" s="28"/>
      <c r="AQ3760" s="28"/>
      <c r="AR3760" s="28"/>
      <c r="AS3760" s="28"/>
      <c r="AT3760" s="28"/>
      <c r="AU3760" s="28"/>
      <c r="AV3760" s="28"/>
      <c r="AW3760" s="28"/>
      <c r="AY3760" s="40"/>
      <c r="AZ3760" s="40"/>
      <c r="BA3760" s="40"/>
      <c r="BB3760" s="40"/>
      <c r="BC3760" s="40"/>
      <c r="BD3760" s="50"/>
    </row>
    <row r="3761" spans="27:56" hidden="1" x14ac:dyDescent="0.25">
      <c r="AA3761" s="28"/>
      <c r="AB3761" s="28"/>
      <c r="AC3761" s="28"/>
      <c r="AD3761" s="28"/>
      <c r="AE3761" s="51"/>
      <c r="AF3761" s="89"/>
      <c r="AG3761" s="86">
        <v>45032</v>
      </c>
      <c r="AH3761" s="91"/>
      <c r="AI3761" s="28"/>
      <c r="AJ3761" s="28"/>
      <c r="AK3761" s="28" t="s">
        <v>3517</v>
      </c>
      <c r="AL3761" s="28"/>
      <c r="AM3761" s="28"/>
      <c r="AN3761" s="28"/>
      <c r="AO3761" s="28"/>
      <c r="AP3761" s="28"/>
      <c r="AQ3761" s="28"/>
      <c r="AR3761" s="28"/>
      <c r="AS3761" s="28"/>
      <c r="AT3761" s="28"/>
      <c r="AU3761" s="28"/>
      <c r="AV3761" s="28"/>
      <c r="AW3761" s="28"/>
      <c r="AY3761" s="40"/>
      <c r="AZ3761" s="40"/>
      <c r="BA3761" s="40"/>
      <c r="BB3761" s="40"/>
      <c r="BC3761" s="40"/>
      <c r="BD3761" s="50"/>
    </row>
    <row r="3762" spans="27:56" hidden="1" x14ac:dyDescent="0.25">
      <c r="AA3762" s="28"/>
      <c r="AB3762" s="28"/>
      <c r="AC3762" s="28"/>
      <c r="AD3762" s="28"/>
      <c r="AE3762" s="51"/>
      <c r="AF3762" s="89"/>
      <c r="AG3762" s="86">
        <v>45033</v>
      </c>
      <c r="AH3762" s="91"/>
      <c r="AI3762" s="28"/>
      <c r="AJ3762" s="28"/>
      <c r="AK3762" s="28" t="s">
        <v>3599</v>
      </c>
      <c r="AL3762" s="28"/>
      <c r="AM3762" s="28"/>
      <c r="AN3762" s="28"/>
      <c r="AO3762" s="28"/>
      <c r="AP3762" s="28"/>
      <c r="AQ3762" s="28"/>
      <c r="AR3762" s="28"/>
      <c r="AS3762" s="28"/>
      <c r="AT3762" s="28"/>
      <c r="AU3762" s="28"/>
      <c r="AV3762" s="28"/>
      <c r="AW3762" s="28"/>
      <c r="AY3762" s="40"/>
      <c r="AZ3762" s="40"/>
      <c r="BA3762" s="40"/>
      <c r="BB3762" s="40"/>
      <c r="BC3762" s="40"/>
      <c r="BD3762" s="50"/>
    </row>
    <row r="3763" spans="27:56" hidden="1" x14ac:dyDescent="0.25">
      <c r="AA3763" s="28"/>
      <c r="AB3763" s="28"/>
      <c r="AC3763" s="28"/>
      <c r="AD3763" s="28"/>
      <c r="AE3763" s="51"/>
      <c r="AF3763" s="89"/>
      <c r="AG3763" s="86">
        <v>45034</v>
      </c>
      <c r="AH3763" s="91"/>
      <c r="AI3763" s="28"/>
      <c r="AJ3763" s="28"/>
      <c r="AK3763" s="28" t="s">
        <v>3682</v>
      </c>
      <c r="AL3763" s="28"/>
      <c r="AM3763" s="28"/>
      <c r="AN3763" s="28"/>
      <c r="AO3763" s="28"/>
      <c r="AP3763" s="28"/>
      <c r="AQ3763" s="28"/>
      <c r="AR3763" s="28"/>
      <c r="AS3763" s="28"/>
      <c r="AT3763" s="28"/>
      <c r="AU3763" s="28"/>
      <c r="AV3763" s="28"/>
      <c r="AW3763" s="28"/>
      <c r="AY3763" s="40"/>
      <c r="AZ3763" s="40"/>
      <c r="BA3763" s="40"/>
      <c r="BB3763" s="40"/>
      <c r="BC3763" s="40"/>
      <c r="BD3763" s="50"/>
    </row>
    <row r="3764" spans="27:56" hidden="1" x14ac:dyDescent="0.25">
      <c r="AA3764" s="28"/>
      <c r="AB3764" s="28"/>
      <c r="AC3764" s="28"/>
      <c r="AD3764" s="28"/>
      <c r="AE3764" s="51"/>
      <c r="AF3764" s="89"/>
      <c r="AG3764" s="86">
        <v>45035</v>
      </c>
      <c r="AH3764" s="91"/>
      <c r="AI3764" s="28"/>
      <c r="AJ3764" s="28"/>
      <c r="AK3764" s="28" t="s">
        <v>3766</v>
      </c>
      <c r="AL3764" s="28"/>
      <c r="AM3764" s="28"/>
      <c r="AN3764" s="28"/>
      <c r="AO3764" s="28"/>
      <c r="AP3764" s="28"/>
      <c r="AQ3764" s="28"/>
      <c r="AR3764" s="28"/>
      <c r="AS3764" s="28"/>
      <c r="AT3764" s="28"/>
      <c r="AU3764" s="28"/>
      <c r="AV3764" s="28"/>
      <c r="AW3764" s="28"/>
      <c r="AY3764" s="40"/>
      <c r="AZ3764" s="40"/>
      <c r="BA3764" s="40"/>
      <c r="BB3764" s="40"/>
      <c r="BC3764" s="40"/>
      <c r="BD3764" s="50"/>
    </row>
    <row r="3765" spans="27:56" hidden="1" x14ac:dyDescent="0.25">
      <c r="AA3765" s="28"/>
      <c r="AB3765" s="28"/>
      <c r="AC3765" s="28"/>
      <c r="AD3765" s="28"/>
      <c r="AE3765" s="51"/>
      <c r="AF3765" s="89"/>
      <c r="AG3765" s="86">
        <v>45036</v>
      </c>
      <c r="AH3765" s="91"/>
      <c r="AI3765" s="28"/>
      <c r="AJ3765" s="28"/>
      <c r="AK3765" s="28" t="s">
        <v>3851</v>
      </c>
      <c r="AL3765" s="28"/>
      <c r="AM3765" s="28"/>
      <c r="AN3765" s="28"/>
      <c r="AO3765" s="28"/>
      <c r="AP3765" s="28"/>
      <c r="AQ3765" s="28"/>
      <c r="AR3765" s="28"/>
      <c r="AS3765" s="28"/>
      <c r="AT3765" s="28"/>
      <c r="AU3765" s="28"/>
      <c r="AV3765" s="28"/>
      <c r="AW3765" s="28"/>
      <c r="AY3765" s="40"/>
      <c r="AZ3765" s="40"/>
      <c r="BA3765" s="40"/>
      <c r="BB3765" s="40"/>
      <c r="BC3765" s="40"/>
      <c r="BD3765" s="50"/>
    </row>
    <row r="3766" spans="27:56" hidden="1" x14ac:dyDescent="0.25">
      <c r="AA3766" s="28"/>
      <c r="AB3766" s="28"/>
      <c r="AC3766" s="28"/>
      <c r="AD3766" s="28"/>
      <c r="AE3766" s="51"/>
      <c r="AF3766" s="89"/>
      <c r="AG3766" s="86">
        <v>45037</v>
      </c>
      <c r="AH3766" s="91"/>
      <c r="AI3766" s="28"/>
      <c r="AJ3766" s="28"/>
      <c r="AK3766" s="28" t="s">
        <v>3937</v>
      </c>
      <c r="AL3766" s="28"/>
      <c r="AM3766" s="28"/>
      <c r="AN3766" s="28"/>
      <c r="AO3766" s="28"/>
      <c r="AP3766" s="28"/>
      <c r="AQ3766" s="28"/>
      <c r="AR3766" s="28"/>
      <c r="AS3766" s="28"/>
      <c r="AT3766" s="28"/>
      <c r="AU3766" s="28"/>
      <c r="AV3766" s="28"/>
      <c r="AW3766" s="28"/>
      <c r="AY3766" s="40"/>
      <c r="AZ3766" s="40"/>
      <c r="BA3766" s="40"/>
      <c r="BB3766" s="40"/>
      <c r="BC3766" s="40"/>
      <c r="BD3766" s="50"/>
    </row>
    <row r="3767" spans="27:56" hidden="1" x14ac:dyDescent="0.25">
      <c r="AA3767" s="28"/>
      <c r="AB3767" s="28"/>
      <c r="AC3767" s="28"/>
      <c r="AD3767" s="28"/>
      <c r="AE3767" s="51"/>
      <c r="AF3767" s="89"/>
      <c r="AG3767" s="86">
        <v>45038</v>
      </c>
      <c r="AH3767" s="91"/>
      <c r="AI3767" s="28"/>
      <c r="AJ3767" s="28"/>
      <c r="AK3767" s="28" t="s">
        <v>4024</v>
      </c>
      <c r="AL3767" s="28"/>
      <c r="AM3767" s="28"/>
      <c r="AN3767" s="28"/>
      <c r="AO3767" s="28"/>
      <c r="AP3767" s="28"/>
      <c r="AQ3767" s="28"/>
      <c r="AR3767" s="28"/>
      <c r="AS3767" s="28"/>
      <c r="AT3767" s="28"/>
      <c r="AU3767" s="28"/>
      <c r="AV3767" s="28"/>
      <c r="AW3767" s="28"/>
      <c r="AY3767" s="40"/>
      <c r="AZ3767" s="40"/>
      <c r="BA3767" s="40"/>
      <c r="BB3767" s="40"/>
      <c r="BC3767" s="40"/>
      <c r="BD3767" s="50"/>
    </row>
    <row r="3768" spans="27:56" hidden="1" x14ac:dyDescent="0.25">
      <c r="AA3768" s="28"/>
      <c r="AB3768" s="28"/>
      <c r="AC3768" s="28"/>
      <c r="AD3768" s="28"/>
      <c r="AE3768" s="51"/>
      <c r="AF3768" s="89"/>
      <c r="AG3768" s="86">
        <v>45039</v>
      </c>
      <c r="AH3768" s="91"/>
      <c r="AI3768" s="28"/>
      <c r="AJ3768" s="28"/>
      <c r="AK3768" s="28" t="s">
        <v>4112</v>
      </c>
      <c r="AL3768" s="28"/>
      <c r="AM3768" s="28"/>
      <c r="AN3768" s="28"/>
      <c r="AO3768" s="28"/>
      <c r="AP3768" s="28"/>
      <c r="AQ3768" s="28"/>
      <c r="AR3768" s="28"/>
      <c r="AS3768" s="28"/>
      <c r="AT3768" s="28"/>
      <c r="AU3768" s="28"/>
      <c r="AV3768" s="28"/>
      <c r="AW3768" s="28"/>
      <c r="AY3768" s="40"/>
      <c r="AZ3768" s="40"/>
      <c r="BA3768" s="40"/>
      <c r="BB3768" s="40"/>
      <c r="BC3768" s="40"/>
      <c r="BD3768" s="50"/>
    </row>
    <row r="3769" spans="27:56" hidden="1" x14ac:dyDescent="0.25">
      <c r="AA3769" s="28"/>
      <c r="AB3769" s="28"/>
      <c r="AC3769" s="28"/>
      <c r="AD3769" s="28"/>
      <c r="AE3769" s="51"/>
      <c r="AF3769" s="89"/>
      <c r="AG3769" s="86">
        <v>45040</v>
      </c>
      <c r="AH3769" s="91"/>
      <c r="AI3769" s="28"/>
      <c r="AJ3769" s="28"/>
      <c r="AK3769" s="28" t="s">
        <v>4201</v>
      </c>
      <c r="AL3769" s="28"/>
      <c r="AM3769" s="28"/>
      <c r="AN3769" s="28"/>
      <c r="AO3769" s="28"/>
      <c r="AP3769" s="28"/>
      <c r="AQ3769" s="28"/>
      <c r="AR3769" s="28"/>
      <c r="AS3769" s="28"/>
      <c r="AT3769" s="28"/>
      <c r="AU3769" s="28"/>
      <c r="AV3769" s="28"/>
      <c r="AW3769" s="28"/>
      <c r="AY3769" s="40"/>
      <c r="AZ3769" s="40"/>
      <c r="BA3769" s="40"/>
      <c r="BB3769" s="40"/>
      <c r="BC3769" s="40"/>
      <c r="BD3769" s="50"/>
    </row>
    <row r="3770" spans="27:56" hidden="1" x14ac:dyDescent="0.25">
      <c r="AA3770" s="28"/>
      <c r="AB3770" s="28"/>
      <c r="AC3770" s="28"/>
      <c r="AD3770" s="28"/>
      <c r="AE3770" s="51"/>
      <c r="AF3770" s="89"/>
      <c r="AG3770" s="86">
        <v>45041</v>
      </c>
      <c r="AH3770" s="91"/>
      <c r="AI3770" s="28"/>
      <c r="AJ3770" s="28"/>
      <c r="AK3770" s="28" t="s">
        <v>4291</v>
      </c>
      <c r="AL3770" s="28"/>
      <c r="AM3770" s="28"/>
      <c r="AN3770" s="28"/>
      <c r="AO3770" s="28"/>
      <c r="AP3770" s="28"/>
      <c r="AQ3770" s="28"/>
      <c r="AR3770" s="28"/>
      <c r="AS3770" s="28"/>
      <c r="AT3770" s="28"/>
      <c r="AU3770" s="28"/>
      <c r="AV3770" s="28"/>
      <c r="AW3770" s="28"/>
      <c r="AY3770" s="40"/>
      <c r="AZ3770" s="40"/>
      <c r="BA3770" s="40"/>
      <c r="BB3770" s="40"/>
      <c r="BC3770" s="40"/>
      <c r="BD3770" s="50"/>
    </row>
    <row r="3771" spans="27:56" hidden="1" x14ac:dyDescent="0.25">
      <c r="AA3771" s="28"/>
      <c r="AB3771" s="28"/>
      <c r="AC3771" s="28"/>
      <c r="AD3771" s="28"/>
      <c r="AE3771" s="51"/>
      <c r="AF3771" s="89"/>
      <c r="AG3771" s="86">
        <v>45042</v>
      </c>
      <c r="AH3771" s="91"/>
      <c r="AI3771" s="28"/>
      <c r="AJ3771" s="28"/>
      <c r="AK3771" s="28" t="s">
        <v>4382</v>
      </c>
      <c r="AL3771" s="28"/>
      <c r="AM3771" s="28"/>
      <c r="AN3771" s="28"/>
      <c r="AO3771" s="28"/>
      <c r="AP3771" s="28"/>
      <c r="AQ3771" s="28"/>
      <c r="AR3771" s="28"/>
      <c r="AS3771" s="28"/>
      <c r="AT3771" s="28"/>
      <c r="AU3771" s="28"/>
      <c r="AV3771" s="28"/>
      <c r="AW3771" s="28"/>
      <c r="AY3771" s="40"/>
      <c r="AZ3771" s="40"/>
      <c r="BA3771" s="40"/>
      <c r="BB3771" s="40"/>
      <c r="BC3771" s="40"/>
      <c r="BD3771" s="50"/>
    </row>
    <row r="3772" spans="27:56" hidden="1" x14ac:dyDescent="0.25">
      <c r="AA3772" s="28"/>
      <c r="AB3772" s="28"/>
      <c r="AC3772" s="28"/>
      <c r="AD3772" s="28"/>
      <c r="AE3772" s="51"/>
      <c r="AF3772" s="89"/>
      <c r="AG3772" s="86">
        <v>45043</v>
      </c>
      <c r="AH3772" s="91"/>
      <c r="AI3772" s="28"/>
      <c r="AJ3772" s="28"/>
      <c r="AK3772" s="28" t="s">
        <v>4474</v>
      </c>
      <c r="AL3772" s="28"/>
      <c r="AM3772" s="28"/>
      <c r="AN3772" s="28"/>
      <c r="AO3772" s="28"/>
      <c r="AP3772" s="28"/>
      <c r="AQ3772" s="28"/>
      <c r="AR3772" s="28"/>
      <c r="AS3772" s="28"/>
      <c r="AT3772" s="28"/>
      <c r="AU3772" s="28"/>
      <c r="AV3772" s="28"/>
      <c r="AW3772" s="28"/>
      <c r="AY3772" s="40"/>
      <c r="AZ3772" s="40"/>
      <c r="BA3772" s="40"/>
      <c r="BB3772" s="40"/>
      <c r="BC3772" s="40"/>
      <c r="BD3772" s="50"/>
    </row>
    <row r="3773" spans="27:56" hidden="1" x14ac:dyDescent="0.25">
      <c r="AA3773" s="28"/>
      <c r="AB3773" s="28"/>
      <c r="AC3773" s="28"/>
      <c r="AD3773" s="28"/>
      <c r="AE3773" s="51"/>
      <c r="AF3773" s="89"/>
      <c r="AG3773" s="86">
        <v>45044</v>
      </c>
      <c r="AH3773" s="91"/>
      <c r="AI3773" s="28"/>
      <c r="AJ3773" s="28"/>
      <c r="AK3773" s="28" t="s">
        <v>4567</v>
      </c>
      <c r="AL3773" s="28"/>
      <c r="AM3773" s="28"/>
      <c r="AN3773" s="28"/>
      <c r="AO3773" s="28"/>
      <c r="AP3773" s="28"/>
      <c r="AQ3773" s="28"/>
      <c r="AR3773" s="28"/>
      <c r="AS3773" s="28"/>
      <c r="AT3773" s="28"/>
      <c r="AU3773" s="28"/>
      <c r="AV3773" s="28"/>
      <c r="AW3773" s="28"/>
      <c r="AY3773" s="40"/>
      <c r="AZ3773" s="40"/>
      <c r="BA3773" s="40"/>
      <c r="BB3773" s="40"/>
      <c r="BC3773" s="40"/>
      <c r="BD3773" s="50"/>
    </row>
    <row r="3774" spans="27:56" hidden="1" x14ac:dyDescent="0.25">
      <c r="AA3774" s="28"/>
      <c r="AB3774" s="28"/>
      <c r="AC3774" s="28"/>
      <c r="AD3774" s="28"/>
      <c r="AE3774" s="51"/>
      <c r="AF3774" s="89"/>
      <c r="AG3774" s="86">
        <v>45045</v>
      </c>
      <c r="AH3774" s="91"/>
      <c r="AI3774" s="28"/>
      <c r="AJ3774" s="28"/>
      <c r="AK3774" s="28" t="s">
        <v>4661</v>
      </c>
      <c r="AL3774" s="28"/>
      <c r="AM3774" s="28"/>
      <c r="AN3774" s="28"/>
      <c r="AO3774" s="28"/>
      <c r="AP3774" s="28"/>
      <c r="AQ3774" s="28"/>
      <c r="AR3774" s="28"/>
      <c r="AS3774" s="28"/>
      <c r="AT3774" s="28"/>
      <c r="AU3774" s="28"/>
      <c r="AV3774" s="28"/>
      <c r="AW3774" s="28"/>
      <c r="AY3774" s="40"/>
      <c r="AZ3774" s="40"/>
      <c r="BA3774" s="40"/>
      <c r="BB3774" s="40"/>
      <c r="BC3774" s="40"/>
      <c r="BD3774" s="50"/>
    </row>
    <row r="3775" spans="27:56" hidden="1" x14ac:dyDescent="0.25">
      <c r="AA3775" s="28"/>
      <c r="AB3775" s="28"/>
      <c r="AC3775" s="28"/>
      <c r="AD3775" s="28"/>
      <c r="AE3775" s="51"/>
      <c r="AF3775" s="89"/>
      <c r="AG3775" s="86">
        <v>45046</v>
      </c>
      <c r="AH3775" s="91"/>
      <c r="AI3775" s="28"/>
      <c r="AJ3775" s="28"/>
      <c r="AK3775" s="28" t="s">
        <v>4756</v>
      </c>
      <c r="AL3775" s="28"/>
      <c r="AM3775" s="28"/>
      <c r="AN3775" s="28"/>
      <c r="AO3775" s="28"/>
      <c r="AP3775" s="28"/>
      <c r="AQ3775" s="28"/>
      <c r="AR3775" s="28"/>
      <c r="AS3775" s="28"/>
      <c r="AT3775" s="28"/>
      <c r="AU3775" s="28"/>
      <c r="AV3775" s="28"/>
      <c r="AW3775" s="28"/>
      <c r="AY3775" s="40"/>
      <c r="AZ3775" s="40"/>
      <c r="BA3775" s="40"/>
      <c r="BB3775" s="40"/>
      <c r="BC3775" s="40"/>
      <c r="BD3775" s="50"/>
    </row>
    <row r="3776" spans="27:56" hidden="1" x14ac:dyDescent="0.25">
      <c r="AA3776" s="28"/>
      <c r="AB3776" s="28"/>
      <c r="AC3776" s="28"/>
      <c r="AD3776" s="28"/>
      <c r="AE3776" s="51"/>
      <c r="AF3776" s="89"/>
      <c r="AG3776" s="86">
        <v>45047</v>
      </c>
      <c r="AH3776" s="91"/>
      <c r="AI3776" s="28"/>
      <c r="AJ3776" s="28"/>
      <c r="AK3776" s="28" t="s">
        <v>4852</v>
      </c>
      <c r="AL3776" s="28"/>
      <c r="AM3776" s="28"/>
      <c r="AN3776" s="28"/>
      <c r="AO3776" s="28"/>
      <c r="AP3776" s="28"/>
      <c r="AQ3776" s="28"/>
      <c r="AR3776" s="28"/>
      <c r="AS3776" s="28"/>
      <c r="AT3776" s="28"/>
      <c r="AU3776" s="28"/>
      <c r="AV3776" s="28"/>
      <c r="AW3776" s="28"/>
      <c r="AY3776" s="40"/>
      <c r="AZ3776" s="40"/>
      <c r="BA3776" s="40"/>
      <c r="BB3776" s="40"/>
      <c r="BC3776" s="40"/>
      <c r="BD3776" s="50"/>
    </row>
    <row r="3777" spans="27:56" hidden="1" x14ac:dyDescent="0.25">
      <c r="AA3777" s="28"/>
      <c r="AB3777" s="28"/>
      <c r="AC3777" s="28"/>
      <c r="AD3777" s="28"/>
      <c r="AE3777" s="51"/>
      <c r="AF3777" s="89"/>
      <c r="AG3777" s="86">
        <v>45048</v>
      </c>
      <c r="AH3777" s="91"/>
      <c r="AI3777" s="28"/>
      <c r="AJ3777" s="28"/>
      <c r="AK3777" s="28" t="s">
        <v>4949</v>
      </c>
      <c r="AL3777" s="28"/>
      <c r="AM3777" s="28"/>
      <c r="AN3777" s="28"/>
      <c r="AO3777" s="28"/>
      <c r="AP3777" s="28"/>
      <c r="AQ3777" s="28"/>
      <c r="AR3777" s="28"/>
      <c r="AS3777" s="28"/>
      <c r="AT3777" s="28"/>
      <c r="AU3777" s="28"/>
      <c r="AV3777" s="28"/>
      <c r="AW3777" s="28"/>
      <c r="AY3777" s="40"/>
      <c r="AZ3777" s="40"/>
      <c r="BA3777" s="40"/>
      <c r="BB3777" s="40"/>
      <c r="BC3777" s="40"/>
      <c r="BD3777" s="50"/>
    </row>
    <row r="3778" spans="27:56" hidden="1" x14ac:dyDescent="0.25">
      <c r="AA3778" s="28"/>
      <c r="AB3778" s="28"/>
      <c r="AC3778" s="28"/>
      <c r="AD3778" s="28"/>
      <c r="AE3778" s="51"/>
      <c r="AF3778" s="89"/>
      <c r="AG3778" s="86">
        <v>45049</v>
      </c>
      <c r="AH3778" s="91"/>
      <c r="AI3778" s="28"/>
      <c r="AJ3778" s="28"/>
      <c r="AK3778" s="28" t="s">
        <v>5026</v>
      </c>
      <c r="AL3778" s="28"/>
      <c r="AM3778" s="28"/>
      <c r="AN3778" s="28"/>
      <c r="AO3778" s="28"/>
      <c r="AP3778" s="28"/>
      <c r="AQ3778" s="28"/>
      <c r="AR3778" s="28"/>
      <c r="AS3778" s="28"/>
      <c r="AT3778" s="28"/>
      <c r="AU3778" s="28"/>
      <c r="AV3778" s="28"/>
      <c r="AW3778" s="28"/>
      <c r="AY3778" s="40"/>
      <c r="AZ3778" s="40"/>
      <c r="BA3778" s="40"/>
      <c r="BB3778" s="40"/>
      <c r="BC3778" s="40"/>
      <c r="BD3778" s="50"/>
    </row>
    <row r="3779" spans="27:56" hidden="1" x14ac:dyDescent="0.25">
      <c r="AA3779" s="28"/>
      <c r="AB3779" s="28"/>
      <c r="AC3779" s="28"/>
      <c r="AD3779" s="28"/>
      <c r="AE3779" s="51"/>
      <c r="AF3779" s="89"/>
      <c r="AG3779" s="86">
        <v>45050</v>
      </c>
      <c r="AH3779" s="91"/>
      <c r="AI3779" s="28"/>
      <c r="AJ3779" s="28"/>
      <c r="AK3779" s="28" t="s">
        <v>1422</v>
      </c>
      <c r="AL3779" s="28"/>
      <c r="AM3779" s="28"/>
      <c r="AN3779" s="28"/>
      <c r="AO3779" s="28"/>
      <c r="AP3779" s="28"/>
      <c r="AQ3779" s="28"/>
      <c r="AR3779" s="28"/>
      <c r="AS3779" s="28"/>
      <c r="AT3779" s="28"/>
      <c r="AU3779" s="28"/>
      <c r="AV3779" s="28"/>
      <c r="AW3779" s="28"/>
      <c r="AY3779" s="40"/>
      <c r="AZ3779" s="40"/>
      <c r="BA3779" s="40"/>
      <c r="BB3779" s="40"/>
      <c r="BC3779" s="40"/>
      <c r="BD3779" s="50"/>
    </row>
    <row r="3780" spans="27:56" hidden="1" x14ac:dyDescent="0.25">
      <c r="AA3780" s="28"/>
      <c r="AB3780" s="28"/>
      <c r="AC3780" s="28"/>
      <c r="AD3780" s="28"/>
      <c r="AE3780" s="51"/>
      <c r="AF3780" s="89"/>
      <c r="AG3780" s="86">
        <v>45051</v>
      </c>
      <c r="AH3780" s="91"/>
      <c r="AI3780" s="28"/>
      <c r="AJ3780" s="28"/>
      <c r="AK3780" s="28" t="s">
        <v>1472</v>
      </c>
      <c r="AL3780" s="28"/>
      <c r="AM3780" s="28"/>
      <c r="AN3780" s="28"/>
      <c r="AO3780" s="28"/>
      <c r="AP3780" s="28"/>
      <c r="AQ3780" s="28"/>
      <c r="AR3780" s="28"/>
      <c r="AS3780" s="28"/>
      <c r="AT3780" s="28"/>
      <c r="AU3780" s="28"/>
      <c r="AV3780" s="28"/>
      <c r="AW3780" s="28"/>
      <c r="AY3780" s="40"/>
      <c r="AZ3780" s="40"/>
      <c r="BA3780" s="40"/>
      <c r="BB3780" s="40"/>
      <c r="BC3780" s="40"/>
      <c r="BD3780" s="50"/>
    </row>
    <row r="3781" spans="27:56" hidden="1" x14ac:dyDescent="0.25">
      <c r="AA3781" s="28"/>
      <c r="AB3781" s="28"/>
      <c r="AC3781" s="28"/>
      <c r="AD3781" s="28"/>
      <c r="AE3781" s="51"/>
      <c r="AF3781" s="89"/>
      <c r="AG3781" s="86">
        <v>45052</v>
      </c>
      <c r="AH3781" s="91"/>
      <c r="AI3781" s="28"/>
      <c r="AJ3781" s="28"/>
      <c r="AK3781" s="28" t="s">
        <v>1523</v>
      </c>
      <c r="AL3781" s="28"/>
      <c r="AM3781" s="28"/>
      <c r="AN3781" s="28"/>
      <c r="AO3781" s="28"/>
      <c r="AP3781" s="28"/>
      <c r="AQ3781" s="28"/>
      <c r="AR3781" s="28"/>
      <c r="AS3781" s="28"/>
      <c r="AT3781" s="28"/>
      <c r="AU3781" s="28"/>
      <c r="AV3781" s="28"/>
      <c r="AW3781" s="28"/>
      <c r="AY3781" s="40"/>
      <c r="AZ3781" s="40"/>
      <c r="BA3781" s="40"/>
      <c r="BB3781" s="40"/>
      <c r="BC3781" s="40"/>
      <c r="BD3781" s="50"/>
    </row>
    <row r="3782" spans="27:56" hidden="1" x14ac:dyDescent="0.25">
      <c r="AA3782" s="28"/>
      <c r="AB3782" s="28"/>
      <c r="AC3782" s="28"/>
      <c r="AD3782" s="28"/>
      <c r="AE3782" s="51"/>
      <c r="AF3782" s="89"/>
      <c r="AG3782" s="86">
        <v>45053</v>
      </c>
      <c r="AH3782" s="91"/>
      <c r="AI3782" s="28"/>
      <c r="AJ3782" s="28"/>
      <c r="AK3782" s="28" t="s">
        <v>1575</v>
      </c>
      <c r="AL3782" s="28"/>
      <c r="AM3782" s="28"/>
      <c r="AN3782" s="28"/>
      <c r="AO3782" s="28"/>
      <c r="AP3782" s="28"/>
      <c r="AQ3782" s="28"/>
      <c r="AR3782" s="28"/>
      <c r="AS3782" s="28"/>
      <c r="AT3782" s="28"/>
      <c r="AU3782" s="28"/>
      <c r="AV3782" s="28"/>
      <c r="AW3782" s="28"/>
      <c r="AY3782" s="40"/>
      <c r="AZ3782" s="40"/>
      <c r="BA3782" s="40"/>
      <c r="BB3782" s="40"/>
      <c r="BC3782" s="40"/>
      <c r="BD3782" s="50"/>
    </row>
    <row r="3783" spans="27:56" hidden="1" x14ac:dyDescent="0.25">
      <c r="AA3783" s="28"/>
      <c r="AB3783" s="28"/>
      <c r="AC3783" s="28"/>
      <c r="AD3783" s="28"/>
      <c r="AE3783" s="51"/>
      <c r="AF3783" s="89"/>
      <c r="AG3783" s="86">
        <v>45054</v>
      </c>
      <c r="AH3783" s="91"/>
      <c r="AI3783" s="28"/>
      <c r="AJ3783" s="28"/>
      <c r="AK3783" s="28" t="s">
        <v>1628</v>
      </c>
      <c r="AL3783" s="28"/>
      <c r="AM3783" s="28"/>
      <c r="AN3783" s="28"/>
      <c r="AO3783" s="28"/>
      <c r="AP3783" s="28"/>
      <c r="AQ3783" s="28"/>
      <c r="AR3783" s="28"/>
      <c r="AS3783" s="28"/>
      <c r="AT3783" s="28"/>
      <c r="AU3783" s="28"/>
      <c r="AV3783" s="28"/>
      <c r="AW3783" s="28"/>
      <c r="AY3783" s="40"/>
      <c r="AZ3783" s="40"/>
      <c r="BA3783" s="40"/>
      <c r="BB3783" s="40"/>
      <c r="BC3783" s="40"/>
      <c r="BD3783" s="50"/>
    </row>
    <row r="3784" spans="27:56" hidden="1" x14ac:dyDescent="0.25">
      <c r="AA3784" s="28"/>
      <c r="AB3784" s="28"/>
      <c r="AC3784" s="28"/>
      <c r="AD3784" s="28"/>
      <c r="AE3784" s="51"/>
      <c r="AF3784" s="89"/>
      <c r="AG3784" s="86">
        <v>45055</v>
      </c>
      <c r="AH3784" s="91"/>
      <c r="AI3784" s="28"/>
      <c r="AJ3784" s="28"/>
      <c r="AK3784" s="28" t="s">
        <v>1682</v>
      </c>
      <c r="AL3784" s="28"/>
      <c r="AM3784" s="28"/>
      <c r="AN3784" s="28"/>
      <c r="AO3784" s="28"/>
      <c r="AP3784" s="28"/>
      <c r="AQ3784" s="28"/>
      <c r="AR3784" s="28"/>
      <c r="AS3784" s="28"/>
      <c r="AT3784" s="28"/>
      <c r="AU3784" s="28"/>
      <c r="AV3784" s="28"/>
      <c r="AW3784" s="28"/>
      <c r="AY3784" s="40"/>
      <c r="AZ3784" s="40"/>
      <c r="BA3784" s="40"/>
      <c r="BB3784" s="40"/>
      <c r="BC3784" s="40"/>
      <c r="BD3784" s="50"/>
    </row>
    <row r="3785" spans="27:56" hidden="1" x14ac:dyDescent="0.25">
      <c r="AA3785" s="28"/>
      <c r="AB3785" s="28"/>
      <c r="AC3785" s="28"/>
      <c r="AD3785" s="28"/>
      <c r="AE3785" s="51"/>
      <c r="AF3785" s="89"/>
      <c r="AG3785" s="86">
        <v>45056</v>
      </c>
      <c r="AH3785" s="91"/>
      <c r="AI3785" s="28"/>
      <c r="AJ3785" s="28"/>
      <c r="AK3785" s="28" t="s">
        <v>1737</v>
      </c>
      <c r="AL3785" s="28"/>
      <c r="AM3785" s="28"/>
      <c r="AN3785" s="28"/>
      <c r="AO3785" s="28"/>
      <c r="AP3785" s="28"/>
      <c r="AQ3785" s="28"/>
      <c r="AR3785" s="28"/>
      <c r="AS3785" s="28"/>
      <c r="AT3785" s="28"/>
      <c r="AU3785" s="28"/>
      <c r="AV3785" s="28"/>
      <c r="AW3785" s="28"/>
      <c r="AY3785" s="40"/>
      <c r="AZ3785" s="40"/>
      <c r="BA3785" s="40"/>
      <c r="BB3785" s="40"/>
      <c r="BC3785" s="40"/>
      <c r="BD3785" s="50"/>
    </row>
    <row r="3786" spans="27:56" hidden="1" x14ac:dyDescent="0.25">
      <c r="AA3786" s="28"/>
      <c r="AB3786" s="28"/>
      <c r="AC3786" s="28"/>
      <c r="AD3786" s="28"/>
      <c r="AE3786" s="51"/>
      <c r="AF3786" s="89"/>
      <c r="AG3786" s="86">
        <v>45057</v>
      </c>
      <c r="AH3786" s="91"/>
      <c r="AI3786" s="28"/>
      <c r="AJ3786" s="28"/>
      <c r="AK3786" s="28" t="s">
        <v>1793</v>
      </c>
      <c r="AL3786" s="28"/>
      <c r="AM3786" s="28"/>
      <c r="AN3786" s="28"/>
      <c r="AO3786" s="28"/>
      <c r="AP3786" s="28"/>
      <c r="AQ3786" s="28"/>
      <c r="AR3786" s="28"/>
      <c r="AS3786" s="28"/>
      <c r="AT3786" s="28"/>
      <c r="AU3786" s="28"/>
      <c r="AV3786" s="28"/>
      <c r="AW3786" s="28"/>
      <c r="AY3786" s="40"/>
      <c r="AZ3786" s="40"/>
      <c r="BA3786" s="40"/>
      <c r="BB3786" s="40"/>
      <c r="BC3786" s="40"/>
      <c r="BD3786" s="50"/>
    </row>
    <row r="3787" spans="27:56" hidden="1" x14ac:dyDescent="0.25">
      <c r="AA3787" s="28"/>
      <c r="AB3787" s="28"/>
      <c r="AC3787" s="28"/>
      <c r="AD3787" s="28"/>
      <c r="AE3787" s="51"/>
      <c r="AF3787" s="89"/>
      <c r="AG3787" s="86">
        <v>45058</v>
      </c>
      <c r="AH3787" s="91"/>
      <c r="AI3787" s="28"/>
      <c r="AJ3787" s="28"/>
      <c r="AK3787" s="28" t="s">
        <v>1850</v>
      </c>
      <c r="AL3787" s="28"/>
      <c r="AM3787" s="28"/>
      <c r="AN3787" s="28"/>
      <c r="AO3787" s="28"/>
      <c r="AP3787" s="28"/>
      <c r="AQ3787" s="28"/>
      <c r="AR3787" s="28"/>
      <c r="AS3787" s="28"/>
      <c r="AT3787" s="28"/>
      <c r="AU3787" s="28"/>
      <c r="AV3787" s="28"/>
      <c r="AW3787" s="28"/>
      <c r="AY3787" s="40"/>
      <c r="AZ3787" s="40"/>
      <c r="BA3787" s="40"/>
      <c r="BB3787" s="40"/>
      <c r="BC3787" s="40"/>
      <c r="BD3787" s="50"/>
    </row>
    <row r="3788" spans="27:56" hidden="1" x14ac:dyDescent="0.25">
      <c r="AA3788" s="28"/>
      <c r="AB3788" s="28"/>
      <c r="AC3788" s="28"/>
      <c r="AD3788" s="28"/>
      <c r="AE3788" s="51"/>
      <c r="AF3788" s="89"/>
      <c r="AG3788" s="86">
        <v>45059</v>
      </c>
      <c r="AH3788" s="91"/>
      <c r="AI3788" s="28"/>
      <c r="AJ3788" s="28"/>
      <c r="AK3788" s="28" t="s">
        <v>1908</v>
      </c>
      <c r="AL3788" s="28"/>
      <c r="AM3788" s="28"/>
      <c r="AN3788" s="28"/>
      <c r="AO3788" s="28"/>
      <c r="AP3788" s="28"/>
      <c r="AQ3788" s="28"/>
      <c r="AR3788" s="28"/>
      <c r="AS3788" s="28"/>
      <c r="AT3788" s="28"/>
      <c r="AU3788" s="28"/>
      <c r="AV3788" s="28"/>
      <c r="AW3788" s="28"/>
      <c r="AY3788" s="40"/>
      <c r="AZ3788" s="40"/>
      <c r="BA3788" s="40"/>
      <c r="BB3788" s="40"/>
      <c r="BC3788" s="40"/>
      <c r="BD3788" s="50"/>
    </row>
    <row r="3789" spans="27:56" hidden="1" x14ac:dyDescent="0.25">
      <c r="AA3789" s="28"/>
      <c r="AB3789" s="28"/>
      <c r="AC3789" s="28"/>
      <c r="AD3789" s="28"/>
      <c r="AE3789" s="51"/>
      <c r="AF3789" s="89"/>
      <c r="AG3789" s="86">
        <v>45060</v>
      </c>
      <c r="AH3789" s="91"/>
      <c r="AI3789" s="28"/>
      <c r="AJ3789" s="28"/>
      <c r="AK3789" s="28" t="s">
        <v>1967</v>
      </c>
      <c r="AL3789" s="28"/>
      <c r="AM3789" s="28"/>
      <c r="AN3789" s="28"/>
      <c r="AO3789" s="28"/>
      <c r="AP3789" s="28"/>
      <c r="AQ3789" s="28"/>
      <c r="AR3789" s="28"/>
      <c r="AS3789" s="28"/>
      <c r="AT3789" s="28"/>
      <c r="AU3789" s="28"/>
      <c r="AV3789" s="28"/>
      <c r="AW3789" s="28"/>
      <c r="AY3789" s="40"/>
      <c r="AZ3789" s="40"/>
      <c r="BA3789" s="40"/>
      <c r="BB3789" s="40"/>
      <c r="BC3789" s="40"/>
      <c r="BD3789" s="50"/>
    </row>
    <row r="3790" spans="27:56" hidden="1" x14ac:dyDescent="0.25">
      <c r="AA3790" s="28"/>
      <c r="AB3790" s="28"/>
      <c r="AC3790" s="28"/>
      <c r="AD3790" s="28"/>
      <c r="AE3790" s="51"/>
      <c r="AF3790" s="89"/>
      <c r="AG3790" s="86">
        <v>45061</v>
      </c>
      <c r="AH3790" s="91"/>
      <c r="AI3790" s="28"/>
      <c r="AJ3790" s="28"/>
      <c r="AK3790" s="28" t="s">
        <v>2027</v>
      </c>
      <c r="AL3790" s="28"/>
      <c r="AM3790" s="28"/>
      <c r="AN3790" s="28"/>
      <c r="AO3790" s="28"/>
      <c r="AP3790" s="28"/>
      <c r="AQ3790" s="28"/>
      <c r="AR3790" s="28"/>
      <c r="AS3790" s="28"/>
      <c r="AT3790" s="28"/>
      <c r="AU3790" s="28"/>
      <c r="AV3790" s="28"/>
      <c r="AW3790" s="28"/>
      <c r="AY3790" s="40"/>
      <c r="AZ3790" s="40"/>
      <c r="BA3790" s="40"/>
      <c r="BB3790" s="40"/>
      <c r="BC3790" s="40"/>
      <c r="BD3790" s="50"/>
    </row>
    <row r="3791" spans="27:56" hidden="1" x14ac:dyDescent="0.25">
      <c r="AA3791" s="28"/>
      <c r="AB3791" s="28"/>
      <c r="AC3791" s="28"/>
      <c r="AD3791" s="28"/>
      <c r="AE3791" s="51"/>
      <c r="AF3791" s="89"/>
      <c r="AG3791" s="86">
        <v>45062</v>
      </c>
      <c r="AH3791" s="91"/>
      <c r="AI3791" s="28"/>
      <c r="AJ3791" s="28"/>
      <c r="AK3791" s="28" t="s">
        <v>2088</v>
      </c>
      <c r="AL3791" s="28"/>
      <c r="AM3791" s="28"/>
      <c r="AN3791" s="28"/>
      <c r="AO3791" s="28"/>
      <c r="AP3791" s="28"/>
      <c r="AQ3791" s="28"/>
      <c r="AR3791" s="28"/>
      <c r="AS3791" s="28"/>
      <c r="AT3791" s="28"/>
      <c r="AU3791" s="28"/>
      <c r="AV3791" s="28"/>
      <c r="AW3791" s="28"/>
      <c r="AY3791" s="40"/>
      <c r="AZ3791" s="40"/>
      <c r="BA3791" s="40"/>
      <c r="BB3791" s="40"/>
      <c r="BC3791" s="40"/>
      <c r="BD3791" s="50"/>
    </row>
    <row r="3792" spans="27:56" hidden="1" x14ac:dyDescent="0.25">
      <c r="AA3792" s="28"/>
      <c r="AB3792" s="28"/>
      <c r="AC3792" s="28"/>
      <c r="AD3792" s="28"/>
      <c r="AE3792" s="51"/>
      <c r="AF3792" s="89"/>
      <c r="AG3792" s="86">
        <v>45063</v>
      </c>
      <c r="AH3792" s="91"/>
      <c r="AI3792" s="28"/>
      <c r="AJ3792" s="28"/>
      <c r="AK3792" s="28" t="s">
        <v>2150</v>
      </c>
      <c r="AL3792" s="28"/>
      <c r="AM3792" s="28"/>
      <c r="AN3792" s="28"/>
      <c r="AO3792" s="28"/>
      <c r="AP3792" s="28"/>
      <c r="AQ3792" s="28"/>
      <c r="AR3792" s="28"/>
      <c r="AS3792" s="28"/>
      <c r="AT3792" s="28"/>
      <c r="AU3792" s="28"/>
      <c r="AV3792" s="28"/>
      <c r="AW3792" s="28"/>
      <c r="AY3792" s="40"/>
      <c r="AZ3792" s="40"/>
      <c r="BA3792" s="40"/>
      <c r="BB3792" s="40"/>
      <c r="BC3792" s="40"/>
      <c r="BD3792" s="50"/>
    </row>
    <row r="3793" spans="27:56" hidden="1" x14ac:dyDescent="0.25">
      <c r="AA3793" s="28"/>
      <c r="AB3793" s="28"/>
      <c r="AC3793" s="28"/>
      <c r="AD3793" s="28"/>
      <c r="AE3793" s="51"/>
      <c r="AF3793" s="89"/>
      <c r="AG3793" s="86">
        <v>45064</v>
      </c>
      <c r="AH3793" s="91"/>
      <c r="AI3793" s="28"/>
      <c r="AJ3793" s="28"/>
      <c r="AK3793" s="28" t="s">
        <v>2213</v>
      </c>
      <c r="AL3793" s="28"/>
      <c r="AM3793" s="28"/>
      <c r="AN3793" s="28"/>
      <c r="AO3793" s="28"/>
      <c r="AP3793" s="28"/>
      <c r="AQ3793" s="28"/>
      <c r="AR3793" s="28"/>
      <c r="AS3793" s="28"/>
      <c r="AT3793" s="28"/>
      <c r="AU3793" s="28"/>
      <c r="AV3793" s="28"/>
      <c r="AW3793" s="28"/>
      <c r="AY3793" s="40"/>
      <c r="AZ3793" s="40"/>
      <c r="BA3793" s="40"/>
      <c r="BB3793" s="40"/>
      <c r="BC3793" s="40"/>
      <c r="BD3793" s="50"/>
    </row>
    <row r="3794" spans="27:56" hidden="1" x14ac:dyDescent="0.25">
      <c r="AA3794" s="28"/>
      <c r="AB3794" s="28"/>
      <c r="AC3794" s="28"/>
      <c r="AD3794" s="28"/>
      <c r="AE3794" s="51"/>
      <c r="AF3794" s="89"/>
      <c r="AG3794" s="86">
        <v>45065</v>
      </c>
      <c r="AH3794" s="91"/>
      <c r="AI3794" s="28"/>
      <c r="AJ3794" s="28"/>
      <c r="AK3794" s="28" t="s">
        <v>2277</v>
      </c>
      <c r="AL3794" s="28"/>
      <c r="AM3794" s="28"/>
      <c r="AN3794" s="28"/>
      <c r="AO3794" s="28"/>
      <c r="AP3794" s="28"/>
      <c r="AQ3794" s="28"/>
      <c r="AR3794" s="28"/>
      <c r="AS3794" s="28"/>
      <c r="AT3794" s="28"/>
      <c r="AU3794" s="28"/>
      <c r="AV3794" s="28"/>
      <c r="AW3794" s="28"/>
      <c r="AY3794" s="40"/>
      <c r="AZ3794" s="40"/>
      <c r="BA3794" s="40"/>
      <c r="BB3794" s="40"/>
      <c r="BC3794" s="40"/>
      <c r="BD3794" s="50"/>
    </row>
    <row r="3795" spans="27:56" hidden="1" x14ac:dyDescent="0.25">
      <c r="AA3795" s="28"/>
      <c r="AB3795" s="28"/>
      <c r="AC3795" s="28"/>
      <c r="AD3795" s="28"/>
      <c r="AE3795" s="51"/>
      <c r="AF3795" s="89"/>
      <c r="AG3795" s="86">
        <v>45066</v>
      </c>
      <c r="AH3795" s="91"/>
      <c r="AI3795" s="28"/>
      <c r="AJ3795" s="28"/>
      <c r="AK3795" s="28" t="s">
        <v>2342</v>
      </c>
      <c r="AL3795" s="28"/>
      <c r="AM3795" s="28"/>
      <c r="AN3795" s="28"/>
      <c r="AO3795" s="28"/>
      <c r="AP3795" s="28"/>
      <c r="AQ3795" s="28"/>
      <c r="AR3795" s="28"/>
      <c r="AS3795" s="28"/>
      <c r="AT3795" s="28"/>
      <c r="AU3795" s="28"/>
      <c r="AV3795" s="28"/>
      <c r="AW3795" s="28"/>
      <c r="AY3795" s="40"/>
      <c r="AZ3795" s="40"/>
      <c r="BA3795" s="40"/>
      <c r="BB3795" s="40"/>
      <c r="BC3795" s="40"/>
      <c r="BD3795" s="50"/>
    </row>
    <row r="3796" spans="27:56" hidden="1" x14ac:dyDescent="0.25">
      <c r="AA3796" s="28"/>
      <c r="AB3796" s="28"/>
      <c r="AC3796" s="28"/>
      <c r="AD3796" s="28"/>
      <c r="AE3796" s="51"/>
      <c r="AF3796" s="89"/>
      <c r="AG3796" s="86">
        <v>45067</v>
      </c>
      <c r="AH3796" s="91"/>
      <c r="AI3796" s="28"/>
      <c r="AJ3796" s="28"/>
      <c r="AK3796" s="28" t="s">
        <v>2408</v>
      </c>
      <c r="AL3796" s="28"/>
      <c r="AM3796" s="28"/>
      <c r="AN3796" s="28"/>
      <c r="AO3796" s="28"/>
      <c r="AP3796" s="28"/>
      <c r="AQ3796" s="28"/>
      <c r="AR3796" s="28"/>
      <c r="AS3796" s="28"/>
      <c r="AT3796" s="28"/>
      <c r="AU3796" s="28"/>
      <c r="AV3796" s="28"/>
      <c r="AW3796" s="28"/>
      <c r="AY3796" s="40"/>
      <c r="AZ3796" s="40"/>
      <c r="BA3796" s="40"/>
      <c r="BB3796" s="40"/>
      <c r="BC3796" s="40"/>
      <c r="BD3796" s="50"/>
    </row>
    <row r="3797" spans="27:56" hidden="1" x14ac:dyDescent="0.25">
      <c r="AA3797" s="28"/>
      <c r="AB3797" s="28"/>
      <c r="AC3797" s="28"/>
      <c r="AD3797" s="28"/>
      <c r="AE3797" s="51"/>
      <c r="AF3797" s="89"/>
      <c r="AG3797" s="86">
        <v>45068</v>
      </c>
      <c r="AH3797" s="91"/>
      <c r="AI3797" s="28"/>
      <c r="AJ3797" s="28"/>
      <c r="AK3797" s="28" t="s">
        <v>2475</v>
      </c>
      <c r="AL3797" s="28"/>
      <c r="AM3797" s="28"/>
      <c r="AN3797" s="28"/>
      <c r="AO3797" s="28"/>
      <c r="AP3797" s="28"/>
      <c r="AQ3797" s="28"/>
      <c r="AR3797" s="28"/>
      <c r="AS3797" s="28"/>
      <c r="AT3797" s="28"/>
      <c r="AU3797" s="28"/>
      <c r="AV3797" s="28"/>
      <c r="AW3797" s="28"/>
      <c r="AY3797" s="40"/>
      <c r="AZ3797" s="40"/>
      <c r="BA3797" s="40"/>
      <c r="BB3797" s="40"/>
      <c r="BC3797" s="40"/>
      <c r="BD3797" s="50"/>
    </row>
    <row r="3798" spans="27:56" hidden="1" x14ac:dyDescent="0.25">
      <c r="AA3798" s="28"/>
      <c r="AB3798" s="28"/>
      <c r="AC3798" s="28"/>
      <c r="AD3798" s="28"/>
      <c r="AE3798" s="51"/>
      <c r="AF3798" s="89"/>
      <c r="AG3798" s="86">
        <v>45069</v>
      </c>
      <c r="AH3798" s="91"/>
      <c r="AI3798" s="28"/>
      <c r="AJ3798" s="28"/>
      <c r="AK3798" s="28" t="s">
        <v>2543</v>
      </c>
      <c r="AL3798" s="28"/>
      <c r="AM3798" s="28"/>
      <c r="AN3798" s="28"/>
      <c r="AO3798" s="28"/>
      <c r="AP3798" s="28"/>
      <c r="AQ3798" s="28"/>
      <c r="AR3798" s="28"/>
      <c r="AS3798" s="28"/>
      <c r="AT3798" s="28"/>
      <c r="AU3798" s="28"/>
      <c r="AV3798" s="28"/>
      <c r="AW3798" s="28"/>
      <c r="AY3798" s="40"/>
      <c r="AZ3798" s="40"/>
      <c r="BA3798" s="40"/>
      <c r="BB3798" s="40"/>
      <c r="BC3798" s="40"/>
      <c r="BD3798" s="50"/>
    </row>
    <row r="3799" spans="27:56" hidden="1" x14ac:dyDescent="0.25">
      <c r="AA3799" s="28"/>
      <c r="AB3799" s="28"/>
      <c r="AC3799" s="28"/>
      <c r="AD3799" s="28"/>
      <c r="AE3799" s="51"/>
      <c r="AF3799" s="89"/>
      <c r="AG3799" s="86">
        <v>45070</v>
      </c>
      <c r="AH3799" s="91"/>
      <c r="AI3799" s="28"/>
      <c r="AJ3799" s="28"/>
      <c r="AK3799" s="28" t="s">
        <v>2612</v>
      </c>
      <c r="AL3799" s="28"/>
      <c r="AM3799" s="28"/>
      <c r="AN3799" s="28"/>
      <c r="AO3799" s="28"/>
      <c r="AP3799" s="28"/>
      <c r="AQ3799" s="28"/>
      <c r="AR3799" s="28"/>
      <c r="AS3799" s="28"/>
      <c r="AT3799" s="28"/>
      <c r="AU3799" s="28"/>
      <c r="AV3799" s="28"/>
      <c r="AW3799" s="28"/>
      <c r="AY3799" s="40"/>
      <c r="AZ3799" s="40"/>
      <c r="BA3799" s="40"/>
      <c r="BB3799" s="40"/>
      <c r="BC3799" s="40"/>
      <c r="BD3799" s="50"/>
    </row>
    <row r="3800" spans="27:56" hidden="1" x14ac:dyDescent="0.25">
      <c r="AA3800" s="28"/>
      <c r="AB3800" s="28"/>
      <c r="AC3800" s="28"/>
      <c r="AD3800" s="28"/>
      <c r="AE3800" s="51"/>
      <c r="AF3800" s="89"/>
      <c r="AG3800" s="86">
        <v>45071</v>
      </c>
      <c r="AH3800" s="91"/>
      <c r="AI3800" s="28"/>
      <c r="AJ3800" s="28"/>
      <c r="AK3800" s="28" t="s">
        <v>2682</v>
      </c>
      <c r="AL3800" s="28"/>
      <c r="AM3800" s="28"/>
      <c r="AN3800" s="28"/>
      <c r="AO3800" s="28"/>
      <c r="AP3800" s="28"/>
      <c r="AQ3800" s="28"/>
      <c r="AR3800" s="28"/>
      <c r="AS3800" s="28"/>
      <c r="AT3800" s="28"/>
      <c r="AU3800" s="28"/>
      <c r="AV3800" s="28"/>
      <c r="AW3800" s="28"/>
      <c r="AY3800" s="40"/>
      <c r="AZ3800" s="40"/>
      <c r="BA3800" s="40"/>
      <c r="BB3800" s="40"/>
      <c r="BC3800" s="40"/>
      <c r="BD3800" s="50"/>
    </row>
    <row r="3801" spans="27:56" hidden="1" x14ac:dyDescent="0.25">
      <c r="AA3801" s="28"/>
      <c r="AB3801" s="28"/>
      <c r="AC3801" s="28"/>
      <c r="AD3801" s="28"/>
      <c r="AE3801" s="51"/>
      <c r="AF3801" s="89"/>
      <c r="AG3801" s="86">
        <v>45072</v>
      </c>
      <c r="AH3801" s="91"/>
      <c r="AI3801" s="28"/>
      <c r="AJ3801" s="28"/>
      <c r="AK3801" s="28" t="s">
        <v>2753</v>
      </c>
      <c r="AL3801" s="28"/>
      <c r="AM3801" s="28"/>
      <c r="AN3801" s="28"/>
      <c r="AO3801" s="28"/>
      <c r="AP3801" s="28"/>
      <c r="AQ3801" s="28"/>
      <c r="AR3801" s="28"/>
      <c r="AS3801" s="28"/>
      <c r="AT3801" s="28"/>
      <c r="AU3801" s="28"/>
      <c r="AV3801" s="28"/>
      <c r="AW3801" s="28"/>
      <c r="AY3801" s="40"/>
      <c r="AZ3801" s="40"/>
      <c r="BA3801" s="40"/>
      <c r="BB3801" s="40"/>
      <c r="BC3801" s="40"/>
      <c r="BD3801" s="50"/>
    </row>
    <row r="3802" spans="27:56" hidden="1" x14ac:dyDescent="0.25">
      <c r="AA3802" s="28"/>
      <c r="AB3802" s="28"/>
      <c r="AC3802" s="28"/>
      <c r="AD3802" s="28"/>
      <c r="AE3802" s="51"/>
      <c r="AF3802" s="89"/>
      <c r="AG3802" s="86">
        <v>45073</v>
      </c>
      <c r="AH3802" s="91"/>
      <c r="AI3802" s="28"/>
      <c r="AJ3802" s="28"/>
      <c r="AK3802" s="28" t="s">
        <v>2825</v>
      </c>
      <c r="AL3802" s="28"/>
      <c r="AM3802" s="28"/>
      <c r="AN3802" s="28"/>
      <c r="AO3802" s="28"/>
      <c r="AP3802" s="28"/>
      <c r="AQ3802" s="28"/>
      <c r="AR3802" s="28"/>
      <c r="AS3802" s="28"/>
      <c r="AT3802" s="28"/>
      <c r="AU3802" s="28"/>
      <c r="AV3802" s="28"/>
      <c r="AW3802" s="28"/>
      <c r="AY3802" s="40"/>
      <c r="AZ3802" s="40"/>
      <c r="BA3802" s="40"/>
      <c r="BB3802" s="40"/>
      <c r="BC3802" s="40"/>
      <c r="BD3802" s="50"/>
    </row>
    <row r="3803" spans="27:56" hidden="1" x14ac:dyDescent="0.25">
      <c r="AA3803" s="28"/>
      <c r="AB3803" s="28"/>
      <c r="AC3803" s="28"/>
      <c r="AD3803" s="28"/>
      <c r="AE3803" s="51"/>
      <c r="AF3803" s="89"/>
      <c r="AG3803" s="86">
        <v>45074</v>
      </c>
      <c r="AH3803" s="91"/>
      <c r="AI3803" s="28"/>
      <c r="AJ3803" s="28"/>
      <c r="AK3803" s="28" t="s">
        <v>2898</v>
      </c>
      <c r="AL3803" s="28"/>
      <c r="AM3803" s="28"/>
      <c r="AN3803" s="28"/>
      <c r="AO3803" s="28"/>
      <c r="AP3803" s="28"/>
      <c r="AQ3803" s="28"/>
      <c r="AR3803" s="28"/>
      <c r="AS3803" s="28"/>
      <c r="AT3803" s="28"/>
      <c r="AU3803" s="28"/>
      <c r="AV3803" s="28"/>
      <c r="AW3803" s="28"/>
      <c r="AY3803" s="40"/>
      <c r="AZ3803" s="40"/>
      <c r="BA3803" s="40"/>
      <c r="BB3803" s="40"/>
      <c r="BC3803" s="40"/>
      <c r="BD3803" s="50"/>
    </row>
    <row r="3804" spans="27:56" hidden="1" x14ac:dyDescent="0.25">
      <c r="AA3804" s="28"/>
      <c r="AB3804" s="28"/>
      <c r="AC3804" s="28"/>
      <c r="AD3804" s="28"/>
      <c r="AE3804" s="51"/>
      <c r="AF3804" s="89"/>
      <c r="AG3804" s="86">
        <v>45075</v>
      </c>
      <c r="AH3804" s="91"/>
      <c r="AI3804" s="28"/>
      <c r="AJ3804" s="28"/>
      <c r="AK3804" s="28" t="s">
        <v>2972</v>
      </c>
      <c r="AL3804" s="28"/>
      <c r="AM3804" s="28"/>
      <c r="AN3804" s="28"/>
      <c r="AO3804" s="28"/>
      <c r="AP3804" s="28"/>
      <c r="AQ3804" s="28"/>
      <c r="AR3804" s="28"/>
      <c r="AS3804" s="28"/>
      <c r="AT3804" s="28"/>
      <c r="AU3804" s="28"/>
      <c r="AV3804" s="28"/>
      <c r="AW3804" s="28"/>
      <c r="AY3804" s="40"/>
      <c r="AZ3804" s="40"/>
      <c r="BA3804" s="40"/>
      <c r="BB3804" s="40"/>
      <c r="BC3804" s="40"/>
      <c r="BD3804" s="50"/>
    </row>
    <row r="3805" spans="27:56" hidden="1" x14ac:dyDescent="0.25">
      <c r="AA3805" s="28"/>
      <c r="AB3805" s="28"/>
      <c r="AC3805" s="28"/>
      <c r="AD3805" s="28"/>
      <c r="AE3805" s="51"/>
      <c r="AF3805" s="89"/>
      <c r="AG3805" s="86">
        <v>45076</v>
      </c>
      <c r="AH3805" s="91"/>
      <c r="AI3805" s="28"/>
      <c r="AJ3805" s="28"/>
      <c r="AK3805" s="28" t="s">
        <v>3047</v>
      </c>
      <c r="AL3805" s="28"/>
      <c r="AM3805" s="28"/>
      <c r="AN3805" s="28"/>
      <c r="AO3805" s="28"/>
      <c r="AP3805" s="28"/>
      <c r="AQ3805" s="28"/>
      <c r="AR3805" s="28"/>
      <c r="AS3805" s="28"/>
      <c r="AT3805" s="28"/>
      <c r="AU3805" s="28"/>
      <c r="AV3805" s="28"/>
      <c r="AW3805" s="28"/>
      <c r="AY3805" s="40"/>
      <c r="AZ3805" s="40"/>
      <c r="BA3805" s="40"/>
      <c r="BB3805" s="40"/>
      <c r="BC3805" s="40"/>
      <c r="BD3805" s="50"/>
    </row>
    <row r="3806" spans="27:56" hidden="1" x14ac:dyDescent="0.25">
      <c r="AA3806" s="28"/>
      <c r="AB3806" s="28"/>
      <c r="AC3806" s="28"/>
      <c r="AD3806" s="28"/>
      <c r="AE3806" s="51"/>
      <c r="AF3806" s="89"/>
      <c r="AG3806" s="86">
        <v>45077</v>
      </c>
      <c r="AH3806" s="91"/>
      <c r="AI3806" s="28"/>
      <c r="AJ3806" s="28"/>
      <c r="AK3806" s="28" t="s">
        <v>3123</v>
      </c>
      <c r="AL3806" s="28"/>
      <c r="AM3806" s="28"/>
      <c r="AN3806" s="28"/>
      <c r="AO3806" s="28"/>
      <c r="AP3806" s="28"/>
      <c r="AQ3806" s="28"/>
      <c r="AR3806" s="28"/>
      <c r="AS3806" s="28"/>
      <c r="AT3806" s="28"/>
      <c r="AU3806" s="28"/>
      <c r="AV3806" s="28"/>
      <c r="AW3806" s="28"/>
      <c r="AY3806" s="40"/>
      <c r="AZ3806" s="40"/>
      <c r="BA3806" s="40"/>
      <c r="BB3806" s="40"/>
      <c r="BC3806" s="40"/>
      <c r="BD3806" s="50"/>
    </row>
    <row r="3807" spans="27:56" hidden="1" x14ac:dyDescent="0.25">
      <c r="AA3807" s="28"/>
      <c r="AB3807" s="28"/>
      <c r="AC3807" s="28"/>
      <c r="AD3807" s="28"/>
      <c r="AE3807" s="51"/>
      <c r="AF3807" s="89"/>
      <c r="AG3807" s="86">
        <v>45078</v>
      </c>
      <c r="AH3807" s="91"/>
      <c r="AI3807" s="28"/>
      <c r="AJ3807" s="28"/>
      <c r="AK3807" s="28" t="s">
        <v>3200</v>
      </c>
      <c r="AL3807" s="28"/>
      <c r="AM3807" s="28"/>
      <c r="AN3807" s="28"/>
      <c r="AO3807" s="28"/>
      <c r="AP3807" s="28"/>
      <c r="AQ3807" s="28"/>
      <c r="AR3807" s="28"/>
      <c r="AS3807" s="28"/>
      <c r="AT3807" s="28"/>
      <c r="AU3807" s="28"/>
      <c r="AV3807" s="28"/>
      <c r="AW3807" s="28"/>
      <c r="AY3807" s="40"/>
      <c r="AZ3807" s="40"/>
      <c r="BA3807" s="40"/>
      <c r="BB3807" s="40"/>
      <c r="BC3807" s="40"/>
      <c r="BD3807" s="50"/>
    </row>
    <row r="3808" spans="27:56" hidden="1" x14ac:dyDescent="0.25">
      <c r="AA3808" s="28"/>
      <c r="AB3808" s="28"/>
      <c r="AC3808" s="28"/>
      <c r="AD3808" s="28"/>
      <c r="AE3808" s="51"/>
      <c r="AF3808" s="89"/>
      <c r="AG3808" s="86">
        <v>45079</v>
      </c>
      <c r="AH3808" s="91"/>
      <c r="AI3808" s="28"/>
      <c r="AJ3808" s="28"/>
      <c r="AK3808" s="28" t="s">
        <v>3278</v>
      </c>
      <c r="AL3808" s="28"/>
      <c r="AM3808" s="28"/>
      <c r="AN3808" s="28"/>
      <c r="AO3808" s="28"/>
      <c r="AP3808" s="28"/>
      <c r="AQ3808" s="28"/>
      <c r="AR3808" s="28"/>
      <c r="AS3808" s="28"/>
      <c r="AT3808" s="28"/>
      <c r="AU3808" s="28"/>
      <c r="AV3808" s="28"/>
      <c r="AW3808" s="28"/>
      <c r="AY3808" s="40"/>
      <c r="AZ3808" s="40"/>
      <c r="BA3808" s="40"/>
      <c r="BB3808" s="40"/>
      <c r="BC3808" s="40"/>
      <c r="BD3808" s="50"/>
    </row>
    <row r="3809" spans="27:56" hidden="1" x14ac:dyDescent="0.25">
      <c r="AA3809" s="28"/>
      <c r="AB3809" s="28"/>
      <c r="AC3809" s="28"/>
      <c r="AD3809" s="28"/>
      <c r="AE3809" s="51"/>
      <c r="AF3809" s="89"/>
      <c r="AG3809" s="86">
        <v>45080</v>
      </c>
      <c r="AH3809" s="91"/>
      <c r="AI3809" s="28"/>
      <c r="AJ3809" s="28"/>
      <c r="AK3809" s="28" t="s">
        <v>3357</v>
      </c>
      <c r="AL3809" s="28"/>
      <c r="AM3809" s="28"/>
      <c r="AN3809" s="28"/>
      <c r="AO3809" s="28"/>
      <c r="AP3809" s="28"/>
      <c r="AQ3809" s="28"/>
      <c r="AR3809" s="28"/>
      <c r="AS3809" s="28"/>
      <c r="AT3809" s="28"/>
      <c r="AU3809" s="28"/>
      <c r="AV3809" s="28"/>
      <c r="AW3809" s="28"/>
      <c r="AY3809" s="40"/>
      <c r="AZ3809" s="40"/>
      <c r="BA3809" s="40"/>
      <c r="BB3809" s="40"/>
      <c r="BC3809" s="40"/>
      <c r="BD3809" s="50"/>
    </row>
    <row r="3810" spans="27:56" hidden="1" x14ac:dyDescent="0.25">
      <c r="AA3810" s="28"/>
      <c r="AB3810" s="28"/>
      <c r="AC3810" s="28"/>
      <c r="AD3810" s="28"/>
      <c r="AE3810" s="51"/>
      <c r="AF3810" s="89"/>
      <c r="AG3810" s="86">
        <v>45081</v>
      </c>
      <c r="AH3810" s="91"/>
      <c r="AI3810" s="28"/>
      <c r="AJ3810" s="28"/>
      <c r="AK3810" s="28" t="s">
        <v>3437</v>
      </c>
      <c r="AL3810" s="28"/>
      <c r="AM3810" s="28"/>
      <c r="AN3810" s="28"/>
      <c r="AO3810" s="28"/>
      <c r="AP3810" s="28"/>
      <c r="AQ3810" s="28"/>
      <c r="AR3810" s="28"/>
      <c r="AS3810" s="28"/>
      <c r="AT3810" s="28"/>
      <c r="AU3810" s="28"/>
      <c r="AV3810" s="28"/>
      <c r="AW3810" s="28"/>
      <c r="AY3810" s="40"/>
      <c r="AZ3810" s="40"/>
      <c r="BA3810" s="40"/>
      <c r="BB3810" s="40"/>
      <c r="BC3810" s="40"/>
      <c r="BD3810" s="50"/>
    </row>
    <row r="3811" spans="27:56" hidden="1" x14ac:dyDescent="0.25">
      <c r="AA3811" s="28"/>
      <c r="AB3811" s="28"/>
      <c r="AC3811" s="28"/>
      <c r="AD3811" s="28"/>
      <c r="AE3811" s="51"/>
      <c r="AF3811" s="89"/>
      <c r="AG3811" s="86">
        <v>45082</v>
      </c>
      <c r="AH3811" s="91"/>
      <c r="AI3811" s="28"/>
      <c r="AJ3811" s="28"/>
      <c r="AK3811" s="28" t="s">
        <v>3518</v>
      </c>
      <c r="AL3811" s="28"/>
      <c r="AM3811" s="28"/>
      <c r="AN3811" s="28"/>
      <c r="AO3811" s="28"/>
      <c r="AP3811" s="28"/>
      <c r="AQ3811" s="28"/>
      <c r="AR3811" s="28"/>
      <c r="AS3811" s="28"/>
      <c r="AT3811" s="28"/>
      <c r="AU3811" s="28"/>
      <c r="AV3811" s="28"/>
      <c r="AW3811" s="28"/>
      <c r="AY3811" s="40"/>
      <c r="AZ3811" s="40"/>
      <c r="BA3811" s="40"/>
      <c r="BB3811" s="40"/>
      <c r="BC3811" s="40"/>
      <c r="BD3811" s="50"/>
    </row>
    <row r="3812" spans="27:56" hidden="1" x14ac:dyDescent="0.25">
      <c r="AA3812" s="28"/>
      <c r="AB3812" s="28"/>
      <c r="AC3812" s="28"/>
      <c r="AD3812" s="28"/>
      <c r="AE3812" s="51"/>
      <c r="AF3812" s="89"/>
      <c r="AG3812" s="86">
        <v>45083</v>
      </c>
      <c r="AH3812" s="91"/>
      <c r="AI3812" s="28"/>
      <c r="AJ3812" s="28"/>
      <c r="AK3812" s="28" t="s">
        <v>3600</v>
      </c>
      <c r="AL3812" s="28"/>
      <c r="AM3812" s="28"/>
      <c r="AN3812" s="28"/>
      <c r="AO3812" s="28"/>
      <c r="AP3812" s="28"/>
      <c r="AQ3812" s="28"/>
      <c r="AR3812" s="28"/>
      <c r="AS3812" s="28"/>
      <c r="AT3812" s="28"/>
      <c r="AU3812" s="28"/>
      <c r="AV3812" s="28"/>
      <c r="AW3812" s="28"/>
      <c r="AY3812" s="40"/>
      <c r="AZ3812" s="40"/>
      <c r="BA3812" s="40"/>
      <c r="BB3812" s="40"/>
      <c r="BC3812" s="40"/>
      <c r="BD3812" s="50"/>
    </row>
    <row r="3813" spans="27:56" hidden="1" x14ac:dyDescent="0.25">
      <c r="AA3813" s="28"/>
      <c r="AB3813" s="28"/>
      <c r="AC3813" s="28"/>
      <c r="AD3813" s="28"/>
      <c r="AE3813" s="51"/>
      <c r="AF3813" s="89"/>
      <c r="AG3813" s="86">
        <v>45084</v>
      </c>
      <c r="AH3813" s="91"/>
      <c r="AI3813" s="28"/>
      <c r="AJ3813" s="28"/>
      <c r="AK3813" s="28" t="s">
        <v>3683</v>
      </c>
      <c r="AL3813" s="28"/>
      <c r="AM3813" s="28"/>
      <c r="AN3813" s="28"/>
      <c r="AO3813" s="28"/>
      <c r="AP3813" s="28"/>
      <c r="AQ3813" s="28"/>
      <c r="AR3813" s="28"/>
      <c r="AS3813" s="28"/>
      <c r="AT3813" s="28"/>
      <c r="AU3813" s="28"/>
      <c r="AV3813" s="28"/>
      <c r="AW3813" s="28"/>
      <c r="AY3813" s="40"/>
      <c r="AZ3813" s="40"/>
      <c r="BA3813" s="40"/>
      <c r="BB3813" s="40"/>
      <c r="BC3813" s="40"/>
      <c r="BD3813" s="50"/>
    </row>
    <row r="3814" spans="27:56" hidden="1" x14ac:dyDescent="0.25">
      <c r="AA3814" s="28"/>
      <c r="AB3814" s="28"/>
      <c r="AC3814" s="28"/>
      <c r="AD3814" s="28"/>
      <c r="AE3814" s="51"/>
      <c r="AF3814" s="89"/>
      <c r="AG3814" s="86">
        <v>45085</v>
      </c>
      <c r="AH3814" s="91"/>
      <c r="AI3814" s="28"/>
      <c r="AJ3814" s="28"/>
      <c r="AK3814" s="28" t="s">
        <v>3767</v>
      </c>
      <c r="AL3814" s="28"/>
      <c r="AM3814" s="28"/>
      <c r="AN3814" s="28"/>
      <c r="AO3814" s="28"/>
      <c r="AP3814" s="28"/>
      <c r="AQ3814" s="28"/>
      <c r="AR3814" s="28"/>
      <c r="AS3814" s="28"/>
      <c r="AT3814" s="28"/>
      <c r="AU3814" s="28"/>
      <c r="AV3814" s="28"/>
      <c r="AW3814" s="28"/>
      <c r="AY3814" s="40"/>
      <c r="AZ3814" s="40"/>
      <c r="BA3814" s="40"/>
      <c r="BB3814" s="40"/>
      <c r="BC3814" s="40"/>
      <c r="BD3814" s="50"/>
    </row>
    <row r="3815" spans="27:56" hidden="1" x14ac:dyDescent="0.25">
      <c r="AA3815" s="28"/>
      <c r="AB3815" s="28"/>
      <c r="AC3815" s="28"/>
      <c r="AD3815" s="28"/>
      <c r="AE3815" s="51"/>
      <c r="AF3815" s="89"/>
      <c r="AG3815" s="86">
        <v>45086</v>
      </c>
      <c r="AH3815" s="91"/>
      <c r="AI3815" s="28"/>
      <c r="AJ3815" s="28"/>
      <c r="AK3815" s="28" t="s">
        <v>3852</v>
      </c>
      <c r="AL3815" s="28"/>
      <c r="AM3815" s="28"/>
      <c r="AN3815" s="28"/>
      <c r="AO3815" s="28"/>
      <c r="AP3815" s="28"/>
      <c r="AQ3815" s="28"/>
      <c r="AR3815" s="28"/>
      <c r="AS3815" s="28"/>
      <c r="AT3815" s="28"/>
      <c r="AU3815" s="28"/>
      <c r="AV3815" s="28"/>
      <c r="AW3815" s="28"/>
      <c r="AY3815" s="40"/>
      <c r="AZ3815" s="40"/>
      <c r="BA3815" s="40"/>
      <c r="BB3815" s="40"/>
      <c r="BC3815" s="40"/>
      <c r="BD3815" s="50"/>
    </row>
    <row r="3816" spans="27:56" hidden="1" x14ac:dyDescent="0.25">
      <c r="AA3816" s="28"/>
      <c r="AB3816" s="28"/>
      <c r="AC3816" s="28"/>
      <c r="AD3816" s="28"/>
      <c r="AE3816" s="51"/>
      <c r="AF3816" s="89"/>
      <c r="AG3816" s="86">
        <v>45087</v>
      </c>
      <c r="AH3816" s="91"/>
      <c r="AI3816" s="28"/>
      <c r="AJ3816" s="28"/>
      <c r="AK3816" s="28" t="s">
        <v>3938</v>
      </c>
      <c r="AL3816" s="28"/>
      <c r="AM3816" s="28"/>
      <c r="AN3816" s="28"/>
      <c r="AO3816" s="28"/>
      <c r="AP3816" s="28"/>
      <c r="AQ3816" s="28"/>
      <c r="AR3816" s="28"/>
      <c r="AS3816" s="28"/>
      <c r="AT3816" s="28"/>
      <c r="AU3816" s="28"/>
      <c r="AV3816" s="28"/>
      <c r="AW3816" s="28"/>
      <c r="AY3816" s="40"/>
      <c r="AZ3816" s="40"/>
      <c r="BA3816" s="40"/>
      <c r="BB3816" s="40"/>
      <c r="BC3816" s="40"/>
      <c r="BD3816" s="50"/>
    </row>
    <row r="3817" spans="27:56" hidden="1" x14ac:dyDescent="0.25">
      <c r="AA3817" s="28"/>
      <c r="AB3817" s="28"/>
      <c r="AC3817" s="28"/>
      <c r="AD3817" s="28"/>
      <c r="AE3817" s="51"/>
      <c r="AF3817" s="89"/>
      <c r="AG3817" s="86">
        <v>45088</v>
      </c>
      <c r="AH3817" s="91"/>
      <c r="AI3817" s="28"/>
      <c r="AJ3817" s="28"/>
      <c r="AK3817" s="28" t="s">
        <v>4025</v>
      </c>
      <c r="AL3817" s="28"/>
      <c r="AM3817" s="28"/>
      <c r="AN3817" s="28"/>
      <c r="AO3817" s="28"/>
      <c r="AP3817" s="28"/>
      <c r="AQ3817" s="28"/>
      <c r="AR3817" s="28"/>
      <c r="AS3817" s="28"/>
      <c r="AT3817" s="28"/>
      <c r="AU3817" s="28"/>
      <c r="AV3817" s="28"/>
      <c r="AW3817" s="28"/>
      <c r="AY3817" s="40"/>
      <c r="AZ3817" s="40"/>
      <c r="BA3817" s="40"/>
      <c r="BB3817" s="40"/>
      <c r="BC3817" s="40"/>
      <c r="BD3817" s="50"/>
    </row>
    <row r="3818" spans="27:56" hidden="1" x14ac:dyDescent="0.25">
      <c r="AA3818" s="28"/>
      <c r="AB3818" s="28"/>
      <c r="AC3818" s="28"/>
      <c r="AD3818" s="28"/>
      <c r="AE3818" s="51"/>
      <c r="AF3818" s="89"/>
      <c r="AG3818" s="86">
        <v>45089</v>
      </c>
      <c r="AH3818" s="91"/>
      <c r="AI3818" s="28"/>
      <c r="AJ3818" s="28"/>
      <c r="AK3818" s="28" t="s">
        <v>4113</v>
      </c>
      <c r="AL3818" s="28"/>
      <c r="AM3818" s="28"/>
      <c r="AN3818" s="28"/>
      <c r="AO3818" s="28"/>
      <c r="AP3818" s="28"/>
      <c r="AQ3818" s="28"/>
      <c r="AR3818" s="28"/>
      <c r="AS3818" s="28"/>
      <c r="AT3818" s="28"/>
      <c r="AU3818" s="28"/>
      <c r="AV3818" s="28"/>
      <c r="AW3818" s="28"/>
      <c r="AY3818" s="40"/>
      <c r="AZ3818" s="40"/>
      <c r="BA3818" s="40"/>
      <c r="BB3818" s="40"/>
      <c r="BC3818" s="40"/>
      <c r="BD3818" s="50"/>
    </row>
    <row r="3819" spans="27:56" hidden="1" x14ac:dyDescent="0.25">
      <c r="AA3819" s="28"/>
      <c r="AB3819" s="28"/>
      <c r="AC3819" s="28"/>
      <c r="AD3819" s="28"/>
      <c r="AE3819" s="51"/>
      <c r="AF3819" s="89"/>
      <c r="AG3819" s="86">
        <v>45090</v>
      </c>
      <c r="AH3819" s="91"/>
      <c r="AI3819" s="28"/>
      <c r="AJ3819" s="28"/>
      <c r="AK3819" s="28" t="s">
        <v>4202</v>
      </c>
      <c r="AL3819" s="28"/>
      <c r="AM3819" s="28"/>
      <c r="AN3819" s="28"/>
      <c r="AO3819" s="28"/>
      <c r="AP3819" s="28"/>
      <c r="AQ3819" s="28"/>
      <c r="AR3819" s="28"/>
      <c r="AS3819" s="28"/>
      <c r="AT3819" s="28"/>
      <c r="AU3819" s="28"/>
      <c r="AV3819" s="28"/>
      <c r="AW3819" s="28"/>
      <c r="AY3819" s="40"/>
      <c r="AZ3819" s="40"/>
      <c r="BA3819" s="40"/>
      <c r="BB3819" s="40"/>
      <c r="BC3819" s="40"/>
      <c r="BD3819" s="50"/>
    </row>
    <row r="3820" spans="27:56" hidden="1" x14ac:dyDescent="0.25">
      <c r="AA3820" s="28"/>
      <c r="AB3820" s="28"/>
      <c r="AC3820" s="28"/>
      <c r="AD3820" s="28"/>
      <c r="AE3820" s="51"/>
      <c r="AF3820" s="89"/>
      <c r="AG3820" s="86">
        <v>45091</v>
      </c>
      <c r="AH3820" s="91"/>
      <c r="AI3820" s="28"/>
      <c r="AJ3820" s="28"/>
      <c r="AK3820" s="28" t="s">
        <v>4292</v>
      </c>
      <c r="AL3820" s="28"/>
      <c r="AM3820" s="28"/>
      <c r="AN3820" s="28"/>
      <c r="AO3820" s="28"/>
      <c r="AP3820" s="28"/>
      <c r="AQ3820" s="28"/>
      <c r="AR3820" s="28"/>
      <c r="AS3820" s="28"/>
      <c r="AT3820" s="28"/>
      <c r="AU3820" s="28"/>
      <c r="AV3820" s="28"/>
      <c r="AW3820" s="28"/>
      <c r="AY3820" s="40"/>
      <c r="AZ3820" s="40"/>
      <c r="BA3820" s="40"/>
      <c r="BB3820" s="40"/>
      <c r="BC3820" s="40"/>
      <c r="BD3820" s="50"/>
    </row>
    <row r="3821" spans="27:56" hidden="1" x14ac:dyDescent="0.25">
      <c r="AA3821" s="28"/>
      <c r="AB3821" s="28"/>
      <c r="AC3821" s="28"/>
      <c r="AD3821" s="28"/>
      <c r="AE3821" s="51"/>
      <c r="AF3821" s="89"/>
      <c r="AG3821" s="86">
        <v>45092</v>
      </c>
      <c r="AH3821" s="91"/>
      <c r="AI3821" s="28"/>
      <c r="AJ3821" s="28"/>
      <c r="AK3821" s="28" t="s">
        <v>4383</v>
      </c>
      <c r="AL3821" s="28"/>
      <c r="AM3821" s="28"/>
      <c r="AN3821" s="28"/>
      <c r="AO3821" s="28"/>
      <c r="AP3821" s="28"/>
      <c r="AQ3821" s="28"/>
      <c r="AR3821" s="28"/>
      <c r="AS3821" s="28"/>
      <c r="AT3821" s="28"/>
      <c r="AU3821" s="28"/>
      <c r="AV3821" s="28"/>
      <c r="AW3821" s="28"/>
      <c r="AY3821" s="40"/>
      <c r="AZ3821" s="40"/>
      <c r="BA3821" s="40"/>
      <c r="BB3821" s="40"/>
      <c r="BC3821" s="40"/>
      <c r="BD3821" s="50"/>
    </row>
    <row r="3822" spans="27:56" hidden="1" x14ac:dyDescent="0.25">
      <c r="AA3822" s="28"/>
      <c r="AB3822" s="28"/>
      <c r="AC3822" s="28"/>
      <c r="AD3822" s="28"/>
      <c r="AE3822" s="51"/>
      <c r="AF3822" s="89"/>
      <c r="AG3822" s="86">
        <v>45093</v>
      </c>
      <c r="AH3822" s="91"/>
      <c r="AI3822" s="28"/>
      <c r="AJ3822" s="28"/>
      <c r="AK3822" s="28" t="s">
        <v>4475</v>
      </c>
      <c r="AL3822" s="28"/>
      <c r="AM3822" s="28"/>
      <c r="AN3822" s="28"/>
      <c r="AO3822" s="28"/>
      <c r="AP3822" s="28"/>
      <c r="AQ3822" s="28"/>
      <c r="AR3822" s="28"/>
      <c r="AS3822" s="28"/>
      <c r="AT3822" s="28"/>
      <c r="AU3822" s="28"/>
      <c r="AV3822" s="28"/>
      <c r="AW3822" s="28"/>
      <c r="AY3822" s="40"/>
      <c r="AZ3822" s="40"/>
      <c r="BA3822" s="40"/>
      <c r="BB3822" s="40"/>
      <c r="BC3822" s="40"/>
      <c r="BD3822" s="50"/>
    </row>
    <row r="3823" spans="27:56" hidden="1" x14ac:dyDescent="0.25">
      <c r="AA3823" s="28"/>
      <c r="AB3823" s="28"/>
      <c r="AC3823" s="28"/>
      <c r="AD3823" s="28"/>
      <c r="AE3823" s="51"/>
      <c r="AF3823" s="89"/>
      <c r="AG3823" s="86">
        <v>45094</v>
      </c>
      <c r="AH3823" s="91"/>
      <c r="AI3823" s="28"/>
      <c r="AJ3823" s="28"/>
      <c r="AK3823" s="28" t="s">
        <v>4568</v>
      </c>
      <c r="AL3823" s="28"/>
      <c r="AM3823" s="28"/>
      <c r="AN3823" s="28"/>
      <c r="AO3823" s="28"/>
      <c r="AP3823" s="28"/>
      <c r="AQ3823" s="28"/>
      <c r="AR3823" s="28"/>
      <c r="AS3823" s="28"/>
      <c r="AT3823" s="28"/>
      <c r="AU3823" s="28"/>
      <c r="AV3823" s="28"/>
      <c r="AW3823" s="28"/>
      <c r="AY3823" s="40"/>
      <c r="AZ3823" s="40"/>
      <c r="BA3823" s="40"/>
      <c r="BB3823" s="40"/>
      <c r="BC3823" s="40"/>
      <c r="BD3823" s="50"/>
    </row>
    <row r="3824" spans="27:56" hidden="1" x14ac:dyDescent="0.25">
      <c r="AA3824" s="28"/>
      <c r="AB3824" s="28"/>
      <c r="AC3824" s="28"/>
      <c r="AD3824" s="28"/>
      <c r="AE3824" s="51"/>
      <c r="AF3824" s="89"/>
      <c r="AG3824" s="86">
        <v>45095</v>
      </c>
      <c r="AH3824" s="91"/>
      <c r="AI3824" s="28"/>
      <c r="AJ3824" s="28"/>
      <c r="AK3824" s="28" t="s">
        <v>4662</v>
      </c>
      <c r="AL3824" s="28"/>
      <c r="AM3824" s="28"/>
      <c r="AN3824" s="28"/>
      <c r="AO3824" s="28"/>
      <c r="AP3824" s="28"/>
      <c r="AQ3824" s="28"/>
      <c r="AR3824" s="28"/>
      <c r="AS3824" s="28"/>
      <c r="AT3824" s="28"/>
      <c r="AU3824" s="28"/>
      <c r="AV3824" s="28"/>
      <c r="AW3824" s="28"/>
      <c r="AY3824" s="40"/>
      <c r="AZ3824" s="40"/>
      <c r="BA3824" s="40"/>
      <c r="BB3824" s="40"/>
      <c r="BC3824" s="40"/>
      <c r="BD3824" s="50"/>
    </row>
    <row r="3825" spans="27:56" hidden="1" x14ac:dyDescent="0.25">
      <c r="AA3825" s="28"/>
      <c r="AB3825" s="28"/>
      <c r="AC3825" s="28"/>
      <c r="AD3825" s="28"/>
      <c r="AE3825" s="51"/>
      <c r="AF3825" s="89"/>
      <c r="AG3825" s="86">
        <v>45096</v>
      </c>
      <c r="AH3825" s="91"/>
      <c r="AI3825" s="28"/>
      <c r="AJ3825" s="28"/>
      <c r="AK3825" s="28" t="s">
        <v>4757</v>
      </c>
      <c r="AL3825" s="28"/>
      <c r="AM3825" s="28"/>
      <c r="AN3825" s="28"/>
      <c r="AO3825" s="28"/>
      <c r="AP3825" s="28"/>
      <c r="AQ3825" s="28"/>
      <c r="AR3825" s="28"/>
      <c r="AS3825" s="28"/>
      <c r="AT3825" s="28"/>
      <c r="AU3825" s="28"/>
      <c r="AV3825" s="28"/>
      <c r="AW3825" s="28"/>
      <c r="AY3825" s="40"/>
      <c r="AZ3825" s="40"/>
      <c r="BA3825" s="40"/>
      <c r="BB3825" s="40"/>
      <c r="BC3825" s="40"/>
      <c r="BD3825" s="50"/>
    </row>
    <row r="3826" spans="27:56" hidden="1" x14ac:dyDescent="0.25">
      <c r="AA3826" s="28"/>
      <c r="AB3826" s="28"/>
      <c r="AC3826" s="28"/>
      <c r="AD3826" s="28"/>
      <c r="AE3826" s="51"/>
      <c r="AF3826" s="89"/>
      <c r="AG3826" s="86">
        <v>45097</v>
      </c>
      <c r="AH3826" s="91"/>
      <c r="AI3826" s="28"/>
      <c r="AJ3826" s="28"/>
      <c r="AK3826" s="28" t="s">
        <v>4853</v>
      </c>
      <c r="AL3826" s="28"/>
      <c r="AM3826" s="28"/>
      <c r="AN3826" s="28"/>
      <c r="AO3826" s="28"/>
      <c r="AP3826" s="28"/>
      <c r="AQ3826" s="28"/>
      <c r="AR3826" s="28"/>
      <c r="AS3826" s="28"/>
      <c r="AT3826" s="28"/>
      <c r="AU3826" s="28"/>
      <c r="AV3826" s="28"/>
      <c r="AW3826" s="28"/>
      <c r="AY3826" s="40"/>
      <c r="AZ3826" s="40"/>
      <c r="BA3826" s="40"/>
      <c r="BB3826" s="40"/>
      <c r="BC3826" s="40"/>
      <c r="BD3826" s="50"/>
    </row>
    <row r="3827" spans="27:56" hidden="1" x14ac:dyDescent="0.25">
      <c r="AA3827" s="28"/>
      <c r="AB3827" s="28"/>
      <c r="AC3827" s="28"/>
      <c r="AD3827" s="28"/>
      <c r="AE3827" s="51"/>
      <c r="AF3827" s="89"/>
      <c r="AG3827" s="86">
        <v>45098</v>
      </c>
      <c r="AH3827" s="91"/>
      <c r="AI3827" s="28"/>
      <c r="AJ3827" s="28"/>
      <c r="AK3827" s="28" t="s">
        <v>4950</v>
      </c>
      <c r="AL3827" s="28"/>
      <c r="AM3827" s="28"/>
      <c r="AN3827" s="28"/>
      <c r="AO3827" s="28"/>
      <c r="AP3827" s="28"/>
      <c r="AQ3827" s="28"/>
      <c r="AR3827" s="28"/>
      <c r="AS3827" s="28"/>
      <c r="AT3827" s="28"/>
      <c r="AU3827" s="28"/>
      <c r="AV3827" s="28"/>
      <c r="AW3827" s="28"/>
      <c r="AY3827" s="40"/>
      <c r="AZ3827" s="40"/>
      <c r="BA3827" s="40"/>
      <c r="BB3827" s="40"/>
      <c r="BC3827" s="40"/>
      <c r="BD3827" s="50"/>
    </row>
    <row r="3828" spans="27:56" hidden="1" x14ac:dyDescent="0.25">
      <c r="AA3828" s="28"/>
      <c r="AB3828" s="28"/>
      <c r="AC3828" s="28"/>
      <c r="AD3828" s="28"/>
      <c r="AE3828" s="51"/>
      <c r="AF3828" s="89"/>
      <c r="AG3828" s="86">
        <v>45099</v>
      </c>
      <c r="AH3828" s="91"/>
      <c r="AI3828" s="28"/>
      <c r="AJ3828" s="28"/>
      <c r="AK3828" s="28" t="s">
        <v>5027</v>
      </c>
      <c r="AL3828" s="28"/>
      <c r="AM3828" s="28"/>
      <c r="AN3828" s="28"/>
      <c r="AO3828" s="28"/>
      <c r="AP3828" s="28"/>
      <c r="AQ3828" s="28"/>
      <c r="AR3828" s="28"/>
      <c r="AS3828" s="28"/>
      <c r="AT3828" s="28"/>
      <c r="AU3828" s="28"/>
      <c r="AV3828" s="28"/>
      <c r="AW3828" s="28"/>
      <c r="AY3828" s="40"/>
      <c r="AZ3828" s="40"/>
      <c r="BA3828" s="40"/>
      <c r="BB3828" s="40"/>
      <c r="BC3828" s="40"/>
      <c r="BD3828" s="50"/>
    </row>
    <row r="3829" spans="27:56" hidden="1" x14ac:dyDescent="0.25">
      <c r="AA3829" s="28"/>
      <c r="AB3829" s="28"/>
      <c r="AC3829" s="28"/>
      <c r="AD3829" s="28"/>
      <c r="AE3829" s="51"/>
      <c r="AF3829" s="89"/>
      <c r="AG3829" s="86">
        <v>45100</v>
      </c>
      <c r="AH3829" s="91"/>
      <c r="AI3829" s="28"/>
      <c r="AJ3829" s="28"/>
      <c r="AK3829" s="28" t="s">
        <v>1473</v>
      </c>
      <c r="AL3829" s="28"/>
      <c r="AM3829" s="28"/>
      <c r="AN3829" s="28"/>
      <c r="AO3829" s="28"/>
      <c r="AP3829" s="28"/>
      <c r="AQ3829" s="28"/>
      <c r="AR3829" s="28"/>
      <c r="AS3829" s="28"/>
      <c r="AT3829" s="28"/>
      <c r="AU3829" s="28"/>
      <c r="AV3829" s="28"/>
      <c r="AW3829" s="28"/>
      <c r="AY3829" s="40"/>
      <c r="AZ3829" s="40"/>
      <c r="BA3829" s="40"/>
      <c r="BB3829" s="40"/>
      <c r="BC3829" s="40"/>
      <c r="BD3829" s="50"/>
    </row>
    <row r="3830" spans="27:56" hidden="1" x14ac:dyDescent="0.25">
      <c r="AA3830" s="28"/>
      <c r="AB3830" s="28"/>
      <c r="AC3830" s="28"/>
      <c r="AD3830" s="28"/>
      <c r="AE3830" s="51"/>
      <c r="AF3830" s="89"/>
      <c r="AG3830" s="86">
        <v>45101</v>
      </c>
      <c r="AH3830" s="91"/>
      <c r="AI3830" s="28"/>
      <c r="AJ3830" s="28"/>
      <c r="AK3830" s="28" t="s">
        <v>1524</v>
      </c>
      <c r="AL3830" s="28"/>
      <c r="AM3830" s="28"/>
      <c r="AN3830" s="28"/>
      <c r="AO3830" s="28"/>
      <c r="AP3830" s="28"/>
      <c r="AQ3830" s="28"/>
      <c r="AR3830" s="28"/>
      <c r="AS3830" s="28"/>
      <c r="AT3830" s="28"/>
      <c r="AU3830" s="28"/>
      <c r="AV3830" s="28"/>
      <c r="AW3830" s="28"/>
      <c r="AY3830" s="40"/>
      <c r="AZ3830" s="40"/>
      <c r="BA3830" s="40"/>
      <c r="BB3830" s="40"/>
      <c r="BC3830" s="40"/>
      <c r="BD3830" s="50"/>
    </row>
    <row r="3831" spans="27:56" hidden="1" x14ac:dyDescent="0.25">
      <c r="AA3831" s="28"/>
      <c r="AB3831" s="28"/>
      <c r="AC3831" s="28"/>
      <c r="AD3831" s="28"/>
      <c r="AE3831" s="51"/>
      <c r="AF3831" s="89"/>
      <c r="AG3831" s="86">
        <v>45102</v>
      </c>
      <c r="AH3831" s="91"/>
      <c r="AI3831" s="28"/>
      <c r="AJ3831" s="28"/>
      <c r="AK3831" s="28" t="s">
        <v>1576</v>
      </c>
      <c r="AL3831" s="28"/>
      <c r="AM3831" s="28"/>
      <c r="AN3831" s="28"/>
      <c r="AO3831" s="28"/>
      <c r="AP3831" s="28"/>
      <c r="AQ3831" s="28"/>
      <c r="AR3831" s="28"/>
      <c r="AS3831" s="28"/>
      <c r="AT3831" s="28"/>
      <c r="AU3831" s="28"/>
      <c r="AV3831" s="28"/>
      <c r="AW3831" s="28"/>
      <c r="AY3831" s="40"/>
      <c r="AZ3831" s="40"/>
      <c r="BA3831" s="40"/>
      <c r="BB3831" s="40"/>
      <c r="BC3831" s="40"/>
      <c r="BD3831" s="50"/>
    </row>
    <row r="3832" spans="27:56" hidden="1" x14ac:dyDescent="0.25">
      <c r="AA3832" s="28"/>
      <c r="AB3832" s="28"/>
      <c r="AC3832" s="28"/>
      <c r="AD3832" s="28"/>
      <c r="AE3832" s="51"/>
      <c r="AF3832" s="89"/>
      <c r="AG3832" s="86">
        <v>45103</v>
      </c>
      <c r="AH3832" s="91"/>
      <c r="AI3832" s="28"/>
      <c r="AJ3832" s="28"/>
      <c r="AK3832" s="28" t="s">
        <v>1629</v>
      </c>
      <c r="AL3832" s="28"/>
      <c r="AM3832" s="28"/>
      <c r="AN3832" s="28"/>
      <c r="AO3832" s="28"/>
      <c r="AP3832" s="28"/>
      <c r="AQ3832" s="28"/>
      <c r="AR3832" s="28"/>
      <c r="AS3832" s="28"/>
      <c r="AT3832" s="28"/>
      <c r="AU3832" s="28"/>
      <c r="AV3832" s="28"/>
      <c r="AW3832" s="28"/>
      <c r="AY3832" s="40"/>
      <c r="AZ3832" s="40"/>
      <c r="BA3832" s="40"/>
      <c r="BB3832" s="40"/>
      <c r="BC3832" s="40"/>
      <c r="BD3832" s="50"/>
    </row>
    <row r="3833" spans="27:56" hidden="1" x14ac:dyDescent="0.25">
      <c r="AA3833" s="28"/>
      <c r="AB3833" s="28"/>
      <c r="AC3833" s="28"/>
      <c r="AD3833" s="28"/>
      <c r="AE3833" s="51"/>
      <c r="AF3833" s="89"/>
      <c r="AG3833" s="86">
        <v>45104</v>
      </c>
      <c r="AH3833" s="91"/>
      <c r="AI3833" s="28"/>
      <c r="AJ3833" s="28"/>
      <c r="AK3833" s="28" t="s">
        <v>1683</v>
      </c>
      <c r="AL3833" s="28"/>
      <c r="AM3833" s="28"/>
      <c r="AN3833" s="28"/>
      <c r="AO3833" s="28"/>
      <c r="AP3833" s="28"/>
      <c r="AQ3833" s="28"/>
      <c r="AR3833" s="28"/>
      <c r="AS3833" s="28"/>
      <c r="AT3833" s="28"/>
      <c r="AU3833" s="28"/>
      <c r="AV3833" s="28"/>
      <c r="AW3833" s="28"/>
      <c r="AY3833" s="40"/>
      <c r="AZ3833" s="40"/>
      <c r="BA3833" s="40"/>
      <c r="BB3833" s="40"/>
      <c r="BC3833" s="40"/>
      <c r="BD3833" s="50"/>
    </row>
    <row r="3834" spans="27:56" hidden="1" x14ac:dyDescent="0.25">
      <c r="AA3834" s="28"/>
      <c r="AB3834" s="28"/>
      <c r="AC3834" s="28"/>
      <c r="AD3834" s="28"/>
      <c r="AE3834" s="51"/>
      <c r="AF3834" s="89"/>
      <c r="AG3834" s="86">
        <v>45105</v>
      </c>
      <c r="AH3834" s="91"/>
      <c r="AI3834" s="28"/>
      <c r="AJ3834" s="28"/>
      <c r="AK3834" s="28" t="s">
        <v>1738</v>
      </c>
      <c r="AL3834" s="28"/>
      <c r="AM3834" s="28"/>
      <c r="AN3834" s="28"/>
      <c r="AO3834" s="28"/>
      <c r="AP3834" s="28"/>
      <c r="AQ3834" s="28"/>
      <c r="AR3834" s="28"/>
      <c r="AS3834" s="28"/>
      <c r="AT3834" s="28"/>
      <c r="AU3834" s="28"/>
      <c r="AV3834" s="28"/>
      <c r="AW3834" s="28"/>
      <c r="AY3834" s="40"/>
      <c r="AZ3834" s="40"/>
      <c r="BA3834" s="40"/>
      <c r="BB3834" s="40"/>
      <c r="BC3834" s="40"/>
      <c r="BD3834" s="50"/>
    </row>
    <row r="3835" spans="27:56" hidden="1" x14ac:dyDescent="0.25">
      <c r="AA3835" s="28"/>
      <c r="AB3835" s="28"/>
      <c r="AC3835" s="28"/>
      <c r="AD3835" s="28"/>
      <c r="AE3835" s="51"/>
      <c r="AF3835" s="89"/>
      <c r="AG3835" s="86">
        <v>45106</v>
      </c>
      <c r="AH3835" s="91"/>
      <c r="AI3835" s="28"/>
      <c r="AJ3835" s="28"/>
      <c r="AK3835" s="28" t="s">
        <v>1794</v>
      </c>
      <c r="AL3835" s="28"/>
      <c r="AM3835" s="28"/>
      <c r="AN3835" s="28"/>
      <c r="AO3835" s="28"/>
      <c r="AP3835" s="28"/>
      <c r="AQ3835" s="28"/>
      <c r="AR3835" s="28"/>
      <c r="AS3835" s="28"/>
      <c r="AT3835" s="28"/>
      <c r="AU3835" s="28"/>
      <c r="AV3835" s="28"/>
      <c r="AW3835" s="28"/>
      <c r="AY3835" s="40"/>
      <c r="AZ3835" s="40"/>
      <c r="BA3835" s="40"/>
      <c r="BB3835" s="40"/>
      <c r="BC3835" s="40"/>
      <c r="BD3835" s="50"/>
    </row>
    <row r="3836" spans="27:56" hidden="1" x14ac:dyDescent="0.25">
      <c r="AA3836" s="28"/>
      <c r="AB3836" s="28"/>
      <c r="AC3836" s="28"/>
      <c r="AD3836" s="28"/>
      <c r="AE3836" s="51"/>
      <c r="AF3836" s="89"/>
      <c r="AG3836" s="86">
        <v>45107</v>
      </c>
      <c r="AH3836" s="91"/>
      <c r="AI3836" s="28"/>
      <c r="AJ3836" s="28"/>
      <c r="AK3836" s="28" t="s">
        <v>1851</v>
      </c>
      <c r="AL3836" s="28"/>
      <c r="AM3836" s="28"/>
      <c r="AN3836" s="28"/>
      <c r="AO3836" s="28"/>
      <c r="AP3836" s="28"/>
      <c r="AQ3836" s="28"/>
      <c r="AR3836" s="28"/>
      <c r="AS3836" s="28"/>
      <c r="AT3836" s="28"/>
      <c r="AU3836" s="28"/>
      <c r="AV3836" s="28"/>
      <c r="AW3836" s="28"/>
      <c r="AY3836" s="40"/>
      <c r="AZ3836" s="40"/>
      <c r="BA3836" s="40"/>
      <c r="BB3836" s="40"/>
      <c r="BC3836" s="40"/>
      <c r="BD3836" s="50"/>
    </row>
    <row r="3837" spans="27:56" hidden="1" x14ac:dyDescent="0.25">
      <c r="AA3837" s="28"/>
      <c r="AB3837" s="28"/>
      <c r="AC3837" s="28"/>
      <c r="AD3837" s="28"/>
      <c r="AE3837" s="51"/>
      <c r="AF3837" s="89"/>
      <c r="AG3837" s="86">
        <v>45108</v>
      </c>
      <c r="AH3837" s="91"/>
      <c r="AI3837" s="28"/>
      <c r="AJ3837" s="28"/>
      <c r="AK3837" s="28" t="s">
        <v>1909</v>
      </c>
      <c r="AL3837" s="28"/>
      <c r="AM3837" s="28"/>
      <c r="AN3837" s="28"/>
      <c r="AO3837" s="28"/>
      <c r="AP3837" s="28"/>
      <c r="AQ3837" s="28"/>
      <c r="AR3837" s="28"/>
      <c r="AS3837" s="28"/>
      <c r="AT3837" s="28"/>
      <c r="AU3837" s="28"/>
      <c r="AV3837" s="28"/>
      <c r="AW3837" s="28"/>
      <c r="AY3837" s="40"/>
      <c r="AZ3837" s="40"/>
      <c r="BA3837" s="40"/>
      <c r="BB3837" s="40"/>
      <c r="BC3837" s="40"/>
      <c r="BD3837" s="50"/>
    </row>
    <row r="3838" spans="27:56" hidden="1" x14ac:dyDescent="0.25">
      <c r="AA3838" s="28"/>
      <c r="AB3838" s="28"/>
      <c r="AC3838" s="28"/>
      <c r="AD3838" s="28"/>
      <c r="AE3838" s="51"/>
      <c r="AF3838" s="89"/>
      <c r="AG3838" s="86">
        <v>45109</v>
      </c>
      <c r="AH3838" s="91"/>
      <c r="AI3838" s="28"/>
      <c r="AJ3838" s="28"/>
      <c r="AK3838" s="28" t="s">
        <v>1968</v>
      </c>
      <c r="AL3838" s="28"/>
      <c r="AM3838" s="28"/>
      <c r="AN3838" s="28"/>
      <c r="AO3838" s="28"/>
      <c r="AP3838" s="28"/>
      <c r="AQ3838" s="28"/>
      <c r="AR3838" s="28"/>
      <c r="AS3838" s="28"/>
      <c r="AT3838" s="28"/>
      <c r="AU3838" s="28"/>
      <c r="AV3838" s="28"/>
      <c r="AW3838" s="28"/>
      <c r="AY3838" s="40"/>
      <c r="AZ3838" s="40"/>
      <c r="BA3838" s="40"/>
      <c r="BB3838" s="40"/>
      <c r="BC3838" s="40"/>
      <c r="BD3838" s="50"/>
    </row>
    <row r="3839" spans="27:56" hidden="1" x14ac:dyDescent="0.25">
      <c r="AA3839" s="28"/>
      <c r="AB3839" s="28"/>
      <c r="AC3839" s="28"/>
      <c r="AD3839" s="28"/>
      <c r="AE3839" s="51"/>
      <c r="AF3839" s="89"/>
      <c r="AG3839" s="86">
        <v>45110</v>
      </c>
      <c r="AH3839" s="91"/>
      <c r="AI3839" s="28"/>
      <c r="AJ3839" s="28"/>
      <c r="AK3839" s="28" t="s">
        <v>2028</v>
      </c>
      <c r="AL3839" s="28"/>
      <c r="AM3839" s="28"/>
      <c r="AN3839" s="28"/>
      <c r="AO3839" s="28"/>
      <c r="AP3839" s="28"/>
      <c r="AQ3839" s="28"/>
      <c r="AR3839" s="28"/>
      <c r="AS3839" s="28"/>
      <c r="AT3839" s="28"/>
      <c r="AU3839" s="28"/>
      <c r="AV3839" s="28"/>
      <c r="AW3839" s="28"/>
      <c r="AY3839" s="40"/>
      <c r="AZ3839" s="40"/>
      <c r="BA3839" s="40"/>
      <c r="BB3839" s="40"/>
      <c r="BC3839" s="40"/>
      <c r="BD3839" s="50"/>
    </row>
    <row r="3840" spans="27:56" hidden="1" x14ac:dyDescent="0.25">
      <c r="AA3840" s="28"/>
      <c r="AB3840" s="28"/>
      <c r="AC3840" s="28"/>
      <c r="AD3840" s="28"/>
      <c r="AE3840" s="51"/>
      <c r="AF3840" s="89"/>
      <c r="AG3840" s="86">
        <v>45111</v>
      </c>
      <c r="AH3840" s="91"/>
      <c r="AI3840" s="28"/>
      <c r="AJ3840" s="28"/>
      <c r="AK3840" s="28" t="s">
        <v>2089</v>
      </c>
      <c r="AL3840" s="28"/>
      <c r="AM3840" s="28"/>
      <c r="AN3840" s="28"/>
      <c r="AO3840" s="28"/>
      <c r="AP3840" s="28"/>
      <c r="AQ3840" s="28"/>
      <c r="AR3840" s="28"/>
      <c r="AS3840" s="28"/>
      <c r="AT3840" s="28"/>
      <c r="AU3840" s="28"/>
      <c r="AV3840" s="28"/>
      <c r="AW3840" s="28"/>
      <c r="AY3840" s="40"/>
      <c r="AZ3840" s="40"/>
      <c r="BA3840" s="40"/>
      <c r="BB3840" s="40"/>
      <c r="BC3840" s="40"/>
      <c r="BD3840" s="50"/>
    </row>
    <row r="3841" spans="27:56" hidden="1" x14ac:dyDescent="0.25">
      <c r="AA3841" s="28"/>
      <c r="AB3841" s="28"/>
      <c r="AC3841" s="28"/>
      <c r="AD3841" s="28"/>
      <c r="AE3841" s="51"/>
      <c r="AF3841" s="89"/>
      <c r="AG3841" s="86">
        <v>45112</v>
      </c>
      <c r="AH3841" s="91"/>
      <c r="AI3841" s="28"/>
      <c r="AJ3841" s="28"/>
      <c r="AK3841" s="28" t="s">
        <v>2151</v>
      </c>
      <c r="AL3841" s="28"/>
      <c r="AM3841" s="28"/>
      <c r="AN3841" s="28"/>
      <c r="AO3841" s="28"/>
      <c r="AP3841" s="28"/>
      <c r="AQ3841" s="28"/>
      <c r="AR3841" s="28"/>
      <c r="AS3841" s="28"/>
      <c r="AT3841" s="28"/>
      <c r="AU3841" s="28"/>
      <c r="AV3841" s="28"/>
      <c r="AW3841" s="28"/>
      <c r="AY3841" s="40"/>
      <c r="AZ3841" s="40"/>
      <c r="BA3841" s="40"/>
      <c r="BB3841" s="40"/>
      <c r="BC3841" s="40"/>
      <c r="BD3841" s="50"/>
    </row>
    <row r="3842" spans="27:56" hidden="1" x14ac:dyDescent="0.25">
      <c r="AA3842" s="28"/>
      <c r="AB3842" s="28"/>
      <c r="AC3842" s="28"/>
      <c r="AD3842" s="28"/>
      <c r="AE3842" s="51"/>
      <c r="AF3842" s="89"/>
      <c r="AG3842" s="86">
        <v>45113</v>
      </c>
      <c r="AH3842" s="91"/>
      <c r="AI3842" s="28"/>
      <c r="AJ3842" s="28"/>
      <c r="AK3842" s="28" t="s">
        <v>2214</v>
      </c>
      <c r="AL3842" s="28"/>
      <c r="AM3842" s="28"/>
      <c r="AN3842" s="28"/>
      <c r="AO3842" s="28"/>
      <c r="AP3842" s="28"/>
      <c r="AQ3842" s="28"/>
      <c r="AR3842" s="28"/>
      <c r="AS3842" s="28"/>
      <c r="AT3842" s="28"/>
      <c r="AU3842" s="28"/>
      <c r="AV3842" s="28"/>
      <c r="AW3842" s="28"/>
      <c r="AY3842" s="40"/>
      <c r="AZ3842" s="40"/>
      <c r="BA3842" s="40"/>
      <c r="BB3842" s="40"/>
      <c r="BC3842" s="40"/>
      <c r="BD3842" s="50"/>
    </row>
    <row r="3843" spans="27:56" hidden="1" x14ac:dyDescent="0.25">
      <c r="AA3843" s="28"/>
      <c r="AB3843" s="28"/>
      <c r="AC3843" s="28"/>
      <c r="AD3843" s="28"/>
      <c r="AE3843" s="51"/>
      <c r="AF3843" s="89"/>
      <c r="AG3843" s="86">
        <v>45114</v>
      </c>
      <c r="AH3843" s="91"/>
      <c r="AI3843" s="28"/>
      <c r="AJ3843" s="28"/>
      <c r="AK3843" s="28" t="s">
        <v>2278</v>
      </c>
      <c r="AL3843" s="28"/>
      <c r="AM3843" s="28"/>
      <c r="AN3843" s="28"/>
      <c r="AO3843" s="28"/>
      <c r="AP3843" s="28"/>
      <c r="AQ3843" s="28"/>
      <c r="AR3843" s="28"/>
      <c r="AS3843" s="28"/>
      <c r="AT3843" s="28"/>
      <c r="AU3843" s="28"/>
      <c r="AV3843" s="28"/>
      <c r="AW3843" s="28"/>
      <c r="AY3843" s="40"/>
      <c r="AZ3843" s="40"/>
      <c r="BA3843" s="40"/>
      <c r="BB3843" s="40"/>
      <c r="BC3843" s="40"/>
      <c r="BD3843" s="50"/>
    </row>
    <row r="3844" spans="27:56" hidden="1" x14ac:dyDescent="0.25">
      <c r="AA3844" s="28"/>
      <c r="AB3844" s="28"/>
      <c r="AC3844" s="28"/>
      <c r="AD3844" s="28"/>
      <c r="AE3844" s="51"/>
      <c r="AF3844" s="89"/>
      <c r="AG3844" s="86">
        <v>45115</v>
      </c>
      <c r="AH3844" s="91"/>
      <c r="AI3844" s="28"/>
      <c r="AJ3844" s="28"/>
      <c r="AK3844" s="28" t="s">
        <v>2343</v>
      </c>
      <c r="AL3844" s="28"/>
      <c r="AM3844" s="28"/>
      <c r="AN3844" s="28"/>
      <c r="AO3844" s="28"/>
      <c r="AP3844" s="28"/>
      <c r="AQ3844" s="28"/>
      <c r="AR3844" s="28"/>
      <c r="AS3844" s="28"/>
      <c r="AT3844" s="28"/>
      <c r="AU3844" s="28"/>
      <c r="AV3844" s="28"/>
      <c r="AW3844" s="28"/>
      <c r="AY3844" s="40"/>
      <c r="AZ3844" s="40"/>
      <c r="BA3844" s="40"/>
      <c r="BB3844" s="40"/>
      <c r="BC3844" s="40"/>
      <c r="BD3844" s="50"/>
    </row>
    <row r="3845" spans="27:56" hidden="1" x14ac:dyDescent="0.25">
      <c r="AA3845" s="28"/>
      <c r="AB3845" s="28"/>
      <c r="AC3845" s="28"/>
      <c r="AD3845" s="28"/>
      <c r="AE3845" s="51"/>
      <c r="AF3845" s="89"/>
      <c r="AG3845" s="86">
        <v>45116</v>
      </c>
      <c r="AH3845" s="91"/>
      <c r="AI3845" s="28"/>
      <c r="AJ3845" s="28"/>
      <c r="AK3845" s="28" t="s">
        <v>2409</v>
      </c>
      <c r="AL3845" s="28"/>
      <c r="AM3845" s="28"/>
      <c r="AN3845" s="28"/>
      <c r="AO3845" s="28"/>
      <c r="AP3845" s="28"/>
      <c r="AQ3845" s="28"/>
      <c r="AR3845" s="28"/>
      <c r="AS3845" s="28"/>
      <c r="AT3845" s="28"/>
      <c r="AU3845" s="28"/>
      <c r="AV3845" s="28"/>
      <c r="AW3845" s="28"/>
      <c r="AY3845" s="40"/>
      <c r="AZ3845" s="40"/>
      <c r="BA3845" s="40"/>
      <c r="BB3845" s="40"/>
      <c r="BC3845" s="40"/>
      <c r="BD3845" s="50"/>
    </row>
    <row r="3846" spans="27:56" hidden="1" x14ac:dyDescent="0.25">
      <c r="AA3846" s="28"/>
      <c r="AB3846" s="28"/>
      <c r="AC3846" s="28"/>
      <c r="AD3846" s="28"/>
      <c r="AE3846" s="51"/>
      <c r="AF3846" s="89"/>
      <c r="AG3846" s="86">
        <v>45117</v>
      </c>
      <c r="AH3846" s="91"/>
      <c r="AI3846" s="28"/>
      <c r="AJ3846" s="28"/>
      <c r="AK3846" s="28" t="s">
        <v>2476</v>
      </c>
      <c r="AL3846" s="28"/>
      <c r="AM3846" s="28"/>
      <c r="AN3846" s="28"/>
      <c r="AO3846" s="28"/>
      <c r="AP3846" s="28"/>
      <c r="AQ3846" s="28"/>
      <c r="AR3846" s="28"/>
      <c r="AS3846" s="28"/>
      <c r="AT3846" s="28"/>
      <c r="AU3846" s="28"/>
      <c r="AV3846" s="28"/>
      <c r="AW3846" s="28"/>
      <c r="AY3846" s="40"/>
      <c r="AZ3846" s="40"/>
      <c r="BA3846" s="40"/>
      <c r="BB3846" s="40"/>
      <c r="BC3846" s="40"/>
      <c r="BD3846" s="50"/>
    </row>
    <row r="3847" spans="27:56" hidden="1" x14ac:dyDescent="0.25">
      <c r="AA3847" s="28"/>
      <c r="AB3847" s="28"/>
      <c r="AC3847" s="28"/>
      <c r="AD3847" s="28"/>
      <c r="AE3847" s="51"/>
      <c r="AF3847" s="89"/>
      <c r="AG3847" s="86">
        <v>45118</v>
      </c>
      <c r="AH3847" s="91"/>
      <c r="AI3847" s="28"/>
      <c r="AJ3847" s="28"/>
      <c r="AK3847" s="28" t="s">
        <v>2544</v>
      </c>
      <c r="AL3847" s="28"/>
      <c r="AM3847" s="28"/>
      <c r="AN3847" s="28"/>
      <c r="AO3847" s="28"/>
      <c r="AP3847" s="28"/>
      <c r="AQ3847" s="28"/>
      <c r="AR3847" s="28"/>
      <c r="AS3847" s="28"/>
      <c r="AT3847" s="28"/>
      <c r="AU3847" s="28"/>
      <c r="AV3847" s="28"/>
      <c r="AW3847" s="28"/>
      <c r="AY3847" s="40"/>
      <c r="AZ3847" s="40"/>
      <c r="BA3847" s="40"/>
      <c r="BB3847" s="40"/>
      <c r="BC3847" s="40"/>
      <c r="BD3847" s="50"/>
    </row>
    <row r="3848" spans="27:56" hidden="1" x14ac:dyDescent="0.25">
      <c r="AA3848" s="28"/>
      <c r="AB3848" s="28"/>
      <c r="AC3848" s="28"/>
      <c r="AD3848" s="28"/>
      <c r="AE3848" s="51"/>
      <c r="AF3848" s="89"/>
      <c r="AG3848" s="86">
        <v>45119</v>
      </c>
      <c r="AH3848" s="91"/>
      <c r="AI3848" s="28"/>
      <c r="AJ3848" s="28"/>
      <c r="AK3848" s="28" t="s">
        <v>2613</v>
      </c>
      <c r="AL3848" s="28"/>
      <c r="AM3848" s="28"/>
      <c r="AN3848" s="28"/>
      <c r="AO3848" s="28"/>
      <c r="AP3848" s="28"/>
      <c r="AQ3848" s="28"/>
      <c r="AR3848" s="28"/>
      <c r="AS3848" s="28"/>
      <c r="AT3848" s="28"/>
      <c r="AU3848" s="28"/>
      <c r="AV3848" s="28"/>
      <c r="AW3848" s="28"/>
      <c r="AY3848" s="40"/>
      <c r="AZ3848" s="40"/>
      <c r="BA3848" s="40"/>
      <c r="BB3848" s="40"/>
      <c r="BC3848" s="40"/>
      <c r="BD3848" s="50"/>
    </row>
    <row r="3849" spans="27:56" hidden="1" x14ac:dyDescent="0.25">
      <c r="AA3849" s="28"/>
      <c r="AB3849" s="28"/>
      <c r="AC3849" s="28"/>
      <c r="AD3849" s="28"/>
      <c r="AE3849" s="51"/>
      <c r="AF3849" s="89"/>
      <c r="AG3849" s="86">
        <v>45120</v>
      </c>
      <c r="AH3849" s="91"/>
      <c r="AI3849" s="28"/>
      <c r="AJ3849" s="28"/>
      <c r="AK3849" s="28" t="s">
        <v>2683</v>
      </c>
      <c r="AL3849" s="28"/>
      <c r="AM3849" s="28"/>
      <c r="AN3849" s="28"/>
      <c r="AO3849" s="28"/>
      <c r="AP3849" s="28"/>
      <c r="AQ3849" s="28"/>
      <c r="AR3849" s="28"/>
      <c r="AS3849" s="28"/>
      <c r="AT3849" s="28"/>
      <c r="AU3849" s="28"/>
      <c r="AV3849" s="28"/>
      <c r="AW3849" s="28"/>
      <c r="AY3849" s="40"/>
      <c r="AZ3849" s="40"/>
      <c r="BA3849" s="40"/>
      <c r="BB3849" s="40"/>
      <c r="BC3849" s="40"/>
      <c r="BD3849" s="50"/>
    </row>
    <row r="3850" spans="27:56" hidden="1" x14ac:dyDescent="0.25">
      <c r="AA3850" s="28"/>
      <c r="AB3850" s="28"/>
      <c r="AC3850" s="28"/>
      <c r="AD3850" s="28"/>
      <c r="AE3850" s="51"/>
      <c r="AF3850" s="89"/>
      <c r="AG3850" s="86">
        <v>45121</v>
      </c>
      <c r="AH3850" s="91"/>
      <c r="AI3850" s="28"/>
      <c r="AJ3850" s="28"/>
      <c r="AK3850" s="28" t="s">
        <v>2754</v>
      </c>
      <c r="AL3850" s="28"/>
      <c r="AM3850" s="28"/>
      <c r="AN3850" s="28"/>
      <c r="AO3850" s="28"/>
      <c r="AP3850" s="28"/>
      <c r="AQ3850" s="28"/>
      <c r="AR3850" s="28"/>
      <c r="AS3850" s="28"/>
      <c r="AT3850" s="28"/>
      <c r="AU3850" s="28"/>
      <c r="AV3850" s="28"/>
      <c r="AW3850" s="28"/>
      <c r="AY3850" s="40"/>
      <c r="AZ3850" s="40"/>
      <c r="BA3850" s="40"/>
      <c r="BB3850" s="40"/>
      <c r="BC3850" s="40"/>
      <c r="BD3850" s="50"/>
    </row>
    <row r="3851" spans="27:56" hidden="1" x14ac:dyDescent="0.25">
      <c r="AA3851" s="28"/>
      <c r="AB3851" s="28"/>
      <c r="AC3851" s="28"/>
      <c r="AD3851" s="28"/>
      <c r="AE3851" s="51"/>
      <c r="AF3851" s="89"/>
      <c r="AG3851" s="86">
        <v>45122</v>
      </c>
      <c r="AH3851" s="91"/>
      <c r="AI3851" s="28"/>
      <c r="AJ3851" s="28"/>
      <c r="AK3851" s="28" t="s">
        <v>2826</v>
      </c>
      <c r="AL3851" s="28"/>
      <c r="AM3851" s="28"/>
      <c r="AN3851" s="28"/>
      <c r="AO3851" s="28"/>
      <c r="AP3851" s="28"/>
      <c r="AQ3851" s="28"/>
      <c r="AR3851" s="28"/>
      <c r="AS3851" s="28"/>
      <c r="AT3851" s="28"/>
      <c r="AU3851" s="28"/>
      <c r="AV3851" s="28"/>
      <c r="AW3851" s="28"/>
      <c r="AY3851" s="40"/>
      <c r="AZ3851" s="40"/>
      <c r="BA3851" s="40"/>
      <c r="BB3851" s="40"/>
      <c r="BC3851" s="40"/>
      <c r="BD3851" s="50"/>
    </row>
    <row r="3852" spans="27:56" hidden="1" x14ac:dyDescent="0.25">
      <c r="AA3852" s="28"/>
      <c r="AB3852" s="28"/>
      <c r="AC3852" s="28"/>
      <c r="AD3852" s="28"/>
      <c r="AE3852" s="51"/>
      <c r="AF3852" s="89"/>
      <c r="AG3852" s="86">
        <v>45123</v>
      </c>
      <c r="AH3852" s="91"/>
      <c r="AI3852" s="28"/>
      <c r="AJ3852" s="28"/>
      <c r="AK3852" s="28" t="s">
        <v>2899</v>
      </c>
      <c r="AL3852" s="28"/>
      <c r="AM3852" s="28"/>
      <c r="AN3852" s="28"/>
      <c r="AO3852" s="28"/>
      <c r="AP3852" s="28"/>
      <c r="AQ3852" s="28"/>
      <c r="AR3852" s="28"/>
      <c r="AS3852" s="28"/>
      <c r="AT3852" s="28"/>
      <c r="AU3852" s="28"/>
      <c r="AV3852" s="28"/>
      <c r="AW3852" s="28"/>
      <c r="AY3852" s="40"/>
      <c r="AZ3852" s="40"/>
      <c r="BA3852" s="40"/>
      <c r="BB3852" s="40"/>
      <c r="BC3852" s="40"/>
      <c r="BD3852" s="50"/>
    </row>
    <row r="3853" spans="27:56" hidden="1" x14ac:dyDescent="0.25">
      <c r="AA3853" s="28"/>
      <c r="AB3853" s="28"/>
      <c r="AC3853" s="28"/>
      <c r="AD3853" s="28"/>
      <c r="AE3853" s="51"/>
      <c r="AF3853" s="89"/>
      <c r="AG3853" s="86">
        <v>45124</v>
      </c>
      <c r="AH3853" s="91"/>
      <c r="AI3853" s="28"/>
      <c r="AJ3853" s="28"/>
      <c r="AK3853" s="28" t="s">
        <v>2973</v>
      </c>
      <c r="AL3853" s="28"/>
      <c r="AM3853" s="28"/>
      <c r="AN3853" s="28"/>
      <c r="AO3853" s="28"/>
      <c r="AP3853" s="28"/>
      <c r="AQ3853" s="28"/>
      <c r="AR3853" s="28"/>
      <c r="AS3853" s="28"/>
      <c r="AT3853" s="28"/>
      <c r="AU3853" s="28"/>
      <c r="AV3853" s="28"/>
      <c r="AW3853" s="28"/>
      <c r="AY3853" s="40"/>
      <c r="AZ3853" s="40"/>
      <c r="BA3853" s="40"/>
      <c r="BB3853" s="40"/>
      <c r="BC3853" s="40"/>
      <c r="BD3853" s="50"/>
    </row>
    <row r="3854" spans="27:56" hidden="1" x14ac:dyDescent="0.25">
      <c r="AA3854" s="28"/>
      <c r="AB3854" s="28"/>
      <c r="AC3854" s="28"/>
      <c r="AD3854" s="28"/>
      <c r="AE3854" s="51"/>
      <c r="AF3854" s="89"/>
      <c r="AG3854" s="86">
        <v>45125</v>
      </c>
      <c r="AH3854" s="91"/>
      <c r="AI3854" s="28"/>
      <c r="AJ3854" s="28"/>
      <c r="AK3854" s="28" t="s">
        <v>3048</v>
      </c>
      <c r="AL3854" s="28"/>
      <c r="AM3854" s="28"/>
      <c r="AN3854" s="28"/>
      <c r="AO3854" s="28"/>
      <c r="AP3854" s="28"/>
      <c r="AQ3854" s="28"/>
      <c r="AR3854" s="28"/>
      <c r="AS3854" s="28"/>
      <c r="AT3854" s="28"/>
      <c r="AU3854" s="28"/>
      <c r="AV3854" s="28"/>
      <c r="AW3854" s="28"/>
      <c r="AY3854" s="40"/>
      <c r="AZ3854" s="40"/>
      <c r="BA3854" s="40"/>
      <c r="BB3854" s="40"/>
      <c r="BC3854" s="40"/>
      <c r="BD3854" s="50"/>
    </row>
    <row r="3855" spans="27:56" hidden="1" x14ac:dyDescent="0.25">
      <c r="AA3855" s="28"/>
      <c r="AB3855" s="28"/>
      <c r="AC3855" s="28"/>
      <c r="AD3855" s="28"/>
      <c r="AE3855" s="51"/>
      <c r="AF3855" s="89"/>
      <c r="AG3855" s="86">
        <v>45126</v>
      </c>
      <c r="AH3855" s="91"/>
      <c r="AI3855" s="28"/>
      <c r="AJ3855" s="28"/>
      <c r="AK3855" s="28" t="s">
        <v>3124</v>
      </c>
      <c r="AL3855" s="28"/>
      <c r="AM3855" s="28"/>
      <c r="AN3855" s="28"/>
      <c r="AO3855" s="28"/>
      <c r="AP3855" s="28"/>
      <c r="AQ3855" s="28"/>
      <c r="AR3855" s="28"/>
      <c r="AS3855" s="28"/>
      <c r="AT3855" s="28"/>
      <c r="AU3855" s="28"/>
      <c r="AV3855" s="28"/>
      <c r="AW3855" s="28"/>
      <c r="AY3855" s="40"/>
      <c r="AZ3855" s="40"/>
      <c r="BA3855" s="40"/>
      <c r="BB3855" s="40"/>
      <c r="BC3855" s="40"/>
      <c r="BD3855" s="50"/>
    </row>
    <row r="3856" spans="27:56" hidden="1" x14ac:dyDescent="0.25">
      <c r="AA3856" s="28"/>
      <c r="AB3856" s="28"/>
      <c r="AC3856" s="28"/>
      <c r="AD3856" s="28"/>
      <c r="AE3856" s="51"/>
      <c r="AF3856" s="89"/>
      <c r="AG3856" s="86">
        <v>45127</v>
      </c>
      <c r="AH3856" s="91"/>
      <c r="AI3856" s="28"/>
      <c r="AJ3856" s="28"/>
      <c r="AK3856" s="28" t="s">
        <v>3201</v>
      </c>
      <c r="AL3856" s="28"/>
      <c r="AM3856" s="28"/>
      <c r="AN3856" s="28"/>
      <c r="AO3856" s="28"/>
      <c r="AP3856" s="28"/>
      <c r="AQ3856" s="28"/>
      <c r="AR3856" s="28"/>
      <c r="AS3856" s="28"/>
      <c r="AT3856" s="28"/>
      <c r="AU3856" s="28"/>
      <c r="AV3856" s="28"/>
      <c r="AW3856" s="28"/>
      <c r="AY3856" s="40"/>
      <c r="AZ3856" s="40"/>
      <c r="BA3856" s="40"/>
      <c r="BB3856" s="40"/>
      <c r="BC3856" s="40"/>
      <c r="BD3856" s="50"/>
    </row>
    <row r="3857" spans="27:56" hidden="1" x14ac:dyDescent="0.25">
      <c r="AA3857" s="28"/>
      <c r="AB3857" s="28"/>
      <c r="AC3857" s="28"/>
      <c r="AD3857" s="28"/>
      <c r="AE3857" s="51"/>
      <c r="AF3857" s="89"/>
      <c r="AG3857" s="86">
        <v>45128</v>
      </c>
      <c r="AH3857" s="91"/>
      <c r="AI3857" s="28"/>
      <c r="AJ3857" s="28"/>
      <c r="AK3857" s="28" t="s">
        <v>3279</v>
      </c>
      <c r="AL3857" s="28"/>
      <c r="AM3857" s="28"/>
      <c r="AN3857" s="28"/>
      <c r="AO3857" s="28"/>
      <c r="AP3857" s="28"/>
      <c r="AQ3857" s="28"/>
      <c r="AR3857" s="28"/>
      <c r="AS3857" s="28"/>
      <c r="AT3857" s="28"/>
      <c r="AU3857" s="28"/>
      <c r="AV3857" s="28"/>
      <c r="AW3857" s="28"/>
      <c r="AY3857" s="40"/>
      <c r="AZ3857" s="40"/>
      <c r="BA3857" s="40"/>
      <c r="BB3857" s="40"/>
      <c r="BC3857" s="40"/>
      <c r="BD3857" s="50"/>
    </row>
    <row r="3858" spans="27:56" hidden="1" x14ac:dyDescent="0.25">
      <c r="AA3858" s="28"/>
      <c r="AB3858" s="28"/>
      <c r="AC3858" s="28"/>
      <c r="AD3858" s="28"/>
      <c r="AE3858" s="51"/>
      <c r="AF3858" s="89"/>
      <c r="AG3858" s="86">
        <v>45129</v>
      </c>
      <c r="AH3858" s="91"/>
      <c r="AI3858" s="28"/>
      <c r="AJ3858" s="28"/>
      <c r="AK3858" s="28" t="s">
        <v>3358</v>
      </c>
      <c r="AL3858" s="28"/>
      <c r="AM3858" s="28"/>
      <c r="AN3858" s="28"/>
      <c r="AO3858" s="28"/>
      <c r="AP3858" s="28"/>
      <c r="AQ3858" s="28"/>
      <c r="AR3858" s="28"/>
      <c r="AS3858" s="28"/>
      <c r="AT3858" s="28"/>
      <c r="AU3858" s="28"/>
      <c r="AV3858" s="28"/>
      <c r="AW3858" s="28"/>
      <c r="AY3858" s="40"/>
      <c r="AZ3858" s="40"/>
      <c r="BA3858" s="40"/>
      <c r="BB3858" s="40"/>
      <c r="BC3858" s="40"/>
      <c r="BD3858" s="50"/>
    </row>
    <row r="3859" spans="27:56" hidden="1" x14ac:dyDescent="0.25">
      <c r="AA3859" s="28"/>
      <c r="AB3859" s="28"/>
      <c r="AC3859" s="28"/>
      <c r="AD3859" s="28"/>
      <c r="AE3859" s="51"/>
      <c r="AF3859" s="89"/>
      <c r="AG3859" s="86">
        <v>45130</v>
      </c>
      <c r="AH3859" s="91"/>
      <c r="AI3859" s="28"/>
      <c r="AJ3859" s="28"/>
      <c r="AK3859" s="28" t="s">
        <v>3438</v>
      </c>
      <c r="AL3859" s="28"/>
      <c r="AM3859" s="28"/>
      <c r="AN3859" s="28"/>
      <c r="AO3859" s="28"/>
      <c r="AP3859" s="28"/>
      <c r="AQ3859" s="28"/>
      <c r="AR3859" s="28"/>
      <c r="AS3859" s="28"/>
      <c r="AT3859" s="28"/>
      <c r="AU3859" s="28"/>
      <c r="AV3859" s="28"/>
      <c r="AW3859" s="28"/>
      <c r="AY3859" s="40"/>
      <c r="AZ3859" s="40"/>
      <c r="BA3859" s="40"/>
      <c r="BB3859" s="40"/>
      <c r="BC3859" s="40"/>
      <c r="BD3859" s="50"/>
    </row>
    <row r="3860" spans="27:56" hidden="1" x14ac:dyDescent="0.25">
      <c r="AA3860" s="28"/>
      <c r="AB3860" s="28"/>
      <c r="AC3860" s="28"/>
      <c r="AD3860" s="28"/>
      <c r="AE3860" s="51"/>
      <c r="AF3860" s="89"/>
      <c r="AG3860" s="86">
        <v>45131</v>
      </c>
      <c r="AH3860" s="91"/>
      <c r="AI3860" s="28"/>
      <c r="AJ3860" s="28"/>
      <c r="AK3860" s="28" t="s">
        <v>3519</v>
      </c>
      <c r="AL3860" s="28"/>
      <c r="AM3860" s="28"/>
      <c r="AN3860" s="28"/>
      <c r="AO3860" s="28"/>
      <c r="AP3860" s="28"/>
      <c r="AQ3860" s="28"/>
      <c r="AR3860" s="28"/>
      <c r="AS3860" s="28"/>
      <c r="AT3860" s="28"/>
      <c r="AU3860" s="28"/>
      <c r="AV3860" s="28"/>
      <c r="AW3860" s="28"/>
      <c r="AY3860" s="40"/>
      <c r="AZ3860" s="40"/>
      <c r="BA3860" s="40"/>
      <c r="BB3860" s="40"/>
      <c r="BC3860" s="40"/>
      <c r="BD3860" s="50"/>
    </row>
    <row r="3861" spans="27:56" hidden="1" x14ac:dyDescent="0.25">
      <c r="AA3861" s="28"/>
      <c r="AB3861" s="28"/>
      <c r="AC3861" s="28"/>
      <c r="AD3861" s="28"/>
      <c r="AE3861" s="51"/>
      <c r="AF3861" s="89"/>
      <c r="AG3861" s="86">
        <v>45132</v>
      </c>
      <c r="AH3861" s="91"/>
      <c r="AI3861" s="28"/>
      <c r="AJ3861" s="28"/>
      <c r="AK3861" s="28" t="s">
        <v>3601</v>
      </c>
      <c r="AL3861" s="28"/>
      <c r="AM3861" s="28"/>
      <c r="AN3861" s="28"/>
      <c r="AO3861" s="28"/>
      <c r="AP3861" s="28"/>
      <c r="AQ3861" s="28"/>
      <c r="AR3861" s="28"/>
      <c r="AS3861" s="28"/>
      <c r="AT3861" s="28"/>
      <c r="AU3861" s="28"/>
      <c r="AV3861" s="28"/>
      <c r="AW3861" s="28"/>
      <c r="AY3861" s="40"/>
      <c r="AZ3861" s="40"/>
      <c r="BA3861" s="40"/>
      <c r="BB3861" s="40"/>
      <c r="BC3861" s="40"/>
      <c r="BD3861" s="50"/>
    </row>
    <row r="3862" spans="27:56" hidden="1" x14ac:dyDescent="0.25">
      <c r="AA3862" s="28"/>
      <c r="AB3862" s="28"/>
      <c r="AC3862" s="28"/>
      <c r="AD3862" s="28"/>
      <c r="AE3862" s="51"/>
      <c r="AF3862" s="89"/>
      <c r="AG3862" s="86">
        <v>45133</v>
      </c>
      <c r="AH3862" s="91"/>
      <c r="AI3862" s="28"/>
      <c r="AJ3862" s="28"/>
      <c r="AK3862" s="28" t="s">
        <v>3684</v>
      </c>
      <c r="AL3862" s="28"/>
      <c r="AM3862" s="28"/>
      <c r="AN3862" s="28"/>
      <c r="AO3862" s="28"/>
      <c r="AP3862" s="28"/>
      <c r="AQ3862" s="28"/>
      <c r="AR3862" s="28"/>
      <c r="AS3862" s="28"/>
      <c r="AT3862" s="28"/>
      <c r="AU3862" s="28"/>
      <c r="AV3862" s="28"/>
      <c r="AW3862" s="28"/>
      <c r="AY3862" s="40"/>
      <c r="AZ3862" s="40"/>
      <c r="BA3862" s="40"/>
      <c r="BB3862" s="40"/>
      <c r="BC3862" s="40"/>
      <c r="BD3862" s="50"/>
    </row>
    <row r="3863" spans="27:56" hidden="1" x14ac:dyDescent="0.25">
      <c r="AA3863" s="28"/>
      <c r="AB3863" s="28"/>
      <c r="AC3863" s="28"/>
      <c r="AD3863" s="28"/>
      <c r="AE3863" s="51"/>
      <c r="AF3863" s="89"/>
      <c r="AG3863" s="86">
        <v>45134</v>
      </c>
      <c r="AH3863" s="91"/>
      <c r="AI3863" s="28"/>
      <c r="AJ3863" s="28"/>
      <c r="AK3863" s="28" t="s">
        <v>3768</v>
      </c>
      <c r="AL3863" s="28"/>
      <c r="AM3863" s="28"/>
      <c r="AN3863" s="28"/>
      <c r="AO3863" s="28"/>
      <c r="AP3863" s="28"/>
      <c r="AQ3863" s="28"/>
      <c r="AR3863" s="28"/>
      <c r="AS3863" s="28"/>
      <c r="AT3863" s="28"/>
      <c r="AU3863" s="28"/>
      <c r="AV3863" s="28"/>
      <c r="AW3863" s="28"/>
      <c r="AY3863" s="40"/>
      <c r="AZ3863" s="40"/>
      <c r="BA3863" s="40"/>
      <c r="BB3863" s="40"/>
      <c r="BC3863" s="40"/>
      <c r="BD3863" s="50"/>
    </row>
    <row r="3864" spans="27:56" hidden="1" x14ac:dyDescent="0.25">
      <c r="AA3864" s="28"/>
      <c r="AB3864" s="28"/>
      <c r="AC3864" s="28"/>
      <c r="AD3864" s="28"/>
      <c r="AE3864" s="51"/>
      <c r="AF3864" s="89"/>
      <c r="AG3864" s="86">
        <v>45135</v>
      </c>
      <c r="AH3864" s="91"/>
      <c r="AI3864" s="28"/>
      <c r="AJ3864" s="28"/>
      <c r="AK3864" s="28" t="s">
        <v>3853</v>
      </c>
      <c r="AL3864" s="28"/>
      <c r="AM3864" s="28"/>
      <c r="AN3864" s="28"/>
      <c r="AO3864" s="28"/>
      <c r="AP3864" s="28"/>
      <c r="AQ3864" s="28"/>
      <c r="AR3864" s="28"/>
      <c r="AS3864" s="28"/>
      <c r="AT3864" s="28"/>
      <c r="AU3864" s="28"/>
      <c r="AV3864" s="28"/>
      <c r="AW3864" s="28"/>
      <c r="AY3864" s="40"/>
      <c r="AZ3864" s="40"/>
      <c r="BA3864" s="40"/>
      <c r="BB3864" s="40"/>
      <c r="BC3864" s="40"/>
      <c r="BD3864" s="50"/>
    </row>
    <row r="3865" spans="27:56" hidden="1" x14ac:dyDescent="0.25">
      <c r="AA3865" s="28"/>
      <c r="AB3865" s="28"/>
      <c r="AC3865" s="28"/>
      <c r="AD3865" s="28"/>
      <c r="AE3865" s="51"/>
      <c r="AF3865" s="89"/>
      <c r="AG3865" s="86">
        <v>45136</v>
      </c>
      <c r="AH3865" s="91"/>
      <c r="AI3865" s="28"/>
      <c r="AJ3865" s="28"/>
      <c r="AK3865" s="28" t="s">
        <v>3939</v>
      </c>
      <c r="AL3865" s="28"/>
      <c r="AM3865" s="28"/>
      <c r="AN3865" s="28"/>
      <c r="AO3865" s="28"/>
      <c r="AP3865" s="28"/>
      <c r="AQ3865" s="28"/>
      <c r="AR3865" s="28"/>
      <c r="AS3865" s="28"/>
      <c r="AT3865" s="28"/>
      <c r="AU3865" s="28"/>
      <c r="AV3865" s="28"/>
      <c r="AW3865" s="28"/>
      <c r="AY3865" s="40"/>
      <c r="AZ3865" s="40"/>
      <c r="BA3865" s="40"/>
      <c r="BB3865" s="40"/>
      <c r="BC3865" s="40"/>
      <c r="BD3865" s="50"/>
    </row>
    <row r="3866" spans="27:56" hidden="1" x14ac:dyDescent="0.25">
      <c r="AA3866" s="28"/>
      <c r="AB3866" s="28"/>
      <c r="AC3866" s="28"/>
      <c r="AD3866" s="28"/>
      <c r="AE3866" s="51"/>
      <c r="AF3866" s="89"/>
      <c r="AG3866" s="86">
        <v>45137</v>
      </c>
      <c r="AH3866" s="91"/>
      <c r="AI3866" s="28"/>
      <c r="AJ3866" s="28"/>
      <c r="AK3866" s="28" t="s">
        <v>4026</v>
      </c>
      <c r="AL3866" s="28"/>
      <c r="AM3866" s="28"/>
      <c r="AN3866" s="28"/>
      <c r="AO3866" s="28"/>
      <c r="AP3866" s="28"/>
      <c r="AQ3866" s="28"/>
      <c r="AR3866" s="28"/>
      <c r="AS3866" s="28"/>
      <c r="AT3866" s="28"/>
      <c r="AU3866" s="28"/>
      <c r="AV3866" s="28"/>
      <c r="AW3866" s="28"/>
      <c r="AY3866" s="40"/>
      <c r="AZ3866" s="40"/>
      <c r="BA3866" s="40"/>
      <c r="BB3866" s="40"/>
      <c r="BC3866" s="40"/>
      <c r="BD3866" s="50"/>
    </row>
    <row r="3867" spans="27:56" hidden="1" x14ac:dyDescent="0.25">
      <c r="AA3867" s="28"/>
      <c r="AB3867" s="28"/>
      <c r="AC3867" s="28"/>
      <c r="AD3867" s="28"/>
      <c r="AE3867" s="51"/>
      <c r="AF3867" s="89"/>
      <c r="AG3867" s="86">
        <v>45138</v>
      </c>
      <c r="AH3867" s="91"/>
      <c r="AI3867" s="28"/>
      <c r="AJ3867" s="28"/>
      <c r="AK3867" s="28" t="s">
        <v>4114</v>
      </c>
      <c r="AL3867" s="28"/>
      <c r="AM3867" s="28"/>
      <c r="AN3867" s="28"/>
      <c r="AO3867" s="28"/>
      <c r="AP3867" s="28"/>
      <c r="AQ3867" s="28"/>
      <c r="AR3867" s="28"/>
      <c r="AS3867" s="28"/>
      <c r="AT3867" s="28"/>
      <c r="AU3867" s="28"/>
      <c r="AV3867" s="28"/>
      <c r="AW3867" s="28"/>
      <c r="AY3867" s="40"/>
      <c r="AZ3867" s="40"/>
      <c r="BA3867" s="40"/>
      <c r="BB3867" s="40"/>
      <c r="BC3867" s="40"/>
      <c r="BD3867" s="50"/>
    </row>
    <row r="3868" spans="27:56" hidden="1" x14ac:dyDescent="0.25">
      <c r="AA3868" s="28"/>
      <c r="AB3868" s="28"/>
      <c r="AC3868" s="28"/>
      <c r="AD3868" s="28"/>
      <c r="AE3868" s="51"/>
      <c r="AF3868" s="89"/>
      <c r="AG3868" s="86">
        <v>45139</v>
      </c>
      <c r="AH3868" s="91"/>
      <c r="AI3868" s="28"/>
      <c r="AJ3868" s="28"/>
      <c r="AK3868" s="28" t="s">
        <v>4203</v>
      </c>
      <c r="AL3868" s="28"/>
      <c r="AM3868" s="28"/>
      <c r="AN3868" s="28"/>
      <c r="AO3868" s="28"/>
      <c r="AP3868" s="28"/>
      <c r="AQ3868" s="28"/>
      <c r="AR3868" s="28"/>
      <c r="AS3868" s="28"/>
      <c r="AT3868" s="28"/>
      <c r="AU3868" s="28"/>
      <c r="AV3868" s="28"/>
      <c r="AW3868" s="28"/>
      <c r="AY3868" s="40"/>
      <c r="AZ3868" s="40"/>
      <c r="BA3868" s="40"/>
      <c r="BB3868" s="40"/>
      <c r="BC3868" s="40"/>
      <c r="BD3868" s="50"/>
    </row>
    <row r="3869" spans="27:56" hidden="1" x14ac:dyDescent="0.25">
      <c r="AA3869" s="28"/>
      <c r="AB3869" s="28"/>
      <c r="AC3869" s="28"/>
      <c r="AD3869" s="28"/>
      <c r="AE3869" s="51"/>
      <c r="AF3869" s="89"/>
      <c r="AG3869" s="86">
        <v>45140</v>
      </c>
      <c r="AH3869" s="91"/>
      <c r="AI3869" s="28"/>
      <c r="AJ3869" s="28"/>
      <c r="AK3869" s="28" t="s">
        <v>4293</v>
      </c>
      <c r="AL3869" s="28"/>
      <c r="AM3869" s="28"/>
      <c r="AN3869" s="28"/>
      <c r="AO3869" s="28"/>
      <c r="AP3869" s="28"/>
      <c r="AQ3869" s="28"/>
      <c r="AR3869" s="28"/>
      <c r="AS3869" s="28"/>
      <c r="AT3869" s="28"/>
      <c r="AU3869" s="28"/>
      <c r="AV3869" s="28"/>
      <c r="AW3869" s="28"/>
      <c r="AY3869" s="40"/>
      <c r="AZ3869" s="40"/>
      <c r="BA3869" s="40"/>
      <c r="BB3869" s="40"/>
      <c r="BC3869" s="40"/>
      <c r="BD3869" s="50"/>
    </row>
    <row r="3870" spans="27:56" hidden="1" x14ac:dyDescent="0.25">
      <c r="AA3870" s="28"/>
      <c r="AB3870" s="28"/>
      <c r="AC3870" s="28"/>
      <c r="AD3870" s="28"/>
      <c r="AE3870" s="51"/>
      <c r="AF3870" s="89"/>
      <c r="AG3870" s="86">
        <v>45141</v>
      </c>
      <c r="AH3870" s="91"/>
      <c r="AI3870" s="28"/>
      <c r="AJ3870" s="28"/>
      <c r="AK3870" s="28" t="s">
        <v>4384</v>
      </c>
      <c r="AL3870" s="28"/>
      <c r="AM3870" s="28"/>
      <c r="AN3870" s="28"/>
      <c r="AO3870" s="28"/>
      <c r="AP3870" s="28"/>
      <c r="AQ3870" s="28"/>
      <c r="AR3870" s="28"/>
      <c r="AS3870" s="28"/>
      <c r="AT3870" s="28"/>
      <c r="AU3870" s="28"/>
      <c r="AV3870" s="28"/>
      <c r="AW3870" s="28"/>
      <c r="AY3870" s="40"/>
      <c r="AZ3870" s="40"/>
      <c r="BA3870" s="40"/>
      <c r="BB3870" s="40"/>
      <c r="BC3870" s="40"/>
      <c r="BD3870" s="50"/>
    </row>
    <row r="3871" spans="27:56" hidden="1" x14ac:dyDescent="0.25">
      <c r="AA3871" s="28"/>
      <c r="AB3871" s="28"/>
      <c r="AC3871" s="28"/>
      <c r="AD3871" s="28"/>
      <c r="AE3871" s="51"/>
      <c r="AF3871" s="89"/>
      <c r="AG3871" s="86">
        <v>45142</v>
      </c>
      <c r="AH3871" s="91"/>
      <c r="AI3871" s="28"/>
      <c r="AJ3871" s="28"/>
      <c r="AK3871" s="28" t="s">
        <v>4476</v>
      </c>
      <c r="AL3871" s="28"/>
      <c r="AM3871" s="28"/>
      <c r="AN3871" s="28"/>
      <c r="AO3871" s="28"/>
      <c r="AP3871" s="28"/>
      <c r="AQ3871" s="28"/>
      <c r="AR3871" s="28"/>
      <c r="AS3871" s="28"/>
      <c r="AT3871" s="28"/>
      <c r="AU3871" s="28"/>
      <c r="AV3871" s="28"/>
      <c r="AW3871" s="28"/>
      <c r="AY3871" s="40"/>
      <c r="AZ3871" s="40"/>
      <c r="BA3871" s="40"/>
      <c r="BB3871" s="40"/>
      <c r="BC3871" s="40"/>
      <c r="BD3871" s="50"/>
    </row>
    <row r="3872" spans="27:56" hidden="1" x14ac:dyDescent="0.25">
      <c r="AA3872" s="28"/>
      <c r="AB3872" s="28"/>
      <c r="AC3872" s="28"/>
      <c r="AD3872" s="28"/>
      <c r="AE3872" s="51"/>
      <c r="AF3872" s="89"/>
      <c r="AG3872" s="86">
        <v>45143</v>
      </c>
      <c r="AH3872" s="91"/>
      <c r="AI3872" s="28"/>
      <c r="AJ3872" s="28"/>
      <c r="AK3872" s="28" t="s">
        <v>4569</v>
      </c>
      <c r="AL3872" s="28"/>
      <c r="AM3872" s="28"/>
      <c r="AN3872" s="28"/>
      <c r="AO3872" s="28"/>
      <c r="AP3872" s="28"/>
      <c r="AQ3872" s="28"/>
      <c r="AR3872" s="28"/>
      <c r="AS3872" s="28"/>
      <c r="AT3872" s="28"/>
      <c r="AU3872" s="28"/>
      <c r="AV3872" s="28"/>
      <c r="AW3872" s="28"/>
      <c r="AY3872" s="40"/>
      <c r="AZ3872" s="40"/>
      <c r="BA3872" s="40"/>
      <c r="BB3872" s="40"/>
      <c r="BC3872" s="40"/>
      <c r="BD3872" s="50"/>
    </row>
    <row r="3873" spans="27:56" hidden="1" x14ac:dyDescent="0.25">
      <c r="AA3873" s="28"/>
      <c r="AB3873" s="28"/>
      <c r="AC3873" s="28"/>
      <c r="AD3873" s="28"/>
      <c r="AE3873" s="51"/>
      <c r="AF3873" s="89"/>
      <c r="AG3873" s="86">
        <v>45144</v>
      </c>
      <c r="AH3873" s="91"/>
      <c r="AI3873" s="28"/>
      <c r="AJ3873" s="28"/>
      <c r="AK3873" s="28" t="s">
        <v>4663</v>
      </c>
      <c r="AL3873" s="28"/>
      <c r="AM3873" s="28"/>
      <c r="AN3873" s="28"/>
      <c r="AO3873" s="28"/>
      <c r="AP3873" s="28"/>
      <c r="AQ3873" s="28"/>
      <c r="AR3873" s="28"/>
      <c r="AS3873" s="28"/>
      <c r="AT3873" s="28"/>
      <c r="AU3873" s="28"/>
      <c r="AV3873" s="28"/>
      <c r="AW3873" s="28"/>
      <c r="AY3873" s="40"/>
      <c r="AZ3873" s="40"/>
      <c r="BA3873" s="40"/>
      <c r="BB3873" s="40"/>
      <c r="BC3873" s="40"/>
      <c r="BD3873" s="50"/>
    </row>
    <row r="3874" spans="27:56" hidden="1" x14ac:dyDescent="0.25">
      <c r="AA3874" s="28"/>
      <c r="AB3874" s="28"/>
      <c r="AC3874" s="28"/>
      <c r="AD3874" s="28"/>
      <c r="AE3874" s="51"/>
      <c r="AF3874" s="89"/>
      <c r="AG3874" s="86">
        <v>45145</v>
      </c>
      <c r="AH3874" s="91"/>
      <c r="AI3874" s="28"/>
      <c r="AJ3874" s="28"/>
      <c r="AK3874" s="28" t="s">
        <v>4758</v>
      </c>
      <c r="AL3874" s="28"/>
      <c r="AM3874" s="28"/>
      <c r="AN3874" s="28"/>
      <c r="AO3874" s="28"/>
      <c r="AP3874" s="28"/>
      <c r="AQ3874" s="28"/>
      <c r="AR3874" s="28"/>
      <c r="AS3874" s="28"/>
      <c r="AT3874" s="28"/>
      <c r="AU3874" s="28"/>
      <c r="AV3874" s="28"/>
      <c r="AW3874" s="28"/>
      <c r="AY3874" s="40"/>
      <c r="AZ3874" s="40"/>
      <c r="BA3874" s="40"/>
      <c r="BB3874" s="40"/>
      <c r="BC3874" s="40"/>
      <c r="BD3874" s="50"/>
    </row>
    <row r="3875" spans="27:56" hidden="1" x14ac:dyDescent="0.25">
      <c r="AA3875" s="28"/>
      <c r="AB3875" s="28"/>
      <c r="AC3875" s="28"/>
      <c r="AD3875" s="28"/>
      <c r="AE3875" s="51"/>
      <c r="AF3875" s="89"/>
      <c r="AG3875" s="86">
        <v>45146</v>
      </c>
      <c r="AH3875" s="91"/>
      <c r="AI3875" s="28"/>
      <c r="AJ3875" s="28"/>
      <c r="AK3875" s="28" t="s">
        <v>4854</v>
      </c>
      <c r="AL3875" s="28"/>
      <c r="AM3875" s="28"/>
      <c r="AN3875" s="28"/>
      <c r="AO3875" s="28"/>
      <c r="AP3875" s="28"/>
      <c r="AQ3875" s="28"/>
      <c r="AR3875" s="28"/>
      <c r="AS3875" s="28"/>
      <c r="AT3875" s="28"/>
      <c r="AU3875" s="28"/>
      <c r="AV3875" s="28"/>
      <c r="AW3875" s="28"/>
      <c r="AY3875" s="40"/>
      <c r="AZ3875" s="40"/>
      <c r="BA3875" s="40"/>
      <c r="BB3875" s="40"/>
      <c r="BC3875" s="40"/>
      <c r="BD3875" s="50"/>
    </row>
    <row r="3876" spans="27:56" hidden="1" x14ac:dyDescent="0.25">
      <c r="AA3876" s="28"/>
      <c r="AB3876" s="28"/>
      <c r="AC3876" s="28"/>
      <c r="AD3876" s="28"/>
      <c r="AE3876" s="51"/>
      <c r="AF3876" s="89"/>
      <c r="AG3876" s="86">
        <v>45147</v>
      </c>
      <c r="AH3876" s="91"/>
      <c r="AI3876" s="28"/>
      <c r="AJ3876" s="28"/>
      <c r="AK3876" s="28" t="s">
        <v>4951</v>
      </c>
      <c r="AL3876" s="28"/>
      <c r="AM3876" s="28"/>
      <c r="AN3876" s="28"/>
      <c r="AO3876" s="28"/>
      <c r="AP3876" s="28"/>
      <c r="AQ3876" s="28"/>
      <c r="AR3876" s="28"/>
      <c r="AS3876" s="28"/>
      <c r="AT3876" s="28"/>
      <c r="AU3876" s="28"/>
      <c r="AV3876" s="28"/>
      <c r="AW3876" s="28"/>
      <c r="AY3876" s="40"/>
      <c r="AZ3876" s="40"/>
      <c r="BA3876" s="40"/>
      <c r="BB3876" s="40"/>
      <c r="BC3876" s="40"/>
      <c r="BD3876" s="50"/>
    </row>
    <row r="3877" spans="27:56" hidden="1" x14ac:dyDescent="0.25">
      <c r="AA3877" s="28"/>
      <c r="AB3877" s="28"/>
      <c r="AC3877" s="28"/>
      <c r="AD3877" s="28"/>
      <c r="AE3877" s="51"/>
      <c r="AF3877" s="89"/>
      <c r="AG3877" s="86">
        <v>45148</v>
      </c>
      <c r="AH3877" s="91"/>
      <c r="AI3877" s="28"/>
      <c r="AJ3877" s="28"/>
      <c r="AK3877" s="28" t="s">
        <v>5028</v>
      </c>
      <c r="AL3877" s="28"/>
      <c r="AM3877" s="28"/>
      <c r="AN3877" s="28"/>
      <c r="AO3877" s="28"/>
      <c r="AP3877" s="28"/>
      <c r="AQ3877" s="28"/>
      <c r="AR3877" s="28"/>
      <c r="AS3877" s="28"/>
      <c r="AT3877" s="28"/>
      <c r="AU3877" s="28"/>
      <c r="AV3877" s="28"/>
      <c r="AW3877" s="28"/>
      <c r="AY3877" s="40"/>
      <c r="AZ3877" s="40"/>
      <c r="BA3877" s="40"/>
      <c r="BB3877" s="40"/>
      <c r="BC3877" s="40"/>
      <c r="BD3877" s="50"/>
    </row>
    <row r="3878" spans="27:56" hidden="1" x14ac:dyDescent="0.25">
      <c r="AA3878" s="28"/>
      <c r="AB3878" s="28"/>
      <c r="AC3878" s="28"/>
      <c r="AD3878" s="28"/>
      <c r="AE3878" s="51"/>
      <c r="AF3878" s="89"/>
      <c r="AG3878" s="86">
        <v>45149</v>
      </c>
      <c r="AH3878" s="91"/>
      <c r="AI3878" s="28"/>
      <c r="AJ3878" s="28"/>
      <c r="AK3878" s="28" t="s">
        <v>1525</v>
      </c>
      <c r="AL3878" s="28"/>
      <c r="AM3878" s="28"/>
      <c r="AN3878" s="28"/>
      <c r="AO3878" s="28"/>
      <c r="AP3878" s="28"/>
      <c r="AQ3878" s="28"/>
      <c r="AR3878" s="28"/>
      <c r="AS3878" s="28"/>
      <c r="AT3878" s="28"/>
      <c r="AU3878" s="28"/>
      <c r="AV3878" s="28"/>
      <c r="AW3878" s="28"/>
      <c r="AY3878" s="40"/>
      <c r="AZ3878" s="40"/>
      <c r="BA3878" s="40"/>
      <c r="BB3878" s="40"/>
      <c r="BC3878" s="40"/>
      <c r="BD3878" s="50"/>
    </row>
    <row r="3879" spans="27:56" hidden="1" x14ac:dyDescent="0.25">
      <c r="AA3879" s="28"/>
      <c r="AB3879" s="28"/>
      <c r="AC3879" s="28"/>
      <c r="AD3879" s="28"/>
      <c r="AE3879" s="51"/>
      <c r="AF3879" s="89"/>
      <c r="AG3879" s="86">
        <v>45150</v>
      </c>
      <c r="AH3879" s="91"/>
      <c r="AI3879" s="28"/>
      <c r="AJ3879" s="28"/>
      <c r="AK3879" s="28" t="s">
        <v>1577</v>
      </c>
      <c r="AL3879" s="28"/>
      <c r="AM3879" s="28"/>
      <c r="AN3879" s="28"/>
      <c r="AO3879" s="28"/>
      <c r="AP3879" s="28"/>
      <c r="AQ3879" s="28"/>
      <c r="AR3879" s="28"/>
      <c r="AS3879" s="28"/>
      <c r="AT3879" s="28"/>
      <c r="AU3879" s="28"/>
      <c r="AV3879" s="28"/>
      <c r="AW3879" s="28"/>
      <c r="AY3879" s="40"/>
      <c r="AZ3879" s="40"/>
      <c r="BA3879" s="40"/>
      <c r="BB3879" s="40"/>
      <c r="BC3879" s="40"/>
      <c r="BD3879" s="50"/>
    </row>
    <row r="3880" spans="27:56" hidden="1" x14ac:dyDescent="0.25">
      <c r="AA3880" s="28"/>
      <c r="AB3880" s="28"/>
      <c r="AC3880" s="28"/>
      <c r="AD3880" s="28"/>
      <c r="AE3880" s="51"/>
      <c r="AF3880" s="89"/>
      <c r="AG3880" s="86">
        <v>45151</v>
      </c>
      <c r="AH3880" s="91"/>
      <c r="AI3880" s="28"/>
      <c r="AJ3880" s="28"/>
      <c r="AK3880" s="28" t="s">
        <v>1630</v>
      </c>
      <c r="AL3880" s="28"/>
      <c r="AM3880" s="28"/>
      <c r="AN3880" s="28"/>
      <c r="AO3880" s="28"/>
      <c r="AP3880" s="28"/>
      <c r="AQ3880" s="28"/>
      <c r="AR3880" s="28"/>
      <c r="AS3880" s="28"/>
      <c r="AT3880" s="28"/>
      <c r="AU3880" s="28"/>
      <c r="AV3880" s="28"/>
      <c r="AW3880" s="28"/>
      <c r="AY3880" s="40"/>
      <c r="AZ3880" s="40"/>
      <c r="BA3880" s="40"/>
      <c r="BB3880" s="40"/>
      <c r="BC3880" s="40"/>
      <c r="BD3880" s="50"/>
    </row>
    <row r="3881" spans="27:56" hidden="1" x14ac:dyDescent="0.25">
      <c r="AA3881" s="28"/>
      <c r="AB3881" s="28"/>
      <c r="AC3881" s="28"/>
      <c r="AD3881" s="28"/>
      <c r="AE3881" s="51"/>
      <c r="AF3881" s="89"/>
      <c r="AG3881" s="86">
        <v>45152</v>
      </c>
      <c r="AH3881" s="91"/>
      <c r="AI3881" s="28"/>
      <c r="AJ3881" s="28"/>
      <c r="AK3881" s="28" t="s">
        <v>1684</v>
      </c>
      <c r="AL3881" s="28"/>
      <c r="AM3881" s="28"/>
      <c r="AN3881" s="28"/>
      <c r="AO3881" s="28"/>
      <c r="AP3881" s="28"/>
      <c r="AQ3881" s="28"/>
      <c r="AR3881" s="28"/>
      <c r="AS3881" s="28"/>
      <c r="AT3881" s="28"/>
      <c r="AU3881" s="28"/>
      <c r="AV3881" s="28"/>
      <c r="AW3881" s="28"/>
      <c r="AY3881" s="40"/>
      <c r="AZ3881" s="40"/>
      <c r="BA3881" s="40"/>
      <c r="BB3881" s="40"/>
      <c r="BC3881" s="40"/>
      <c r="BD3881" s="50"/>
    </row>
    <row r="3882" spans="27:56" hidden="1" x14ac:dyDescent="0.25">
      <c r="AA3882" s="28"/>
      <c r="AB3882" s="28"/>
      <c r="AC3882" s="28"/>
      <c r="AD3882" s="28"/>
      <c r="AE3882" s="51"/>
      <c r="AF3882" s="89"/>
      <c r="AG3882" s="86">
        <v>45153</v>
      </c>
      <c r="AH3882" s="91"/>
      <c r="AI3882" s="28"/>
      <c r="AJ3882" s="28"/>
      <c r="AK3882" s="28" t="s">
        <v>1739</v>
      </c>
      <c r="AL3882" s="28"/>
      <c r="AM3882" s="28"/>
      <c r="AN3882" s="28"/>
      <c r="AO3882" s="28"/>
      <c r="AP3882" s="28"/>
      <c r="AQ3882" s="28"/>
      <c r="AR3882" s="28"/>
      <c r="AS3882" s="28"/>
      <c r="AT3882" s="28"/>
      <c r="AU3882" s="28"/>
      <c r="AV3882" s="28"/>
      <c r="AW3882" s="28"/>
      <c r="AY3882" s="40"/>
      <c r="AZ3882" s="40"/>
      <c r="BA3882" s="40"/>
      <c r="BB3882" s="40"/>
      <c r="BC3882" s="40"/>
      <c r="BD3882" s="50"/>
    </row>
    <row r="3883" spans="27:56" hidden="1" x14ac:dyDescent="0.25">
      <c r="AA3883" s="28"/>
      <c r="AB3883" s="28"/>
      <c r="AC3883" s="28"/>
      <c r="AD3883" s="28"/>
      <c r="AE3883" s="51"/>
      <c r="AF3883" s="89"/>
      <c r="AG3883" s="86">
        <v>45154</v>
      </c>
      <c r="AH3883" s="91"/>
      <c r="AI3883" s="28"/>
      <c r="AJ3883" s="28"/>
      <c r="AK3883" s="28" t="s">
        <v>1795</v>
      </c>
      <c r="AL3883" s="28"/>
      <c r="AM3883" s="28"/>
      <c r="AN3883" s="28"/>
      <c r="AO3883" s="28"/>
      <c r="AP3883" s="28"/>
      <c r="AQ3883" s="28"/>
      <c r="AR3883" s="28"/>
      <c r="AS3883" s="28"/>
      <c r="AT3883" s="28"/>
      <c r="AU3883" s="28"/>
      <c r="AV3883" s="28"/>
      <c r="AW3883" s="28"/>
      <c r="AY3883" s="40"/>
      <c r="AZ3883" s="40"/>
      <c r="BA3883" s="40"/>
      <c r="BB3883" s="40"/>
      <c r="BC3883" s="40"/>
      <c r="BD3883" s="50"/>
    </row>
    <row r="3884" spans="27:56" hidden="1" x14ac:dyDescent="0.25">
      <c r="AA3884" s="28"/>
      <c r="AB3884" s="28"/>
      <c r="AC3884" s="28"/>
      <c r="AD3884" s="28"/>
      <c r="AE3884" s="51"/>
      <c r="AF3884" s="89"/>
      <c r="AG3884" s="86">
        <v>45155</v>
      </c>
      <c r="AH3884" s="91"/>
      <c r="AI3884" s="28"/>
      <c r="AJ3884" s="28"/>
      <c r="AK3884" s="28" t="s">
        <v>1852</v>
      </c>
      <c r="AL3884" s="28"/>
      <c r="AM3884" s="28"/>
      <c r="AN3884" s="28"/>
      <c r="AO3884" s="28"/>
      <c r="AP3884" s="28"/>
      <c r="AQ3884" s="28"/>
      <c r="AR3884" s="28"/>
      <c r="AS3884" s="28"/>
      <c r="AT3884" s="28"/>
      <c r="AU3884" s="28"/>
      <c r="AV3884" s="28"/>
      <c r="AW3884" s="28"/>
      <c r="AY3884" s="40"/>
      <c r="AZ3884" s="40"/>
      <c r="BA3884" s="40"/>
      <c r="BB3884" s="40"/>
      <c r="BC3884" s="40"/>
      <c r="BD3884" s="50"/>
    </row>
    <row r="3885" spans="27:56" hidden="1" x14ac:dyDescent="0.25">
      <c r="AA3885" s="28"/>
      <c r="AB3885" s="28"/>
      <c r="AC3885" s="28"/>
      <c r="AD3885" s="28"/>
      <c r="AE3885" s="51"/>
      <c r="AF3885" s="89"/>
      <c r="AG3885" s="86">
        <v>45156</v>
      </c>
      <c r="AH3885" s="91"/>
      <c r="AI3885" s="28"/>
      <c r="AJ3885" s="28"/>
      <c r="AK3885" s="28" t="s">
        <v>1910</v>
      </c>
      <c r="AL3885" s="28"/>
      <c r="AM3885" s="28"/>
      <c r="AN3885" s="28"/>
      <c r="AO3885" s="28"/>
      <c r="AP3885" s="28"/>
      <c r="AQ3885" s="28"/>
      <c r="AR3885" s="28"/>
      <c r="AS3885" s="28"/>
      <c r="AT3885" s="28"/>
      <c r="AU3885" s="28"/>
      <c r="AV3885" s="28"/>
      <c r="AW3885" s="28"/>
      <c r="AY3885" s="40"/>
      <c r="AZ3885" s="40"/>
      <c r="BA3885" s="40"/>
      <c r="BB3885" s="40"/>
      <c r="BC3885" s="40"/>
      <c r="BD3885" s="50"/>
    </row>
    <row r="3886" spans="27:56" hidden="1" x14ac:dyDescent="0.25">
      <c r="AA3886" s="28"/>
      <c r="AB3886" s="28"/>
      <c r="AC3886" s="28"/>
      <c r="AD3886" s="28"/>
      <c r="AE3886" s="51"/>
      <c r="AF3886" s="89"/>
      <c r="AG3886" s="86">
        <v>45157</v>
      </c>
      <c r="AH3886" s="91"/>
      <c r="AI3886" s="28"/>
      <c r="AJ3886" s="28"/>
      <c r="AK3886" s="28" t="s">
        <v>1969</v>
      </c>
      <c r="AL3886" s="28"/>
      <c r="AM3886" s="28"/>
      <c r="AN3886" s="28"/>
      <c r="AO3886" s="28"/>
      <c r="AP3886" s="28"/>
      <c r="AQ3886" s="28"/>
      <c r="AR3886" s="28"/>
      <c r="AS3886" s="28"/>
      <c r="AT3886" s="28"/>
      <c r="AU3886" s="28"/>
      <c r="AV3886" s="28"/>
      <c r="AW3886" s="28"/>
      <c r="AY3886" s="40"/>
      <c r="AZ3886" s="40"/>
      <c r="BA3886" s="40"/>
      <c r="BB3886" s="40"/>
      <c r="BC3886" s="40"/>
      <c r="BD3886" s="50"/>
    </row>
    <row r="3887" spans="27:56" hidden="1" x14ac:dyDescent="0.25">
      <c r="AA3887" s="28"/>
      <c r="AB3887" s="28"/>
      <c r="AC3887" s="28"/>
      <c r="AD3887" s="28"/>
      <c r="AE3887" s="51"/>
      <c r="AF3887" s="89"/>
      <c r="AG3887" s="86">
        <v>45158</v>
      </c>
      <c r="AH3887" s="91"/>
      <c r="AI3887" s="28"/>
      <c r="AJ3887" s="28"/>
      <c r="AK3887" s="28" t="s">
        <v>2029</v>
      </c>
      <c r="AL3887" s="28"/>
      <c r="AM3887" s="28"/>
      <c r="AN3887" s="28"/>
      <c r="AO3887" s="28"/>
      <c r="AP3887" s="28"/>
      <c r="AQ3887" s="28"/>
      <c r="AR3887" s="28"/>
      <c r="AS3887" s="28"/>
      <c r="AT3887" s="28"/>
      <c r="AU3887" s="28"/>
      <c r="AV3887" s="28"/>
      <c r="AW3887" s="28"/>
      <c r="AY3887" s="40"/>
      <c r="AZ3887" s="40"/>
      <c r="BA3887" s="40"/>
      <c r="BB3887" s="40"/>
      <c r="BC3887" s="40"/>
      <c r="BD3887" s="50"/>
    </row>
    <row r="3888" spans="27:56" hidden="1" x14ac:dyDescent="0.25">
      <c r="AA3888" s="28"/>
      <c r="AB3888" s="28"/>
      <c r="AC3888" s="28"/>
      <c r="AD3888" s="28"/>
      <c r="AE3888" s="51"/>
      <c r="AF3888" s="89"/>
      <c r="AG3888" s="86">
        <v>45159</v>
      </c>
      <c r="AH3888" s="91"/>
      <c r="AI3888" s="28"/>
      <c r="AJ3888" s="28"/>
      <c r="AK3888" s="28" t="s">
        <v>2090</v>
      </c>
      <c r="AL3888" s="28"/>
      <c r="AM3888" s="28"/>
      <c r="AN3888" s="28"/>
      <c r="AO3888" s="28"/>
      <c r="AP3888" s="28"/>
      <c r="AQ3888" s="28"/>
      <c r="AR3888" s="28"/>
      <c r="AS3888" s="28"/>
      <c r="AT3888" s="28"/>
      <c r="AU3888" s="28"/>
      <c r="AV3888" s="28"/>
      <c r="AW3888" s="28"/>
      <c r="AY3888" s="40"/>
      <c r="AZ3888" s="40"/>
      <c r="BA3888" s="40"/>
      <c r="BB3888" s="40"/>
      <c r="BC3888" s="40"/>
      <c r="BD3888" s="50"/>
    </row>
    <row r="3889" spans="27:56" hidden="1" x14ac:dyDescent="0.25">
      <c r="AA3889" s="28"/>
      <c r="AB3889" s="28"/>
      <c r="AC3889" s="28"/>
      <c r="AD3889" s="28"/>
      <c r="AE3889" s="51"/>
      <c r="AF3889" s="89"/>
      <c r="AG3889" s="86">
        <v>45160</v>
      </c>
      <c r="AH3889" s="91"/>
      <c r="AI3889" s="28"/>
      <c r="AJ3889" s="28"/>
      <c r="AK3889" s="28" t="s">
        <v>2152</v>
      </c>
      <c r="AL3889" s="28"/>
      <c r="AM3889" s="28"/>
      <c r="AN3889" s="28"/>
      <c r="AO3889" s="28"/>
      <c r="AP3889" s="28"/>
      <c r="AQ3889" s="28"/>
      <c r="AR3889" s="28"/>
      <c r="AS3889" s="28"/>
      <c r="AT3889" s="28"/>
      <c r="AU3889" s="28"/>
      <c r="AV3889" s="28"/>
      <c r="AW3889" s="28"/>
      <c r="AY3889" s="40"/>
      <c r="AZ3889" s="40"/>
      <c r="BA3889" s="40"/>
      <c r="BB3889" s="40"/>
      <c r="BC3889" s="40"/>
      <c r="BD3889" s="50"/>
    </row>
    <row r="3890" spans="27:56" hidden="1" x14ac:dyDescent="0.25">
      <c r="AA3890" s="28"/>
      <c r="AB3890" s="28"/>
      <c r="AC3890" s="28"/>
      <c r="AD3890" s="28"/>
      <c r="AE3890" s="51"/>
      <c r="AF3890" s="89"/>
      <c r="AG3890" s="86">
        <v>45161</v>
      </c>
      <c r="AH3890" s="91"/>
      <c r="AI3890" s="28"/>
      <c r="AJ3890" s="28"/>
      <c r="AK3890" s="28" t="s">
        <v>2215</v>
      </c>
      <c r="AL3890" s="28"/>
      <c r="AM3890" s="28"/>
      <c r="AN3890" s="28"/>
      <c r="AO3890" s="28"/>
      <c r="AP3890" s="28"/>
      <c r="AQ3890" s="28"/>
      <c r="AR3890" s="28"/>
      <c r="AS3890" s="28"/>
      <c r="AT3890" s="28"/>
      <c r="AU3890" s="28"/>
      <c r="AV3890" s="28"/>
      <c r="AW3890" s="28"/>
      <c r="AY3890" s="40"/>
      <c r="AZ3890" s="40"/>
      <c r="BA3890" s="40"/>
      <c r="BB3890" s="40"/>
      <c r="BC3890" s="40"/>
      <c r="BD3890" s="50"/>
    </row>
    <row r="3891" spans="27:56" hidden="1" x14ac:dyDescent="0.25">
      <c r="AA3891" s="28"/>
      <c r="AB3891" s="28"/>
      <c r="AC3891" s="28"/>
      <c r="AD3891" s="28"/>
      <c r="AE3891" s="51"/>
      <c r="AF3891" s="89"/>
      <c r="AG3891" s="86">
        <v>45162</v>
      </c>
      <c r="AH3891" s="91"/>
      <c r="AI3891" s="28"/>
      <c r="AJ3891" s="28"/>
      <c r="AK3891" s="28" t="s">
        <v>2279</v>
      </c>
      <c r="AL3891" s="28"/>
      <c r="AM3891" s="28"/>
      <c r="AN3891" s="28"/>
      <c r="AO3891" s="28"/>
      <c r="AP3891" s="28"/>
      <c r="AQ3891" s="28"/>
      <c r="AR3891" s="28"/>
      <c r="AS3891" s="28"/>
      <c r="AT3891" s="28"/>
      <c r="AU3891" s="28"/>
      <c r="AV3891" s="28"/>
      <c r="AW3891" s="28"/>
      <c r="AY3891" s="40"/>
      <c r="AZ3891" s="40"/>
      <c r="BA3891" s="40"/>
      <c r="BB3891" s="40"/>
      <c r="BC3891" s="40"/>
      <c r="BD3891" s="50"/>
    </row>
    <row r="3892" spans="27:56" hidden="1" x14ac:dyDescent="0.25">
      <c r="AA3892" s="28"/>
      <c r="AB3892" s="28"/>
      <c r="AC3892" s="28"/>
      <c r="AD3892" s="28"/>
      <c r="AE3892" s="51"/>
      <c r="AF3892" s="89"/>
      <c r="AG3892" s="86">
        <v>45163</v>
      </c>
      <c r="AH3892" s="91"/>
      <c r="AI3892" s="28"/>
      <c r="AJ3892" s="28"/>
      <c r="AK3892" s="28" t="s">
        <v>2344</v>
      </c>
      <c r="AL3892" s="28"/>
      <c r="AM3892" s="28"/>
      <c r="AN3892" s="28"/>
      <c r="AO3892" s="28"/>
      <c r="AP3892" s="28"/>
      <c r="AQ3892" s="28"/>
      <c r="AR3892" s="28"/>
      <c r="AS3892" s="28"/>
      <c r="AT3892" s="28"/>
      <c r="AU3892" s="28"/>
      <c r="AV3892" s="28"/>
      <c r="AW3892" s="28"/>
      <c r="AY3892" s="40"/>
      <c r="AZ3892" s="40"/>
      <c r="BA3892" s="40"/>
      <c r="BB3892" s="40"/>
      <c r="BC3892" s="40"/>
      <c r="BD3892" s="50"/>
    </row>
    <row r="3893" spans="27:56" hidden="1" x14ac:dyDescent="0.25">
      <c r="AA3893" s="28"/>
      <c r="AB3893" s="28"/>
      <c r="AC3893" s="28"/>
      <c r="AD3893" s="28"/>
      <c r="AE3893" s="51"/>
      <c r="AF3893" s="89"/>
      <c r="AG3893" s="86">
        <v>45164</v>
      </c>
      <c r="AH3893" s="91"/>
      <c r="AI3893" s="28"/>
      <c r="AJ3893" s="28"/>
      <c r="AK3893" s="28" t="s">
        <v>2410</v>
      </c>
      <c r="AL3893" s="28"/>
      <c r="AM3893" s="28"/>
      <c r="AN3893" s="28"/>
      <c r="AO3893" s="28"/>
      <c r="AP3893" s="28"/>
      <c r="AQ3893" s="28"/>
      <c r="AR3893" s="28"/>
      <c r="AS3893" s="28"/>
      <c r="AT3893" s="28"/>
      <c r="AU3893" s="28"/>
      <c r="AV3893" s="28"/>
      <c r="AW3893" s="28"/>
      <c r="AY3893" s="40"/>
      <c r="AZ3893" s="40"/>
      <c r="BA3893" s="40"/>
      <c r="BB3893" s="40"/>
      <c r="BC3893" s="40"/>
      <c r="BD3893" s="50"/>
    </row>
    <row r="3894" spans="27:56" hidden="1" x14ac:dyDescent="0.25">
      <c r="AA3894" s="28"/>
      <c r="AB3894" s="28"/>
      <c r="AC3894" s="28"/>
      <c r="AD3894" s="28"/>
      <c r="AE3894" s="51"/>
      <c r="AF3894" s="89"/>
      <c r="AG3894" s="86">
        <v>45165</v>
      </c>
      <c r="AH3894" s="91"/>
      <c r="AI3894" s="28"/>
      <c r="AJ3894" s="28"/>
      <c r="AK3894" s="28" t="s">
        <v>2477</v>
      </c>
      <c r="AL3894" s="28"/>
      <c r="AM3894" s="28"/>
      <c r="AN3894" s="28"/>
      <c r="AO3894" s="28"/>
      <c r="AP3894" s="28"/>
      <c r="AQ3894" s="28"/>
      <c r="AR3894" s="28"/>
      <c r="AS3894" s="28"/>
      <c r="AT3894" s="28"/>
      <c r="AU3894" s="28"/>
      <c r="AV3894" s="28"/>
      <c r="AW3894" s="28"/>
      <c r="AY3894" s="40"/>
      <c r="AZ3894" s="40"/>
      <c r="BA3894" s="40"/>
      <c r="BB3894" s="40"/>
      <c r="BC3894" s="40"/>
      <c r="BD3894" s="50"/>
    </row>
    <row r="3895" spans="27:56" hidden="1" x14ac:dyDescent="0.25">
      <c r="AA3895" s="28"/>
      <c r="AB3895" s="28"/>
      <c r="AC3895" s="28"/>
      <c r="AD3895" s="28"/>
      <c r="AE3895" s="51"/>
      <c r="AF3895" s="89"/>
      <c r="AG3895" s="86">
        <v>45166</v>
      </c>
      <c r="AH3895" s="91"/>
      <c r="AI3895" s="28"/>
      <c r="AJ3895" s="28"/>
      <c r="AK3895" s="28" t="s">
        <v>2545</v>
      </c>
      <c r="AL3895" s="28"/>
      <c r="AM3895" s="28"/>
      <c r="AN3895" s="28"/>
      <c r="AO3895" s="28"/>
      <c r="AP3895" s="28"/>
      <c r="AQ3895" s="28"/>
      <c r="AR3895" s="28"/>
      <c r="AS3895" s="28"/>
      <c r="AT3895" s="28"/>
      <c r="AU3895" s="28"/>
      <c r="AV3895" s="28"/>
      <c r="AW3895" s="28"/>
      <c r="AY3895" s="40"/>
      <c r="AZ3895" s="40"/>
      <c r="BA3895" s="40"/>
      <c r="BB3895" s="40"/>
      <c r="BC3895" s="40"/>
      <c r="BD3895" s="50"/>
    </row>
    <row r="3896" spans="27:56" hidden="1" x14ac:dyDescent="0.25">
      <c r="AA3896" s="28"/>
      <c r="AB3896" s="28"/>
      <c r="AC3896" s="28"/>
      <c r="AD3896" s="28"/>
      <c r="AE3896" s="51"/>
      <c r="AF3896" s="89"/>
      <c r="AG3896" s="86">
        <v>45167</v>
      </c>
      <c r="AH3896" s="91"/>
      <c r="AI3896" s="28"/>
      <c r="AJ3896" s="28"/>
      <c r="AK3896" s="28" t="s">
        <v>2614</v>
      </c>
      <c r="AL3896" s="28"/>
      <c r="AM3896" s="28"/>
      <c r="AN3896" s="28"/>
      <c r="AO3896" s="28"/>
      <c r="AP3896" s="28"/>
      <c r="AQ3896" s="28"/>
      <c r="AR3896" s="28"/>
      <c r="AS3896" s="28"/>
      <c r="AT3896" s="28"/>
      <c r="AU3896" s="28"/>
      <c r="AV3896" s="28"/>
      <c r="AW3896" s="28"/>
      <c r="AY3896" s="40"/>
      <c r="AZ3896" s="40"/>
      <c r="BA3896" s="40"/>
      <c r="BB3896" s="40"/>
      <c r="BC3896" s="40"/>
      <c r="BD3896" s="50"/>
    </row>
    <row r="3897" spans="27:56" hidden="1" x14ac:dyDescent="0.25">
      <c r="AA3897" s="28"/>
      <c r="AB3897" s="28"/>
      <c r="AC3897" s="28"/>
      <c r="AD3897" s="28"/>
      <c r="AE3897" s="51"/>
      <c r="AF3897" s="89"/>
      <c r="AG3897" s="86">
        <v>45168</v>
      </c>
      <c r="AH3897" s="91"/>
      <c r="AI3897" s="28"/>
      <c r="AJ3897" s="28"/>
      <c r="AK3897" s="28" t="s">
        <v>2684</v>
      </c>
      <c r="AL3897" s="28"/>
      <c r="AM3897" s="28"/>
      <c r="AN3897" s="28"/>
      <c r="AO3897" s="28"/>
      <c r="AP3897" s="28"/>
      <c r="AQ3897" s="28"/>
      <c r="AR3897" s="28"/>
      <c r="AS3897" s="28"/>
      <c r="AT3897" s="28"/>
      <c r="AU3897" s="28"/>
      <c r="AV3897" s="28"/>
      <c r="AW3897" s="28"/>
      <c r="AY3897" s="40"/>
      <c r="AZ3897" s="40"/>
      <c r="BA3897" s="40"/>
      <c r="BB3897" s="40"/>
      <c r="BC3897" s="40"/>
      <c r="BD3897" s="50"/>
    </row>
    <row r="3898" spans="27:56" hidden="1" x14ac:dyDescent="0.25">
      <c r="AA3898" s="28"/>
      <c r="AB3898" s="28"/>
      <c r="AC3898" s="28"/>
      <c r="AD3898" s="28"/>
      <c r="AE3898" s="51"/>
      <c r="AF3898" s="89"/>
      <c r="AG3898" s="86">
        <v>45169</v>
      </c>
      <c r="AH3898" s="91"/>
      <c r="AI3898" s="28"/>
      <c r="AJ3898" s="28"/>
      <c r="AK3898" s="28" t="s">
        <v>2755</v>
      </c>
      <c r="AL3898" s="28"/>
      <c r="AM3898" s="28"/>
      <c r="AN3898" s="28"/>
      <c r="AO3898" s="28"/>
      <c r="AP3898" s="28"/>
      <c r="AQ3898" s="28"/>
      <c r="AR3898" s="28"/>
      <c r="AS3898" s="28"/>
      <c r="AT3898" s="28"/>
      <c r="AU3898" s="28"/>
      <c r="AV3898" s="28"/>
      <c r="AW3898" s="28"/>
      <c r="AY3898" s="40"/>
      <c r="AZ3898" s="40"/>
      <c r="BA3898" s="40"/>
      <c r="BB3898" s="40"/>
      <c r="BC3898" s="40"/>
      <c r="BD3898" s="50"/>
    </row>
    <row r="3899" spans="27:56" hidden="1" x14ac:dyDescent="0.25">
      <c r="AA3899" s="28"/>
      <c r="AB3899" s="28"/>
      <c r="AC3899" s="28"/>
      <c r="AD3899" s="28"/>
      <c r="AE3899" s="51"/>
      <c r="AF3899" s="89"/>
      <c r="AG3899" s="86">
        <v>45170</v>
      </c>
      <c r="AH3899" s="91"/>
      <c r="AI3899" s="28"/>
      <c r="AJ3899" s="28"/>
      <c r="AK3899" s="28" t="s">
        <v>2827</v>
      </c>
      <c r="AL3899" s="28"/>
      <c r="AM3899" s="28"/>
      <c r="AN3899" s="28"/>
      <c r="AO3899" s="28"/>
      <c r="AP3899" s="28"/>
      <c r="AQ3899" s="28"/>
      <c r="AR3899" s="28"/>
      <c r="AS3899" s="28"/>
      <c r="AT3899" s="28"/>
      <c r="AU3899" s="28"/>
      <c r="AV3899" s="28"/>
      <c r="AW3899" s="28"/>
      <c r="AY3899" s="40"/>
      <c r="AZ3899" s="40"/>
      <c r="BA3899" s="40"/>
      <c r="BB3899" s="40"/>
      <c r="BC3899" s="40"/>
      <c r="BD3899" s="50"/>
    </row>
    <row r="3900" spans="27:56" hidden="1" x14ac:dyDescent="0.25">
      <c r="AA3900" s="28"/>
      <c r="AB3900" s="28"/>
      <c r="AC3900" s="28"/>
      <c r="AD3900" s="28"/>
      <c r="AE3900" s="51"/>
      <c r="AF3900" s="89"/>
      <c r="AG3900" s="86">
        <v>45171</v>
      </c>
      <c r="AH3900" s="91"/>
      <c r="AI3900" s="28"/>
      <c r="AJ3900" s="28"/>
      <c r="AK3900" s="28" t="s">
        <v>2900</v>
      </c>
      <c r="AL3900" s="28"/>
      <c r="AM3900" s="28"/>
      <c r="AN3900" s="28"/>
      <c r="AO3900" s="28"/>
      <c r="AP3900" s="28"/>
      <c r="AQ3900" s="28"/>
      <c r="AR3900" s="28"/>
      <c r="AS3900" s="28"/>
      <c r="AT3900" s="28"/>
      <c r="AU3900" s="28"/>
      <c r="AV3900" s="28"/>
      <c r="AW3900" s="28"/>
      <c r="AY3900" s="40"/>
      <c r="AZ3900" s="40"/>
      <c r="BA3900" s="40"/>
      <c r="BB3900" s="40"/>
      <c r="BC3900" s="40"/>
      <c r="BD3900" s="50"/>
    </row>
    <row r="3901" spans="27:56" hidden="1" x14ac:dyDescent="0.25">
      <c r="AA3901" s="28"/>
      <c r="AB3901" s="28"/>
      <c r="AC3901" s="28"/>
      <c r="AD3901" s="28"/>
      <c r="AE3901" s="51"/>
      <c r="AF3901" s="89"/>
      <c r="AG3901" s="86">
        <v>45172</v>
      </c>
      <c r="AH3901" s="91"/>
      <c r="AI3901" s="28"/>
      <c r="AJ3901" s="28"/>
      <c r="AK3901" s="28" t="s">
        <v>2974</v>
      </c>
      <c r="AL3901" s="28"/>
      <c r="AM3901" s="28"/>
      <c r="AN3901" s="28"/>
      <c r="AO3901" s="28"/>
      <c r="AP3901" s="28"/>
      <c r="AQ3901" s="28"/>
      <c r="AR3901" s="28"/>
      <c r="AS3901" s="28"/>
      <c r="AT3901" s="28"/>
      <c r="AU3901" s="28"/>
      <c r="AV3901" s="28"/>
      <c r="AW3901" s="28"/>
      <c r="AY3901" s="40"/>
      <c r="AZ3901" s="40"/>
      <c r="BA3901" s="40"/>
      <c r="BB3901" s="40"/>
      <c r="BC3901" s="40"/>
      <c r="BD3901" s="50"/>
    </row>
    <row r="3902" spans="27:56" hidden="1" x14ac:dyDescent="0.25">
      <c r="AA3902" s="28"/>
      <c r="AB3902" s="28"/>
      <c r="AC3902" s="28"/>
      <c r="AD3902" s="28"/>
      <c r="AE3902" s="51"/>
      <c r="AF3902" s="89"/>
      <c r="AG3902" s="86">
        <v>45173</v>
      </c>
      <c r="AH3902" s="91"/>
      <c r="AI3902" s="28"/>
      <c r="AJ3902" s="28"/>
      <c r="AK3902" s="28" t="s">
        <v>3049</v>
      </c>
      <c r="AL3902" s="28"/>
      <c r="AM3902" s="28"/>
      <c r="AN3902" s="28"/>
      <c r="AO3902" s="28"/>
      <c r="AP3902" s="28"/>
      <c r="AQ3902" s="28"/>
      <c r="AR3902" s="28"/>
      <c r="AS3902" s="28"/>
      <c r="AT3902" s="28"/>
      <c r="AU3902" s="28"/>
      <c r="AV3902" s="28"/>
      <c r="AW3902" s="28"/>
      <c r="AY3902" s="40"/>
      <c r="AZ3902" s="40"/>
      <c r="BA3902" s="40"/>
      <c r="BB3902" s="40"/>
      <c r="BC3902" s="40"/>
      <c r="BD3902" s="50"/>
    </row>
    <row r="3903" spans="27:56" hidden="1" x14ac:dyDescent="0.25">
      <c r="AA3903" s="28"/>
      <c r="AB3903" s="28"/>
      <c r="AC3903" s="28"/>
      <c r="AD3903" s="28"/>
      <c r="AE3903" s="51"/>
      <c r="AF3903" s="89"/>
      <c r="AG3903" s="86">
        <v>45174</v>
      </c>
      <c r="AH3903" s="91"/>
      <c r="AI3903" s="28"/>
      <c r="AJ3903" s="28"/>
      <c r="AK3903" s="28" t="s">
        <v>3125</v>
      </c>
      <c r="AL3903" s="28"/>
      <c r="AM3903" s="28"/>
      <c r="AN3903" s="28"/>
      <c r="AO3903" s="28"/>
      <c r="AP3903" s="28"/>
      <c r="AQ3903" s="28"/>
      <c r="AR3903" s="28"/>
      <c r="AS3903" s="28"/>
      <c r="AT3903" s="28"/>
      <c r="AU3903" s="28"/>
      <c r="AV3903" s="28"/>
      <c r="AW3903" s="28"/>
      <c r="AY3903" s="40"/>
      <c r="AZ3903" s="40"/>
      <c r="BA3903" s="40"/>
      <c r="BB3903" s="40"/>
      <c r="BC3903" s="40"/>
      <c r="BD3903" s="50"/>
    </row>
    <row r="3904" spans="27:56" hidden="1" x14ac:dyDescent="0.25">
      <c r="AA3904" s="28"/>
      <c r="AB3904" s="28"/>
      <c r="AC3904" s="28"/>
      <c r="AD3904" s="28"/>
      <c r="AE3904" s="51"/>
      <c r="AF3904" s="89"/>
      <c r="AG3904" s="86">
        <v>45175</v>
      </c>
      <c r="AH3904" s="91"/>
      <c r="AI3904" s="28"/>
      <c r="AJ3904" s="28"/>
      <c r="AK3904" s="28" t="s">
        <v>3202</v>
      </c>
      <c r="AL3904" s="28"/>
      <c r="AM3904" s="28"/>
      <c r="AN3904" s="28"/>
      <c r="AO3904" s="28"/>
      <c r="AP3904" s="28"/>
      <c r="AQ3904" s="28"/>
      <c r="AR3904" s="28"/>
      <c r="AS3904" s="28"/>
      <c r="AT3904" s="28"/>
      <c r="AU3904" s="28"/>
      <c r="AV3904" s="28"/>
      <c r="AW3904" s="28"/>
      <c r="AY3904" s="40"/>
      <c r="AZ3904" s="40"/>
      <c r="BA3904" s="40"/>
      <c r="BB3904" s="40"/>
      <c r="BC3904" s="40"/>
      <c r="BD3904" s="50"/>
    </row>
    <row r="3905" spans="27:56" hidden="1" x14ac:dyDescent="0.25">
      <c r="AA3905" s="28"/>
      <c r="AB3905" s="28"/>
      <c r="AC3905" s="28"/>
      <c r="AD3905" s="28"/>
      <c r="AE3905" s="51"/>
      <c r="AF3905" s="89"/>
      <c r="AG3905" s="86">
        <v>45176</v>
      </c>
      <c r="AH3905" s="91"/>
      <c r="AI3905" s="28"/>
      <c r="AJ3905" s="28"/>
      <c r="AK3905" s="28" t="s">
        <v>3280</v>
      </c>
      <c r="AL3905" s="28"/>
      <c r="AM3905" s="28"/>
      <c r="AN3905" s="28"/>
      <c r="AO3905" s="28"/>
      <c r="AP3905" s="28"/>
      <c r="AQ3905" s="28"/>
      <c r="AR3905" s="28"/>
      <c r="AS3905" s="28"/>
      <c r="AT3905" s="28"/>
      <c r="AU3905" s="28"/>
      <c r="AV3905" s="28"/>
      <c r="AW3905" s="28"/>
      <c r="AY3905" s="40"/>
      <c r="AZ3905" s="40"/>
      <c r="BA3905" s="40"/>
      <c r="BB3905" s="40"/>
      <c r="BC3905" s="40"/>
      <c r="BD3905" s="50"/>
    </row>
    <row r="3906" spans="27:56" hidden="1" x14ac:dyDescent="0.25">
      <c r="AA3906" s="28"/>
      <c r="AB3906" s="28"/>
      <c r="AC3906" s="28"/>
      <c r="AD3906" s="28"/>
      <c r="AE3906" s="51"/>
      <c r="AF3906" s="89"/>
      <c r="AG3906" s="86">
        <v>45177</v>
      </c>
      <c r="AH3906" s="91"/>
      <c r="AI3906" s="28"/>
      <c r="AJ3906" s="28"/>
      <c r="AK3906" s="28" t="s">
        <v>3359</v>
      </c>
      <c r="AL3906" s="28"/>
      <c r="AM3906" s="28"/>
      <c r="AN3906" s="28"/>
      <c r="AO3906" s="28"/>
      <c r="AP3906" s="28"/>
      <c r="AQ3906" s="28"/>
      <c r="AR3906" s="28"/>
      <c r="AS3906" s="28"/>
      <c r="AT3906" s="28"/>
      <c r="AU3906" s="28"/>
      <c r="AV3906" s="28"/>
      <c r="AW3906" s="28"/>
      <c r="AY3906" s="40"/>
      <c r="AZ3906" s="40"/>
      <c r="BA3906" s="40"/>
      <c r="BB3906" s="40"/>
      <c r="BC3906" s="40"/>
      <c r="BD3906" s="50"/>
    </row>
    <row r="3907" spans="27:56" hidden="1" x14ac:dyDescent="0.25">
      <c r="AA3907" s="28"/>
      <c r="AB3907" s="28"/>
      <c r="AC3907" s="28"/>
      <c r="AD3907" s="28"/>
      <c r="AE3907" s="51"/>
      <c r="AF3907" s="89"/>
      <c r="AG3907" s="86">
        <v>45178</v>
      </c>
      <c r="AH3907" s="91"/>
      <c r="AI3907" s="28"/>
      <c r="AJ3907" s="28"/>
      <c r="AK3907" s="28" t="s">
        <v>3439</v>
      </c>
      <c r="AL3907" s="28"/>
      <c r="AM3907" s="28"/>
      <c r="AN3907" s="28"/>
      <c r="AO3907" s="28"/>
      <c r="AP3907" s="28"/>
      <c r="AQ3907" s="28"/>
      <c r="AR3907" s="28"/>
      <c r="AS3907" s="28"/>
      <c r="AT3907" s="28"/>
      <c r="AU3907" s="28"/>
      <c r="AV3907" s="28"/>
      <c r="AW3907" s="28"/>
      <c r="AY3907" s="40"/>
      <c r="AZ3907" s="40"/>
      <c r="BA3907" s="40"/>
      <c r="BB3907" s="40"/>
      <c r="BC3907" s="40"/>
      <c r="BD3907" s="50"/>
    </row>
    <row r="3908" spans="27:56" hidden="1" x14ac:dyDescent="0.25">
      <c r="AA3908" s="28"/>
      <c r="AB3908" s="28"/>
      <c r="AC3908" s="28"/>
      <c r="AD3908" s="28"/>
      <c r="AE3908" s="51"/>
      <c r="AF3908" s="89"/>
      <c r="AG3908" s="86">
        <v>45179</v>
      </c>
      <c r="AH3908" s="91"/>
      <c r="AI3908" s="28"/>
      <c r="AJ3908" s="28"/>
      <c r="AK3908" s="28" t="s">
        <v>3520</v>
      </c>
      <c r="AL3908" s="28"/>
      <c r="AM3908" s="28"/>
      <c r="AN3908" s="28"/>
      <c r="AO3908" s="28"/>
      <c r="AP3908" s="28"/>
      <c r="AQ3908" s="28"/>
      <c r="AR3908" s="28"/>
      <c r="AS3908" s="28"/>
      <c r="AT3908" s="28"/>
      <c r="AU3908" s="28"/>
      <c r="AV3908" s="28"/>
      <c r="AW3908" s="28"/>
      <c r="AY3908" s="40"/>
      <c r="AZ3908" s="40"/>
      <c r="BA3908" s="40"/>
      <c r="BB3908" s="40"/>
      <c r="BC3908" s="40"/>
      <c r="BD3908" s="50"/>
    </row>
    <row r="3909" spans="27:56" hidden="1" x14ac:dyDescent="0.25">
      <c r="AA3909" s="28"/>
      <c r="AB3909" s="28"/>
      <c r="AC3909" s="28"/>
      <c r="AD3909" s="28"/>
      <c r="AE3909" s="51"/>
      <c r="AF3909" s="89"/>
      <c r="AG3909" s="86">
        <v>45180</v>
      </c>
      <c r="AH3909" s="91"/>
      <c r="AI3909" s="28"/>
      <c r="AJ3909" s="28"/>
      <c r="AK3909" s="28" t="s">
        <v>3602</v>
      </c>
      <c r="AL3909" s="28"/>
      <c r="AM3909" s="28"/>
      <c r="AN3909" s="28"/>
      <c r="AO3909" s="28"/>
      <c r="AP3909" s="28"/>
      <c r="AQ3909" s="28"/>
      <c r="AR3909" s="28"/>
      <c r="AS3909" s="28"/>
      <c r="AT3909" s="28"/>
      <c r="AU3909" s="28"/>
      <c r="AV3909" s="28"/>
      <c r="AW3909" s="28"/>
      <c r="AY3909" s="40"/>
      <c r="AZ3909" s="40"/>
      <c r="BA3909" s="40"/>
      <c r="BB3909" s="40"/>
      <c r="BC3909" s="40"/>
      <c r="BD3909" s="50"/>
    </row>
    <row r="3910" spans="27:56" hidden="1" x14ac:dyDescent="0.25">
      <c r="AA3910" s="28"/>
      <c r="AB3910" s="28"/>
      <c r="AC3910" s="28"/>
      <c r="AD3910" s="28"/>
      <c r="AE3910" s="51"/>
      <c r="AF3910" s="89"/>
      <c r="AG3910" s="86">
        <v>45181</v>
      </c>
      <c r="AH3910" s="91"/>
      <c r="AI3910" s="28"/>
      <c r="AJ3910" s="28"/>
      <c r="AK3910" s="28" t="s">
        <v>3685</v>
      </c>
      <c r="AL3910" s="28"/>
      <c r="AM3910" s="28"/>
      <c r="AN3910" s="28"/>
      <c r="AO3910" s="28"/>
      <c r="AP3910" s="28"/>
      <c r="AQ3910" s="28"/>
      <c r="AR3910" s="28"/>
      <c r="AS3910" s="28"/>
      <c r="AT3910" s="28"/>
      <c r="AU3910" s="28"/>
      <c r="AV3910" s="28"/>
      <c r="AW3910" s="28"/>
      <c r="AY3910" s="40"/>
      <c r="AZ3910" s="40"/>
      <c r="BA3910" s="40"/>
      <c r="BB3910" s="40"/>
      <c r="BC3910" s="40"/>
      <c r="BD3910" s="50"/>
    </row>
    <row r="3911" spans="27:56" hidden="1" x14ac:dyDescent="0.25">
      <c r="AA3911" s="28"/>
      <c r="AB3911" s="28"/>
      <c r="AC3911" s="28"/>
      <c r="AD3911" s="28"/>
      <c r="AE3911" s="51"/>
      <c r="AF3911" s="89"/>
      <c r="AG3911" s="86">
        <v>45182</v>
      </c>
      <c r="AH3911" s="91"/>
      <c r="AI3911" s="28"/>
      <c r="AJ3911" s="28"/>
      <c r="AK3911" s="28" t="s">
        <v>3769</v>
      </c>
      <c r="AL3911" s="28"/>
      <c r="AM3911" s="28"/>
      <c r="AN3911" s="28"/>
      <c r="AO3911" s="28"/>
      <c r="AP3911" s="28"/>
      <c r="AQ3911" s="28"/>
      <c r="AR3911" s="28"/>
      <c r="AS3911" s="28"/>
      <c r="AT3911" s="28"/>
      <c r="AU3911" s="28"/>
      <c r="AV3911" s="28"/>
      <c r="AW3911" s="28"/>
      <c r="AY3911" s="40"/>
      <c r="AZ3911" s="40"/>
      <c r="BA3911" s="40"/>
      <c r="BB3911" s="40"/>
      <c r="BC3911" s="40"/>
      <c r="BD3911" s="50"/>
    </row>
    <row r="3912" spans="27:56" hidden="1" x14ac:dyDescent="0.25">
      <c r="AA3912" s="28"/>
      <c r="AB3912" s="28"/>
      <c r="AC3912" s="28"/>
      <c r="AD3912" s="28"/>
      <c r="AE3912" s="51"/>
      <c r="AF3912" s="89"/>
      <c r="AG3912" s="86">
        <v>45183</v>
      </c>
      <c r="AH3912" s="91"/>
      <c r="AI3912" s="28"/>
      <c r="AJ3912" s="28"/>
      <c r="AK3912" s="28" t="s">
        <v>3854</v>
      </c>
      <c r="AL3912" s="28"/>
      <c r="AM3912" s="28"/>
      <c r="AN3912" s="28"/>
      <c r="AO3912" s="28"/>
      <c r="AP3912" s="28"/>
      <c r="AQ3912" s="28"/>
      <c r="AR3912" s="28"/>
      <c r="AS3912" s="28"/>
      <c r="AT3912" s="28"/>
      <c r="AU3912" s="28"/>
      <c r="AV3912" s="28"/>
      <c r="AW3912" s="28"/>
      <c r="AY3912" s="40"/>
      <c r="AZ3912" s="40"/>
      <c r="BA3912" s="40"/>
      <c r="BB3912" s="40"/>
      <c r="BC3912" s="40"/>
      <c r="BD3912" s="50"/>
    </row>
    <row r="3913" spans="27:56" hidden="1" x14ac:dyDescent="0.25">
      <c r="AA3913" s="28"/>
      <c r="AB3913" s="28"/>
      <c r="AC3913" s="28"/>
      <c r="AD3913" s="28"/>
      <c r="AE3913" s="51"/>
      <c r="AF3913" s="89"/>
      <c r="AG3913" s="86">
        <v>45184</v>
      </c>
      <c r="AH3913" s="91"/>
      <c r="AI3913" s="28"/>
      <c r="AJ3913" s="28"/>
      <c r="AK3913" s="28" t="s">
        <v>3940</v>
      </c>
      <c r="AL3913" s="28"/>
      <c r="AM3913" s="28"/>
      <c r="AN3913" s="28"/>
      <c r="AO3913" s="28"/>
      <c r="AP3913" s="28"/>
      <c r="AQ3913" s="28"/>
      <c r="AR3913" s="28"/>
      <c r="AS3913" s="28"/>
      <c r="AT3913" s="28"/>
      <c r="AU3913" s="28"/>
      <c r="AV3913" s="28"/>
      <c r="AW3913" s="28"/>
      <c r="AY3913" s="40"/>
      <c r="AZ3913" s="40"/>
      <c r="BA3913" s="40"/>
      <c r="BB3913" s="40"/>
      <c r="BC3913" s="40"/>
      <c r="BD3913" s="50"/>
    </row>
    <row r="3914" spans="27:56" hidden="1" x14ac:dyDescent="0.25">
      <c r="AA3914" s="28"/>
      <c r="AB3914" s="28"/>
      <c r="AC3914" s="28"/>
      <c r="AD3914" s="28"/>
      <c r="AE3914" s="51"/>
      <c r="AF3914" s="89"/>
      <c r="AG3914" s="86">
        <v>45185</v>
      </c>
      <c r="AH3914" s="91"/>
      <c r="AI3914" s="28"/>
      <c r="AJ3914" s="28"/>
      <c r="AK3914" s="28" t="s">
        <v>4027</v>
      </c>
      <c r="AL3914" s="28"/>
      <c r="AM3914" s="28"/>
      <c r="AN3914" s="28"/>
      <c r="AO3914" s="28"/>
      <c r="AP3914" s="28"/>
      <c r="AQ3914" s="28"/>
      <c r="AR3914" s="28"/>
      <c r="AS3914" s="28"/>
      <c r="AT3914" s="28"/>
      <c r="AU3914" s="28"/>
      <c r="AV3914" s="28"/>
      <c r="AW3914" s="28"/>
      <c r="AY3914" s="40"/>
      <c r="AZ3914" s="40"/>
      <c r="BA3914" s="40"/>
      <c r="BB3914" s="40"/>
      <c r="BC3914" s="40"/>
      <c r="BD3914" s="50"/>
    </row>
    <row r="3915" spans="27:56" hidden="1" x14ac:dyDescent="0.25">
      <c r="AA3915" s="28"/>
      <c r="AB3915" s="28"/>
      <c r="AC3915" s="28"/>
      <c r="AD3915" s="28"/>
      <c r="AE3915" s="51"/>
      <c r="AF3915" s="89"/>
      <c r="AG3915" s="86">
        <v>45186</v>
      </c>
      <c r="AH3915" s="91"/>
      <c r="AI3915" s="28"/>
      <c r="AJ3915" s="28"/>
      <c r="AK3915" s="28" t="s">
        <v>4115</v>
      </c>
      <c r="AL3915" s="28"/>
      <c r="AM3915" s="28"/>
      <c r="AN3915" s="28"/>
      <c r="AO3915" s="28"/>
      <c r="AP3915" s="28"/>
      <c r="AQ3915" s="28"/>
      <c r="AR3915" s="28"/>
      <c r="AS3915" s="28"/>
      <c r="AT3915" s="28"/>
      <c r="AU3915" s="28"/>
      <c r="AV3915" s="28"/>
      <c r="AW3915" s="28"/>
      <c r="AY3915" s="40"/>
      <c r="AZ3915" s="40"/>
      <c r="BA3915" s="40"/>
      <c r="BB3915" s="40"/>
      <c r="BC3915" s="40"/>
      <c r="BD3915" s="50"/>
    </row>
    <row r="3916" spans="27:56" hidden="1" x14ac:dyDescent="0.25">
      <c r="AA3916" s="28"/>
      <c r="AB3916" s="28"/>
      <c r="AC3916" s="28"/>
      <c r="AD3916" s="28"/>
      <c r="AE3916" s="51"/>
      <c r="AF3916" s="89"/>
      <c r="AG3916" s="86">
        <v>45187</v>
      </c>
      <c r="AH3916" s="91"/>
      <c r="AI3916" s="28"/>
      <c r="AJ3916" s="28"/>
      <c r="AK3916" s="28" t="s">
        <v>4204</v>
      </c>
      <c r="AL3916" s="28"/>
      <c r="AM3916" s="28"/>
      <c r="AN3916" s="28"/>
      <c r="AO3916" s="28"/>
      <c r="AP3916" s="28"/>
      <c r="AQ3916" s="28"/>
      <c r="AR3916" s="28"/>
      <c r="AS3916" s="28"/>
      <c r="AT3916" s="28"/>
      <c r="AU3916" s="28"/>
      <c r="AV3916" s="28"/>
      <c r="AW3916" s="28"/>
      <c r="AY3916" s="40"/>
      <c r="AZ3916" s="40"/>
      <c r="BA3916" s="40"/>
      <c r="BB3916" s="40"/>
      <c r="BC3916" s="40"/>
      <c r="BD3916" s="50"/>
    </row>
    <row r="3917" spans="27:56" hidden="1" x14ac:dyDescent="0.25">
      <c r="AA3917" s="28"/>
      <c r="AB3917" s="28"/>
      <c r="AC3917" s="28"/>
      <c r="AD3917" s="28"/>
      <c r="AE3917" s="51"/>
      <c r="AF3917" s="89"/>
      <c r="AG3917" s="86">
        <v>45188</v>
      </c>
      <c r="AH3917" s="91"/>
      <c r="AI3917" s="28"/>
      <c r="AJ3917" s="28"/>
      <c r="AK3917" s="28" t="s">
        <v>4294</v>
      </c>
      <c r="AL3917" s="28"/>
      <c r="AM3917" s="28"/>
      <c r="AN3917" s="28"/>
      <c r="AO3917" s="28"/>
      <c r="AP3917" s="28"/>
      <c r="AQ3917" s="28"/>
      <c r="AR3917" s="28"/>
      <c r="AS3917" s="28"/>
      <c r="AT3917" s="28"/>
      <c r="AU3917" s="28"/>
      <c r="AV3917" s="28"/>
      <c r="AW3917" s="28"/>
      <c r="AY3917" s="40"/>
      <c r="AZ3917" s="40"/>
      <c r="BA3917" s="40"/>
      <c r="BB3917" s="40"/>
      <c r="BC3917" s="40"/>
      <c r="BD3917" s="50"/>
    </row>
    <row r="3918" spans="27:56" hidden="1" x14ac:dyDescent="0.25">
      <c r="AA3918" s="28"/>
      <c r="AB3918" s="28"/>
      <c r="AC3918" s="28"/>
      <c r="AD3918" s="28"/>
      <c r="AE3918" s="51"/>
      <c r="AF3918" s="89"/>
      <c r="AG3918" s="86">
        <v>45189</v>
      </c>
      <c r="AH3918" s="91"/>
      <c r="AI3918" s="28"/>
      <c r="AJ3918" s="28"/>
      <c r="AK3918" s="28" t="s">
        <v>4385</v>
      </c>
      <c r="AL3918" s="28"/>
      <c r="AM3918" s="28"/>
      <c r="AN3918" s="28"/>
      <c r="AO3918" s="28"/>
      <c r="AP3918" s="28"/>
      <c r="AQ3918" s="28"/>
      <c r="AR3918" s="28"/>
      <c r="AS3918" s="28"/>
      <c r="AT3918" s="28"/>
      <c r="AU3918" s="28"/>
      <c r="AV3918" s="28"/>
      <c r="AW3918" s="28"/>
      <c r="AY3918" s="40"/>
      <c r="AZ3918" s="40"/>
      <c r="BA3918" s="40"/>
      <c r="BB3918" s="40"/>
      <c r="BC3918" s="40"/>
      <c r="BD3918" s="50"/>
    </row>
    <row r="3919" spans="27:56" hidden="1" x14ac:dyDescent="0.25">
      <c r="AA3919" s="28"/>
      <c r="AB3919" s="28"/>
      <c r="AC3919" s="28"/>
      <c r="AD3919" s="28"/>
      <c r="AE3919" s="51"/>
      <c r="AF3919" s="89"/>
      <c r="AG3919" s="86">
        <v>45190</v>
      </c>
      <c r="AH3919" s="91"/>
      <c r="AI3919" s="28"/>
      <c r="AJ3919" s="28"/>
      <c r="AK3919" s="28" t="s">
        <v>4477</v>
      </c>
      <c r="AL3919" s="28"/>
      <c r="AM3919" s="28"/>
      <c r="AN3919" s="28"/>
      <c r="AO3919" s="28"/>
      <c r="AP3919" s="28"/>
      <c r="AQ3919" s="28"/>
      <c r="AR3919" s="28"/>
      <c r="AS3919" s="28"/>
      <c r="AT3919" s="28"/>
      <c r="AU3919" s="28"/>
      <c r="AV3919" s="28"/>
      <c r="AW3919" s="28"/>
      <c r="AY3919" s="40"/>
      <c r="AZ3919" s="40"/>
      <c r="BA3919" s="40"/>
      <c r="BB3919" s="40"/>
      <c r="BC3919" s="40"/>
      <c r="BD3919" s="50"/>
    </row>
    <row r="3920" spans="27:56" hidden="1" x14ac:dyDescent="0.25">
      <c r="AA3920" s="28"/>
      <c r="AB3920" s="28"/>
      <c r="AC3920" s="28"/>
      <c r="AD3920" s="28"/>
      <c r="AE3920" s="51"/>
      <c r="AF3920" s="89"/>
      <c r="AG3920" s="86">
        <v>45191</v>
      </c>
      <c r="AH3920" s="91"/>
      <c r="AI3920" s="28"/>
      <c r="AJ3920" s="28"/>
      <c r="AK3920" s="28" t="s">
        <v>4570</v>
      </c>
      <c r="AL3920" s="28"/>
      <c r="AM3920" s="28"/>
      <c r="AN3920" s="28"/>
      <c r="AO3920" s="28"/>
      <c r="AP3920" s="28"/>
      <c r="AQ3920" s="28"/>
      <c r="AR3920" s="28"/>
      <c r="AS3920" s="28"/>
      <c r="AT3920" s="28"/>
      <c r="AU3920" s="28"/>
      <c r="AV3920" s="28"/>
      <c r="AW3920" s="28"/>
      <c r="AY3920" s="40"/>
      <c r="AZ3920" s="40"/>
      <c r="BA3920" s="40"/>
      <c r="BB3920" s="40"/>
      <c r="BC3920" s="40"/>
      <c r="BD3920" s="50"/>
    </row>
    <row r="3921" spans="27:56" hidden="1" x14ac:dyDescent="0.25">
      <c r="AA3921" s="28"/>
      <c r="AB3921" s="28"/>
      <c r="AC3921" s="28"/>
      <c r="AD3921" s="28"/>
      <c r="AE3921" s="51"/>
      <c r="AF3921" s="89"/>
      <c r="AG3921" s="86">
        <v>45192</v>
      </c>
      <c r="AH3921" s="91"/>
      <c r="AI3921" s="28"/>
      <c r="AJ3921" s="28"/>
      <c r="AK3921" s="28" t="s">
        <v>4664</v>
      </c>
      <c r="AL3921" s="28"/>
      <c r="AM3921" s="28"/>
      <c r="AN3921" s="28"/>
      <c r="AO3921" s="28"/>
      <c r="AP3921" s="28"/>
      <c r="AQ3921" s="28"/>
      <c r="AR3921" s="28"/>
      <c r="AS3921" s="28"/>
      <c r="AT3921" s="28"/>
      <c r="AU3921" s="28"/>
      <c r="AV3921" s="28"/>
      <c r="AW3921" s="28"/>
      <c r="AY3921" s="40"/>
      <c r="AZ3921" s="40"/>
      <c r="BA3921" s="40"/>
      <c r="BB3921" s="40"/>
      <c r="BC3921" s="40"/>
      <c r="BD3921" s="50"/>
    </row>
    <row r="3922" spans="27:56" hidden="1" x14ac:dyDescent="0.25">
      <c r="AA3922" s="28"/>
      <c r="AB3922" s="28"/>
      <c r="AC3922" s="28"/>
      <c r="AD3922" s="28"/>
      <c r="AE3922" s="51"/>
      <c r="AF3922" s="89"/>
      <c r="AG3922" s="86">
        <v>45193</v>
      </c>
      <c r="AH3922" s="91"/>
      <c r="AI3922" s="28"/>
      <c r="AJ3922" s="28"/>
      <c r="AK3922" s="28" t="s">
        <v>4759</v>
      </c>
      <c r="AL3922" s="28"/>
      <c r="AM3922" s="28"/>
      <c r="AN3922" s="28"/>
      <c r="AO3922" s="28"/>
      <c r="AP3922" s="28"/>
      <c r="AQ3922" s="28"/>
      <c r="AR3922" s="28"/>
      <c r="AS3922" s="28"/>
      <c r="AT3922" s="28"/>
      <c r="AU3922" s="28"/>
      <c r="AV3922" s="28"/>
      <c r="AW3922" s="28"/>
      <c r="AY3922" s="40"/>
      <c r="AZ3922" s="40"/>
      <c r="BA3922" s="40"/>
      <c r="BB3922" s="40"/>
      <c r="BC3922" s="40"/>
      <c r="BD3922" s="50"/>
    </row>
    <row r="3923" spans="27:56" hidden="1" x14ac:dyDescent="0.25">
      <c r="AA3923" s="28"/>
      <c r="AB3923" s="28"/>
      <c r="AC3923" s="28"/>
      <c r="AD3923" s="28"/>
      <c r="AE3923" s="51"/>
      <c r="AF3923" s="89"/>
      <c r="AG3923" s="86">
        <v>45194</v>
      </c>
      <c r="AH3923" s="91"/>
      <c r="AI3923" s="28"/>
      <c r="AJ3923" s="28"/>
      <c r="AK3923" s="28" t="s">
        <v>4855</v>
      </c>
      <c r="AL3923" s="28"/>
      <c r="AM3923" s="28"/>
      <c r="AN3923" s="28"/>
      <c r="AO3923" s="28"/>
      <c r="AP3923" s="28"/>
      <c r="AQ3923" s="28"/>
      <c r="AR3923" s="28"/>
      <c r="AS3923" s="28"/>
      <c r="AT3923" s="28"/>
      <c r="AU3923" s="28"/>
      <c r="AV3923" s="28"/>
      <c r="AW3923" s="28"/>
      <c r="AY3923" s="40"/>
      <c r="AZ3923" s="40"/>
      <c r="BA3923" s="40"/>
      <c r="BB3923" s="40"/>
      <c r="BC3923" s="40"/>
      <c r="BD3923" s="50"/>
    </row>
    <row r="3924" spans="27:56" hidden="1" x14ac:dyDescent="0.25">
      <c r="AA3924" s="28"/>
      <c r="AB3924" s="28"/>
      <c r="AC3924" s="28"/>
      <c r="AD3924" s="28"/>
      <c r="AE3924" s="51"/>
      <c r="AF3924" s="89"/>
      <c r="AG3924" s="86">
        <v>45195</v>
      </c>
      <c r="AH3924" s="91"/>
      <c r="AI3924" s="28"/>
      <c r="AJ3924" s="28"/>
      <c r="AK3924" s="28" t="s">
        <v>4952</v>
      </c>
      <c r="AL3924" s="28"/>
      <c r="AM3924" s="28"/>
      <c r="AN3924" s="28"/>
      <c r="AO3924" s="28"/>
      <c r="AP3924" s="28"/>
      <c r="AQ3924" s="28"/>
      <c r="AR3924" s="28"/>
      <c r="AS3924" s="28"/>
      <c r="AT3924" s="28"/>
      <c r="AU3924" s="28"/>
      <c r="AV3924" s="28"/>
      <c r="AW3924" s="28"/>
      <c r="AY3924" s="40"/>
      <c r="AZ3924" s="40"/>
      <c r="BA3924" s="40"/>
      <c r="BB3924" s="40"/>
      <c r="BC3924" s="40"/>
      <c r="BD3924" s="50"/>
    </row>
    <row r="3925" spans="27:56" hidden="1" x14ac:dyDescent="0.25">
      <c r="AA3925" s="28"/>
      <c r="AB3925" s="28"/>
      <c r="AC3925" s="28"/>
      <c r="AD3925" s="28"/>
      <c r="AE3925" s="51"/>
      <c r="AF3925" s="89"/>
      <c r="AG3925" s="86">
        <v>45196</v>
      </c>
      <c r="AH3925" s="91"/>
      <c r="AI3925" s="28"/>
      <c r="AJ3925" s="28"/>
      <c r="AK3925" s="28" t="s">
        <v>5029</v>
      </c>
      <c r="AL3925" s="28"/>
      <c r="AM3925" s="28"/>
      <c r="AN3925" s="28"/>
      <c r="AO3925" s="28"/>
      <c r="AP3925" s="28"/>
      <c r="AQ3925" s="28"/>
      <c r="AR3925" s="28"/>
      <c r="AS3925" s="28"/>
      <c r="AT3925" s="28"/>
      <c r="AU3925" s="28"/>
      <c r="AV3925" s="28"/>
      <c r="AW3925" s="28"/>
      <c r="AY3925" s="40"/>
      <c r="AZ3925" s="40"/>
      <c r="BA3925" s="40"/>
      <c r="BB3925" s="40"/>
      <c r="BC3925" s="40"/>
      <c r="BD3925" s="50"/>
    </row>
    <row r="3926" spans="27:56" hidden="1" x14ac:dyDescent="0.25">
      <c r="AA3926" s="28"/>
      <c r="AB3926" s="28"/>
      <c r="AC3926" s="28"/>
      <c r="AD3926" s="28"/>
      <c r="AE3926" s="51"/>
      <c r="AF3926" s="89"/>
      <c r="AG3926" s="86">
        <v>45197</v>
      </c>
      <c r="AH3926" s="91"/>
      <c r="AI3926" s="28"/>
      <c r="AJ3926" s="28"/>
      <c r="AK3926" s="28" t="s">
        <v>1578</v>
      </c>
      <c r="AL3926" s="28"/>
      <c r="AM3926" s="28"/>
      <c r="AN3926" s="28"/>
      <c r="AO3926" s="28"/>
      <c r="AP3926" s="28"/>
      <c r="AQ3926" s="28"/>
      <c r="AR3926" s="28"/>
      <c r="AS3926" s="28"/>
      <c r="AT3926" s="28"/>
      <c r="AU3926" s="28"/>
      <c r="AV3926" s="28"/>
      <c r="AW3926" s="28"/>
      <c r="AY3926" s="40"/>
      <c r="AZ3926" s="40"/>
      <c r="BA3926" s="40"/>
      <c r="BB3926" s="40"/>
      <c r="BC3926" s="40"/>
      <c r="BD3926" s="50"/>
    </row>
    <row r="3927" spans="27:56" hidden="1" x14ac:dyDescent="0.25">
      <c r="AA3927" s="28"/>
      <c r="AB3927" s="28"/>
      <c r="AC3927" s="28"/>
      <c r="AD3927" s="28"/>
      <c r="AE3927" s="51"/>
      <c r="AF3927" s="89"/>
      <c r="AG3927" s="86">
        <v>45198</v>
      </c>
      <c r="AH3927" s="91"/>
      <c r="AI3927" s="28"/>
      <c r="AJ3927" s="28"/>
      <c r="AK3927" s="28" t="s">
        <v>1631</v>
      </c>
      <c r="AL3927" s="28"/>
      <c r="AM3927" s="28"/>
      <c r="AN3927" s="28"/>
      <c r="AO3927" s="28"/>
      <c r="AP3927" s="28"/>
      <c r="AQ3927" s="28"/>
      <c r="AR3927" s="28"/>
      <c r="AS3927" s="28"/>
      <c r="AT3927" s="28"/>
      <c r="AU3927" s="28"/>
      <c r="AV3927" s="28"/>
      <c r="AW3927" s="28"/>
      <c r="AY3927" s="40"/>
      <c r="AZ3927" s="40"/>
      <c r="BA3927" s="40"/>
      <c r="BB3927" s="40"/>
      <c r="BC3927" s="40"/>
      <c r="BD3927" s="50"/>
    </row>
    <row r="3928" spans="27:56" hidden="1" x14ac:dyDescent="0.25">
      <c r="AA3928" s="28"/>
      <c r="AB3928" s="28"/>
      <c r="AC3928" s="28"/>
      <c r="AD3928" s="28"/>
      <c r="AE3928" s="51"/>
      <c r="AF3928" s="89"/>
      <c r="AG3928" s="86">
        <v>45199</v>
      </c>
      <c r="AH3928" s="91"/>
      <c r="AI3928" s="28"/>
      <c r="AJ3928" s="28"/>
      <c r="AK3928" s="28" t="s">
        <v>1685</v>
      </c>
      <c r="AL3928" s="28"/>
      <c r="AM3928" s="28"/>
      <c r="AN3928" s="28"/>
      <c r="AO3928" s="28"/>
      <c r="AP3928" s="28"/>
      <c r="AQ3928" s="28"/>
      <c r="AR3928" s="28"/>
      <c r="AS3928" s="28"/>
      <c r="AT3928" s="28"/>
      <c r="AU3928" s="28"/>
      <c r="AV3928" s="28"/>
      <c r="AW3928" s="28"/>
      <c r="AY3928" s="40"/>
      <c r="AZ3928" s="40"/>
      <c r="BA3928" s="40"/>
      <c r="BB3928" s="40"/>
      <c r="BC3928" s="40"/>
      <c r="BD3928" s="50"/>
    </row>
    <row r="3929" spans="27:56" hidden="1" x14ac:dyDescent="0.25">
      <c r="AA3929" s="28"/>
      <c r="AB3929" s="28"/>
      <c r="AC3929" s="28"/>
      <c r="AD3929" s="28"/>
      <c r="AE3929" s="51"/>
      <c r="AF3929" s="89"/>
      <c r="AG3929" s="86">
        <v>45200</v>
      </c>
      <c r="AH3929" s="91"/>
      <c r="AI3929" s="28"/>
      <c r="AJ3929" s="28"/>
      <c r="AK3929" s="28" t="s">
        <v>1740</v>
      </c>
      <c r="AL3929" s="28"/>
      <c r="AM3929" s="28"/>
      <c r="AN3929" s="28"/>
      <c r="AO3929" s="28"/>
      <c r="AP3929" s="28"/>
      <c r="AQ3929" s="28"/>
      <c r="AR3929" s="28"/>
      <c r="AS3929" s="28"/>
      <c r="AT3929" s="28"/>
      <c r="AU3929" s="28"/>
      <c r="AV3929" s="28"/>
      <c r="AW3929" s="28"/>
      <c r="AY3929" s="40"/>
      <c r="AZ3929" s="40"/>
      <c r="BA3929" s="40"/>
      <c r="BB3929" s="40"/>
      <c r="BC3929" s="40"/>
      <c r="BD3929" s="50"/>
    </row>
    <row r="3930" spans="27:56" hidden="1" x14ac:dyDescent="0.25">
      <c r="AA3930" s="28"/>
      <c r="AB3930" s="28"/>
      <c r="AC3930" s="28"/>
      <c r="AD3930" s="28"/>
      <c r="AE3930" s="51"/>
      <c r="AF3930" s="89"/>
      <c r="AG3930" s="86">
        <v>45201</v>
      </c>
      <c r="AH3930" s="91"/>
      <c r="AI3930" s="28"/>
      <c r="AJ3930" s="28"/>
      <c r="AK3930" s="28" t="s">
        <v>1796</v>
      </c>
      <c r="AL3930" s="28"/>
      <c r="AM3930" s="28"/>
      <c r="AN3930" s="28"/>
      <c r="AO3930" s="28"/>
      <c r="AP3930" s="28"/>
      <c r="AQ3930" s="28"/>
      <c r="AR3930" s="28"/>
      <c r="AS3930" s="28"/>
      <c r="AT3930" s="28"/>
      <c r="AU3930" s="28"/>
      <c r="AV3930" s="28"/>
      <c r="AW3930" s="28"/>
      <c r="AY3930" s="40"/>
      <c r="AZ3930" s="40"/>
      <c r="BA3930" s="40"/>
      <c r="BB3930" s="40"/>
      <c r="BC3930" s="40"/>
      <c r="BD3930" s="50"/>
    </row>
    <row r="3931" spans="27:56" hidden="1" x14ac:dyDescent="0.25">
      <c r="AA3931" s="28"/>
      <c r="AB3931" s="28"/>
      <c r="AC3931" s="28"/>
      <c r="AD3931" s="28"/>
      <c r="AE3931" s="51"/>
      <c r="AF3931" s="89"/>
      <c r="AG3931" s="86">
        <v>45202</v>
      </c>
      <c r="AH3931" s="91"/>
      <c r="AI3931" s="28"/>
      <c r="AJ3931" s="28"/>
      <c r="AK3931" s="28" t="s">
        <v>1853</v>
      </c>
      <c r="AL3931" s="28"/>
      <c r="AM3931" s="28"/>
      <c r="AN3931" s="28"/>
      <c r="AO3931" s="28"/>
      <c r="AP3931" s="28"/>
      <c r="AQ3931" s="28"/>
      <c r="AR3931" s="28"/>
      <c r="AS3931" s="28"/>
      <c r="AT3931" s="28"/>
      <c r="AU3931" s="28"/>
      <c r="AV3931" s="28"/>
      <c r="AW3931" s="28"/>
      <c r="AY3931" s="40"/>
      <c r="AZ3931" s="40"/>
      <c r="BA3931" s="40"/>
      <c r="BB3931" s="40"/>
      <c r="BC3931" s="40"/>
      <c r="BD3931" s="50"/>
    </row>
    <row r="3932" spans="27:56" hidden="1" x14ac:dyDescent="0.25">
      <c r="AA3932" s="28"/>
      <c r="AB3932" s="28"/>
      <c r="AC3932" s="28"/>
      <c r="AD3932" s="28"/>
      <c r="AE3932" s="51"/>
      <c r="AF3932" s="89"/>
      <c r="AG3932" s="86">
        <v>45203</v>
      </c>
      <c r="AH3932" s="91"/>
      <c r="AI3932" s="28"/>
      <c r="AJ3932" s="28"/>
      <c r="AK3932" s="28" t="s">
        <v>1911</v>
      </c>
      <c r="AL3932" s="28"/>
      <c r="AM3932" s="28"/>
      <c r="AN3932" s="28"/>
      <c r="AO3932" s="28"/>
      <c r="AP3932" s="28"/>
      <c r="AQ3932" s="28"/>
      <c r="AR3932" s="28"/>
      <c r="AS3932" s="28"/>
      <c r="AT3932" s="28"/>
      <c r="AU3932" s="28"/>
      <c r="AV3932" s="28"/>
      <c r="AW3932" s="28"/>
      <c r="AY3932" s="40"/>
      <c r="AZ3932" s="40"/>
      <c r="BA3932" s="40"/>
      <c r="BB3932" s="40"/>
      <c r="BC3932" s="40"/>
      <c r="BD3932" s="50"/>
    </row>
    <row r="3933" spans="27:56" hidden="1" x14ac:dyDescent="0.25">
      <c r="AA3933" s="28"/>
      <c r="AB3933" s="28"/>
      <c r="AC3933" s="28"/>
      <c r="AD3933" s="28"/>
      <c r="AE3933" s="51"/>
      <c r="AF3933" s="89"/>
      <c r="AG3933" s="86">
        <v>45204</v>
      </c>
      <c r="AH3933" s="91"/>
      <c r="AI3933" s="28"/>
      <c r="AJ3933" s="28"/>
      <c r="AK3933" s="28" t="s">
        <v>1970</v>
      </c>
      <c r="AL3933" s="28"/>
      <c r="AM3933" s="28"/>
      <c r="AN3933" s="28"/>
      <c r="AO3933" s="28"/>
      <c r="AP3933" s="28"/>
      <c r="AQ3933" s="28"/>
      <c r="AR3933" s="28"/>
      <c r="AS3933" s="28"/>
      <c r="AT3933" s="28"/>
      <c r="AU3933" s="28"/>
      <c r="AV3933" s="28"/>
      <c r="AW3933" s="28"/>
      <c r="AY3933" s="40"/>
      <c r="AZ3933" s="40"/>
      <c r="BA3933" s="40"/>
      <c r="BB3933" s="40"/>
      <c r="BC3933" s="40"/>
      <c r="BD3933" s="50"/>
    </row>
    <row r="3934" spans="27:56" hidden="1" x14ac:dyDescent="0.25">
      <c r="AA3934" s="28"/>
      <c r="AB3934" s="28"/>
      <c r="AC3934" s="28"/>
      <c r="AD3934" s="28"/>
      <c r="AE3934" s="51"/>
      <c r="AF3934" s="89"/>
      <c r="AG3934" s="86">
        <v>45205</v>
      </c>
      <c r="AH3934" s="91"/>
      <c r="AI3934" s="28"/>
      <c r="AJ3934" s="28"/>
      <c r="AK3934" s="28" t="s">
        <v>2030</v>
      </c>
      <c r="AL3934" s="28"/>
      <c r="AM3934" s="28"/>
      <c r="AN3934" s="28"/>
      <c r="AO3934" s="28"/>
      <c r="AP3934" s="28"/>
      <c r="AQ3934" s="28"/>
      <c r="AR3934" s="28"/>
      <c r="AS3934" s="28"/>
      <c r="AT3934" s="28"/>
      <c r="AU3934" s="28"/>
      <c r="AV3934" s="28"/>
      <c r="AW3934" s="28"/>
      <c r="AY3934" s="40"/>
      <c r="AZ3934" s="40"/>
      <c r="BA3934" s="40"/>
      <c r="BB3934" s="40"/>
      <c r="BC3934" s="40"/>
      <c r="BD3934" s="50"/>
    </row>
    <row r="3935" spans="27:56" hidden="1" x14ac:dyDescent="0.25">
      <c r="AA3935" s="28"/>
      <c r="AB3935" s="28"/>
      <c r="AC3935" s="28"/>
      <c r="AD3935" s="28"/>
      <c r="AE3935" s="51"/>
      <c r="AF3935" s="89"/>
      <c r="AG3935" s="86">
        <v>45206</v>
      </c>
      <c r="AH3935" s="91"/>
      <c r="AI3935" s="28"/>
      <c r="AJ3935" s="28"/>
      <c r="AK3935" s="28" t="s">
        <v>2091</v>
      </c>
      <c r="AL3935" s="28"/>
      <c r="AM3935" s="28"/>
      <c r="AN3935" s="28"/>
      <c r="AO3935" s="28"/>
      <c r="AP3935" s="28"/>
      <c r="AQ3935" s="28"/>
      <c r="AR3935" s="28"/>
      <c r="AS3935" s="28"/>
      <c r="AT3935" s="28"/>
      <c r="AU3935" s="28"/>
      <c r="AV3935" s="28"/>
      <c r="AW3935" s="28"/>
      <c r="AY3935" s="40"/>
      <c r="AZ3935" s="40"/>
      <c r="BA3935" s="40"/>
      <c r="BB3935" s="40"/>
      <c r="BC3935" s="40"/>
      <c r="BD3935" s="50"/>
    </row>
    <row r="3936" spans="27:56" hidden="1" x14ac:dyDescent="0.25">
      <c r="AA3936" s="28"/>
      <c r="AB3936" s="28"/>
      <c r="AC3936" s="28"/>
      <c r="AD3936" s="28"/>
      <c r="AE3936" s="51"/>
      <c r="AF3936" s="89"/>
      <c r="AG3936" s="86">
        <v>45207</v>
      </c>
      <c r="AH3936" s="91"/>
      <c r="AI3936" s="28"/>
      <c r="AJ3936" s="28"/>
      <c r="AK3936" s="28" t="s">
        <v>2153</v>
      </c>
      <c r="AL3936" s="28"/>
      <c r="AM3936" s="28"/>
      <c r="AN3936" s="28"/>
      <c r="AO3936" s="28"/>
      <c r="AP3936" s="28"/>
      <c r="AQ3936" s="28"/>
      <c r="AR3936" s="28"/>
      <c r="AS3936" s="28"/>
      <c r="AT3936" s="28"/>
      <c r="AU3936" s="28"/>
      <c r="AV3936" s="28"/>
      <c r="AW3936" s="28"/>
      <c r="AY3936" s="40"/>
      <c r="AZ3936" s="40"/>
      <c r="BA3936" s="40"/>
      <c r="BB3936" s="40"/>
      <c r="BC3936" s="40"/>
      <c r="BD3936" s="50"/>
    </row>
    <row r="3937" spans="27:56" hidden="1" x14ac:dyDescent="0.25">
      <c r="AA3937" s="28"/>
      <c r="AB3937" s="28"/>
      <c r="AC3937" s="28"/>
      <c r="AD3937" s="28"/>
      <c r="AE3937" s="51"/>
      <c r="AF3937" s="89"/>
      <c r="AG3937" s="86">
        <v>45208</v>
      </c>
      <c r="AH3937" s="91"/>
      <c r="AI3937" s="28"/>
      <c r="AJ3937" s="28"/>
      <c r="AK3937" s="28" t="s">
        <v>2216</v>
      </c>
      <c r="AL3937" s="28"/>
      <c r="AM3937" s="28"/>
      <c r="AN3937" s="28"/>
      <c r="AO3937" s="28"/>
      <c r="AP3937" s="28"/>
      <c r="AQ3937" s="28"/>
      <c r="AR3937" s="28"/>
      <c r="AS3937" s="28"/>
      <c r="AT3937" s="28"/>
      <c r="AU3937" s="28"/>
      <c r="AV3937" s="28"/>
      <c r="AW3937" s="28"/>
      <c r="AY3937" s="40"/>
      <c r="AZ3937" s="40"/>
      <c r="BA3937" s="40"/>
      <c r="BB3937" s="40"/>
      <c r="BC3937" s="40"/>
      <c r="BD3937" s="50"/>
    </row>
    <row r="3938" spans="27:56" hidden="1" x14ac:dyDescent="0.25">
      <c r="AA3938" s="28"/>
      <c r="AB3938" s="28"/>
      <c r="AC3938" s="28"/>
      <c r="AD3938" s="28"/>
      <c r="AE3938" s="51"/>
      <c r="AF3938" s="89"/>
      <c r="AG3938" s="86">
        <v>45209</v>
      </c>
      <c r="AH3938" s="91"/>
      <c r="AI3938" s="28"/>
      <c r="AJ3938" s="28"/>
      <c r="AK3938" s="28" t="s">
        <v>2280</v>
      </c>
      <c r="AL3938" s="28"/>
      <c r="AM3938" s="28"/>
      <c r="AN3938" s="28"/>
      <c r="AO3938" s="28"/>
      <c r="AP3938" s="28"/>
      <c r="AQ3938" s="28"/>
      <c r="AR3938" s="28"/>
      <c r="AS3938" s="28"/>
      <c r="AT3938" s="28"/>
      <c r="AU3938" s="28"/>
      <c r="AV3938" s="28"/>
      <c r="AW3938" s="28"/>
      <c r="AY3938" s="40"/>
      <c r="AZ3938" s="40"/>
      <c r="BA3938" s="40"/>
      <c r="BB3938" s="40"/>
      <c r="BC3938" s="40"/>
      <c r="BD3938" s="50"/>
    </row>
    <row r="3939" spans="27:56" hidden="1" x14ac:dyDescent="0.25">
      <c r="AA3939" s="28"/>
      <c r="AB3939" s="28"/>
      <c r="AC3939" s="28"/>
      <c r="AD3939" s="28"/>
      <c r="AE3939" s="51"/>
      <c r="AF3939" s="89"/>
      <c r="AG3939" s="86">
        <v>45210</v>
      </c>
      <c r="AH3939" s="91"/>
      <c r="AI3939" s="28"/>
      <c r="AJ3939" s="28"/>
      <c r="AK3939" s="28" t="s">
        <v>2345</v>
      </c>
      <c r="AL3939" s="28"/>
      <c r="AM3939" s="28"/>
      <c r="AN3939" s="28"/>
      <c r="AO3939" s="28"/>
      <c r="AP3939" s="28"/>
      <c r="AQ3939" s="28"/>
      <c r="AR3939" s="28"/>
      <c r="AS3939" s="28"/>
      <c r="AT3939" s="28"/>
      <c r="AU3939" s="28"/>
      <c r="AV3939" s="28"/>
      <c r="AW3939" s="28"/>
      <c r="AY3939" s="40"/>
      <c r="AZ3939" s="40"/>
      <c r="BA3939" s="40"/>
      <c r="BB3939" s="40"/>
      <c r="BC3939" s="40"/>
      <c r="BD3939" s="50"/>
    </row>
    <row r="3940" spans="27:56" hidden="1" x14ac:dyDescent="0.25">
      <c r="AA3940" s="28"/>
      <c r="AB3940" s="28"/>
      <c r="AC3940" s="28"/>
      <c r="AD3940" s="28"/>
      <c r="AE3940" s="51"/>
      <c r="AF3940" s="89"/>
      <c r="AG3940" s="86">
        <v>45211</v>
      </c>
      <c r="AH3940" s="91"/>
      <c r="AI3940" s="28"/>
      <c r="AJ3940" s="28"/>
      <c r="AK3940" s="28" t="s">
        <v>2411</v>
      </c>
      <c r="AL3940" s="28"/>
      <c r="AM3940" s="28"/>
      <c r="AN3940" s="28"/>
      <c r="AO3940" s="28"/>
      <c r="AP3940" s="28"/>
      <c r="AQ3940" s="28"/>
      <c r="AR3940" s="28"/>
      <c r="AS3940" s="28"/>
      <c r="AT3940" s="28"/>
      <c r="AU3940" s="28"/>
      <c r="AV3940" s="28"/>
      <c r="AW3940" s="28"/>
      <c r="AY3940" s="40"/>
      <c r="AZ3940" s="40"/>
      <c r="BA3940" s="40"/>
      <c r="BB3940" s="40"/>
      <c r="BC3940" s="40"/>
      <c r="BD3940" s="50"/>
    </row>
    <row r="3941" spans="27:56" hidden="1" x14ac:dyDescent="0.25">
      <c r="AA3941" s="28"/>
      <c r="AB3941" s="28"/>
      <c r="AC3941" s="28"/>
      <c r="AD3941" s="28"/>
      <c r="AE3941" s="51"/>
      <c r="AF3941" s="89"/>
      <c r="AG3941" s="86">
        <v>45212</v>
      </c>
      <c r="AH3941" s="91"/>
      <c r="AI3941" s="28"/>
      <c r="AJ3941" s="28"/>
      <c r="AK3941" s="28" t="s">
        <v>2478</v>
      </c>
      <c r="AL3941" s="28"/>
      <c r="AM3941" s="28"/>
      <c r="AN3941" s="28"/>
      <c r="AO3941" s="28"/>
      <c r="AP3941" s="28"/>
      <c r="AQ3941" s="28"/>
      <c r="AR3941" s="28"/>
      <c r="AS3941" s="28"/>
      <c r="AT3941" s="28"/>
      <c r="AU3941" s="28"/>
      <c r="AV3941" s="28"/>
      <c r="AW3941" s="28"/>
      <c r="AY3941" s="40"/>
      <c r="AZ3941" s="40"/>
      <c r="BA3941" s="40"/>
      <c r="BB3941" s="40"/>
      <c r="BC3941" s="40"/>
      <c r="BD3941" s="50"/>
    </row>
    <row r="3942" spans="27:56" hidden="1" x14ac:dyDescent="0.25">
      <c r="AA3942" s="28"/>
      <c r="AB3942" s="28"/>
      <c r="AC3942" s="28"/>
      <c r="AD3942" s="28"/>
      <c r="AE3942" s="51"/>
      <c r="AF3942" s="89"/>
      <c r="AG3942" s="86">
        <v>45213</v>
      </c>
      <c r="AH3942" s="91"/>
      <c r="AI3942" s="28"/>
      <c r="AJ3942" s="28"/>
      <c r="AK3942" s="28" t="s">
        <v>2546</v>
      </c>
      <c r="AL3942" s="28"/>
      <c r="AM3942" s="28"/>
      <c r="AN3942" s="28"/>
      <c r="AO3942" s="28"/>
      <c r="AP3942" s="28"/>
      <c r="AQ3942" s="28"/>
      <c r="AR3942" s="28"/>
      <c r="AS3942" s="28"/>
      <c r="AT3942" s="28"/>
      <c r="AU3942" s="28"/>
      <c r="AV3942" s="28"/>
      <c r="AW3942" s="28"/>
      <c r="AY3942" s="40"/>
      <c r="AZ3942" s="40"/>
      <c r="BA3942" s="40"/>
      <c r="BB3942" s="40"/>
      <c r="BC3942" s="40"/>
      <c r="BD3942" s="50"/>
    </row>
    <row r="3943" spans="27:56" hidden="1" x14ac:dyDescent="0.25">
      <c r="AA3943" s="28"/>
      <c r="AB3943" s="28"/>
      <c r="AC3943" s="28"/>
      <c r="AD3943" s="28"/>
      <c r="AE3943" s="51"/>
      <c r="AF3943" s="89"/>
      <c r="AG3943" s="86">
        <v>45214</v>
      </c>
      <c r="AH3943" s="91"/>
      <c r="AI3943" s="28"/>
      <c r="AJ3943" s="28"/>
      <c r="AK3943" s="28" t="s">
        <v>2615</v>
      </c>
      <c r="AL3943" s="28"/>
      <c r="AM3943" s="28"/>
      <c r="AN3943" s="28"/>
      <c r="AO3943" s="28"/>
      <c r="AP3943" s="28"/>
      <c r="AQ3943" s="28"/>
      <c r="AR3943" s="28"/>
      <c r="AS3943" s="28"/>
      <c r="AT3943" s="28"/>
      <c r="AU3943" s="28"/>
      <c r="AV3943" s="28"/>
      <c r="AW3943" s="28"/>
      <c r="AY3943" s="40"/>
      <c r="AZ3943" s="40"/>
      <c r="BA3943" s="40"/>
      <c r="BB3943" s="40"/>
      <c r="BC3943" s="40"/>
      <c r="BD3943" s="50"/>
    </row>
    <row r="3944" spans="27:56" hidden="1" x14ac:dyDescent="0.25">
      <c r="AA3944" s="28"/>
      <c r="AB3944" s="28"/>
      <c r="AC3944" s="28"/>
      <c r="AD3944" s="28"/>
      <c r="AE3944" s="51"/>
      <c r="AF3944" s="89"/>
      <c r="AG3944" s="86">
        <v>45215</v>
      </c>
      <c r="AH3944" s="91"/>
      <c r="AI3944" s="28"/>
      <c r="AJ3944" s="28"/>
      <c r="AK3944" s="28" t="s">
        <v>2685</v>
      </c>
      <c r="AL3944" s="28"/>
      <c r="AM3944" s="28"/>
      <c r="AN3944" s="28"/>
      <c r="AO3944" s="28"/>
      <c r="AP3944" s="28"/>
      <c r="AQ3944" s="28"/>
      <c r="AR3944" s="28"/>
      <c r="AS3944" s="28"/>
      <c r="AT3944" s="28"/>
      <c r="AU3944" s="28"/>
      <c r="AV3944" s="28"/>
      <c r="AW3944" s="28"/>
      <c r="AY3944" s="40"/>
      <c r="AZ3944" s="40"/>
      <c r="BA3944" s="40"/>
      <c r="BB3944" s="40"/>
      <c r="BC3944" s="40"/>
      <c r="BD3944" s="50"/>
    </row>
    <row r="3945" spans="27:56" hidden="1" x14ac:dyDescent="0.25">
      <c r="AA3945" s="28"/>
      <c r="AB3945" s="28"/>
      <c r="AC3945" s="28"/>
      <c r="AD3945" s="28"/>
      <c r="AE3945" s="51"/>
      <c r="AF3945" s="89"/>
      <c r="AG3945" s="86">
        <v>45216</v>
      </c>
      <c r="AH3945" s="91"/>
      <c r="AI3945" s="28"/>
      <c r="AJ3945" s="28"/>
      <c r="AK3945" s="28" t="s">
        <v>2756</v>
      </c>
      <c r="AL3945" s="28"/>
      <c r="AM3945" s="28"/>
      <c r="AN3945" s="28"/>
      <c r="AO3945" s="28"/>
      <c r="AP3945" s="28"/>
      <c r="AQ3945" s="28"/>
      <c r="AR3945" s="28"/>
      <c r="AS3945" s="28"/>
      <c r="AT3945" s="28"/>
      <c r="AU3945" s="28"/>
      <c r="AV3945" s="28"/>
      <c r="AW3945" s="28"/>
      <c r="AY3945" s="40"/>
      <c r="AZ3945" s="40"/>
      <c r="BA3945" s="40"/>
      <c r="BB3945" s="40"/>
      <c r="BC3945" s="40"/>
      <c r="BD3945" s="50"/>
    </row>
    <row r="3946" spans="27:56" hidden="1" x14ac:dyDescent="0.25">
      <c r="AA3946" s="28"/>
      <c r="AB3946" s="28"/>
      <c r="AC3946" s="28"/>
      <c r="AD3946" s="28"/>
      <c r="AE3946" s="51"/>
      <c r="AF3946" s="89"/>
      <c r="AG3946" s="86">
        <v>45217</v>
      </c>
      <c r="AH3946" s="91"/>
      <c r="AI3946" s="28"/>
      <c r="AJ3946" s="28"/>
      <c r="AK3946" s="28" t="s">
        <v>2828</v>
      </c>
      <c r="AL3946" s="28"/>
      <c r="AM3946" s="28"/>
      <c r="AN3946" s="28"/>
      <c r="AO3946" s="28"/>
      <c r="AP3946" s="28"/>
      <c r="AQ3946" s="28"/>
      <c r="AR3946" s="28"/>
      <c r="AS3946" s="28"/>
      <c r="AT3946" s="28"/>
      <c r="AU3946" s="28"/>
      <c r="AV3946" s="28"/>
      <c r="AW3946" s="28"/>
      <c r="AY3946" s="40"/>
      <c r="AZ3946" s="40"/>
      <c r="BA3946" s="40"/>
      <c r="BB3946" s="40"/>
      <c r="BC3946" s="40"/>
      <c r="BD3946" s="50"/>
    </row>
    <row r="3947" spans="27:56" hidden="1" x14ac:dyDescent="0.25">
      <c r="AA3947" s="28"/>
      <c r="AB3947" s="28"/>
      <c r="AC3947" s="28"/>
      <c r="AD3947" s="28"/>
      <c r="AE3947" s="51"/>
      <c r="AF3947" s="89"/>
      <c r="AG3947" s="86">
        <v>45218</v>
      </c>
      <c r="AH3947" s="91"/>
      <c r="AI3947" s="28"/>
      <c r="AJ3947" s="28"/>
      <c r="AK3947" s="28" t="s">
        <v>2901</v>
      </c>
      <c r="AL3947" s="28"/>
      <c r="AM3947" s="28"/>
      <c r="AN3947" s="28"/>
      <c r="AO3947" s="28"/>
      <c r="AP3947" s="28"/>
      <c r="AQ3947" s="28"/>
      <c r="AR3947" s="28"/>
      <c r="AS3947" s="28"/>
      <c r="AT3947" s="28"/>
      <c r="AU3947" s="28"/>
      <c r="AV3947" s="28"/>
      <c r="AW3947" s="28"/>
      <c r="AY3947" s="40"/>
      <c r="AZ3947" s="40"/>
      <c r="BA3947" s="40"/>
      <c r="BB3947" s="40"/>
      <c r="BC3947" s="40"/>
      <c r="BD3947" s="50"/>
    </row>
    <row r="3948" spans="27:56" hidden="1" x14ac:dyDescent="0.25">
      <c r="AA3948" s="28"/>
      <c r="AB3948" s="28"/>
      <c r="AC3948" s="28"/>
      <c r="AD3948" s="28"/>
      <c r="AE3948" s="51"/>
      <c r="AF3948" s="89"/>
      <c r="AG3948" s="86">
        <v>45219</v>
      </c>
      <c r="AH3948" s="91"/>
      <c r="AI3948" s="28"/>
      <c r="AJ3948" s="28"/>
      <c r="AK3948" s="28" t="s">
        <v>2975</v>
      </c>
      <c r="AL3948" s="28"/>
      <c r="AM3948" s="28"/>
      <c r="AN3948" s="28"/>
      <c r="AO3948" s="28"/>
      <c r="AP3948" s="28"/>
      <c r="AQ3948" s="28"/>
      <c r="AR3948" s="28"/>
      <c r="AS3948" s="28"/>
      <c r="AT3948" s="28"/>
      <c r="AU3948" s="28"/>
      <c r="AV3948" s="28"/>
      <c r="AW3948" s="28"/>
      <c r="AY3948" s="40"/>
      <c r="AZ3948" s="40"/>
      <c r="BA3948" s="40"/>
      <c r="BB3948" s="40"/>
      <c r="BC3948" s="40"/>
      <c r="BD3948" s="50"/>
    </row>
    <row r="3949" spans="27:56" hidden="1" x14ac:dyDescent="0.25">
      <c r="AA3949" s="28"/>
      <c r="AB3949" s="28"/>
      <c r="AC3949" s="28"/>
      <c r="AD3949" s="28"/>
      <c r="AE3949" s="51"/>
      <c r="AF3949" s="89"/>
      <c r="AG3949" s="86">
        <v>45220</v>
      </c>
      <c r="AH3949" s="91"/>
      <c r="AI3949" s="28"/>
      <c r="AJ3949" s="28"/>
      <c r="AK3949" s="28" t="s">
        <v>3050</v>
      </c>
      <c r="AL3949" s="28"/>
      <c r="AM3949" s="28"/>
      <c r="AN3949" s="28"/>
      <c r="AO3949" s="28"/>
      <c r="AP3949" s="28"/>
      <c r="AQ3949" s="28"/>
      <c r="AR3949" s="28"/>
      <c r="AS3949" s="28"/>
      <c r="AT3949" s="28"/>
      <c r="AU3949" s="28"/>
      <c r="AV3949" s="28"/>
      <c r="AW3949" s="28"/>
      <c r="AY3949" s="40"/>
      <c r="AZ3949" s="40"/>
      <c r="BA3949" s="40"/>
      <c r="BB3949" s="40"/>
      <c r="BC3949" s="40"/>
      <c r="BD3949" s="50"/>
    </row>
    <row r="3950" spans="27:56" hidden="1" x14ac:dyDescent="0.25">
      <c r="AA3950" s="28"/>
      <c r="AB3950" s="28"/>
      <c r="AC3950" s="28"/>
      <c r="AD3950" s="28"/>
      <c r="AE3950" s="51"/>
      <c r="AF3950" s="89"/>
      <c r="AG3950" s="86">
        <v>45221</v>
      </c>
      <c r="AH3950" s="91"/>
      <c r="AI3950" s="28"/>
      <c r="AJ3950" s="28"/>
      <c r="AK3950" s="28" t="s">
        <v>3126</v>
      </c>
      <c r="AL3950" s="28"/>
      <c r="AM3950" s="28"/>
      <c r="AN3950" s="28"/>
      <c r="AO3950" s="28"/>
      <c r="AP3950" s="28"/>
      <c r="AQ3950" s="28"/>
      <c r="AR3950" s="28"/>
      <c r="AS3950" s="28"/>
      <c r="AT3950" s="28"/>
      <c r="AU3950" s="28"/>
      <c r="AV3950" s="28"/>
      <c r="AW3950" s="28"/>
      <c r="AY3950" s="40"/>
      <c r="AZ3950" s="40"/>
      <c r="BA3950" s="40"/>
      <c r="BB3950" s="40"/>
      <c r="BC3950" s="40"/>
      <c r="BD3950" s="50"/>
    </row>
    <row r="3951" spans="27:56" hidden="1" x14ac:dyDescent="0.25">
      <c r="AA3951" s="28"/>
      <c r="AB3951" s="28"/>
      <c r="AC3951" s="28"/>
      <c r="AD3951" s="28"/>
      <c r="AE3951" s="51"/>
      <c r="AF3951" s="89"/>
      <c r="AG3951" s="86">
        <v>45222</v>
      </c>
      <c r="AH3951" s="91"/>
      <c r="AI3951" s="28"/>
      <c r="AJ3951" s="28"/>
      <c r="AK3951" s="28" t="s">
        <v>3203</v>
      </c>
      <c r="AL3951" s="28"/>
      <c r="AM3951" s="28"/>
      <c r="AN3951" s="28"/>
      <c r="AO3951" s="28"/>
      <c r="AP3951" s="28"/>
      <c r="AQ3951" s="28"/>
      <c r="AR3951" s="28"/>
      <c r="AS3951" s="28"/>
      <c r="AT3951" s="28"/>
      <c r="AU3951" s="28"/>
      <c r="AV3951" s="28"/>
      <c r="AW3951" s="28"/>
      <c r="AY3951" s="40"/>
      <c r="AZ3951" s="40"/>
      <c r="BA3951" s="40"/>
      <c r="BB3951" s="40"/>
      <c r="BC3951" s="40"/>
      <c r="BD3951" s="50"/>
    </row>
    <row r="3952" spans="27:56" hidden="1" x14ac:dyDescent="0.25">
      <c r="AA3952" s="28"/>
      <c r="AB3952" s="28"/>
      <c r="AC3952" s="28"/>
      <c r="AD3952" s="28"/>
      <c r="AE3952" s="51"/>
      <c r="AF3952" s="89"/>
      <c r="AG3952" s="86">
        <v>45223</v>
      </c>
      <c r="AH3952" s="91"/>
      <c r="AI3952" s="28"/>
      <c r="AJ3952" s="28"/>
      <c r="AK3952" s="28" t="s">
        <v>3281</v>
      </c>
      <c r="AL3952" s="28"/>
      <c r="AM3952" s="28"/>
      <c r="AN3952" s="28"/>
      <c r="AO3952" s="28"/>
      <c r="AP3952" s="28"/>
      <c r="AQ3952" s="28"/>
      <c r="AR3952" s="28"/>
      <c r="AS3952" s="28"/>
      <c r="AT3952" s="28"/>
      <c r="AU3952" s="28"/>
      <c r="AV3952" s="28"/>
      <c r="AW3952" s="28"/>
      <c r="AY3952" s="40"/>
      <c r="AZ3952" s="40"/>
      <c r="BA3952" s="40"/>
      <c r="BB3952" s="40"/>
      <c r="BC3952" s="40"/>
      <c r="BD3952" s="50"/>
    </row>
    <row r="3953" spans="27:56" hidden="1" x14ac:dyDescent="0.25">
      <c r="AA3953" s="28"/>
      <c r="AB3953" s="28"/>
      <c r="AC3953" s="28"/>
      <c r="AD3953" s="28"/>
      <c r="AE3953" s="51"/>
      <c r="AF3953" s="89"/>
      <c r="AG3953" s="86">
        <v>45224</v>
      </c>
      <c r="AH3953" s="91"/>
      <c r="AI3953" s="28"/>
      <c r="AJ3953" s="28"/>
      <c r="AK3953" s="28" t="s">
        <v>3360</v>
      </c>
      <c r="AL3953" s="28"/>
      <c r="AM3953" s="28"/>
      <c r="AN3953" s="28"/>
      <c r="AO3953" s="28"/>
      <c r="AP3953" s="28"/>
      <c r="AQ3953" s="28"/>
      <c r="AR3953" s="28"/>
      <c r="AS3953" s="28"/>
      <c r="AT3953" s="28"/>
      <c r="AU3953" s="28"/>
      <c r="AV3953" s="28"/>
      <c r="AW3953" s="28"/>
      <c r="AY3953" s="40"/>
      <c r="AZ3953" s="40"/>
      <c r="BA3953" s="40"/>
      <c r="BB3953" s="40"/>
      <c r="BC3953" s="40"/>
      <c r="BD3953" s="50"/>
    </row>
    <row r="3954" spans="27:56" hidden="1" x14ac:dyDescent="0.25">
      <c r="AA3954" s="28"/>
      <c r="AB3954" s="28"/>
      <c r="AC3954" s="28"/>
      <c r="AD3954" s="28"/>
      <c r="AE3954" s="51"/>
      <c r="AF3954" s="89"/>
      <c r="AG3954" s="86">
        <v>45225</v>
      </c>
      <c r="AH3954" s="91"/>
      <c r="AI3954" s="28"/>
      <c r="AJ3954" s="28"/>
      <c r="AK3954" s="28" t="s">
        <v>3440</v>
      </c>
      <c r="AL3954" s="28"/>
      <c r="AM3954" s="28"/>
      <c r="AN3954" s="28"/>
      <c r="AO3954" s="28"/>
      <c r="AP3954" s="28"/>
      <c r="AQ3954" s="28"/>
      <c r="AR3954" s="28"/>
      <c r="AS3954" s="28"/>
      <c r="AT3954" s="28"/>
      <c r="AU3954" s="28"/>
      <c r="AV3954" s="28"/>
      <c r="AW3954" s="28"/>
      <c r="AY3954" s="40"/>
      <c r="AZ3954" s="40"/>
      <c r="BA3954" s="40"/>
      <c r="BB3954" s="40"/>
      <c r="BC3954" s="40"/>
      <c r="BD3954" s="50"/>
    </row>
    <row r="3955" spans="27:56" hidden="1" x14ac:dyDescent="0.25">
      <c r="AA3955" s="28"/>
      <c r="AB3955" s="28"/>
      <c r="AC3955" s="28"/>
      <c r="AD3955" s="28"/>
      <c r="AE3955" s="51"/>
      <c r="AF3955" s="89"/>
      <c r="AG3955" s="86">
        <v>45226</v>
      </c>
      <c r="AH3955" s="91"/>
      <c r="AI3955" s="28"/>
      <c r="AJ3955" s="28"/>
      <c r="AK3955" s="28" t="s">
        <v>3521</v>
      </c>
      <c r="AL3955" s="28"/>
      <c r="AM3955" s="28"/>
      <c r="AN3955" s="28"/>
      <c r="AO3955" s="28"/>
      <c r="AP3955" s="28"/>
      <c r="AQ3955" s="28"/>
      <c r="AR3955" s="28"/>
      <c r="AS3955" s="28"/>
      <c r="AT3955" s="28"/>
      <c r="AU3955" s="28"/>
      <c r="AV3955" s="28"/>
      <c r="AW3955" s="28"/>
      <c r="AY3955" s="40"/>
      <c r="AZ3955" s="40"/>
      <c r="BA3955" s="40"/>
      <c r="BB3955" s="40"/>
      <c r="BC3955" s="40"/>
      <c r="BD3955" s="50"/>
    </row>
    <row r="3956" spans="27:56" hidden="1" x14ac:dyDescent="0.25">
      <c r="AA3956" s="28"/>
      <c r="AB3956" s="28"/>
      <c r="AC3956" s="28"/>
      <c r="AD3956" s="28"/>
      <c r="AE3956" s="51"/>
      <c r="AF3956" s="89"/>
      <c r="AG3956" s="86">
        <v>45227</v>
      </c>
      <c r="AH3956" s="91"/>
      <c r="AI3956" s="28"/>
      <c r="AJ3956" s="28"/>
      <c r="AK3956" s="28" t="s">
        <v>3603</v>
      </c>
      <c r="AL3956" s="28"/>
      <c r="AM3956" s="28"/>
      <c r="AN3956" s="28"/>
      <c r="AO3956" s="28"/>
      <c r="AP3956" s="28"/>
      <c r="AQ3956" s="28"/>
      <c r="AR3956" s="28"/>
      <c r="AS3956" s="28"/>
      <c r="AT3956" s="28"/>
      <c r="AU3956" s="28"/>
      <c r="AV3956" s="28"/>
      <c r="AW3956" s="28"/>
      <c r="AY3956" s="40"/>
      <c r="AZ3956" s="40"/>
      <c r="BA3956" s="40"/>
      <c r="BB3956" s="40"/>
      <c r="BC3956" s="40"/>
      <c r="BD3956" s="50"/>
    </row>
    <row r="3957" spans="27:56" hidden="1" x14ac:dyDescent="0.25">
      <c r="AA3957" s="28"/>
      <c r="AB3957" s="28"/>
      <c r="AC3957" s="28"/>
      <c r="AD3957" s="28"/>
      <c r="AE3957" s="51"/>
      <c r="AF3957" s="89"/>
      <c r="AG3957" s="86">
        <v>45228</v>
      </c>
      <c r="AH3957" s="91"/>
      <c r="AI3957" s="28"/>
      <c r="AJ3957" s="28"/>
      <c r="AK3957" s="28" t="s">
        <v>3686</v>
      </c>
      <c r="AL3957" s="28"/>
      <c r="AM3957" s="28"/>
      <c r="AN3957" s="28"/>
      <c r="AO3957" s="28"/>
      <c r="AP3957" s="28"/>
      <c r="AQ3957" s="28"/>
      <c r="AR3957" s="28"/>
      <c r="AS3957" s="28"/>
      <c r="AT3957" s="28"/>
      <c r="AU3957" s="28"/>
      <c r="AV3957" s="28"/>
      <c r="AW3957" s="28"/>
      <c r="AY3957" s="40"/>
      <c r="AZ3957" s="40"/>
      <c r="BA3957" s="40"/>
      <c r="BB3957" s="40"/>
      <c r="BC3957" s="40"/>
      <c r="BD3957" s="50"/>
    </row>
    <row r="3958" spans="27:56" hidden="1" x14ac:dyDescent="0.25">
      <c r="AA3958" s="28"/>
      <c r="AB3958" s="28"/>
      <c r="AC3958" s="28"/>
      <c r="AD3958" s="28"/>
      <c r="AE3958" s="51"/>
      <c r="AF3958" s="89"/>
      <c r="AG3958" s="86">
        <v>45229</v>
      </c>
      <c r="AH3958" s="91"/>
      <c r="AI3958" s="28"/>
      <c r="AJ3958" s="28"/>
      <c r="AK3958" s="28" t="s">
        <v>3770</v>
      </c>
      <c r="AL3958" s="28"/>
      <c r="AM3958" s="28"/>
      <c r="AN3958" s="28"/>
      <c r="AO3958" s="28"/>
      <c r="AP3958" s="28"/>
      <c r="AQ3958" s="28"/>
      <c r="AR3958" s="28"/>
      <c r="AS3958" s="28"/>
      <c r="AT3958" s="28"/>
      <c r="AU3958" s="28"/>
      <c r="AV3958" s="28"/>
      <c r="AW3958" s="28"/>
      <c r="AY3958" s="40"/>
      <c r="AZ3958" s="40"/>
      <c r="BA3958" s="40"/>
      <c r="BB3958" s="40"/>
      <c r="BC3958" s="40"/>
      <c r="BD3958" s="50"/>
    </row>
    <row r="3959" spans="27:56" hidden="1" x14ac:dyDescent="0.25">
      <c r="AA3959" s="28"/>
      <c r="AB3959" s="28"/>
      <c r="AC3959" s="28"/>
      <c r="AD3959" s="28"/>
      <c r="AE3959" s="51"/>
      <c r="AF3959" s="89"/>
      <c r="AG3959" s="86">
        <v>45230</v>
      </c>
      <c r="AH3959" s="91"/>
      <c r="AI3959" s="28"/>
      <c r="AJ3959" s="28"/>
      <c r="AK3959" s="28" t="s">
        <v>3855</v>
      </c>
      <c r="AL3959" s="28"/>
      <c r="AM3959" s="28"/>
      <c r="AN3959" s="28"/>
      <c r="AO3959" s="28"/>
      <c r="AP3959" s="28"/>
      <c r="AQ3959" s="28"/>
      <c r="AR3959" s="28"/>
      <c r="AS3959" s="28"/>
      <c r="AT3959" s="28"/>
      <c r="AU3959" s="28"/>
      <c r="AV3959" s="28"/>
      <c r="AW3959" s="28"/>
      <c r="AY3959" s="40"/>
      <c r="AZ3959" s="40"/>
      <c r="BA3959" s="40"/>
      <c r="BB3959" s="40"/>
      <c r="BC3959" s="40"/>
      <c r="BD3959" s="50"/>
    </row>
    <row r="3960" spans="27:56" hidden="1" x14ac:dyDescent="0.25">
      <c r="AA3960" s="28"/>
      <c r="AB3960" s="28"/>
      <c r="AC3960" s="28"/>
      <c r="AD3960" s="28"/>
      <c r="AE3960" s="51"/>
      <c r="AF3960" s="89"/>
      <c r="AG3960" s="86">
        <v>45231</v>
      </c>
      <c r="AH3960" s="91"/>
      <c r="AI3960" s="28"/>
      <c r="AJ3960" s="28"/>
      <c r="AK3960" s="28" t="s">
        <v>3941</v>
      </c>
      <c r="AL3960" s="28"/>
      <c r="AM3960" s="28"/>
      <c r="AN3960" s="28"/>
      <c r="AO3960" s="28"/>
      <c r="AP3960" s="28"/>
      <c r="AQ3960" s="28"/>
      <c r="AR3960" s="28"/>
      <c r="AS3960" s="28"/>
      <c r="AT3960" s="28"/>
      <c r="AU3960" s="28"/>
      <c r="AV3960" s="28"/>
      <c r="AW3960" s="28"/>
      <c r="AY3960" s="40"/>
      <c r="AZ3960" s="40"/>
      <c r="BA3960" s="40"/>
      <c r="BB3960" s="40"/>
      <c r="BC3960" s="40"/>
      <c r="BD3960" s="50"/>
    </row>
    <row r="3961" spans="27:56" hidden="1" x14ac:dyDescent="0.25">
      <c r="AA3961" s="28"/>
      <c r="AB3961" s="28"/>
      <c r="AC3961" s="28"/>
      <c r="AD3961" s="28"/>
      <c r="AE3961" s="51"/>
      <c r="AF3961" s="89"/>
      <c r="AG3961" s="86">
        <v>45232</v>
      </c>
      <c r="AH3961" s="91"/>
      <c r="AI3961" s="28"/>
      <c r="AJ3961" s="28"/>
      <c r="AK3961" s="28" t="s">
        <v>4028</v>
      </c>
      <c r="AL3961" s="28"/>
      <c r="AM3961" s="28"/>
      <c r="AN3961" s="28"/>
      <c r="AO3961" s="28"/>
      <c r="AP3961" s="28"/>
      <c r="AQ3961" s="28"/>
      <c r="AR3961" s="28"/>
      <c r="AS3961" s="28"/>
      <c r="AT3961" s="28"/>
      <c r="AU3961" s="28"/>
      <c r="AV3961" s="28"/>
      <c r="AW3961" s="28"/>
      <c r="AY3961" s="40"/>
      <c r="AZ3961" s="40"/>
      <c r="BA3961" s="40"/>
      <c r="BB3961" s="40"/>
      <c r="BC3961" s="40"/>
      <c r="BD3961" s="50"/>
    </row>
    <row r="3962" spans="27:56" hidden="1" x14ac:dyDescent="0.25">
      <c r="AA3962" s="28"/>
      <c r="AB3962" s="28"/>
      <c r="AC3962" s="28"/>
      <c r="AD3962" s="28"/>
      <c r="AE3962" s="51"/>
      <c r="AF3962" s="89"/>
      <c r="AG3962" s="86">
        <v>45233</v>
      </c>
      <c r="AH3962" s="91"/>
      <c r="AI3962" s="28"/>
      <c r="AJ3962" s="28"/>
      <c r="AK3962" s="28" t="s">
        <v>4116</v>
      </c>
      <c r="AL3962" s="28"/>
      <c r="AM3962" s="28"/>
      <c r="AN3962" s="28"/>
      <c r="AO3962" s="28"/>
      <c r="AP3962" s="28"/>
      <c r="AQ3962" s="28"/>
      <c r="AR3962" s="28"/>
      <c r="AS3962" s="28"/>
      <c r="AT3962" s="28"/>
      <c r="AU3962" s="28"/>
      <c r="AV3962" s="28"/>
      <c r="AW3962" s="28"/>
      <c r="AY3962" s="40"/>
      <c r="AZ3962" s="40"/>
      <c r="BA3962" s="40"/>
      <c r="BB3962" s="40"/>
      <c r="BC3962" s="40"/>
      <c r="BD3962" s="50"/>
    </row>
    <row r="3963" spans="27:56" hidden="1" x14ac:dyDescent="0.25">
      <c r="AA3963" s="28"/>
      <c r="AB3963" s="28"/>
      <c r="AC3963" s="28"/>
      <c r="AD3963" s="28"/>
      <c r="AE3963" s="51"/>
      <c r="AF3963" s="89"/>
      <c r="AG3963" s="86">
        <v>45234</v>
      </c>
      <c r="AH3963" s="91"/>
      <c r="AI3963" s="28"/>
      <c r="AJ3963" s="28"/>
      <c r="AK3963" s="28" t="s">
        <v>4205</v>
      </c>
      <c r="AL3963" s="28"/>
      <c r="AM3963" s="28"/>
      <c r="AN3963" s="28"/>
      <c r="AO3963" s="28"/>
      <c r="AP3963" s="28"/>
      <c r="AQ3963" s="28"/>
      <c r="AR3963" s="28"/>
      <c r="AS3963" s="28"/>
      <c r="AT3963" s="28"/>
      <c r="AU3963" s="28"/>
      <c r="AV3963" s="28"/>
      <c r="AW3963" s="28"/>
      <c r="AY3963" s="40"/>
      <c r="AZ3963" s="40"/>
      <c r="BA3963" s="40"/>
      <c r="BB3963" s="40"/>
      <c r="BC3963" s="40"/>
      <c r="BD3963" s="50"/>
    </row>
    <row r="3964" spans="27:56" hidden="1" x14ac:dyDescent="0.25">
      <c r="AA3964" s="28"/>
      <c r="AB3964" s="28"/>
      <c r="AC3964" s="28"/>
      <c r="AD3964" s="28"/>
      <c r="AE3964" s="51"/>
      <c r="AF3964" s="89"/>
      <c r="AG3964" s="86">
        <v>45235</v>
      </c>
      <c r="AH3964" s="91"/>
      <c r="AI3964" s="28"/>
      <c r="AJ3964" s="28"/>
      <c r="AK3964" s="28" t="s">
        <v>4295</v>
      </c>
      <c r="AL3964" s="28"/>
      <c r="AM3964" s="28"/>
      <c r="AN3964" s="28"/>
      <c r="AO3964" s="28"/>
      <c r="AP3964" s="28"/>
      <c r="AQ3964" s="28"/>
      <c r="AR3964" s="28"/>
      <c r="AS3964" s="28"/>
      <c r="AT3964" s="28"/>
      <c r="AU3964" s="28"/>
      <c r="AV3964" s="28"/>
      <c r="AW3964" s="28"/>
      <c r="AY3964" s="40"/>
      <c r="AZ3964" s="40"/>
      <c r="BA3964" s="40"/>
      <c r="BB3964" s="40"/>
      <c r="BC3964" s="40"/>
      <c r="BD3964" s="50"/>
    </row>
    <row r="3965" spans="27:56" hidden="1" x14ac:dyDescent="0.25">
      <c r="AA3965" s="28"/>
      <c r="AB3965" s="28"/>
      <c r="AC3965" s="28"/>
      <c r="AD3965" s="28"/>
      <c r="AE3965" s="51"/>
      <c r="AF3965" s="89"/>
      <c r="AG3965" s="86">
        <v>45236</v>
      </c>
      <c r="AH3965" s="91"/>
      <c r="AI3965" s="28"/>
      <c r="AJ3965" s="28"/>
      <c r="AK3965" s="28" t="s">
        <v>4386</v>
      </c>
      <c r="AL3965" s="28"/>
      <c r="AM3965" s="28"/>
      <c r="AN3965" s="28"/>
      <c r="AO3965" s="28"/>
      <c r="AP3965" s="28"/>
      <c r="AQ3965" s="28"/>
      <c r="AR3965" s="28"/>
      <c r="AS3965" s="28"/>
      <c r="AT3965" s="28"/>
      <c r="AU3965" s="28"/>
      <c r="AV3965" s="28"/>
      <c r="AW3965" s="28"/>
      <c r="AY3965" s="40"/>
      <c r="AZ3965" s="40"/>
      <c r="BA3965" s="40"/>
      <c r="BB3965" s="40"/>
      <c r="BC3965" s="40"/>
      <c r="BD3965" s="50"/>
    </row>
    <row r="3966" spans="27:56" hidden="1" x14ac:dyDescent="0.25">
      <c r="AA3966" s="28"/>
      <c r="AB3966" s="28"/>
      <c r="AC3966" s="28"/>
      <c r="AD3966" s="28"/>
      <c r="AE3966" s="51"/>
      <c r="AF3966" s="89"/>
      <c r="AG3966" s="86">
        <v>45237</v>
      </c>
      <c r="AH3966" s="91"/>
      <c r="AI3966" s="28"/>
      <c r="AJ3966" s="28"/>
      <c r="AK3966" s="28" t="s">
        <v>4478</v>
      </c>
      <c r="AL3966" s="28"/>
      <c r="AM3966" s="28"/>
      <c r="AN3966" s="28"/>
      <c r="AO3966" s="28"/>
      <c r="AP3966" s="28"/>
      <c r="AQ3966" s="28"/>
      <c r="AR3966" s="28"/>
      <c r="AS3966" s="28"/>
      <c r="AT3966" s="28"/>
      <c r="AU3966" s="28"/>
      <c r="AV3966" s="28"/>
      <c r="AW3966" s="28"/>
      <c r="AY3966" s="40"/>
      <c r="AZ3966" s="40"/>
      <c r="BA3966" s="40"/>
      <c r="BB3966" s="40"/>
      <c r="BC3966" s="40"/>
      <c r="BD3966" s="50"/>
    </row>
    <row r="3967" spans="27:56" hidden="1" x14ac:dyDescent="0.25">
      <c r="AA3967" s="28"/>
      <c r="AB3967" s="28"/>
      <c r="AC3967" s="28"/>
      <c r="AD3967" s="28"/>
      <c r="AE3967" s="51"/>
      <c r="AF3967" s="89"/>
      <c r="AG3967" s="86">
        <v>45238</v>
      </c>
      <c r="AH3967" s="91"/>
      <c r="AI3967" s="28"/>
      <c r="AJ3967" s="28"/>
      <c r="AK3967" s="28" t="s">
        <v>4571</v>
      </c>
      <c r="AL3967" s="28"/>
      <c r="AM3967" s="28"/>
      <c r="AN3967" s="28"/>
      <c r="AO3967" s="28"/>
      <c r="AP3967" s="28"/>
      <c r="AQ3967" s="28"/>
      <c r="AR3967" s="28"/>
      <c r="AS3967" s="28"/>
      <c r="AT3967" s="28"/>
      <c r="AU3967" s="28"/>
      <c r="AV3967" s="28"/>
      <c r="AW3967" s="28"/>
      <c r="AY3967" s="40"/>
      <c r="AZ3967" s="40"/>
      <c r="BA3967" s="40"/>
      <c r="BB3967" s="40"/>
      <c r="BC3967" s="40"/>
      <c r="BD3967" s="50"/>
    </row>
    <row r="3968" spans="27:56" hidden="1" x14ac:dyDescent="0.25">
      <c r="AA3968" s="28"/>
      <c r="AB3968" s="28"/>
      <c r="AC3968" s="28"/>
      <c r="AD3968" s="28"/>
      <c r="AE3968" s="51"/>
      <c r="AF3968" s="89"/>
      <c r="AG3968" s="86">
        <v>45239</v>
      </c>
      <c r="AH3968" s="91"/>
      <c r="AI3968" s="28"/>
      <c r="AJ3968" s="28"/>
      <c r="AK3968" s="28" t="s">
        <v>4665</v>
      </c>
      <c r="AL3968" s="28"/>
      <c r="AM3968" s="28"/>
      <c r="AN3968" s="28"/>
      <c r="AO3968" s="28"/>
      <c r="AP3968" s="28"/>
      <c r="AQ3968" s="28"/>
      <c r="AR3968" s="28"/>
      <c r="AS3968" s="28"/>
      <c r="AT3968" s="28"/>
      <c r="AU3968" s="28"/>
      <c r="AV3968" s="28"/>
      <c r="AW3968" s="28"/>
      <c r="AY3968" s="40"/>
      <c r="AZ3968" s="40"/>
      <c r="BA3968" s="40"/>
      <c r="BB3968" s="40"/>
      <c r="BC3968" s="40"/>
      <c r="BD3968" s="50"/>
    </row>
    <row r="3969" spans="27:56" hidden="1" x14ac:dyDescent="0.25">
      <c r="AA3969" s="28"/>
      <c r="AB3969" s="28"/>
      <c r="AC3969" s="28"/>
      <c r="AD3969" s="28"/>
      <c r="AE3969" s="51"/>
      <c r="AF3969" s="89"/>
      <c r="AG3969" s="86">
        <v>45240</v>
      </c>
      <c r="AH3969" s="91"/>
      <c r="AI3969" s="28"/>
      <c r="AJ3969" s="28"/>
      <c r="AK3969" s="28" t="s">
        <v>4760</v>
      </c>
      <c r="AL3969" s="28"/>
      <c r="AM3969" s="28"/>
      <c r="AN3969" s="28"/>
      <c r="AO3969" s="28"/>
      <c r="AP3969" s="28"/>
      <c r="AQ3969" s="28"/>
      <c r="AR3969" s="28"/>
      <c r="AS3969" s="28"/>
      <c r="AT3969" s="28"/>
      <c r="AU3969" s="28"/>
      <c r="AV3969" s="28"/>
      <c r="AW3969" s="28"/>
      <c r="AY3969" s="40"/>
      <c r="AZ3969" s="40"/>
      <c r="BA3969" s="40"/>
      <c r="BB3969" s="40"/>
      <c r="BC3969" s="40"/>
      <c r="BD3969" s="50"/>
    </row>
    <row r="3970" spans="27:56" hidden="1" x14ac:dyDescent="0.25">
      <c r="AA3970" s="28"/>
      <c r="AB3970" s="28"/>
      <c r="AC3970" s="28"/>
      <c r="AD3970" s="28"/>
      <c r="AE3970" s="51"/>
      <c r="AF3970" s="89"/>
      <c r="AG3970" s="86">
        <v>45241</v>
      </c>
      <c r="AH3970" s="91"/>
      <c r="AI3970" s="28"/>
      <c r="AJ3970" s="28"/>
      <c r="AK3970" s="28" t="s">
        <v>4856</v>
      </c>
      <c r="AL3970" s="28"/>
      <c r="AM3970" s="28"/>
      <c r="AN3970" s="28"/>
      <c r="AO3970" s="28"/>
      <c r="AP3970" s="28"/>
      <c r="AQ3970" s="28"/>
      <c r="AR3970" s="28"/>
      <c r="AS3970" s="28"/>
      <c r="AT3970" s="28"/>
      <c r="AU3970" s="28"/>
      <c r="AV3970" s="28"/>
      <c r="AW3970" s="28"/>
      <c r="AY3970" s="40"/>
      <c r="AZ3970" s="40"/>
      <c r="BA3970" s="40"/>
      <c r="BB3970" s="40"/>
      <c r="BC3970" s="40"/>
      <c r="BD3970" s="50"/>
    </row>
    <row r="3971" spans="27:56" hidden="1" x14ac:dyDescent="0.25">
      <c r="AA3971" s="28"/>
      <c r="AB3971" s="28"/>
      <c r="AC3971" s="28"/>
      <c r="AD3971" s="28"/>
      <c r="AE3971" s="51"/>
      <c r="AF3971" s="89"/>
      <c r="AG3971" s="86">
        <v>45242</v>
      </c>
      <c r="AH3971" s="91"/>
      <c r="AI3971" s="28"/>
      <c r="AJ3971" s="28"/>
      <c r="AK3971" s="28" t="s">
        <v>4953</v>
      </c>
      <c r="AL3971" s="28"/>
      <c r="AM3971" s="28"/>
      <c r="AN3971" s="28"/>
      <c r="AO3971" s="28"/>
      <c r="AP3971" s="28"/>
      <c r="AQ3971" s="28"/>
      <c r="AR3971" s="28"/>
      <c r="AS3971" s="28"/>
      <c r="AT3971" s="28"/>
      <c r="AU3971" s="28"/>
      <c r="AV3971" s="28"/>
      <c r="AW3971" s="28"/>
      <c r="AY3971" s="40"/>
      <c r="AZ3971" s="40"/>
      <c r="BA3971" s="40"/>
      <c r="BB3971" s="40"/>
      <c r="BC3971" s="40"/>
      <c r="BD3971" s="50"/>
    </row>
    <row r="3972" spans="27:56" hidden="1" x14ac:dyDescent="0.25">
      <c r="AA3972" s="28"/>
      <c r="AB3972" s="28"/>
      <c r="AC3972" s="28"/>
      <c r="AD3972" s="28"/>
      <c r="AE3972" s="51"/>
      <c r="AF3972" s="89"/>
      <c r="AG3972" s="86">
        <v>45243</v>
      </c>
      <c r="AH3972" s="91"/>
      <c r="AI3972" s="28"/>
      <c r="AJ3972" s="28"/>
      <c r="AK3972" s="28" t="s">
        <v>5030</v>
      </c>
      <c r="AL3972" s="28"/>
      <c r="AM3972" s="28"/>
      <c r="AN3972" s="28"/>
      <c r="AO3972" s="28"/>
      <c r="AP3972" s="28"/>
      <c r="AQ3972" s="28"/>
      <c r="AR3972" s="28"/>
      <c r="AS3972" s="28"/>
      <c r="AT3972" s="28"/>
      <c r="AU3972" s="28"/>
      <c r="AV3972" s="28"/>
      <c r="AW3972" s="28"/>
      <c r="AY3972" s="40"/>
      <c r="AZ3972" s="40"/>
      <c r="BA3972" s="40"/>
      <c r="BB3972" s="40"/>
      <c r="BC3972" s="40"/>
      <c r="BD3972" s="50"/>
    </row>
    <row r="3973" spans="27:56" hidden="1" x14ac:dyDescent="0.25">
      <c r="AA3973" s="28"/>
      <c r="AB3973" s="28"/>
      <c r="AC3973" s="28"/>
      <c r="AD3973" s="28"/>
      <c r="AE3973" s="51"/>
      <c r="AF3973" s="89"/>
      <c r="AG3973" s="86">
        <v>45244</v>
      </c>
      <c r="AH3973" s="91"/>
      <c r="AI3973" s="28"/>
      <c r="AJ3973" s="28"/>
      <c r="AK3973" s="28" t="s">
        <v>1632</v>
      </c>
      <c r="AL3973" s="28"/>
      <c r="AM3973" s="28"/>
      <c r="AN3973" s="28"/>
      <c r="AO3973" s="28"/>
      <c r="AP3973" s="28"/>
      <c r="AQ3973" s="28"/>
      <c r="AR3973" s="28"/>
      <c r="AS3973" s="28"/>
      <c r="AT3973" s="28"/>
      <c r="AU3973" s="28"/>
      <c r="AV3973" s="28"/>
      <c r="AW3973" s="28"/>
      <c r="AY3973" s="40"/>
      <c r="AZ3973" s="40"/>
      <c r="BA3973" s="40"/>
      <c r="BB3973" s="40"/>
      <c r="BC3973" s="40"/>
      <c r="BD3973" s="50"/>
    </row>
    <row r="3974" spans="27:56" hidden="1" x14ac:dyDescent="0.25">
      <c r="AA3974" s="28"/>
      <c r="AB3974" s="28"/>
      <c r="AC3974" s="28"/>
      <c r="AD3974" s="28"/>
      <c r="AE3974" s="51"/>
      <c r="AF3974" s="89"/>
      <c r="AG3974" s="86">
        <v>45245</v>
      </c>
      <c r="AH3974" s="91"/>
      <c r="AI3974" s="28"/>
      <c r="AJ3974" s="28"/>
      <c r="AK3974" s="28" t="s">
        <v>1686</v>
      </c>
      <c r="AL3974" s="28"/>
      <c r="AM3974" s="28"/>
      <c r="AN3974" s="28"/>
      <c r="AO3974" s="28"/>
      <c r="AP3974" s="28"/>
      <c r="AQ3974" s="28"/>
      <c r="AR3974" s="28"/>
      <c r="AS3974" s="28"/>
      <c r="AT3974" s="28"/>
      <c r="AU3974" s="28"/>
      <c r="AV3974" s="28"/>
      <c r="AW3974" s="28"/>
      <c r="AY3974" s="40"/>
      <c r="AZ3974" s="40"/>
      <c r="BA3974" s="40"/>
      <c r="BB3974" s="40"/>
      <c r="BC3974" s="40"/>
      <c r="BD3974" s="50"/>
    </row>
    <row r="3975" spans="27:56" hidden="1" x14ac:dyDescent="0.25">
      <c r="AA3975" s="28"/>
      <c r="AB3975" s="28"/>
      <c r="AC3975" s="28"/>
      <c r="AD3975" s="28"/>
      <c r="AE3975" s="51"/>
      <c r="AF3975" s="89"/>
      <c r="AG3975" s="86">
        <v>45246</v>
      </c>
      <c r="AH3975" s="91"/>
      <c r="AI3975" s="28"/>
      <c r="AJ3975" s="28"/>
      <c r="AK3975" s="28" t="s">
        <v>1741</v>
      </c>
      <c r="AL3975" s="28"/>
      <c r="AM3975" s="28"/>
      <c r="AN3975" s="28"/>
      <c r="AO3975" s="28"/>
      <c r="AP3975" s="28"/>
      <c r="AQ3975" s="28"/>
      <c r="AR3975" s="28"/>
      <c r="AS3975" s="28"/>
      <c r="AT3975" s="28"/>
      <c r="AU3975" s="28"/>
      <c r="AV3975" s="28"/>
      <c r="AW3975" s="28"/>
      <c r="AY3975" s="40"/>
      <c r="AZ3975" s="40"/>
      <c r="BA3975" s="40"/>
      <c r="BB3975" s="40"/>
      <c r="BC3975" s="40"/>
      <c r="BD3975" s="50"/>
    </row>
    <row r="3976" spans="27:56" hidden="1" x14ac:dyDescent="0.25">
      <c r="AA3976" s="28"/>
      <c r="AB3976" s="28"/>
      <c r="AC3976" s="28"/>
      <c r="AD3976" s="28"/>
      <c r="AE3976" s="51"/>
      <c r="AF3976" s="89"/>
      <c r="AG3976" s="86">
        <v>45247</v>
      </c>
      <c r="AH3976" s="91"/>
      <c r="AI3976" s="28"/>
      <c r="AJ3976" s="28"/>
      <c r="AK3976" s="28" t="s">
        <v>1797</v>
      </c>
      <c r="AL3976" s="28"/>
      <c r="AM3976" s="28"/>
      <c r="AN3976" s="28"/>
      <c r="AO3976" s="28"/>
      <c r="AP3976" s="28"/>
      <c r="AQ3976" s="28"/>
      <c r="AR3976" s="28"/>
      <c r="AS3976" s="28"/>
      <c r="AT3976" s="28"/>
      <c r="AU3976" s="28"/>
      <c r="AV3976" s="28"/>
      <c r="AW3976" s="28"/>
      <c r="AY3976" s="40"/>
      <c r="AZ3976" s="40"/>
      <c r="BA3976" s="40"/>
      <c r="BB3976" s="40"/>
      <c r="BC3976" s="40"/>
      <c r="BD3976" s="50"/>
    </row>
    <row r="3977" spans="27:56" hidden="1" x14ac:dyDescent="0.25">
      <c r="AA3977" s="28"/>
      <c r="AB3977" s="28"/>
      <c r="AC3977" s="28"/>
      <c r="AD3977" s="28"/>
      <c r="AE3977" s="51"/>
      <c r="AF3977" s="89"/>
      <c r="AG3977" s="86">
        <v>45248</v>
      </c>
      <c r="AH3977" s="91"/>
      <c r="AI3977" s="28"/>
      <c r="AJ3977" s="28"/>
      <c r="AK3977" s="28" t="s">
        <v>1854</v>
      </c>
      <c r="AL3977" s="28"/>
      <c r="AM3977" s="28"/>
      <c r="AN3977" s="28"/>
      <c r="AO3977" s="28"/>
      <c r="AP3977" s="28"/>
      <c r="AQ3977" s="28"/>
      <c r="AR3977" s="28"/>
      <c r="AS3977" s="28"/>
      <c r="AT3977" s="28"/>
      <c r="AU3977" s="28"/>
      <c r="AV3977" s="28"/>
      <c r="AW3977" s="28"/>
      <c r="AY3977" s="40"/>
      <c r="AZ3977" s="40"/>
      <c r="BA3977" s="40"/>
      <c r="BB3977" s="40"/>
      <c r="BC3977" s="40"/>
      <c r="BD3977" s="50"/>
    </row>
    <row r="3978" spans="27:56" hidden="1" x14ac:dyDescent="0.25">
      <c r="AA3978" s="28"/>
      <c r="AB3978" s="28"/>
      <c r="AC3978" s="28"/>
      <c r="AD3978" s="28"/>
      <c r="AE3978" s="51"/>
      <c r="AF3978" s="89"/>
      <c r="AG3978" s="86">
        <v>45249</v>
      </c>
      <c r="AH3978" s="91"/>
      <c r="AI3978" s="28"/>
      <c r="AJ3978" s="28"/>
      <c r="AK3978" s="28" t="s">
        <v>1912</v>
      </c>
      <c r="AL3978" s="28"/>
      <c r="AM3978" s="28"/>
      <c r="AN3978" s="28"/>
      <c r="AO3978" s="28"/>
      <c r="AP3978" s="28"/>
      <c r="AQ3978" s="28"/>
      <c r="AR3978" s="28"/>
      <c r="AS3978" s="28"/>
      <c r="AT3978" s="28"/>
      <c r="AU3978" s="28"/>
      <c r="AV3978" s="28"/>
      <c r="AW3978" s="28"/>
      <c r="AY3978" s="40"/>
      <c r="AZ3978" s="40"/>
      <c r="BA3978" s="40"/>
      <c r="BB3978" s="40"/>
      <c r="BC3978" s="40"/>
      <c r="BD3978" s="50"/>
    </row>
    <row r="3979" spans="27:56" hidden="1" x14ac:dyDescent="0.25">
      <c r="AA3979" s="28"/>
      <c r="AB3979" s="28"/>
      <c r="AC3979" s="28"/>
      <c r="AD3979" s="28"/>
      <c r="AE3979" s="51"/>
      <c r="AF3979" s="89"/>
      <c r="AG3979" s="86">
        <v>45250</v>
      </c>
      <c r="AH3979" s="91"/>
      <c r="AI3979" s="28"/>
      <c r="AJ3979" s="28"/>
      <c r="AK3979" s="28" t="s">
        <v>1971</v>
      </c>
      <c r="AL3979" s="28"/>
      <c r="AM3979" s="28"/>
      <c r="AN3979" s="28"/>
      <c r="AO3979" s="28"/>
      <c r="AP3979" s="28"/>
      <c r="AQ3979" s="28"/>
      <c r="AR3979" s="28"/>
      <c r="AS3979" s="28"/>
      <c r="AT3979" s="28"/>
      <c r="AU3979" s="28"/>
      <c r="AV3979" s="28"/>
      <c r="AW3979" s="28"/>
      <c r="AY3979" s="40"/>
      <c r="AZ3979" s="40"/>
      <c r="BA3979" s="40"/>
      <c r="BB3979" s="40"/>
      <c r="BC3979" s="40"/>
      <c r="BD3979" s="50"/>
    </row>
    <row r="3980" spans="27:56" hidden="1" x14ac:dyDescent="0.25">
      <c r="AA3980" s="28"/>
      <c r="AB3980" s="28"/>
      <c r="AC3980" s="28"/>
      <c r="AD3980" s="28"/>
      <c r="AE3980" s="51"/>
      <c r="AF3980" s="89"/>
      <c r="AG3980" s="86">
        <v>45251</v>
      </c>
      <c r="AH3980" s="91"/>
      <c r="AI3980" s="28"/>
      <c r="AJ3980" s="28"/>
      <c r="AK3980" s="28" t="s">
        <v>2031</v>
      </c>
      <c r="AL3980" s="28"/>
      <c r="AM3980" s="28"/>
      <c r="AN3980" s="28"/>
      <c r="AO3980" s="28"/>
      <c r="AP3980" s="28"/>
      <c r="AQ3980" s="28"/>
      <c r="AR3980" s="28"/>
      <c r="AS3980" s="28"/>
      <c r="AT3980" s="28"/>
      <c r="AU3980" s="28"/>
      <c r="AV3980" s="28"/>
      <c r="AW3980" s="28"/>
      <c r="AY3980" s="40"/>
      <c r="AZ3980" s="40"/>
      <c r="BA3980" s="40"/>
      <c r="BB3980" s="40"/>
      <c r="BC3980" s="40"/>
      <c r="BD3980" s="50"/>
    </row>
    <row r="3981" spans="27:56" hidden="1" x14ac:dyDescent="0.25">
      <c r="AA3981" s="28"/>
      <c r="AB3981" s="28"/>
      <c r="AC3981" s="28"/>
      <c r="AD3981" s="28"/>
      <c r="AE3981" s="51"/>
      <c r="AF3981" s="89"/>
      <c r="AG3981" s="86">
        <v>45252</v>
      </c>
      <c r="AH3981" s="91"/>
      <c r="AI3981" s="28"/>
      <c r="AJ3981" s="28"/>
      <c r="AK3981" s="28" t="s">
        <v>2092</v>
      </c>
      <c r="AL3981" s="28"/>
      <c r="AM3981" s="28"/>
      <c r="AN3981" s="28"/>
      <c r="AO3981" s="28"/>
      <c r="AP3981" s="28"/>
      <c r="AQ3981" s="28"/>
      <c r="AR3981" s="28"/>
      <c r="AS3981" s="28"/>
      <c r="AT3981" s="28"/>
      <c r="AU3981" s="28"/>
      <c r="AV3981" s="28"/>
      <c r="AW3981" s="28"/>
      <c r="AY3981" s="40"/>
      <c r="AZ3981" s="40"/>
      <c r="BA3981" s="40"/>
      <c r="BB3981" s="40"/>
      <c r="BC3981" s="40"/>
      <c r="BD3981" s="50"/>
    </row>
    <row r="3982" spans="27:56" hidden="1" x14ac:dyDescent="0.25">
      <c r="AA3982" s="28"/>
      <c r="AB3982" s="28"/>
      <c r="AC3982" s="28"/>
      <c r="AD3982" s="28"/>
      <c r="AE3982" s="51"/>
      <c r="AF3982" s="89"/>
      <c r="AG3982" s="86">
        <v>45253</v>
      </c>
      <c r="AH3982" s="91"/>
      <c r="AI3982" s="28"/>
      <c r="AJ3982" s="28"/>
      <c r="AK3982" s="28" t="s">
        <v>2154</v>
      </c>
      <c r="AL3982" s="28"/>
      <c r="AM3982" s="28"/>
      <c r="AN3982" s="28"/>
      <c r="AO3982" s="28"/>
      <c r="AP3982" s="28"/>
      <c r="AQ3982" s="28"/>
      <c r="AR3982" s="28"/>
      <c r="AS3982" s="28"/>
      <c r="AT3982" s="28"/>
      <c r="AU3982" s="28"/>
      <c r="AV3982" s="28"/>
      <c r="AW3982" s="28"/>
      <c r="AY3982" s="40"/>
      <c r="AZ3982" s="40"/>
      <c r="BA3982" s="40"/>
      <c r="BB3982" s="40"/>
      <c r="BC3982" s="40"/>
      <c r="BD3982" s="50"/>
    </row>
    <row r="3983" spans="27:56" hidden="1" x14ac:dyDescent="0.25">
      <c r="AA3983" s="28"/>
      <c r="AB3983" s="28"/>
      <c r="AC3983" s="28"/>
      <c r="AD3983" s="28"/>
      <c r="AE3983" s="51"/>
      <c r="AF3983" s="89"/>
      <c r="AG3983" s="86">
        <v>45254</v>
      </c>
      <c r="AH3983" s="91"/>
      <c r="AI3983" s="28"/>
      <c r="AJ3983" s="28"/>
      <c r="AK3983" s="28" t="s">
        <v>2217</v>
      </c>
      <c r="AL3983" s="28"/>
      <c r="AM3983" s="28"/>
      <c r="AN3983" s="28"/>
      <c r="AO3983" s="28"/>
      <c r="AP3983" s="28"/>
      <c r="AQ3983" s="28"/>
      <c r="AR3983" s="28"/>
      <c r="AS3983" s="28"/>
      <c r="AT3983" s="28"/>
      <c r="AU3983" s="28"/>
      <c r="AV3983" s="28"/>
      <c r="AW3983" s="28"/>
      <c r="AY3983" s="40"/>
      <c r="AZ3983" s="40"/>
      <c r="BA3983" s="40"/>
      <c r="BB3983" s="40"/>
      <c r="BC3983" s="40"/>
      <c r="BD3983" s="50"/>
    </row>
    <row r="3984" spans="27:56" hidden="1" x14ac:dyDescent="0.25">
      <c r="AA3984" s="28"/>
      <c r="AB3984" s="28"/>
      <c r="AC3984" s="28"/>
      <c r="AD3984" s="28"/>
      <c r="AE3984" s="51"/>
      <c r="AF3984" s="89"/>
      <c r="AG3984" s="86">
        <v>45255</v>
      </c>
      <c r="AH3984" s="91"/>
      <c r="AI3984" s="28"/>
      <c r="AJ3984" s="28"/>
      <c r="AK3984" s="28" t="s">
        <v>2281</v>
      </c>
      <c r="AL3984" s="28"/>
      <c r="AM3984" s="28"/>
      <c r="AN3984" s="28"/>
      <c r="AO3984" s="28"/>
      <c r="AP3984" s="28"/>
      <c r="AQ3984" s="28"/>
      <c r="AR3984" s="28"/>
      <c r="AS3984" s="28"/>
      <c r="AT3984" s="28"/>
      <c r="AU3984" s="28"/>
      <c r="AV3984" s="28"/>
      <c r="AW3984" s="28"/>
      <c r="AY3984" s="40"/>
      <c r="AZ3984" s="40"/>
      <c r="BA3984" s="40"/>
      <c r="BB3984" s="40"/>
      <c r="BC3984" s="40"/>
      <c r="BD3984" s="50"/>
    </row>
    <row r="3985" spans="27:56" hidden="1" x14ac:dyDescent="0.25">
      <c r="AA3985" s="28"/>
      <c r="AB3985" s="28"/>
      <c r="AC3985" s="28"/>
      <c r="AD3985" s="28"/>
      <c r="AE3985" s="51"/>
      <c r="AF3985" s="89"/>
      <c r="AG3985" s="86">
        <v>45256</v>
      </c>
      <c r="AH3985" s="91"/>
      <c r="AI3985" s="28"/>
      <c r="AJ3985" s="28"/>
      <c r="AK3985" s="28" t="s">
        <v>2346</v>
      </c>
      <c r="AL3985" s="28"/>
      <c r="AM3985" s="28"/>
      <c r="AN3985" s="28"/>
      <c r="AO3985" s="28"/>
      <c r="AP3985" s="28"/>
      <c r="AQ3985" s="28"/>
      <c r="AR3985" s="28"/>
      <c r="AS3985" s="28"/>
      <c r="AT3985" s="28"/>
      <c r="AU3985" s="28"/>
      <c r="AV3985" s="28"/>
      <c r="AW3985" s="28"/>
      <c r="AY3985" s="40"/>
      <c r="AZ3985" s="40"/>
      <c r="BA3985" s="40"/>
      <c r="BB3985" s="40"/>
      <c r="BC3985" s="40"/>
      <c r="BD3985" s="50"/>
    </row>
    <row r="3986" spans="27:56" hidden="1" x14ac:dyDescent="0.25">
      <c r="AA3986" s="28"/>
      <c r="AB3986" s="28"/>
      <c r="AC3986" s="28"/>
      <c r="AD3986" s="28"/>
      <c r="AE3986" s="51"/>
      <c r="AF3986" s="89"/>
      <c r="AG3986" s="86">
        <v>45257</v>
      </c>
      <c r="AH3986" s="91"/>
      <c r="AI3986" s="28"/>
      <c r="AJ3986" s="28"/>
      <c r="AK3986" s="28" t="s">
        <v>2412</v>
      </c>
      <c r="AL3986" s="28"/>
      <c r="AM3986" s="28"/>
      <c r="AN3986" s="28"/>
      <c r="AO3986" s="28"/>
      <c r="AP3986" s="28"/>
      <c r="AQ3986" s="28"/>
      <c r="AR3986" s="28"/>
      <c r="AS3986" s="28"/>
      <c r="AT3986" s="28"/>
      <c r="AU3986" s="28"/>
      <c r="AV3986" s="28"/>
      <c r="AW3986" s="28"/>
      <c r="AY3986" s="40"/>
      <c r="AZ3986" s="40"/>
      <c r="BA3986" s="40"/>
      <c r="BB3986" s="40"/>
      <c r="BC3986" s="40"/>
      <c r="BD3986" s="50"/>
    </row>
    <row r="3987" spans="27:56" hidden="1" x14ac:dyDescent="0.25">
      <c r="AA3987" s="28"/>
      <c r="AB3987" s="28"/>
      <c r="AC3987" s="28"/>
      <c r="AD3987" s="28"/>
      <c r="AE3987" s="51"/>
      <c r="AF3987" s="89"/>
      <c r="AG3987" s="86">
        <v>45258</v>
      </c>
      <c r="AH3987" s="91"/>
      <c r="AI3987" s="28"/>
      <c r="AJ3987" s="28"/>
      <c r="AK3987" s="28" t="s">
        <v>2479</v>
      </c>
      <c r="AL3987" s="28"/>
      <c r="AM3987" s="28"/>
      <c r="AN3987" s="28"/>
      <c r="AO3987" s="28"/>
      <c r="AP3987" s="28"/>
      <c r="AQ3987" s="28"/>
      <c r="AR3987" s="28"/>
      <c r="AS3987" s="28"/>
      <c r="AT3987" s="28"/>
      <c r="AU3987" s="28"/>
      <c r="AV3987" s="28"/>
      <c r="AW3987" s="28"/>
      <c r="AY3987" s="40"/>
      <c r="AZ3987" s="40"/>
      <c r="BA3987" s="40"/>
      <c r="BB3987" s="40"/>
      <c r="BC3987" s="40"/>
      <c r="BD3987" s="50"/>
    </row>
    <row r="3988" spans="27:56" hidden="1" x14ac:dyDescent="0.25">
      <c r="AA3988" s="28"/>
      <c r="AB3988" s="28"/>
      <c r="AC3988" s="28"/>
      <c r="AD3988" s="28"/>
      <c r="AE3988" s="51"/>
      <c r="AF3988" s="89"/>
      <c r="AG3988" s="86">
        <v>45259</v>
      </c>
      <c r="AH3988" s="91"/>
      <c r="AI3988" s="28"/>
      <c r="AJ3988" s="28"/>
      <c r="AK3988" s="28" t="s">
        <v>2547</v>
      </c>
      <c r="AL3988" s="28"/>
      <c r="AM3988" s="28"/>
      <c r="AN3988" s="28"/>
      <c r="AO3988" s="28"/>
      <c r="AP3988" s="28"/>
      <c r="AQ3988" s="28"/>
      <c r="AR3988" s="28"/>
      <c r="AS3988" s="28"/>
      <c r="AT3988" s="28"/>
      <c r="AU3988" s="28"/>
      <c r="AV3988" s="28"/>
      <c r="AW3988" s="28"/>
      <c r="AY3988" s="40"/>
      <c r="AZ3988" s="40"/>
      <c r="BA3988" s="40"/>
      <c r="BB3988" s="40"/>
      <c r="BC3988" s="40"/>
      <c r="BD3988" s="50"/>
    </row>
    <row r="3989" spans="27:56" hidden="1" x14ac:dyDescent="0.25">
      <c r="AA3989" s="28"/>
      <c r="AB3989" s="28"/>
      <c r="AC3989" s="28"/>
      <c r="AD3989" s="28"/>
      <c r="AE3989" s="51"/>
      <c r="AF3989" s="89"/>
      <c r="AG3989" s="86">
        <v>45260</v>
      </c>
      <c r="AH3989" s="91"/>
      <c r="AI3989" s="28"/>
      <c r="AJ3989" s="28"/>
      <c r="AK3989" s="28" t="s">
        <v>2616</v>
      </c>
      <c r="AL3989" s="28"/>
      <c r="AM3989" s="28"/>
      <c r="AN3989" s="28"/>
      <c r="AO3989" s="28"/>
      <c r="AP3989" s="28"/>
      <c r="AQ3989" s="28"/>
      <c r="AR3989" s="28"/>
      <c r="AS3989" s="28"/>
      <c r="AT3989" s="28"/>
      <c r="AU3989" s="28"/>
      <c r="AV3989" s="28"/>
      <c r="AW3989" s="28"/>
      <c r="AY3989" s="40"/>
      <c r="AZ3989" s="40"/>
      <c r="BA3989" s="40"/>
      <c r="BB3989" s="40"/>
      <c r="BC3989" s="40"/>
      <c r="BD3989" s="50"/>
    </row>
    <row r="3990" spans="27:56" hidden="1" x14ac:dyDescent="0.25">
      <c r="AA3990" s="28"/>
      <c r="AB3990" s="28"/>
      <c r="AC3990" s="28"/>
      <c r="AD3990" s="28"/>
      <c r="AE3990" s="51"/>
      <c r="AF3990" s="89"/>
      <c r="AG3990" s="86">
        <v>45261</v>
      </c>
      <c r="AH3990" s="91"/>
      <c r="AI3990" s="28"/>
      <c r="AJ3990" s="28"/>
      <c r="AK3990" s="28" t="s">
        <v>2686</v>
      </c>
      <c r="AL3990" s="28"/>
      <c r="AM3990" s="28"/>
      <c r="AN3990" s="28"/>
      <c r="AO3990" s="28"/>
      <c r="AP3990" s="28"/>
      <c r="AQ3990" s="28"/>
      <c r="AR3990" s="28"/>
      <c r="AS3990" s="28"/>
      <c r="AT3990" s="28"/>
      <c r="AU3990" s="28"/>
      <c r="AV3990" s="28"/>
      <c r="AW3990" s="28"/>
      <c r="AY3990" s="40"/>
      <c r="AZ3990" s="40"/>
      <c r="BA3990" s="40"/>
      <c r="BB3990" s="40"/>
      <c r="BC3990" s="40"/>
      <c r="BD3990" s="50"/>
    </row>
    <row r="3991" spans="27:56" hidden="1" x14ac:dyDescent="0.25">
      <c r="AA3991" s="28"/>
      <c r="AB3991" s="28"/>
      <c r="AC3991" s="28"/>
      <c r="AD3991" s="28"/>
      <c r="AE3991" s="51"/>
      <c r="AF3991" s="89"/>
      <c r="AG3991" s="86">
        <v>45262</v>
      </c>
      <c r="AH3991" s="91"/>
      <c r="AI3991" s="28"/>
      <c r="AJ3991" s="28"/>
      <c r="AK3991" s="28" t="s">
        <v>2757</v>
      </c>
      <c r="AL3991" s="28"/>
      <c r="AM3991" s="28"/>
      <c r="AN3991" s="28"/>
      <c r="AO3991" s="28"/>
      <c r="AP3991" s="28"/>
      <c r="AQ3991" s="28"/>
      <c r="AR3991" s="28"/>
      <c r="AS3991" s="28"/>
      <c r="AT3991" s="28"/>
      <c r="AU3991" s="28"/>
      <c r="AV3991" s="28"/>
      <c r="AW3991" s="28"/>
      <c r="AY3991" s="40"/>
      <c r="AZ3991" s="40"/>
      <c r="BA3991" s="40"/>
      <c r="BB3991" s="40"/>
      <c r="BC3991" s="40"/>
      <c r="BD3991" s="50"/>
    </row>
    <row r="3992" spans="27:56" hidden="1" x14ac:dyDescent="0.25">
      <c r="AA3992" s="28"/>
      <c r="AB3992" s="28"/>
      <c r="AC3992" s="28"/>
      <c r="AD3992" s="28"/>
      <c r="AE3992" s="51"/>
      <c r="AF3992" s="89"/>
      <c r="AG3992" s="86">
        <v>45263</v>
      </c>
      <c r="AH3992" s="91"/>
      <c r="AI3992" s="28"/>
      <c r="AJ3992" s="28"/>
      <c r="AK3992" s="28" t="s">
        <v>2829</v>
      </c>
      <c r="AL3992" s="28"/>
      <c r="AM3992" s="28"/>
      <c r="AN3992" s="28"/>
      <c r="AO3992" s="28"/>
      <c r="AP3992" s="28"/>
      <c r="AQ3992" s="28"/>
      <c r="AR3992" s="28"/>
      <c r="AS3992" s="28"/>
      <c r="AT3992" s="28"/>
      <c r="AU3992" s="28"/>
      <c r="AV3992" s="28"/>
      <c r="AW3992" s="28"/>
      <c r="AY3992" s="40"/>
      <c r="AZ3992" s="40"/>
      <c r="BA3992" s="40"/>
      <c r="BB3992" s="40"/>
      <c r="BC3992" s="40"/>
      <c r="BD3992" s="50"/>
    </row>
    <row r="3993" spans="27:56" hidden="1" x14ac:dyDescent="0.25">
      <c r="AA3993" s="28"/>
      <c r="AB3993" s="28"/>
      <c r="AC3993" s="28"/>
      <c r="AD3993" s="28"/>
      <c r="AE3993" s="51"/>
      <c r="AF3993" s="89"/>
      <c r="AG3993" s="86">
        <v>45264</v>
      </c>
      <c r="AH3993" s="91"/>
      <c r="AI3993" s="28"/>
      <c r="AJ3993" s="28"/>
      <c r="AK3993" s="28" t="s">
        <v>2902</v>
      </c>
      <c r="AL3993" s="28"/>
      <c r="AM3993" s="28"/>
      <c r="AN3993" s="28"/>
      <c r="AO3993" s="28"/>
      <c r="AP3993" s="28"/>
      <c r="AQ3993" s="28"/>
      <c r="AR3993" s="28"/>
      <c r="AS3993" s="28"/>
      <c r="AT3993" s="28"/>
      <c r="AU3993" s="28"/>
      <c r="AV3993" s="28"/>
      <c r="AW3993" s="28"/>
      <c r="AY3993" s="40"/>
      <c r="AZ3993" s="40"/>
      <c r="BA3993" s="40"/>
      <c r="BB3993" s="40"/>
      <c r="BC3993" s="40"/>
      <c r="BD3993" s="50"/>
    </row>
    <row r="3994" spans="27:56" hidden="1" x14ac:dyDescent="0.25">
      <c r="AA3994" s="28"/>
      <c r="AB3994" s="28"/>
      <c r="AC3994" s="28"/>
      <c r="AD3994" s="28"/>
      <c r="AE3994" s="51"/>
      <c r="AF3994" s="89"/>
      <c r="AG3994" s="86">
        <v>45265</v>
      </c>
      <c r="AH3994" s="91"/>
      <c r="AI3994" s="28"/>
      <c r="AJ3994" s="28"/>
      <c r="AK3994" s="28" t="s">
        <v>2976</v>
      </c>
      <c r="AL3994" s="28"/>
      <c r="AM3994" s="28"/>
      <c r="AN3994" s="28"/>
      <c r="AO3994" s="28"/>
      <c r="AP3994" s="28"/>
      <c r="AQ3994" s="28"/>
      <c r="AR3994" s="28"/>
      <c r="AS3994" s="28"/>
      <c r="AT3994" s="28"/>
      <c r="AU3994" s="28"/>
      <c r="AV3994" s="28"/>
      <c r="AW3994" s="28"/>
      <c r="AY3994" s="40"/>
      <c r="AZ3994" s="40"/>
      <c r="BA3994" s="40"/>
      <c r="BB3994" s="40"/>
      <c r="BC3994" s="40"/>
      <c r="BD3994" s="50"/>
    </row>
    <row r="3995" spans="27:56" hidden="1" x14ac:dyDescent="0.25">
      <c r="AA3995" s="28"/>
      <c r="AB3995" s="28"/>
      <c r="AC3995" s="28"/>
      <c r="AD3995" s="28"/>
      <c r="AE3995" s="51"/>
      <c r="AF3995" s="89"/>
      <c r="AG3995" s="86">
        <v>45266</v>
      </c>
      <c r="AH3995" s="91"/>
      <c r="AI3995" s="28"/>
      <c r="AJ3995" s="28"/>
      <c r="AK3995" s="28" t="s">
        <v>3051</v>
      </c>
      <c r="AL3995" s="28"/>
      <c r="AM3995" s="28"/>
      <c r="AN3995" s="28"/>
      <c r="AO3995" s="28"/>
      <c r="AP3995" s="28"/>
      <c r="AQ3995" s="28"/>
      <c r="AR3995" s="28"/>
      <c r="AS3995" s="28"/>
      <c r="AT3995" s="28"/>
      <c r="AU3995" s="28"/>
      <c r="AV3995" s="28"/>
      <c r="AW3995" s="28"/>
      <c r="AY3995" s="40"/>
      <c r="AZ3995" s="40"/>
      <c r="BA3995" s="40"/>
      <c r="BB3995" s="40"/>
      <c r="BC3995" s="40"/>
      <c r="BD3995" s="50"/>
    </row>
    <row r="3996" spans="27:56" hidden="1" x14ac:dyDescent="0.25">
      <c r="AA3996" s="28"/>
      <c r="AB3996" s="28"/>
      <c r="AC3996" s="28"/>
      <c r="AD3996" s="28"/>
      <c r="AE3996" s="51"/>
      <c r="AF3996" s="89"/>
      <c r="AG3996" s="86">
        <v>45267</v>
      </c>
      <c r="AH3996" s="91"/>
      <c r="AI3996" s="28"/>
      <c r="AJ3996" s="28"/>
      <c r="AK3996" s="28" t="s">
        <v>3127</v>
      </c>
      <c r="AL3996" s="28"/>
      <c r="AM3996" s="28"/>
      <c r="AN3996" s="28"/>
      <c r="AO3996" s="28"/>
      <c r="AP3996" s="28"/>
      <c r="AQ3996" s="28"/>
      <c r="AR3996" s="28"/>
      <c r="AS3996" s="28"/>
      <c r="AT3996" s="28"/>
      <c r="AU3996" s="28"/>
      <c r="AV3996" s="28"/>
      <c r="AW3996" s="28"/>
      <c r="AY3996" s="40"/>
      <c r="AZ3996" s="40"/>
      <c r="BA3996" s="40"/>
      <c r="BB3996" s="40"/>
      <c r="BC3996" s="40"/>
      <c r="BD3996" s="50"/>
    </row>
    <row r="3997" spans="27:56" hidden="1" x14ac:dyDescent="0.25">
      <c r="AA3997" s="28"/>
      <c r="AB3997" s="28"/>
      <c r="AC3997" s="28"/>
      <c r="AD3997" s="28"/>
      <c r="AE3997" s="51"/>
      <c r="AF3997" s="89"/>
      <c r="AG3997" s="86">
        <v>45268</v>
      </c>
      <c r="AH3997" s="91"/>
      <c r="AI3997" s="28"/>
      <c r="AJ3997" s="28"/>
      <c r="AK3997" s="28" t="s">
        <v>3204</v>
      </c>
      <c r="AL3997" s="28"/>
      <c r="AM3997" s="28"/>
      <c r="AN3997" s="28"/>
      <c r="AO3997" s="28"/>
      <c r="AP3997" s="28"/>
      <c r="AQ3997" s="28"/>
      <c r="AR3997" s="28"/>
      <c r="AS3997" s="28"/>
      <c r="AT3997" s="28"/>
      <c r="AU3997" s="28"/>
      <c r="AV3997" s="28"/>
      <c r="AW3997" s="28"/>
      <c r="AY3997" s="40"/>
      <c r="AZ3997" s="40"/>
      <c r="BA3997" s="40"/>
      <c r="BB3997" s="40"/>
      <c r="BC3997" s="40"/>
      <c r="BD3997" s="50"/>
    </row>
    <row r="3998" spans="27:56" hidden="1" x14ac:dyDescent="0.25">
      <c r="AA3998" s="28"/>
      <c r="AB3998" s="28"/>
      <c r="AC3998" s="28"/>
      <c r="AD3998" s="28"/>
      <c r="AE3998" s="51"/>
      <c r="AF3998" s="89"/>
      <c r="AG3998" s="86">
        <v>45269</v>
      </c>
      <c r="AH3998" s="91"/>
      <c r="AI3998" s="28"/>
      <c r="AJ3998" s="28"/>
      <c r="AK3998" s="28" t="s">
        <v>3282</v>
      </c>
      <c r="AL3998" s="28"/>
      <c r="AM3998" s="28"/>
      <c r="AN3998" s="28"/>
      <c r="AO3998" s="28"/>
      <c r="AP3998" s="28"/>
      <c r="AQ3998" s="28"/>
      <c r="AR3998" s="28"/>
      <c r="AS3998" s="28"/>
      <c r="AT3998" s="28"/>
      <c r="AU3998" s="28"/>
      <c r="AV3998" s="28"/>
      <c r="AW3998" s="28"/>
      <c r="AY3998" s="40"/>
      <c r="AZ3998" s="40"/>
      <c r="BA3998" s="40"/>
      <c r="BB3998" s="40"/>
      <c r="BC3998" s="40"/>
      <c r="BD3998" s="50"/>
    </row>
    <row r="3999" spans="27:56" hidden="1" x14ac:dyDescent="0.25">
      <c r="AA3999" s="28"/>
      <c r="AB3999" s="28"/>
      <c r="AC3999" s="28"/>
      <c r="AD3999" s="28"/>
      <c r="AE3999" s="51"/>
      <c r="AF3999" s="89"/>
      <c r="AG3999" s="86">
        <v>45270</v>
      </c>
      <c r="AH3999" s="91"/>
      <c r="AI3999" s="28"/>
      <c r="AJ3999" s="28"/>
      <c r="AK3999" s="28" t="s">
        <v>3361</v>
      </c>
      <c r="AL3999" s="28"/>
      <c r="AM3999" s="28"/>
      <c r="AN3999" s="28"/>
      <c r="AO3999" s="28"/>
      <c r="AP3999" s="28"/>
      <c r="AQ3999" s="28"/>
      <c r="AR3999" s="28"/>
      <c r="AS3999" s="28"/>
      <c r="AT3999" s="28"/>
      <c r="AU3999" s="28"/>
      <c r="AV3999" s="28"/>
      <c r="AW3999" s="28"/>
      <c r="AY3999" s="40"/>
      <c r="AZ3999" s="40"/>
      <c r="BA3999" s="40"/>
      <c r="BB3999" s="40"/>
      <c r="BC3999" s="40"/>
      <c r="BD3999" s="50"/>
    </row>
    <row r="4000" spans="27:56" hidden="1" x14ac:dyDescent="0.25">
      <c r="AA4000" s="28"/>
      <c r="AB4000" s="28"/>
      <c r="AC4000" s="28"/>
      <c r="AD4000" s="28"/>
      <c r="AE4000" s="51"/>
      <c r="AF4000" s="89"/>
      <c r="AG4000" s="86">
        <v>45271</v>
      </c>
      <c r="AH4000" s="91"/>
      <c r="AI4000" s="28"/>
      <c r="AJ4000" s="28"/>
      <c r="AK4000" s="28" t="s">
        <v>3441</v>
      </c>
      <c r="AL4000" s="28"/>
      <c r="AM4000" s="28"/>
      <c r="AN4000" s="28"/>
      <c r="AO4000" s="28"/>
      <c r="AP4000" s="28"/>
      <c r="AQ4000" s="28"/>
      <c r="AR4000" s="28"/>
      <c r="AS4000" s="28"/>
      <c r="AT4000" s="28"/>
      <c r="AU4000" s="28"/>
      <c r="AV4000" s="28"/>
      <c r="AW4000" s="28"/>
      <c r="AY4000" s="40"/>
      <c r="AZ4000" s="40"/>
      <c r="BA4000" s="40"/>
      <c r="BB4000" s="40"/>
      <c r="BC4000" s="40"/>
      <c r="BD4000" s="50"/>
    </row>
    <row r="4001" spans="27:56" hidden="1" x14ac:dyDescent="0.25">
      <c r="AA4001" s="28"/>
      <c r="AB4001" s="28"/>
      <c r="AC4001" s="28"/>
      <c r="AD4001" s="28"/>
      <c r="AE4001" s="51"/>
      <c r="AF4001" s="89"/>
      <c r="AG4001" s="86">
        <v>45272</v>
      </c>
      <c r="AH4001" s="91"/>
      <c r="AI4001" s="28"/>
      <c r="AJ4001" s="28"/>
      <c r="AK4001" s="28" t="s">
        <v>3522</v>
      </c>
      <c r="AL4001" s="28"/>
      <c r="AM4001" s="28"/>
      <c r="AN4001" s="28"/>
      <c r="AO4001" s="28"/>
      <c r="AP4001" s="28"/>
      <c r="AQ4001" s="28"/>
      <c r="AR4001" s="28"/>
      <c r="AS4001" s="28"/>
      <c r="AT4001" s="28"/>
      <c r="AU4001" s="28"/>
      <c r="AV4001" s="28"/>
      <c r="AW4001" s="28"/>
      <c r="AY4001" s="40"/>
      <c r="AZ4001" s="40"/>
      <c r="BA4001" s="40"/>
      <c r="BB4001" s="40"/>
      <c r="BC4001" s="40"/>
      <c r="BD4001" s="50"/>
    </row>
    <row r="4002" spans="27:56" hidden="1" x14ac:dyDescent="0.25">
      <c r="AA4002" s="28"/>
      <c r="AB4002" s="28"/>
      <c r="AC4002" s="28"/>
      <c r="AD4002" s="28"/>
      <c r="AE4002" s="51"/>
      <c r="AF4002" s="89"/>
      <c r="AG4002" s="86">
        <v>45273</v>
      </c>
      <c r="AH4002" s="91"/>
      <c r="AI4002" s="28"/>
      <c r="AJ4002" s="28"/>
      <c r="AK4002" s="28" t="s">
        <v>3604</v>
      </c>
      <c r="AL4002" s="28"/>
      <c r="AM4002" s="28"/>
      <c r="AN4002" s="28"/>
      <c r="AO4002" s="28"/>
      <c r="AP4002" s="28"/>
      <c r="AQ4002" s="28"/>
      <c r="AR4002" s="28"/>
      <c r="AS4002" s="28"/>
      <c r="AT4002" s="28"/>
      <c r="AU4002" s="28"/>
      <c r="AV4002" s="28"/>
      <c r="AW4002" s="28"/>
      <c r="AY4002" s="40"/>
      <c r="AZ4002" s="40"/>
      <c r="BA4002" s="40"/>
      <c r="BB4002" s="40"/>
      <c r="BC4002" s="40"/>
      <c r="BD4002" s="50"/>
    </row>
    <row r="4003" spans="27:56" hidden="1" x14ac:dyDescent="0.25">
      <c r="AA4003" s="28"/>
      <c r="AB4003" s="28"/>
      <c r="AC4003" s="28"/>
      <c r="AD4003" s="28"/>
      <c r="AE4003" s="51"/>
      <c r="AF4003" s="89"/>
      <c r="AG4003" s="86">
        <v>45274</v>
      </c>
      <c r="AH4003" s="91"/>
      <c r="AI4003" s="28"/>
      <c r="AJ4003" s="28"/>
      <c r="AK4003" s="28" t="s">
        <v>3687</v>
      </c>
      <c r="AL4003" s="28"/>
      <c r="AM4003" s="28"/>
      <c r="AN4003" s="28"/>
      <c r="AO4003" s="28"/>
      <c r="AP4003" s="28"/>
      <c r="AQ4003" s="28"/>
      <c r="AR4003" s="28"/>
      <c r="AS4003" s="28"/>
      <c r="AT4003" s="28"/>
      <c r="AU4003" s="28"/>
      <c r="AV4003" s="28"/>
      <c r="AW4003" s="28"/>
      <c r="AY4003" s="40"/>
      <c r="AZ4003" s="40"/>
      <c r="BA4003" s="40"/>
      <c r="BB4003" s="40"/>
      <c r="BC4003" s="40"/>
      <c r="BD4003" s="50"/>
    </row>
    <row r="4004" spans="27:56" hidden="1" x14ac:dyDescent="0.25">
      <c r="AA4004" s="28"/>
      <c r="AB4004" s="28"/>
      <c r="AC4004" s="28"/>
      <c r="AD4004" s="28"/>
      <c r="AE4004" s="51"/>
      <c r="AF4004" s="89"/>
      <c r="AG4004" s="86">
        <v>45275</v>
      </c>
      <c r="AH4004" s="91"/>
      <c r="AI4004" s="28"/>
      <c r="AJ4004" s="28"/>
      <c r="AK4004" s="28" t="s">
        <v>3771</v>
      </c>
      <c r="AL4004" s="28"/>
      <c r="AM4004" s="28"/>
      <c r="AN4004" s="28"/>
      <c r="AO4004" s="28"/>
      <c r="AP4004" s="28"/>
      <c r="AQ4004" s="28"/>
      <c r="AR4004" s="28"/>
      <c r="AS4004" s="28"/>
      <c r="AT4004" s="28"/>
      <c r="AU4004" s="28"/>
      <c r="AV4004" s="28"/>
      <c r="AW4004" s="28"/>
      <c r="AY4004" s="40"/>
      <c r="AZ4004" s="40"/>
      <c r="BA4004" s="40"/>
      <c r="BB4004" s="40"/>
      <c r="BC4004" s="40"/>
      <c r="BD4004" s="50"/>
    </row>
    <row r="4005" spans="27:56" hidden="1" x14ac:dyDescent="0.25">
      <c r="AA4005" s="28"/>
      <c r="AB4005" s="28"/>
      <c r="AC4005" s="28"/>
      <c r="AD4005" s="28"/>
      <c r="AE4005" s="51"/>
      <c r="AF4005" s="89"/>
      <c r="AG4005" s="86">
        <v>45276</v>
      </c>
      <c r="AH4005" s="91"/>
      <c r="AI4005" s="28"/>
      <c r="AJ4005" s="28"/>
      <c r="AK4005" s="28" t="s">
        <v>3856</v>
      </c>
      <c r="AL4005" s="28"/>
      <c r="AM4005" s="28"/>
      <c r="AN4005" s="28"/>
      <c r="AO4005" s="28"/>
      <c r="AP4005" s="28"/>
      <c r="AQ4005" s="28"/>
      <c r="AR4005" s="28"/>
      <c r="AS4005" s="28"/>
      <c r="AT4005" s="28"/>
      <c r="AU4005" s="28"/>
      <c r="AV4005" s="28"/>
      <c r="AW4005" s="28"/>
      <c r="AY4005" s="40"/>
      <c r="AZ4005" s="40"/>
      <c r="BA4005" s="40"/>
      <c r="BB4005" s="40"/>
      <c r="BC4005" s="40"/>
      <c r="BD4005" s="50"/>
    </row>
    <row r="4006" spans="27:56" hidden="1" x14ac:dyDescent="0.25">
      <c r="AA4006" s="28"/>
      <c r="AB4006" s="28"/>
      <c r="AC4006" s="28"/>
      <c r="AD4006" s="28"/>
      <c r="AE4006" s="51"/>
      <c r="AF4006" s="89"/>
      <c r="AG4006" s="86">
        <v>45277</v>
      </c>
      <c r="AH4006" s="91"/>
      <c r="AI4006" s="28"/>
      <c r="AJ4006" s="28"/>
      <c r="AK4006" s="28" t="s">
        <v>3942</v>
      </c>
      <c r="AL4006" s="28"/>
      <c r="AM4006" s="28"/>
      <c r="AN4006" s="28"/>
      <c r="AO4006" s="28"/>
      <c r="AP4006" s="28"/>
      <c r="AQ4006" s="28"/>
      <c r="AR4006" s="28"/>
      <c r="AS4006" s="28"/>
      <c r="AT4006" s="28"/>
      <c r="AU4006" s="28"/>
      <c r="AV4006" s="28"/>
      <c r="AW4006" s="28"/>
      <c r="AY4006" s="40"/>
      <c r="AZ4006" s="40"/>
      <c r="BA4006" s="40"/>
      <c r="BB4006" s="40"/>
      <c r="BC4006" s="40"/>
      <c r="BD4006" s="50"/>
    </row>
    <row r="4007" spans="27:56" hidden="1" x14ac:dyDescent="0.25">
      <c r="AA4007" s="28"/>
      <c r="AB4007" s="28"/>
      <c r="AC4007" s="28"/>
      <c r="AD4007" s="28"/>
      <c r="AE4007" s="51"/>
      <c r="AF4007" s="89"/>
      <c r="AG4007" s="86">
        <v>45278</v>
      </c>
      <c r="AH4007" s="91"/>
      <c r="AI4007" s="28"/>
      <c r="AJ4007" s="28"/>
      <c r="AK4007" s="28" t="s">
        <v>4029</v>
      </c>
      <c r="AL4007" s="28"/>
      <c r="AM4007" s="28"/>
      <c r="AN4007" s="28"/>
      <c r="AO4007" s="28"/>
      <c r="AP4007" s="28"/>
      <c r="AQ4007" s="28"/>
      <c r="AR4007" s="28"/>
      <c r="AS4007" s="28"/>
      <c r="AT4007" s="28"/>
      <c r="AU4007" s="28"/>
      <c r="AV4007" s="28"/>
      <c r="AW4007" s="28"/>
      <c r="AY4007" s="40"/>
      <c r="AZ4007" s="40"/>
      <c r="BA4007" s="40"/>
      <c r="BB4007" s="40"/>
      <c r="BC4007" s="40"/>
      <c r="BD4007" s="50"/>
    </row>
    <row r="4008" spans="27:56" hidden="1" x14ac:dyDescent="0.25">
      <c r="AA4008" s="28"/>
      <c r="AB4008" s="28"/>
      <c r="AC4008" s="28"/>
      <c r="AD4008" s="28"/>
      <c r="AE4008" s="51"/>
      <c r="AF4008" s="89"/>
      <c r="AG4008" s="86">
        <v>45279</v>
      </c>
      <c r="AH4008" s="91"/>
      <c r="AI4008" s="28"/>
      <c r="AJ4008" s="28"/>
      <c r="AK4008" s="28" t="s">
        <v>4117</v>
      </c>
      <c r="AL4008" s="28"/>
      <c r="AM4008" s="28"/>
      <c r="AN4008" s="28"/>
      <c r="AO4008" s="28"/>
      <c r="AP4008" s="28"/>
      <c r="AQ4008" s="28"/>
      <c r="AR4008" s="28"/>
      <c r="AS4008" s="28"/>
      <c r="AT4008" s="28"/>
      <c r="AU4008" s="28"/>
      <c r="AV4008" s="28"/>
      <c r="AW4008" s="28"/>
      <c r="AY4008" s="40"/>
      <c r="AZ4008" s="40"/>
      <c r="BA4008" s="40"/>
      <c r="BB4008" s="40"/>
      <c r="BC4008" s="40"/>
      <c r="BD4008" s="50"/>
    </row>
    <row r="4009" spans="27:56" hidden="1" x14ac:dyDescent="0.25">
      <c r="AA4009" s="28"/>
      <c r="AB4009" s="28"/>
      <c r="AC4009" s="28"/>
      <c r="AD4009" s="28"/>
      <c r="AE4009" s="51"/>
      <c r="AF4009" s="89"/>
      <c r="AG4009" s="86">
        <v>45280</v>
      </c>
      <c r="AH4009" s="91"/>
      <c r="AI4009" s="28"/>
      <c r="AJ4009" s="28"/>
      <c r="AK4009" s="28" t="s">
        <v>4206</v>
      </c>
      <c r="AL4009" s="28"/>
      <c r="AM4009" s="28"/>
      <c r="AN4009" s="28"/>
      <c r="AO4009" s="28"/>
      <c r="AP4009" s="28"/>
      <c r="AQ4009" s="28"/>
      <c r="AR4009" s="28"/>
      <c r="AS4009" s="28"/>
      <c r="AT4009" s="28"/>
      <c r="AU4009" s="28"/>
      <c r="AV4009" s="28"/>
      <c r="AW4009" s="28"/>
      <c r="AY4009" s="40"/>
      <c r="AZ4009" s="40"/>
      <c r="BA4009" s="40"/>
      <c r="BB4009" s="40"/>
      <c r="BC4009" s="40"/>
      <c r="BD4009" s="50"/>
    </row>
    <row r="4010" spans="27:56" hidden="1" x14ac:dyDescent="0.25">
      <c r="AA4010" s="28"/>
      <c r="AB4010" s="28"/>
      <c r="AC4010" s="28"/>
      <c r="AD4010" s="28"/>
      <c r="AE4010" s="51"/>
      <c r="AF4010" s="89"/>
      <c r="AG4010" s="86">
        <v>45281</v>
      </c>
      <c r="AH4010" s="91"/>
      <c r="AI4010" s="28"/>
      <c r="AJ4010" s="28"/>
      <c r="AK4010" s="28" t="s">
        <v>4296</v>
      </c>
      <c r="AL4010" s="28"/>
      <c r="AM4010" s="28"/>
      <c r="AN4010" s="28"/>
      <c r="AO4010" s="28"/>
      <c r="AP4010" s="28"/>
      <c r="AQ4010" s="28"/>
      <c r="AR4010" s="28"/>
      <c r="AS4010" s="28"/>
      <c r="AT4010" s="28"/>
      <c r="AU4010" s="28"/>
      <c r="AV4010" s="28"/>
      <c r="AW4010" s="28"/>
      <c r="AY4010" s="40"/>
      <c r="AZ4010" s="40"/>
      <c r="BA4010" s="40"/>
      <c r="BB4010" s="40"/>
      <c r="BC4010" s="40"/>
      <c r="BD4010" s="50"/>
    </row>
    <row r="4011" spans="27:56" hidden="1" x14ac:dyDescent="0.25">
      <c r="AA4011" s="28"/>
      <c r="AB4011" s="28"/>
      <c r="AC4011" s="28"/>
      <c r="AD4011" s="28"/>
      <c r="AE4011" s="51"/>
      <c r="AF4011" s="89"/>
      <c r="AG4011" s="86">
        <v>45282</v>
      </c>
      <c r="AH4011" s="91"/>
      <c r="AI4011" s="28"/>
      <c r="AJ4011" s="28"/>
      <c r="AK4011" s="28" t="s">
        <v>4387</v>
      </c>
      <c r="AL4011" s="28"/>
      <c r="AM4011" s="28"/>
      <c r="AN4011" s="28"/>
      <c r="AO4011" s="28"/>
      <c r="AP4011" s="28"/>
      <c r="AQ4011" s="28"/>
      <c r="AR4011" s="28"/>
      <c r="AS4011" s="28"/>
      <c r="AT4011" s="28"/>
      <c r="AU4011" s="28"/>
      <c r="AV4011" s="28"/>
      <c r="AW4011" s="28"/>
      <c r="AY4011" s="40"/>
      <c r="AZ4011" s="40"/>
      <c r="BA4011" s="40"/>
      <c r="BB4011" s="40"/>
      <c r="BC4011" s="40"/>
      <c r="BD4011" s="50"/>
    </row>
    <row r="4012" spans="27:56" hidden="1" x14ac:dyDescent="0.25">
      <c r="AA4012" s="28"/>
      <c r="AB4012" s="28"/>
      <c r="AC4012" s="28"/>
      <c r="AD4012" s="28"/>
      <c r="AE4012" s="51"/>
      <c r="AF4012" s="89"/>
      <c r="AG4012" s="86">
        <v>45283</v>
      </c>
      <c r="AH4012" s="91"/>
      <c r="AI4012" s="28"/>
      <c r="AJ4012" s="28"/>
      <c r="AK4012" s="28" t="s">
        <v>4479</v>
      </c>
      <c r="AL4012" s="28"/>
      <c r="AM4012" s="28"/>
      <c r="AN4012" s="28"/>
      <c r="AO4012" s="28"/>
      <c r="AP4012" s="28"/>
      <c r="AQ4012" s="28"/>
      <c r="AR4012" s="28"/>
      <c r="AS4012" s="28"/>
      <c r="AT4012" s="28"/>
      <c r="AU4012" s="28"/>
      <c r="AV4012" s="28"/>
      <c r="AW4012" s="28"/>
      <c r="AY4012" s="40"/>
      <c r="AZ4012" s="40"/>
      <c r="BA4012" s="40"/>
      <c r="BB4012" s="40"/>
      <c r="BC4012" s="40"/>
      <c r="BD4012" s="50"/>
    </row>
    <row r="4013" spans="27:56" hidden="1" x14ac:dyDescent="0.25">
      <c r="AA4013" s="28"/>
      <c r="AB4013" s="28"/>
      <c r="AC4013" s="28"/>
      <c r="AD4013" s="28"/>
      <c r="AE4013" s="51"/>
      <c r="AF4013" s="89"/>
      <c r="AG4013" s="86">
        <v>45284</v>
      </c>
      <c r="AH4013" s="91"/>
      <c r="AI4013" s="28"/>
      <c r="AJ4013" s="28"/>
      <c r="AK4013" s="28" t="s">
        <v>4572</v>
      </c>
      <c r="AL4013" s="28"/>
      <c r="AM4013" s="28"/>
      <c r="AN4013" s="28"/>
      <c r="AO4013" s="28"/>
      <c r="AP4013" s="28"/>
      <c r="AQ4013" s="28"/>
      <c r="AR4013" s="28"/>
      <c r="AS4013" s="28"/>
      <c r="AT4013" s="28"/>
      <c r="AU4013" s="28"/>
      <c r="AV4013" s="28"/>
      <c r="AW4013" s="28"/>
      <c r="AY4013" s="40"/>
      <c r="AZ4013" s="40"/>
      <c r="BA4013" s="40"/>
      <c r="BB4013" s="40"/>
      <c r="BC4013" s="40"/>
      <c r="BD4013" s="50"/>
    </row>
    <row r="4014" spans="27:56" hidden="1" x14ac:dyDescent="0.25">
      <c r="AA4014" s="28"/>
      <c r="AB4014" s="28"/>
      <c r="AC4014" s="28"/>
      <c r="AD4014" s="28"/>
      <c r="AE4014" s="51"/>
      <c r="AF4014" s="89"/>
      <c r="AG4014" s="86">
        <v>45285</v>
      </c>
      <c r="AH4014" s="91"/>
      <c r="AI4014" s="28"/>
      <c r="AJ4014" s="28"/>
      <c r="AK4014" s="28" t="s">
        <v>4666</v>
      </c>
      <c r="AL4014" s="28"/>
      <c r="AM4014" s="28"/>
      <c r="AN4014" s="28"/>
      <c r="AO4014" s="28"/>
      <c r="AP4014" s="28"/>
      <c r="AQ4014" s="28"/>
      <c r="AR4014" s="28"/>
      <c r="AS4014" s="28"/>
      <c r="AT4014" s="28"/>
      <c r="AU4014" s="28"/>
      <c r="AV4014" s="28"/>
      <c r="AW4014" s="28"/>
      <c r="AY4014" s="40"/>
      <c r="AZ4014" s="40"/>
      <c r="BA4014" s="40"/>
      <c r="BB4014" s="40"/>
      <c r="BC4014" s="40"/>
      <c r="BD4014" s="50"/>
    </row>
    <row r="4015" spans="27:56" hidden="1" x14ac:dyDescent="0.25">
      <c r="AA4015" s="28"/>
      <c r="AB4015" s="28"/>
      <c r="AC4015" s="28"/>
      <c r="AD4015" s="28"/>
      <c r="AE4015" s="51"/>
      <c r="AF4015" s="89"/>
      <c r="AG4015" s="86">
        <v>45286</v>
      </c>
      <c r="AH4015" s="91"/>
      <c r="AI4015" s="28"/>
      <c r="AJ4015" s="28"/>
      <c r="AK4015" s="28" t="s">
        <v>4761</v>
      </c>
      <c r="AL4015" s="28"/>
      <c r="AM4015" s="28"/>
      <c r="AN4015" s="28"/>
      <c r="AO4015" s="28"/>
      <c r="AP4015" s="28"/>
      <c r="AQ4015" s="28"/>
      <c r="AR4015" s="28"/>
      <c r="AS4015" s="28"/>
      <c r="AT4015" s="28"/>
      <c r="AU4015" s="28"/>
      <c r="AV4015" s="28"/>
      <c r="AW4015" s="28"/>
      <c r="AY4015" s="40"/>
      <c r="AZ4015" s="40"/>
      <c r="BA4015" s="40"/>
      <c r="BB4015" s="40"/>
      <c r="BC4015" s="40"/>
      <c r="BD4015" s="50"/>
    </row>
    <row r="4016" spans="27:56" hidden="1" x14ac:dyDescent="0.25">
      <c r="AA4016" s="28"/>
      <c r="AB4016" s="28"/>
      <c r="AC4016" s="28"/>
      <c r="AD4016" s="28"/>
      <c r="AE4016" s="51"/>
      <c r="AF4016" s="89"/>
      <c r="AG4016" s="86">
        <v>45287</v>
      </c>
      <c r="AH4016" s="91"/>
      <c r="AI4016" s="28"/>
      <c r="AJ4016" s="28"/>
      <c r="AK4016" s="28" t="s">
        <v>4857</v>
      </c>
      <c r="AL4016" s="28"/>
      <c r="AM4016" s="28"/>
      <c r="AN4016" s="28"/>
      <c r="AO4016" s="28"/>
      <c r="AP4016" s="28"/>
      <c r="AQ4016" s="28"/>
      <c r="AR4016" s="28"/>
      <c r="AS4016" s="28"/>
      <c r="AT4016" s="28"/>
      <c r="AU4016" s="28"/>
      <c r="AV4016" s="28"/>
      <c r="AW4016" s="28"/>
      <c r="AY4016" s="40"/>
      <c r="AZ4016" s="40"/>
      <c r="BA4016" s="40"/>
      <c r="BB4016" s="40"/>
      <c r="BC4016" s="40"/>
      <c r="BD4016" s="50"/>
    </row>
    <row r="4017" spans="27:56" hidden="1" x14ac:dyDescent="0.25">
      <c r="AA4017" s="28"/>
      <c r="AB4017" s="28"/>
      <c r="AC4017" s="28"/>
      <c r="AD4017" s="28"/>
      <c r="AE4017" s="51"/>
      <c r="AF4017" s="89"/>
      <c r="AG4017" s="86">
        <v>45288</v>
      </c>
      <c r="AH4017" s="91"/>
      <c r="AI4017" s="28"/>
      <c r="AJ4017" s="28"/>
      <c r="AK4017" s="28" t="s">
        <v>4954</v>
      </c>
      <c r="AL4017" s="28"/>
      <c r="AM4017" s="28"/>
      <c r="AN4017" s="28"/>
      <c r="AO4017" s="28"/>
      <c r="AP4017" s="28"/>
      <c r="AQ4017" s="28"/>
      <c r="AR4017" s="28"/>
      <c r="AS4017" s="28"/>
      <c r="AT4017" s="28"/>
      <c r="AU4017" s="28"/>
      <c r="AV4017" s="28"/>
      <c r="AW4017" s="28"/>
      <c r="AY4017" s="40"/>
      <c r="AZ4017" s="40"/>
      <c r="BA4017" s="40"/>
      <c r="BB4017" s="40"/>
      <c r="BC4017" s="40"/>
      <c r="BD4017" s="50"/>
    </row>
    <row r="4018" spans="27:56" hidden="1" x14ac:dyDescent="0.25">
      <c r="AA4018" s="28"/>
      <c r="AB4018" s="28"/>
      <c r="AC4018" s="28"/>
      <c r="AD4018" s="28"/>
      <c r="AE4018" s="51"/>
      <c r="AF4018" s="89"/>
      <c r="AG4018" s="86">
        <v>45289</v>
      </c>
      <c r="AH4018" s="91"/>
      <c r="AI4018" s="28"/>
      <c r="AJ4018" s="28"/>
      <c r="AK4018" s="28" t="s">
        <v>5031</v>
      </c>
      <c r="AL4018" s="28"/>
      <c r="AM4018" s="28"/>
      <c r="AN4018" s="28"/>
      <c r="AO4018" s="28"/>
      <c r="AP4018" s="28"/>
      <c r="AQ4018" s="28"/>
      <c r="AR4018" s="28"/>
      <c r="AS4018" s="28"/>
      <c r="AT4018" s="28"/>
      <c r="AU4018" s="28"/>
      <c r="AV4018" s="28"/>
      <c r="AW4018" s="28"/>
      <c r="AY4018" s="40"/>
      <c r="AZ4018" s="40"/>
      <c r="BA4018" s="40"/>
      <c r="BB4018" s="40"/>
      <c r="BC4018" s="40"/>
      <c r="BD4018" s="50"/>
    </row>
    <row r="4019" spans="27:56" hidden="1" x14ac:dyDescent="0.25">
      <c r="AA4019" s="28"/>
      <c r="AB4019" s="28"/>
      <c r="AC4019" s="28"/>
      <c r="AD4019" s="28"/>
      <c r="AE4019" s="51"/>
      <c r="AF4019" s="89"/>
      <c r="AG4019" s="86">
        <v>45290</v>
      </c>
      <c r="AH4019" s="91"/>
      <c r="AI4019" s="28"/>
      <c r="AJ4019" s="28"/>
      <c r="AK4019" s="28" t="s">
        <v>1687</v>
      </c>
      <c r="AL4019" s="28"/>
      <c r="AM4019" s="28"/>
      <c r="AN4019" s="28"/>
      <c r="AO4019" s="28"/>
      <c r="AP4019" s="28"/>
      <c r="AQ4019" s="28"/>
      <c r="AR4019" s="28"/>
      <c r="AS4019" s="28"/>
      <c r="AT4019" s="28"/>
      <c r="AU4019" s="28"/>
      <c r="AV4019" s="28"/>
      <c r="AW4019" s="28"/>
      <c r="AY4019" s="40"/>
      <c r="AZ4019" s="40"/>
      <c r="BA4019" s="40"/>
      <c r="BB4019" s="40"/>
      <c r="BC4019" s="40"/>
      <c r="BD4019" s="50"/>
    </row>
    <row r="4020" spans="27:56" hidden="1" x14ac:dyDescent="0.25">
      <c r="AA4020" s="28"/>
      <c r="AB4020" s="28"/>
      <c r="AC4020" s="28"/>
      <c r="AD4020" s="28"/>
      <c r="AE4020" s="51"/>
      <c r="AF4020" s="89"/>
      <c r="AG4020" s="86">
        <v>45291</v>
      </c>
      <c r="AH4020" s="91"/>
      <c r="AI4020" s="28"/>
      <c r="AJ4020" s="28"/>
      <c r="AK4020" s="28" t="s">
        <v>1742</v>
      </c>
      <c r="AL4020" s="28"/>
      <c r="AM4020" s="28"/>
      <c r="AN4020" s="28"/>
      <c r="AO4020" s="28"/>
      <c r="AP4020" s="28"/>
      <c r="AQ4020" s="28"/>
      <c r="AR4020" s="28"/>
      <c r="AS4020" s="28"/>
      <c r="AT4020" s="28"/>
      <c r="AU4020" s="28"/>
      <c r="AV4020" s="28"/>
      <c r="AW4020" s="28"/>
      <c r="AY4020" s="40"/>
      <c r="AZ4020" s="40"/>
      <c r="BA4020" s="40"/>
      <c r="BB4020" s="40"/>
      <c r="BC4020" s="40"/>
      <c r="BD4020" s="50"/>
    </row>
    <row r="4021" spans="27:56" hidden="1" x14ac:dyDescent="0.25">
      <c r="AA4021" s="28"/>
      <c r="AB4021" s="28"/>
      <c r="AC4021" s="28"/>
      <c r="AD4021" s="28"/>
      <c r="AE4021" s="51"/>
      <c r="AF4021" s="89"/>
      <c r="AG4021" s="86">
        <v>45292</v>
      </c>
      <c r="AH4021" s="91"/>
      <c r="AI4021" s="28"/>
      <c r="AJ4021" s="28"/>
      <c r="AK4021" s="28" t="s">
        <v>1798</v>
      </c>
      <c r="AL4021" s="28"/>
      <c r="AM4021" s="28"/>
      <c r="AN4021" s="28"/>
      <c r="AO4021" s="28"/>
      <c r="AP4021" s="28"/>
      <c r="AQ4021" s="28"/>
      <c r="AR4021" s="28"/>
      <c r="AS4021" s="28"/>
      <c r="AT4021" s="28"/>
      <c r="AU4021" s="28"/>
      <c r="AV4021" s="28"/>
      <c r="AW4021" s="28"/>
      <c r="AY4021" s="40"/>
      <c r="AZ4021" s="40"/>
      <c r="BA4021" s="40"/>
      <c r="BB4021" s="40"/>
      <c r="BC4021" s="40"/>
      <c r="BD4021" s="50"/>
    </row>
    <row r="4022" spans="27:56" hidden="1" x14ac:dyDescent="0.25">
      <c r="AA4022" s="28"/>
      <c r="AB4022" s="28"/>
      <c r="AC4022" s="28"/>
      <c r="AD4022" s="28"/>
      <c r="AE4022" s="51"/>
      <c r="AF4022" s="89"/>
      <c r="AG4022" s="86">
        <v>45293</v>
      </c>
      <c r="AH4022" s="91"/>
      <c r="AI4022" s="28"/>
      <c r="AJ4022" s="28"/>
      <c r="AK4022" s="28" t="s">
        <v>1855</v>
      </c>
      <c r="AL4022" s="28"/>
      <c r="AM4022" s="28"/>
      <c r="AN4022" s="28"/>
      <c r="AO4022" s="28"/>
      <c r="AP4022" s="28"/>
      <c r="AQ4022" s="28"/>
      <c r="AR4022" s="28"/>
      <c r="AS4022" s="28"/>
      <c r="AT4022" s="28"/>
      <c r="AU4022" s="28"/>
      <c r="AV4022" s="28"/>
      <c r="AW4022" s="28"/>
      <c r="AY4022" s="40"/>
      <c r="AZ4022" s="40"/>
      <c r="BA4022" s="40"/>
      <c r="BB4022" s="40"/>
      <c r="BC4022" s="40"/>
      <c r="BD4022" s="50"/>
    </row>
    <row r="4023" spans="27:56" hidden="1" x14ac:dyDescent="0.25">
      <c r="AA4023" s="28"/>
      <c r="AB4023" s="28"/>
      <c r="AC4023" s="28"/>
      <c r="AD4023" s="28"/>
      <c r="AE4023" s="51"/>
      <c r="AF4023" s="89"/>
      <c r="AG4023" s="86">
        <v>45294</v>
      </c>
      <c r="AH4023" s="91"/>
      <c r="AI4023" s="28"/>
      <c r="AJ4023" s="28"/>
      <c r="AK4023" s="28" t="s">
        <v>1913</v>
      </c>
      <c r="AL4023" s="28"/>
      <c r="AM4023" s="28"/>
      <c r="AN4023" s="28"/>
      <c r="AO4023" s="28"/>
      <c r="AP4023" s="28"/>
      <c r="AQ4023" s="28"/>
      <c r="AR4023" s="28"/>
      <c r="AS4023" s="28"/>
      <c r="AT4023" s="28"/>
      <c r="AU4023" s="28"/>
      <c r="AV4023" s="28"/>
      <c r="AW4023" s="28"/>
      <c r="AY4023" s="40"/>
      <c r="AZ4023" s="40"/>
      <c r="BA4023" s="40"/>
      <c r="BB4023" s="40"/>
      <c r="BC4023" s="40"/>
      <c r="BD4023" s="50"/>
    </row>
    <row r="4024" spans="27:56" hidden="1" x14ac:dyDescent="0.25">
      <c r="AA4024" s="28"/>
      <c r="AB4024" s="28"/>
      <c r="AC4024" s="28"/>
      <c r="AD4024" s="28"/>
      <c r="AE4024" s="51"/>
      <c r="AF4024" s="89"/>
      <c r="AG4024" s="86">
        <v>45295</v>
      </c>
      <c r="AH4024" s="91"/>
      <c r="AI4024" s="28"/>
      <c r="AJ4024" s="28"/>
      <c r="AK4024" s="28" t="s">
        <v>1972</v>
      </c>
      <c r="AL4024" s="28"/>
      <c r="AM4024" s="28"/>
      <c r="AN4024" s="28"/>
      <c r="AO4024" s="28"/>
      <c r="AP4024" s="28"/>
      <c r="AQ4024" s="28"/>
      <c r="AR4024" s="28"/>
      <c r="AS4024" s="28"/>
      <c r="AT4024" s="28"/>
      <c r="AU4024" s="28"/>
      <c r="AV4024" s="28"/>
      <c r="AW4024" s="28"/>
      <c r="AY4024" s="40"/>
      <c r="AZ4024" s="40"/>
      <c r="BA4024" s="40"/>
      <c r="BB4024" s="40"/>
      <c r="BC4024" s="40"/>
      <c r="BD4024" s="50"/>
    </row>
    <row r="4025" spans="27:56" hidden="1" x14ac:dyDescent="0.25">
      <c r="AA4025" s="28"/>
      <c r="AB4025" s="28"/>
      <c r="AC4025" s="28"/>
      <c r="AD4025" s="28"/>
      <c r="AE4025" s="51"/>
      <c r="AF4025" s="89"/>
      <c r="AG4025" s="86">
        <v>45296</v>
      </c>
      <c r="AH4025" s="91"/>
      <c r="AI4025" s="28"/>
      <c r="AJ4025" s="28"/>
      <c r="AK4025" s="28" t="s">
        <v>2032</v>
      </c>
      <c r="AL4025" s="28"/>
      <c r="AM4025" s="28"/>
      <c r="AN4025" s="28"/>
      <c r="AO4025" s="28"/>
      <c r="AP4025" s="28"/>
      <c r="AQ4025" s="28"/>
      <c r="AR4025" s="28"/>
      <c r="AS4025" s="28"/>
      <c r="AT4025" s="28"/>
      <c r="AU4025" s="28"/>
      <c r="AV4025" s="28"/>
      <c r="AW4025" s="28"/>
      <c r="AY4025" s="40"/>
      <c r="AZ4025" s="40"/>
      <c r="BA4025" s="40"/>
      <c r="BB4025" s="40"/>
      <c r="BC4025" s="40"/>
      <c r="BD4025" s="50"/>
    </row>
    <row r="4026" spans="27:56" hidden="1" x14ac:dyDescent="0.25">
      <c r="AA4026" s="28"/>
      <c r="AB4026" s="28"/>
      <c r="AC4026" s="28"/>
      <c r="AD4026" s="28"/>
      <c r="AE4026" s="51"/>
      <c r="AF4026" s="89"/>
      <c r="AG4026" s="86">
        <v>45297</v>
      </c>
      <c r="AH4026" s="91"/>
      <c r="AI4026" s="28"/>
      <c r="AJ4026" s="28"/>
      <c r="AK4026" s="28" t="s">
        <v>2093</v>
      </c>
      <c r="AL4026" s="28"/>
      <c r="AM4026" s="28"/>
      <c r="AN4026" s="28"/>
      <c r="AO4026" s="28"/>
      <c r="AP4026" s="28"/>
      <c r="AQ4026" s="28"/>
      <c r="AR4026" s="28"/>
      <c r="AS4026" s="28"/>
      <c r="AT4026" s="28"/>
      <c r="AU4026" s="28"/>
      <c r="AV4026" s="28"/>
      <c r="AW4026" s="28"/>
      <c r="AY4026" s="40"/>
      <c r="AZ4026" s="40"/>
      <c r="BA4026" s="40"/>
      <c r="BB4026" s="40"/>
      <c r="BC4026" s="40"/>
      <c r="BD4026" s="50"/>
    </row>
    <row r="4027" spans="27:56" hidden="1" x14ac:dyDescent="0.25">
      <c r="AA4027" s="28"/>
      <c r="AB4027" s="28"/>
      <c r="AC4027" s="28"/>
      <c r="AD4027" s="28"/>
      <c r="AE4027" s="51"/>
      <c r="AF4027" s="89"/>
      <c r="AG4027" s="86">
        <v>45298</v>
      </c>
      <c r="AH4027" s="91"/>
      <c r="AI4027" s="28"/>
      <c r="AJ4027" s="28"/>
      <c r="AK4027" s="28" t="s">
        <v>2155</v>
      </c>
      <c r="AL4027" s="28"/>
      <c r="AM4027" s="28"/>
      <c r="AN4027" s="28"/>
      <c r="AO4027" s="28"/>
      <c r="AP4027" s="28"/>
      <c r="AQ4027" s="28"/>
      <c r="AR4027" s="28"/>
      <c r="AS4027" s="28"/>
      <c r="AT4027" s="28"/>
      <c r="AU4027" s="28"/>
      <c r="AV4027" s="28"/>
      <c r="AW4027" s="28"/>
      <c r="AY4027" s="40"/>
      <c r="AZ4027" s="40"/>
      <c r="BA4027" s="40"/>
      <c r="BB4027" s="40"/>
      <c r="BC4027" s="40"/>
      <c r="BD4027" s="50"/>
    </row>
    <row r="4028" spans="27:56" hidden="1" x14ac:dyDescent="0.25">
      <c r="AA4028" s="28"/>
      <c r="AB4028" s="28"/>
      <c r="AC4028" s="28"/>
      <c r="AD4028" s="28"/>
      <c r="AE4028" s="51"/>
      <c r="AF4028" s="89"/>
      <c r="AG4028" s="86">
        <v>45299</v>
      </c>
      <c r="AH4028" s="91"/>
      <c r="AI4028" s="28"/>
      <c r="AJ4028" s="28"/>
      <c r="AK4028" s="28" t="s">
        <v>2218</v>
      </c>
      <c r="AL4028" s="28"/>
      <c r="AM4028" s="28"/>
      <c r="AN4028" s="28"/>
      <c r="AO4028" s="28"/>
      <c r="AP4028" s="28"/>
      <c r="AQ4028" s="28"/>
      <c r="AR4028" s="28"/>
      <c r="AS4028" s="28"/>
      <c r="AT4028" s="28"/>
      <c r="AU4028" s="28"/>
      <c r="AV4028" s="28"/>
      <c r="AW4028" s="28"/>
      <c r="AY4028" s="40"/>
      <c r="AZ4028" s="40"/>
      <c r="BA4028" s="40"/>
      <c r="BB4028" s="40"/>
      <c r="BC4028" s="40"/>
      <c r="BD4028" s="50"/>
    </row>
    <row r="4029" spans="27:56" hidden="1" x14ac:dyDescent="0.25">
      <c r="AA4029" s="28"/>
      <c r="AB4029" s="28"/>
      <c r="AC4029" s="28"/>
      <c r="AD4029" s="28"/>
      <c r="AE4029" s="51"/>
      <c r="AF4029" s="89"/>
      <c r="AG4029" s="86">
        <v>45300</v>
      </c>
      <c r="AH4029" s="91"/>
      <c r="AI4029" s="28"/>
      <c r="AJ4029" s="28"/>
      <c r="AK4029" s="28" t="s">
        <v>2282</v>
      </c>
      <c r="AL4029" s="28"/>
      <c r="AM4029" s="28"/>
      <c r="AN4029" s="28"/>
      <c r="AO4029" s="28"/>
      <c r="AP4029" s="28"/>
      <c r="AQ4029" s="28"/>
      <c r="AR4029" s="28"/>
      <c r="AS4029" s="28"/>
      <c r="AT4029" s="28"/>
      <c r="AU4029" s="28"/>
      <c r="AV4029" s="28"/>
      <c r="AW4029" s="28"/>
      <c r="AY4029" s="40"/>
      <c r="AZ4029" s="40"/>
      <c r="BA4029" s="40"/>
      <c r="BB4029" s="40"/>
      <c r="BC4029" s="40"/>
      <c r="BD4029" s="50"/>
    </row>
    <row r="4030" spans="27:56" hidden="1" x14ac:dyDescent="0.25">
      <c r="AA4030" s="28"/>
      <c r="AB4030" s="28"/>
      <c r="AC4030" s="28"/>
      <c r="AD4030" s="28"/>
      <c r="AE4030" s="51"/>
      <c r="AF4030" s="89"/>
      <c r="AG4030" s="86">
        <v>45301</v>
      </c>
      <c r="AH4030" s="91"/>
      <c r="AI4030" s="28"/>
      <c r="AJ4030" s="28"/>
      <c r="AK4030" s="28" t="s">
        <v>2347</v>
      </c>
      <c r="AL4030" s="28"/>
      <c r="AM4030" s="28"/>
      <c r="AN4030" s="28"/>
      <c r="AO4030" s="28"/>
      <c r="AP4030" s="28"/>
      <c r="AQ4030" s="28"/>
      <c r="AR4030" s="28"/>
      <c r="AS4030" s="28"/>
      <c r="AT4030" s="28"/>
      <c r="AU4030" s="28"/>
      <c r="AV4030" s="28"/>
      <c r="AW4030" s="28"/>
      <c r="AY4030" s="40"/>
      <c r="AZ4030" s="40"/>
      <c r="BA4030" s="40"/>
      <c r="BB4030" s="40"/>
      <c r="BC4030" s="40"/>
      <c r="BD4030" s="50"/>
    </row>
    <row r="4031" spans="27:56" hidden="1" x14ac:dyDescent="0.25">
      <c r="AA4031" s="28"/>
      <c r="AB4031" s="28"/>
      <c r="AC4031" s="28"/>
      <c r="AD4031" s="28"/>
      <c r="AE4031" s="51"/>
      <c r="AF4031" s="89"/>
      <c r="AG4031" s="86">
        <v>45302</v>
      </c>
      <c r="AH4031" s="91"/>
      <c r="AI4031" s="28"/>
      <c r="AJ4031" s="28"/>
      <c r="AK4031" s="28" t="s">
        <v>2413</v>
      </c>
      <c r="AL4031" s="28"/>
      <c r="AM4031" s="28"/>
      <c r="AN4031" s="28"/>
      <c r="AO4031" s="28"/>
      <c r="AP4031" s="28"/>
      <c r="AQ4031" s="28"/>
      <c r="AR4031" s="28"/>
      <c r="AS4031" s="28"/>
      <c r="AT4031" s="28"/>
      <c r="AU4031" s="28"/>
      <c r="AV4031" s="28"/>
      <c r="AW4031" s="28"/>
      <c r="AY4031" s="40"/>
      <c r="AZ4031" s="40"/>
      <c r="BA4031" s="40"/>
      <c r="BB4031" s="40"/>
      <c r="BC4031" s="40"/>
      <c r="BD4031" s="50"/>
    </row>
    <row r="4032" spans="27:56" hidden="1" x14ac:dyDescent="0.25">
      <c r="AA4032" s="28"/>
      <c r="AB4032" s="28"/>
      <c r="AC4032" s="28"/>
      <c r="AD4032" s="28"/>
      <c r="AE4032" s="51"/>
      <c r="AF4032" s="89"/>
      <c r="AG4032" s="86">
        <v>45303</v>
      </c>
      <c r="AH4032" s="91"/>
      <c r="AI4032" s="28"/>
      <c r="AJ4032" s="28"/>
      <c r="AK4032" s="28" t="s">
        <v>2480</v>
      </c>
      <c r="AL4032" s="28"/>
      <c r="AM4032" s="28"/>
      <c r="AN4032" s="28"/>
      <c r="AO4032" s="28"/>
      <c r="AP4032" s="28"/>
      <c r="AQ4032" s="28"/>
      <c r="AR4032" s="28"/>
      <c r="AS4032" s="28"/>
      <c r="AT4032" s="28"/>
      <c r="AU4032" s="28"/>
      <c r="AV4032" s="28"/>
      <c r="AW4032" s="28"/>
      <c r="AY4032" s="40"/>
      <c r="AZ4032" s="40"/>
      <c r="BA4032" s="40"/>
      <c r="BB4032" s="40"/>
      <c r="BC4032" s="40"/>
      <c r="BD4032" s="50"/>
    </row>
    <row r="4033" spans="27:56" hidden="1" x14ac:dyDescent="0.25">
      <c r="AA4033" s="28"/>
      <c r="AB4033" s="28"/>
      <c r="AC4033" s="28"/>
      <c r="AD4033" s="28"/>
      <c r="AE4033" s="51"/>
      <c r="AF4033" s="89"/>
      <c r="AG4033" s="86">
        <v>45304</v>
      </c>
      <c r="AH4033" s="91"/>
      <c r="AI4033" s="28"/>
      <c r="AJ4033" s="28"/>
      <c r="AK4033" s="28" t="s">
        <v>2548</v>
      </c>
      <c r="AL4033" s="28"/>
      <c r="AM4033" s="28"/>
      <c r="AN4033" s="28"/>
      <c r="AO4033" s="28"/>
      <c r="AP4033" s="28"/>
      <c r="AQ4033" s="28"/>
      <c r="AR4033" s="28"/>
      <c r="AS4033" s="28"/>
      <c r="AT4033" s="28"/>
      <c r="AU4033" s="28"/>
      <c r="AV4033" s="28"/>
      <c r="AW4033" s="28"/>
      <c r="AY4033" s="40"/>
      <c r="AZ4033" s="40"/>
      <c r="BA4033" s="40"/>
      <c r="BB4033" s="40"/>
      <c r="BC4033" s="40"/>
      <c r="BD4033" s="50"/>
    </row>
    <row r="4034" spans="27:56" hidden="1" x14ac:dyDescent="0.25">
      <c r="AA4034" s="28"/>
      <c r="AB4034" s="28"/>
      <c r="AC4034" s="28"/>
      <c r="AD4034" s="28"/>
      <c r="AE4034" s="51"/>
      <c r="AF4034" s="89"/>
      <c r="AG4034" s="86">
        <v>45305</v>
      </c>
      <c r="AH4034" s="91"/>
      <c r="AI4034" s="28"/>
      <c r="AJ4034" s="28"/>
      <c r="AK4034" s="28" t="s">
        <v>2617</v>
      </c>
      <c r="AL4034" s="28"/>
      <c r="AM4034" s="28"/>
      <c r="AN4034" s="28"/>
      <c r="AO4034" s="28"/>
      <c r="AP4034" s="28"/>
      <c r="AQ4034" s="28"/>
      <c r="AR4034" s="28"/>
      <c r="AS4034" s="28"/>
      <c r="AT4034" s="28"/>
      <c r="AU4034" s="28"/>
      <c r="AV4034" s="28"/>
      <c r="AW4034" s="28"/>
      <c r="AY4034" s="40"/>
      <c r="AZ4034" s="40"/>
      <c r="BA4034" s="40"/>
      <c r="BB4034" s="40"/>
      <c r="BC4034" s="40"/>
      <c r="BD4034" s="50"/>
    </row>
    <row r="4035" spans="27:56" hidden="1" x14ac:dyDescent="0.25">
      <c r="AA4035" s="28"/>
      <c r="AB4035" s="28"/>
      <c r="AC4035" s="28"/>
      <c r="AD4035" s="28"/>
      <c r="AE4035" s="51"/>
      <c r="AF4035" s="89"/>
      <c r="AG4035" s="86">
        <v>45306</v>
      </c>
      <c r="AH4035" s="91"/>
      <c r="AI4035" s="28"/>
      <c r="AJ4035" s="28"/>
      <c r="AK4035" s="28" t="s">
        <v>2687</v>
      </c>
      <c r="AL4035" s="28"/>
      <c r="AM4035" s="28"/>
      <c r="AN4035" s="28"/>
      <c r="AO4035" s="28"/>
      <c r="AP4035" s="28"/>
      <c r="AQ4035" s="28"/>
      <c r="AR4035" s="28"/>
      <c r="AS4035" s="28"/>
      <c r="AT4035" s="28"/>
      <c r="AU4035" s="28"/>
      <c r="AV4035" s="28"/>
      <c r="AW4035" s="28"/>
      <c r="AY4035" s="40"/>
      <c r="AZ4035" s="40"/>
      <c r="BA4035" s="40"/>
      <c r="BB4035" s="40"/>
      <c r="BC4035" s="40"/>
      <c r="BD4035" s="50"/>
    </row>
    <row r="4036" spans="27:56" hidden="1" x14ac:dyDescent="0.25">
      <c r="AA4036" s="28"/>
      <c r="AB4036" s="28"/>
      <c r="AC4036" s="28"/>
      <c r="AD4036" s="28"/>
      <c r="AE4036" s="51"/>
      <c r="AF4036" s="89"/>
      <c r="AG4036" s="86">
        <v>45307</v>
      </c>
      <c r="AH4036" s="91"/>
      <c r="AI4036" s="28"/>
      <c r="AJ4036" s="28"/>
      <c r="AK4036" s="28" t="s">
        <v>2758</v>
      </c>
      <c r="AL4036" s="28"/>
      <c r="AM4036" s="28"/>
      <c r="AN4036" s="28"/>
      <c r="AO4036" s="28"/>
      <c r="AP4036" s="28"/>
      <c r="AQ4036" s="28"/>
      <c r="AR4036" s="28"/>
      <c r="AS4036" s="28"/>
      <c r="AT4036" s="28"/>
      <c r="AU4036" s="28"/>
      <c r="AV4036" s="28"/>
      <c r="AW4036" s="28"/>
      <c r="AY4036" s="40"/>
      <c r="AZ4036" s="40"/>
      <c r="BA4036" s="40"/>
      <c r="BB4036" s="40"/>
      <c r="BC4036" s="40"/>
      <c r="BD4036" s="50"/>
    </row>
    <row r="4037" spans="27:56" hidden="1" x14ac:dyDescent="0.25">
      <c r="AA4037" s="28"/>
      <c r="AB4037" s="28"/>
      <c r="AC4037" s="28"/>
      <c r="AD4037" s="28"/>
      <c r="AE4037" s="51"/>
      <c r="AF4037" s="89"/>
      <c r="AG4037" s="86">
        <v>45308</v>
      </c>
      <c r="AH4037" s="91"/>
      <c r="AI4037" s="28"/>
      <c r="AJ4037" s="28"/>
      <c r="AK4037" s="28" t="s">
        <v>2830</v>
      </c>
      <c r="AL4037" s="28"/>
      <c r="AM4037" s="28"/>
      <c r="AN4037" s="28"/>
      <c r="AO4037" s="28"/>
      <c r="AP4037" s="28"/>
      <c r="AQ4037" s="28"/>
      <c r="AR4037" s="28"/>
      <c r="AS4037" s="28"/>
      <c r="AT4037" s="28"/>
      <c r="AU4037" s="28"/>
      <c r="AV4037" s="28"/>
      <c r="AW4037" s="28"/>
      <c r="AY4037" s="40"/>
      <c r="AZ4037" s="40"/>
      <c r="BA4037" s="40"/>
      <c r="BB4037" s="40"/>
      <c r="BC4037" s="40"/>
      <c r="BD4037" s="50"/>
    </row>
    <row r="4038" spans="27:56" hidden="1" x14ac:dyDescent="0.25">
      <c r="AA4038" s="28"/>
      <c r="AB4038" s="28"/>
      <c r="AC4038" s="28"/>
      <c r="AD4038" s="28"/>
      <c r="AE4038" s="51"/>
      <c r="AF4038" s="89"/>
      <c r="AG4038" s="86">
        <v>45309</v>
      </c>
      <c r="AH4038" s="91"/>
      <c r="AI4038" s="28"/>
      <c r="AJ4038" s="28"/>
      <c r="AK4038" s="28" t="s">
        <v>2903</v>
      </c>
      <c r="AL4038" s="28"/>
      <c r="AM4038" s="28"/>
      <c r="AN4038" s="28"/>
      <c r="AO4038" s="28"/>
      <c r="AP4038" s="28"/>
      <c r="AQ4038" s="28"/>
      <c r="AR4038" s="28"/>
      <c r="AS4038" s="28"/>
      <c r="AT4038" s="28"/>
      <c r="AU4038" s="28"/>
      <c r="AV4038" s="28"/>
      <c r="AW4038" s="28"/>
      <c r="AY4038" s="40"/>
      <c r="AZ4038" s="40"/>
      <c r="BA4038" s="40"/>
      <c r="BB4038" s="40"/>
      <c r="BC4038" s="40"/>
      <c r="BD4038" s="50"/>
    </row>
    <row r="4039" spans="27:56" hidden="1" x14ac:dyDescent="0.25">
      <c r="AA4039" s="28"/>
      <c r="AB4039" s="28"/>
      <c r="AC4039" s="28"/>
      <c r="AD4039" s="28"/>
      <c r="AE4039" s="51"/>
      <c r="AF4039" s="89"/>
      <c r="AG4039" s="86">
        <v>45310</v>
      </c>
      <c r="AH4039" s="91"/>
      <c r="AI4039" s="28"/>
      <c r="AJ4039" s="28"/>
      <c r="AK4039" s="28" t="s">
        <v>2977</v>
      </c>
      <c r="AL4039" s="28"/>
      <c r="AM4039" s="28"/>
      <c r="AN4039" s="28"/>
      <c r="AO4039" s="28"/>
      <c r="AP4039" s="28"/>
      <c r="AQ4039" s="28"/>
      <c r="AR4039" s="28"/>
      <c r="AS4039" s="28"/>
      <c r="AT4039" s="28"/>
      <c r="AU4039" s="28"/>
      <c r="AV4039" s="28"/>
      <c r="AW4039" s="28"/>
      <c r="AY4039" s="40"/>
      <c r="AZ4039" s="40"/>
      <c r="BA4039" s="40"/>
      <c r="BB4039" s="40"/>
      <c r="BC4039" s="40"/>
      <c r="BD4039" s="50"/>
    </row>
    <row r="4040" spans="27:56" hidden="1" x14ac:dyDescent="0.25">
      <c r="AA4040" s="28"/>
      <c r="AB4040" s="28"/>
      <c r="AC4040" s="28"/>
      <c r="AD4040" s="28"/>
      <c r="AE4040" s="51"/>
      <c r="AF4040" s="89"/>
      <c r="AG4040" s="86">
        <v>45311</v>
      </c>
      <c r="AH4040" s="91"/>
      <c r="AI4040" s="28"/>
      <c r="AJ4040" s="28"/>
      <c r="AK4040" s="28" t="s">
        <v>3052</v>
      </c>
      <c r="AL4040" s="28"/>
      <c r="AM4040" s="28"/>
      <c r="AN4040" s="28"/>
      <c r="AO4040" s="28"/>
      <c r="AP4040" s="28"/>
      <c r="AQ4040" s="28"/>
      <c r="AR4040" s="28"/>
      <c r="AS4040" s="28"/>
      <c r="AT4040" s="28"/>
      <c r="AU4040" s="28"/>
      <c r="AV4040" s="28"/>
      <c r="AW4040" s="28"/>
      <c r="AY4040" s="40"/>
      <c r="AZ4040" s="40"/>
      <c r="BA4040" s="40"/>
      <c r="BB4040" s="40"/>
      <c r="BC4040" s="40"/>
      <c r="BD4040" s="50"/>
    </row>
    <row r="4041" spans="27:56" hidden="1" x14ac:dyDescent="0.25">
      <c r="AA4041" s="28"/>
      <c r="AB4041" s="28"/>
      <c r="AC4041" s="28"/>
      <c r="AD4041" s="28"/>
      <c r="AE4041" s="51"/>
      <c r="AF4041" s="89"/>
      <c r="AG4041" s="86">
        <v>45312</v>
      </c>
      <c r="AH4041" s="91"/>
      <c r="AI4041" s="28"/>
      <c r="AJ4041" s="28"/>
      <c r="AK4041" s="28" t="s">
        <v>3128</v>
      </c>
      <c r="AL4041" s="28"/>
      <c r="AM4041" s="28"/>
      <c r="AN4041" s="28"/>
      <c r="AO4041" s="28"/>
      <c r="AP4041" s="28"/>
      <c r="AQ4041" s="28"/>
      <c r="AR4041" s="28"/>
      <c r="AS4041" s="28"/>
      <c r="AT4041" s="28"/>
      <c r="AU4041" s="28"/>
      <c r="AV4041" s="28"/>
      <c r="AW4041" s="28"/>
      <c r="AY4041" s="40"/>
      <c r="AZ4041" s="40"/>
      <c r="BA4041" s="40"/>
      <c r="BB4041" s="40"/>
      <c r="BC4041" s="40"/>
      <c r="BD4041" s="50"/>
    </row>
    <row r="4042" spans="27:56" hidden="1" x14ac:dyDescent="0.25">
      <c r="AA4042" s="28"/>
      <c r="AB4042" s="28"/>
      <c r="AC4042" s="28"/>
      <c r="AD4042" s="28"/>
      <c r="AE4042" s="51"/>
      <c r="AF4042" s="89"/>
      <c r="AG4042" s="86">
        <v>45313</v>
      </c>
      <c r="AH4042" s="91"/>
      <c r="AI4042" s="28"/>
      <c r="AJ4042" s="28"/>
      <c r="AK4042" s="28" t="s">
        <v>3205</v>
      </c>
      <c r="AL4042" s="28"/>
      <c r="AM4042" s="28"/>
      <c r="AN4042" s="28"/>
      <c r="AO4042" s="28"/>
      <c r="AP4042" s="28"/>
      <c r="AQ4042" s="28"/>
      <c r="AR4042" s="28"/>
      <c r="AS4042" s="28"/>
      <c r="AT4042" s="28"/>
      <c r="AU4042" s="28"/>
      <c r="AV4042" s="28"/>
      <c r="AW4042" s="28"/>
      <c r="AY4042" s="40"/>
      <c r="AZ4042" s="40"/>
      <c r="BA4042" s="40"/>
      <c r="BB4042" s="40"/>
      <c r="BC4042" s="40"/>
      <c r="BD4042" s="50"/>
    </row>
    <row r="4043" spans="27:56" hidden="1" x14ac:dyDescent="0.25">
      <c r="AA4043" s="28"/>
      <c r="AB4043" s="28"/>
      <c r="AC4043" s="28"/>
      <c r="AD4043" s="28"/>
      <c r="AE4043" s="51"/>
      <c r="AF4043" s="89"/>
      <c r="AG4043" s="86">
        <v>45314</v>
      </c>
      <c r="AH4043" s="91"/>
      <c r="AI4043" s="28"/>
      <c r="AJ4043" s="28"/>
      <c r="AK4043" s="28" t="s">
        <v>3283</v>
      </c>
      <c r="AL4043" s="28"/>
      <c r="AM4043" s="28"/>
      <c r="AN4043" s="28"/>
      <c r="AO4043" s="28"/>
      <c r="AP4043" s="28"/>
      <c r="AQ4043" s="28"/>
      <c r="AR4043" s="28"/>
      <c r="AS4043" s="28"/>
      <c r="AT4043" s="28"/>
      <c r="AU4043" s="28"/>
      <c r="AV4043" s="28"/>
      <c r="AW4043" s="28"/>
      <c r="AY4043" s="40"/>
      <c r="AZ4043" s="40"/>
      <c r="BA4043" s="40"/>
      <c r="BB4043" s="40"/>
      <c r="BC4043" s="40"/>
      <c r="BD4043" s="50"/>
    </row>
    <row r="4044" spans="27:56" hidden="1" x14ac:dyDescent="0.25">
      <c r="AA4044" s="28"/>
      <c r="AB4044" s="28"/>
      <c r="AC4044" s="28"/>
      <c r="AD4044" s="28"/>
      <c r="AE4044" s="51"/>
      <c r="AF4044" s="89"/>
      <c r="AG4044" s="86">
        <v>45315</v>
      </c>
      <c r="AH4044" s="91"/>
      <c r="AI4044" s="28"/>
      <c r="AJ4044" s="28"/>
      <c r="AK4044" s="28" t="s">
        <v>3362</v>
      </c>
      <c r="AL4044" s="28"/>
      <c r="AM4044" s="28"/>
      <c r="AN4044" s="28"/>
      <c r="AO4044" s="28"/>
      <c r="AP4044" s="28"/>
      <c r="AQ4044" s="28"/>
      <c r="AR4044" s="28"/>
      <c r="AS4044" s="28"/>
      <c r="AT4044" s="28"/>
      <c r="AU4044" s="28"/>
      <c r="AV4044" s="28"/>
      <c r="AW4044" s="28"/>
      <c r="AY4044" s="40"/>
      <c r="AZ4044" s="40"/>
      <c r="BA4044" s="40"/>
      <c r="BB4044" s="40"/>
      <c r="BC4044" s="40"/>
      <c r="BD4044" s="50"/>
    </row>
    <row r="4045" spans="27:56" hidden="1" x14ac:dyDescent="0.25">
      <c r="AA4045" s="28"/>
      <c r="AB4045" s="28"/>
      <c r="AC4045" s="28"/>
      <c r="AD4045" s="28"/>
      <c r="AE4045" s="51"/>
      <c r="AF4045" s="89"/>
      <c r="AG4045" s="86">
        <v>45316</v>
      </c>
      <c r="AH4045" s="91"/>
      <c r="AI4045" s="28"/>
      <c r="AJ4045" s="28"/>
      <c r="AK4045" s="28" t="s">
        <v>3442</v>
      </c>
      <c r="AL4045" s="28"/>
      <c r="AM4045" s="28"/>
      <c r="AN4045" s="28"/>
      <c r="AO4045" s="28"/>
      <c r="AP4045" s="28"/>
      <c r="AQ4045" s="28"/>
      <c r="AR4045" s="28"/>
      <c r="AS4045" s="28"/>
      <c r="AT4045" s="28"/>
      <c r="AU4045" s="28"/>
      <c r="AV4045" s="28"/>
      <c r="AW4045" s="28"/>
      <c r="AY4045" s="40"/>
      <c r="AZ4045" s="40"/>
      <c r="BA4045" s="40"/>
      <c r="BB4045" s="40"/>
      <c r="BC4045" s="40"/>
      <c r="BD4045" s="50"/>
    </row>
    <row r="4046" spans="27:56" hidden="1" x14ac:dyDescent="0.25">
      <c r="AA4046" s="28"/>
      <c r="AB4046" s="28"/>
      <c r="AC4046" s="28"/>
      <c r="AD4046" s="28"/>
      <c r="AE4046" s="51"/>
      <c r="AF4046" s="89"/>
      <c r="AG4046" s="86">
        <v>45317</v>
      </c>
      <c r="AH4046" s="91"/>
      <c r="AI4046" s="28"/>
      <c r="AJ4046" s="28"/>
      <c r="AK4046" s="28" t="s">
        <v>3523</v>
      </c>
      <c r="AL4046" s="28"/>
      <c r="AM4046" s="28"/>
      <c r="AN4046" s="28"/>
      <c r="AO4046" s="28"/>
      <c r="AP4046" s="28"/>
      <c r="AQ4046" s="28"/>
      <c r="AR4046" s="28"/>
      <c r="AS4046" s="28"/>
      <c r="AT4046" s="28"/>
      <c r="AU4046" s="28"/>
      <c r="AV4046" s="28"/>
      <c r="AW4046" s="28"/>
      <c r="AY4046" s="40"/>
      <c r="AZ4046" s="40"/>
      <c r="BA4046" s="40"/>
      <c r="BB4046" s="40"/>
      <c r="BC4046" s="40"/>
      <c r="BD4046" s="50"/>
    </row>
    <row r="4047" spans="27:56" hidden="1" x14ac:dyDescent="0.25">
      <c r="AA4047" s="28"/>
      <c r="AB4047" s="28"/>
      <c r="AC4047" s="28"/>
      <c r="AD4047" s="28"/>
      <c r="AE4047" s="51"/>
      <c r="AF4047" s="89"/>
      <c r="AG4047" s="86">
        <v>45318</v>
      </c>
      <c r="AH4047" s="91"/>
      <c r="AI4047" s="28"/>
      <c r="AJ4047" s="28"/>
      <c r="AK4047" s="28" t="s">
        <v>3605</v>
      </c>
      <c r="AL4047" s="28"/>
      <c r="AM4047" s="28"/>
      <c r="AN4047" s="28"/>
      <c r="AO4047" s="28"/>
      <c r="AP4047" s="28"/>
      <c r="AQ4047" s="28"/>
      <c r="AR4047" s="28"/>
      <c r="AS4047" s="28"/>
      <c r="AT4047" s="28"/>
      <c r="AU4047" s="28"/>
      <c r="AV4047" s="28"/>
      <c r="AW4047" s="28"/>
      <c r="AY4047" s="40"/>
      <c r="AZ4047" s="40"/>
      <c r="BA4047" s="40"/>
      <c r="BB4047" s="40"/>
      <c r="BC4047" s="40"/>
      <c r="BD4047" s="50"/>
    </row>
    <row r="4048" spans="27:56" hidden="1" x14ac:dyDescent="0.25">
      <c r="AA4048" s="28"/>
      <c r="AB4048" s="28"/>
      <c r="AC4048" s="28"/>
      <c r="AD4048" s="28"/>
      <c r="AE4048" s="51"/>
      <c r="AF4048" s="89"/>
      <c r="AG4048" s="86">
        <v>45319</v>
      </c>
      <c r="AH4048" s="91"/>
      <c r="AI4048" s="28"/>
      <c r="AJ4048" s="28"/>
      <c r="AK4048" s="28" t="s">
        <v>3688</v>
      </c>
      <c r="AL4048" s="28"/>
      <c r="AM4048" s="28"/>
      <c r="AN4048" s="28"/>
      <c r="AO4048" s="28"/>
      <c r="AP4048" s="28"/>
      <c r="AQ4048" s="28"/>
      <c r="AR4048" s="28"/>
      <c r="AS4048" s="28"/>
      <c r="AT4048" s="28"/>
      <c r="AU4048" s="28"/>
      <c r="AV4048" s="28"/>
      <c r="AW4048" s="28"/>
      <c r="AY4048" s="40"/>
      <c r="AZ4048" s="40"/>
      <c r="BA4048" s="40"/>
      <c r="BB4048" s="40"/>
      <c r="BC4048" s="40"/>
      <c r="BD4048" s="50"/>
    </row>
    <row r="4049" spans="27:56" hidden="1" x14ac:dyDescent="0.25">
      <c r="AA4049" s="28"/>
      <c r="AB4049" s="28"/>
      <c r="AC4049" s="28"/>
      <c r="AD4049" s="28"/>
      <c r="AE4049" s="51"/>
      <c r="AF4049" s="89"/>
      <c r="AG4049" s="86">
        <v>45320</v>
      </c>
      <c r="AH4049" s="91"/>
      <c r="AI4049" s="28"/>
      <c r="AJ4049" s="28"/>
      <c r="AK4049" s="28" t="s">
        <v>3772</v>
      </c>
      <c r="AL4049" s="28"/>
      <c r="AM4049" s="28"/>
      <c r="AN4049" s="28"/>
      <c r="AO4049" s="28"/>
      <c r="AP4049" s="28"/>
      <c r="AQ4049" s="28"/>
      <c r="AR4049" s="28"/>
      <c r="AS4049" s="28"/>
      <c r="AT4049" s="28"/>
      <c r="AU4049" s="28"/>
      <c r="AV4049" s="28"/>
      <c r="AW4049" s="28"/>
      <c r="AY4049" s="40"/>
      <c r="AZ4049" s="40"/>
      <c r="BA4049" s="40"/>
      <c r="BB4049" s="40"/>
      <c r="BC4049" s="40"/>
      <c r="BD4049" s="50"/>
    </row>
    <row r="4050" spans="27:56" hidden="1" x14ac:dyDescent="0.25">
      <c r="AA4050" s="28"/>
      <c r="AB4050" s="28"/>
      <c r="AC4050" s="28"/>
      <c r="AD4050" s="28"/>
      <c r="AE4050" s="51"/>
      <c r="AF4050" s="89"/>
      <c r="AG4050" s="86">
        <v>45321</v>
      </c>
      <c r="AH4050" s="91"/>
      <c r="AI4050" s="28"/>
      <c r="AJ4050" s="28"/>
      <c r="AK4050" s="28" t="s">
        <v>3857</v>
      </c>
      <c r="AL4050" s="28"/>
      <c r="AM4050" s="28"/>
      <c r="AN4050" s="28"/>
      <c r="AO4050" s="28"/>
      <c r="AP4050" s="28"/>
      <c r="AQ4050" s="28"/>
      <c r="AR4050" s="28"/>
      <c r="AS4050" s="28"/>
      <c r="AT4050" s="28"/>
      <c r="AU4050" s="28"/>
      <c r="AV4050" s="28"/>
      <c r="AW4050" s="28"/>
      <c r="AY4050" s="40"/>
      <c r="AZ4050" s="40"/>
      <c r="BA4050" s="40"/>
      <c r="BB4050" s="40"/>
      <c r="BC4050" s="40"/>
      <c r="BD4050" s="50"/>
    </row>
    <row r="4051" spans="27:56" hidden="1" x14ac:dyDescent="0.25">
      <c r="AA4051" s="28"/>
      <c r="AB4051" s="28"/>
      <c r="AC4051" s="28"/>
      <c r="AD4051" s="28"/>
      <c r="AE4051" s="51"/>
      <c r="AF4051" s="89"/>
      <c r="AG4051" s="86">
        <v>45322</v>
      </c>
      <c r="AH4051" s="91"/>
      <c r="AI4051" s="28"/>
      <c r="AJ4051" s="28"/>
      <c r="AK4051" s="28" t="s">
        <v>3943</v>
      </c>
      <c r="AL4051" s="28"/>
      <c r="AM4051" s="28"/>
      <c r="AN4051" s="28"/>
      <c r="AO4051" s="28"/>
      <c r="AP4051" s="28"/>
      <c r="AQ4051" s="28"/>
      <c r="AR4051" s="28"/>
      <c r="AS4051" s="28"/>
      <c r="AT4051" s="28"/>
      <c r="AU4051" s="28"/>
      <c r="AV4051" s="28"/>
      <c r="AW4051" s="28"/>
      <c r="AY4051" s="40"/>
      <c r="AZ4051" s="40"/>
      <c r="BA4051" s="40"/>
      <c r="BB4051" s="40"/>
      <c r="BC4051" s="40"/>
      <c r="BD4051" s="50"/>
    </row>
    <row r="4052" spans="27:56" hidden="1" x14ac:dyDescent="0.25">
      <c r="AA4052" s="28"/>
      <c r="AB4052" s="28"/>
      <c r="AC4052" s="28"/>
      <c r="AD4052" s="28"/>
      <c r="AE4052" s="51"/>
      <c r="AF4052" s="89"/>
      <c r="AG4052" s="86">
        <v>45323</v>
      </c>
      <c r="AH4052" s="91"/>
      <c r="AI4052" s="28"/>
      <c r="AJ4052" s="28"/>
      <c r="AK4052" s="28" t="s">
        <v>4030</v>
      </c>
      <c r="AL4052" s="28"/>
      <c r="AM4052" s="28"/>
      <c r="AN4052" s="28"/>
      <c r="AO4052" s="28"/>
      <c r="AP4052" s="28"/>
      <c r="AQ4052" s="28"/>
      <c r="AR4052" s="28"/>
      <c r="AS4052" s="28"/>
      <c r="AT4052" s="28"/>
      <c r="AU4052" s="28"/>
      <c r="AV4052" s="28"/>
      <c r="AW4052" s="28"/>
      <c r="AY4052" s="40"/>
      <c r="AZ4052" s="40"/>
      <c r="BA4052" s="40"/>
      <c r="BB4052" s="40"/>
      <c r="BC4052" s="40"/>
      <c r="BD4052" s="50"/>
    </row>
    <row r="4053" spans="27:56" hidden="1" x14ac:dyDescent="0.25">
      <c r="AA4053" s="28"/>
      <c r="AB4053" s="28"/>
      <c r="AC4053" s="28"/>
      <c r="AD4053" s="28"/>
      <c r="AE4053" s="51"/>
      <c r="AF4053" s="89"/>
      <c r="AG4053" s="86">
        <v>45324</v>
      </c>
      <c r="AH4053" s="91"/>
      <c r="AI4053" s="28"/>
      <c r="AJ4053" s="28"/>
      <c r="AK4053" s="28" t="s">
        <v>4118</v>
      </c>
      <c r="AL4053" s="28"/>
      <c r="AM4053" s="28"/>
      <c r="AN4053" s="28"/>
      <c r="AO4053" s="28"/>
      <c r="AP4053" s="28"/>
      <c r="AQ4053" s="28"/>
      <c r="AR4053" s="28"/>
      <c r="AS4053" s="28"/>
      <c r="AT4053" s="28"/>
      <c r="AU4053" s="28"/>
      <c r="AV4053" s="28"/>
      <c r="AW4053" s="28"/>
      <c r="AY4053" s="40"/>
      <c r="AZ4053" s="40"/>
      <c r="BA4053" s="40"/>
      <c r="BB4053" s="40"/>
      <c r="BC4053" s="40"/>
      <c r="BD4053" s="50"/>
    </row>
    <row r="4054" spans="27:56" hidden="1" x14ac:dyDescent="0.25">
      <c r="AA4054" s="28"/>
      <c r="AB4054" s="28"/>
      <c r="AC4054" s="28"/>
      <c r="AD4054" s="28"/>
      <c r="AE4054" s="51"/>
      <c r="AF4054" s="89"/>
      <c r="AG4054" s="86">
        <v>45325</v>
      </c>
      <c r="AH4054" s="91"/>
      <c r="AI4054" s="28"/>
      <c r="AJ4054" s="28"/>
      <c r="AK4054" s="28" t="s">
        <v>4207</v>
      </c>
      <c r="AL4054" s="28"/>
      <c r="AM4054" s="28"/>
      <c r="AN4054" s="28"/>
      <c r="AO4054" s="28"/>
      <c r="AP4054" s="28"/>
      <c r="AQ4054" s="28"/>
      <c r="AR4054" s="28"/>
      <c r="AS4054" s="28"/>
      <c r="AT4054" s="28"/>
      <c r="AU4054" s="28"/>
      <c r="AV4054" s="28"/>
      <c r="AW4054" s="28"/>
      <c r="AY4054" s="40"/>
      <c r="AZ4054" s="40"/>
      <c r="BA4054" s="40"/>
      <c r="BB4054" s="40"/>
      <c r="BC4054" s="40"/>
      <c r="BD4054" s="50"/>
    </row>
    <row r="4055" spans="27:56" hidden="1" x14ac:dyDescent="0.25">
      <c r="AA4055" s="28"/>
      <c r="AB4055" s="28"/>
      <c r="AC4055" s="28"/>
      <c r="AD4055" s="28"/>
      <c r="AE4055" s="51"/>
      <c r="AF4055" s="89"/>
      <c r="AG4055" s="86">
        <v>45326</v>
      </c>
      <c r="AH4055" s="91"/>
      <c r="AI4055" s="28"/>
      <c r="AJ4055" s="28"/>
      <c r="AK4055" s="28" t="s">
        <v>4297</v>
      </c>
      <c r="AL4055" s="28"/>
      <c r="AM4055" s="28"/>
      <c r="AN4055" s="28"/>
      <c r="AO4055" s="28"/>
      <c r="AP4055" s="28"/>
      <c r="AQ4055" s="28"/>
      <c r="AR4055" s="28"/>
      <c r="AS4055" s="28"/>
      <c r="AT4055" s="28"/>
      <c r="AU4055" s="28"/>
      <c r="AV4055" s="28"/>
      <c r="AW4055" s="28"/>
      <c r="AY4055" s="40"/>
      <c r="AZ4055" s="40"/>
      <c r="BA4055" s="40"/>
      <c r="BB4055" s="40"/>
      <c r="BC4055" s="40"/>
      <c r="BD4055" s="50"/>
    </row>
    <row r="4056" spans="27:56" hidden="1" x14ac:dyDescent="0.25">
      <c r="AA4056" s="28"/>
      <c r="AB4056" s="28"/>
      <c r="AC4056" s="28"/>
      <c r="AD4056" s="28"/>
      <c r="AE4056" s="51"/>
      <c r="AF4056" s="89"/>
      <c r="AG4056" s="86">
        <v>45327</v>
      </c>
      <c r="AH4056" s="91"/>
      <c r="AI4056" s="28"/>
      <c r="AJ4056" s="28"/>
      <c r="AK4056" s="28" t="s">
        <v>4388</v>
      </c>
      <c r="AL4056" s="28"/>
      <c r="AM4056" s="28"/>
      <c r="AN4056" s="28"/>
      <c r="AO4056" s="28"/>
      <c r="AP4056" s="28"/>
      <c r="AQ4056" s="28"/>
      <c r="AR4056" s="28"/>
      <c r="AS4056" s="28"/>
      <c r="AT4056" s="28"/>
      <c r="AU4056" s="28"/>
      <c r="AV4056" s="28"/>
      <c r="AW4056" s="28"/>
      <c r="AY4056" s="40"/>
      <c r="AZ4056" s="40"/>
      <c r="BA4056" s="40"/>
      <c r="BB4056" s="40"/>
      <c r="BC4056" s="40"/>
      <c r="BD4056" s="50"/>
    </row>
    <row r="4057" spans="27:56" hidden="1" x14ac:dyDescent="0.25">
      <c r="AA4057" s="28"/>
      <c r="AB4057" s="28"/>
      <c r="AC4057" s="28"/>
      <c r="AD4057" s="28"/>
      <c r="AE4057" s="51"/>
      <c r="AF4057" s="89"/>
      <c r="AG4057" s="86">
        <v>45328</v>
      </c>
      <c r="AH4057" s="91"/>
      <c r="AI4057" s="28"/>
      <c r="AJ4057" s="28"/>
      <c r="AK4057" s="28" t="s">
        <v>4480</v>
      </c>
      <c r="AL4057" s="28"/>
      <c r="AM4057" s="28"/>
      <c r="AN4057" s="28"/>
      <c r="AO4057" s="28"/>
      <c r="AP4057" s="28"/>
      <c r="AQ4057" s="28"/>
      <c r="AR4057" s="28"/>
      <c r="AS4057" s="28"/>
      <c r="AT4057" s="28"/>
      <c r="AU4057" s="28"/>
      <c r="AV4057" s="28"/>
      <c r="AW4057" s="28"/>
      <c r="AY4057" s="40"/>
      <c r="AZ4057" s="40"/>
      <c r="BA4057" s="40"/>
      <c r="BB4057" s="40"/>
      <c r="BC4057" s="40"/>
      <c r="BD4057" s="50"/>
    </row>
    <row r="4058" spans="27:56" hidden="1" x14ac:dyDescent="0.25">
      <c r="AA4058" s="28"/>
      <c r="AB4058" s="28"/>
      <c r="AC4058" s="28"/>
      <c r="AD4058" s="28"/>
      <c r="AE4058" s="51"/>
      <c r="AF4058" s="89"/>
      <c r="AG4058" s="86">
        <v>45329</v>
      </c>
      <c r="AH4058" s="91"/>
      <c r="AI4058" s="28"/>
      <c r="AJ4058" s="28"/>
      <c r="AK4058" s="28" t="s">
        <v>4573</v>
      </c>
      <c r="AL4058" s="28"/>
      <c r="AM4058" s="28"/>
      <c r="AN4058" s="28"/>
      <c r="AO4058" s="28"/>
      <c r="AP4058" s="28"/>
      <c r="AQ4058" s="28"/>
      <c r="AR4058" s="28"/>
      <c r="AS4058" s="28"/>
      <c r="AT4058" s="28"/>
      <c r="AU4058" s="28"/>
      <c r="AV4058" s="28"/>
      <c r="AW4058" s="28"/>
      <c r="AY4058" s="40"/>
      <c r="AZ4058" s="40"/>
      <c r="BA4058" s="40"/>
      <c r="BB4058" s="40"/>
      <c r="BC4058" s="40"/>
      <c r="BD4058" s="50"/>
    </row>
    <row r="4059" spans="27:56" hidden="1" x14ac:dyDescent="0.25">
      <c r="AA4059" s="28"/>
      <c r="AB4059" s="28"/>
      <c r="AC4059" s="28"/>
      <c r="AD4059" s="28"/>
      <c r="AE4059" s="51"/>
      <c r="AF4059" s="89"/>
      <c r="AG4059" s="86">
        <v>45330</v>
      </c>
      <c r="AH4059" s="91"/>
      <c r="AI4059" s="28"/>
      <c r="AJ4059" s="28"/>
      <c r="AK4059" s="28" t="s">
        <v>4667</v>
      </c>
      <c r="AL4059" s="28"/>
      <c r="AM4059" s="28"/>
      <c r="AN4059" s="28"/>
      <c r="AO4059" s="28"/>
      <c r="AP4059" s="28"/>
      <c r="AQ4059" s="28"/>
      <c r="AR4059" s="28"/>
      <c r="AS4059" s="28"/>
      <c r="AT4059" s="28"/>
      <c r="AU4059" s="28"/>
      <c r="AV4059" s="28"/>
      <c r="AW4059" s="28"/>
      <c r="AY4059" s="40"/>
      <c r="AZ4059" s="40"/>
      <c r="BA4059" s="40"/>
      <c r="BB4059" s="40"/>
      <c r="BC4059" s="40"/>
      <c r="BD4059" s="50"/>
    </row>
    <row r="4060" spans="27:56" hidden="1" x14ac:dyDescent="0.25">
      <c r="AA4060" s="28"/>
      <c r="AB4060" s="28"/>
      <c r="AC4060" s="28"/>
      <c r="AD4060" s="28"/>
      <c r="AE4060" s="51"/>
      <c r="AF4060" s="89"/>
      <c r="AG4060" s="86">
        <v>45331</v>
      </c>
      <c r="AH4060" s="91"/>
      <c r="AI4060" s="28"/>
      <c r="AJ4060" s="28"/>
      <c r="AK4060" s="28" t="s">
        <v>4762</v>
      </c>
      <c r="AL4060" s="28"/>
      <c r="AM4060" s="28"/>
      <c r="AN4060" s="28"/>
      <c r="AO4060" s="28"/>
      <c r="AP4060" s="28"/>
      <c r="AQ4060" s="28"/>
      <c r="AR4060" s="28"/>
      <c r="AS4060" s="28"/>
      <c r="AT4060" s="28"/>
      <c r="AU4060" s="28"/>
      <c r="AV4060" s="28"/>
      <c r="AW4060" s="28"/>
      <c r="AY4060" s="40"/>
      <c r="AZ4060" s="40"/>
      <c r="BA4060" s="40"/>
      <c r="BB4060" s="40"/>
      <c r="BC4060" s="40"/>
      <c r="BD4060" s="50"/>
    </row>
    <row r="4061" spans="27:56" hidden="1" x14ac:dyDescent="0.25">
      <c r="AA4061" s="28"/>
      <c r="AB4061" s="28"/>
      <c r="AC4061" s="28"/>
      <c r="AD4061" s="28"/>
      <c r="AE4061" s="51"/>
      <c r="AF4061" s="89"/>
      <c r="AG4061" s="86">
        <v>45332</v>
      </c>
      <c r="AH4061" s="91"/>
      <c r="AI4061" s="28"/>
      <c r="AJ4061" s="28"/>
      <c r="AK4061" s="28" t="s">
        <v>4858</v>
      </c>
      <c r="AL4061" s="28"/>
      <c r="AM4061" s="28"/>
      <c r="AN4061" s="28"/>
      <c r="AO4061" s="28"/>
      <c r="AP4061" s="28"/>
      <c r="AQ4061" s="28"/>
      <c r="AR4061" s="28"/>
      <c r="AS4061" s="28"/>
      <c r="AT4061" s="28"/>
      <c r="AU4061" s="28"/>
      <c r="AV4061" s="28"/>
      <c r="AW4061" s="28"/>
      <c r="AY4061" s="40"/>
      <c r="AZ4061" s="40"/>
      <c r="BA4061" s="40"/>
      <c r="BB4061" s="40"/>
      <c r="BC4061" s="40"/>
      <c r="BD4061" s="50"/>
    </row>
    <row r="4062" spans="27:56" hidden="1" x14ac:dyDescent="0.25">
      <c r="AA4062" s="28"/>
      <c r="AB4062" s="28"/>
      <c r="AC4062" s="28"/>
      <c r="AD4062" s="28"/>
      <c r="AE4062" s="51"/>
      <c r="AF4062" s="89"/>
      <c r="AG4062" s="86">
        <v>45333</v>
      </c>
      <c r="AH4062" s="91"/>
      <c r="AI4062" s="28"/>
      <c r="AJ4062" s="28"/>
      <c r="AK4062" s="28" t="s">
        <v>4955</v>
      </c>
      <c r="AL4062" s="28"/>
      <c r="AM4062" s="28"/>
      <c r="AN4062" s="28"/>
      <c r="AO4062" s="28"/>
      <c r="AP4062" s="28"/>
      <c r="AQ4062" s="28"/>
      <c r="AR4062" s="28"/>
      <c r="AS4062" s="28"/>
      <c r="AT4062" s="28"/>
      <c r="AU4062" s="28"/>
      <c r="AV4062" s="28"/>
      <c r="AW4062" s="28"/>
      <c r="AY4062" s="40"/>
      <c r="AZ4062" s="40"/>
      <c r="BA4062" s="40"/>
      <c r="BB4062" s="40"/>
      <c r="BC4062" s="40"/>
      <c r="BD4062" s="50"/>
    </row>
    <row r="4063" spans="27:56" hidden="1" x14ac:dyDescent="0.25">
      <c r="AA4063" s="28"/>
      <c r="AB4063" s="28"/>
      <c r="AC4063" s="28"/>
      <c r="AD4063" s="28"/>
      <c r="AE4063" s="51"/>
      <c r="AF4063" s="89"/>
      <c r="AG4063" s="86">
        <v>45334</v>
      </c>
      <c r="AH4063" s="91"/>
      <c r="AI4063" s="28"/>
      <c r="AJ4063" s="28"/>
      <c r="AK4063" s="28" t="s">
        <v>5032</v>
      </c>
      <c r="AL4063" s="28"/>
      <c r="AM4063" s="28"/>
      <c r="AN4063" s="28"/>
      <c r="AO4063" s="28"/>
      <c r="AP4063" s="28"/>
      <c r="AQ4063" s="28"/>
      <c r="AR4063" s="28"/>
      <c r="AS4063" s="28"/>
      <c r="AT4063" s="28"/>
      <c r="AU4063" s="28"/>
      <c r="AV4063" s="28"/>
      <c r="AW4063" s="28"/>
      <c r="AY4063" s="40"/>
      <c r="AZ4063" s="40"/>
      <c r="BA4063" s="40"/>
      <c r="BB4063" s="40"/>
      <c r="BC4063" s="40"/>
      <c r="BD4063" s="50"/>
    </row>
    <row r="4064" spans="27:56" hidden="1" x14ac:dyDescent="0.25">
      <c r="AA4064" s="28"/>
      <c r="AB4064" s="28"/>
      <c r="AC4064" s="28"/>
      <c r="AD4064" s="28"/>
      <c r="AE4064" s="51"/>
      <c r="AF4064" s="89"/>
      <c r="AG4064" s="86">
        <v>45335</v>
      </c>
      <c r="AH4064" s="91"/>
      <c r="AI4064" s="28"/>
      <c r="AJ4064" s="28"/>
      <c r="AK4064" s="28" t="s">
        <v>1743</v>
      </c>
      <c r="AL4064" s="28"/>
      <c r="AM4064" s="28"/>
      <c r="AN4064" s="28"/>
      <c r="AO4064" s="28"/>
      <c r="AP4064" s="28"/>
      <c r="AQ4064" s="28"/>
      <c r="AR4064" s="28"/>
      <c r="AS4064" s="28"/>
      <c r="AT4064" s="28"/>
      <c r="AU4064" s="28"/>
      <c r="AV4064" s="28"/>
      <c r="AW4064" s="28"/>
      <c r="AY4064" s="40"/>
      <c r="AZ4064" s="40"/>
      <c r="BA4064" s="40"/>
      <c r="BB4064" s="40"/>
      <c r="BC4064" s="40"/>
      <c r="BD4064" s="50"/>
    </row>
    <row r="4065" spans="27:56" hidden="1" x14ac:dyDescent="0.25">
      <c r="AA4065" s="28"/>
      <c r="AB4065" s="28"/>
      <c r="AC4065" s="28"/>
      <c r="AD4065" s="28"/>
      <c r="AE4065" s="51"/>
      <c r="AF4065" s="89"/>
      <c r="AG4065" s="86">
        <v>45336</v>
      </c>
      <c r="AH4065" s="91"/>
      <c r="AI4065" s="28"/>
      <c r="AJ4065" s="28"/>
      <c r="AK4065" s="28" t="s">
        <v>1799</v>
      </c>
      <c r="AL4065" s="28"/>
      <c r="AM4065" s="28"/>
      <c r="AN4065" s="28"/>
      <c r="AO4065" s="28"/>
      <c r="AP4065" s="28"/>
      <c r="AQ4065" s="28"/>
      <c r="AR4065" s="28"/>
      <c r="AS4065" s="28"/>
      <c r="AT4065" s="28"/>
      <c r="AU4065" s="28"/>
      <c r="AV4065" s="28"/>
      <c r="AW4065" s="28"/>
      <c r="AY4065" s="40"/>
      <c r="AZ4065" s="40"/>
      <c r="BA4065" s="40"/>
      <c r="BB4065" s="40"/>
      <c r="BC4065" s="40"/>
      <c r="BD4065" s="50"/>
    </row>
    <row r="4066" spans="27:56" hidden="1" x14ac:dyDescent="0.25">
      <c r="AA4066" s="28"/>
      <c r="AB4066" s="28"/>
      <c r="AC4066" s="28"/>
      <c r="AD4066" s="28"/>
      <c r="AE4066" s="51"/>
      <c r="AF4066" s="89"/>
      <c r="AG4066" s="86">
        <v>45337</v>
      </c>
      <c r="AH4066" s="91"/>
      <c r="AI4066" s="28"/>
      <c r="AJ4066" s="28"/>
      <c r="AK4066" s="28" t="s">
        <v>1856</v>
      </c>
      <c r="AL4066" s="28"/>
      <c r="AM4066" s="28"/>
      <c r="AN4066" s="28"/>
      <c r="AO4066" s="28"/>
      <c r="AP4066" s="28"/>
      <c r="AQ4066" s="28"/>
      <c r="AR4066" s="28"/>
      <c r="AS4066" s="28"/>
      <c r="AT4066" s="28"/>
      <c r="AU4066" s="28"/>
      <c r="AV4066" s="28"/>
      <c r="AW4066" s="28"/>
      <c r="AY4066" s="40"/>
      <c r="AZ4066" s="40"/>
      <c r="BA4066" s="40"/>
      <c r="BB4066" s="40"/>
      <c r="BC4066" s="40"/>
      <c r="BD4066" s="50"/>
    </row>
    <row r="4067" spans="27:56" hidden="1" x14ac:dyDescent="0.25">
      <c r="AA4067" s="28"/>
      <c r="AB4067" s="28"/>
      <c r="AC4067" s="28"/>
      <c r="AD4067" s="28"/>
      <c r="AE4067" s="51"/>
      <c r="AF4067" s="89"/>
      <c r="AG4067" s="86">
        <v>45338</v>
      </c>
      <c r="AH4067" s="91"/>
      <c r="AI4067" s="28"/>
      <c r="AJ4067" s="28"/>
      <c r="AK4067" s="28" t="s">
        <v>1914</v>
      </c>
      <c r="AL4067" s="28"/>
      <c r="AM4067" s="28"/>
      <c r="AN4067" s="28"/>
      <c r="AO4067" s="28"/>
      <c r="AP4067" s="28"/>
      <c r="AQ4067" s="28"/>
      <c r="AR4067" s="28"/>
      <c r="AS4067" s="28"/>
      <c r="AT4067" s="28"/>
      <c r="AU4067" s="28"/>
      <c r="AV4067" s="28"/>
      <c r="AW4067" s="28"/>
      <c r="AY4067" s="40"/>
      <c r="AZ4067" s="40"/>
      <c r="BA4067" s="40"/>
      <c r="BB4067" s="40"/>
      <c r="BC4067" s="40"/>
      <c r="BD4067" s="50"/>
    </row>
    <row r="4068" spans="27:56" hidden="1" x14ac:dyDescent="0.25">
      <c r="AA4068" s="28"/>
      <c r="AB4068" s="28"/>
      <c r="AC4068" s="28"/>
      <c r="AD4068" s="28"/>
      <c r="AE4068" s="51"/>
      <c r="AF4068" s="89"/>
      <c r="AG4068" s="86">
        <v>45339</v>
      </c>
      <c r="AH4068" s="91"/>
      <c r="AI4068" s="28"/>
      <c r="AJ4068" s="28"/>
      <c r="AK4068" s="28" t="s">
        <v>1973</v>
      </c>
      <c r="AL4068" s="28"/>
      <c r="AM4068" s="28"/>
      <c r="AN4068" s="28"/>
      <c r="AO4068" s="28"/>
      <c r="AP4068" s="28"/>
      <c r="AQ4068" s="28"/>
      <c r="AR4068" s="28"/>
      <c r="AS4068" s="28"/>
      <c r="AT4068" s="28"/>
      <c r="AU4068" s="28"/>
      <c r="AV4068" s="28"/>
      <c r="AW4068" s="28"/>
      <c r="AY4068" s="40"/>
      <c r="AZ4068" s="40"/>
      <c r="BA4068" s="40"/>
      <c r="BB4068" s="40"/>
      <c r="BC4068" s="40"/>
      <c r="BD4068" s="50"/>
    </row>
    <row r="4069" spans="27:56" hidden="1" x14ac:dyDescent="0.25">
      <c r="AA4069" s="28"/>
      <c r="AB4069" s="28"/>
      <c r="AC4069" s="28"/>
      <c r="AD4069" s="28"/>
      <c r="AE4069" s="51"/>
      <c r="AF4069" s="89"/>
      <c r="AG4069" s="86">
        <v>45340</v>
      </c>
      <c r="AH4069" s="91"/>
      <c r="AI4069" s="28"/>
      <c r="AJ4069" s="28"/>
      <c r="AK4069" s="28" t="s">
        <v>2033</v>
      </c>
      <c r="AL4069" s="28"/>
      <c r="AM4069" s="28"/>
      <c r="AN4069" s="28"/>
      <c r="AO4069" s="28"/>
      <c r="AP4069" s="28"/>
      <c r="AQ4069" s="28"/>
      <c r="AR4069" s="28"/>
      <c r="AS4069" s="28"/>
      <c r="AT4069" s="28"/>
      <c r="AU4069" s="28"/>
      <c r="AV4069" s="28"/>
      <c r="AW4069" s="28"/>
      <c r="AY4069" s="40"/>
      <c r="AZ4069" s="40"/>
      <c r="BA4069" s="40"/>
      <c r="BB4069" s="40"/>
      <c r="BC4069" s="40"/>
      <c r="BD4069" s="50"/>
    </row>
    <row r="4070" spans="27:56" hidden="1" x14ac:dyDescent="0.25">
      <c r="AA4070" s="28"/>
      <c r="AB4070" s="28"/>
      <c r="AC4070" s="28"/>
      <c r="AD4070" s="28"/>
      <c r="AE4070" s="51"/>
      <c r="AF4070" s="89"/>
      <c r="AG4070" s="86">
        <v>45341</v>
      </c>
      <c r="AH4070" s="91"/>
      <c r="AI4070" s="28"/>
      <c r="AJ4070" s="28"/>
      <c r="AK4070" s="28" t="s">
        <v>2094</v>
      </c>
      <c r="AL4070" s="28"/>
      <c r="AM4070" s="28"/>
      <c r="AN4070" s="28"/>
      <c r="AO4070" s="28"/>
      <c r="AP4070" s="28"/>
      <c r="AQ4070" s="28"/>
      <c r="AR4070" s="28"/>
      <c r="AS4070" s="28"/>
      <c r="AT4070" s="28"/>
      <c r="AU4070" s="28"/>
      <c r="AV4070" s="28"/>
      <c r="AW4070" s="28"/>
      <c r="AY4070" s="40"/>
      <c r="AZ4070" s="40"/>
      <c r="BA4070" s="40"/>
      <c r="BB4070" s="40"/>
      <c r="BC4070" s="40"/>
      <c r="BD4070" s="50"/>
    </row>
    <row r="4071" spans="27:56" hidden="1" x14ac:dyDescent="0.25">
      <c r="AA4071" s="28"/>
      <c r="AB4071" s="28"/>
      <c r="AC4071" s="28"/>
      <c r="AD4071" s="28"/>
      <c r="AE4071" s="51"/>
      <c r="AF4071" s="89"/>
      <c r="AG4071" s="86">
        <v>45342</v>
      </c>
      <c r="AH4071" s="91"/>
      <c r="AI4071" s="28"/>
      <c r="AJ4071" s="28"/>
      <c r="AK4071" s="28" t="s">
        <v>2156</v>
      </c>
      <c r="AL4071" s="28"/>
      <c r="AM4071" s="28"/>
      <c r="AN4071" s="28"/>
      <c r="AO4071" s="28"/>
      <c r="AP4071" s="28"/>
      <c r="AQ4071" s="28"/>
      <c r="AR4071" s="28"/>
      <c r="AS4071" s="28"/>
      <c r="AT4071" s="28"/>
      <c r="AU4071" s="28"/>
      <c r="AV4071" s="28"/>
      <c r="AW4071" s="28"/>
      <c r="AY4071" s="40"/>
      <c r="AZ4071" s="40"/>
      <c r="BA4071" s="40"/>
      <c r="BB4071" s="40"/>
      <c r="BC4071" s="40"/>
      <c r="BD4071" s="50"/>
    </row>
    <row r="4072" spans="27:56" hidden="1" x14ac:dyDescent="0.25">
      <c r="AA4072" s="28"/>
      <c r="AB4072" s="28"/>
      <c r="AC4072" s="28"/>
      <c r="AD4072" s="28"/>
      <c r="AE4072" s="51"/>
      <c r="AF4072" s="89"/>
      <c r="AG4072" s="86">
        <v>45343</v>
      </c>
      <c r="AH4072" s="91"/>
      <c r="AI4072" s="28"/>
      <c r="AJ4072" s="28"/>
      <c r="AK4072" s="28" t="s">
        <v>2219</v>
      </c>
      <c r="AL4072" s="28"/>
      <c r="AM4072" s="28"/>
      <c r="AN4072" s="28"/>
      <c r="AO4072" s="28"/>
      <c r="AP4072" s="28"/>
      <c r="AQ4072" s="28"/>
      <c r="AR4072" s="28"/>
      <c r="AS4072" s="28"/>
      <c r="AT4072" s="28"/>
      <c r="AU4072" s="28"/>
      <c r="AV4072" s="28"/>
      <c r="AW4072" s="28"/>
      <c r="AY4072" s="40"/>
      <c r="AZ4072" s="40"/>
      <c r="BA4072" s="40"/>
      <c r="BB4072" s="40"/>
      <c r="BC4072" s="40"/>
      <c r="BD4072" s="50"/>
    </row>
    <row r="4073" spans="27:56" hidden="1" x14ac:dyDescent="0.25">
      <c r="AA4073" s="28"/>
      <c r="AB4073" s="28"/>
      <c r="AC4073" s="28"/>
      <c r="AD4073" s="28"/>
      <c r="AE4073" s="51"/>
      <c r="AF4073" s="89"/>
      <c r="AG4073" s="86">
        <v>45344</v>
      </c>
      <c r="AH4073" s="91"/>
      <c r="AI4073" s="28"/>
      <c r="AJ4073" s="28"/>
      <c r="AK4073" s="28" t="s">
        <v>2283</v>
      </c>
      <c r="AL4073" s="28"/>
      <c r="AM4073" s="28"/>
      <c r="AN4073" s="28"/>
      <c r="AO4073" s="28"/>
      <c r="AP4073" s="28"/>
      <c r="AQ4073" s="28"/>
      <c r="AR4073" s="28"/>
      <c r="AS4073" s="28"/>
      <c r="AT4073" s="28"/>
      <c r="AU4073" s="28"/>
      <c r="AV4073" s="28"/>
      <c r="AW4073" s="28"/>
      <c r="AY4073" s="40"/>
      <c r="AZ4073" s="40"/>
      <c r="BA4073" s="40"/>
      <c r="BB4073" s="40"/>
      <c r="BC4073" s="40"/>
      <c r="BD4073" s="50"/>
    </row>
    <row r="4074" spans="27:56" hidden="1" x14ac:dyDescent="0.25">
      <c r="AA4074" s="28"/>
      <c r="AB4074" s="28"/>
      <c r="AC4074" s="28"/>
      <c r="AD4074" s="28"/>
      <c r="AE4074" s="51"/>
      <c r="AF4074" s="89"/>
      <c r="AG4074" s="86">
        <v>45345</v>
      </c>
      <c r="AH4074" s="91"/>
      <c r="AI4074" s="28"/>
      <c r="AJ4074" s="28"/>
      <c r="AK4074" s="28" t="s">
        <v>2348</v>
      </c>
      <c r="AL4074" s="28"/>
      <c r="AM4074" s="28"/>
      <c r="AN4074" s="28"/>
      <c r="AO4074" s="28"/>
      <c r="AP4074" s="28"/>
      <c r="AQ4074" s="28"/>
      <c r="AR4074" s="28"/>
      <c r="AS4074" s="28"/>
      <c r="AT4074" s="28"/>
      <c r="AU4074" s="28"/>
      <c r="AV4074" s="28"/>
      <c r="AW4074" s="28"/>
      <c r="AY4074" s="40"/>
      <c r="AZ4074" s="40"/>
      <c r="BA4074" s="40"/>
      <c r="BB4074" s="40"/>
      <c r="BC4074" s="40"/>
      <c r="BD4074" s="50"/>
    </row>
    <row r="4075" spans="27:56" hidden="1" x14ac:dyDescent="0.25">
      <c r="AA4075" s="28"/>
      <c r="AB4075" s="28"/>
      <c r="AC4075" s="28"/>
      <c r="AD4075" s="28"/>
      <c r="AE4075" s="51"/>
      <c r="AF4075" s="89"/>
      <c r="AG4075" s="86">
        <v>45346</v>
      </c>
      <c r="AH4075" s="91"/>
      <c r="AI4075" s="28"/>
      <c r="AJ4075" s="28"/>
      <c r="AK4075" s="28" t="s">
        <v>2414</v>
      </c>
      <c r="AL4075" s="28"/>
      <c r="AM4075" s="28"/>
      <c r="AN4075" s="28"/>
      <c r="AO4075" s="28"/>
      <c r="AP4075" s="28"/>
      <c r="AQ4075" s="28"/>
      <c r="AR4075" s="28"/>
      <c r="AS4075" s="28"/>
      <c r="AT4075" s="28"/>
      <c r="AU4075" s="28"/>
      <c r="AV4075" s="28"/>
      <c r="AW4075" s="28"/>
      <c r="AY4075" s="40"/>
      <c r="AZ4075" s="40"/>
      <c r="BA4075" s="40"/>
      <c r="BB4075" s="40"/>
      <c r="BC4075" s="40"/>
      <c r="BD4075" s="50"/>
    </row>
    <row r="4076" spans="27:56" hidden="1" x14ac:dyDescent="0.25">
      <c r="AA4076" s="28"/>
      <c r="AB4076" s="28"/>
      <c r="AC4076" s="28"/>
      <c r="AD4076" s="28"/>
      <c r="AE4076" s="51"/>
      <c r="AF4076" s="89"/>
      <c r="AG4076" s="86">
        <v>45347</v>
      </c>
      <c r="AH4076" s="91"/>
      <c r="AI4076" s="28"/>
      <c r="AJ4076" s="28"/>
      <c r="AK4076" s="28" t="s">
        <v>2481</v>
      </c>
      <c r="AL4076" s="28"/>
      <c r="AM4076" s="28"/>
      <c r="AN4076" s="28"/>
      <c r="AO4076" s="28"/>
      <c r="AP4076" s="28"/>
      <c r="AQ4076" s="28"/>
      <c r="AR4076" s="28"/>
      <c r="AS4076" s="28"/>
      <c r="AT4076" s="28"/>
      <c r="AU4076" s="28"/>
      <c r="AV4076" s="28"/>
      <c r="AW4076" s="28"/>
      <c r="AY4076" s="40"/>
      <c r="AZ4076" s="40"/>
      <c r="BA4076" s="40"/>
      <c r="BB4076" s="40"/>
      <c r="BC4076" s="40"/>
      <c r="BD4076" s="50"/>
    </row>
    <row r="4077" spans="27:56" hidden="1" x14ac:dyDescent="0.25">
      <c r="AA4077" s="28"/>
      <c r="AB4077" s="28"/>
      <c r="AC4077" s="28"/>
      <c r="AD4077" s="28"/>
      <c r="AE4077" s="51"/>
      <c r="AF4077" s="89"/>
      <c r="AG4077" s="86">
        <v>45348</v>
      </c>
      <c r="AH4077" s="91"/>
      <c r="AI4077" s="28"/>
      <c r="AJ4077" s="28"/>
      <c r="AK4077" s="28" t="s">
        <v>2549</v>
      </c>
      <c r="AL4077" s="28"/>
      <c r="AM4077" s="28"/>
      <c r="AN4077" s="28"/>
      <c r="AO4077" s="28"/>
      <c r="AP4077" s="28"/>
      <c r="AQ4077" s="28"/>
      <c r="AR4077" s="28"/>
      <c r="AS4077" s="28"/>
      <c r="AT4077" s="28"/>
      <c r="AU4077" s="28"/>
      <c r="AV4077" s="28"/>
      <c r="AW4077" s="28"/>
      <c r="AY4077" s="40"/>
      <c r="AZ4077" s="40"/>
      <c r="BA4077" s="40"/>
      <c r="BB4077" s="40"/>
      <c r="BC4077" s="40"/>
      <c r="BD4077" s="50"/>
    </row>
    <row r="4078" spans="27:56" hidden="1" x14ac:dyDescent="0.25">
      <c r="AA4078" s="28"/>
      <c r="AB4078" s="28"/>
      <c r="AC4078" s="28"/>
      <c r="AD4078" s="28"/>
      <c r="AE4078" s="51"/>
      <c r="AF4078" s="89"/>
      <c r="AG4078" s="86">
        <v>45349</v>
      </c>
      <c r="AH4078" s="91"/>
      <c r="AI4078" s="28"/>
      <c r="AJ4078" s="28"/>
      <c r="AK4078" s="28" t="s">
        <v>2618</v>
      </c>
      <c r="AL4078" s="28"/>
      <c r="AM4078" s="28"/>
      <c r="AN4078" s="28"/>
      <c r="AO4078" s="28"/>
      <c r="AP4078" s="28"/>
      <c r="AQ4078" s="28"/>
      <c r="AR4078" s="28"/>
      <c r="AS4078" s="28"/>
      <c r="AT4078" s="28"/>
      <c r="AU4078" s="28"/>
      <c r="AV4078" s="28"/>
      <c r="AW4078" s="28"/>
      <c r="AY4078" s="40"/>
      <c r="AZ4078" s="40"/>
      <c r="BA4078" s="40"/>
      <c r="BB4078" s="40"/>
      <c r="BC4078" s="40"/>
      <c r="BD4078" s="50"/>
    </row>
    <row r="4079" spans="27:56" hidden="1" x14ac:dyDescent="0.25">
      <c r="AA4079" s="28"/>
      <c r="AB4079" s="28"/>
      <c r="AC4079" s="28"/>
      <c r="AD4079" s="28"/>
      <c r="AE4079" s="51"/>
      <c r="AF4079" s="89"/>
      <c r="AG4079" s="86">
        <v>45350</v>
      </c>
      <c r="AH4079" s="91"/>
      <c r="AI4079" s="28"/>
      <c r="AJ4079" s="28"/>
      <c r="AK4079" s="28" t="s">
        <v>2688</v>
      </c>
      <c r="AL4079" s="28"/>
      <c r="AM4079" s="28"/>
      <c r="AN4079" s="28"/>
      <c r="AO4079" s="28"/>
      <c r="AP4079" s="28"/>
      <c r="AQ4079" s="28"/>
      <c r="AR4079" s="28"/>
      <c r="AS4079" s="28"/>
      <c r="AT4079" s="28"/>
      <c r="AU4079" s="28"/>
      <c r="AV4079" s="28"/>
      <c r="AW4079" s="28"/>
      <c r="AY4079" s="40"/>
      <c r="AZ4079" s="40"/>
      <c r="BA4079" s="40"/>
      <c r="BB4079" s="40"/>
      <c r="BC4079" s="40"/>
      <c r="BD4079" s="50"/>
    </row>
    <row r="4080" spans="27:56" hidden="1" x14ac:dyDescent="0.25">
      <c r="AA4080" s="28"/>
      <c r="AB4080" s="28"/>
      <c r="AC4080" s="28"/>
      <c r="AD4080" s="28"/>
      <c r="AE4080" s="51"/>
      <c r="AF4080" s="89"/>
      <c r="AG4080" s="86">
        <v>45351</v>
      </c>
      <c r="AH4080" s="91"/>
      <c r="AI4080" s="28"/>
      <c r="AJ4080" s="28"/>
      <c r="AK4080" s="28" t="s">
        <v>2759</v>
      </c>
      <c r="AL4080" s="28"/>
      <c r="AM4080" s="28"/>
      <c r="AN4080" s="28"/>
      <c r="AO4080" s="28"/>
      <c r="AP4080" s="28"/>
      <c r="AQ4080" s="28"/>
      <c r="AR4080" s="28"/>
      <c r="AS4080" s="28"/>
      <c r="AT4080" s="28"/>
      <c r="AU4080" s="28"/>
      <c r="AV4080" s="28"/>
      <c r="AW4080" s="28"/>
      <c r="AY4080" s="40"/>
      <c r="AZ4080" s="40"/>
      <c r="BA4080" s="40"/>
      <c r="BB4080" s="40"/>
      <c r="BC4080" s="40"/>
      <c r="BD4080" s="50"/>
    </row>
    <row r="4081" spans="27:56" hidden="1" x14ac:dyDescent="0.25">
      <c r="AA4081" s="28"/>
      <c r="AB4081" s="28"/>
      <c r="AC4081" s="28"/>
      <c r="AD4081" s="28"/>
      <c r="AE4081" s="51"/>
      <c r="AF4081" s="89"/>
      <c r="AG4081" s="86">
        <v>45352</v>
      </c>
      <c r="AH4081" s="91"/>
      <c r="AI4081" s="28"/>
      <c r="AJ4081" s="28"/>
      <c r="AK4081" s="28" t="s">
        <v>2831</v>
      </c>
      <c r="AL4081" s="28"/>
      <c r="AM4081" s="28"/>
      <c r="AN4081" s="28"/>
      <c r="AO4081" s="28"/>
      <c r="AP4081" s="28"/>
      <c r="AQ4081" s="28"/>
      <c r="AR4081" s="28"/>
      <c r="AS4081" s="28"/>
      <c r="AT4081" s="28"/>
      <c r="AU4081" s="28"/>
      <c r="AV4081" s="28"/>
      <c r="AW4081" s="28"/>
      <c r="AY4081" s="40"/>
      <c r="AZ4081" s="40"/>
      <c r="BA4081" s="40"/>
      <c r="BB4081" s="40"/>
      <c r="BC4081" s="40"/>
      <c r="BD4081" s="50"/>
    </row>
    <row r="4082" spans="27:56" hidden="1" x14ac:dyDescent="0.25">
      <c r="AA4082" s="28"/>
      <c r="AB4082" s="28"/>
      <c r="AC4082" s="28"/>
      <c r="AD4082" s="28"/>
      <c r="AE4082" s="51"/>
      <c r="AF4082" s="89"/>
      <c r="AG4082" s="86">
        <v>45353</v>
      </c>
      <c r="AH4082" s="91"/>
      <c r="AI4082" s="28"/>
      <c r="AJ4082" s="28"/>
      <c r="AK4082" s="28" t="s">
        <v>2904</v>
      </c>
      <c r="AL4082" s="28"/>
      <c r="AM4082" s="28"/>
      <c r="AN4082" s="28"/>
      <c r="AO4082" s="28"/>
      <c r="AP4082" s="28"/>
      <c r="AQ4082" s="28"/>
      <c r="AR4082" s="28"/>
      <c r="AS4082" s="28"/>
      <c r="AT4082" s="28"/>
      <c r="AU4082" s="28"/>
      <c r="AV4082" s="28"/>
      <c r="AW4082" s="28"/>
      <c r="AY4082" s="40"/>
      <c r="AZ4082" s="40"/>
      <c r="BA4082" s="40"/>
      <c r="BB4082" s="40"/>
      <c r="BC4082" s="40"/>
      <c r="BD4082" s="50"/>
    </row>
    <row r="4083" spans="27:56" hidden="1" x14ac:dyDescent="0.25">
      <c r="AA4083" s="28"/>
      <c r="AB4083" s="28"/>
      <c r="AC4083" s="28"/>
      <c r="AD4083" s="28"/>
      <c r="AE4083" s="51"/>
      <c r="AF4083" s="89"/>
      <c r="AG4083" s="86">
        <v>45354</v>
      </c>
      <c r="AH4083" s="91"/>
      <c r="AI4083" s="28"/>
      <c r="AJ4083" s="28"/>
      <c r="AK4083" s="28" t="s">
        <v>2978</v>
      </c>
      <c r="AL4083" s="28"/>
      <c r="AM4083" s="28"/>
      <c r="AN4083" s="28"/>
      <c r="AO4083" s="28"/>
      <c r="AP4083" s="28"/>
      <c r="AQ4083" s="28"/>
      <c r="AR4083" s="28"/>
      <c r="AS4083" s="28"/>
      <c r="AT4083" s="28"/>
      <c r="AU4083" s="28"/>
      <c r="AV4083" s="28"/>
      <c r="AW4083" s="28"/>
      <c r="AY4083" s="40"/>
      <c r="AZ4083" s="40"/>
      <c r="BA4083" s="40"/>
      <c r="BB4083" s="40"/>
      <c r="BC4083" s="40"/>
      <c r="BD4083" s="50"/>
    </row>
    <row r="4084" spans="27:56" hidden="1" x14ac:dyDescent="0.25">
      <c r="AA4084" s="28"/>
      <c r="AB4084" s="28"/>
      <c r="AC4084" s="28"/>
      <c r="AD4084" s="28"/>
      <c r="AE4084" s="51"/>
      <c r="AF4084" s="89"/>
      <c r="AG4084" s="86">
        <v>45355</v>
      </c>
      <c r="AH4084" s="91"/>
      <c r="AI4084" s="28"/>
      <c r="AJ4084" s="28"/>
      <c r="AK4084" s="28" t="s">
        <v>3053</v>
      </c>
      <c r="AL4084" s="28"/>
      <c r="AM4084" s="28"/>
      <c r="AN4084" s="28"/>
      <c r="AO4084" s="28"/>
      <c r="AP4084" s="28"/>
      <c r="AQ4084" s="28"/>
      <c r="AR4084" s="28"/>
      <c r="AS4084" s="28"/>
      <c r="AT4084" s="28"/>
      <c r="AU4084" s="28"/>
      <c r="AV4084" s="28"/>
      <c r="AW4084" s="28"/>
      <c r="AY4084" s="40"/>
      <c r="AZ4084" s="40"/>
      <c r="BA4084" s="40"/>
      <c r="BB4084" s="40"/>
      <c r="BC4084" s="40"/>
      <c r="BD4084" s="50"/>
    </row>
    <row r="4085" spans="27:56" hidden="1" x14ac:dyDescent="0.25">
      <c r="AA4085" s="28"/>
      <c r="AB4085" s="28"/>
      <c r="AC4085" s="28"/>
      <c r="AD4085" s="28"/>
      <c r="AE4085" s="51"/>
      <c r="AF4085" s="89"/>
      <c r="AG4085" s="86">
        <v>45356</v>
      </c>
      <c r="AH4085" s="91"/>
      <c r="AI4085" s="28"/>
      <c r="AJ4085" s="28"/>
      <c r="AK4085" s="28" t="s">
        <v>3129</v>
      </c>
      <c r="AL4085" s="28"/>
      <c r="AM4085" s="28"/>
      <c r="AN4085" s="28"/>
      <c r="AO4085" s="28"/>
      <c r="AP4085" s="28"/>
      <c r="AQ4085" s="28"/>
      <c r="AR4085" s="28"/>
      <c r="AS4085" s="28"/>
      <c r="AT4085" s="28"/>
      <c r="AU4085" s="28"/>
      <c r="AV4085" s="28"/>
      <c r="AW4085" s="28"/>
      <c r="AY4085" s="40"/>
      <c r="AZ4085" s="40"/>
      <c r="BA4085" s="40"/>
      <c r="BB4085" s="40"/>
      <c r="BC4085" s="40"/>
      <c r="BD4085" s="50"/>
    </row>
    <row r="4086" spans="27:56" hidden="1" x14ac:dyDescent="0.25">
      <c r="AA4086" s="28"/>
      <c r="AB4086" s="28"/>
      <c r="AC4086" s="28"/>
      <c r="AD4086" s="28"/>
      <c r="AE4086" s="51"/>
      <c r="AF4086" s="89"/>
      <c r="AG4086" s="86">
        <v>45357</v>
      </c>
      <c r="AH4086" s="91"/>
      <c r="AI4086" s="28"/>
      <c r="AJ4086" s="28"/>
      <c r="AK4086" s="28" t="s">
        <v>3206</v>
      </c>
      <c r="AL4086" s="28"/>
      <c r="AM4086" s="28"/>
      <c r="AN4086" s="28"/>
      <c r="AO4086" s="28"/>
      <c r="AP4086" s="28"/>
      <c r="AQ4086" s="28"/>
      <c r="AR4086" s="28"/>
      <c r="AS4086" s="28"/>
      <c r="AT4086" s="28"/>
      <c r="AU4086" s="28"/>
      <c r="AV4086" s="28"/>
      <c r="AW4086" s="28"/>
      <c r="AY4086" s="40"/>
      <c r="AZ4086" s="40"/>
      <c r="BA4086" s="40"/>
      <c r="BB4086" s="40"/>
      <c r="BC4086" s="40"/>
      <c r="BD4086" s="50"/>
    </row>
    <row r="4087" spans="27:56" hidden="1" x14ac:dyDescent="0.25">
      <c r="AA4087" s="28"/>
      <c r="AB4087" s="28"/>
      <c r="AC4087" s="28"/>
      <c r="AD4087" s="28"/>
      <c r="AE4087" s="51"/>
      <c r="AF4087" s="89"/>
      <c r="AG4087" s="86">
        <v>45358</v>
      </c>
      <c r="AH4087" s="91"/>
      <c r="AI4087" s="28"/>
      <c r="AJ4087" s="28"/>
      <c r="AK4087" s="28" t="s">
        <v>3284</v>
      </c>
      <c r="AL4087" s="28"/>
      <c r="AM4087" s="28"/>
      <c r="AN4087" s="28"/>
      <c r="AO4087" s="28"/>
      <c r="AP4087" s="28"/>
      <c r="AQ4087" s="28"/>
      <c r="AR4087" s="28"/>
      <c r="AS4087" s="28"/>
      <c r="AT4087" s="28"/>
      <c r="AU4087" s="28"/>
      <c r="AV4087" s="28"/>
      <c r="AW4087" s="28"/>
      <c r="AY4087" s="40"/>
      <c r="AZ4087" s="40"/>
      <c r="BA4087" s="40"/>
      <c r="BB4087" s="40"/>
      <c r="BC4087" s="40"/>
      <c r="BD4087" s="50"/>
    </row>
    <row r="4088" spans="27:56" hidden="1" x14ac:dyDescent="0.25">
      <c r="AA4088" s="28"/>
      <c r="AB4088" s="28"/>
      <c r="AC4088" s="28"/>
      <c r="AD4088" s="28"/>
      <c r="AE4088" s="51"/>
      <c r="AF4088" s="89"/>
      <c r="AG4088" s="86">
        <v>45359</v>
      </c>
      <c r="AH4088" s="91"/>
      <c r="AI4088" s="28"/>
      <c r="AJ4088" s="28"/>
      <c r="AK4088" s="28" t="s">
        <v>3363</v>
      </c>
      <c r="AL4088" s="28"/>
      <c r="AM4088" s="28"/>
      <c r="AN4088" s="28"/>
      <c r="AO4088" s="28"/>
      <c r="AP4088" s="28"/>
      <c r="AQ4088" s="28"/>
      <c r="AR4088" s="28"/>
      <c r="AS4088" s="28"/>
      <c r="AT4088" s="28"/>
      <c r="AU4088" s="28"/>
      <c r="AV4088" s="28"/>
      <c r="AW4088" s="28"/>
      <c r="AY4088" s="40"/>
      <c r="AZ4088" s="40"/>
      <c r="BA4088" s="40"/>
      <c r="BB4088" s="40"/>
      <c r="BC4088" s="40"/>
      <c r="BD4088" s="50"/>
    </row>
    <row r="4089" spans="27:56" hidden="1" x14ac:dyDescent="0.25">
      <c r="AA4089" s="28"/>
      <c r="AB4089" s="28"/>
      <c r="AC4089" s="28"/>
      <c r="AD4089" s="28"/>
      <c r="AE4089" s="51"/>
      <c r="AF4089" s="89"/>
      <c r="AG4089" s="86">
        <v>45360</v>
      </c>
      <c r="AH4089" s="91"/>
      <c r="AI4089" s="28"/>
      <c r="AJ4089" s="28"/>
      <c r="AK4089" s="28" t="s">
        <v>3443</v>
      </c>
      <c r="AL4089" s="28"/>
      <c r="AM4089" s="28"/>
      <c r="AN4089" s="28"/>
      <c r="AO4089" s="28"/>
      <c r="AP4089" s="28"/>
      <c r="AQ4089" s="28"/>
      <c r="AR4089" s="28"/>
      <c r="AS4089" s="28"/>
      <c r="AT4089" s="28"/>
      <c r="AU4089" s="28"/>
      <c r="AV4089" s="28"/>
      <c r="AW4089" s="28"/>
      <c r="AY4089" s="40"/>
      <c r="AZ4089" s="40"/>
      <c r="BA4089" s="40"/>
      <c r="BB4089" s="40"/>
      <c r="BC4089" s="40"/>
      <c r="BD4089" s="50"/>
    </row>
    <row r="4090" spans="27:56" hidden="1" x14ac:dyDescent="0.25">
      <c r="AA4090" s="28"/>
      <c r="AB4090" s="28"/>
      <c r="AC4090" s="28"/>
      <c r="AD4090" s="28"/>
      <c r="AE4090" s="51"/>
      <c r="AF4090" s="89"/>
      <c r="AG4090" s="86">
        <v>45361</v>
      </c>
      <c r="AH4090" s="91"/>
      <c r="AI4090" s="28"/>
      <c r="AJ4090" s="28"/>
      <c r="AK4090" s="28" t="s">
        <v>3524</v>
      </c>
      <c r="AL4090" s="28"/>
      <c r="AM4090" s="28"/>
      <c r="AN4090" s="28"/>
      <c r="AO4090" s="28"/>
      <c r="AP4090" s="28"/>
      <c r="AQ4090" s="28"/>
      <c r="AR4090" s="28"/>
      <c r="AS4090" s="28"/>
      <c r="AT4090" s="28"/>
      <c r="AU4090" s="28"/>
      <c r="AV4090" s="28"/>
      <c r="AW4090" s="28"/>
      <c r="AY4090" s="40"/>
      <c r="AZ4090" s="40"/>
      <c r="BA4090" s="40"/>
      <c r="BB4090" s="40"/>
      <c r="BC4090" s="40"/>
      <c r="BD4090" s="50"/>
    </row>
    <row r="4091" spans="27:56" hidden="1" x14ac:dyDescent="0.25">
      <c r="AA4091" s="28"/>
      <c r="AB4091" s="28"/>
      <c r="AC4091" s="28"/>
      <c r="AD4091" s="28"/>
      <c r="AE4091" s="51"/>
      <c r="AF4091" s="89"/>
      <c r="AG4091" s="86">
        <v>45362</v>
      </c>
      <c r="AH4091" s="91"/>
      <c r="AI4091" s="28"/>
      <c r="AJ4091" s="28"/>
      <c r="AK4091" s="28" t="s">
        <v>3606</v>
      </c>
      <c r="AL4091" s="28"/>
      <c r="AM4091" s="28"/>
      <c r="AN4091" s="28"/>
      <c r="AO4091" s="28"/>
      <c r="AP4091" s="28"/>
      <c r="AQ4091" s="28"/>
      <c r="AR4091" s="28"/>
      <c r="AS4091" s="28"/>
      <c r="AT4091" s="28"/>
      <c r="AU4091" s="28"/>
      <c r="AV4091" s="28"/>
      <c r="AW4091" s="28"/>
      <c r="AY4091" s="40"/>
      <c r="AZ4091" s="40"/>
      <c r="BA4091" s="40"/>
      <c r="BB4091" s="40"/>
      <c r="BC4091" s="40"/>
      <c r="BD4091" s="50"/>
    </row>
    <row r="4092" spans="27:56" hidden="1" x14ac:dyDescent="0.25">
      <c r="AA4092" s="28"/>
      <c r="AB4092" s="28"/>
      <c r="AC4092" s="28"/>
      <c r="AD4092" s="28"/>
      <c r="AE4092" s="51"/>
      <c r="AF4092" s="89"/>
      <c r="AG4092" s="86">
        <v>45363</v>
      </c>
      <c r="AH4092" s="91"/>
      <c r="AI4092" s="28"/>
      <c r="AJ4092" s="28"/>
      <c r="AK4092" s="28" t="s">
        <v>3689</v>
      </c>
      <c r="AL4092" s="28"/>
      <c r="AM4092" s="28"/>
      <c r="AN4092" s="28"/>
      <c r="AO4092" s="28"/>
      <c r="AP4092" s="28"/>
      <c r="AQ4092" s="28"/>
      <c r="AR4092" s="28"/>
      <c r="AS4092" s="28"/>
      <c r="AT4092" s="28"/>
      <c r="AU4092" s="28"/>
      <c r="AV4092" s="28"/>
      <c r="AW4092" s="28"/>
      <c r="AY4092" s="40"/>
      <c r="AZ4092" s="40"/>
      <c r="BA4092" s="40"/>
      <c r="BB4092" s="40"/>
      <c r="BC4092" s="40"/>
      <c r="BD4092" s="50"/>
    </row>
    <row r="4093" spans="27:56" hidden="1" x14ac:dyDescent="0.25">
      <c r="AA4093" s="28"/>
      <c r="AB4093" s="28"/>
      <c r="AC4093" s="28"/>
      <c r="AD4093" s="28"/>
      <c r="AE4093" s="51"/>
      <c r="AF4093" s="89"/>
      <c r="AG4093" s="86">
        <v>45364</v>
      </c>
      <c r="AH4093" s="91"/>
      <c r="AI4093" s="28"/>
      <c r="AJ4093" s="28"/>
      <c r="AK4093" s="28" t="s">
        <v>3773</v>
      </c>
      <c r="AL4093" s="28"/>
      <c r="AM4093" s="28"/>
      <c r="AN4093" s="28"/>
      <c r="AO4093" s="28"/>
      <c r="AP4093" s="28"/>
      <c r="AQ4093" s="28"/>
      <c r="AR4093" s="28"/>
      <c r="AS4093" s="28"/>
      <c r="AT4093" s="28"/>
      <c r="AU4093" s="28"/>
      <c r="AV4093" s="28"/>
      <c r="AW4093" s="28"/>
      <c r="AY4093" s="40"/>
      <c r="AZ4093" s="40"/>
      <c r="BA4093" s="40"/>
      <c r="BB4093" s="40"/>
      <c r="BC4093" s="40"/>
      <c r="BD4093" s="50"/>
    </row>
    <row r="4094" spans="27:56" hidden="1" x14ac:dyDescent="0.25">
      <c r="AA4094" s="28"/>
      <c r="AB4094" s="28"/>
      <c r="AC4094" s="28"/>
      <c r="AD4094" s="28"/>
      <c r="AE4094" s="51"/>
      <c r="AF4094" s="89"/>
      <c r="AG4094" s="86">
        <v>45365</v>
      </c>
      <c r="AH4094" s="91"/>
      <c r="AI4094" s="28"/>
      <c r="AJ4094" s="28"/>
      <c r="AK4094" s="28" t="s">
        <v>3858</v>
      </c>
      <c r="AL4094" s="28"/>
      <c r="AM4094" s="28"/>
      <c r="AN4094" s="28"/>
      <c r="AO4094" s="28"/>
      <c r="AP4094" s="28"/>
      <c r="AQ4094" s="28"/>
      <c r="AR4094" s="28"/>
      <c r="AS4094" s="28"/>
      <c r="AT4094" s="28"/>
      <c r="AU4094" s="28"/>
      <c r="AV4094" s="28"/>
      <c r="AW4094" s="28"/>
      <c r="AY4094" s="40"/>
      <c r="AZ4094" s="40"/>
      <c r="BA4094" s="40"/>
      <c r="BB4094" s="40"/>
      <c r="BC4094" s="40"/>
      <c r="BD4094" s="50"/>
    </row>
    <row r="4095" spans="27:56" hidden="1" x14ac:dyDescent="0.25">
      <c r="AA4095" s="28"/>
      <c r="AB4095" s="28"/>
      <c r="AC4095" s="28"/>
      <c r="AD4095" s="28"/>
      <c r="AE4095" s="51"/>
      <c r="AF4095" s="89"/>
      <c r="AG4095" s="86">
        <v>45366</v>
      </c>
      <c r="AH4095" s="91"/>
      <c r="AI4095" s="28"/>
      <c r="AJ4095" s="28"/>
      <c r="AK4095" s="28" t="s">
        <v>3944</v>
      </c>
      <c r="AL4095" s="28"/>
      <c r="AM4095" s="28"/>
      <c r="AN4095" s="28"/>
      <c r="AO4095" s="28"/>
      <c r="AP4095" s="28"/>
      <c r="AQ4095" s="28"/>
      <c r="AR4095" s="28"/>
      <c r="AS4095" s="28"/>
      <c r="AT4095" s="28"/>
      <c r="AU4095" s="28"/>
      <c r="AV4095" s="28"/>
      <c r="AW4095" s="28"/>
      <c r="AY4095" s="40"/>
      <c r="AZ4095" s="40"/>
      <c r="BA4095" s="40"/>
      <c r="BB4095" s="40"/>
      <c r="BC4095" s="40"/>
      <c r="BD4095" s="50"/>
    </row>
    <row r="4096" spans="27:56" hidden="1" x14ac:dyDescent="0.25">
      <c r="AA4096" s="28"/>
      <c r="AB4096" s="28"/>
      <c r="AC4096" s="28"/>
      <c r="AD4096" s="28"/>
      <c r="AE4096" s="51"/>
      <c r="AF4096" s="89"/>
      <c r="AG4096" s="86">
        <v>45367</v>
      </c>
      <c r="AH4096" s="91"/>
      <c r="AI4096" s="28"/>
      <c r="AJ4096" s="28"/>
      <c r="AK4096" s="28" t="s">
        <v>4031</v>
      </c>
      <c r="AL4096" s="28"/>
      <c r="AM4096" s="28"/>
      <c r="AN4096" s="28"/>
      <c r="AO4096" s="28"/>
      <c r="AP4096" s="28"/>
      <c r="AQ4096" s="28"/>
      <c r="AR4096" s="28"/>
      <c r="AS4096" s="28"/>
      <c r="AT4096" s="28"/>
      <c r="AU4096" s="28"/>
      <c r="AV4096" s="28"/>
      <c r="AW4096" s="28"/>
      <c r="AY4096" s="40"/>
      <c r="AZ4096" s="40"/>
      <c r="BA4096" s="40"/>
      <c r="BB4096" s="40"/>
      <c r="BC4096" s="40"/>
      <c r="BD4096" s="50"/>
    </row>
    <row r="4097" spans="27:56" hidden="1" x14ac:dyDescent="0.25">
      <c r="AA4097" s="28"/>
      <c r="AB4097" s="28"/>
      <c r="AC4097" s="28"/>
      <c r="AD4097" s="28"/>
      <c r="AE4097" s="51"/>
      <c r="AF4097" s="89"/>
      <c r="AG4097" s="86">
        <v>45368</v>
      </c>
      <c r="AH4097" s="91"/>
      <c r="AI4097" s="28"/>
      <c r="AJ4097" s="28"/>
      <c r="AK4097" s="28" t="s">
        <v>4119</v>
      </c>
      <c r="AL4097" s="28"/>
      <c r="AM4097" s="28"/>
      <c r="AN4097" s="28"/>
      <c r="AO4097" s="28"/>
      <c r="AP4097" s="28"/>
      <c r="AQ4097" s="28"/>
      <c r="AR4097" s="28"/>
      <c r="AS4097" s="28"/>
      <c r="AT4097" s="28"/>
      <c r="AU4097" s="28"/>
      <c r="AV4097" s="28"/>
      <c r="AW4097" s="28"/>
      <c r="AY4097" s="40"/>
      <c r="AZ4097" s="40"/>
      <c r="BA4097" s="40"/>
      <c r="BB4097" s="40"/>
      <c r="BC4097" s="40"/>
      <c r="BD4097" s="50"/>
    </row>
    <row r="4098" spans="27:56" hidden="1" x14ac:dyDescent="0.25">
      <c r="AA4098" s="28"/>
      <c r="AB4098" s="28"/>
      <c r="AC4098" s="28"/>
      <c r="AD4098" s="28"/>
      <c r="AE4098" s="51"/>
      <c r="AF4098" s="89"/>
      <c r="AG4098" s="86">
        <v>45369</v>
      </c>
      <c r="AH4098" s="91"/>
      <c r="AI4098" s="28"/>
      <c r="AJ4098" s="28"/>
      <c r="AK4098" s="28" t="s">
        <v>4208</v>
      </c>
      <c r="AL4098" s="28"/>
      <c r="AM4098" s="28"/>
      <c r="AN4098" s="28"/>
      <c r="AO4098" s="28"/>
      <c r="AP4098" s="28"/>
      <c r="AQ4098" s="28"/>
      <c r="AR4098" s="28"/>
      <c r="AS4098" s="28"/>
      <c r="AT4098" s="28"/>
      <c r="AU4098" s="28"/>
      <c r="AV4098" s="28"/>
      <c r="AW4098" s="28"/>
      <c r="AY4098" s="40"/>
      <c r="AZ4098" s="40"/>
      <c r="BA4098" s="40"/>
      <c r="BB4098" s="40"/>
      <c r="BC4098" s="40"/>
      <c r="BD4098" s="50"/>
    </row>
    <row r="4099" spans="27:56" hidden="1" x14ac:dyDescent="0.25">
      <c r="AA4099" s="28"/>
      <c r="AB4099" s="28"/>
      <c r="AC4099" s="28"/>
      <c r="AD4099" s="28"/>
      <c r="AE4099" s="51"/>
      <c r="AF4099" s="89"/>
      <c r="AG4099" s="86">
        <v>45370</v>
      </c>
      <c r="AH4099" s="91"/>
      <c r="AI4099" s="28"/>
      <c r="AJ4099" s="28"/>
      <c r="AK4099" s="28" t="s">
        <v>4298</v>
      </c>
      <c r="AL4099" s="28"/>
      <c r="AM4099" s="28"/>
      <c r="AN4099" s="28"/>
      <c r="AO4099" s="28"/>
      <c r="AP4099" s="28"/>
      <c r="AQ4099" s="28"/>
      <c r="AR4099" s="28"/>
      <c r="AS4099" s="28"/>
      <c r="AT4099" s="28"/>
      <c r="AU4099" s="28"/>
      <c r="AV4099" s="28"/>
      <c r="AW4099" s="28"/>
      <c r="AY4099" s="40"/>
      <c r="AZ4099" s="40"/>
      <c r="BA4099" s="40"/>
      <c r="BB4099" s="40"/>
      <c r="BC4099" s="40"/>
      <c r="BD4099" s="50"/>
    </row>
    <row r="4100" spans="27:56" hidden="1" x14ac:dyDescent="0.25">
      <c r="AA4100" s="28"/>
      <c r="AB4100" s="28"/>
      <c r="AC4100" s="28"/>
      <c r="AD4100" s="28"/>
      <c r="AE4100" s="51"/>
      <c r="AF4100" s="89"/>
      <c r="AG4100" s="86">
        <v>45371</v>
      </c>
      <c r="AH4100" s="91"/>
      <c r="AI4100" s="28"/>
      <c r="AJ4100" s="28"/>
      <c r="AK4100" s="28" t="s">
        <v>4389</v>
      </c>
      <c r="AL4100" s="28"/>
      <c r="AM4100" s="28"/>
      <c r="AN4100" s="28"/>
      <c r="AO4100" s="28"/>
      <c r="AP4100" s="28"/>
      <c r="AQ4100" s="28"/>
      <c r="AR4100" s="28"/>
      <c r="AS4100" s="28"/>
      <c r="AT4100" s="28"/>
      <c r="AU4100" s="28"/>
      <c r="AV4100" s="28"/>
      <c r="AW4100" s="28"/>
      <c r="AY4100" s="40"/>
      <c r="AZ4100" s="40"/>
      <c r="BA4100" s="40"/>
      <c r="BB4100" s="40"/>
      <c r="BC4100" s="40"/>
      <c r="BD4100" s="50"/>
    </row>
    <row r="4101" spans="27:56" hidden="1" x14ac:dyDescent="0.25">
      <c r="AA4101" s="28"/>
      <c r="AB4101" s="28"/>
      <c r="AC4101" s="28"/>
      <c r="AD4101" s="28"/>
      <c r="AE4101" s="51"/>
      <c r="AF4101" s="89"/>
      <c r="AG4101" s="86">
        <v>45372</v>
      </c>
      <c r="AH4101" s="91"/>
      <c r="AI4101" s="28"/>
      <c r="AJ4101" s="28"/>
      <c r="AK4101" s="28" t="s">
        <v>4481</v>
      </c>
      <c r="AL4101" s="28"/>
      <c r="AM4101" s="28"/>
      <c r="AN4101" s="28"/>
      <c r="AO4101" s="28"/>
      <c r="AP4101" s="28"/>
      <c r="AQ4101" s="28"/>
      <c r="AR4101" s="28"/>
      <c r="AS4101" s="28"/>
      <c r="AT4101" s="28"/>
      <c r="AU4101" s="28"/>
      <c r="AV4101" s="28"/>
      <c r="AW4101" s="28"/>
      <c r="AY4101" s="40"/>
      <c r="AZ4101" s="40"/>
      <c r="BA4101" s="40"/>
      <c r="BB4101" s="40"/>
      <c r="BC4101" s="40"/>
      <c r="BD4101" s="50"/>
    </row>
    <row r="4102" spans="27:56" hidden="1" x14ac:dyDescent="0.25">
      <c r="AA4102" s="28"/>
      <c r="AB4102" s="28"/>
      <c r="AC4102" s="28"/>
      <c r="AD4102" s="28"/>
      <c r="AE4102" s="51"/>
      <c r="AF4102" s="89"/>
      <c r="AG4102" s="86">
        <v>45373</v>
      </c>
      <c r="AH4102" s="91"/>
      <c r="AI4102" s="28"/>
      <c r="AJ4102" s="28"/>
      <c r="AK4102" s="28" t="s">
        <v>4574</v>
      </c>
      <c r="AL4102" s="28"/>
      <c r="AM4102" s="28"/>
      <c r="AN4102" s="28"/>
      <c r="AO4102" s="28"/>
      <c r="AP4102" s="28"/>
      <c r="AQ4102" s="28"/>
      <c r="AR4102" s="28"/>
      <c r="AS4102" s="28"/>
      <c r="AT4102" s="28"/>
      <c r="AU4102" s="28"/>
      <c r="AV4102" s="28"/>
      <c r="AW4102" s="28"/>
      <c r="AY4102" s="40"/>
      <c r="AZ4102" s="40"/>
      <c r="BA4102" s="40"/>
      <c r="BB4102" s="40"/>
      <c r="BC4102" s="40"/>
      <c r="BD4102" s="50"/>
    </row>
    <row r="4103" spans="27:56" hidden="1" x14ac:dyDescent="0.25">
      <c r="AA4103" s="28"/>
      <c r="AB4103" s="28"/>
      <c r="AC4103" s="28"/>
      <c r="AD4103" s="28"/>
      <c r="AE4103" s="51"/>
      <c r="AF4103" s="89"/>
      <c r="AG4103" s="86">
        <v>45374</v>
      </c>
      <c r="AH4103" s="91"/>
      <c r="AI4103" s="28"/>
      <c r="AJ4103" s="28"/>
      <c r="AK4103" s="28" t="s">
        <v>4668</v>
      </c>
      <c r="AL4103" s="28"/>
      <c r="AM4103" s="28"/>
      <c r="AN4103" s="28"/>
      <c r="AO4103" s="28"/>
      <c r="AP4103" s="28"/>
      <c r="AQ4103" s="28"/>
      <c r="AR4103" s="28"/>
      <c r="AS4103" s="28"/>
      <c r="AT4103" s="28"/>
      <c r="AU4103" s="28"/>
      <c r="AV4103" s="28"/>
      <c r="AW4103" s="28"/>
      <c r="AY4103" s="40"/>
      <c r="AZ4103" s="40"/>
      <c r="BA4103" s="40"/>
      <c r="BB4103" s="40"/>
      <c r="BC4103" s="40"/>
      <c r="BD4103" s="50"/>
    </row>
    <row r="4104" spans="27:56" hidden="1" x14ac:dyDescent="0.25">
      <c r="AA4104" s="28"/>
      <c r="AB4104" s="28"/>
      <c r="AC4104" s="28"/>
      <c r="AD4104" s="28"/>
      <c r="AE4104" s="51"/>
      <c r="AF4104" s="89"/>
      <c r="AG4104" s="86">
        <v>45375</v>
      </c>
      <c r="AH4104" s="91"/>
      <c r="AI4104" s="28"/>
      <c r="AJ4104" s="28"/>
      <c r="AK4104" s="28" t="s">
        <v>4763</v>
      </c>
      <c r="AL4104" s="28"/>
      <c r="AM4104" s="28"/>
      <c r="AN4104" s="28"/>
      <c r="AO4104" s="28"/>
      <c r="AP4104" s="28"/>
      <c r="AQ4104" s="28"/>
      <c r="AR4104" s="28"/>
      <c r="AS4104" s="28"/>
      <c r="AT4104" s="28"/>
      <c r="AU4104" s="28"/>
      <c r="AV4104" s="28"/>
      <c r="AW4104" s="28"/>
      <c r="AY4104" s="40"/>
      <c r="AZ4104" s="40"/>
      <c r="BA4104" s="40"/>
      <c r="BB4104" s="40"/>
      <c r="BC4104" s="40"/>
      <c r="BD4104" s="50"/>
    </row>
    <row r="4105" spans="27:56" hidden="1" x14ac:dyDescent="0.25">
      <c r="AA4105" s="28"/>
      <c r="AB4105" s="28"/>
      <c r="AC4105" s="28"/>
      <c r="AD4105" s="28"/>
      <c r="AE4105" s="51"/>
      <c r="AF4105" s="89"/>
      <c r="AG4105" s="86">
        <v>45376</v>
      </c>
      <c r="AH4105" s="91"/>
      <c r="AI4105" s="28"/>
      <c r="AJ4105" s="28"/>
      <c r="AK4105" s="28" t="s">
        <v>4859</v>
      </c>
      <c r="AL4105" s="28"/>
      <c r="AM4105" s="28"/>
      <c r="AN4105" s="28"/>
      <c r="AO4105" s="28"/>
      <c r="AP4105" s="28"/>
      <c r="AQ4105" s="28"/>
      <c r="AR4105" s="28"/>
      <c r="AS4105" s="28"/>
      <c r="AT4105" s="28"/>
      <c r="AU4105" s="28"/>
      <c r="AV4105" s="28"/>
      <c r="AW4105" s="28"/>
      <c r="AY4105" s="40"/>
      <c r="AZ4105" s="40"/>
      <c r="BA4105" s="40"/>
      <c r="BB4105" s="40"/>
      <c r="BC4105" s="40"/>
      <c r="BD4105" s="50"/>
    </row>
    <row r="4106" spans="27:56" hidden="1" x14ac:dyDescent="0.25">
      <c r="AA4106" s="28"/>
      <c r="AB4106" s="28"/>
      <c r="AC4106" s="28"/>
      <c r="AD4106" s="28"/>
      <c r="AE4106" s="51"/>
      <c r="AF4106" s="89"/>
      <c r="AG4106" s="86">
        <v>45377</v>
      </c>
      <c r="AH4106" s="91"/>
      <c r="AI4106" s="28"/>
      <c r="AJ4106" s="28"/>
      <c r="AK4106" s="28" t="s">
        <v>4956</v>
      </c>
      <c r="AL4106" s="28"/>
      <c r="AM4106" s="28"/>
      <c r="AN4106" s="28"/>
      <c r="AO4106" s="28"/>
      <c r="AP4106" s="28"/>
      <c r="AQ4106" s="28"/>
      <c r="AR4106" s="28"/>
      <c r="AS4106" s="28"/>
      <c r="AT4106" s="28"/>
      <c r="AU4106" s="28"/>
      <c r="AV4106" s="28"/>
      <c r="AW4106" s="28"/>
      <c r="AY4106" s="40"/>
      <c r="AZ4106" s="40"/>
      <c r="BA4106" s="40"/>
      <c r="BB4106" s="40"/>
      <c r="BC4106" s="40"/>
      <c r="BD4106" s="50"/>
    </row>
    <row r="4107" spans="27:56" hidden="1" x14ac:dyDescent="0.25">
      <c r="AA4107" s="28"/>
      <c r="AB4107" s="28"/>
      <c r="AC4107" s="28"/>
      <c r="AD4107" s="28"/>
      <c r="AE4107" s="51"/>
      <c r="AF4107" s="89"/>
      <c r="AG4107" s="86">
        <v>45378</v>
      </c>
      <c r="AH4107" s="91"/>
      <c r="AI4107" s="28"/>
      <c r="AJ4107" s="28"/>
      <c r="AK4107" s="28" t="s">
        <v>5033</v>
      </c>
      <c r="AL4107" s="28"/>
      <c r="AM4107" s="28"/>
      <c r="AN4107" s="28"/>
      <c r="AO4107" s="28"/>
      <c r="AP4107" s="28"/>
      <c r="AQ4107" s="28"/>
      <c r="AR4107" s="28"/>
      <c r="AS4107" s="28"/>
      <c r="AT4107" s="28"/>
      <c r="AU4107" s="28"/>
      <c r="AV4107" s="28"/>
      <c r="AW4107" s="28"/>
      <c r="AY4107" s="40"/>
      <c r="AZ4107" s="40"/>
      <c r="BA4107" s="40"/>
      <c r="BB4107" s="40"/>
      <c r="BC4107" s="40"/>
      <c r="BD4107" s="50"/>
    </row>
    <row r="4108" spans="27:56" hidden="1" x14ac:dyDescent="0.25">
      <c r="AA4108" s="28"/>
      <c r="AB4108" s="28"/>
      <c r="AC4108" s="28"/>
      <c r="AD4108" s="28"/>
      <c r="AE4108" s="51"/>
      <c r="AF4108" s="89"/>
      <c r="AG4108" s="86">
        <v>45379</v>
      </c>
      <c r="AH4108" s="91"/>
      <c r="AI4108" s="28"/>
      <c r="AJ4108" s="28"/>
      <c r="AK4108" s="28" t="s">
        <v>1800</v>
      </c>
      <c r="AL4108" s="28"/>
      <c r="AM4108" s="28"/>
      <c r="AN4108" s="28"/>
      <c r="AO4108" s="28"/>
      <c r="AP4108" s="28"/>
      <c r="AQ4108" s="28"/>
      <c r="AR4108" s="28"/>
      <c r="AS4108" s="28"/>
      <c r="AT4108" s="28"/>
      <c r="AU4108" s="28"/>
      <c r="AV4108" s="28"/>
      <c r="AW4108" s="28"/>
      <c r="AY4108" s="40"/>
      <c r="AZ4108" s="40"/>
      <c r="BA4108" s="40"/>
      <c r="BB4108" s="40"/>
      <c r="BC4108" s="40"/>
      <c r="BD4108" s="50"/>
    </row>
    <row r="4109" spans="27:56" hidden="1" x14ac:dyDescent="0.25">
      <c r="AA4109" s="28"/>
      <c r="AB4109" s="28"/>
      <c r="AC4109" s="28"/>
      <c r="AD4109" s="28"/>
      <c r="AE4109" s="51"/>
      <c r="AF4109" s="89"/>
      <c r="AG4109" s="86">
        <v>45380</v>
      </c>
      <c r="AH4109" s="91"/>
      <c r="AI4109" s="28"/>
      <c r="AJ4109" s="28"/>
      <c r="AK4109" s="28" t="s">
        <v>1857</v>
      </c>
      <c r="AL4109" s="28"/>
      <c r="AM4109" s="28"/>
      <c r="AN4109" s="28"/>
      <c r="AO4109" s="28"/>
      <c r="AP4109" s="28"/>
      <c r="AQ4109" s="28"/>
      <c r="AR4109" s="28"/>
      <c r="AS4109" s="28"/>
      <c r="AT4109" s="28"/>
      <c r="AU4109" s="28"/>
      <c r="AV4109" s="28"/>
      <c r="AW4109" s="28"/>
      <c r="AY4109" s="40"/>
      <c r="AZ4109" s="40"/>
      <c r="BA4109" s="40"/>
      <c r="BB4109" s="40"/>
      <c r="BC4109" s="40"/>
      <c r="BD4109" s="50"/>
    </row>
    <row r="4110" spans="27:56" hidden="1" x14ac:dyDescent="0.25">
      <c r="AA4110" s="28"/>
      <c r="AB4110" s="28"/>
      <c r="AC4110" s="28"/>
      <c r="AD4110" s="28"/>
      <c r="AE4110" s="51"/>
      <c r="AF4110" s="89"/>
      <c r="AG4110" s="86">
        <v>45381</v>
      </c>
      <c r="AH4110" s="91"/>
      <c r="AI4110" s="28"/>
      <c r="AJ4110" s="28"/>
      <c r="AK4110" s="28" t="s">
        <v>1915</v>
      </c>
      <c r="AL4110" s="28"/>
      <c r="AM4110" s="28"/>
      <c r="AN4110" s="28"/>
      <c r="AO4110" s="28"/>
      <c r="AP4110" s="28"/>
      <c r="AQ4110" s="28"/>
      <c r="AR4110" s="28"/>
      <c r="AS4110" s="28"/>
      <c r="AT4110" s="28"/>
      <c r="AU4110" s="28"/>
      <c r="AV4110" s="28"/>
      <c r="AW4110" s="28"/>
      <c r="AY4110" s="40"/>
      <c r="AZ4110" s="40"/>
      <c r="BA4110" s="40"/>
      <c r="BB4110" s="40"/>
      <c r="BC4110" s="40"/>
      <c r="BD4110" s="50"/>
    </row>
    <row r="4111" spans="27:56" hidden="1" x14ac:dyDescent="0.25">
      <c r="AA4111" s="28"/>
      <c r="AB4111" s="28"/>
      <c r="AC4111" s="28"/>
      <c r="AD4111" s="28"/>
      <c r="AE4111" s="51"/>
      <c r="AF4111" s="89"/>
      <c r="AG4111" s="86">
        <v>45382</v>
      </c>
      <c r="AH4111" s="91"/>
      <c r="AI4111" s="28"/>
      <c r="AJ4111" s="28"/>
      <c r="AK4111" s="28" t="s">
        <v>1974</v>
      </c>
      <c r="AL4111" s="28"/>
      <c r="AM4111" s="28"/>
      <c r="AN4111" s="28"/>
      <c r="AO4111" s="28"/>
      <c r="AP4111" s="28"/>
      <c r="AQ4111" s="28"/>
      <c r="AR4111" s="28"/>
      <c r="AS4111" s="28"/>
      <c r="AT4111" s="28"/>
      <c r="AU4111" s="28"/>
      <c r="AV4111" s="28"/>
      <c r="AW4111" s="28"/>
      <c r="AY4111" s="40"/>
      <c r="AZ4111" s="40"/>
      <c r="BA4111" s="40"/>
      <c r="BB4111" s="40"/>
      <c r="BC4111" s="40"/>
      <c r="BD4111" s="50"/>
    </row>
    <row r="4112" spans="27:56" hidden="1" x14ac:dyDescent="0.25">
      <c r="AA4112" s="28"/>
      <c r="AB4112" s="28"/>
      <c r="AC4112" s="28"/>
      <c r="AD4112" s="28"/>
      <c r="AE4112" s="51"/>
      <c r="AF4112" s="89"/>
      <c r="AG4112" s="86">
        <v>45383</v>
      </c>
      <c r="AH4112" s="91"/>
      <c r="AI4112" s="28"/>
      <c r="AJ4112" s="28"/>
      <c r="AK4112" s="28" t="s">
        <v>2034</v>
      </c>
      <c r="AL4112" s="28"/>
      <c r="AM4112" s="28"/>
      <c r="AN4112" s="28"/>
      <c r="AO4112" s="28"/>
      <c r="AP4112" s="28"/>
      <c r="AQ4112" s="28"/>
      <c r="AR4112" s="28"/>
      <c r="AS4112" s="28"/>
      <c r="AT4112" s="28"/>
      <c r="AU4112" s="28"/>
      <c r="AV4112" s="28"/>
      <c r="AW4112" s="28"/>
      <c r="AY4112" s="40"/>
      <c r="AZ4112" s="40"/>
      <c r="BA4112" s="40"/>
      <c r="BB4112" s="40"/>
      <c r="BC4112" s="40"/>
      <c r="BD4112" s="50"/>
    </row>
    <row r="4113" spans="27:56" hidden="1" x14ac:dyDescent="0.25">
      <c r="AA4113" s="28"/>
      <c r="AB4113" s="28"/>
      <c r="AC4113" s="28"/>
      <c r="AD4113" s="28"/>
      <c r="AE4113" s="51"/>
      <c r="AF4113" s="89"/>
      <c r="AG4113" s="86">
        <v>45384</v>
      </c>
      <c r="AH4113" s="91"/>
      <c r="AI4113" s="28"/>
      <c r="AJ4113" s="28"/>
      <c r="AK4113" s="28" t="s">
        <v>2095</v>
      </c>
      <c r="AL4113" s="28"/>
      <c r="AM4113" s="28"/>
      <c r="AN4113" s="28"/>
      <c r="AO4113" s="28"/>
      <c r="AP4113" s="28"/>
      <c r="AQ4113" s="28"/>
      <c r="AR4113" s="28"/>
      <c r="AS4113" s="28"/>
      <c r="AT4113" s="28"/>
      <c r="AU4113" s="28"/>
      <c r="AV4113" s="28"/>
      <c r="AW4113" s="28"/>
      <c r="AY4113" s="40"/>
      <c r="AZ4113" s="40"/>
      <c r="BA4113" s="40"/>
      <c r="BB4113" s="40"/>
      <c r="BC4113" s="40"/>
      <c r="BD4113" s="50"/>
    </row>
    <row r="4114" spans="27:56" hidden="1" x14ac:dyDescent="0.25">
      <c r="AA4114" s="28"/>
      <c r="AB4114" s="28"/>
      <c r="AC4114" s="28"/>
      <c r="AD4114" s="28"/>
      <c r="AE4114" s="51"/>
      <c r="AF4114" s="89"/>
      <c r="AG4114" s="86">
        <v>45385</v>
      </c>
      <c r="AH4114" s="91"/>
      <c r="AI4114" s="28"/>
      <c r="AJ4114" s="28"/>
      <c r="AK4114" s="28" t="s">
        <v>2157</v>
      </c>
      <c r="AL4114" s="28"/>
      <c r="AM4114" s="28"/>
      <c r="AN4114" s="28"/>
      <c r="AO4114" s="28"/>
      <c r="AP4114" s="28"/>
      <c r="AQ4114" s="28"/>
      <c r="AR4114" s="28"/>
      <c r="AS4114" s="28"/>
      <c r="AT4114" s="28"/>
      <c r="AU4114" s="28"/>
      <c r="AV4114" s="28"/>
      <c r="AW4114" s="28"/>
      <c r="AY4114" s="40"/>
      <c r="AZ4114" s="40"/>
      <c r="BA4114" s="40"/>
      <c r="BB4114" s="40"/>
      <c r="BC4114" s="40"/>
      <c r="BD4114" s="50"/>
    </row>
    <row r="4115" spans="27:56" hidden="1" x14ac:dyDescent="0.25">
      <c r="AA4115" s="28"/>
      <c r="AB4115" s="28"/>
      <c r="AC4115" s="28"/>
      <c r="AD4115" s="28"/>
      <c r="AE4115" s="51"/>
      <c r="AF4115" s="89"/>
      <c r="AG4115" s="86">
        <v>45386</v>
      </c>
      <c r="AH4115" s="91"/>
      <c r="AI4115" s="28"/>
      <c r="AJ4115" s="28"/>
      <c r="AK4115" s="28" t="s">
        <v>2220</v>
      </c>
      <c r="AL4115" s="28"/>
      <c r="AM4115" s="28"/>
      <c r="AN4115" s="28"/>
      <c r="AO4115" s="28"/>
      <c r="AP4115" s="28"/>
      <c r="AQ4115" s="28"/>
      <c r="AR4115" s="28"/>
      <c r="AS4115" s="28"/>
      <c r="AT4115" s="28"/>
      <c r="AU4115" s="28"/>
      <c r="AV4115" s="28"/>
      <c r="AW4115" s="28"/>
      <c r="AY4115" s="40"/>
      <c r="AZ4115" s="40"/>
      <c r="BA4115" s="40"/>
      <c r="BB4115" s="40"/>
      <c r="BC4115" s="40"/>
      <c r="BD4115" s="50"/>
    </row>
    <row r="4116" spans="27:56" hidden="1" x14ac:dyDescent="0.25">
      <c r="AA4116" s="28"/>
      <c r="AB4116" s="28"/>
      <c r="AC4116" s="28"/>
      <c r="AD4116" s="28"/>
      <c r="AE4116" s="51"/>
      <c r="AF4116" s="89"/>
      <c r="AG4116" s="86">
        <v>45387</v>
      </c>
      <c r="AH4116" s="91"/>
      <c r="AI4116" s="28"/>
      <c r="AJ4116" s="28"/>
      <c r="AK4116" s="28" t="s">
        <v>2284</v>
      </c>
      <c r="AL4116" s="28"/>
      <c r="AM4116" s="28"/>
      <c r="AN4116" s="28"/>
      <c r="AO4116" s="28"/>
      <c r="AP4116" s="28"/>
      <c r="AQ4116" s="28"/>
      <c r="AR4116" s="28"/>
      <c r="AS4116" s="28"/>
      <c r="AT4116" s="28"/>
      <c r="AU4116" s="28"/>
      <c r="AV4116" s="28"/>
      <c r="AW4116" s="28"/>
      <c r="AY4116" s="40"/>
      <c r="AZ4116" s="40"/>
      <c r="BA4116" s="40"/>
      <c r="BB4116" s="40"/>
      <c r="BC4116" s="40"/>
      <c r="BD4116" s="50"/>
    </row>
    <row r="4117" spans="27:56" hidden="1" x14ac:dyDescent="0.25">
      <c r="AA4117" s="28"/>
      <c r="AB4117" s="28"/>
      <c r="AC4117" s="28"/>
      <c r="AD4117" s="28"/>
      <c r="AE4117" s="51"/>
      <c r="AF4117" s="89"/>
      <c r="AG4117" s="86">
        <v>45388</v>
      </c>
      <c r="AH4117" s="91"/>
      <c r="AI4117" s="28"/>
      <c r="AJ4117" s="28"/>
      <c r="AK4117" s="28" t="s">
        <v>2349</v>
      </c>
      <c r="AL4117" s="28"/>
      <c r="AM4117" s="28"/>
      <c r="AN4117" s="28"/>
      <c r="AO4117" s="28"/>
      <c r="AP4117" s="28"/>
      <c r="AQ4117" s="28"/>
      <c r="AR4117" s="28"/>
      <c r="AS4117" s="28"/>
      <c r="AT4117" s="28"/>
      <c r="AU4117" s="28"/>
      <c r="AV4117" s="28"/>
      <c r="AW4117" s="28"/>
      <c r="AY4117" s="40"/>
      <c r="AZ4117" s="40"/>
      <c r="BA4117" s="40"/>
      <c r="BB4117" s="40"/>
      <c r="BC4117" s="40"/>
      <c r="BD4117" s="50"/>
    </row>
    <row r="4118" spans="27:56" hidden="1" x14ac:dyDescent="0.25">
      <c r="AA4118" s="28"/>
      <c r="AB4118" s="28"/>
      <c r="AC4118" s="28"/>
      <c r="AD4118" s="28"/>
      <c r="AE4118" s="51"/>
      <c r="AF4118" s="89"/>
      <c r="AG4118" s="86">
        <v>45389</v>
      </c>
      <c r="AH4118" s="91"/>
      <c r="AI4118" s="28"/>
      <c r="AJ4118" s="28"/>
      <c r="AK4118" s="28" t="s">
        <v>2415</v>
      </c>
      <c r="AL4118" s="28"/>
      <c r="AM4118" s="28"/>
      <c r="AN4118" s="28"/>
      <c r="AO4118" s="28"/>
      <c r="AP4118" s="28"/>
      <c r="AQ4118" s="28"/>
      <c r="AR4118" s="28"/>
      <c r="AS4118" s="28"/>
      <c r="AT4118" s="28"/>
      <c r="AU4118" s="28"/>
      <c r="AV4118" s="28"/>
      <c r="AW4118" s="28"/>
      <c r="AY4118" s="40"/>
      <c r="AZ4118" s="40"/>
      <c r="BA4118" s="40"/>
      <c r="BB4118" s="40"/>
      <c r="BC4118" s="40"/>
      <c r="BD4118" s="50"/>
    </row>
    <row r="4119" spans="27:56" hidden="1" x14ac:dyDescent="0.25">
      <c r="AA4119" s="28"/>
      <c r="AB4119" s="28"/>
      <c r="AC4119" s="28"/>
      <c r="AD4119" s="28"/>
      <c r="AE4119" s="51"/>
      <c r="AF4119" s="89"/>
      <c r="AG4119" s="86">
        <v>45390</v>
      </c>
      <c r="AH4119" s="91"/>
      <c r="AI4119" s="28"/>
      <c r="AJ4119" s="28"/>
      <c r="AK4119" s="28" t="s">
        <v>2482</v>
      </c>
      <c r="AL4119" s="28"/>
      <c r="AM4119" s="28"/>
      <c r="AN4119" s="28"/>
      <c r="AO4119" s="28"/>
      <c r="AP4119" s="28"/>
      <c r="AQ4119" s="28"/>
      <c r="AR4119" s="28"/>
      <c r="AS4119" s="28"/>
      <c r="AT4119" s="28"/>
      <c r="AU4119" s="28"/>
      <c r="AV4119" s="28"/>
      <c r="AW4119" s="28"/>
      <c r="AY4119" s="40"/>
      <c r="AZ4119" s="40"/>
      <c r="BA4119" s="40"/>
      <c r="BB4119" s="40"/>
      <c r="BC4119" s="40"/>
      <c r="BD4119" s="50"/>
    </row>
    <row r="4120" spans="27:56" hidden="1" x14ac:dyDescent="0.25">
      <c r="AA4120" s="28"/>
      <c r="AB4120" s="28"/>
      <c r="AC4120" s="28"/>
      <c r="AD4120" s="28"/>
      <c r="AE4120" s="51"/>
      <c r="AF4120" s="89"/>
      <c r="AG4120" s="86">
        <v>45391</v>
      </c>
      <c r="AH4120" s="91"/>
      <c r="AI4120" s="28"/>
      <c r="AJ4120" s="28"/>
      <c r="AK4120" s="28" t="s">
        <v>2550</v>
      </c>
      <c r="AL4120" s="28"/>
      <c r="AM4120" s="28"/>
      <c r="AN4120" s="28"/>
      <c r="AO4120" s="28"/>
      <c r="AP4120" s="28"/>
      <c r="AQ4120" s="28"/>
      <c r="AR4120" s="28"/>
      <c r="AS4120" s="28"/>
      <c r="AT4120" s="28"/>
      <c r="AU4120" s="28"/>
      <c r="AV4120" s="28"/>
      <c r="AW4120" s="28"/>
      <c r="AY4120" s="40"/>
      <c r="AZ4120" s="40"/>
      <c r="BA4120" s="40"/>
      <c r="BB4120" s="40"/>
      <c r="BC4120" s="40"/>
      <c r="BD4120" s="50"/>
    </row>
    <row r="4121" spans="27:56" hidden="1" x14ac:dyDescent="0.25">
      <c r="AA4121" s="28"/>
      <c r="AB4121" s="28"/>
      <c r="AC4121" s="28"/>
      <c r="AD4121" s="28"/>
      <c r="AE4121" s="51"/>
      <c r="AF4121" s="89"/>
      <c r="AG4121" s="86">
        <v>45392</v>
      </c>
      <c r="AH4121" s="91"/>
      <c r="AI4121" s="28"/>
      <c r="AJ4121" s="28"/>
      <c r="AK4121" s="28" t="s">
        <v>2619</v>
      </c>
      <c r="AL4121" s="28"/>
      <c r="AM4121" s="28"/>
      <c r="AN4121" s="28"/>
      <c r="AO4121" s="28"/>
      <c r="AP4121" s="28"/>
      <c r="AQ4121" s="28"/>
      <c r="AR4121" s="28"/>
      <c r="AS4121" s="28"/>
      <c r="AT4121" s="28"/>
      <c r="AU4121" s="28"/>
      <c r="AV4121" s="28"/>
      <c r="AW4121" s="28"/>
      <c r="AY4121" s="40"/>
      <c r="AZ4121" s="40"/>
      <c r="BA4121" s="40"/>
      <c r="BB4121" s="40"/>
      <c r="BC4121" s="40"/>
      <c r="BD4121" s="50"/>
    </row>
    <row r="4122" spans="27:56" hidden="1" x14ac:dyDescent="0.25">
      <c r="AA4122" s="28"/>
      <c r="AB4122" s="28"/>
      <c r="AC4122" s="28"/>
      <c r="AD4122" s="28"/>
      <c r="AE4122" s="51"/>
      <c r="AF4122" s="89"/>
      <c r="AG4122" s="86">
        <v>45393</v>
      </c>
      <c r="AH4122" s="91"/>
      <c r="AI4122" s="28"/>
      <c r="AJ4122" s="28"/>
      <c r="AK4122" s="28" t="s">
        <v>2689</v>
      </c>
      <c r="AL4122" s="28"/>
      <c r="AM4122" s="28"/>
      <c r="AN4122" s="28"/>
      <c r="AO4122" s="28"/>
      <c r="AP4122" s="28"/>
      <c r="AQ4122" s="28"/>
      <c r="AR4122" s="28"/>
      <c r="AS4122" s="28"/>
      <c r="AT4122" s="28"/>
      <c r="AU4122" s="28"/>
      <c r="AV4122" s="28"/>
      <c r="AW4122" s="28"/>
      <c r="AY4122" s="40"/>
      <c r="AZ4122" s="40"/>
      <c r="BA4122" s="40"/>
      <c r="BB4122" s="40"/>
      <c r="BC4122" s="40"/>
      <c r="BD4122" s="50"/>
    </row>
    <row r="4123" spans="27:56" hidden="1" x14ac:dyDescent="0.25">
      <c r="AA4123" s="28"/>
      <c r="AB4123" s="28"/>
      <c r="AC4123" s="28"/>
      <c r="AD4123" s="28"/>
      <c r="AE4123" s="51"/>
      <c r="AF4123" s="89"/>
      <c r="AG4123" s="86">
        <v>45394</v>
      </c>
      <c r="AH4123" s="91"/>
      <c r="AI4123" s="28"/>
      <c r="AJ4123" s="28"/>
      <c r="AK4123" s="28" t="s">
        <v>2760</v>
      </c>
      <c r="AL4123" s="28"/>
      <c r="AM4123" s="28"/>
      <c r="AN4123" s="28"/>
      <c r="AO4123" s="28"/>
      <c r="AP4123" s="28"/>
      <c r="AQ4123" s="28"/>
      <c r="AR4123" s="28"/>
      <c r="AS4123" s="28"/>
      <c r="AT4123" s="28"/>
      <c r="AU4123" s="28"/>
      <c r="AV4123" s="28"/>
      <c r="AW4123" s="28"/>
      <c r="AY4123" s="40"/>
      <c r="AZ4123" s="40"/>
      <c r="BA4123" s="40"/>
      <c r="BB4123" s="40"/>
      <c r="BC4123" s="40"/>
      <c r="BD4123" s="50"/>
    </row>
    <row r="4124" spans="27:56" hidden="1" x14ac:dyDescent="0.25">
      <c r="AA4124" s="28"/>
      <c r="AB4124" s="28"/>
      <c r="AC4124" s="28"/>
      <c r="AD4124" s="28"/>
      <c r="AE4124" s="51"/>
      <c r="AF4124" s="89"/>
      <c r="AG4124" s="86">
        <v>45395</v>
      </c>
      <c r="AH4124" s="91"/>
      <c r="AI4124" s="28"/>
      <c r="AJ4124" s="28"/>
      <c r="AK4124" s="28" t="s">
        <v>2832</v>
      </c>
      <c r="AL4124" s="28"/>
      <c r="AM4124" s="28"/>
      <c r="AN4124" s="28"/>
      <c r="AO4124" s="28"/>
      <c r="AP4124" s="28"/>
      <c r="AQ4124" s="28"/>
      <c r="AR4124" s="28"/>
      <c r="AS4124" s="28"/>
      <c r="AT4124" s="28"/>
      <c r="AU4124" s="28"/>
      <c r="AV4124" s="28"/>
      <c r="AW4124" s="28"/>
      <c r="AY4124" s="40"/>
      <c r="AZ4124" s="40"/>
      <c r="BA4124" s="40"/>
      <c r="BB4124" s="40"/>
      <c r="BC4124" s="40"/>
      <c r="BD4124" s="50"/>
    </row>
    <row r="4125" spans="27:56" hidden="1" x14ac:dyDescent="0.25">
      <c r="AA4125" s="28"/>
      <c r="AB4125" s="28"/>
      <c r="AC4125" s="28"/>
      <c r="AD4125" s="28"/>
      <c r="AE4125" s="51"/>
      <c r="AF4125" s="89"/>
      <c r="AG4125" s="86">
        <v>45396</v>
      </c>
      <c r="AH4125" s="91"/>
      <c r="AI4125" s="28"/>
      <c r="AJ4125" s="28"/>
      <c r="AK4125" s="28" t="s">
        <v>2905</v>
      </c>
      <c r="AL4125" s="28"/>
      <c r="AM4125" s="28"/>
      <c r="AN4125" s="28"/>
      <c r="AO4125" s="28"/>
      <c r="AP4125" s="28"/>
      <c r="AQ4125" s="28"/>
      <c r="AR4125" s="28"/>
      <c r="AS4125" s="28"/>
      <c r="AT4125" s="28"/>
      <c r="AU4125" s="28"/>
      <c r="AV4125" s="28"/>
      <c r="AW4125" s="28"/>
      <c r="AY4125" s="40"/>
      <c r="AZ4125" s="40"/>
      <c r="BA4125" s="40"/>
      <c r="BB4125" s="40"/>
      <c r="BC4125" s="40"/>
      <c r="BD4125" s="50"/>
    </row>
    <row r="4126" spans="27:56" hidden="1" x14ac:dyDescent="0.25">
      <c r="AA4126" s="28"/>
      <c r="AB4126" s="28"/>
      <c r="AC4126" s="28"/>
      <c r="AD4126" s="28"/>
      <c r="AE4126" s="51"/>
      <c r="AF4126" s="89"/>
      <c r="AG4126" s="86">
        <v>45397</v>
      </c>
      <c r="AH4126" s="91"/>
      <c r="AI4126" s="28"/>
      <c r="AJ4126" s="28"/>
      <c r="AK4126" s="28" t="s">
        <v>2979</v>
      </c>
      <c r="AL4126" s="28"/>
      <c r="AM4126" s="28"/>
      <c r="AN4126" s="28"/>
      <c r="AO4126" s="28"/>
      <c r="AP4126" s="28"/>
      <c r="AQ4126" s="28"/>
      <c r="AR4126" s="28"/>
      <c r="AS4126" s="28"/>
      <c r="AT4126" s="28"/>
      <c r="AU4126" s="28"/>
      <c r="AV4126" s="28"/>
      <c r="AW4126" s="28"/>
      <c r="AY4126" s="40"/>
      <c r="AZ4126" s="40"/>
      <c r="BA4126" s="40"/>
      <c r="BB4126" s="40"/>
      <c r="BC4126" s="40"/>
      <c r="BD4126" s="50"/>
    </row>
    <row r="4127" spans="27:56" hidden="1" x14ac:dyDescent="0.25">
      <c r="AA4127" s="28"/>
      <c r="AB4127" s="28"/>
      <c r="AC4127" s="28"/>
      <c r="AD4127" s="28"/>
      <c r="AE4127" s="51"/>
      <c r="AF4127" s="89"/>
      <c r="AG4127" s="86">
        <v>45398</v>
      </c>
      <c r="AH4127" s="91"/>
      <c r="AI4127" s="28"/>
      <c r="AJ4127" s="28"/>
      <c r="AK4127" s="28" t="s">
        <v>3054</v>
      </c>
      <c r="AL4127" s="28"/>
      <c r="AM4127" s="28"/>
      <c r="AN4127" s="28"/>
      <c r="AO4127" s="28"/>
      <c r="AP4127" s="28"/>
      <c r="AQ4127" s="28"/>
      <c r="AR4127" s="28"/>
      <c r="AS4127" s="28"/>
      <c r="AT4127" s="28"/>
      <c r="AU4127" s="28"/>
      <c r="AV4127" s="28"/>
      <c r="AW4127" s="28"/>
      <c r="AY4127" s="40"/>
      <c r="AZ4127" s="40"/>
      <c r="BA4127" s="40"/>
      <c r="BB4127" s="40"/>
      <c r="BC4127" s="40"/>
      <c r="BD4127" s="50"/>
    </row>
    <row r="4128" spans="27:56" hidden="1" x14ac:dyDescent="0.25">
      <c r="AA4128" s="28"/>
      <c r="AB4128" s="28"/>
      <c r="AC4128" s="28"/>
      <c r="AD4128" s="28"/>
      <c r="AE4128" s="51"/>
      <c r="AF4128" s="89"/>
      <c r="AG4128" s="86">
        <v>45399</v>
      </c>
      <c r="AH4128" s="91"/>
      <c r="AI4128" s="28"/>
      <c r="AJ4128" s="28"/>
      <c r="AK4128" s="28" t="s">
        <v>3130</v>
      </c>
      <c r="AL4128" s="28"/>
      <c r="AM4128" s="28"/>
      <c r="AN4128" s="28"/>
      <c r="AO4128" s="28"/>
      <c r="AP4128" s="28"/>
      <c r="AQ4128" s="28"/>
      <c r="AR4128" s="28"/>
      <c r="AS4128" s="28"/>
      <c r="AT4128" s="28"/>
      <c r="AU4128" s="28"/>
      <c r="AV4128" s="28"/>
      <c r="AW4128" s="28"/>
      <c r="AY4128" s="40"/>
      <c r="AZ4128" s="40"/>
      <c r="BA4128" s="40"/>
      <c r="BB4128" s="40"/>
      <c r="BC4128" s="40"/>
      <c r="BD4128" s="50"/>
    </row>
    <row r="4129" spans="27:56" hidden="1" x14ac:dyDescent="0.25">
      <c r="AA4129" s="28"/>
      <c r="AB4129" s="28"/>
      <c r="AC4129" s="28"/>
      <c r="AD4129" s="28"/>
      <c r="AE4129" s="51"/>
      <c r="AF4129" s="89"/>
      <c r="AG4129" s="86">
        <v>45400</v>
      </c>
      <c r="AH4129" s="91"/>
      <c r="AI4129" s="28"/>
      <c r="AJ4129" s="28"/>
      <c r="AK4129" s="28" t="s">
        <v>3207</v>
      </c>
      <c r="AL4129" s="28"/>
      <c r="AM4129" s="28"/>
      <c r="AN4129" s="28"/>
      <c r="AO4129" s="28"/>
      <c r="AP4129" s="28"/>
      <c r="AQ4129" s="28"/>
      <c r="AR4129" s="28"/>
      <c r="AS4129" s="28"/>
      <c r="AT4129" s="28"/>
      <c r="AU4129" s="28"/>
      <c r="AV4129" s="28"/>
      <c r="AW4129" s="28"/>
      <c r="AY4129" s="40"/>
      <c r="AZ4129" s="40"/>
      <c r="BA4129" s="40"/>
      <c r="BB4129" s="40"/>
      <c r="BC4129" s="40"/>
      <c r="BD4129" s="50"/>
    </row>
    <row r="4130" spans="27:56" hidden="1" x14ac:dyDescent="0.25">
      <c r="AA4130" s="28"/>
      <c r="AB4130" s="28"/>
      <c r="AC4130" s="28"/>
      <c r="AD4130" s="28"/>
      <c r="AE4130" s="51"/>
      <c r="AF4130" s="89"/>
      <c r="AG4130" s="86">
        <v>45401</v>
      </c>
      <c r="AH4130" s="91"/>
      <c r="AI4130" s="28"/>
      <c r="AJ4130" s="28"/>
      <c r="AK4130" s="28" t="s">
        <v>3285</v>
      </c>
      <c r="AL4130" s="28"/>
      <c r="AM4130" s="28"/>
      <c r="AN4130" s="28"/>
      <c r="AO4130" s="28"/>
      <c r="AP4130" s="28"/>
      <c r="AQ4130" s="28"/>
      <c r="AR4130" s="28"/>
      <c r="AS4130" s="28"/>
      <c r="AT4130" s="28"/>
      <c r="AU4130" s="28"/>
      <c r="AV4130" s="28"/>
      <c r="AW4130" s="28"/>
      <c r="AY4130" s="40"/>
      <c r="AZ4130" s="40"/>
      <c r="BA4130" s="40"/>
      <c r="BB4130" s="40"/>
      <c r="BC4130" s="40"/>
      <c r="BD4130" s="50"/>
    </row>
    <row r="4131" spans="27:56" hidden="1" x14ac:dyDescent="0.25">
      <c r="AA4131" s="28"/>
      <c r="AB4131" s="28"/>
      <c r="AC4131" s="28"/>
      <c r="AD4131" s="28"/>
      <c r="AE4131" s="51"/>
      <c r="AF4131" s="89"/>
      <c r="AG4131" s="86">
        <v>45402</v>
      </c>
      <c r="AH4131" s="91"/>
      <c r="AI4131" s="28"/>
      <c r="AJ4131" s="28"/>
      <c r="AK4131" s="28" t="s">
        <v>3364</v>
      </c>
      <c r="AL4131" s="28"/>
      <c r="AM4131" s="28"/>
      <c r="AN4131" s="28"/>
      <c r="AO4131" s="28"/>
      <c r="AP4131" s="28"/>
      <c r="AQ4131" s="28"/>
      <c r="AR4131" s="28"/>
      <c r="AS4131" s="28"/>
      <c r="AT4131" s="28"/>
      <c r="AU4131" s="28"/>
      <c r="AV4131" s="28"/>
      <c r="AW4131" s="28"/>
      <c r="AY4131" s="40"/>
      <c r="AZ4131" s="40"/>
      <c r="BA4131" s="40"/>
      <c r="BB4131" s="40"/>
      <c r="BC4131" s="40"/>
      <c r="BD4131" s="50"/>
    </row>
    <row r="4132" spans="27:56" hidden="1" x14ac:dyDescent="0.25">
      <c r="AA4132" s="28"/>
      <c r="AB4132" s="28"/>
      <c r="AC4132" s="28"/>
      <c r="AD4132" s="28"/>
      <c r="AE4132" s="51"/>
      <c r="AF4132" s="89"/>
      <c r="AG4132" s="86">
        <v>45403</v>
      </c>
      <c r="AH4132" s="91"/>
      <c r="AI4132" s="28"/>
      <c r="AJ4132" s="28"/>
      <c r="AK4132" s="28" t="s">
        <v>3444</v>
      </c>
      <c r="AL4132" s="28"/>
      <c r="AM4132" s="28"/>
      <c r="AN4132" s="28"/>
      <c r="AO4132" s="28"/>
      <c r="AP4132" s="28"/>
      <c r="AQ4132" s="28"/>
      <c r="AR4132" s="28"/>
      <c r="AS4132" s="28"/>
      <c r="AT4132" s="28"/>
      <c r="AU4132" s="28"/>
      <c r="AV4132" s="28"/>
      <c r="AW4132" s="28"/>
      <c r="AY4132" s="40"/>
      <c r="AZ4132" s="40"/>
      <c r="BA4132" s="40"/>
      <c r="BB4132" s="40"/>
      <c r="BC4132" s="40"/>
      <c r="BD4132" s="50"/>
    </row>
    <row r="4133" spans="27:56" hidden="1" x14ac:dyDescent="0.25">
      <c r="AA4133" s="28"/>
      <c r="AB4133" s="28"/>
      <c r="AC4133" s="28"/>
      <c r="AD4133" s="28"/>
      <c r="AE4133" s="51"/>
      <c r="AF4133" s="89"/>
      <c r="AG4133" s="86">
        <v>45404</v>
      </c>
      <c r="AH4133" s="91"/>
      <c r="AI4133" s="28"/>
      <c r="AJ4133" s="28"/>
      <c r="AK4133" s="28" t="s">
        <v>3525</v>
      </c>
      <c r="AL4133" s="28"/>
      <c r="AM4133" s="28"/>
      <c r="AN4133" s="28"/>
      <c r="AO4133" s="28"/>
      <c r="AP4133" s="28"/>
      <c r="AQ4133" s="28"/>
      <c r="AR4133" s="28"/>
      <c r="AS4133" s="28"/>
      <c r="AT4133" s="28"/>
      <c r="AU4133" s="28"/>
      <c r="AV4133" s="28"/>
      <c r="AW4133" s="28"/>
      <c r="AY4133" s="40"/>
      <c r="AZ4133" s="40"/>
      <c r="BA4133" s="40"/>
      <c r="BB4133" s="40"/>
      <c r="BC4133" s="40"/>
      <c r="BD4133" s="50"/>
    </row>
    <row r="4134" spans="27:56" hidden="1" x14ac:dyDescent="0.25">
      <c r="AA4134" s="28"/>
      <c r="AB4134" s="28"/>
      <c r="AC4134" s="28"/>
      <c r="AD4134" s="28"/>
      <c r="AE4134" s="51"/>
      <c r="AF4134" s="89"/>
      <c r="AG4134" s="86">
        <v>45405</v>
      </c>
      <c r="AH4134" s="91"/>
      <c r="AI4134" s="28"/>
      <c r="AJ4134" s="28"/>
      <c r="AK4134" s="28" t="s">
        <v>3607</v>
      </c>
      <c r="AL4134" s="28"/>
      <c r="AM4134" s="28"/>
      <c r="AN4134" s="28"/>
      <c r="AO4134" s="28"/>
      <c r="AP4134" s="28"/>
      <c r="AQ4134" s="28"/>
      <c r="AR4134" s="28"/>
      <c r="AS4134" s="28"/>
      <c r="AT4134" s="28"/>
      <c r="AU4134" s="28"/>
      <c r="AV4134" s="28"/>
      <c r="AW4134" s="28"/>
      <c r="AY4134" s="40"/>
      <c r="AZ4134" s="40"/>
      <c r="BA4134" s="40"/>
      <c r="BB4134" s="40"/>
      <c r="BC4134" s="40"/>
      <c r="BD4134" s="50"/>
    </row>
    <row r="4135" spans="27:56" hidden="1" x14ac:dyDescent="0.25">
      <c r="AA4135" s="28"/>
      <c r="AB4135" s="28"/>
      <c r="AC4135" s="28"/>
      <c r="AD4135" s="28"/>
      <c r="AE4135" s="51"/>
      <c r="AF4135" s="89"/>
      <c r="AG4135" s="86">
        <v>45406</v>
      </c>
      <c r="AH4135" s="91"/>
      <c r="AI4135" s="28"/>
      <c r="AJ4135" s="28"/>
      <c r="AK4135" s="28" t="s">
        <v>3690</v>
      </c>
      <c r="AL4135" s="28"/>
      <c r="AM4135" s="28"/>
      <c r="AN4135" s="28"/>
      <c r="AO4135" s="28"/>
      <c r="AP4135" s="28"/>
      <c r="AQ4135" s="28"/>
      <c r="AR4135" s="28"/>
      <c r="AS4135" s="28"/>
      <c r="AT4135" s="28"/>
      <c r="AU4135" s="28"/>
      <c r="AV4135" s="28"/>
      <c r="AW4135" s="28"/>
      <c r="AY4135" s="40"/>
      <c r="AZ4135" s="40"/>
      <c r="BA4135" s="40"/>
      <c r="BB4135" s="40"/>
      <c r="BC4135" s="40"/>
      <c r="BD4135" s="50"/>
    </row>
    <row r="4136" spans="27:56" hidden="1" x14ac:dyDescent="0.25">
      <c r="AA4136" s="28"/>
      <c r="AB4136" s="28"/>
      <c r="AC4136" s="28"/>
      <c r="AD4136" s="28"/>
      <c r="AE4136" s="51"/>
      <c r="AF4136" s="89"/>
      <c r="AG4136" s="86">
        <v>45407</v>
      </c>
      <c r="AH4136" s="91"/>
      <c r="AI4136" s="28"/>
      <c r="AJ4136" s="28"/>
      <c r="AK4136" s="28" t="s">
        <v>3774</v>
      </c>
      <c r="AL4136" s="28"/>
      <c r="AM4136" s="28"/>
      <c r="AN4136" s="28"/>
      <c r="AO4136" s="28"/>
      <c r="AP4136" s="28"/>
      <c r="AQ4136" s="28"/>
      <c r="AR4136" s="28"/>
      <c r="AS4136" s="28"/>
      <c r="AT4136" s="28"/>
      <c r="AU4136" s="28"/>
      <c r="AV4136" s="28"/>
      <c r="AW4136" s="28"/>
      <c r="AY4136" s="40"/>
      <c r="AZ4136" s="40"/>
      <c r="BA4136" s="40"/>
      <c r="BB4136" s="40"/>
      <c r="BC4136" s="40"/>
      <c r="BD4136" s="50"/>
    </row>
    <row r="4137" spans="27:56" hidden="1" x14ac:dyDescent="0.25">
      <c r="AA4137" s="28"/>
      <c r="AB4137" s="28"/>
      <c r="AC4137" s="28"/>
      <c r="AD4137" s="28"/>
      <c r="AE4137" s="51"/>
      <c r="AF4137" s="89"/>
      <c r="AG4137" s="86">
        <v>45408</v>
      </c>
      <c r="AH4137" s="91"/>
      <c r="AI4137" s="28"/>
      <c r="AJ4137" s="28"/>
      <c r="AK4137" s="28" t="s">
        <v>3859</v>
      </c>
      <c r="AL4137" s="28"/>
      <c r="AM4137" s="28"/>
      <c r="AN4137" s="28"/>
      <c r="AO4137" s="28"/>
      <c r="AP4137" s="28"/>
      <c r="AQ4137" s="28"/>
      <c r="AR4137" s="28"/>
      <c r="AS4137" s="28"/>
      <c r="AT4137" s="28"/>
      <c r="AU4137" s="28"/>
      <c r="AV4137" s="28"/>
      <c r="AW4137" s="28"/>
      <c r="AY4137" s="40"/>
      <c r="AZ4137" s="40"/>
      <c r="BA4137" s="40"/>
      <c r="BB4137" s="40"/>
      <c r="BC4137" s="40"/>
      <c r="BD4137" s="50"/>
    </row>
    <row r="4138" spans="27:56" hidden="1" x14ac:dyDescent="0.25">
      <c r="AA4138" s="28"/>
      <c r="AB4138" s="28"/>
      <c r="AC4138" s="28"/>
      <c r="AD4138" s="28"/>
      <c r="AE4138" s="51"/>
      <c r="AF4138" s="89"/>
      <c r="AG4138" s="86">
        <v>45409</v>
      </c>
      <c r="AH4138" s="91"/>
      <c r="AI4138" s="28"/>
      <c r="AJ4138" s="28"/>
      <c r="AK4138" s="28" t="s">
        <v>3945</v>
      </c>
      <c r="AL4138" s="28"/>
      <c r="AM4138" s="28"/>
      <c r="AN4138" s="28"/>
      <c r="AO4138" s="28"/>
      <c r="AP4138" s="28"/>
      <c r="AQ4138" s="28"/>
      <c r="AR4138" s="28"/>
      <c r="AS4138" s="28"/>
      <c r="AT4138" s="28"/>
      <c r="AU4138" s="28"/>
      <c r="AV4138" s="28"/>
      <c r="AW4138" s="28"/>
      <c r="AY4138" s="40"/>
      <c r="AZ4138" s="40"/>
      <c r="BA4138" s="40"/>
      <c r="BB4138" s="40"/>
      <c r="BC4138" s="40"/>
      <c r="BD4138" s="50"/>
    </row>
    <row r="4139" spans="27:56" hidden="1" x14ac:dyDescent="0.25">
      <c r="AA4139" s="28"/>
      <c r="AB4139" s="28"/>
      <c r="AC4139" s="28"/>
      <c r="AD4139" s="28"/>
      <c r="AE4139" s="51"/>
      <c r="AF4139" s="89"/>
      <c r="AG4139" s="86">
        <v>45410</v>
      </c>
      <c r="AH4139" s="91"/>
      <c r="AI4139" s="28"/>
      <c r="AJ4139" s="28"/>
      <c r="AK4139" s="28" t="s">
        <v>4032</v>
      </c>
      <c r="AL4139" s="28"/>
      <c r="AM4139" s="28"/>
      <c r="AN4139" s="28"/>
      <c r="AO4139" s="28"/>
      <c r="AP4139" s="28"/>
      <c r="AQ4139" s="28"/>
      <c r="AR4139" s="28"/>
      <c r="AS4139" s="28"/>
      <c r="AT4139" s="28"/>
      <c r="AU4139" s="28"/>
      <c r="AV4139" s="28"/>
      <c r="AW4139" s="28"/>
      <c r="AY4139" s="40"/>
      <c r="AZ4139" s="40"/>
      <c r="BA4139" s="40"/>
      <c r="BB4139" s="40"/>
      <c r="BC4139" s="40"/>
      <c r="BD4139" s="50"/>
    </row>
    <row r="4140" spans="27:56" hidden="1" x14ac:dyDescent="0.25">
      <c r="AA4140" s="28"/>
      <c r="AB4140" s="28"/>
      <c r="AC4140" s="28"/>
      <c r="AD4140" s="28"/>
      <c r="AE4140" s="51"/>
      <c r="AF4140" s="89"/>
      <c r="AG4140" s="86">
        <v>45411</v>
      </c>
      <c r="AH4140" s="91"/>
      <c r="AI4140" s="28"/>
      <c r="AJ4140" s="28"/>
      <c r="AK4140" s="28" t="s">
        <v>4120</v>
      </c>
      <c r="AL4140" s="28"/>
      <c r="AM4140" s="28"/>
      <c r="AN4140" s="28"/>
      <c r="AO4140" s="28"/>
      <c r="AP4140" s="28"/>
      <c r="AQ4140" s="28"/>
      <c r="AR4140" s="28"/>
      <c r="AS4140" s="28"/>
      <c r="AT4140" s="28"/>
      <c r="AU4140" s="28"/>
      <c r="AV4140" s="28"/>
      <c r="AW4140" s="28"/>
      <c r="AY4140" s="40"/>
      <c r="AZ4140" s="40"/>
      <c r="BA4140" s="40"/>
      <c r="BB4140" s="40"/>
      <c r="BC4140" s="40"/>
      <c r="BD4140" s="50"/>
    </row>
    <row r="4141" spans="27:56" hidden="1" x14ac:dyDescent="0.25">
      <c r="AA4141" s="28"/>
      <c r="AB4141" s="28"/>
      <c r="AC4141" s="28"/>
      <c r="AD4141" s="28"/>
      <c r="AE4141" s="51"/>
      <c r="AF4141" s="89"/>
      <c r="AG4141" s="86">
        <v>45412</v>
      </c>
      <c r="AH4141" s="91"/>
      <c r="AI4141" s="28"/>
      <c r="AJ4141" s="28"/>
      <c r="AK4141" s="28" t="s">
        <v>4209</v>
      </c>
      <c r="AL4141" s="28"/>
      <c r="AM4141" s="28"/>
      <c r="AN4141" s="28"/>
      <c r="AO4141" s="28"/>
      <c r="AP4141" s="28"/>
      <c r="AQ4141" s="28"/>
      <c r="AR4141" s="28"/>
      <c r="AS4141" s="28"/>
      <c r="AT4141" s="28"/>
      <c r="AU4141" s="28"/>
      <c r="AV4141" s="28"/>
      <c r="AW4141" s="28"/>
      <c r="AY4141" s="40"/>
      <c r="AZ4141" s="40"/>
      <c r="BA4141" s="40"/>
      <c r="BB4141" s="40"/>
      <c r="BC4141" s="40"/>
      <c r="BD4141" s="50"/>
    </row>
    <row r="4142" spans="27:56" hidden="1" x14ac:dyDescent="0.25">
      <c r="AA4142" s="28"/>
      <c r="AB4142" s="28"/>
      <c r="AC4142" s="28"/>
      <c r="AD4142" s="28"/>
      <c r="AE4142" s="51"/>
      <c r="AF4142" s="89"/>
      <c r="AG4142" s="86">
        <v>45413</v>
      </c>
      <c r="AH4142" s="91"/>
      <c r="AI4142" s="28"/>
      <c r="AJ4142" s="28"/>
      <c r="AK4142" s="28" t="s">
        <v>4299</v>
      </c>
      <c r="AL4142" s="28"/>
      <c r="AM4142" s="28"/>
      <c r="AN4142" s="28"/>
      <c r="AO4142" s="28"/>
      <c r="AP4142" s="28"/>
      <c r="AQ4142" s="28"/>
      <c r="AR4142" s="28"/>
      <c r="AS4142" s="28"/>
      <c r="AT4142" s="28"/>
      <c r="AU4142" s="28"/>
      <c r="AV4142" s="28"/>
      <c r="AW4142" s="28"/>
      <c r="AY4142" s="40"/>
      <c r="AZ4142" s="40"/>
      <c r="BA4142" s="40"/>
      <c r="BB4142" s="40"/>
      <c r="BC4142" s="40"/>
      <c r="BD4142" s="50"/>
    </row>
    <row r="4143" spans="27:56" hidden="1" x14ac:dyDescent="0.25">
      <c r="AA4143" s="28"/>
      <c r="AB4143" s="28"/>
      <c r="AC4143" s="28"/>
      <c r="AD4143" s="28"/>
      <c r="AE4143" s="51"/>
      <c r="AF4143" s="89"/>
      <c r="AG4143" s="86">
        <v>45414</v>
      </c>
      <c r="AH4143" s="91"/>
      <c r="AI4143" s="28"/>
      <c r="AJ4143" s="28"/>
      <c r="AK4143" s="28" t="s">
        <v>4390</v>
      </c>
      <c r="AL4143" s="28"/>
      <c r="AM4143" s="28"/>
      <c r="AN4143" s="28"/>
      <c r="AO4143" s="28"/>
      <c r="AP4143" s="28"/>
      <c r="AQ4143" s="28"/>
      <c r="AR4143" s="28"/>
      <c r="AS4143" s="28"/>
      <c r="AT4143" s="28"/>
      <c r="AU4143" s="28"/>
      <c r="AV4143" s="28"/>
      <c r="AW4143" s="28"/>
      <c r="AY4143" s="40"/>
      <c r="AZ4143" s="40"/>
      <c r="BA4143" s="40"/>
      <c r="BB4143" s="40"/>
      <c r="BC4143" s="40"/>
      <c r="BD4143" s="50"/>
    </row>
    <row r="4144" spans="27:56" hidden="1" x14ac:dyDescent="0.25">
      <c r="AA4144" s="28"/>
      <c r="AB4144" s="28"/>
      <c r="AC4144" s="28"/>
      <c r="AD4144" s="28"/>
      <c r="AE4144" s="51"/>
      <c r="AF4144" s="89"/>
      <c r="AG4144" s="86">
        <v>45415</v>
      </c>
      <c r="AH4144" s="91"/>
      <c r="AI4144" s="28"/>
      <c r="AJ4144" s="28"/>
      <c r="AK4144" s="28" t="s">
        <v>4482</v>
      </c>
      <c r="AL4144" s="28"/>
      <c r="AM4144" s="28"/>
      <c r="AN4144" s="28"/>
      <c r="AO4144" s="28"/>
      <c r="AP4144" s="28"/>
      <c r="AQ4144" s="28"/>
      <c r="AR4144" s="28"/>
      <c r="AS4144" s="28"/>
      <c r="AT4144" s="28"/>
      <c r="AU4144" s="28"/>
      <c r="AV4144" s="28"/>
      <c r="AW4144" s="28"/>
      <c r="AY4144" s="40"/>
      <c r="AZ4144" s="40"/>
      <c r="BA4144" s="40"/>
      <c r="BB4144" s="40"/>
      <c r="BC4144" s="40"/>
      <c r="BD4144" s="50"/>
    </row>
    <row r="4145" spans="27:56" hidden="1" x14ac:dyDescent="0.25">
      <c r="AA4145" s="28"/>
      <c r="AB4145" s="28"/>
      <c r="AC4145" s="28"/>
      <c r="AD4145" s="28"/>
      <c r="AE4145" s="51"/>
      <c r="AF4145" s="89"/>
      <c r="AG4145" s="86">
        <v>45416</v>
      </c>
      <c r="AH4145" s="91"/>
      <c r="AI4145" s="28"/>
      <c r="AJ4145" s="28"/>
      <c r="AK4145" s="28" t="s">
        <v>4575</v>
      </c>
      <c r="AL4145" s="28"/>
      <c r="AM4145" s="28"/>
      <c r="AN4145" s="28"/>
      <c r="AO4145" s="28"/>
      <c r="AP4145" s="28"/>
      <c r="AQ4145" s="28"/>
      <c r="AR4145" s="28"/>
      <c r="AS4145" s="28"/>
      <c r="AT4145" s="28"/>
      <c r="AU4145" s="28"/>
      <c r="AV4145" s="28"/>
      <c r="AW4145" s="28"/>
      <c r="AY4145" s="40"/>
      <c r="AZ4145" s="40"/>
      <c r="BA4145" s="40"/>
      <c r="BB4145" s="40"/>
      <c r="BC4145" s="40"/>
      <c r="BD4145" s="50"/>
    </row>
    <row r="4146" spans="27:56" hidden="1" x14ac:dyDescent="0.25">
      <c r="AA4146" s="28"/>
      <c r="AB4146" s="28"/>
      <c r="AC4146" s="28"/>
      <c r="AD4146" s="28"/>
      <c r="AE4146" s="51"/>
      <c r="AF4146" s="89"/>
      <c r="AG4146" s="86">
        <v>45417</v>
      </c>
      <c r="AH4146" s="91"/>
      <c r="AI4146" s="28"/>
      <c r="AJ4146" s="28"/>
      <c r="AK4146" s="28" t="s">
        <v>4669</v>
      </c>
      <c r="AL4146" s="28"/>
      <c r="AM4146" s="28"/>
      <c r="AN4146" s="28"/>
      <c r="AO4146" s="28"/>
      <c r="AP4146" s="28"/>
      <c r="AQ4146" s="28"/>
      <c r="AR4146" s="28"/>
      <c r="AS4146" s="28"/>
      <c r="AT4146" s="28"/>
      <c r="AU4146" s="28"/>
      <c r="AV4146" s="28"/>
      <c r="AW4146" s="28"/>
      <c r="AY4146" s="40"/>
      <c r="AZ4146" s="40"/>
      <c r="BA4146" s="40"/>
      <c r="BB4146" s="40"/>
      <c r="BC4146" s="40"/>
      <c r="BD4146" s="50"/>
    </row>
    <row r="4147" spans="27:56" hidden="1" x14ac:dyDescent="0.25">
      <c r="AA4147" s="28"/>
      <c r="AB4147" s="28"/>
      <c r="AC4147" s="28"/>
      <c r="AD4147" s="28"/>
      <c r="AE4147" s="51"/>
      <c r="AF4147" s="89"/>
      <c r="AG4147" s="86">
        <v>45418</v>
      </c>
      <c r="AH4147" s="91"/>
      <c r="AI4147" s="28"/>
      <c r="AJ4147" s="28"/>
      <c r="AK4147" s="28" t="s">
        <v>4764</v>
      </c>
      <c r="AL4147" s="28"/>
      <c r="AM4147" s="28"/>
      <c r="AN4147" s="28"/>
      <c r="AO4147" s="28"/>
      <c r="AP4147" s="28"/>
      <c r="AQ4147" s="28"/>
      <c r="AR4147" s="28"/>
      <c r="AS4147" s="28"/>
      <c r="AT4147" s="28"/>
      <c r="AU4147" s="28"/>
      <c r="AV4147" s="28"/>
      <c r="AW4147" s="28"/>
      <c r="AY4147" s="40"/>
      <c r="AZ4147" s="40"/>
      <c r="BA4147" s="40"/>
      <c r="BB4147" s="40"/>
      <c r="BC4147" s="40"/>
      <c r="BD4147" s="50"/>
    </row>
    <row r="4148" spans="27:56" hidden="1" x14ac:dyDescent="0.25">
      <c r="AA4148" s="28"/>
      <c r="AB4148" s="28"/>
      <c r="AC4148" s="28"/>
      <c r="AD4148" s="28"/>
      <c r="AE4148" s="51"/>
      <c r="AF4148" s="89"/>
      <c r="AG4148" s="86">
        <v>45419</v>
      </c>
      <c r="AH4148" s="91"/>
      <c r="AI4148" s="28"/>
      <c r="AJ4148" s="28"/>
      <c r="AK4148" s="28" t="s">
        <v>4860</v>
      </c>
      <c r="AL4148" s="28"/>
      <c r="AM4148" s="28"/>
      <c r="AN4148" s="28"/>
      <c r="AO4148" s="28"/>
      <c r="AP4148" s="28"/>
      <c r="AQ4148" s="28"/>
      <c r="AR4148" s="28"/>
      <c r="AS4148" s="28"/>
      <c r="AT4148" s="28"/>
      <c r="AU4148" s="28"/>
      <c r="AV4148" s="28"/>
      <c r="AW4148" s="28"/>
      <c r="AY4148" s="40"/>
      <c r="AZ4148" s="40"/>
      <c r="BA4148" s="40"/>
      <c r="BB4148" s="40"/>
      <c r="BC4148" s="40"/>
      <c r="BD4148" s="50"/>
    </row>
    <row r="4149" spans="27:56" hidden="1" x14ac:dyDescent="0.25">
      <c r="AA4149" s="28"/>
      <c r="AB4149" s="28"/>
      <c r="AC4149" s="28"/>
      <c r="AD4149" s="28"/>
      <c r="AE4149" s="51"/>
      <c r="AF4149" s="89"/>
      <c r="AG4149" s="86">
        <v>45420</v>
      </c>
      <c r="AH4149" s="91"/>
      <c r="AI4149" s="28"/>
      <c r="AJ4149" s="28"/>
      <c r="AK4149" s="28" t="s">
        <v>4957</v>
      </c>
      <c r="AL4149" s="28"/>
      <c r="AM4149" s="28"/>
      <c r="AN4149" s="28"/>
      <c r="AO4149" s="28"/>
      <c r="AP4149" s="28"/>
      <c r="AQ4149" s="28"/>
      <c r="AR4149" s="28"/>
      <c r="AS4149" s="28"/>
      <c r="AT4149" s="28"/>
      <c r="AU4149" s="28"/>
      <c r="AV4149" s="28"/>
      <c r="AW4149" s="28"/>
      <c r="AY4149" s="40"/>
      <c r="AZ4149" s="40"/>
      <c r="BA4149" s="40"/>
      <c r="BB4149" s="40"/>
      <c r="BC4149" s="40"/>
      <c r="BD4149" s="50"/>
    </row>
    <row r="4150" spans="27:56" hidden="1" x14ac:dyDescent="0.25">
      <c r="AA4150" s="28"/>
      <c r="AB4150" s="28"/>
      <c r="AC4150" s="28"/>
      <c r="AD4150" s="28"/>
      <c r="AE4150" s="51"/>
      <c r="AF4150" s="89"/>
      <c r="AG4150" s="86">
        <v>45421</v>
      </c>
      <c r="AH4150" s="91"/>
      <c r="AI4150" s="28"/>
      <c r="AJ4150" s="28"/>
      <c r="AK4150" s="28" t="s">
        <v>5034</v>
      </c>
      <c r="AL4150" s="28"/>
      <c r="AM4150" s="28"/>
      <c r="AN4150" s="28"/>
      <c r="AO4150" s="28"/>
      <c r="AP4150" s="28"/>
      <c r="AQ4150" s="28"/>
      <c r="AR4150" s="28"/>
      <c r="AS4150" s="28"/>
      <c r="AT4150" s="28"/>
      <c r="AU4150" s="28"/>
      <c r="AV4150" s="28"/>
      <c r="AW4150" s="28"/>
      <c r="AY4150" s="40"/>
      <c r="AZ4150" s="40"/>
      <c r="BA4150" s="40"/>
      <c r="BB4150" s="40"/>
      <c r="BC4150" s="40"/>
      <c r="BD4150" s="50"/>
    </row>
    <row r="4151" spans="27:56" hidden="1" x14ac:dyDescent="0.25">
      <c r="AA4151" s="28"/>
      <c r="AB4151" s="28"/>
      <c r="AC4151" s="28"/>
      <c r="AD4151" s="28"/>
      <c r="AE4151" s="51"/>
      <c r="AF4151" s="89"/>
      <c r="AG4151" s="86">
        <v>45422</v>
      </c>
      <c r="AH4151" s="91"/>
      <c r="AI4151" s="28"/>
      <c r="AJ4151" s="28"/>
      <c r="AK4151" s="28" t="s">
        <v>1858</v>
      </c>
      <c r="AL4151" s="28"/>
      <c r="AM4151" s="28"/>
      <c r="AN4151" s="28"/>
      <c r="AO4151" s="28"/>
      <c r="AP4151" s="28"/>
      <c r="AQ4151" s="28"/>
      <c r="AR4151" s="28"/>
      <c r="AS4151" s="28"/>
      <c r="AT4151" s="28"/>
      <c r="AU4151" s="28"/>
      <c r="AV4151" s="28"/>
      <c r="AW4151" s="28"/>
      <c r="AY4151" s="40"/>
      <c r="AZ4151" s="40"/>
      <c r="BA4151" s="40"/>
      <c r="BB4151" s="40"/>
      <c r="BC4151" s="40"/>
      <c r="BD4151" s="50"/>
    </row>
    <row r="4152" spans="27:56" hidden="1" x14ac:dyDescent="0.25">
      <c r="AA4152" s="28"/>
      <c r="AB4152" s="28"/>
      <c r="AC4152" s="28"/>
      <c r="AD4152" s="28"/>
      <c r="AE4152" s="51"/>
      <c r="AF4152" s="89"/>
      <c r="AG4152" s="86">
        <v>45423</v>
      </c>
      <c r="AH4152" s="91"/>
      <c r="AI4152" s="28"/>
      <c r="AJ4152" s="28"/>
      <c r="AK4152" s="28" t="s">
        <v>1916</v>
      </c>
      <c r="AL4152" s="28"/>
      <c r="AM4152" s="28"/>
      <c r="AN4152" s="28"/>
      <c r="AO4152" s="28"/>
      <c r="AP4152" s="28"/>
      <c r="AQ4152" s="28"/>
      <c r="AR4152" s="28"/>
      <c r="AS4152" s="28"/>
      <c r="AT4152" s="28"/>
      <c r="AU4152" s="28"/>
      <c r="AV4152" s="28"/>
      <c r="AW4152" s="28"/>
      <c r="AY4152" s="40"/>
      <c r="AZ4152" s="40"/>
      <c r="BA4152" s="40"/>
      <c r="BB4152" s="40"/>
      <c r="BC4152" s="40"/>
      <c r="BD4152" s="50"/>
    </row>
    <row r="4153" spans="27:56" hidden="1" x14ac:dyDescent="0.25">
      <c r="AA4153" s="28"/>
      <c r="AB4153" s="28"/>
      <c r="AC4153" s="28"/>
      <c r="AD4153" s="28"/>
      <c r="AE4153" s="51"/>
      <c r="AF4153" s="89"/>
      <c r="AG4153" s="86">
        <v>45424</v>
      </c>
      <c r="AH4153" s="91"/>
      <c r="AI4153" s="28"/>
      <c r="AJ4153" s="28"/>
      <c r="AK4153" s="28" t="s">
        <v>1975</v>
      </c>
      <c r="AL4153" s="28"/>
      <c r="AM4153" s="28"/>
      <c r="AN4153" s="28"/>
      <c r="AO4153" s="28"/>
      <c r="AP4153" s="28"/>
      <c r="AQ4153" s="28"/>
      <c r="AR4153" s="28"/>
      <c r="AS4153" s="28"/>
      <c r="AT4153" s="28"/>
      <c r="AU4153" s="28"/>
      <c r="AV4153" s="28"/>
      <c r="AW4153" s="28"/>
      <c r="AY4153" s="40"/>
      <c r="AZ4153" s="40"/>
      <c r="BA4153" s="40"/>
      <c r="BB4153" s="40"/>
      <c r="BC4153" s="40"/>
      <c r="BD4153" s="50"/>
    </row>
    <row r="4154" spans="27:56" hidden="1" x14ac:dyDescent="0.25">
      <c r="AA4154" s="28"/>
      <c r="AB4154" s="28"/>
      <c r="AC4154" s="28"/>
      <c r="AD4154" s="28"/>
      <c r="AE4154" s="51"/>
      <c r="AF4154" s="89"/>
      <c r="AG4154" s="86">
        <v>45425</v>
      </c>
      <c r="AH4154" s="91"/>
      <c r="AI4154" s="28"/>
      <c r="AJ4154" s="28"/>
      <c r="AK4154" s="28" t="s">
        <v>2035</v>
      </c>
      <c r="AL4154" s="28"/>
      <c r="AM4154" s="28"/>
      <c r="AN4154" s="28"/>
      <c r="AO4154" s="28"/>
      <c r="AP4154" s="28"/>
      <c r="AQ4154" s="28"/>
      <c r="AR4154" s="28"/>
      <c r="AS4154" s="28"/>
      <c r="AT4154" s="28"/>
      <c r="AU4154" s="28"/>
      <c r="AV4154" s="28"/>
      <c r="AW4154" s="28"/>
      <c r="AY4154" s="40"/>
      <c r="AZ4154" s="40"/>
      <c r="BA4154" s="40"/>
      <c r="BB4154" s="40"/>
      <c r="BC4154" s="40"/>
      <c r="BD4154" s="50"/>
    </row>
    <row r="4155" spans="27:56" hidden="1" x14ac:dyDescent="0.25">
      <c r="AA4155" s="28"/>
      <c r="AB4155" s="28"/>
      <c r="AC4155" s="28"/>
      <c r="AD4155" s="28"/>
      <c r="AE4155" s="51"/>
      <c r="AF4155" s="89"/>
      <c r="AG4155" s="86">
        <v>45426</v>
      </c>
      <c r="AH4155" s="91"/>
      <c r="AI4155" s="28"/>
      <c r="AJ4155" s="28"/>
      <c r="AK4155" s="28" t="s">
        <v>2096</v>
      </c>
      <c r="AL4155" s="28"/>
      <c r="AM4155" s="28"/>
      <c r="AN4155" s="28"/>
      <c r="AO4155" s="28"/>
      <c r="AP4155" s="28"/>
      <c r="AQ4155" s="28"/>
      <c r="AR4155" s="28"/>
      <c r="AS4155" s="28"/>
      <c r="AT4155" s="28"/>
      <c r="AU4155" s="28"/>
      <c r="AV4155" s="28"/>
      <c r="AW4155" s="28"/>
      <c r="AY4155" s="40"/>
      <c r="AZ4155" s="40"/>
      <c r="BA4155" s="40"/>
      <c r="BB4155" s="40"/>
      <c r="BC4155" s="40"/>
      <c r="BD4155" s="50"/>
    </row>
    <row r="4156" spans="27:56" hidden="1" x14ac:dyDescent="0.25">
      <c r="AA4156" s="28"/>
      <c r="AB4156" s="28"/>
      <c r="AC4156" s="28"/>
      <c r="AD4156" s="28"/>
      <c r="AE4156" s="51"/>
      <c r="AF4156" s="89"/>
      <c r="AG4156" s="86">
        <v>45427</v>
      </c>
      <c r="AH4156" s="91"/>
      <c r="AI4156" s="28"/>
      <c r="AJ4156" s="28"/>
      <c r="AK4156" s="28" t="s">
        <v>2158</v>
      </c>
      <c r="AL4156" s="28"/>
      <c r="AM4156" s="28"/>
      <c r="AN4156" s="28"/>
      <c r="AO4156" s="28"/>
      <c r="AP4156" s="28"/>
      <c r="AQ4156" s="28"/>
      <c r="AR4156" s="28"/>
      <c r="AS4156" s="28"/>
      <c r="AT4156" s="28"/>
      <c r="AU4156" s="28"/>
      <c r="AV4156" s="28"/>
      <c r="AW4156" s="28"/>
      <c r="AY4156" s="40"/>
      <c r="AZ4156" s="40"/>
      <c r="BA4156" s="40"/>
      <c r="BB4156" s="40"/>
      <c r="BC4156" s="40"/>
      <c r="BD4156" s="50"/>
    </row>
    <row r="4157" spans="27:56" hidden="1" x14ac:dyDescent="0.25">
      <c r="AA4157" s="28"/>
      <c r="AB4157" s="28"/>
      <c r="AC4157" s="28"/>
      <c r="AD4157" s="28"/>
      <c r="AE4157" s="51"/>
      <c r="AF4157" s="89"/>
      <c r="AG4157" s="86">
        <v>45428</v>
      </c>
      <c r="AH4157" s="91"/>
      <c r="AI4157" s="28"/>
      <c r="AJ4157" s="28"/>
      <c r="AK4157" s="28" t="s">
        <v>2221</v>
      </c>
      <c r="AL4157" s="28"/>
      <c r="AM4157" s="28"/>
      <c r="AN4157" s="28"/>
      <c r="AO4157" s="28"/>
      <c r="AP4157" s="28"/>
      <c r="AQ4157" s="28"/>
      <c r="AR4157" s="28"/>
      <c r="AS4157" s="28"/>
      <c r="AT4157" s="28"/>
      <c r="AU4157" s="28"/>
      <c r="AV4157" s="28"/>
      <c r="AW4157" s="28"/>
      <c r="AY4157" s="40"/>
      <c r="AZ4157" s="40"/>
      <c r="BA4157" s="40"/>
      <c r="BB4157" s="40"/>
      <c r="BC4157" s="40"/>
      <c r="BD4157" s="50"/>
    </row>
    <row r="4158" spans="27:56" hidden="1" x14ac:dyDescent="0.25">
      <c r="AA4158" s="28"/>
      <c r="AB4158" s="28"/>
      <c r="AC4158" s="28"/>
      <c r="AD4158" s="28"/>
      <c r="AE4158" s="51"/>
      <c r="AF4158" s="89"/>
      <c r="AG4158" s="86">
        <v>45429</v>
      </c>
      <c r="AH4158" s="91"/>
      <c r="AI4158" s="28"/>
      <c r="AJ4158" s="28"/>
      <c r="AK4158" s="28" t="s">
        <v>2285</v>
      </c>
      <c r="AL4158" s="28"/>
      <c r="AM4158" s="28"/>
      <c r="AN4158" s="28"/>
      <c r="AO4158" s="28"/>
      <c r="AP4158" s="28"/>
      <c r="AQ4158" s="28"/>
      <c r="AR4158" s="28"/>
      <c r="AS4158" s="28"/>
      <c r="AT4158" s="28"/>
      <c r="AU4158" s="28"/>
      <c r="AV4158" s="28"/>
      <c r="AW4158" s="28"/>
      <c r="AY4158" s="40"/>
      <c r="AZ4158" s="40"/>
      <c r="BA4158" s="40"/>
      <c r="BB4158" s="40"/>
      <c r="BC4158" s="40"/>
      <c r="BD4158" s="50"/>
    </row>
    <row r="4159" spans="27:56" hidden="1" x14ac:dyDescent="0.25">
      <c r="AA4159" s="28"/>
      <c r="AB4159" s="28"/>
      <c r="AC4159" s="28"/>
      <c r="AD4159" s="28"/>
      <c r="AE4159" s="51"/>
      <c r="AF4159" s="89"/>
      <c r="AG4159" s="86">
        <v>45430</v>
      </c>
      <c r="AH4159" s="91"/>
      <c r="AI4159" s="28"/>
      <c r="AJ4159" s="28"/>
      <c r="AK4159" s="28" t="s">
        <v>2350</v>
      </c>
      <c r="AL4159" s="28"/>
      <c r="AM4159" s="28"/>
      <c r="AN4159" s="28"/>
      <c r="AO4159" s="28"/>
      <c r="AP4159" s="28"/>
      <c r="AQ4159" s="28"/>
      <c r="AR4159" s="28"/>
      <c r="AS4159" s="28"/>
      <c r="AT4159" s="28"/>
      <c r="AU4159" s="28"/>
      <c r="AV4159" s="28"/>
      <c r="AW4159" s="28"/>
      <c r="AY4159" s="40"/>
      <c r="AZ4159" s="40"/>
      <c r="BA4159" s="40"/>
      <c r="BB4159" s="40"/>
      <c r="BC4159" s="40"/>
      <c r="BD4159" s="50"/>
    </row>
    <row r="4160" spans="27:56" hidden="1" x14ac:dyDescent="0.25">
      <c r="AA4160" s="28"/>
      <c r="AB4160" s="28"/>
      <c r="AC4160" s="28"/>
      <c r="AD4160" s="28"/>
      <c r="AE4160" s="51"/>
      <c r="AF4160" s="89"/>
      <c r="AG4160" s="86">
        <v>45431</v>
      </c>
      <c r="AH4160" s="91"/>
      <c r="AI4160" s="28"/>
      <c r="AJ4160" s="28"/>
      <c r="AK4160" s="28" t="s">
        <v>2416</v>
      </c>
      <c r="AL4160" s="28"/>
      <c r="AM4160" s="28"/>
      <c r="AN4160" s="28"/>
      <c r="AO4160" s="28"/>
      <c r="AP4160" s="28"/>
      <c r="AQ4160" s="28"/>
      <c r="AR4160" s="28"/>
      <c r="AS4160" s="28"/>
      <c r="AT4160" s="28"/>
      <c r="AU4160" s="28"/>
      <c r="AV4160" s="28"/>
      <c r="AW4160" s="28"/>
      <c r="AY4160" s="40"/>
      <c r="AZ4160" s="40"/>
      <c r="BA4160" s="40"/>
      <c r="BB4160" s="40"/>
      <c r="BC4160" s="40"/>
      <c r="BD4160" s="50"/>
    </row>
    <row r="4161" spans="27:56" hidden="1" x14ac:dyDescent="0.25">
      <c r="AA4161" s="28"/>
      <c r="AB4161" s="28"/>
      <c r="AC4161" s="28"/>
      <c r="AD4161" s="28"/>
      <c r="AE4161" s="51"/>
      <c r="AF4161" s="89"/>
      <c r="AG4161" s="86">
        <v>45432</v>
      </c>
      <c r="AH4161" s="91"/>
      <c r="AI4161" s="28"/>
      <c r="AJ4161" s="28"/>
      <c r="AK4161" s="28" t="s">
        <v>2483</v>
      </c>
      <c r="AL4161" s="28"/>
      <c r="AM4161" s="28"/>
      <c r="AN4161" s="28"/>
      <c r="AO4161" s="28"/>
      <c r="AP4161" s="28"/>
      <c r="AQ4161" s="28"/>
      <c r="AR4161" s="28"/>
      <c r="AS4161" s="28"/>
      <c r="AT4161" s="28"/>
      <c r="AU4161" s="28"/>
      <c r="AV4161" s="28"/>
      <c r="AW4161" s="28"/>
      <c r="AY4161" s="40"/>
      <c r="AZ4161" s="40"/>
      <c r="BA4161" s="40"/>
      <c r="BB4161" s="40"/>
      <c r="BC4161" s="40"/>
      <c r="BD4161" s="50"/>
    </row>
    <row r="4162" spans="27:56" hidden="1" x14ac:dyDescent="0.25">
      <c r="AA4162" s="28"/>
      <c r="AB4162" s="28"/>
      <c r="AC4162" s="28"/>
      <c r="AD4162" s="28"/>
      <c r="AE4162" s="51"/>
      <c r="AF4162" s="89"/>
      <c r="AG4162" s="86">
        <v>45433</v>
      </c>
      <c r="AH4162" s="91"/>
      <c r="AI4162" s="28"/>
      <c r="AJ4162" s="28"/>
      <c r="AK4162" s="28" t="s">
        <v>2551</v>
      </c>
      <c r="AL4162" s="28"/>
      <c r="AM4162" s="28"/>
      <c r="AN4162" s="28"/>
      <c r="AO4162" s="28"/>
      <c r="AP4162" s="28"/>
      <c r="AQ4162" s="28"/>
      <c r="AR4162" s="28"/>
      <c r="AS4162" s="28"/>
      <c r="AT4162" s="28"/>
      <c r="AU4162" s="28"/>
      <c r="AV4162" s="28"/>
      <c r="AW4162" s="28"/>
      <c r="AY4162" s="40"/>
      <c r="AZ4162" s="40"/>
      <c r="BA4162" s="40"/>
      <c r="BB4162" s="40"/>
      <c r="BC4162" s="40"/>
      <c r="BD4162" s="50"/>
    </row>
    <row r="4163" spans="27:56" hidden="1" x14ac:dyDescent="0.25">
      <c r="AA4163" s="28"/>
      <c r="AB4163" s="28"/>
      <c r="AC4163" s="28"/>
      <c r="AD4163" s="28"/>
      <c r="AE4163" s="51"/>
      <c r="AF4163" s="89"/>
      <c r="AG4163" s="86">
        <v>45434</v>
      </c>
      <c r="AH4163" s="91"/>
      <c r="AI4163" s="28"/>
      <c r="AJ4163" s="28"/>
      <c r="AK4163" s="28" t="s">
        <v>2620</v>
      </c>
      <c r="AL4163" s="28"/>
      <c r="AM4163" s="28"/>
      <c r="AN4163" s="28"/>
      <c r="AO4163" s="28"/>
      <c r="AP4163" s="28"/>
      <c r="AQ4163" s="28"/>
      <c r="AR4163" s="28"/>
      <c r="AS4163" s="28"/>
      <c r="AT4163" s="28"/>
      <c r="AU4163" s="28"/>
      <c r="AV4163" s="28"/>
      <c r="AW4163" s="28"/>
      <c r="AY4163" s="40"/>
      <c r="AZ4163" s="40"/>
      <c r="BA4163" s="40"/>
      <c r="BB4163" s="40"/>
      <c r="BC4163" s="40"/>
      <c r="BD4163" s="50"/>
    </row>
    <row r="4164" spans="27:56" hidden="1" x14ac:dyDescent="0.25">
      <c r="AA4164" s="28"/>
      <c r="AB4164" s="28"/>
      <c r="AC4164" s="28"/>
      <c r="AD4164" s="28"/>
      <c r="AE4164" s="51"/>
      <c r="AF4164" s="89"/>
      <c r="AG4164" s="86">
        <v>45435</v>
      </c>
      <c r="AH4164" s="91"/>
      <c r="AI4164" s="28"/>
      <c r="AJ4164" s="28"/>
      <c r="AK4164" s="28" t="s">
        <v>2690</v>
      </c>
      <c r="AL4164" s="28"/>
      <c r="AM4164" s="28"/>
      <c r="AN4164" s="28"/>
      <c r="AO4164" s="28"/>
      <c r="AP4164" s="28"/>
      <c r="AQ4164" s="28"/>
      <c r="AR4164" s="28"/>
      <c r="AS4164" s="28"/>
      <c r="AT4164" s="28"/>
      <c r="AU4164" s="28"/>
      <c r="AV4164" s="28"/>
      <c r="AW4164" s="28"/>
      <c r="AY4164" s="40"/>
      <c r="AZ4164" s="40"/>
      <c r="BA4164" s="40"/>
      <c r="BB4164" s="40"/>
      <c r="BC4164" s="40"/>
      <c r="BD4164" s="50"/>
    </row>
    <row r="4165" spans="27:56" hidden="1" x14ac:dyDescent="0.25">
      <c r="AA4165" s="28"/>
      <c r="AB4165" s="28"/>
      <c r="AC4165" s="28"/>
      <c r="AD4165" s="28"/>
      <c r="AE4165" s="51"/>
      <c r="AF4165" s="89"/>
      <c r="AG4165" s="86">
        <v>45436</v>
      </c>
      <c r="AH4165" s="91"/>
      <c r="AI4165" s="28"/>
      <c r="AJ4165" s="28"/>
      <c r="AK4165" s="28" t="s">
        <v>2761</v>
      </c>
      <c r="AL4165" s="28"/>
      <c r="AM4165" s="28"/>
      <c r="AN4165" s="28"/>
      <c r="AO4165" s="28"/>
      <c r="AP4165" s="28"/>
      <c r="AQ4165" s="28"/>
      <c r="AR4165" s="28"/>
      <c r="AS4165" s="28"/>
      <c r="AT4165" s="28"/>
      <c r="AU4165" s="28"/>
      <c r="AV4165" s="28"/>
      <c r="AW4165" s="28"/>
      <c r="AY4165" s="40"/>
      <c r="AZ4165" s="40"/>
      <c r="BA4165" s="40"/>
      <c r="BB4165" s="40"/>
      <c r="BC4165" s="40"/>
      <c r="BD4165" s="50"/>
    </row>
    <row r="4166" spans="27:56" hidden="1" x14ac:dyDescent="0.25">
      <c r="AA4166" s="28"/>
      <c r="AB4166" s="28"/>
      <c r="AC4166" s="28"/>
      <c r="AD4166" s="28"/>
      <c r="AE4166" s="51"/>
      <c r="AF4166" s="89"/>
      <c r="AG4166" s="86">
        <v>45437</v>
      </c>
      <c r="AH4166" s="91"/>
      <c r="AI4166" s="28"/>
      <c r="AJ4166" s="28"/>
      <c r="AK4166" s="28" t="s">
        <v>2833</v>
      </c>
      <c r="AL4166" s="28"/>
      <c r="AM4166" s="28"/>
      <c r="AN4166" s="28"/>
      <c r="AO4166" s="28"/>
      <c r="AP4166" s="28"/>
      <c r="AQ4166" s="28"/>
      <c r="AR4166" s="28"/>
      <c r="AS4166" s="28"/>
      <c r="AT4166" s="28"/>
      <c r="AU4166" s="28"/>
      <c r="AV4166" s="28"/>
      <c r="AW4166" s="28"/>
      <c r="AY4166" s="40"/>
      <c r="AZ4166" s="40"/>
      <c r="BA4166" s="40"/>
      <c r="BB4166" s="40"/>
      <c r="BC4166" s="40"/>
      <c r="BD4166" s="50"/>
    </row>
    <row r="4167" spans="27:56" hidden="1" x14ac:dyDescent="0.25">
      <c r="AA4167" s="28"/>
      <c r="AB4167" s="28"/>
      <c r="AC4167" s="28"/>
      <c r="AD4167" s="28"/>
      <c r="AE4167" s="51"/>
      <c r="AF4167" s="89"/>
      <c r="AG4167" s="86">
        <v>45438</v>
      </c>
      <c r="AH4167" s="91"/>
      <c r="AI4167" s="28"/>
      <c r="AJ4167" s="28"/>
      <c r="AK4167" s="28" t="s">
        <v>2906</v>
      </c>
      <c r="AL4167" s="28"/>
      <c r="AM4167" s="28"/>
      <c r="AN4167" s="28"/>
      <c r="AO4167" s="28"/>
      <c r="AP4167" s="28"/>
      <c r="AQ4167" s="28"/>
      <c r="AR4167" s="28"/>
      <c r="AS4167" s="28"/>
      <c r="AT4167" s="28"/>
      <c r="AU4167" s="28"/>
      <c r="AV4167" s="28"/>
      <c r="AW4167" s="28"/>
      <c r="AY4167" s="40"/>
      <c r="AZ4167" s="40"/>
      <c r="BA4167" s="40"/>
      <c r="BB4167" s="40"/>
      <c r="BC4167" s="40"/>
      <c r="BD4167" s="50"/>
    </row>
    <row r="4168" spans="27:56" hidden="1" x14ac:dyDescent="0.25">
      <c r="AA4168" s="28"/>
      <c r="AB4168" s="28"/>
      <c r="AC4168" s="28"/>
      <c r="AD4168" s="28"/>
      <c r="AE4168" s="51"/>
      <c r="AF4168" s="89"/>
      <c r="AG4168" s="86">
        <v>45439</v>
      </c>
      <c r="AH4168" s="91"/>
      <c r="AI4168" s="28"/>
      <c r="AJ4168" s="28"/>
      <c r="AK4168" s="28" t="s">
        <v>2980</v>
      </c>
      <c r="AL4168" s="28"/>
      <c r="AM4168" s="28"/>
      <c r="AN4168" s="28"/>
      <c r="AO4168" s="28"/>
      <c r="AP4168" s="28"/>
      <c r="AQ4168" s="28"/>
      <c r="AR4168" s="28"/>
      <c r="AS4168" s="28"/>
      <c r="AT4168" s="28"/>
      <c r="AU4168" s="28"/>
      <c r="AV4168" s="28"/>
      <c r="AW4168" s="28"/>
      <c r="AY4168" s="40"/>
      <c r="AZ4168" s="40"/>
      <c r="BA4168" s="40"/>
      <c r="BB4168" s="40"/>
      <c r="BC4168" s="40"/>
      <c r="BD4168" s="50"/>
    </row>
    <row r="4169" spans="27:56" hidden="1" x14ac:dyDescent="0.25">
      <c r="AA4169" s="28"/>
      <c r="AB4169" s="28"/>
      <c r="AC4169" s="28"/>
      <c r="AD4169" s="28"/>
      <c r="AE4169" s="51"/>
      <c r="AF4169" s="89"/>
      <c r="AG4169" s="86">
        <v>45440</v>
      </c>
      <c r="AH4169" s="91"/>
      <c r="AI4169" s="28"/>
      <c r="AJ4169" s="28"/>
      <c r="AK4169" s="28" t="s">
        <v>3055</v>
      </c>
      <c r="AL4169" s="28"/>
      <c r="AM4169" s="28"/>
      <c r="AN4169" s="28"/>
      <c r="AO4169" s="28"/>
      <c r="AP4169" s="28"/>
      <c r="AQ4169" s="28"/>
      <c r="AR4169" s="28"/>
      <c r="AS4169" s="28"/>
      <c r="AT4169" s="28"/>
      <c r="AU4169" s="28"/>
      <c r="AV4169" s="28"/>
      <c r="AW4169" s="28"/>
      <c r="AY4169" s="40"/>
      <c r="AZ4169" s="40"/>
      <c r="BA4169" s="40"/>
      <c r="BB4169" s="40"/>
      <c r="BC4169" s="40"/>
      <c r="BD4169" s="50"/>
    </row>
    <row r="4170" spans="27:56" hidden="1" x14ac:dyDescent="0.25">
      <c r="AA4170" s="28"/>
      <c r="AB4170" s="28"/>
      <c r="AC4170" s="28"/>
      <c r="AD4170" s="28"/>
      <c r="AE4170" s="51"/>
      <c r="AF4170" s="89"/>
      <c r="AG4170" s="86">
        <v>45441</v>
      </c>
      <c r="AH4170" s="91"/>
      <c r="AI4170" s="28"/>
      <c r="AJ4170" s="28"/>
      <c r="AK4170" s="28" t="s">
        <v>3131</v>
      </c>
      <c r="AL4170" s="28"/>
      <c r="AM4170" s="28"/>
      <c r="AN4170" s="28"/>
      <c r="AO4170" s="28"/>
      <c r="AP4170" s="28"/>
      <c r="AQ4170" s="28"/>
      <c r="AR4170" s="28"/>
      <c r="AS4170" s="28"/>
      <c r="AT4170" s="28"/>
      <c r="AU4170" s="28"/>
      <c r="AV4170" s="28"/>
      <c r="AW4170" s="28"/>
      <c r="AY4170" s="40"/>
      <c r="AZ4170" s="40"/>
      <c r="BA4170" s="40"/>
      <c r="BB4170" s="40"/>
      <c r="BC4170" s="40"/>
      <c r="BD4170" s="50"/>
    </row>
    <row r="4171" spans="27:56" hidden="1" x14ac:dyDescent="0.25">
      <c r="AA4171" s="28"/>
      <c r="AB4171" s="28"/>
      <c r="AC4171" s="28"/>
      <c r="AD4171" s="28"/>
      <c r="AE4171" s="51"/>
      <c r="AF4171" s="89"/>
      <c r="AG4171" s="86">
        <v>45442</v>
      </c>
      <c r="AH4171" s="91"/>
      <c r="AI4171" s="28"/>
      <c r="AJ4171" s="28"/>
      <c r="AK4171" s="28" t="s">
        <v>3208</v>
      </c>
      <c r="AL4171" s="28"/>
      <c r="AM4171" s="28"/>
      <c r="AN4171" s="28"/>
      <c r="AO4171" s="28"/>
      <c r="AP4171" s="28"/>
      <c r="AQ4171" s="28"/>
      <c r="AR4171" s="28"/>
      <c r="AS4171" s="28"/>
      <c r="AT4171" s="28"/>
      <c r="AU4171" s="28"/>
      <c r="AV4171" s="28"/>
      <c r="AW4171" s="28"/>
      <c r="AY4171" s="40"/>
      <c r="AZ4171" s="40"/>
      <c r="BA4171" s="40"/>
      <c r="BB4171" s="40"/>
      <c r="BC4171" s="40"/>
      <c r="BD4171" s="50"/>
    </row>
    <row r="4172" spans="27:56" hidden="1" x14ac:dyDescent="0.25">
      <c r="AA4172" s="28"/>
      <c r="AB4172" s="28"/>
      <c r="AC4172" s="28"/>
      <c r="AD4172" s="28"/>
      <c r="AE4172" s="51"/>
      <c r="AF4172" s="89"/>
      <c r="AG4172" s="86">
        <v>45443</v>
      </c>
      <c r="AH4172" s="91"/>
      <c r="AI4172" s="28"/>
      <c r="AJ4172" s="28"/>
      <c r="AK4172" s="28" t="s">
        <v>3286</v>
      </c>
      <c r="AL4172" s="28"/>
      <c r="AM4172" s="28"/>
      <c r="AN4172" s="28"/>
      <c r="AO4172" s="28"/>
      <c r="AP4172" s="28"/>
      <c r="AQ4172" s="28"/>
      <c r="AR4172" s="28"/>
      <c r="AS4172" s="28"/>
      <c r="AT4172" s="28"/>
      <c r="AU4172" s="28"/>
      <c r="AV4172" s="28"/>
      <c r="AW4172" s="28"/>
      <c r="AY4172" s="40"/>
      <c r="AZ4172" s="40"/>
      <c r="BA4172" s="40"/>
      <c r="BB4172" s="40"/>
      <c r="BC4172" s="40"/>
      <c r="BD4172" s="50"/>
    </row>
    <row r="4173" spans="27:56" hidden="1" x14ac:dyDescent="0.25">
      <c r="AA4173" s="28"/>
      <c r="AB4173" s="28"/>
      <c r="AC4173" s="28"/>
      <c r="AD4173" s="28"/>
      <c r="AE4173" s="51"/>
      <c r="AF4173" s="89"/>
      <c r="AG4173" s="86">
        <v>45444</v>
      </c>
      <c r="AH4173" s="91"/>
      <c r="AI4173" s="28"/>
      <c r="AJ4173" s="28"/>
      <c r="AK4173" s="28" t="s">
        <v>3365</v>
      </c>
      <c r="AL4173" s="28"/>
      <c r="AM4173" s="28"/>
      <c r="AN4173" s="28"/>
      <c r="AO4173" s="28"/>
      <c r="AP4173" s="28"/>
      <c r="AQ4173" s="28"/>
      <c r="AR4173" s="28"/>
      <c r="AS4173" s="28"/>
      <c r="AT4173" s="28"/>
      <c r="AU4173" s="28"/>
      <c r="AV4173" s="28"/>
      <c r="AW4173" s="28"/>
      <c r="AY4173" s="40"/>
      <c r="AZ4173" s="40"/>
      <c r="BA4173" s="40"/>
      <c r="BB4173" s="40"/>
      <c r="BC4173" s="40"/>
      <c r="BD4173" s="50"/>
    </row>
    <row r="4174" spans="27:56" hidden="1" x14ac:dyDescent="0.25">
      <c r="AA4174" s="28"/>
      <c r="AB4174" s="28"/>
      <c r="AC4174" s="28"/>
      <c r="AD4174" s="28"/>
      <c r="AE4174" s="51"/>
      <c r="AF4174" s="89"/>
      <c r="AG4174" s="86">
        <v>45445</v>
      </c>
      <c r="AH4174" s="91"/>
      <c r="AI4174" s="28"/>
      <c r="AJ4174" s="28"/>
      <c r="AK4174" s="28" t="s">
        <v>3445</v>
      </c>
      <c r="AL4174" s="28"/>
      <c r="AM4174" s="28"/>
      <c r="AN4174" s="28"/>
      <c r="AO4174" s="28"/>
      <c r="AP4174" s="28"/>
      <c r="AQ4174" s="28"/>
      <c r="AR4174" s="28"/>
      <c r="AS4174" s="28"/>
      <c r="AT4174" s="28"/>
      <c r="AU4174" s="28"/>
      <c r="AV4174" s="28"/>
      <c r="AW4174" s="28"/>
      <c r="AY4174" s="40"/>
      <c r="AZ4174" s="40"/>
      <c r="BA4174" s="40"/>
      <c r="BB4174" s="40"/>
      <c r="BC4174" s="40"/>
      <c r="BD4174" s="50"/>
    </row>
    <row r="4175" spans="27:56" hidden="1" x14ac:dyDescent="0.25">
      <c r="AA4175" s="28"/>
      <c r="AB4175" s="28"/>
      <c r="AC4175" s="28"/>
      <c r="AD4175" s="28"/>
      <c r="AE4175" s="51"/>
      <c r="AF4175" s="89"/>
      <c r="AG4175" s="86">
        <v>45446</v>
      </c>
      <c r="AH4175" s="91"/>
      <c r="AI4175" s="28"/>
      <c r="AJ4175" s="28"/>
      <c r="AK4175" s="28" t="s">
        <v>3526</v>
      </c>
      <c r="AL4175" s="28"/>
      <c r="AM4175" s="28"/>
      <c r="AN4175" s="28"/>
      <c r="AO4175" s="28"/>
      <c r="AP4175" s="28"/>
      <c r="AQ4175" s="28"/>
      <c r="AR4175" s="28"/>
      <c r="AS4175" s="28"/>
      <c r="AT4175" s="28"/>
      <c r="AU4175" s="28"/>
      <c r="AV4175" s="28"/>
      <c r="AW4175" s="28"/>
      <c r="AY4175" s="40"/>
      <c r="AZ4175" s="40"/>
      <c r="BA4175" s="40"/>
      <c r="BB4175" s="40"/>
      <c r="BC4175" s="40"/>
      <c r="BD4175" s="50"/>
    </row>
    <row r="4176" spans="27:56" hidden="1" x14ac:dyDescent="0.25">
      <c r="AA4176" s="28"/>
      <c r="AB4176" s="28"/>
      <c r="AC4176" s="28"/>
      <c r="AD4176" s="28"/>
      <c r="AE4176" s="51"/>
      <c r="AF4176" s="89"/>
      <c r="AG4176" s="86">
        <v>45447</v>
      </c>
      <c r="AH4176" s="91"/>
      <c r="AI4176" s="28"/>
      <c r="AJ4176" s="28"/>
      <c r="AK4176" s="28" t="s">
        <v>3608</v>
      </c>
      <c r="AL4176" s="28"/>
      <c r="AM4176" s="28"/>
      <c r="AN4176" s="28"/>
      <c r="AO4176" s="28"/>
      <c r="AP4176" s="28"/>
      <c r="AQ4176" s="28"/>
      <c r="AR4176" s="28"/>
      <c r="AS4176" s="28"/>
      <c r="AT4176" s="28"/>
      <c r="AU4176" s="28"/>
      <c r="AV4176" s="28"/>
      <c r="AW4176" s="28"/>
      <c r="AY4176" s="40"/>
      <c r="AZ4176" s="40"/>
      <c r="BA4176" s="40"/>
      <c r="BB4176" s="40"/>
      <c r="BC4176" s="40"/>
      <c r="BD4176" s="50"/>
    </row>
    <row r="4177" spans="27:56" hidden="1" x14ac:dyDescent="0.25">
      <c r="AA4177" s="28"/>
      <c r="AB4177" s="28"/>
      <c r="AC4177" s="28"/>
      <c r="AD4177" s="28"/>
      <c r="AE4177" s="51"/>
      <c r="AF4177" s="89"/>
      <c r="AG4177" s="86">
        <v>45448</v>
      </c>
      <c r="AH4177" s="91"/>
      <c r="AI4177" s="28"/>
      <c r="AJ4177" s="28"/>
      <c r="AK4177" s="28" t="s">
        <v>3691</v>
      </c>
      <c r="AL4177" s="28"/>
      <c r="AM4177" s="28"/>
      <c r="AN4177" s="28"/>
      <c r="AO4177" s="28"/>
      <c r="AP4177" s="28"/>
      <c r="AQ4177" s="28"/>
      <c r="AR4177" s="28"/>
      <c r="AS4177" s="28"/>
      <c r="AT4177" s="28"/>
      <c r="AU4177" s="28"/>
      <c r="AV4177" s="28"/>
      <c r="AW4177" s="28"/>
      <c r="AY4177" s="40"/>
      <c r="AZ4177" s="40"/>
      <c r="BA4177" s="40"/>
      <c r="BB4177" s="40"/>
      <c r="BC4177" s="40"/>
      <c r="BD4177" s="50"/>
    </row>
    <row r="4178" spans="27:56" hidden="1" x14ac:dyDescent="0.25">
      <c r="AA4178" s="28"/>
      <c r="AB4178" s="28"/>
      <c r="AC4178" s="28"/>
      <c r="AD4178" s="28"/>
      <c r="AE4178" s="51"/>
      <c r="AF4178" s="89"/>
      <c r="AG4178" s="86">
        <v>45449</v>
      </c>
      <c r="AH4178" s="91"/>
      <c r="AI4178" s="28"/>
      <c r="AJ4178" s="28"/>
      <c r="AK4178" s="28" t="s">
        <v>3775</v>
      </c>
      <c r="AL4178" s="28"/>
      <c r="AM4178" s="28"/>
      <c r="AN4178" s="28"/>
      <c r="AO4178" s="28"/>
      <c r="AP4178" s="28"/>
      <c r="AQ4178" s="28"/>
      <c r="AR4178" s="28"/>
      <c r="AS4178" s="28"/>
      <c r="AT4178" s="28"/>
      <c r="AU4178" s="28"/>
      <c r="AV4178" s="28"/>
      <c r="AW4178" s="28"/>
      <c r="AY4178" s="40"/>
      <c r="AZ4178" s="40"/>
      <c r="BA4178" s="40"/>
      <c r="BB4178" s="40"/>
      <c r="BC4178" s="40"/>
      <c r="BD4178" s="50"/>
    </row>
    <row r="4179" spans="27:56" hidden="1" x14ac:dyDescent="0.25">
      <c r="AA4179" s="28"/>
      <c r="AB4179" s="28"/>
      <c r="AC4179" s="28"/>
      <c r="AD4179" s="28"/>
      <c r="AE4179" s="51"/>
      <c r="AF4179" s="89"/>
      <c r="AG4179" s="86">
        <v>45450</v>
      </c>
      <c r="AH4179" s="91"/>
      <c r="AI4179" s="28"/>
      <c r="AJ4179" s="28"/>
      <c r="AK4179" s="28" t="s">
        <v>3860</v>
      </c>
      <c r="AL4179" s="28"/>
      <c r="AM4179" s="28"/>
      <c r="AN4179" s="28"/>
      <c r="AO4179" s="28"/>
      <c r="AP4179" s="28"/>
      <c r="AQ4179" s="28"/>
      <c r="AR4179" s="28"/>
      <c r="AS4179" s="28"/>
      <c r="AT4179" s="28"/>
      <c r="AU4179" s="28"/>
      <c r="AV4179" s="28"/>
      <c r="AW4179" s="28"/>
      <c r="AY4179" s="40"/>
      <c r="AZ4179" s="40"/>
      <c r="BA4179" s="40"/>
      <c r="BB4179" s="40"/>
      <c r="BC4179" s="40"/>
      <c r="BD4179" s="50"/>
    </row>
    <row r="4180" spans="27:56" hidden="1" x14ac:dyDescent="0.25">
      <c r="AA4180" s="28"/>
      <c r="AB4180" s="28"/>
      <c r="AC4180" s="28"/>
      <c r="AD4180" s="28"/>
      <c r="AE4180" s="51"/>
      <c r="AF4180" s="89"/>
      <c r="AG4180" s="86">
        <v>45451</v>
      </c>
      <c r="AH4180" s="91"/>
      <c r="AI4180" s="28"/>
      <c r="AJ4180" s="28"/>
      <c r="AK4180" s="28" t="s">
        <v>3946</v>
      </c>
      <c r="AL4180" s="28"/>
      <c r="AM4180" s="28"/>
      <c r="AN4180" s="28"/>
      <c r="AO4180" s="28"/>
      <c r="AP4180" s="28"/>
      <c r="AQ4180" s="28"/>
      <c r="AR4180" s="28"/>
      <c r="AS4180" s="28"/>
      <c r="AT4180" s="28"/>
      <c r="AU4180" s="28"/>
      <c r="AV4180" s="28"/>
      <c r="AW4180" s="28"/>
      <c r="AY4180" s="40"/>
      <c r="AZ4180" s="40"/>
      <c r="BA4180" s="40"/>
      <c r="BB4180" s="40"/>
      <c r="BC4180" s="40"/>
      <c r="BD4180" s="50"/>
    </row>
    <row r="4181" spans="27:56" hidden="1" x14ac:dyDescent="0.25">
      <c r="AA4181" s="28"/>
      <c r="AB4181" s="28"/>
      <c r="AC4181" s="28"/>
      <c r="AD4181" s="28"/>
      <c r="AE4181" s="51"/>
      <c r="AF4181" s="89"/>
      <c r="AG4181" s="86">
        <v>45452</v>
      </c>
      <c r="AH4181" s="91"/>
      <c r="AI4181" s="28"/>
      <c r="AJ4181" s="28"/>
      <c r="AK4181" s="28" t="s">
        <v>4033</v>
      </c>
      <c r="AL4181" s="28"/>
      <c r="AM4181" s="28"/>
      <c r="AN4181" s="28"/>
      <c r="AO4181" s="28"/>
      <c r="AP4181" s="28"/>
      <c r="AQ4181" s="28"/>
      <c r="AR4181" s="28"/>
      <c r="AS4181" s="28"/>
      <c r="AT4181" s="28"/>
      <c r="AU4181" s="28"/>
      <c r="AV4181" s="28"/>
      <c r="AW4181" s="28"/>
      <c r="AY4181" s="40"/>
      <c r="AZ4181" s="40"/>
      <c r="BA4181" s="40"/>
      <c r="BB4181" s="40"/>
      <c r="BC4181" s="40"/>
      <c r="BD4181" s="50"/>
    </row>
    <row r="4182" spans="27:56" hidden="1" x14ac:dyDescent="0.25">
      <c r="AA4182" s="28"/>
      <c r="AB4182" s="28"/>
      <c r="AC4182" s="28"/>
      <c r="AD4182" s="28"/>
      <c r="AE4182" s="51"/>
      <c r="AF4182" s="89"/>
      <c r="AG4182" s="86">
        <v>45453</v>
      </c>
      <c r="AH4182" s="91"/>
      <c r="AI4182" s="28"/>
      <c r="AJ4182" s="28"/>
      <c r="AK4182" s="28" t="s">
        <v>4121</v>
      </c>
      <c r="AL4182" s="28"/>
      <c r="AM4182" s="28"/>
      <c r="AN4182" s="28"/>
      <c r="AO4182" s="28"/>
      <c r="AP4182" s="28"/>
      <c r="AQ4182" s="28"/>
      <c r="AR4182" s="28"/>
      <c r="AS4182" s="28"/>
      <c r="AT4182" s="28"/>
      <c r="AU4182" s="28"/>
      <c r="AV4182" s="28"/>
      <c r="AW4182" s="28"/>
      <c r="AY4182" s="40"/>
      <c r="AZ4182" s="40"/>
      <c r="BA4182" s="40"/>
      <c r="BB4182" s="40"/>
      <c r="BC4182" s="40"/>
      <c r="BD4182" s="50"/>
    </row>
    <row r="4183" spans="27:56" hidden="1" x14ac:dyDescent="0.25">
      <c r="AA4183" s="28"/>
      <c r="AB4183" s="28"/>
      <c r="AC4183" s="28"/>
      <c r="AD4183" s="28"/>
      <c r="AE4183" s="51"/>
      <c r="AF4183" s="89"/>
      <c r="AG4183" s="86">
        <v>45454</v>
      </c>
      <c r="AH4183" s="91"/>
      <c r="AI4183" s="28"/>
      <c r="AJ4183" s="28"/>
      <c r="AK4183" s="28" t="s">
        <v>4210</v>
      </c>
      <c r="AL4183" s="28"/>
      <c r="AM4183" s="28"/>
      <c r="AN4183" s="28"/>
      <c r="AO4183" s="28"/>
      <c r="AP4183" s="28"/>
      <c r="AQ4183" s="28"/>
      <c r="AR4183" s="28"/>
      <c r="AS4183" s="28"/>
      <c r="AT4183" s="28"/>
      <c r="AU4183" s="28"/>
      <c r="AV4183" s="28"/>
      <c r="AW4183" s="28"/>
      <c r="AY4183" s="40"/>
      <c r="AZ4183" s="40"/>
      <c r="BA4183" s="40"/>
      <c r="BB4183" s="40"/>
      <c r="BC4183" s="40"/>
      <c r="BD4183" s="50"/>
    </row>
    <row r="4184" spans="27:56" hidden="1" x14ac:dyDescent="0.25">
      <c r="AA4184" s="28"/>
      <c r="AB4184" s="28"/>
      <c r="AC4184" s="28"/>
      <c r="AD4184" s="28"/>
      <c r="AE4184" s="51"/>
      <c r="AF4184" s="89"/>
      <c r="AG4184" s="86">
        <v>45455</v>
      </c>
      <c r="AH4184" s="91"/>
      <c r="AI4184" s="28"/>
      <c r="AJ4184" s="28"/>
      <c r="AK4184" s="28" t="s">
        <v>4300</v>
      </c>
      <c r="AL4184" s="28"/>
      <c r="AM4184" s="28"/>
      <c r="AN4184" s="28"/>
      <c r="AO4184" s="28"/>
      <c r="AP4184" s="28"/>
      <c r="AQ4184" s="28"/>
      <c r="AR4184" s="28"/>
      <c r="AS4184" s="28"/>
      <c r="AT4184" s="28"/>
      <c r="AU4184" s="28"/>
      <c r="AV4184" s="28"/>
      <c r="AW4184" s="28"/>
      <c r="AY4184" s="40"/>
      <c r="AZ4184" s="40"/>
      <c r="BA4184" s="40"/>
      <c r="BB4184" s="40"/>
      <c r="BC4184" s="40"/>
      <c r="BD4184" s="50"/>
    </row>
    <row r="4185" spans="27:56" hidden="1" x14ac:dyDescent="0.25">
      <c r="AA4185" s="28"/>
      <c r="AB4185" s="28"/>
      <c r="AC4185" s="28"/>
      <c r="AD4185" s="28"/>
      <c r="AE4185" s="51"/>
      <c r="AF4185" s="89"/>
      <c r="AG4185" s="86">
        <v>45456</v>
      </c>
      <c r="AH4185" s="91"/>
      <c r="AI4185" s="28"/>
      <c r="AJ4185" s="28"/>
      <c r="AK4185" s="28" t="s">
        <v>4391</v>
      </c>
      <c r="AL4185" s="28"/>
      <c r="AM4185" s="28"/>
      <c r="AN4185" s="28"/>
      <c r="AO4185" s="28"/>
      <c r="AP4185" s="28"/>
      <c r="AQ4185" s="28"/>
      <c r="AR4185" s="28"/>
      <c r="AS4185" s="28"/>
      <c r="AT4185" s="28"/>
      <c r="AU4185" s="28"/>
      <c r="AV4185" s="28"/>
      <c r="AW4185" s="28"/>
      <c r="AY4185" s="40"/>
      <c r="AZ4185" s="40"/>
      <c r="BA4185" s="40"/>
      <c r="BB4185" s="40"/>
      <c r="BC4185" s="40"/>
      <c r="BD4185" s="50"/>
    </row>
    <row r="4186" spans="27:56" hidden="1" x14ac:dyDescent="0.25">
      <c r="AA4186" s="28"/>
      <c r="AB4186" s="28"/>
      <c r="AC4186" s="28"/>
      <c r="AD4186" s="28"/>
      <c r="AE4186" s="51"/>
      <c r="AF4186" s="89"/>
      <c r="AG4186" s="86">
        <v>45457</v>
      </c>
      <c r="AH4186" s="91"/>
      <c r="AI4186" s="28"/>
      <c r="AJ4186" s="28"/>
      <c r="AK4186" s="28" t="s">
        <v>4483</v>
      </c>
      <c r="AL4186" s="28"/>
      <c r="AM4186" s="28"/>
      <c r="AN4186" s="28"/>
      <c r="AO4186" s="28"/>
      <c r="AP4186" s="28"/>
      <c r="AQ4186" s="28"/>
      <c r="AR4186" s="28"/>
      <c r="AS4186" s="28"/>
      <c r="AT4186" s="28"/>
      <c r="AU4186" s="28"/>
      <c r="AV4186" s="28"/>
      <c r="AW4186" s="28"/>
      <c r="AY4186" s="40"/>
      <c r="AZ4186" s="40"/>
      <c r="BA4186" s="40"/>
      <c r="BB4186" s="40"/>
      <c r="BC4186" s="40"/>
      <c r="BD4186" s="50"/>
    </row>
    <row r="4187" spans="27:56" hidden="1" x14ac:dyDescent="0.25">
      <c r="AA4187" s="28"/>
      <c r="AB4187" s="28"/>
      <c r="AC4187" s="28"/>
      <c r="AD4187" s="28"/>
      <c r="AE4187" s="51"/>
      <c r="AF4187" s="89"/>
      <c r="AG4187" s="86">
        <v>45458</v>
      </c>
      <c r="AH4187" s="91"/>
      <c r="AI4187" s="28"/>
      <c r="AJ4187" s="28"/>
      <c r="AK4187" s="28" t="s">
        <v>4576</v>
      </c>
      <c r="AL4187" s="28"/>
      <c r="AM4187" s="28"/>
      <c r="AN4187" s="28"/>
      <c r="AO4187" s="28"/>
      <c r="AP4187" s="28"/>
      <c r="AQ4187" s="28"/>
      <c r="AR4187" s="28"/>
      <c r="AS4187" s="28"/>
      <c r="AT4187" s="28"/>
      <c r="AU4187" s="28"/>
      <c r="AV4187" s="28"/>
      <c r="AW4187" s="28"/>
      <c r="AY4187" s="40"/>
      <c r="AZ4187" s="40"/>
      <c r="BA4187" s="40"/>
      <c r="BB4187" s="40"/>
      <c r="BC4187" s="40"/>
      <c r="BD4187" s="50"/>
    </row>
    <row r="4188" spans="27:56" hidden="1" x14ac:dyDescent="0.25">
      <c r="AA4188" s="28"/>
      <c r="AB4188" s="28"/>
      <c r="AC4188" s="28"/>
      <c r="AD4188" s="28"/>
      <c r="AE4188" s="51"/>
      <c r="AF4188" s="89"/>
      <c r="AG4188" s="86">
        <v>45459</v>
      </c>
      <c r="AH4188" s="91"/>
      <c r="AI4188" s="28"/>
      <c r="AJ4188" s="28"/>
      <c r="AK4188" s="28" t="s">
        <v>4670</v>
      </c>
      <c r="AL4188" s="28"/>
      <c r="AM4188" s="28"/>
      <c r="AN4188" s="28"/>
      <c r="AO4188" s="28"/>
      <c r="AP4188" s="28"/>
      <c r="AQ4188" s="28"/>
      <c r="AR4188" s="28"/>
      <c r="AS4188" s="28"/>
      <c r="AT4188" s="28"/>
      <c r="AU4188" s="28"/>
      <c r="AV4188" s="28"/>
      <c r="AW4188" s="28"/>
      <c r="AY4188" s="40"/>
      <c r="AZ4188" s="40"/>
      <c r="BA4188" s="40"/>
      <c r="BB4188" s="40"/>
      <c r="BC4188" s="40"/>
      <c r="BD4188" s="50"/>
    </row>
    <row r="4189" spans="27:56" hidden="1" x14ac:dyDescent="0.25">
      <c r="AA4189" s="28"/>
      <c r="AB4189" s="28"/>
      <c r="AC4189" s="28"/>
      <c r="AD4189" s="28"/>
      <c r="AE4189" s="51"/>
      <c r="AF4189" s="89"/>
      <c r="AG4189" s="86">
        <v>45460</v>
      </c>
      <c r="AH4189" s="91"/>
      <c r="AI4189" s="28"/>
      <c r="AJ4189" s="28"/>
      <c r="AK4189" s="28" t="s">
        <v>4765</v>
      </c>
      <c r="AL4189" s="28"/>
      <c r="AM4189" s="28"/>
      <c r="AN4189" s="28"/>
      <c r="AO4189" s="28"/>
      <c r="AP4189" s="28"/>
      <c r="AQ4189" s="28"/>
      <c r="AR4189" s="28"/>
      <c r="AS4189" s="28"/>
      <c r="AT4189" s="28"/>
      <c r="AU4189" s="28"/>
      <c r="AV4189" s="28"/>
      <c r="AW4189" s="28"/>
      <c r="AY4189" s="40"/>
      <c r="AZ4189" s="40"/>
      <c r="BA4189" s="40"/>
      <c r="BB4189" s="40"/>
      <c r="BC4189" s="40"/>
      <c r="BD4189" s="50"/>
    </row>
    <row r="4190" spans="27:56" hidden="1" x14ac:dyDescent="0.25">
      <c r="AA4190" s="28"/>
      <c r="AB4190" s="28"/>
      <c r="AC4190" s="28"/>
      <c r="AD4190" s="28"/>
      <c r="AE4190" s="51"/>
      <c r="AF4190" s="89"/>
      <c r="AG4190" s="86">
        <v>45461</v>
      </c>
      <c r="AH4190" s="91"/>
      <c r="AI4190" s="28"/>
      <c r="AJ4190" s="28"/>
      <c r="AK4190" s="28" t="s">
        <v>4861</v>
      </c>
      <c r="AL4190" s="28"/>
      <c r="AM4190" s="28"/>
      <c r="AN4190" s="28"/>
      <c r="AO4190" s="28"/>
      <c r="AP4190" s="28"/>
      <c r="AQ4190" s="28"/>
      <c r="AR4190" s="28"/>
      <c r="AS4190" s="28"/>
      <c r="AT4190" s="28"/>
      <c r="AU4190" s="28"/>
      <c r="AV4190" s="28"/>
      <c r="AW4190" s="28"/>
      <c r="AY4190" s="40"/>
      <c r="AZ4190" s="40"/>
      <c r="BA4190" s="40"/>
      <c r="BB4190" s="40"/>
      <c r="BC4190" s="40"/>
      <c r="BD4190" s="50"/>
    </row>
    <row r="4191" spans="27:56" hidden="1" x14ac:dyDescent="0.25">
      <c r="AA4191" s="28"/>
      <c r="AB4191" s="28"/>
      <c r="AC4191" s="28"/>
      <c r="AD4191" s="28"/>
      <c r="AE4191" s="51"/>
      <c r="AF4191" s="89"/>
      <c r="AG4191" s="86">
        <v>45462</v>
      </c>
      <c r="AH4191" s="91"/>
      <c r="AI4191" s="28"/>
      <c r="AJ4191" s="28"/>
      <c r="AK4191" s="28" t="s">
        <v>4958</v>
      </c>
      <c r="AL4191" s="28"/>
      <c r="AM4191" s="28"/>
      <c r="AN4191" s="28"/>
      <c r="AO4191" s="28"/>
      <c r="AP4191" s="28"/>
      <c r="AQ4191" s="28"/>
      <c r="AR4191" s="28"/>
      <c r="AS4191" s="28"/>
      <c r="AT4191" s="28"/>
      <c r="AU4191" s="28"/>
      <c r="AV4191" s="28"/>
      <c r="AW4191" s="28"/>
      <c r="AY4191" s="40"/>
      <c r="AZ4191" s="40"/>
      <c r="BA4191" s="40"/>
      <c r="BB4191" s="40"/>
      <c r="BC4191" s="40"/>
      <c r="BD4191" s="50"/>
    </row>
    <row r="4192" spans="27:56" hidden="1" x14ac:dyDescent="0.25">
      <c r="AA4192" s="28"/>
      <c r="AB4192" s="28"/>
      <c r="AC4192" s="28"/>
      <c r="AD4192" s="28"/>
      <c r="AE4192" s="51"/>
      <c r="AF4192" s="89"/>
      <c r="AG4192" s="86">
        <v>45463</v>
      </c>
      <c r="AH4192" s="91"/>
      <c r="AI4192" s="28"/>
      <c r="AJ4192" s="28"/>
      <c r="AK4192" s="28" t="s">
        <v>5035</v>
      </c>
      <c r="AL4192" s="28"/>
      <c r="AM4192" s="28"/>
      <c r="AN4192" s="28"/>
      <c r="AO4192" s="28"/>
      <c r="AP4192" s="28"/>
      <c r="AQ4192" s="28"/>
      <c r="AR4192" s="28"/>
      <c r="AS4192" s="28"/>
      <c r="AT4192" s="28"/>
      <c r="AU4192" s="28"/>
      <c r="AV4192" s="28"/>
      <c r="AW4192" s="28"/>
      <c r="AY4192" s="40"/>
      <c r="AZ4192" s="40"/>
      <c r="BA4192" s="40"/>
      <c r="BB4192" s="40"/>
      <c r="BC4192" s="40"/>
      <c r="BD4192" s="50"/>
    </row>
    <row r="4193" spans="27:56" hidden="1" x14ac:dyDescent="0.25">
      <c r="AA4193" s="28"/>
      <c r="AB4193" s="28"/>
      <c r="AC4193" s="28"/>
      <c r="AD4193" s="28"/>
      <c r="AE4193" s="51"/>
      <c r="AF4193" s="89"/>
      <c r="AG4193" s="86">
        <v>45464</v>
      </c>
      <c r="AH4193" s="91"/>
      <c r="AI4193" s="28"/>
      <c r="AJ4193" s="28"/>
      <c r="AK4193" s="28" t="s">
        <v>1917</v>
      </c>
      <c r="AL4193" s="28"/>
      <c r="AM4193" s="28"/>
      <c r="AN4193" s="28"/>
      <c r="AO4193" s="28"/>
      <c r="AP4193" s="28"/>
      <c r="AQ4193" s="28"/>
      <c r="AR4193" s="28"/>
      <c r="AS4193" s="28"/>
      <c r="AT4193" s="28"/>
      <c r="AU4193" s="28"/>
      <c r="AV4193" s="28"/>
      <c r="AW4193" s="28"/>
      <c r="AY4193" s="40"/>
      <c r="AZ4193" s="40"/>
      <c r="BA4193" s="40"/>
      <c r="BB4193" s="40"/>
      <c r="BC4193" s="40"/>
      <c r="BD4193" s="50"/>
    </row>
    <row r="4194" spans="27:56" hidden="1" x14ac:dyDescent="0.25">
      <c r="AA4194" s="28"/>
      <c r="AB4194" s="28"/>
      <c r="AC4194" s="28"/>
      <c r="AD4194" s="28"/>
      <c r="AE4194" s="51"/>
      <c r="AF4194" s="89"/>
      <c r="AG4194" s="86">
        <v>45465</v>
      </c>
      <c r="AH4194" s="91"/>
      <c r="AI4194" s="28"/>
      <c r="AJ4194" s="28"/>
      <c r="AK4194" s="28" t="s">
        <v>1976</v>
      </c>
      <c r="AL4194" s="28"/>
      <c r="AM4194" s="28"/>
      <c r="AN4194" s="28"/>
      <c r="AO4194" s="28"/>
      <c r="AP4194" s="28"/>
      <c r="AQ4194" s="28"/>
      <c r="AR4194" s="28"/>
      <c r="AS4194" s="28"/>
      <c r="AT4194" s="28"/>
      <c r="AU4194" s="28"/>
      <c r="AV4194" s="28"/>
      <c r="AW4194" s="28"/>
      <c r="AY4194" s="40"/>
      <c r="AZ4194" s="40"/>
      <c r="BA4194" s="40"/>
      <c r="BB4194" s="40"/>
      <c r="BC4194" s="40"/>
      <c r="BD4194" s="50"/>
    </row>
    <row r="4195" spans="27:56" hidden="1" x14ac:dyDescent="0.25">
      <c r="AA4195" s="28"/>
      <c r="AB4195" s="28"/>
      <c r="AC4195" s="28"/>
      <c r="AD4195" s="28"/>
      <c r="AE4195" s="51"/>
      <c r="AF4195" s="89"/>
      <c r="AG4195" s="86">
        <v>45466</v>
      </c>
      <c r="AH4195" s="91"/>
      <c r="AI4195" s="28"/>
      <c r="AJ4195" s="28"/>
      <c r="AK4195" s="28" t="s">
        <v>2036</v>
      </c>
      <c r="AL4195" s="28"/>
      <c r="AM4195" s="28"/>
      <c r="AN4195" s="28"/>
      <c r="AO4195" s="28"/>
      <c r="AP4195" s="28"/>
      <c r="AQ4195" s="28"/>
      <c r="AR4195" s="28"/>
      <c r="AS4195" s="28"/>
      <c r="AT4195" s="28"/>
      <c r="AU4195" s="28"/>
      <c r="AV4195" s="28"/>
      <c r="AW4195" s="28"/>
      <c r="AY4195" s="40"/>
      <c r="AZ4195" s="40"/>
      <c r="BA4195" s="40"/>
      <c r="BB4195" s="40"/>
      <c r="BC4195" s="40"/>
      <c r="BD4195" s="50"/>
    </row>
    <row r="4196" spans="27:56" hidden="1" x14ac:dyDescent="0.25">
      <c r="AA4196" s="28"/>
      <c r="AB4196" s="28"/>
      <c r="AC4196" s="28"/>
      <c r="AD4196" s="28"/>
      <c r="AE4196" s="51"/>
      <c r="AF4196" s="89"/>
      <c r="AG4196" s="86">
        <v>45467</v>
      </c>
      <c r="AH4196" s="91"/>
      <c r="AI4196" s="28"/>
      <c r="AJ4196" s="28"/>
      <c r="AK4196" s="28" t="s">
        <v>2097</v>
      </c>
      <c r="AL4196" s="28"/>
      <c r="AM4196" s="28"/>
      <c r="AN4196" s="28"/>
      <c r="AO4196" s="28"/>
      <c r="AP4196" s="28"/>
      <c r="AQ4196" s="28"/>
      <c r="AR4196" s="28"/>
      <c r="AS4196" s="28"/>
      <c r="AT4196" s="28"/>
      <c r="AU4196" s="28"/>
      <c r="AV4196" s="28"/>
      <c r="AW4196" s="28"/>
      <c r="AY4196" s="40"/>
      <c r="AZ4196" s="40"/>
      <c r="BA4196" s="40"/>
      <c r="BB4196" s="40"/>
      <c r="BC4196" s="40"/>
      <c r="BD4196" s="50"/>
    </row>
    <row r="4197" spans="27:56" hidden="1" x14ac:dyDescent="0.25">
      <c r="AA4197" s="28"/>
      <c r="AB4197" s="28"/>
      <c r="AC4197" s="28"/>
      <c r="AD4197" s="28"/>
      <c r="AE4197" s="51"/>
      <c r="AF4197" s="89"/>
      <c r="AG4197" s="86">
        <v>45468</v>
      </c>
      <c r="AH4197" s="91"/>
      <c r="AI4197" s="28"/>
      <c r="AJ4197" s="28"/>
      <c r="AK4197" s="28" t="s">
        <v>2159</v>
      </c>
      <c r="AL4197" s="28"/>
      <c r="AM4197" s="28"/>
      <c r="AN4197" s="28"/>
      <c r="AO4197" s="28"/>
      <c r="AP4197" s="28"/>
      <c r="AQ4197" s="28"/>
      <c r="AR4197" s="28"/>
      <c r="AS4197" s="28"/>
      <c r="AT4197" s="28"/>
      <c r="AU4197" s="28"/>
      <c r="AV4197" s="28"/>
      <c r="AW4197" s="28"/>
      <c r="AY4197" s="40"/>
      <c r="AZ4197" s="40"/>
      <c r="BA4197" s="40"/>
      <c r="BB4197" s="40"/>
      <c r="BC4197" s="40"/>
      <c r="BD4197" s="50"/>
    </row>
    <row r="4198" spans="27:56" hidden="1" x14ac:dyDescent="0.25">
      <c r="AA4198" s="28"/>
      <c r="AB4198" s="28"/>
      <c r="AC4198" s="28"/>
      <c r="AD4198" s="28"/>
      <c r="AE4198" s="51"/>
      <c r="AF4198" s="89"/>
      <c r="AG4198" s="86">
        <v>45469</v>
      </c>
      <c r="AH4198" s="91"/>
      <c r="AI4198" s="28"/>
      <c r="AJ4198" s="28"/>
      <c r="AK4198" s="28" t="s">
        <v>2222</v>
      </c>
      <c r="AL4198" s="28"/>
      <c r="AM4198" s="28"/>
      <c r="AN4198" s="28"/>
      <c r="AO4198" s="28"/>
      <c r="AP4198" s="28"/>
      <c r="AQ4198" s="28"/>
      <c r="AR4198" s="28"/>
      <c r="AS4198" s="28"/>
      <c r="AT4198" s="28"/>
      <c r="AU4198" s="28"/>
      <c r="AV4198" s="28"/>
      <c r="AW4198" s="28"/>
      <c r="AY4198" s="40"/>
      <c r="AZ4198" s="40"/>
      <c r="BA4198" s="40"/>
      <c r="BB4198" s="40"/>
      <c r="BC4198" s="40"/>
      <c r="BD4198" s="50"/>
    </row>
    <row r="4199" spans="27:56" hidden="1" x14ac:dyDescent="0.25">
      <c r="AA4199" s="28"/>
      <c r="AB4199" s="28"/>
      <c r="AC4199" s="28"/>
      <c r="AD4199" s="28"/>
      <c r="AE4199" s="51"/>
      <c r="AF4199" s="89"/>
      <c r="AG4199" s="86">
        <v>45470</v>
      </c>
      <c r="AH4199" s="91"/>
      <c r="AI4199" s="28"/>
      <c r="AJ4199" s="28"/>
      <c r="AK4199" s="28" t="s">
        <v>2286</v>
      </c>
      <c r="AL4199" s="28"/>
      <c r="AM4199" s="28"/>
      <c r="AN4199" s="28"/>
      <c r="AO4199" s="28"/>
      <c r="AP4199" s="28"/>
      <c r="AQ4199" s="28"/>
      <c r="AR4199" s="28"/>
      <c r="AS4199" s="28"/>
      <c r="AT4199" s="28"/>
      <c r="AU4199" s="28"/>
      <c r="AV4199" s="28"/>
      <c r="AW4199" s="28"/>
      <c r="AY4199" s="40"/>
      <c r="AZ4199" s="40"/>
      <c r="BA4199" s="40"/>
      <c r="BB4199" s="40"/>
      <c r="BC4199" s="40"/>
      <c r="BD4199" s="50"/>
    </row>
    <row r="4200" spans="27:56" hidden="1" x14ac:dyDescent="0.25">
      <c r="AA4200" s="28"/>
      <c r="AB4200" s="28"/>
      <c r="AC4200" s="28"/>
      <c r="AD4200" s="28"/>
      <c r="AE4200" s="51"/>
      <c r="AF4200" s="89"/>
      <c r="AG4200" s="86">
        <v>45471</v>
      </c>
      <c r="AH4200" s="91"/>
      <c r="AI4200" s="28"/>
      <c r="AJ4200" s="28"/>
      <c r="AK4200" s="28" t="s">
        <v>2351</v>
      </c>
      <c r="AL4200" s="28"/>
      <c r="AM4200" s="28"/>
      <c r="AN4200" s="28"/>
      <c r="AO4200" s="28"/>
      <c r="AP4200" s="28"/>
      <c r="AQ4200" s="28"/>
      <c r="AR4200" s="28"/>
      <c r="AS4200" s="28"/>
      <c r="AT4200" s="28"/>
      <c r="AU4200" s="28"/>
      <c r="AV4200" s="28"/>
      <c r="AW4200" s="28"/>
      <c r="AY4200" s="40"/>
      <c r="AZ4200" s="40"/>
      <c r="BA4200" s="40"/>
      <c r="BB4200" s="40"/>
      <c r="BC4200" s="40"/>
      <c r="BD4200" s="50"/>
    </row>
    <row r="4201" spans="27:56" hidden="1" x14ac:dyDescent="0.25">
      <c r="AA4201" s="28"/>
      <c r="AB4201" s="28"/>
      <c r="AC4201" s="28"/>
      <c r="AD4201" s="28"/>
      <c r="AE4201" s="51"/>
      <c r="AF4201" s="89"/>
      <c r="AG4201" s="86">
        <v>45472</v>
      </c>
      <c r="AH4201" s="91"/>
      <c r="AI4201" s="28"/>
      <c r="AJ4201" s="28"/>
      <c r="AK4201" s="28" t="s">
        <v>2417</v>
      </c>
      <c r="AL4201" s="28"/>
      <c r="AM4201" s="28"/>
      <c r="AN4201" s="28"/>
      <c r="AO4201" s="28"/>
      <c r="AP4201" s="28"/>
      <c r="AQ4201" s="28"/>
      <c r="AR4201" s="28"/>
      <c r="AS4201" s="28"/>
      <c r="AT4201" s="28"/>
      <c r="AU4201" s="28"/>
      <c r="AV4201" s="28"/>
      <c r="AW4201" s="28"/>
      <c r="AY4201" s="40"/>
      <c r="AZ4201" s="40"/>
      <c r="BA4201" s="40"/>
      <c r="BB4201" s="40"/>
      <c r="BC4201" s="40"/>
      <c r="BD4201" s="50"/>
    </row>
    <row r="4202" spans="27:56" hidden="1" x14ac:dyDescent="0.25">
      <c r="AA4202" s="28"/>
      <c r="AB4202" s="28"/>
      <c r="AC4202" s="28"/>
      <c r="AD4202" s="28"/>
      <c r="AE4202" s="51"/>
      <c r="AF4202" s="89"/>
      <c r="AG4202" s="86">
        <v>45473</v>
      </c>
      <c r="AH4202" s="91"/>
      <c r="AI4202" s="28"/>
      <c r="AJ4202" s="28"/>
      <c r="AK4202" s="28" t="s">
        <v>2484</v>
      </c>
      <c r="AL4202" s="28"/>
      <c r="AM4202" s="28"/>
      <c r="AN4202" s="28"/>
      <c r="AO4202" s="28"/>
      <c r="AP4202" s="28"/>
      <c r="AQ4202" s="28"/>
      <c r="AR4202" s="28"/>
      <c r="AS4202" s="28"/>
      <c r="AT4202" s="28"/>
      <c r="AU4202" s="28"/>
      <c r="AV4202" s="28"/>
      <c r="AW4202" s="28"/>
      <c r="AY4202" s="40"/>
      <c r="AZ4202" s="40"/>
      <c r="BA4202" s="40"/>
      <c r="BB4202" s="40"/>
      <c r="BC4202" s="40"/>
      <c r="BD4202" s="50"/>
    </row>
    <row r="4203" spans="27:56" hidden="1" x14ac:dyDescent="0.25">
      <c r="AA4203" s="28"/>
      <c r="AB4203" s="28"/>
      <c r="AC4203" s="28"/>
      <c r="AD4203" s="28"/>
      <c r="AE4203" s="51"/>
      <c r="AF4203" s="89"/>
      <c r="AG4203" s="86">
        <v>45474</v>
      </c>
      <c r="AH4203" s="91"/>
      <c r="AI4203" s="28"/>
      <c r="AJ4203" s="28"/>
      <c r="AK4203" s="28" t="s">
        <v>2552</v>
      </c>
      <c r="AL4203" s="28"/>
      <c r="AM4203" s="28"/>
      <c r="AN4203" s="28"/>
      <c r="AO4203" s="28"/>
      <c r="AP4203" s="28"/>
      <c r="AQ4203" s="28"/>
      <c r="AR4203" s="28"/>
      <c r="AS4203" s="28"/>
      <c r="AT4203" s="28"/>
      <c r="AU4203" s="28"/>
      <c r="AV4203" s="28"/>
      <c r="AW4203" s="28"/>
      <c r="AY4203" s="40"/>
      <c r="AZ4203" s="40"/>
      <c r="BA4203" s="40"/>
      <c r="BB4203" s="40"/>
      <c r="BC4203" s="40"/>
      <c r="BD4203" s="50"/>
    </row>
    <row r="4204" spans="27:56" hidden="1" x14ac:dyDescent="0.25">
      <c r="AA4204" s="28"/>
      <c r="AB4204" s="28"/>
      <c r="AC4204" s="28"/>
      <c r="AD4204" s="28"/>
      <c r="AE4204" s="51"/>
      <c r="AF4204" s="89"/>
      <c r="AG4204" s="86">
        <v>45475</v>
      </c>
      <c r="AH4204" s="91"/>
      <c r="AI4204" s="28"/>
      <c r="AJ4204" s="28"/>
      <c r="AK4204" s="28" t="s">
        <v>2621</v>
      </c>
      <c r="AL4204" s="28"/>
      <c r="AM4204" s="28"/>
      <c r="AN4204" s="28"/>
      <c r="AO4204" s="28"/>
      <c r="AP4204" s="28"/>
      <c r="AQ4204" s="28"/>
      <c r="AR4204" s="28"/>
      <c r="AS4204" s="28"/>
      <c r="AT4204" s="28"/>
      <c r="AU4204" s="28"/>
      <c r="AV4204" s="28"/>
      <c r="AW4204" s="28"/>
      <c r="AY4204" s="40"/>
      <c r="AZ4204" s="40"/>
      <c r="BA4204" s="40"/>
      <c r="BB4204" s="40"/>
      <c r="BC4204" s="40"/>
      <c r="BD4204" s="50"/>
    </row>
    <row r="4205" spans="27:56" hidden="1" x14ac:dyDescent="0.25">
      <c r="AA4205" s="28"/>
      <c r="AB4205" s="28"/>
      <c r="AC4205" s="28"/>
      <c r="AD4205" s="28"/>
      <c r="AE4205" s="51"/>
      <c r="AF4205" s="89"/>
      <c r="AG4205" s="86">
        <v>45476</v>
      </c>
      <c r="AH4205" s="91"/>
      <c r="AI4205" s="28"/>
      <c r="AJ4205" s="28"/>
      <c r="AK4205" s="28" t="s">
        <v>2691</v>
      </c>
      <c r="AL4205" s="28"/>
      <c r="AM4205" s="28"/>
      <c r="AN4205" s="28"/>
      <c r="AO4205" s="28"/>
      <c r="AP4205" s="28"/>
      <c r="AQ4205" s="28"/>
      <c r="AR4205" s="28"/>
      <c r="AS4205" s="28"/>
      <c r="AT4205" s="28"/>
      <c r="AU4205" s="28"/>
      <c r="AV4205" s="28"/>
      <c r="AW4205" s="28"/>
      <c r="AY4205" s="40"/>
      <c r="AZ4205" s="40"/>
      <c r="BA4205" s="40"/>
      <c r="BB4205" s="40"/>
      <c r="BC4205" s="40"/>
      <c r="BD4205" s="50"/>
    </row>
    <row r="4206" spans="27:56" hidden="1" x14ac:dyDescent="0.25">
      <c r="AA4206" s="28"/>
      <c r="AB4206" s="28"/>
      <c r="AC4206" s="28"/>
      <c r="AD4206" s="28"/>
      <c r="AE4206" s="51"/>
      <c r="AF4206" s="89"/>
      <c r="AG4206" s="86">
        <v>45477</v>
      </c>
      <c r="AH4206" s="91"/>
      <c r="AI4206" s="28"/>
      <c r="AJ4206" s="28"/>
      <c r="AK4206" s="28" t="s">
        <v>2762</v>
      </c>
      <c r="AL4206" s="28"/>
      <c r="AM4206" s="28"/>
      <c r="AN4206" s="28"/>
      <c r="AO4206" s="28"/>
      <c r="AP4206" s="28"/>
      <c r="AQ4206" s="28"/>
      <c r="AR4206" s="28"/>
      <c r="AS4206" s="28"/>
      <c r="AT4206" s="28"/>
      <c r="AU4206" s="28"/>
      <c r="AV4206" s="28"/>
      <c r="AW4206" s="28"/>
      <c r="AY4206" s="40"/>
      <c r="AZ4206" s="40"/>
      <c r="BA4206" s="40"/>
      <c r="BB4206" s="40"/>
      <c r="BC4206" s="40"/>
      <c r="BD4206" s="50"/>
    </row>
    <row r="4207" spans="27:56" hidden="1" x14ac:dyDescent="0.25">
      <c r="AA4207" s="28"/>
      <c r="AB4207" s="28"/>
      <c r="AC4207" s="28"/>
      <c r="AD4207" s="28"/>
      <c r="AE4207" s="51"/>
      <c r="AF4207" s="89"/>
      <c r="AG4207" s="86">
        <v>45478</v>
      </c>
      <c r="AH4207" s="91"/>
      <c r="AI4207" s="28"/>
      <c r="AJ4207" s="28"/>
      <c r="AK4207" s="28" t="s">
        <v>2834</v>
      </c>
      <c r="AL4207" s="28"/>
      <c r="AM4207" s="28"/>
      <c r="AN4207" s="28"/>
      <c r="AO4207" s="28"/>
      <c r="AP4207" s="28"/>
      <c r="AQ4207" s="28"/>
      <c r="AR4207" s="28"/>
      <c r="AS4207" s="28"/>
      <c r="AT4207" s="28"/>
      <c r="AU4207" s="28"/>
      <c r="AV4207" s="28"/>
      <c r="AW4207" s="28"/>
      <c r="AY4207" s="40"/>
      <c r="AZ4207" s="40"/>
      <c r="BA4207" s="40"/>
      <c r="BB4207" s="40"/>
      <c r="BC4207" s="40"/>
      <c r="BD4207" s="50"/>
    </row>
    <row r="4208" spans="27:56" hidden="1" x14ac:dyDescent="0.25">
      <c r="AA4208" s="28"/>
      <c r="AB4208" s="28"/>
      <c r="AC4208" s="28"/>
      <c r="AD4208" s="28"/>
      <c r="AE4208" s="51"/>
      <c r="AF4208" s="89"/>
      <c r="AG4208" s="86">
        <v>45479</v>
      </c>
      <c r="AH4208" s="91"/>
      <c r="AI4208" s="28"/>
      <c r="AJ4208" s="28"/>
      <c r="AK4208" s="28" t="s">
        <v>2907</v>
      </c>
      <c r="AL4208" s="28"/>
      <c r="AM4208" s="28"/>
      <c r="AN4208" s="28"/>
      <c r="AO4208" s="28"/>
      <c r="AP4208" s="28"/>
      <c r="AQ4208" s="28"/>
      <c r="AR4208" s="28"/>
      <c r="AS4208" s="28"/>
      <c r="AT4208" s="28"/>
      <c r="AU4208" s="28"/>
      <c r="AV4208" s="28"/>
      <c r="AW4208" s="28"/>
      <c r="AY4208" s="40"/>
      <c r="AZ4208" s="40"/>
      <c r="BA4208" s="40"/>
      <c r="BB4208" s="40"/>
      <c r="BC4208" s="40"/>
      <c r="BD4208" s="50"/>
    </row>
    <row r="4209" spans="27:56" hidden="1" x14ac:dyDescent="0.25">
      <c r="AA4209" s="28"/>
      <c r="AB4209" s="28"/>
      <c r="AC4209" s="28"/>
      <c r="AD4209" s="28"/>
      <c r="AE4209" s="51"/>
      <c r="AF4209" s="89"/>
      <c r="AG4209" s="86">
        <v>45480</v>
      </c>
      <c r="AH4209" s="91"/>
      <c r="AI4209" s="28"/>
      <c r="AJ4209" s="28"/>
      <c r="AK4209" s="28" t="s">
        <v>2981</v>
      </c>
      <c r="AL4209" s="28"/>
      <c r="AM4209" s="28"/>
      <c r="AN4209" s="28"/>
      <c r="AO4209" s="28"/>
      <c r="AP4209" s="28"/>
      <c r="AQ4209" s="28"/>
      <c r="AR4209" s="28"/>
      <c r="AS4209" s="28"/>
      <c r="AT4209" s="28"/>
      <c r="AU4209" s="28"/>
      <c r="AV4209" s="28"/>
      <c r="AW4209" s="28"/>
      <c r="AY4209" s="40"/>
      <c r="AZ4209" s="40"/>
      <c r="BA4209" s="40"/>
      <c r="BB4209" s="40"/>
      <c r="BC4209" s="40"/>
      <c r="BD4209" s="50"/>
    </row>
    <row r="4210" spans="27:56" hidden="1" x14ac:dyDescent="0.25">
      <c r="AA4210" s="28"/>
      <c r="AB4210" s="28"/>
      <c r="AC4210" s="28"/>
      <c r="AD4210" s="28"/>
      <c r="AE4210" s="51"/>
      <c r="AF4210" s="89"/>
      <c r="AG4210" s="86">
        <v>45481</v>
      </c>
      <c r="AH4210" s="91"/>
      <c r="AI4210" s="28"/>
      <c r="AJ4210" s="28"/>
      <c r="AK4210" s="28" t="s">
        <v>3056</v>
      </c>
      <c r="AL4210" s="28"/>
      <c r="AM4210" s="28"/>
      <c r="AN4210" s="28"/>
      <c r="AO4210" s="28"/>
      <c r="AP4210" s="28"/>
      <c r="AQ4210" s="28"/>
      <c r="AR4210" s="28"/>
      <c r="AS4210" s="28"/>
      <c r="AT4210" s="28"/>
      <c r="AU4210" s="28"/>
      <c r="AV4210" s="28"/>
      <c r="AW4210" s="28"/>
      <c r="AY4210" s="40"/>
      <c r="AZ4210" s="40"/>
      <c r="BA4210" s="40"/>
      <c r="BB4210" s="40"/>
      <c r="BC4210" s="40"/>
      <c r="BD4210" s="50"/>
    </row>
    <row r="4211" spans="27:56" hidden="1" x14ac:dyDescent="0.25">
      <c r="AA4211" s="28"/>
      <c r="AB4211" s="28"/>
      <c r="AC4211" s="28"/>
      <c r="AD4211" s="28"/>
      <c r="AE4211" s="51"/>
      <c r="AF4211" s="89"/>
      <c r="AG4211" s="86">
        <v>45482</v>
      </c>
      <c r="AH4211" s="91"/>
      <c r="AI4211" s="28"/>
      <c r="AJ4211" s="28"/>
      <c r="AK4211" s="28" t="s">
        <v>3132</v>
      </c>
      <c r="AL4211" s="28"/>
      <c r="AM4211" s="28"/>
      <c r="AN4211" s="28"/>
      <c r="AO4211" s="28"/>
      <c r="AP4211" s="28"/>
      <c r="AQ4211" s="28"/>
      <c r="AR4211" s="28"/>
      <c r="AS4211" s="28"/>
      <c r="AT4211" s="28"/>
      <c r="AU4211" s="28"/>
      <c r="AV4211" s="28"/>
      <c r="AW4211" s="28"/>
      <c r="AY4211" s="40"/>
      <c r="AZ4211" s="40"/>
      <c r="BA4211" s="40"/>
      <c r="BB4211" s="40"/>
      <c r="BC4211" s="40"/>
      <c r="BD4211" s="50"/>
    </row>
    <row r="4212" spans="27:56" hidden="1" x14ac:dyDescent="0.25">
      <c r="AA4212" s="28"/>
      <c r="AB4212" s="28"/>
      <c r="AC4212" s="28"/>
      <c r="AD4212" s="28"/>
      <c r="AE4212" s="51"/>
      <c r="AF4212" s="89"/>
      <c r="AG4212" s="86">
        <v>45483</v>
      </c>
      <c r="AH4212" s="91"/>
      <c r="AI4212" s="28"/>
      <c r="AJ4212" s="28"/>
      <c r="AK4212" s="28" t="s">
        <v>3209</v>
      </c>
      <c r="AL4212" s="28"/>
      <c r="AM4212" s="28"/>
      <c r="AN4212" s="28"/>
      <c r="AO4212" s="28"/>
      <c r="AP4212" s="28"/>
      <c r="AQ4212" s="28"/>
      <c r="AR4212" s="28"/>
      <c r="AS4212" s="28"/>
      <c r="AT4212" s="28"/>
      <c r="AU4212" s="28"/>
      <c r="AV4212" s="28"/>
      <c r="AW4212" s="28"/>
      <c r="AY4212" s="40"/>
      <c r="AZ4212" s="40"/>
      <c r="BA4212" s="40"/>
      <c r="BB4212" s="40"/>
      <c r="BC4212" s="40"/>
      <c r="BD4212" s="50"/>
    </row>
    <row r="4213" spans="27:56" hidden="1" x14ac:dyDescent="0.25">
      <c r="AA4213" s="28"/>
      <c r="AB4213" s="28"/>
      <c r="AC4213" s="28"/>
      <c r="AD4213" s="28"/>
      <c r="AE4213" s="51"/>
      <c r="AF4213" s="89"/>
      <c r="AG4213" s="86">
        <v>45484</v>
      </c>
      <c r="AH4213" s="91"/>
      <c r="AI4213" s="28"/>
      <c r="AJ4213" s="28"/>
      <c r="AK4213" s="28" t="s">
        <v>3287</v>
      </c>
      <c r="AL4213" s="28"/>
      <c r="AM4213" s="28"/>
      <c r="AN4213" s="28"/>
      <c r="AO4213" s="28"/>
      <c r="AP4213" s="28"/>
      <c r="AQ4213" s="28"/>
      <c r="AR4213" s="28"/>
      <c r="AS4213" s="28"/>
      <c r="AT4213" s="28"/>
      <c r="AU4213" s="28"/>
      <c r="AV4213" s="28"/>
      <c r="AW4213" s="28"/>
      <c r="AY4213" s="40"/>
      <c r="AZ4213" s="40"/>
      <c r="BA4213" s="40"/>
      <c r="BB4213" s="40"/>
      <c r="BC4213" s="40"/>
      <c r="BD4213" s="50"/>
    </row>
    <row r="4214" spans="27:56" hidden="1" x14ac:dyDescent="0.25">
      <c r="AA4214" s="28"/>
      <c r="AB4214" s="28"/>
      <c r="AC4214" s="28"/>
      <c r="AD4214" s="28"/>
      <c r="AE4214" s="51"/>
      <c r="AF4214" s="89"/>
      <c r="AG4214" s="86">
        <v>45485</v>
      </c>
      <c r="AH4214" s="91"/>
      <c r="AI4214" s="28"/>
      <c r="AJ4214" s="28"/>
      <c r="AK4214" s="28" t="s">
        <v>3366</v>
      </c>
      <c r="AL4214" s="28"/>
      <c r="AM4214" s="28"/>
      <c r="AN4214" s="28"/>
      <c r="AO4214" s="28"/>
      <c r="AP4214" s="28"/>
      <c r="AQ4214" s="28"/>
      <c r="AR4214" s="28"/>
      <c r="AS4214" s="28"/>
      <c r="AT4214" s="28"/>
      <c r="AU4214" s="28"/>
      <c r="AV4214" s="28"/>
      <c r="AW4214" s="28"/>
      <c r="AY4214" s="40"/>
      <c r="AZ4214" s="40"/>
      <c r="BA4214" s="40"/>
      <c r="BB4214" s="40"/>
      <c r="BC4214" s="40"/>
      <c r="BD4214" s="50"/>
    </row>
    <row r="4215" spans="27:56" hidden="1" x14ac:dyDescent="0.25">
      <c r="AA4215" s="28"/>
      <c r="AB4215" s="28"/>
      <c r="AC4215" s="28"/>
      <c r="AD4215" s="28"/>
      <c r="AE4215" s="51"/>
      <c r="AF4215" s="89"/>
      <c r="AG4215" s="86">
        <v>45486</v>
      </c>
      <c r="AH4215" s="91"/>
      <c r="AI4215" s="28"/>
      <c r="AJ4215" s="28"/>
      <c r="AK4215" s="28" t="s">
        <v>3446</v>
      </c>
      <c r="AL4215" s="28"/>
      <c r="AM4215" s="28"/>
      <c r="AN4215" s="28"/>
      <c r="AO4215" s="28"/>
      <c r="AP4215" s="28"/>
      <c r="AQ4215" s="28"/>
      <c r="AR4215" s="28"/>
      <c r="AS4215" s="28"/>
      <c r="AT4215" s="28"/>
      <c r="AU4215" s="28"/>
      <c r="AV4215" s="28"/>
      <c r="AW4215" s="28"/>
      <c r="AY4215" s="40"/>
      <c r="AZ4215" s="40"/>
      <c r="BA4215" s="40"/>
      <c r="BB4215" s="40"/>
      <c r="BC4215" s="40"/>
      <c r="BD4215" s="50"/>
    </row>
    <row r="4216" spans="27:56" hidden="1" x14ac:dyDescent="0.25">
      <c r="AA4216" s="28"/>
      <c r="AB4216" s="28"/>
      <c r="AC4216" s="28"/>
      <c r="AD4216" s="28"/>
      <c r="AE4216" s="51"/>
      <c r="AF4216" s="89"/>
      <c r="AG4216" s="86">
        <v>45487</v>
      </c>
      <c r="AH4216" s="91"/>
      <c r="AI4216" s="28"/>
      <c r="AJ4216" s="28"/>
      <c r="AK4216" s="28" t="s">
        <v>3527</v>
      </c>
      <c r="AL4216" s="28"/>
      <c r="AM4216" s="28"/>
      <c r="AN4216" s="28"/>
      <c r="AO4216" s="28"/>
      <c r="AP4216" s="28"/>
      <c r="AQ4216" s="28"/>
      <c r="AR4216" s="28"/>
      <c r="AS4216" s="28"/>
      <c r="AT4216" s="28"/>
      <c r="AU4216" s="28"/>
      <c r="AV4216" s="28"/>
      <c r="AW4216" s="28"/>
      <c r="AY4216" s="40"/>
      <c r="AZ4216" s="40"/>
      <c r="BA4216" s="40"/>
      <c r="BB4216" s="40"/>
      <c r="BC4216" s="40"/>
      <c r="BD4216" s="50"/>
    </row>
    <row r="4217" spans="27:56" hidden="1" x14ac:dyDescent="0.25">
      <c r="AA4217" s="28"/>
      <c r="AB4217" s="28"/>
      <c r="AC4217" s="28"/>
      <c r="AD4217" s="28"/>
      <c r="AE4217" s="51"/>
      <c r="AF4217" s="89"/>
      <c r="AG4217" s="86">
        <v>45488</v>
      </c>
      <c r="AH4217" s="91"/>
      <c r="AI4217" s="28"/>
      <c r="AJ4217" s="28"/>
      <c r="AK4217" s="28" t="s">
        <v>3609</v>
      </c>
      <c r="AL4217" s="28"/>
      <c r="AM4217" s="28"/>
      <c r="AN4217" s="28"/>
      <c r="AO4217" s="28"/>
      <c r="AP4217" s="28"/>
      <c r="AQ4217" s="28"/>
      <c r="AR4217" s="28"/>
      <c r="AS4217" s="28"/>
      <c r="AT4217" s="28"/>
      <c r="AU4217" s="28"/>
      <c r="AV4217" s="28"/>
      <c r="AW4217" s="28"/>
      <c r="AY4217" s="40"/>
      <c r="AZ4217" s="40"/>
      <c r="BA4217" s="40"/>
      <c r="BB4217" s="40"/>
      <c r="BC4217" s="40"/>
      <c r="BD4217" s="50"/>
    </row>
    <row r="4218" spans="27:56" hidden="1" x14ac:dyDescent="0.25">
      <c r="AA4218" s="28"/>
      <c r="AB4218" s="28"/>
      <c r="AC4218" s="28"/>
      <c r="AD4218" s="28"/>
      <c r="AE4218" s="51"/>
      <c r="AF4218" s="89"/>
      <c r="AG4218" s="86">
        <v>45489</v>
      </c>
      <c r="AH4218" s="91"/>
      <c r="AI4218" s="28"/>
      <c r="AJ4218" s="28"/>
      <c r="AK4218" s="28" t="s">
        <v>3692</v>
      </c>
      <c r="AL4218" s="28"/>
      <c r="AM4218" s="28"/>
      <c r="AN4218" s="28"/>
      <c r="AO4218" s="28"/>
      <c r="AP4218" s="28"/>
      <c r="AQ4218" s="28"/>
      <c r="AR4218" s="28"/>
      <c r="AS4218" s="28"/>
      <c r="AT4218" s="28"/>
      <c r="AU4218" s="28"/>
      <c r="AV4218" s="28"/>
      <c r="AW4218" s="28"/>
      <c r="AY4218" s="40"/>
      <c r="AZ4218" s="40"/>
      <c r="BA4218" s="40"/>
      <c r="BB4218" s="40"/>
      <c r="BC4218" s="40"/>
      <c r="BD4218" s="50"/>
    </row>
    <row r="4219" spans="27:56" hidden="1" x14ac:dyDescent="0.25">
      <c r="AA4219" s="28"/>
      <c r="AB4219" s="28"/>
      <c r="AC4219" s="28"/>
      <c r="AD4219" s="28"/>
      <c r="AE4219" s="51"/>
      <c r="AF4219" s="89"/>
      <c r="AG4219" s="86">
        <v>45490</v>
      </c>
      <c r="AH4219" s="91"/>
      <c r="AI4219" s="28"/>
      <c r="AJ4219" s="28"/>
      <c r="AK4219" s="28" t="s">
        <v>3776</v>
      </c>
      <c r="AL4219" s="28"/>
      <c r="AM4219" s="28"/>
      <c r="AN4219" s="28"/>
      <c r="AO4219" s="28"/>
      <c r="AP4219" s="28"/>
      <c r="AQ4219" s="28"/>
      <c r="AR4219" s="28"/>
      <c r="AS4219" s="28"/>
      <c r="AT4219" s="28"/>
      <c r="AU4219" s="28"/>
      <c r="AV4219" s="28"/>
      <c r="AW4219" s="28"/>
      <c r="AY4219" s="40"/>
      <c r="AZ4219" s="40"/>
      <c r="BA4219" s="40"/>
      <c r="BB4219" s="40"/>
      <c r="BC4219" s="40"/>
      <c r="BD4219" s="50"/>
    </row>
    <row r="4220" spans="27:56" hidden="1" x14ac:dyDescent="0.25">
      <c r="AA4220" s="28"/>
      <c r="AB4220" s="28"/>
      <c r="AC4220" s="28"/>
      <c r="AD4220" s="28"/>
      <c r="AE4220" s="51"/>
      <c r="AF4220" s="89"/>
      <c r="AG4220" s="86">
        <v>45491</v>
      </c>
      <c r="AH4220" s="91"/>
      <c r="AI4220" s="28"/>
      <c r="AJ4220" s="28"/>
      <c r="AK4220" s="28" t="s">
        <v>3861</v>
      </c>
      <c r="AL4220" s="28"/>
      <c r="AM4220" s="28"/>
      <c r="AN4220" s="28"/>
      <c r="AO4220" s="28"/>
      <c r="AP4220" s="28"/>
      <c r="AQ4220" s="28"/>
      <c r="AR4220" s="28"/>
      <c r="AS4220" s="28"/>
      <c r="AT4220" s="28"/>
      <c r="AU4220" s="28"/>
      <c r="AV4220" s="28"/>
      <c r="AW4220" s="28"/>
      <c r="AY4220" s="40"/>
      <c r="AZ4220" s="40"/>
      <c r="BA4220" s="40"/>
      <c r="BB4220" s="40"/>
      <c r="BC4220" s="40"/>
      <c r="BD4220" s="50"/>
    </row>
    <row r="4221" spans="27:56" hidden="1" x14ac:dyDescent="0.25">
      <c r="AA4221" s="28"/>
      <c r="AB4221" s="28"/>
      <c r="AC4221" s="28"/>
      <c r="AD4221" s="28"/>
      <c r="AE4221" s="51"/>
      <c r="AF4221" s="89"/>
      <c r="AG4221" s="86">
        <v>45492</v>
      </c>
      <c r="AH4221" s="91"/>
      <c r="AI4221" s="28"/>
      <c r="AJ4221" s="28"/>
      <c r="AK4221" s="28" t="s">
        <v>3947</v>
      </c>
      <c r="AL4221" s="28"/>
      <c r="AM4221" s="28"/>
      <c r="AN4221" s="28"/>
      <c r="AO4221" s="28"/>
      <c r="AP4221" s="28"/>
      <c r="AQ4221" s="28"/>
      <c r="AR4221" s="28"/>
      <c r="AS4221" s="28"/>
      <c r="AT4221" s="28"/>
      <c r="AU4221" s="28"/>
      <c r="AV4221" s="28"/>
      <c r="AW4221" s="28"/>
      <c r="AY4221" s="40"/>
      <c r="AZ4221" s="40"/>
      <c r="BA4221" s="40"/>
      <c r="BB4221" s="40"/>
      <c r="BC4221" s="40"/>
      <c r="BD4221" s="50"/>
    </row>
    <row r="4222" spans="27:56" hidden="1" x14ac:dyDescent="0.25">
      <c r="AA4222" s="28"/>
      <c r="AB4222" s="28"/>
      <c r="AC4222" s="28"/>
      <c r="AD4222" s="28"/>
      <c r="AE4222" s="51"/>
      <c r="AF4222" s="89"/>
      <c r="AG4222" s="86">
        <v>45493</v>
      </c>
      <c r="AH4222" s="91"/>
      <c r="AI4222" s="28"/>
      <c r="AJ4222" s="28"/>
      <c r="AK4222" s="28" t="s">
        <v>4034</v>
      </c>
      <c r="AL4222" s="28"/>
      <c r="AM4222" s="28"/>
      <c r="AN4222" s="28"/>
      <c r="AO4222" s="28"/>
      <c r="AP4222" s="28"/>
      <c r="AQ4222" s="28"/>
      <c r="AR4222" s="28"/>
      <c r="AS4222" s="28"/>
      <c r="AT4222" s="28"/>
      <c r="AU4222" s="28"/>
      <c r="AV4222" s="28"/>
      <c r="AW4222" s="28"/>
      <c r="AY4222" s="40"/>
      <c r="AZ4222" s="40"/>
      <c r="BA4222" s="40"/>
      <c r="BB4222" s="40"/>
      <c r="BC4222" s="40"/>
      <c r="BD4222" s="50"/>
    </row>
    <row r="4223" spans="27:56" hidden="1" x14ac:dyDescent="0.25">
      <c r="AA4223" s="28"/>
      <c r="AB4223" s="28"/>
      <c r="AC4223" s="28"/>
      <c r="AD4223" s="28"/>
      <c r="AE4223" s="51"/>
      <c r="AF4223" s="89"/>
      <c r="AG4223" s="86">
        <v>45494</v>
      </c>
      <c r="AH4223" s="91"/>
      <c r="AI4223" s="28"/>
      <c r="AJ4223" s="28"/>
      <c r="AK4223" s="28" t="s">
        <v>4122</v>
      </c>
      <c r="AL4223" s="28"/>
      <c r="AM4223" s="28"/>
      <c r="AN4223" s="28"/>
      <c r="AO4223" s="28"/>
      <c r="AP4223" s="28"/>
      <c r="AQ4223" s="28"/>
      <c r="AR4223" s="28"/>
      <c r="AS4223" s="28"/>
      <c r="AT4223" s="28"/>
      <c r="AU4223" s="28"/>
      <c r="AV4223" s="28"/>
      <c r="AW4223" s="28"/>
      <c r="AY4223" s="40"/>
      <c r="AZ4223" s="40"/>
      <c r="BA4223" s="40"/>
      <c r="BB4223" s="40"/>
      <c r="BC4223" s="40"/>
      <c r="BD4223" s="50"/>
    </row>
    <row r="4224" spans="27:56" hidden="1" x14ac:dyDescent="0.25">
      <c r="AA4224" s="28"/>
      <c r="AB4224" s="28"/>
      <c r="AC4224" s="28"/>
      <c r="AD4224" s="28"/>
      <c r="AE4224" s="51"/>
      <c r="AF4224" s="89"/>
      <c r="AG4224" s="86">
        <v>45495</v>
      </c>
      <c r="AH4224" s="91"/>
      <c r="AI4224" s="28"/>
      <c r="AJ4224" s="28"/>
      <c r="AK4224" s="28" t="s">
        <v>4211</v>
      </c>
      <c r="AL4224" s="28"/>
      <c r="AM4224" s="28"/>
      <c r="AN4224" s="28"/>
      <c r="AO4224" s="28"/>
      <c r="AP4224" s="28"/>
      <c r="AQ4224" s="28"/>
      <c r="AR4224" s="28"/>
      <c r="AS4224" s="28"/>
      <c r="AT4224" s="28"/>
      <c r="AU4224" s="28"/>
      <c r="AV4224" s="28"/>
      <c r="AW4224" s="28"/>
      <c r="AY4224" s="40"/>
      <c r="AZ4224" s="40"/>
      <c r="BA4224" s="40"/>
      <c r="BB4224" s="40"/>
      <c r="BC4224" s="40"/>
      <c r="BD4224" s="50"/>
    </row>
    <row r="4225" spans="27:56" hidden="1" x14ac:dyDescent="0.25">
      <c r="AA4225" s="28"/>
      <c r="AB4225" s="28"/>
      <c r="AC4225" s="28"/>
      <c r="AD4225" s="28"/>
      <c r="AE4225" s="51"/>
      <c r="AF4225" s="89"/>
      <c r="AG4225" s="86">
        <v>45496</v>
      </c>
      <c r="AH4225" s="91"/>
      <c r="AI4225" s="28"/>
      <c r="AJ4225" s="28"/>
      <c r="AK4225" s="28" t="s">
        <v>4301</v>
      </c>
      <c r="AL4225" s="28"/>
      <c r="AM4225" s="28"/>
      <c r="AN4225" s="28"/>
      <c r="AO4225" s="28"/>
      <c r="AP4225" s="28"/>
      <c r="AQ4225" s="28"/>
      <c r="AR4225" s="28"/>
      <c r="AS4225" s="28"/>
      <c r="AT4225" s="28"/>
      <c r="AU4225" s="28"/>
      <c r="AV4225" s="28"/>
      <c r="AW4225" s="28"/>
      <c r="AY4225" s="40"/>
      <c r="AZ4225" s="40"/>
      <c r="BA4225" s="40"/>
      <c r="BB4225" s="40"/>
      <c r="BC4225" s="40"/>
      <c r="BD4225" s="50"/>
    </row>
    <row r="4226" spans="27:56" hidden="1" x14ac:dyDescent="0.25">
      <c r="AA4226" s="28"/>
      <c r="AB4226" s="28"/>
      <c r="AC4226" s="28"/>
      <c r="AD4226" s="28"/>
      <c r="AE4226" s="51"/>
      <c r="AF4226" s="89"/>
      <c r="AG4226" s="86">
        <v>45497</v>
      </c>
      <c r="AH4226" s="91"/>
      <c r="AI4226" s="28"/>
      <c r="AJ4226" s="28"/>
      <c r="AK4226" s="28" t="s">
        <v>4392</v>
      </c>
      <c r="AL4226" s="28"/>
      <c r="AM4226" s="28"/>
      <c r="AN4226" s="28"/>
      <c r="AO4226" s="28"/>
      <c r="AP4226" s="28"/>
      <c r="AQ4226" s="28"/>
      <c r="AR4226" s="28"/>
      <c r="AS4226" s="28"/>
      <c r="AT4226" s="28"/>
      <c r="AU4226" s="28"/>
      <c r="AV4226" s="28"/>
      <c r="AW4226" s="28"/>
      <c r="AY4226" s="40"/>
      <c r="AZ4226" s="40"/>
      <c r="BA4226" s="40"/>
      <c r="BB4226" s="40"/>
      <c r="BC4226" s="40"/>
      <c r="BD4226" s="50"/>
    </row>
    <row r="4227" spans="27:56" hidden="1" x14ac:dyDescent="0.25">
      <c r="AA4227" s="28"/>
      <c r="AB4227" s="28"/>
      <c r="AC4227" s="28"/>
      <c r="AD4227" s="28"/>
      <c r="AE4227" s="51"/>
      <c r="AF4227" s="89"/>
      <c r="AG4227" s="86">
        <v>45498</v>
      </c>
      <c r="AH4227" s="91"/>
      <c r="AI4227" s="28"/>
      <c r="AJ4227" s="28"/>
      <c r="AK4227" s="28" t="s">
        <v>4484</v>
      </c>
      <c r="AL4227" s="28"/>
      <c r="AM4227" s="28"/>
      <c r="AN4227" s="28"/>
      <c r="AO4227" s="28"/>
      <c r="AP4227" s="28"/>
      <c r="AQ4227" s="28"/>
      <c r="AR4227" s="28"/>
      <c r="AS4227" s="28"/>
      <c r="AT4227" s="28"/>
      <c r="AU4227" s="28"/>
      <c r="AV4227" s="28"/>
      <c r="AW4227" s="28"/>
      <c r="AY4227" s="40"/>
      <c r="AZ4227" s="40"/>
      <c r="BA4227" s="40"/>
      <c r="BB4227" s="40"/>
      <c r="BC4227" s="40"/>
      <c r="BD4227" s="50"/>
    </row>
    <row r="4228" spans="27:56" hidden="1" x14ac:dyDescent="0.25">
      <c r="AA4228" s="28"/>
      <c r="AB4228" s="28"/>
      <c r="AC4228" s="28"/>
      <c r="AD4228" s="28"/>
      <c r="AE4228" s="51"/>
      <c r="AF4228" s="89"/>
      <c r="AG4228" s="86">
        <v>45499</v>
      </c>
      <c r="AH4228" s="91"/>
      <c r="AI4228" s="28"/>
      <c r="AJ4228" s="28"/>
      <c r="AK4228" s="28" t="s">
        <v>4577</v>
      </c>
      <c r="AL4228" s="28"/>
      <c r="AM4228" s="28"/>
      <c r="AN4228" s="28"/>
      <c r="AO4228" s="28"/>
      <c r="AP4228" s="28"/>
      <c r="AQ4228" s="28"/>
      <c r="AR4228" s="28"/>
      <c r="AS4228" s="28"/>
      <c r="AT4228" s="28"/>
      <c r="AU4228" s="28"/>
      <c r="AV4228" s="28"/>
      <c r="AW4228" s="28"/>
      <c r="AY4228" s="40"/>
      <c r="AZ4228" s="40"/>
      <c r="BA4228" s="40"/>
      <c r="BB4228" s="40"/>
      <c r="BC4228" s="40"/>
      <c r="BD4228" s="50"/>
    </row>
    <row r="4229" spans="27:56" hidden="1" x14ac:dyDescent="0.25">
      <c r="AA4229" s="28"/>
      <c r="AB4229" s="28"/>
      <c r="AC4229" s="28"/>
      <c r="AD4229" s="28"/>
      <c r="AE4229" s="51"/>
      <c r="AF4229" s="89"/>
      <c r="AG4229" s="86">
        <v>45500</v>
      </c>
      <c r="AH4229" s="91"/>
      <c r="AI4229" s="28"/>
      <c r="AJ4229" s="28"/>
      <c r="AK4229" s="28" t="s">
        <v>4671</v>
      </c>
      <c r="AL4229" s="28"/>
      <c r="AM4229" s="28"/>
      <c r="AN4229" s="28"/>
      <c r="AO4229" s="28"/>
      <c r="AP4229" s="28"/>
      <c r="AQ4229" s="28"/>
      <c r="AR4229" s="28"/>
      <c r="AS4229" s="28"/>
      <c r="AT4229" s="28"/>
      <c r="AU4229" s="28"/>
      <c r="AV4229" s="28"/>
      <c r="AW4229" s="28"/>
      <c r="AY4229" s="40"/>
      <c r="AZ4229" s="40"/>
      <c r="BA4229" s="40"/>
      <c r="BB4229" s="40"/>
      <c r="BC4229" s="40"/>
      <c r="BD4229" s="50"/>
    </row>
    <row r="4230" spans="27:56" hidden="1" x14ac:dyDescent="0.25">
      <c r="AA4230" s="28"/>
      <c r="AB4230" s="28"/>
      <c r="AC4230" s="28"/>
      <c r="AD4230" s="28"/>
      <c r="AE4230" s="51"/>
      <c r="AF4230" s="89"/>
      <c r="AG4230" s="86">
        <v>45501</v>
      </c>
      <c r="AH4230" s="91"/>
      <c r="AI4230" s="28"/>
      <c r="AJ4230" s="28"/>
      <c r="AK4230" s="28" t="s">
        <v>4766</v>
      </c>
      <c r="AL4230" s="28"/>
      <c r="AM4230" s="28"/>
      <c r="AN4230" s="28"/>
      <c r="AO4230" s="28"/>
      <c r="AP4230" s="28"/>
      <c r="AQ4230" s="28"/>
      <c r="AR4230" s="28"/>
      <c r="AS4230" s="28"/>
      <c r="AT4230" s="28"/>
      <c r="AU4230" s="28"/>
      <c r="AV4230" s="28"/>
      <c r="AW4230" s="28"/>
      <c r="AY4230" s="40"/>
      <c r="AZ4230" s="40"/>
      <c r="BA4230" s="40"/>
      <c r="BB4230" s="40"/>
      <c r="BC4230" s="40"/>
      <c r="BD4230" s="50"/>
    </row>
    <row r="4231" spans="27:56" hidden="1" x14ac:dyDescent="0.25">
      <c r="AA4231" s="28"/>
      <c r="AB4231" s="28"/>
      <c r="AC4231" s="28"/>
      <c r="AD4231" s="28"/>
      <c r="AE4231" s="51"/>
      <c r="AF4231" s="89"/>
      <c r="AG4231" s="86">
        <v>45502</v>
      </c>
      <c r="AH4231" s="91"/>
      <c r="AI4231" s="28"/>
      <c r="AJ4231" s="28"/>
      <c r="AK4231" s="28" t="s">
        <v>4862</v>
      </c>
      <c r="AL4231" s="28"/>
      <c r="AM4231" s="28"/>
      <c r="AN4231" s="28"/>
      <c r="AO4231" s="28"/>
      <c r="AP4231" s="28"/>
      <c r="AQ4231" s="28"/>
      <c r="AR4231" s="28"/>
      <c r="AS4231" s="28"/>
      <c r="AT4231" s="28"/>
      <c r="AU4231" s="28"/>
      <c r="AV4231" s="28"/>
      <c r="AW4231" s="28"/>
      <c r="AY4231" s="40"/>
      <c r="AZ4231" s="40"/>
      <c r="BA4231" s="40"/>
      <c r="BB4231" s="40"/>
      <c r="BC4231" s="40"/>
      <c r="BD4231" s="50"/>
    </row>
    <row r="4232" spans="27:56" hidden="1" x14ac:dyDescent="0.25">
      <c r="AA4232" s="28"/>
      <c r="AB4232" s="28"/>
      <c r="AC4232" s="28"/>
      <c r="AD4232" s="28"/>
      <c r="AE4232" s="51"/>
      <c r="AF4232" s="89"/>
      <c r="AG4232" s="86">
        <v>45503</v>
      </c>
      <c r="AH4232" s="91"/>
      <c r="AI4232" s="28"/>
      <c r="AJ4232" s="28"/>
      <c r="AK4232" s="28" t="s">
        <v>4959</v>
      </c>
      <c r="AL4232" s="28"/>
      <c r="AM4232" s="28"/>
      <c r="AN4232" s="28"/>
      <c r="AO4232" s="28"/>
      <c r="AP4232" s="28"/>
      <c r="AQ4232" s="28"/>
      <c r="AR4232" s="28"/>
      <c r="AS4232" s="28"/>
      <c r="AT4232" s="28"/>
      <c r="AU4232" s="28"/>
      <c r="AV4232" s="28"/>
      <c r="AW4232" s="28"/>
      <c r="AY4232" s="40"/>
      <c r="AZ4232" s="40"/>
      <c r="BA4232" s="40"/>
      <c r="BB4232" s="40"/>
      <c r="BC4232" s="40"/>
      <c r="BD4232" s="50"/>
    </row>
    <row r="4233" spans="27:56" hidden="1" x14ac:dyDescent="0.25">
      <c r="AA4233" s="28"/>
      <c r="AB4233" s="28"/>
      <c r="AC4233" s="28"/>
      <c r="AD4233" s="28"/>
      <c r="AE4233" s="51"/>
      <c r="AF4233" s="89"/>
      <c r="AG4233" s="86">
        <v>45504</v>
      </c>
      <c r="AH4233" s="91"/>
      <c r="AI4233" s="28"/>
      <c r="AJ4233" s="28"/>
      <c r="AK4233" s="28" t="s">
        <v>5036</v>
      </c>
      <c r="AL4233" s="28"/>
      <c r="AM4233" s="28"/>
      <c r="AN4233" s="28"/>
      <c r="AO4233" s="28"/>
      <c r="AP4233" s="28"/>
      <c r="AQ4233" s="28"/>
      <c r="AR4233" s="28"/>
      <c r="AS4233" s="28"/>
      <c r="AT4233" s="28"/>
      <c r="AU4233" s="28"/>
      <c r="AV4233" s="28"/>
      <c r="AW4233" s="28"/>
      <c r="AY4233" s="40"/>
      <c r="AZ4233" s="40"/>
      <c r="BA4233" s="40"/>
      <c r="BB4233" s="40"/>
      <c r="BC4233" s="40"/>
      <c r="BD4233" s="50"/>
    </row>
    <row r="4234" spans="27:56" hidden="1" x14ac:dyDescent="0.25">
      <c r="AA4234" s="28"/>
      <c r="AB4234" s="28"/>
      <c r="AC4234" s="28"/>
      <c r="AD4234" s="28"/>
      <c r="AE4234" s="51"/>
      <c r="AF4234" s="89"/>
      <c r="AG4234" s="86">
        <v>45505</v>
      </c>
      <c r="AH4234" s="91"/>
      <c r="AI4234" s="28"/>
      <c r="AJ4234" s="28"/>
      <c r="AK4234" s="28" t="s">
        <v>1977</v>
      </c>
      <c r="AL4234" s="28"/>
      <c r="AM4234" s="28"/>
      <c r="AN4234" s="28"/>
      <c r="AO4234" s="28"/>
      <c r="AP4234" s="28"/>
      <c r="AQ4234" s="28"/>
      <c r="AR4234" s="28"/>
      <c r="AS4234" s="28"/>
      <c r="AT4234" s="28"/>
      <c r="AU4234" s="28"/>
      <c r="AV4234" s="28"/>
      <c r="AW4234" s="28"/>
      <c r="AY4234" s="40"/>
      <c r="AZ4234" s="40"/>
      <c r="BA4234" s="40"/>
      <c r="BB4234" s="40"/>
      <c r="BC4234" s="40"/>
      <c r="BD4234" s="50"/>
    </row>
    <row r="4235" spans="27:56" hidden="1" x14ac:dyDescent="0.25">
      <c r="AA4235" s="28"/>
      <c r="AB4235" s="28"/>
      <c r="AC4235" s="28"/>
      <c r="AD4235" s="28"/>
      <c r="AE4235" s="51"/>
      <c r="AF4235" s="89"/>
      <c r="AG4235" s="86">
        <v>45506</v>
      </c>
      <c r="AH4235" s="91"/>
      <c r="AI4235" s="28"/>
      <c r="AJ4235" s="28"/>
      <c r="AK4235" s="28" t="s">
        <v>2037</v>
      </c>
      <c r="AL4235" s="28"/>
      <c r="AM4235" s="28"/>
      <c r="AN4235" s="28"/>
      <c r="AO4235" s="28"/>
      <c r="AP4235" s="28"/>
      <c r="AQ4235" s="28"/>
      <c r="AR4235" s="28"/>
      <c r="AS4235" s="28"/>
      <c r="AT4235" s="28"/>
      <c r="AU4235" s="28"/>
      <c r="AV4235" s="28"/>
      <c r="AW4235" s="28"/>
      <c r="AY4235" s="40"/>
      <c r="AZ4235" s="40"/>
      <c r="BA4235" s="40"/>
      <c r="BB4235" s="40"/>
      <c r="BC4235" s="40"/>
      <c r="BD4235" s="50"/>
    </row>
    <row r="4236" spans="27:56" hidden="1" x14ac:dyDescent="0.25">
      <c r="AA4236" s="28"/>
      <c r="AB4236" s="28"/>
      <c r="AC4236" s="28"/>
      <c r="AD4236" s="28"/>
      <c r="AE4236" s="51"/>
      <c r="AF4236" s="89"/>
      <c r="AG4236" s="86">
        <v>45507</v>
      </c>
      <c r="AH4236" s="91"/>
      <c r="AI4236" s="28"/>
      <c r="AJ4236" s="28"/>
      <c r="AK4236" s="28" t="s">
        <v>2098</v>
      </c>
      <c r="AL4236" s="28"/>
      <c r="AM4236" s="28"/>
      <c r="AN4236" s="28"/>
      <c r="AO4236" s="28"/>
      <c r="AP4236" s="28"/>
      <c r="AQ4236" s="28"/>
      <c r="AR4236" s="28"/>
      <c r="AS4236" s="28"/>
      <c r="AT4236" s="28"/>
      <c r="AU4236" s="28"/>
      <c r="AV4236" s="28"/>
      <c r="AW4236" s="28"/>
      <c r="AY4236" s="40"/>
      <c r="AZ4236" s="40"/>
      <c r="BA4236" s="40"/>
      <c r="BB4236" s="40"/>
      <c r="BC4236" s="40"/>
      <c r="BD4236" s="50"/>
    </row>
    <row r="4237" spans="27:56" hidden="1" x14ac:dyDescent="0.25">
      <c r="AA4237" s="28"/>
      <c r="AB4237" s="28"/>
      <c r="AC4237" s="28"/>
      <c r="AD4237" s="28"/>
      <c r="AE4237" s="51"/>
      <c r="AF4237" s="89"/>
      <c r="AG4237" s="86">
        <v>45508</v>
      </c>
      <c r="AH4237" s="91"/>
      <c r="AI4237" s="28"/>
      <c r="AJ4237" s="28"/>
      <c r="AK4237" s="28" t="s">
        <v>2160</v>
      </c>
      <c r="AL4237" s="28"/>
      <c r="AM4237" s="28"/>
      <c r="AN4237" s="28"/>
      <c r="AO4237" s="28"/>
      <c r="AP4237" s="28"/>
      <c r="AQ4237" s="28"/>
      <c r="AR4237" s="28"/>
      <c r="AS4237" s="28"/>
      <c r="AT4237" s="28"/>
      <c r="AU4237" s="28"/>
      <c r="AV4237" s="28"/>
      <c r="AW4237" s="28"/>
      <c r="AY4237" s="40"/>
      <c r="AZ4237" s="40"/>
      <c r="BA4237" s="40"/>
      <c r="BB4237" s="40"/>
      <c r="BC4237" s="40"/>
      <c r="BD4237" s="50"/>
    </row>
    <row r="4238" spans="27:56" hidden="1" x14ac:dyDescent="0.25">
      <c r="AA4238" s="28"/>
      <c r="AB4238" s="28"/>
      <c r="AC4238" s="28"/>
      <c r="AD4238" s="28"/>
      <c r="AE4238" s="51"/>
      <c r="AF4238" s="89"/>
      <c r="AG4238" s="86">
        <v>45509</v>
      </c>
      <c r="AH4238" s="91"/>
      <c r="AI4238" s="28"/>
      <c r="AJ4238" s="28"/>
      <c r="AK4238" s="28" t="s">
        <v>2223</v>
      </c>
      <c r="AL4238" s="28"/>
      <c r="AM4238" s="28"/>
      <c r="AN4238" s="28"/>
      <c r="AO4238" s="28"/>
      <c r="AP4238" s="28"/>
      <c r="AQ4238" s="28"/>
      <c r="AR4238" s="28"/>
      <c r="AS4238" s="28"/>
      <c r="AT4238" s="28"/>
      <c r="AU4238" s="28"/>
      <c r="AV4238" s="28"/>
      <c r="AW4238" s="28"/>
      <c r="AY4238" s="40"/>
      <c r="AZ4238" s="40"/>
      <c r="BA4238" s="40"/>
      <c r="BB4238" s="40"/>
      <c r="BC4238" s="40"/>
      <c r="BD4238" s="50"/>
    </row>
    <row r="4239" spans="27:56" hidden="1" x14ac:dyDescent="0.25">
      <c r="AA4239" s="28"/>
      <c r="AB4239" s="28"/>
      <c r="AC4239" s="28"/>
      <c r="AD4239" s="28"/>
      <c r="AE4239" s="51"/>
      <c r="AF4239" s="89"/>
      <c r="AG4239" s="86">
        <v>45510</v>
      </c>
      <c r="AH4239" s="91"/>
      <c r="AI4239" s="28"/>
      <c r="AJ4239" s="28"/>
      <c r="AK4239" s="28" t="s">
        <v>2287</v>
      </c>
      <c r="AL4239" s="28"/>
      <c r="AM4239" s="28"/>
      <c r="AN4239" s="28"/>
      <c r="AO4239" s="28"/>
      <c r="AP4239" s="28"/>
      <c r="AQ4239" s="28"/>
      <c r="AR4239" s="28"/>
      <c r="AS4239" s="28"/>
      <c r="AT4239" s="28"/>
      <c r="AU4239" s="28"/>
      <c r="AV4239" s="28"/>
      <c r="AW4239" s="28"/>
      <c r="AY4239" s="40"/>
      <c r="AZ4239" s="40"/>
      <c r="BA4239" s="40"/>
      <c r="BB4239" s="40"/>
      <c r="BC4239" s="40"/>
      <c r="BD4239" s="50"/>
    </row>
    <row r="4240" spans="27:56" hidden="1" x14ac:dyDescent="0.25">
      <c r="AA4240" s="28"/>
      <c r="AB4240" s="28"/>
      <c r="AC4240" s="28"/>
      <c r="AD4240" s="28"/>
      <c r="AE4240" s="51"/>
      <c r="AF4240" s="89"/>
      <c r="AG4240" s="86">
        <v>45511</v>
      </c>
      <c r="AH4240" s="91"/>
      <c r="AI4240" s="28"/>
      <c r="AJ4240" s="28"/>
      <c r="AK4240" s="28" t="s">
        <v>2352</v>
      </c>
      <c r="AL4240" s="28"/>
      <c r="AM4240" s="28"/>
      <c r="AN4240" s="28"/>
      <c r="AO4240" s="28"/>
      <c r="AP4240" s="28"/>
      <c r="AQ4240" s="28"/>
      <c r="AR4240" s="28"/>
      <c r="AS4240" s="28"/>
      <c r="AT4240" s="28"/>
      <c r="AU4240" s="28"/>
      <c r="AV4240" s="28"/>
      <c r="AW4240" s="28"/>
      <c r="AY4240" s="40"/>
      <c r="AZ4240" s="40"/>
      <c r="BA4240" s="40"/>
      <c r="BB4240" s="40"/>
      <c r="BC4240" s="40"/>
      <c r="BD4240" s="50"/>
    </row>
    <row r="4241" spans="27:56" hidden="1" x14ac:dyDescent="0.25">
      <c r="AA4241" s="28"/>
      <c r="AB4241" s="28"/>
      <c r="AC4241" s="28"/>
      <c r="AD4241" s="28"/>
      <c r="AE4241" s="51"/>
      <c r="AF4241" s="89"/>
      <c r="AG4241" s="86">
        <v>45512</v>
      </c>
      <c r="AH4241" s="91"/>
      <c r="AI4241" s="28"/>
      <c r="AJ4241" s="28"/>
      <c r="AK4241" s="28" t="s">
        <v>2418</v>
      </c>
      <c r="AL4241" s="28"/>
      <c r="AM4241" s="28"/>
      <c r="AN4241" s="28"/>
      <c r="AO4241" s="28"/>
      <c r="AP4241" s="28"/>
      <c r="AQ4241" s="28"/>
      <c r="AR4241" s="28"/>
      <c r="AS4241" s="28"/>
      <c r="AT4241" s="28"/>
      <c r="AU4241" s="28"/>
      <c r="AV4241" s="28"/>
      <c r="AW4241" s="28"/>
      <c r="AY4241" s="40"/>
      <c r="AZ4241" s="40"/>
      <c r="BA4241" s="40"/>
      <c r="BB4241" s="40"/>
      <c r="BC4241" s="40"/>
      <c r="BD4241" s="50"/>
    </row>
    <row r="4242" spans="27:56" hidden="1" x14ac:dyDescent="0.25">
      <c r="AA4242" s="28"/>
      <c r="AB4242" s="28"/>
      <c r="AC4242" s="28"/>
      <c r="AD4242" s="28"/>
      <c r="AE4242" s="51"/>
      <c r="AF4242" s="89"/>
      <c r="AG4242" s="86">
        <v>45513</v>
      </c>
      <c r="AH4242" s="91"/>
      <c r="AI4242" s="28"/>
      <c r="AJ4242" s="28"/>
      <c r="AK4242" s="28" t="s">
        <v>2485</v>
      </c>
      <c r="AL4242" s="28"/>
      <c r="AM4242" s="28"/>
      <c r="AN4242" s="28"/>
      <c r="AO4242" s="28"/>
      <c r="AP4242" s="28"/>
      <c r="AQ4242" s="28"/>
      <c r="AR4242" s="28"/>
      <c r="AS4242" s="28"/>
      <c r="AT4242" s="28"/>
      <c r="AU4242" s="28"/>
      <c r="AV4242" s="28"/>
      <c r="AW4242" s="28"/>
      <c r="AY4242" s="40"/>
      <c r="AZ4242" s="40"/>
      <c r="BA4242" s="40"/>
      <c r="BB4242" s="40"/>
      <c r="BC4242" s="40"/>
      <c r="BD4242" s="50"/>
    </row>
    <row r="4243" spans="27:56" hidden="1" x14ac:dyDescent="0.25">
      <c r="AA4243" s="28"/>
      <c r="AB4243" s="28"/>
      <c r="AC4243" s="28"/>
      <c r="AD4243" s="28"/>
      <c r="AE4243" s="51"/>
      <c r="AF4243" s="89"/>
      <c r="AG4243" s="86">
        <v>45514</v>
      </c>
      <c r="AH4243" s="91"/>
      <c r="AI4243" s="28"/>
      <c r="AJ4243" s="28"/>
      <c r="AK4243" s="28" t="s">
        <v>2553</v>
      </c>
      <c r="AL4243" s="28"/>
      <c r="AM4243" s="28"/>
      <c r="AN4243" s="28"/>
      <c r="AO4243" s="28"/>
      <c r="AP4243" s="28"/>
      <c r="AQ4243" s="28"/>
      <c r="AR4243" s="28"/>
      <c r="AS4243" s="28"/>
      <c r="AT4243" s="28"/>
      <c r="AU4243" s="28"/>
      <c r="AV4243" s="28"/>
      <c r="AW4243" s="28"/>
      <c r="AY4243" s="40"/>
      <c r="AZ4243" s="40"/>
      <c r="BA4243" s="40"/>
      <c r="BB4243" s="40"/>
      <c r="BC4243" s="40"/>
      <c r="BD4243" s="50"/>
    </row>
    <row r="4244" spans="27:56" hidden="1" x14ac:dyDescent="0.25">
      <c r="AA4244" s="28"/>
      <c r="AB4244" s="28"/>
      <c r="AC4244" s="28"/>
      <c r="AD4244" s="28"/>
      <c r="AE4244" s="51"/>
      <c r="AF4244" s="89"/>
      <c r="AG4244" s="86">
        <v>45515</v>
      </c>
      <c r="AH4244" s="91"/>
      <c r="AI4244" s="28"/>
      <c r="AJ4244" s="28"/>
      <c r="AK4244" s="28" t="s">
        <v>2622</v>
      </c>
      <c r="AL4244" s="28"/>
      <c r="AM4244" s="28"/>
      <c r="AN4244" s="28"/>
      <c r="AO4244" s="28"/>
      <c r="AP4244" s="28"/>
      <c r="AQ4244" s="28"/>
      <c r="AR4244" s="28"/>
      <c r="AS4244" s="28"/>
      <c r="AT4244" s="28"/>
      <c r="AU4244" s="28"/>
      <c r="AV4244" s="28"/>
      <c r="AW4244" s="28"/>
      <c r="AY4244" s="40"/>
      <c r="AZ4244" s="40"/>
      <c r="BA4244" s="40"/>
      <c r="BB4244" s="40"/>
      <c r="BC4244" s="40"/>
      <c r="BD4244" s="50"/>
    </row>
    <row r="4245" spans="27:56" hidden="1" x14ac:dyDescent="0.25">
      <c r="AA4245" s="28"/>
      <c r="AB4245" s="28"/>
      <c r="AC4245" s="28"/>
      <c r="AD4245" s="28"/>
      <c r="AE4245" s="51"/>
      <c r="AF4245" s="89"/>
      <c r="AG4245" s="86">
        <v>45516</v>
      </c>
      <c r="AH4245" s="91"/>
      <c r="AI4245" s="28"/>
      <c r="AJ4245" s="28"/>
      <c r="AK4245" s="28" t="s">
        <v>2692</v>
      </c>
      <c r="AL4245" s="28"/>
      <c r="AM4245" s="28"/>
      <c r="AN4245" s="28"/>
      <c r="AO4245" s="28"/>
      <c r="AP4245" s="28"/>
      <c r="AQ4245" s="28"/>
      <c r="AR4245" s="28"/>
      <c r="AS4245" s="28"/>
      <c r="AT4245" s="28"/>
      <c r="AU4245" s="28"/>
      <c r="AV4245" s="28"/>
      <c r="AW4245" s="28"/>
      <c r="AY4245" s="40"/>
      <c r="AZ4245" s="40"/>
      <c r="BA4245" s="40"/>
      <c r="BB4245" s="40"/>
      <c r="BC4245" s="40"/>
      <c r="BD4245" s="50"/>
    </row>
    <row r="4246" spans="27:56" hidden="1" x14ac:dyDescent="0.25">
      <c r="AA4246" s="28"/>
      <c r="AB4246" s="28"/>
      <c r="AC4246" s="28"/>
      <c r="AD4246" s="28"/>
      <c r="AE4246" s="51"/>
      <c r="AF4246" s="89"/>
      <c r="AG4246" s="86">
        <v>45517</v>
      </c>
      <c r="AH4246" s="91"/>
      <c r="AI4246" s="28"/>
      <c r="AJ4246" s="28"/>
      <c r="AK4246" s="28" t="s">
        <v>2763</v>
      </c>
      <c r="AL4246" s="28"/>
      <c r="AM4246" s="28"/>
      <c r="AN4246" s="28"/>
      <c r="AO4246" s="28"/>
      <c r="AP4246" s="28"/>
      <c r="AQ4246" s="28"/>
      <c r="AR4246" s="28"/>
      <c r="AS4246" s="28"/>
      <c r="AT4246" s="28"/>
      <c r="AU4246" s="28"/>
      <c r="AV4246" s="28"/>
      <c r="AW4246" s="28"/>
      <c r="AY4246" s="40"/>
      <c r="AZ4246" s="40"/>
      <c r="BA4246" s="40"/>
      <c r="BB4246" s="40"/>
      <c r="BC4246" s="40"/>
      <c r="BD4246" s="50"/>
    </row>
    <row r="4247" spans="27:56" hidden="1" x14ac:dyDescent="0.25">
      <c r="AA4247" s="28"/>
      <c r="AB4247" s="28"/>
      <c r="AC4247" s="28"/>
      <c r="AD4247" s="28"/>
      <c r="AE4247" s="51"/>
      <c r="AF4247" s="89"/>
      <c r="AG4247" s="86">
        <v>45518</v>
      </c>
      <c r="AH4247" s="91"/>
      <c r="AI4247" s="28"/>
      <c r="AJ4247" s="28"/>
      <c r="AK4247" s="28" t="s">
        <v>2835</v>
      </c>
      <c r="AL4247" s="28"/>
      <c r="AM4247" s="28"/>
      <c r="AN4247" s="28"/>
      <c r="AO4247" s="28"/>
      <c r="AP4247" s="28"/>
      <c r="AQ4247" s="28"/>
      <c r="AR4247" s="28"/>
      <c r="AS4247" s="28"/>
      <c r="AT4247" s="28"/>
      <c r="AU4247" s="28"/>
      <c r="AV4247" s="28"/>
      <c r="AW4247" s="28"/>
      <c r="AY4247" s="40"/>
      <c r="AZ4247" s="40"/>
      <c r="BA4247" s="40"/>
      <c r="BB4247" s="40"/>
      <c r="BC4247" s="40"/>
      <c r="BD4247" s="50"/>
    </row>
    <row r="4248" spans="27:56" hidden="1" x14ac:dyDescent="0.25">
      <c r="AA4248" s="28"/>
      <c r="AB4248" s="28"/>
      <c r="AC4248" s="28"/>
      <c r="AD4248" s="28"/>
      <c r="AE4248" s="51"/>
      <c r="AF4248" s="89"/>
      <c r="AG4248" s="86">
        <v>45519</v>
      </c>
      <c r="AH4248" s="91"/>
      <c r="AI4248" s="28"/>
      <c r="AJ4248" s="28"/>
      <c r="AK4248" s="28" t="s">
        <v>2908</v>
      </c>
      <c r="AL4248" s="28"/>
      <c r="AM4248" s="28"/>
      <c r="AN4248" s="28"/>
      <c r="AO4248" s="28"/>
      <c r="AP4248" s="28"/>
      <c r="AQ4248" s="28"/>
      <c r="AR4248" s="28"/>
      <c r="AS4248" s="28"/>
      <c r="AT4248" s="28"/>
      <c r="AU4248" s="28"/>
      <c r="AV4248" s="28"/>
      <c r="AW4248" s="28"/>
      <c r="AY4248" s="40"/>
      <c r="AZ4248" s="40"/>
      <c r="BA4248" s="40"/>
      <c r="BB4248" s="40"/>
      <c r="BC4248" s="40"/>
      <c r="BD4248" s="50"/>
    </row>
    <row r="4249" spans="27:56" hidden="1" x14ac:dyDescent="0.25">
      <c r="AA4249" s="28"/>
      <c r="AB4249" s="28"/>
      <c r="AC4249" s="28"/>
      <c r="AD4249" s="28"/>
      <c r="AE4249" s="51"/>
      <c r="AF4249" s="89"/>
      <c r="AG4249" s="86">
        <v>45520</v>
      </c>
      <c r="AH4249" s="91"/>
      <c r="AI4249" s="28"/>
      <c r="AJ4249" s="28"/>
      <c r="AK4249" s="28" t="s">
        <v>2982</v>
      </c>
      <c r="AL4249" s="28"/>
      <c r="AM4249" s="28"/>
      <c r="AN4249" s="28"/>
      <c r="AO4249" s="28"/>
      <c r="AP4249" s="28"/>
      <c r="AQ4249" s="28"/>
      <c r="AR4249" s="28"/>
      <c r="AS4249" s="28"/>
      <c r="AT4249" s="28"/>
      <c r="AU4249" s="28"/>
      <c r="AV4249" s="28"/>
      <c r="AW4249" s="28"/>
      <c r="AY4249" s="40"/>
      <c r="AZ4249" s="40"/>
      <c r="BA4249" s="40"/>
      <c r="BB4249" s="40"/>
      <c r="BC4249" s="40"/>
      <c r="BD4249" s="50"/>
    </row>
    <row r="4250" spans="27:56" hidden="1" x14ac:dyDescent="0.25">
      <c r="AA4250" s="28"/>
      <c r="AB4250" s="28"/>
      <c r="AC4250" s="28"/>
      <c r="AD4250" s="28"/>
      <c r="AE4250" s="51"/>
      <c r="AF4250" s="89"/>
      <c r="AG4250" s="86">
        <v>45521</v>
      </c>
      <c r="AH4250" s="91"/>
      <c r="AI4250" s="28"/>
      <c r="AJ4250" s="28"/>
      <c r="AK4250" s="28" t="s">
        <v>3057</v>
      </c>
      <c r="AL4250" s="28"/>
      <c r="AM4250" s="28"/>
      <c r="AN4250" s="28"/>
      <c r="AO4250" s="28"/>
      <c r="AP4250" s="28"/>
      <c r="AQ4250" s="28"/>
      <c r="AR4250" s="28"/>
      <c r="AS4250" s="28"/>
      <c r="AT4250" s="28"/>
      <c r="AU4250" s="28"/>
      <c r="AV4250" s="28"/>
      <c r="AW4250" s="28"/>
      <c r="AY4250" s="40"/>
      <c r="AZ4250" s="40"/>
      <c r="BA4250" s="40"/>
      <c r="BB4250" s="40"/>
      <c r="BC4250" s="40"/>
      <c r="BD4250" s="50"/>
    </row>
    <row r="4251" spans="27:56" hidden="1" x14ac:dyDescent="0.25">
      <c r="AA4251" s="28"/>
      <c r="AB4251" s="28"/>
      <c r="AC4251" s="28"/>
      <c r="AD4251" s="28"/>
      <c r="AE4251" s="51"/>
      <c r="AF4251" s="89"/>
      <c r="AG4251" s="86">
        <v>45522</v>
      </c>
      <c r="AH4251" s="91"/>
      <c r="AI4251" s="28"/>
      <c r="AJ4251" s="28"/>
      <c r="AK4251" s="28" t="s">
        <v>3133</v>
      </c>
      <c r="AL4251" s="28"/>
      <c r="AM4251" s="28"/>
      <c r="AN4251" s="28"/>
      <c r="AO4251" s="28"/>
      <c r="AP4251" s="28"/>
      <c r="AQ4251" s="28"/>
      <c r="AR4251" s="28"/>
      <c r="AS4251" s="28"/>
      <c r="AT4251" s="28"/>
      <c r="AU4251" s="28"/>
      <c r="AV4251" s="28"/>
      <c r="AW4251" s="28"/>
      <c r="AY4251" s="40"/>
      <c r="AZ4251" s="40"/>
      <c r="BA4251" s="40"/>
      <c r="BB4251" s="40"/>
      <c r="BC4251" s="40"/>
      <c r="BD4251" s="50"/>
    </row>
    <row r="4252" spans="27:56" hidden="1" x14ac:dyDescent="0.25">
      <c r="AA4252" s="28"/>
      <c r="AB4252" s="28"/>
      <c r="AC4252" s="28"/>
      <c r="AD4252" s="28"/>
      <c r="AE4252" s="51"/>
      <c r="AF4252" s="89"/>
      <c r="AG4252" s="86">
        <v>45523</v>
      </c>
      <c r="AH4252" s="91"/>
      <c r="AI4252" s="28"/>
      <c r="AJ4252" s="28"/>
      <c r="AK4252" s="28" t="s">
        <v>3210</v>
      </c>
      <c r="AL4252" s="28"/>
      <c r="AM4252" s="28"/>
      <c r="AN4252" s="28"/>
      <c r="AO4252" s="28"/>
      <c r="AP4252" s="28"/>
      <c r="AQ4252" s="28"/>
      <c r="AR4252" s="28"/>
      <c r="AS4252" s="28"/>
      <c r="AT4252" s="28"/>
      <c r="AU4252" s="28"/>
      <c r="AV4252" s="28"/>
      <c r="AW4252" s="28"/>
      <c r="AY4252" s="40"/>
      <c r="AZ4252" s="40"/>
      <c r="BA4252" s="40"/>
      <c r="BB4252" s="40"/>
      <c r="BC4252" s="40"/>
      <c r="BD4252" s="50"/>
    </row>
    <row r="4253" spans="27:56" hidden="1" x14ac:dyDescent="0.25">
      <c r="AA4253" s="28"/>
      <c r="AB4253" s="28"/>
      <c r="AC4253" s="28"/>
      <c r="AD4253" s="28"/>
      <c r="AE4253" s="51"/>
      <c r="AF4253" s="89"/>
      <c r="AG4253" s="86">
        <v>45524</v>
      </c>
      <c r="AH4253" s="91"/>
      <c r="AI4253" s="28"/>
      <c r="AJ4253" s="28"/>
      <c r="AK4253" s="28" t="s">
        <v>3288</v>
      </c>
      <c r="AL4253" s="28"/>
      <c r="AM4253" s="28"/>
      <c r="AN4253" s="28"/>
      <c r="AO4253" s="28"/>
      <c r="AP4253" s="28"/>
      <c r="AQ4253" s="28"/>
      <c r="AR4253" s="28"/>
      <c r="AS4253" s="28"/>
      <c r="AT4253" s="28"/>
      <c r="AU4253" s="28"/>
      <c r="AV4253" s="28"/>
      <c r="AW4253" s="28"/>
      <c r="AY4253" s="40"/>
      <c r="AZ4253" s="40"/>
      <c r="BA4253" s="40"/>
      <c r="BB4253" s="40"/>
      <c r="BC4253" s="40"/>
      <c r="BD4253" s="50"/>
    </row>
    <row r="4254" spans="27:56" hidden="1" x14ac:dyDescent="0.25">
      <c r="AA4254" s="28"/>
      <c r="AB4254" s="28"/>
      <c r="AC4254" s="28"/>
      <c r="AD4254" s="28"/>
      <c r="AE4254" s="51"/>
      <c r="AF4254" s="89"/>
      <c r="AG4254" s="86">
        <v>45525</v>
      </c>
      <c r="AH4254" s="91"/>
      <c r="AI4254" s="28"/>
      <c r="AJ4254" s="28"/>
      <c r="AK4254" s="28" t="s">
        <v>3367</v>
      </c>
      <c r="AL4254" s="28"/>
      <c r="AM4254" s="28"/>
      <c r="AN4254" s="28"/>
      <c r="AO4254" s="28"/>
      <c r="AP4254" s="28"/>
      <c r="AQ4254" s="28"/>
      <c r="AR4254" s="28"/>
      <c r="AS4254" s="28"/>
      <c r="AT4254" s="28"/>
      <c r="AU4254" s="28"/>
      <c r="AV4254" s="28"/>
      <c r="AW4254" s="28"/>
      <c r="AY4254" s="40"/>
      <c r="AZ4254" s="40"/>
      <c r="BA4254" s="40"/>
      <c r="BB4254" s="40"/>
      <c r="BC4254" s="40"/>
      <c r="BD4254" s="50"/>
    </row>
    <row r="4255" spans="27:56" hidden="1" x14ac:dyDescent="0.25">
      <c r="AA4255" s="28"/>
      <c r="AB4255" s="28"/>
      <c r="AC4255" s="28"/>
      <c r="AD4255" s="28"/>
      <c r="AE4255" s="51"/>
      <c r="AF4255" s="89"/>
      <c r="AG4255" s="86">
        <v>45526</v>
      </c>
      <c r="AH4255" s="91"/>
      <c r="AI4255" s="28"/>
      <c r="AJ4255" s="28"/>
      <c r="AK4255" s="28" t="s">
        <v>3447</v>
      </c>
      <c r="AL4255" s="28"/>
      <c r="AM4255" s="28"/>
      <c r="AN4255" s="28"/>
      <c r="AO4255" s="28"/>
      <c r="AP4255" s="28"/>
      <c r="AQ4255" s="28"/>
      <c r="AR4255" s="28"/>
      <c r="AS4255" s="28"/>
      <c r="AT4255" s="28"/>
      <c r="AU4255" s="28"/>
      <c r="AV4255" s="28"/>
      <c r="AW4255" s="28"/>
      <c r="AY4255" s="40"/>
      <c r="AZ4255" s="40"/>
      <c r="BA4255" s="40"/>
      <c r="BB4255" s="40"/>
      <c r="BC4255" s="40"/>
      <c r="BD4255" s="50"/>
    </row>
    <row r="4256" spans="27:56" hidden="1" x14ac:dyDescent="0.25">
      <c r="AA4256" s="28"/>
      <c r="AB4256" s="28"/>
      <c r="AC4256" s="28"/>
      <c r="AD4256" s="28"/>
      <c r="AE4256" s="51"/>
      <c r="AF4256" s="89"/>
      <c r="AG4256" s="86">
        <v>45527</v>
      </c>
      <c r="AH4256" s="91"/>
      <c r="AI4256" s="28"/>
      <c r="AJ4256" s="28"/>
      <c r="AK4256" s="28" t="s">
        <v>3528</v>
      </c>
      <c r="AL4256" s="28"/>
      <c r="AM4256" s="28"/>
      <c r="AN4256" s="28"/>
      <c r="AO4256" s="28"/>
      <c r="AP4256" s="28"/>
      <c r="AQ4256" s="28"/>
      <c r="AR4256" s="28"/>
      <c r="AS4256" s="28"/>
      <c r="AT4256" s="28"/>
      <c r="AU4256" s="28"/>
      <c r="AV4256" s="28"/>
      <c r="AW4256" s="28"/>
      <c r="AY4256" s="40"/>
      <c r="AZ4256" s="40"/>
      <c r="BA4256" s="40"/>
      <c r="BB4256" s="40"/>
      <c r="BC4256" s="40"/>
      <c r="BD4256" s="50"/>
    </row>
    <row r="4257" spans="27:56" hidden="1" x14ac:dyDescent="0.25">
      <c r="AA4257" s="28"/>
      <c r="AB4257" s="28"/>
      <c r="AC4257" s="28"/>
      <c r="AD4257" s="28"/>
      <c r="AE4257" s="51"/>
      <c r="AF4257" s="89"/>
      <c r="AG4257" s="86">
        <v>45528</v>
      </c>
      <c r="AH4257" s="91"/>
      <c r="AI4257" s="28"/>
      <c r="AJ4257" s="28"/>
      <c r="AK4257" s="28" t="s">
        <v>3610</v>
      </c>
      <c r="AL4257" s="28"/>
      <c r="AM4257" s="28"/>
      <c r="AN4257" s="28"/>
      <c r="AO4257" s="28"/>
      <c r="AP4257" s="28"/>
      <c r="AQ4257" s="28"/>
      <c r="AR4257" s="28"/>
      <c r="AS4257" s="28"/>
      <c r="AT4257" s="28"/>
      <c r="AU4257" s="28"/>
      <c r="AV4257" s="28"/>
      <c r="AW4257" s="28"/>
      <c r="AY4257" s="40"/>
      <c r="AZ4257" s="40"/>
      <c r="BA4257" s="40"/>
      <c r="BB4257" s="40"/>
      <c r="BC4257" s="40"/>
      <c r="BD4257" s="50"/>
    </row>
    <row r="4258" spans="27:56" hidden="1" x14ac:dyDescent="0.25">
      <c r="AA4258" s="28"/>
      <c r="AB4258" s="28"/>
      <c r="AC4258" s="28"/>
      <c r="AD4258" s="28"/>
      <c r="AE4258" s="51"/>
      <c r="AF4258" s="89"/>
      <c r="AG4258" s="86">
        <v>45529</v>
      </c>
      <c r="AH4258" s="91"/>
      <c r="AI4258" s="28"/>
      <c r="AJ4258" s="28"/>
      <c r="AK4258" s="28" t="s">
        <v>3693</v>
      </c>
      <c r="AL4258" s="28"/>
      <c r="AM4258" s="28"/>
      <c r="AN4258" s="28"/>
      <c r="AO4258" s="28"/>
      <c r="AP4258" s="28"/>
      <c r="AQ4258" s="28"/>
      <c r="AR4258" s="28"/>
      <c r="AS4258" s="28"/>
      <c r="AT4258" s="28"/>
      <c r="AU4258" s="28"/>
      <c r="AV4258" s="28"/>
      <c r="AW4258" s="28"/>
      <c r="AY4258" s="40"/>
      <c r="AZ4258" s="40"/>
      <c r="BA4258" s="40"/>
      <c r="BB4258" s="40"/>
      <c r="BC4258" s="40"/>
      <c r="BD4258" s="50"/>
    </row>
    <row r="4259" spans="27:56" hidden="1" x14ac:dyDescent="0.25">
      <c r="AA4259" s="28"/>
      <c r="AB4259" s="28"/>
      <c r="AC4259" s="28"/>
      <c r="AD4259" s="28"/>
      <c r="AE4259" s="51"/>
      <c r="AF4259" s="89"/>
      <c r="AG4259" s="86">
        <v>45530</v>
      </c>
      <c r="AH4259" s="91"/>
      <c r="AI4259" s="28"/>
      <c r="AJ4259" s="28"/>
      <c r="AK4259" s="28" t="s">
        <v>3777</v>
      </c>
      <c r="AL4259" s="28"/>
      <c r="AM4259" s="28"/>
      <c r="AN4259" s="28"/>
      <c r="AO4259" s="28"/>
      <c r="AP4259" s="28"/>
      <c r="AQ4259" s="28"/>
      <c r="AR4259" s="28"/>
      <c r="AS4259" s="28"/>
      <c r="AT4259" s="28"/>
      <c r="AU4259" s="28"/>
      <c r="AV4259" s="28"/>
      <c r="AW4259" s="28"/>
      <c r="AY4259" s="40"/>
      <c r="AZ4259" s="40"/>
      <c r="BA4259" s="40"/>
      <c r="BB4259" s="40"/>
      <c r="BC4259" s="40"/>
      <c r="BD4259" s="50"/>
    </row>
    <row r="4260" spans="27:56" hidden="1" x14ac:dyDescent="0.25">
      <c r="AA4260" s="28"/>
      <c r="AB4260" s="28"/>
      <c r="AC4260" s="28"/>
      <c r="AD4260" s="28"/>
      <c r="AE4260" s="51"/>
      <c r="AF4260" s="89"/>
      <c r="AG4260" s="86">
        <v>45531</v>
      </c>
      <c r="AH4260" s="91"/>
      <c r="AI4260" s="28"/>
      <c r="AJ4260" s="28"/>
      <c r="AK4260" s="28" t="s">
        <v>3862</v>
      </c>
      <c r="AL4260" s="28"/>
      <c r="AM4260" s="28"/>
      <c r="AN4260" s="28"/>
      <c r="AO4260" s="28"/>
      <c r="AP4260" s="28"/>
      <c r="AQ4260" s="28"/>
      <c r="AR4260" s="28"/>
      <c r="AS4260" s="28"/>
      <c r="AT4260" s="28"/>
      <c r="AU4260" s="28"/>
      <c r="AV4260" s="28"/>
      <c r="AW4260" s="28"/>
      <c r="AY4260" s="40"/>
      <c r="AZ4260" s="40"/>
      <c r="BA4260" s="40"/>
      <c r="BB4260" s="40"/>
      <c r="BC4260" s="40"/>
      <c r="BD4260" s="50"/>
    </row>
    <row r="4261" spans="27:56" hidden="1" x14ac:dyDescent="0.25">
      <c r="AA4261" s="28"/>
      <c r="AB4261" s="28"/>
      <c r="AC4261" s="28"/>
      <c r="AD4261" s="28"/>
      <c r="AE4261" s="51"/>
      <c r="AF4261" s="89"/>
      <c r="AG4261" s="86">
        <v>45532</v>
      </c>
      <c r="AH4261" s="91"/>
      <c r="AI4261" s="28"/>
      <c r="AJ4261" s="28"/>
      <c r="AK4261" s="28" t="s">
        <v>3948</v>
      </c>
      <c r="AL4261" s="28"/>
      <c r="AM4261" s="28"/>
      <c r="AN4261" s="28"/>
      <c r="AO4261" s="28"/>
      <c r="AP4261" s="28"/>
      <c r="AQ4261" s="28"/>
      <c r="AR4261" s="28"/>
      <c r="AS4261" s="28"/>
      <c r="AT4261" s="28"/>
      <c r="AU4261" s="28"/>
      <c r="AV4261" s="28"/>
      <c r="AW4261" s="28"/>
      <c r="AY4261" s="40"/>
      <c r="AZ4261" s="40"/>
      <c r="BA4261" s="40"/>
      <c r="BB4261" s="40"/>
      <c r="BC4261" s="40"/>
      <c r="BD4261" s="50"/>
    </row>
    <row r="4262" spans="27:56" hidden="1" x14ac:dyDescent="0.25">
      <c r="AA4262" s="28"/>
      <c r="AB4262" s="28"/>
      <c r="AC4262" s="28"/>
      <c r="AD4262" s="28"/>
      <c r="AE4262" s="51"/>
      <c r="AF4262" s="89"/>
      <c r="AG4262" s="86">
        <v>45533</v>
      </c>
      <c r="AH4262" s="91"/>
      <c r="AI4262" s="28"/>
      <c r="AJ4262" s="28"/>
      <c r="AK4262" s="28" t="s">
        <v>4035</v>
      </c>
      <c r="AL4262" s="28"/>
      <c r="AM4262" s="28"/>
      <c r="AN4262" s="28"/>
      <c r="AO4262" s="28"/>
      <c r="AP4262" s="28"/>
      <c r="AQ4262" s="28"/>
      <c r="AR4262" s="28"/>
      <c r="AS4262" s="28"/>
      <c r="AT4262" s="28"/>
      <c r="AU4262" s="28"/>
      <c r="AV4262" s="28"/>
      <c r="AW4262" s="28"/>
      <c r="AY4262" s="40"/>
      <c r="AZ4262" s="40"/>
      <c r="BA4262" s="40"/>
      <c r="BB4262" s="40"/>
      <c r="BC4262" s="40"/>
      <c r="BD4262" s="50"/>
    </row>
    <row r="4263" spans="27:56" hidden="1" x14ac:dyDescent="0.25">
      <c r="AA4263" s="28"/>
      <c r="AB4263" s="28"/>
      <c r="AC4263" s="28"/>
      <c r="AD4263" s="28"/>
      <c r="AE4263" s="51"/>
      <c r="AF4263" s="89"/>
      <c r="AG4263" s="86">
        <v>45534</v>
      </c>
      <c r="AH4263" s="91"/>
      <c r="AI4263" s="28"/>
      <c r="AJ4263" s="28"/>
      <c r="AK4263" s="28" t="s">
        <v>4123</v>
      </c>
      <c r="AL4263" s="28"/>
      <c r="AM4263" s="28"/>
      <c r="AN4263" s="28"/>
      <c r="AO4263" s="28"/>
      <c r="AP4263" s="28"/>
      <c r="AQ4263" s="28"/>
      <c r="AR4263" s="28"/>
      <c r="AS4263" s="28"/>
      <c r="AT4263" s="28"/>
      <c r="AU4263" s="28"/>
      <c r="AV4263" s="28"/>
      <c r="AW4263" s="28"/>
      <c r="AY4263" s="40"/>
      <c r="AZ4263" s="40"/>
      <c r="BA4263" s="40"/>
      <c r="BB4263" s="40"/>
      <c r="BC4263" s="40"/>
      <c r="BD4263" s="50"/>
    </row>
    <row r="4264" spans="27:56" hidden="1" x14ac:dyDescent="0.25">
      <c r="AA4264" s="28"/>
      <c r="AB4264" s="28"/>
      <c r="AC4264" s="28"/>
      <c r="AD4264" s="28"/>
      <c r="AE4264" s="51"/>
      <c r="AF4264" s="89"/>
      <c r="AG4264" s="86">
        <v>45535</v>
      </c>
      <c r="AH4264" s="91"/>
      <c r="AI4264" s="28"/>
      <c r="AJ4264" s="28"/>
      <c r="AK4264" s="28" t="s">
        <v>4212</v>
      </c>
      <c r="AL4264" s="28"/>
      <c r="AM4264" s="28"/>
      <c r="AN4264" s="28"/>
      <c r="AO4264" s="28"/>
      <c r="AP4264" s="28"/>
      <c r="AQ4264" s="28"/>
      <c r="AR4264" s="28"/>
      <c r="AS4264" s="28"/>
      <c r="AT4264" s="28"/>
      <c r="AU4264" s="28"/>
      <c r="AV4264" s="28"/>
      <c r="AW4264" s="28"/>
      <c r="AY4264" s="40"/>
      <c r="AZ4264" s="40"/>
      <c r="BA4264" s="40"/>
      <c r="BB4264" s="40"/>
      <c r="BC4264" s="40"/>
      <c r="BD4264" s="50"/>
    </row>
    <row r="4265" spans="27:56" hidden="1" x14ac:dyDescent="0.25">
      <c r="AA4265" s="28"/>
      <c r="AB4265" s="28"/>
      <c r="AC4265" s="28"/>
      <c r="AD4265" s="28"/>
      <c r="AE4265" s="51"/>
      <c r="AF4265" s="89"/>
      <c r="AG4265" s="86">
        <v>45536</v>
      </c>
      <c r="AH4265" s="91"/>
      <c r="AI4265" s="28"/>
      <c r="AJ4265" s="28"/>
      <c r="AK4265" s="28" t="s">
        <v>4302</v>
      </c>
      <c r="AL4265" s="28"/>
      <c r="AM4265" s="28"/>
      <c r="AN4265" s="28"/>
      <c r="AO4265" s="28"/>
      <c r="AP4265" s="28"/>
      <c r="AQ4265" s="28"/>
      <c r="AR4265" s="28"/>
      <c r="AS4265" s="28"/>
      <c r="AT4265" s="28"/>
      <c r="AU4265" s="28"/>
      <c r="AV4265" s="28"/>
      <c r="AW4265" s="28"/>
      <c r="AY4265" s="40"/>
      <c r="AZ4265" s="40"/>
      <c r="BA4265" s="40"/>
      <c r="BB4265" s="40"/>
      <c r="BC4265" s="40"/>
      <c r="BD4265" s="50"/>
    </row>
    <row r="4266" spans="27:56" hidden="1" x14ac:dyDescent="0.25">
      <c r="AA4266" s="28"/>
      <c r="AB4266" s="28"/>
      <c r="AC4266" s="28"/>
      <c r="AD4266" s="28"/>
      <c r="AE4266" s="51"/>
      <c r="AF4266" s="89"/>
      <c r="AG4266" s="86">
        <v>45537</v>
      </c>
      <c r="AH4266" s="91"/>
      <c r="AI4266" s="28"/>
      <c r="AJ4266" s="28"/>
      <c r="AK4266" s="28" t="s">
        <v>4393</v>
      </c>
      <c r="AL4266" s="28"/>
      <c r="AM4266" s="28"/>
      <c r="AN4266" s="28"/>
      <c r="AO4266" s="28"/>
      <c r="AP4266" s="28"/>
      <c r="AQ4266" s="28"/>
      <c r="AR4266" s="28"/>
      <c r="AS4266" s="28"/>
      <c r="AT4266" s="28"/>
      <c r="AU4266" s="28"/>
      <c r="AV4266" s="28"/>
      <c r="AW4266" s="28"/>
      <c r="AY4266" s="40"/>
      <c r="AZ4266" s="40"/>
      <c r="BA4266" s="40"/>
      <c r="BB4266" s="40"/>
      <c r="BC4266" s="40"/>
      <c r="BD4266" s="50"/>
    </row>
    <row r="4267" spans="27:56" hidden="1" x14ac:dyDescent="0.25">
      <c r="AA4267" s="28"/>
      <c r="AB4267" s="28"/>
      <c r="AC4267" s="28"/>
      <c r="AD4267" s="28"/>
      <c r="AE4267" s="51"/>
      <c r="AF4267" s="89"/>
      <c r="AG4267" s="86">
        <v>45538</v>
      </c>
      <c r="AH4267" s="91"/>
      <c r="AI4267" s="28"/>
      <c r="AJ4267" s="28"/>
      <c r="AK4267" s="28" t="s">
        <v>4485</v>
      </c>
      <c r="AL4267" s="28"/>
      <c r="AM4267" s="28"/>
      <c r="AN4267" s="28"/>
      <c r="AO4267" s="28"/>
      <c r="AP4267" s="28"/>
      <c r="AQ4267" s="28"/>
      <c r="AR4267" s="28"/>
      <c r="AS4267" s="28"/>
      <c r="AT4267" s="28"/>
      <c r="AU4267" s="28"/>
      <c r="AV4267" s="28"/>
      <c r="AW4267" s="28"/>
      <c r="AY4267" s="40"/>
      <c r="AZ4267" s="40"/>
      <c r="BA4267" s="40"/>
      <c r="BB4267" s="40"/>
      <c r="BC4267" s="40"/>
      <c r="BD4267" s="50"/>
    </row>
    <row r="4268" spans="27:56" hidden="1" x14ac:dyDescent="0.25">
      <c r="AA4268" s="28"/>
      <c r="AB4268" s="28"/>
      <c r="AC4268" s="28"/>
      <c r="AD4268" s="28"/>
      <c r="AE4268" s="51"/>
      <c r="AF4268" s="89"/>
      <c r="AG4268" s="86">
        <v>45539</v>
      </c>
      <c r="AH4268" s="91"/>
      <c r="AI4268" s="28"/>
      <c r="AJ4268" s="28"/>
      <c r="AK4268" s="28" t="s">
        <v>4578</v>
      </c>
      <c r="AL4268" s="28"/>
      <c r="AM4268" s="28"/>
      <c r="AN4268" s="28"/>
      <c r="AO4268" s="28"/>
      <c r="AP4268" s="28"/>
      <c r="AQ4268" s="28"/>
      <c r="AR4268" s="28"/>
      <c r="AS4268" s="28"/>
      <c r="AT4268" s="28"/>
      <c r="AU4268" s="28"/>
      <c r="AV4268" s="28"/>
      <c r="AW4268" s="28"/>
      <c r="AY4268" s="40"/>
      <c r="AZ4268" s="40"/>
      <c r="BA4268" s="40"/>
      <c r="BB4268" s="40"/>
      <c r="BC4268" s="40"/>
      <c r="BD4268" s="50"/>
    </row>
    <row r="4269" spans="27:56" hidden="1" x14ac:dyDescent="0.25">
      <c r="AA4269" s="28"/>
      <c r="AB4269" s="28"/>
      <c r="AC4269" s="28"/>
      <c r="AD4269" s="28"/>
      <c r="AE4269" s="51"/>
      <c r="AF4269" s="89"/>
      <c r="AG4269" s="86">
        <v>45540</v>
      </c>
      <c r="AH4269" s="91"/>
      <c r="AI4269" s="28"/>
      <c r="AJ4269" s="28"/>
      <c r="AK4269" s="28" t="s">
        <v>4672</v>
      </c>
      <c r="AL4269" s="28"/>
      <c r="AM4269" s="28"/>
      <c r="AN4269" s="28"/>
      <c r="AO4269" s="28"/>
      <c r="AP4269" s="28"/>
      <c r="AQ4269" s="28"/>
      <c r="AR4269" s="28"/>
      <c r="AS4269" s="28"/>
      <c r="AT4269" s="28"/>
      <c r="AU4269" s="28"/>
      <c r="AV4269" s="28"/>
      <c r="AW4269" s="28"/>
      <c r="AY4269" s="40"/>
      <c r="AZ4269" s="40"/>
      <c r="BA4269" s="40"/>
      <c r="BB4269" s="40"/>
      <c r="BC4269" s="40"/>
      <c r="BD4269" s="50"/>
    </row>
    <row r="4270" spans="27:56" hidden="1" x14ac:dyDescent="0.25">
      <c r="AA4270" s="28"/>
      <c r="AB4270" s="28"/>
      <c r="AC4270" s="28"/>
      <c r="AD4270" s="28"/>
      <c r="AE4270" s="51"/>
      <c r="AF4270" s="89"/>
      <c r="AG4270" s="86">
        <v>45541</v>
      </c>
      <c r="AH4270" s="91"/>
      <c r="AI4270" s="28"/>
      <c r="AJ4270" s="28"/>
      <c r="AK4270" s="28" t="s">
        <v>4767</v>
      </c>
      <c r="AL4270" s="28"/>
      <c r="AM4270" s="28"/>
      <c r="AN4270" s="28"/>
      <c r="AO4270" s="28"/>
      <c r="AP4270" s="28"/>
      <c r="AQ4270" s="28"/>
      <c r="AR4270" s="28"/>
      <c r="AS4270" s="28"/>
      <c r="AT4270" s="28"/>
      <c r="AU4270" s="28"/>
      <c r="AV4270" s="28"/>
      <c r="AW4270" s="28"/>
      <c r="AY4270" s="40"/>
      <c r="AZ4270" s="40"/>
      <c r="BA4270" s="40"/>
      <c r="BB4270" s="40"/>
      <c r="BC4270" s="40"/>
      <c r="BD4270" s="50"/>
    </row>
    <row r="4271" spans="27:56" hidden="1" x14ac:dyDescent="0.25">
      <c r="AA4271" s="28"/>
      <c r="AB4271" s="28"/>
      <c r="AC4271" s="28"/>
      <c r="AD4271" s="28"/>
      <c r="AE4271" s="51"/>
      <c r="AF4271" s="89"/>
      <c r="AG4271" s="86">
        <v>45542</v>
      </c>
      <c r="AH4271" s="91"/>
      <c r="AI4271" s="28"/>
      <c r="AJ4271" s="28"/>
      <c r="AK4271" s="28" t="s">
        <v>4863</v>
      </c>
      <c r="AL4271" s="28"/>
      <c r="AM4271" s="28"/>
      <c r="AN4271" s="28"/>
      <c r="AO4271" s="28"/>
      <c r="AP4271" s="28"/>
      <c r="AQ4271" s="28"/>
      <c r="AR4271" s="28"/>
      <c r="AS4271" s="28"/>
      <c r="AT4271" s="28"/>
      <c r="AU4271" s="28"/>
      <c r="AV4271" s="28"/>
      <c r="AW4271" s="28"/>
      <c r="AY4271" s="40"/>
      <c r="AZ4271" s="40"/>
      <c r="BA4271" s="40"/>
      <c r="BB4271" s="40"/>
      <c r="BC4271" s="40"/>
      <c r="BD4271" s="50"/>
    </row>
    <row r="4272" spans="27:56" hidden="1" x14ac:dyDescent="0.25">
      <c r="AA4272" s="28"/>
      <c r="AB4272" s="28"/>
      <c r="AC4272" s="28"/>
      <c r="AD4272" s="28"/>
      <c r="AE4272" s="51"/>
      <c r="AF4272" s="89"/>
      <c r="AG4272" s="86">
        <v>45543</v>
      </c>
      <c r="AH4272" s="91"/>
      <c r="AI4272" s="28"/>
      <c r="AJ4272" s="28"/>
      <c r="AK4272" s="28" t="s">
        <v>4960</v>
      </c>
      <c r="AL4272" s="28"/>
      <c r="AM4272" s="28"/>
      <c r="AN4272" s="28"/>
      <c r="AO4272" s="28"/>
      <c r="AP4272" s="28"/>
      <c r="AQ4272" s="28"/>
      <c r="AR4272" s="28"/>
      <c r="AS4272" s="28"/>
      <c r="AT4272" s="28"/>
      <c r="AU4272" s="28"/>
      <c r="AV4272" s="28"/>
      <c r="AW4272" s="28"/>
      <c r="AY4272" s="40"/>
      <c r="AZ4272" s="40"/>
      <c r="BA4272" s="40"/>
      <c r="BB4272" s="40"/>
      <c r="BC4272" s="40"/>
      <c r="BD4272" s="50"/>
    </row>
    <row r="4273" spans="27:56" hidden="1" x14ac:dyDescent="0.25">
      <c r="AA4273" s="28"/>
      <c r="AB4273" s="28"/>
      <c r="AC4273" s="28"/>
      <c r="AD4273" s="28"/>
      <c r="AE4273" s="51"/>
      <c r="AF4273" s="89"/>
      <c r="AG4273" s="86">
        <v>45544</v>
      </c>
      <c r="AH4273" s="91"/>
      <c r="AI4273" s="28"/>
      <c r="AJ4273" s="28"/>
      <c r="AK4273" s="28" t="s">
        <v>5037</v>
      </c>
      <c r="AL4273" s="28"/>
      <c r="AM4273" s="28"/>
      <c r="AN4273" s="28"/>
      <c r="AO4273" s="28"/>
      <c r="AP4273" s="28"/>
      <c r="AQ4273" s="28"/>
      <c r="AR4273" s="28"/>
      <c r="AS4273" s="28"/>
      <c r="AT4273" s="28"/>
      <c r="AU4273" s="28"/>
      <c r="AV4273" s="28"/>
      <c r="AW4273" s="28"/>
      <c r="AY4273" s="40"/>
      <c r="AZ4273" s="40"/>
      <c r="BA4273" s="40"/>
      <c r="BB4273" s="40"/>
      <c r="BC4273" s="40"/>
      <c r="BD4273" s="50"/>
    </row>
    <row r="4274" spans="27:56" hidden="1" x14ac:dyDescent="0.25">
      <c r="AA4274" s="28"/>
      <c r="AB4274" s="28"/>
      <c r="AC4274" s="28"/>
      <c r="AD4274" s="28"/>
      <c r="AE4274" s="51"/>
      <c r="AF4274" s="89"/>
      <c r="AG4274" s="86">
        <v>45545</v>
      </c>
      <c r="AH4274" s="91"/>
      <c r="AI4274" s="28"/>
      <c r="AJ4274" s="28"/>
      <c r="AK4274" s="28" t="s">
        <v>2038</v>
      </c>
      <c r="AL4274" s="28"/>
      <c r="AM4274" s="28"/>
      <c r="AN4274" s="28"/>
      <c r="AO4274" s="28"/>
      <c r="AP4274" s="28"/>
      <c r="AQ4274" s="28"/>
      <c r="AR4274" s="28"/>
      <c r="AS4274" s="28"/>
      <c r="AT4274" s="28"/>
      <c r="AU4274" s="28"/>
      <c r="AV4274" s="28"/>
      <c r="AW4274" s="28"/>
      <c r="AY4274" s="40"/>
      <c r="AZ4274" s="40"/>
      <c r="BA4274" s="40"/>
      <c r="BB4274" s="40"/>
      <c r="BC4274" s="40"/>
      <c r="BD4274" s="50"/>
    </row>
    <row r="4275" spans="27:56" hidden="1" x14ac:dyDescent="0.25">
      <c r="AA4275" s="28"/>
      <c r="AB4275" s="28"/>
      <c r="AC4275" s="28"/>
      <c r="AD4275" s="28"/>
      <c r="AE4275" s="51"/>
      <c r="AF4275" s="89"/>
      <c r="AG4275" s="86">
        <v>45546</v>
      </c>
      <c r="AH4275" s="91"/>
      <c r="AI4275" s="28"/>
      <c r="AJ4275" s="28"/>
      <c r="AK4275" s="28" t="s">
        <v>2099</v>
      </c>
      <c r="AL4275" s="28"/>
      <c r="AM4275" s="28"/>
      <c r="AN4275" s="28"/>
      <c r="AO4275" s="28"/>
      <c r="AP4275" s="28"/>
      <c r="AQ4275" s="28"/>
      <c r="AR4275" s="28"/>
      <c r="AS4275" s="28"/>
      <c r="AT4275" s="28"/>
      <c r="AU4275" s="28"/>
      <c r="AV4275" s="28"/>
      <c r="AW4275" s="28"/>
      <c r="AY4275" s="40"/>
      <c r="AZ4275" s="40"/>
      <c r="BA4275" s="40"/>
      <c r="BB4275" s="40"/>
      <c r="BC4275" s="40"/>
      <c r="BD4275" s="50"/>
    </row>
    <row r="4276" spans="27:56" hidden="1" x14ac:dyDescent="0.25">
      <c r="AA4276" s="28"/>
      <c r="AB4276" s="28"/>
      <c r="AC4276" s="28"/>
      <c r="AD4276" s="28"/>
      <c r="AE4276" s="51"/>
      <c r="AF4276" s="89"/>
      <c r="AG4276" s="86">
        <v>45547</v>
      </c>
      <c r="AH4276" s="91"/>
      <c r="AI4276" s="28"/>
      <c r="AJ4276" s="28"/>
      <c r="AK4276" s="28" t="s">
        <v>2161</v>
      </c>
      <c r="AL4276" s="28"/>
      <c r="AM4276" s="28"/>
      <c r="AN4276" s="28"/>
      <c r="AO4276" s="28"/>
      <c r="AP4276" s="28"/>
      <c r="AQ4276" s="28"/>
      <c r="AR4276" s="28"/>
      <c r="AS4276" s="28"/>
      <c r="AT4276" s="28"/>
      <c r="AU4276" s="28"/>
      <c r="AV4276" s="28"/>
      <c r="AW4276" s="28"/>
      <c r="AY4276" s="40"/>
      <c r="AZ4276" s="40"/>
      <c r="BA4276" s="40"/>
      <c r="BB4276" s="40"/>
      <c r="BC4276" s="40"/>
      <c r="BD4276" s="50"/>
    </row>
    <row r="4277" spans="27:56" hidden="1" x14ac:dyDescent="0.25">
      <c r="AA4277" s="28"/>
      <c r="AB4277" s="28"/>
      <c r="AC4277" s="28"/>
      <c r="AD4277" s="28"/>
      <c r="AE4277" s="51"/>
      <c r="AF4277" s="89"/>
      <c r="AG4277" s="86">
        <v>45548</v>
      </c>
      <c r="AH4277" s="91"/>
      <c r="AI4277" s="28"/>
      <c r="AJ4277" s="28"/>
      <c r="AK4277" s="28" t="s">
        <v>2224</v>
      </c>
      <c r="AL4277" s="28"/>
      <c r="AM4277" s="28"/>
      <c r="AN4277" s="28"/>
      <c r="AO4277" s="28"/>
      <c r="AP4277" s="28"/>
      <c r="AQ4277" s="28"/>
      <c r="AR4277" s="28"/>
      <c r="AS4277" s="28"/>
      <c r="AT4277" s="28"/>
      <c r="AU4277" s="28"/>
      <c r="AV4277" s="28"/>
      <c r="AW4277" s="28"/>
      <c r="AY4277" s="40"/>
      <c r="AZ4277" s="40"/>
      <c r="BA4277" s="40"/>
      <c r="BB4277" s="40"/>
      <c r="BC4277" s="40"/>
      <c r="BD4277" s="50"/>
    </row>
    <row r="4278" spans="27:56" hidden="1" x14ac:dyDescent="0.25">
      <c r="AA4278" s="28"/>
      <c r="AB4278" s="28"/>
      <c r="AC4278" s="28"/>
      <c r="AD4278" s="28"/>
      <c r="AE4278" s="51"/>
      <c r="AF4278" s="89"/>
      <c r="AG4278" s="86">
        <v>45549</v>
      </c>
      <c r="AH4278" s="91"/>
      <c r="AI4278" s="28"/>
      <c r="AJ4278" s="28"/>
      <c r="AK4278" s="28" t="s">
        <v>2288</v>
      </c>
      <c r="AL4278" s="28"/>
      <c r="AM4278" s="28"/>
      <c r="AN4278" s="28"/>
      <c r="AO4278" s="28"/>
      <c r="AP4278" s="28"/>
      <c r="AQ4278" s="28"/>
      <c r="AR4278" s="28"/>
      <c r="AS4278" s="28"/>
      <c r="AT4278" s="28"/>
      <c r="AU4278" s="28"/>
      <c r="AV4278" s="28"/>
      <c r="AW4278" s="28"/>
      <c r="AY4278" s="40"/>
      <c r="AZ4278" s="40"/>
      <c r="BA4278" s="40"/>
      <c r="BB4278" s="40"/>
      <c r="BC4278" s="40"/>
      <c r="BD4278" s="50"/>
    </row>
    <row r="4279" spans="27:56" hidden="1" x14ac:dyDescent="0.25">
      <c r="AA4279" s="28"/>
      <c r="AB4279" s="28"/>
      <c r="AC4279" s="28"/>
      <c r="AD4279" s="28"/>
      <c r="AE4279" s="51"/>
      <c r="AF4279" s="89"/>
      <c r="AG4279" s="86">
        <v>45550</v>
      </c>
      <c r="AH4279" s="91"/>
      <c r="AI4279" s="28"/>
      <c r="AJ4279" s="28"/>
      <c r="AK4279" s="28" t="s">
        <v>2353</v>
      </c>
      <c r="AL4279" s="28"/>
      <c r="AM4279" s="28"/>
      <c r="AN4279" s="28"/>
      <c r="AO4279" s="28"/>
      <c r="AP4279" s="28"/>
      <c r="AQ4279" s="28"/>
      <c r="AR4279" s="28"/>
      <c r="AS4279" s="28"/>
      <c r="AT4279" s="28"/>
      <c r="AU4279" s="28"/>
      <c r="AV4279" s="28"/>
      <c r="AW4279" s="28"/>
      <c r="AY4279" s="40"/>
      <c r="AZ4279" s="40"/>
      <c r="BA4279" s="40"/>
      <c r="BB4279" s="40"/>
      <c r="BC4279" s="40"/>
      <c r="BD4279" s="50"/>
    </row>
    <row r="4280" spans="27:56" hidden="1" x14ac:dyDescent="0.25">
      <c r="AA4280" s="28"/>
      <c r="AB4280" s="28"/>
      <c r="AC4280" s="28"/>
      <c r="AD4280" s="28"/>
      <c r="AE4280" s="51"/>
      <c r="AF4280" s="89"/>
      <c r="AG4280" s="86">
        <v>45551</v>
      </c>
      <c r="AH4280" s="91"/>
      <c r="AI4280" s="28"/>
      <c r="AJ4280" s="28"/>
      <c r="AK4280" s="28" t="s">
        <v>2419</v>
      </c>
      <c r="AL4280" s="28"/>
      <c r="AM4280" s="28"/>
      <c r="AN4280" s="28"/>
      <c r="AO4280" s="28"/>
      <c r="AP4280" s="28"/>
      <c r="AQ4280" s="28"/>
      <c r="AR4280" s="28"/>
      <c r="AS4280" s="28"/>
      <c r="AT4280" s="28"/>
      <c r="AU4280" s="28"/>
      <c r="AV4280" s="28"/>
      <c r="AW4280" s="28"/>
      <c r="AY4280" s="40"/>
      <c r="AZ4280" s="40"/>
      <c r="BA4280" s="40"/>
      <c r="BB4280" s="40"/>
      <c r="BC4280" s="40"/>
      <c r="BD4280" s="50"/>
    </row>
    <row r="4281" spans="27:56" hidden="1" x14ac:dyDescent="0.25">
      <c r="AA4281" s="28"/>
      <c r="AB4281" s="28"/>
      <c r="AC4281" s="28"/>
      <c r="AD4281" s="28"/>
      <c r="AE4281" s="51"/>
      <c r="AF4281" s="89"/>
      <c r="AG4281" s="86">
        <v>45552</v>
      </c>
      <c r="AH4281" s="91"/>
      <c r="AI4281" s="28"/>
      <c r="AJ4281" s="28"/>
      <c r="AK4281" s="28" t="s">
        <v>2486</v>
      </c>
      <c r="AL4281" s="28"/>
      <c r="AM4281" s="28"/>
      <c r="AN4281" s="28"/>
      <c r="AO4281" s="28"/>
      <c r="AP4281" s="28"/>
      <c r="AQ4281" s="28"/>
      <c r="AR4281" s="28"/>
      <c r="AS4281" s="28"/>
      <c r="AT4281" s="28"/>
      <c r="AU4281" s="28"/>
      <c r="AV4281" s="28"/>
      <c r="AW4281" s="28"/>
      <c r="AY4281" s="40"/>
      <c r="AZ4281" s="40"/>
      <c r="BA4281" s="40"/>
      <c r="BB4281" s="40"/>
      <c r="BC4281" s="40"/>
      <c r="BD4281" s="50"/>
    </row>
    <row r="4282" spans="27:56" hidden="1" x14ac:dyDescent="0.25">
      <c r="AA4282" s="28"/>
      <c r="AB4282" s="28"/>
      <c r="AC4282" s="28"/>
      <c r="AD4282" s="28"/>
      <c r="AE4282" s="51"/>
      <c r="AF4282" s="89"/>
      <c r="AG4282" s="86">
        <v>45553</v>
      </c>
      <c r="AH4282" s="91"/>
      <c r="AI4282" s="28"/>
      <c r="AJ4282" s="28"/>
      <c r="AK4282" s="28" t="s">
        <v>2554</v>
      </c>
      <c r="AL4282" s="28"/>
      <c r="AM4282" s="28"/>
      <c r="AN4282" s="28"/>
      <c r="AO4282" s="28"/>
      <c r="AP4282" s="28"/>
      <c r="AQ4282" s="28"/>
      <c r="AR4282" s="28"/>
      <c r="AS4282" s="28"/>
      <c r="AT4282" s="28"/>
      <c r="AU4282" s="28"/>
      <c r="AV4282" s="28"/>
      <c r="AW4282" s="28"/>
      <c r="AY4282" s="40"/>
      <c r="AZ4282" s="40"/>
      <c r="BA4282" s="40"/>
      <c r="BB4282" s="40"/>
      <c r="BC4282" s="40"/>
      <c r="BD4282" s="50"/>
    </row>
    <row r="4283" spans="27:56" hidden="1" x14ac:dyDescent="0.25">
      <c r="AA4283" s="28"/>
      <c r="AB4283" s="28"/>
      <c r="AC4283" s="28"/>
      <c r="AD4283" s="28"/>
      <c r="AE4283" s="51"/>
      <c r="AF4283" s="89"/>
      <c r="AG4283" s="86">
        <v>45554</v>
      </c>
      <c r="AH4283" s="91"/>
      <c r="AI4283" s="28"/>
      <c r="AJ4283" s="28"/>
      <c r="AK4283" s="28" t="s">
        <v>2623</v>
      </c>
      <c r="AL4283" s="28"/>
      <c r="AM4283" s="28"/>
      <c r="AN4283" s="28"/>
      <c r="AO4283" s="28"/>
      <c r="AP4283" s="28"/>
      <c r="AQ4283" s="28"/>
      <c r="AR4283" s="28"/>
      <c r="AS4283" s="28"/>
      <c r="AT4283" s="28"/>
      <c r="AU4283" s="28"/>
      <c r="AV4283" s="28"/>
      <c r="AW4283" s="28"/>
      <c r="AY4283" s="40"/>
      <c r="AZ4283" s="40"/>
      <c r="BA4283" s="40"/>
      <c r="BB4283" s="40"/>
      <c r="BC4283" s="40"/>
      <c r="BD4283" s="50"/>
    </row>
    <row r="4284" spans="27:56" hidden="1" x14ac:dyDescent="0.25">
      <c r="AA4284" s="28"/>
      <c r="AB4284" s="28"/>
      <c r="AC4284" s="28"/>
      <c r="AD4284" s="28"/>
      <c r="AE4284" s="51"/>
      <c r="AF4284" s="89"/>
      <c r="AG4284" s="86">
        <v>45555</v>
      </c>
      <c r="AH4284" s="91"/>
      <c r="AI4284" s="28"/>
      <c r="AJ4284" s="28"/>
      <c r="AK4284" s="28" t="s">
        <v>2693</v>
      </c>
      <c r="AL4284" s="28"/>
      <c r="AM4284" s="28"/>
      <c r="AN4284" s="28"/>
      <c r="AO4284" s="28"/>
      <c r="AP4284" s="28"/>
      <c r="AQ4284" s="28"/>
      <c r="AR4284" s="28"/>
      <c r="AS4284" s="28"/>
      <c r="AT4284" s="28"/>
      <c r="AU4284" s="28"/>
      <c r="AV4284" s="28"/>
      <c r="AW4284" s="28"/>
      <c r="AY4284" s="40"/>
      <c r="AZ4284" s="40"/>
      <c r="BA4284" s="40"/>
      <c r="BB4284" s="40"/>
      <c r="BC4284" s="40"/>
      <c r="BD4284" s="50"/>
    </row>
    <row r="4285" spans="27:56" hidden="1" x14ac:dyDescent="0.25">
      <c r="AA4285" s="28"/>
      <c r="AB4285" s="28"/>
      <c r="AC4285" s="28"/>
      <c r="AD4285" s="28"/>
      <c r="AE4285" s="51"/>
      <c r="AF4285" s="89"/>
      <c r="AG4285" s="86">
        <v>45556</v>
      </c>
      <c r="AH4285" s="91"/>
      <c r="AI4285" s="28"/>
      <c r="AJ4285" s="28"/>
      <c r="AK4285" s="28" t="s">
        <v>2764</v>
      </c>
      <c r="AL4285" s="28"/>
      <c r="AM4285" s="28"/>
      <c r="AN4285" s="28"/>
      <c r="AO4285" s="28"/>
      <c r="AP4285" s="28"/>
      <c r="AQ4285" s="28"/>
      <c r="AR4285" s="28"/>
      <c r="AS4285" s="28"/>
      <c r="AT4285" s="28"/>
      <c r="AU4285" s="28"/>
      <c r="AV4285" s="28"/>
      <c r="AW4285" s="28"/>
      <c r="AY4285" s="40"/>
      <c r="AZ4285" s="40"/>
      <c r="BA4285" s="40"/>
      <c r="BB4285" s="40"/>
      <c r="BC4285" s="40"/>
      <c r="BD4285" s="50"/>
    </row>
    <row r="4286" spans="27:56" hidden="1" x14ac:dyDescent="0.25">
      <c r="AA4286" s="28"/>
      <c r="AB4286" s="28"/>
      <c r="AC4286" s="28"/>
      <c r="AD4286" s="28"/>
      <c r="AE4286" s="51"/>
      <c r="AF4286" s="89"/>
      <c r="AG4286" s="86">
        <v>45557</v>
      </c>
      <c r="AH4286" s="91"/>
      <c r="AI4286" s="28"/>
      <c r="AJ4286" s="28"/>
      <c r="AK4286" s="28" t="s">
        <v>2836</v>
      </c>
      <c r="AL4286" s="28"/>
      <c r="AM4286" s="28"/>
      <c r="AN4286" s="28"/>
      <c r="AO4286" s="28"/>
      <c r="AP4286" s="28"/>
      <c r="AQ4286" s="28"/>
      <c r="AR4286" s="28"/>
      <c r="AS4286" s="28"/>
      <c r="AT4286" s="28"/>
      <c r="AU4286" s="28"/>
      <c r="AV4286" s="28"/>
      <c r="AW4286" s="28"/>
      <c r="AY4286" s="40"/>
      <c r="AZ4286" s="40"/>
      <c r="BA4286" s="40"/>
      <c r="BB4286" s="40"/>
      <c r="BC4286" s="40"/>
      <c r="BD4286" s="50"/>
    </row>
    <row r="4287" spans="27:56" hidden="1" x14ac:dyDescent="0.25">
      <c r="AA4287" s="28"/>
      <c r="AB4287" s="28"/>
      <c r="AC4287" s="28"/>
      <c r="AD4287" s="28"/>
      <c r="AE4287" s="51"/>
      <c r="AF4287" s="89"/>
      <c r="AG4287" s="86">
        <v>45558</v>
      </c>
      <c r="AH4287" s="91"/>
      <c r="AI4287" s="28"/>
      <c r="AJ4287" s="28"/>
      <c r="AK4287" s="28" t="s">
        <v>2909</v>
      </c>
      <c r="AL4287" s="28"/>
      <c r="AM4287" s="28"/>
      <c r="AN4287" s="28"/>
      <c r="AO4287" s="28"/>
      <c r="AP4287" s="28"/>
      <c r="AQ4287" s="28"/>
      <c r="AR4287" s="28"/>
      <c r="AS4287" s="28"/>
      <c r="AT4287" s="28"/>
      <c r="AU4287" s="28"/>
      <c r="AV4287" s="28"/>
      <c r="AW4287" s="28"/>
      <c r="AY4287" s="40"/>
      <c r="AZ4287" s="40"/>
      <c r="BA4287" s="40"/>
      <c r="BB4287" s="40"/>
      <c r="BC4287" s="40"/>
      <c r="BD4287" s="50"/>
    </row>
    <row r="4288" spans="27:56" hidden="1" x14ac:dyDescent="0.25">
      <c r="AA4288" s="28"/>
      <c r="AB4288" s="28"/>
      <c r="AC4288" s="28"/>
      <c r="AD4288" s="28"/>
      <c r="AE4288" s="51"/>
      <c r="AF4288" s="89"/>
      <c r="AG4288" s="86">
        <v>45559</v>
      </c>
      <c r="AH4288" s="91"/>
      <c r="AI4288" s="28"/>
      <c r="AJ4288" s="28"/>
      <c r="AK4288" s="28" t="s">
        <v>2983</v>
      </c>
      <c r="AL4288" s="28"/>
      <c r="AM4288" s="28"/>
      <c r="AN4288" s="28"/>
      <c r="AO4288" s="28"/>
      <c r="AP4288" s="28"/>
      <c r="AQ4288" s="28"/>
      <c r="AR4288" s="28"/>
      <c r="AS4288" s="28"/>
      <c r="AT4288" s="28"/>
      <c r="AU4288" s="28"/>
      <c r="AV4288" s="28"/>
      <c r="AW4288" s="28"/>
      <c r="AY4288" s="40"/>
      <c r="AZ4288" s="40"/>
      <c r="BA4288" s="40"/>
      <c r="BB4288" s="40"/>
      <c r="BC4288" s="40"/>
      <c r="BD4288" s="50"/>
    </row>
    <row r="4289" spans="27:56" hidden="1" x14ac:dyDescent="0.25">
      <c r="AA4289" s="28"/>
      <c r="AB4289" s="28"/>
      <c r="AC4289" s="28"/>
      <c r="AD4289" s="28"/>
      <c r="AE4289" s="51"/>
      <c r="AF4289" s="89"/>
      <c r="AG4289" s="86">
        <v>45560</v>
      </c>
      <c r="AH4289" s="91"/>
      <c r="AI4289" s="28"/>
      <c r="AJ4289" s="28"/>
      <c r="AK4289" s="28" t="s">
        <v>3058</v>
      </c>
      <c r="AL4289" s="28"/>
      <c r="AM4289" s="28"/>
      <c r="AN4289" s="28"/>
      <c r="AO4289" s="28"/>
      <c r="AP4289" s="28"/>
      <c r="AQ4289" s="28"/>
      <c r="AR4289" s="28"/>
      <c r="AS4289" s="28"/>
      <c r="AT4289" s="28"/>
      <c r="AU4289" s="28"/>
      <c r="AV4289" s="28"/>
      <c r="AW4289" s="28"/>
      <c r="AY4289" s="40"/>
      <c r="AZ4289" s="40"/>
      <c r="BA4289" s="40"/>
      <c r="BB4289" s="40"/>
      <c r="BC4289" s="40"/>
      <c r="BD4289" s="50"/>
    </row>
    <row r="4290" spans="27:56" hidden="1" x14ac:dyDescent="0.25">
      <c r="AA4290" s="28"/>
      <c r="AB4290" s="28"/>
      <c r="AC4290" s="28"/>
      <c r="AD4290" s="28"/>
      <c r="AE4290" s="51"/>
      <c r="AF4290" s="89"/>
      <c r="AG4290" s="86">
        <v>45561</v>
      </c>
      <c r="AH4290" s="91"/>
      <c r="AI4290" s="28"/>
      <c r="AJ4290" s="28"/>
      <c r="AK4290" s="28" t="s">
        <v>3134</v>
      </c>
      <c r="AL4290" s="28"/>
      <c r="AM4290" s="28"/>
      <c r="AN4290" s="28"/>
      <c r="AO4290" s="28"/>
      <c r="AP4290" s="28"/>
      <c r="AQ4290" s="28"/>
      <c r="AR4290" s="28"/>
      <c r="AS4290" s="28"/>
      <c r="AT4290" s="28"/>
      <c r="AU4290" s="28"/>
      <c r="AV4290" s="28"/>
      <c r="AW4290" s="28"/>
      <c r="AY4290" s="40"/>
      <c r="AZ4290" s="40"/>
      <c r="BA4290" s="40"/>
      <c r="BB4290" s="40"/>
      <c r="BC4290" s="40"/>
      <c r="BD4290" s="50"/>
    </row>
    <row r="4291" spans="27:56" hidden="1" x14ac:dyDescent="0.25">
      <c r="AA4291" s="28"/>
      <c r="AB4291" s="28"/>
      <c r="AC4291" s="28"/>
      <c r="AD4291" s="28"/>
      <c r="AE4291" s="51"/>
      <c r="AF4291" s="89"/>
      <c r="AG4291" s="86">
        <v>45562</v>
      </c>
      <c r="AH4291" s="91"/>
      <c r="AI4291" s="28"/>
      <c r="AJ4291" s="28"/>
      <c r="AK4291" s="28" t="s">
        <v>3211</v>
      </c>
      <c r="AL4291" s="28"/>
      <c r="AM4291" s="28"/>
      <c r="AN4291" s="28"/>
      <c r="AO4291" s="28"/>
      <c r="AP4291" s="28"/>
      <c r="AQ4291" s="28"/>
      <c r="AR4291" s="28"/>
      <c r="AS4291" s="28"/>
      <c r="AT4291" s="28"/>
      <c r="AU4291" s="28"/>
      <c r="AV4291" s="28"/>
      <c r="AW4291" s="28"/>
      <c r="AY4291" s="40"/>
      <c r="AZ4291" s="40"/>
      <c r="BA4291" s="40"/>
      <c r="BB4291" s="40"/>
      <c r="BC4291" s="40"/>
      <c r="BD4291" s="50"/>
    </row>
    <row r="4292" spans="27:56" hidden="1" x14ac:dyDescent="0.25">
      <c r="AA4292" s="28"/>
      <c r="AB4292" s="28"/>
      <c r="AC4292" s="28"/>
      <c r="AD4292" s="28"/>
      <c r="AE4292" s="51"/>
      <c r="AF4292" s="89"/>
      <c r="AG4292" s="86">
        <v>45563</v>
      </c>
      <c r="AH4292" s="91"/>
      <c r="AI4292" s="28"/>
      <c r="AJ4292" s="28"/>
      <c r="AK4292" s="28" t="s">
        <v>3289</v>
      </c>
      <c r="AL4292" s="28"/>
      <c r="AM4292" s="28"/>
      <c r="AN4292" s="28"/>
      <c r="AO4292" s="28"/>
      <c r="AP4292" s="28"/>
      <c r="AQ4292" s="28"/>
      <c r="AR4292" s="28"/>
      <c r="AS4292" s="28"/>
      <c r="AT4292" s="28"/>
      <c r="AU4292" s="28"/>
      <c r="AV4292" s="28"/>
      <c r="AW4292" s="28"/>
      <c r="AY4292" s="40"/>
      <c r="AZ4292" s="40"/>
      <c r="BA4292" s="40"/>
      <c r="BB4292" s="40"/>
      <c r="BC4292" s="40"/>
      <c r="BD4292" s="50"/>
    </row>
    <row r="4293" spans="27:56" hidden="1" x14ac:dyDescent="0.25">
      <c r="AA4293" s="28"/>
      <c r="AB4293" s="28"/>
      <c r="AC4293" s="28"/>
      <c r="AD4293" s="28"/>
      <c r="AE4293" s="51"/>
      <c r="AF4293" s="89"/>
      <c r="AG4293" s="86">
        <v>45564</v>
      </c>
      <c r="AH4293" s="91"/>
      <c r="AI4293" s="28"/>
      <c r="AJ4293" s="28"/>
      <c r="AK4293" s="28" t="s">
        <v>3368</v>
      </c>
      <c r="AL4293" s="28"/>
      <c r="AM4293" s="28"/>
      <c r="AN4293" s="28"/>
      <c r="AO4293" s="28"/>
      <c r="AP4293" s="28"/>
      <c r="AQ4293" s="28"/>
      <c r="AR4293" s="28"/>
      <c r="AS4293" s="28"/>
      <c r="AT4293" s="28"/>
      <c r="AU4293" s="28"/>
      <c r="AV4293" s="28"/>
      <c r="AW4293" s="28"/>
      <c r="AY4293" s="40"/>
      <c r="AZ4293" s="40"/>
      <c r="BA4293" s="40"/>
      <c r="BB4293" s="40"/>
      <c r="BC4293" s="40"/>
      <c r="BD4293" s="50"/>
    </row>
    <row r="4294" spans="27:56" hidden="1" x14ac:dyDescent="0.25">
      <c r="AA4294" s="28"/>
      <c r="AB4294" s="28"/>
      <c r="AC4294" s="28"/>
      <c r="AD4294" s="28"/>
      <c r="AE4294" s="51"/>
      <c r="AF4294" s="89"/>
      <c r="AG4294" s="86">
        <v>45565</v>
      </c>
      <c r="AH4294" s="91"/>
      <c r="AI4294" s="28"/>
      <c r="AJ4294" s="28"/>
      <c r="AK4294" s="28" t="s">
        <v>3448</v>
      </c>
      <c r="AL4294" s="28"/>
      <c r="AM4294" s="28"/>
      <c r="AN4294" s="28"/>
      <c r="AO4294" s="28"/>
      <c r="AP4294" s="28"/>
      <c r="AQ4294" s="28"/>
      <c r="AR4294" s="28"/>
      <c r="AS4294" s="28"/>
      <c r="AT4294" s="28"/>
      <c r="AU4294" s="28"/>
      <c r="AV4294" s="28"/>
      <c r="AW4294" s="28"/>
      <c r="AY4294" s="40"/>
      <c r="AZ4294" s="40"/>
      <c r="BA4294" s="40"/>
      <c r="BB4294" s="40"/>
      <c r="BC4294" s="40"/>
      <c r="BD4294" s="50"/>
    </row>
    <row r="4295" spans="27:56" hidden="1" x14ac:dyDescent="0.25">
      <c r="AA4295" s="28"/>
      <c r="AB4295" s="28"/>
      <c r="AC4295" s="28"/>
      <c r="AD4295" s="28"/>
      <c r="AE4295" s="51"/>
      <c r="AF4295" s="89"/>
      <c r="AG4295" s="86">
        <v>45566</v>
      </c>
      <c r="AH4295" s="91"/>
      <c r="AI4295" s="28"/>
      <c r="AJ4295" s="28"/>
      <c r="AK4295" s="28" t="s">
        <v>3529</v>
      </c>
      <c r="AL4295" s="28"/>
      <c r="AM4295" s="28"/>
      <c r="AN4295" s="28"/>
      <c r="AO4295" s="28"/>
      <c r="AP4295" s="28"/>
      <c r="AQ4295" s="28"/>
      <c r="AR4295" s="28"/>
      <c r="AS4295" s="28"/>
      <c r="AT4295" s="28"/>
      <c r="AU4295" s="28"/>
      <c r="AV4295" s="28"/>
      <c r="AW4295" s="28"/>
      <c r="AY4295" s="40"/>
      <c r="AZ4295" s="40"/>
      <c r="BA4295" s="40"/>
      <c r="BB4295" s="40"/>
      <c r="BC4295" s="40"/>
      <c r="BD4295" s="50"/>
    </row>
    <row r="4296" spans="27:56" hidden="1" x14ac:dyDescent="0.25">
      <c r="AA4296" s="28"/>
      <c r="AB4296" s="28"/>
      <c r="AC4296" s="28"/>
      <c r="AD4296" s="28"/>
      <c r="AE4296" s="51"/>
      <c r="AF4296" s="89"/>
      <c r="AG4296" s="86">
        <v>45567</v>
      </c>
      <c r="AH4296" s="91"/>
      <c r="AI4296" s="28"/>
      <c r="AJ4296" s="28"/>
      <c r="AK4296" s="28" t="s">
        <v>3611</v>
      </c>
      <c r="AL4296" s="28"/>
      <c r="AM4296" s="28"/>
      <c r="AN4296" s="28"/>
      <c r="AO4296" s="28"/>
      <c r="AP4296" s="28"/>
      <c r="AQ4296" s="28"/>
      <c r="AR4296" s="28"/>
      <c r="AS4296" s="28"/>
      <c r="AT4296" s="28"/>
      <c r="AU4296" s="28"/>
      <c r="AV4296" s="28"/>
      <c r="AW4296" s="28"/>
      <c r="AY4296" s="40"/>
      <c r="AZ4296" s="40"/>
      <c r="BA4296" s="40"/>
      <c r="BB4296" s="40"/>
      <c r="BC4296" s="40"/>
      <c r="BD4296" s="50"/>
    </row>
    <row r="4297" spans="27:56" hidden="1" x14ac:dyDescent="0.25">
      <c r="AA4297" s="28"/>
      <c r="AB4297" s="28"/>
      <c r="AC4297" s="28"/>
      <c r="AD4297" s="28"/>
      <c r="AE4297" s="51"/>
      <c r="AF4297" s="89"/>
      <c r="AG4297" s="86">
        <v>45568</v>
      </c>
      <c r="AH4297" s="91"/>
      <c r="AI4297" s="28"/>
      <c r="AJ4297" s="28"/>
      <c r="AK4297" s="28" t="s">
        <v>3694</v>
      </c>
      <c r="AL4297" s="28"/>
      <c r="AM4297" s="28"/>
      <c r="AN4297" s="28"/>
      <c r="AO4297" s="28"/>
      <c r="AP4297" s="28"/>
      <c r="AQ4297" s="28"/>
      <c r="AR4297" s="28"/>
      <c r="AS4297" s="28"/>
      <c r="AT4297" s="28"/>
      <c r="AU4297" s="28"/>
      <c r="AV4297" s="28"/>
      <c r="AW4297" s="28"/>
      <c r="AY4297" s="40"/>
      <c r="AZ4297" s="40"/>
      <c r="BA4297" s="40"/>
      <c r="BB4297" s="40"/>
      <c r="BC4297" s="40"/>
      <c r="BD4297" s="50"/>
    </row>
    <row r="4298" spans="27:56" hidden="1" x14ac:dyDescent="0.25">
      <c r="AA4298" s="28"/>
      <c r="AB4298" s="28"/>
      <c r="AC4298" s="28"/>
      <c r="AD4298" s="28"/>
      <c r="AE4298" s="51"/>
      <c r="AF4298" s="89"/>
      <c r="AG4298" s="86">
        <v>45569</v>
      </c>
      <c r="AH4298" s="91"/>
      <c r="AI4298" s="28"/>
      <c r="AJ4298" s="28"/>
      <c r="AK4298" s="28" t="s">
        <v>3778</v>
      </c>
      <c r="AL4298" s="28"/>
      <c r="AM4298" s="28"/>
      <c r="AN4298" s="28"/>
      <c r="AO4298" s="28"/>
      <c r="AP4298" s="28"/>
      <c r="AQ4298" s="28"/>
      <c r="AR4298" s="28"/>
      <c r="AS4298" s="28"/>
      <c r="AT4298" s="28"/>
      <c r="AU4298" s="28"/>
      <c r="AV4298" s="28"/>
      <c r="AW4298" s="28"/>
      <c r="AY4298" s="40"/>
      <c r="AZ4298" s="40"/>
      <c r="BA4298" s="40"/>
      <c r="BB4298" s="40"/>
      <c r="BC4298" s="40"/>
      <c r="BD4298" s="50"/>
    </row>
    <row r="4299" spans="27:56" hidden="1" x14ac:dyDescent="0.25">
      <c r="AA4299" s="28"/>
      <c r="AB4299" s="28"/>
      <c r="AC4299" s="28"/>
      <c r="AD4299" s="28"/>
      <c r="AE4299" s="51"/>
      <c r="AF4299" s="89"/>
      <c r="AG4299" s="86">
        <v>45570</v>
      </c>
      <c r="AH4299" s="91"/>
      <c r="AI4299" s="28"/>
      <c r="AJ4299" s="28"/>
      <c r="AK4299" s="28" t="s">
        <v>3863</v>
      </c>
      <c r="AL4299" s="28"/>
      <c r="AM4299" s="28"/>
      <c r="AN4299" s="28"/>
      <c r="AO4299" s="28"/>
      <c r="AP4299" s="28"/>
      <c r="AQ4299" s="28"/>
      <c r="AR4299" s="28"/>
      <c r="AS4299" s="28"/>
      <c r="AT4299" s="28"/>
      <c r="AU4299" s="28"/>
      <c r="AV4299" s="28"/>
      <c r="AW4299" s="28"/>
      <c r="AY4299" s="40"/>
      <c r="AZ4299" s="40"/>
      <c r="BA4299" s="40"/>
      <c r="BB4299" s="40"/>
      <c r="BC4299" s="40"/>
      <c r="BD4299" s="50"/>
    </row>
    <row r="4300" spans="27:56" hidden="1" x14ac:dyDescent="0.25">
      <c r="AA4300" s="28"/>
      <c r="AB4300" s="28"/>
      <c r="AC4300" s="28"/>
      <c r="AD4300" s="28"/>
      <c r="AE4300" s="51"/>
      <c r="AF4300" s="89"/>
      <c r="AG4300" s="86">
        <v>45571</v>
      </c>
      <c r="AH4300" s="91"/>
      <c r="AI4300" s="28"/>
      <c r="AJ4300" s="28"/>
      <c r="AK4300" s="28" t="s">
        <v>3949</v>
      </c>
      <c r="AL4300" s="28"/>
      <c r="AM4300" s="28"/>
      <c r="AN4300" s="28"/>
      <c r="AO4300" s="28"/>
      <c r="AP4300" s="28"/>
      <c r="AQ4300" s="28"/>
      <c r="AR4300" s="28"/>
      <c r="AS4300" s="28"/>
      <c r="AT4300" s="28"/>
      <c r="AU4300" s="28"/>
      <c r="AV4300" s="28"/>
      <c r="AW4300" s="28"/>
      <c r="AY4300" s="40"/>
      <c r="AZ4300" s="40"/>
      <c r="BA4300" s="40"/>
      <c r="BB4300" s="40"/>
      <c r="BC4300" s="40"/>
      <c r="BD4300" s="50"/>
    </row>
    <row r="4301" spans="27:56" hidden="1" x14ac:dyDescent="0.25">
      <c r="AA4301" s="28"/>
      <c r="AB4301" s="28"/>
      <c r="AC4301" s="28"/>
      <c r="AD4301" s="28"/>
      <c r="AE4301" s="51"/>
      <c r="AF4301" s="89"/>
      <c r="AG4301" s="86">
        <v>45572</v>
      </c>
      <c r="AH4301" s="91"/>
      <c r="AI4301" s="28"/>
      <c r="AJ4301" s="28"/>
      <c r="AK4301" s="28" t="s">
        <v>4036</v>
      </c>
      <c r="AL4301" s="28"/>
      <c r="AM4301" s="28"/>
      <c r="AN4301" s="28"/>
      <c r="AO4301" s="28"/>
      <c r="AP4301" s="28"/>
      <c r="AQ4301" s="28"/>
      <c r="AR4301" s="28"/>
      <c r="AS4301" s="28"/>
      <c r="AT4301" s="28"/>
      <c r="AU4301" s="28"/>
      <c r="AV4301" s="28"/>
      <c r="AW4301" s="28"/>
      <c r="AY4301" s="40"/>
      <c r="AZ4301" s="40"/>
      <c r="BA4301" s="40"/>
      <c r="BB4301" s="40"/>
      <c r="BC4301" s="40"/>
      <c r="BD4301" s="50"/>
    </row>
    <row r="4302" spans="27:56" hidden="1" x14ac:dyDescent="0.25">
      <c r="AA4302" s="28"/>
      <c r="AB4302" s="28"/>
      <c r="AC4302" s="28"/>
      <c r="AD4302" s="28"/>
      <c r="AE4302" s="51"/>
      <c r="AF4302" s="89"/>
      <c r="AG4302" s="86">
        <v>45573</v>
      </c>
      <c r="AH4302" s="91"/>
      <c r="AI4302" s="28"/>
      <c r="AJ4302" s="28"/>
      <c r="AK4302" s="28" t="s">
        <v>4124</v>
      </c>
      <c r="AL4302" s="28"/>
      <c r="AM4302" s="28"/>
      <c r="AN4302" s="28"/>
      <c r="AO4302" s="28"/>
      <c r="AP4302" s="28"/>
      <c r="AQ4302" s="28"/>
      <c r="AR4302" s="28"/>
      <c r="AS4302" s="28"/>
      <c r="AT4302" s="28"/>
      <c r="AU4302" s="28"/>
      <c r="AV4302" s="28"/>
      <c r="AW4302" s="28"/>
      <c r="AY4302" s="40"/>
      <c r="AZ4302" s="40"/>
      <c r="BA4302" s="40"/>
      <c r="BB4302" s="40"/>
      <c r="BC4302" s="40"/>
      <c r="BD4302" s="50"/>
    </row>
    <row r="4303" spans="27:56" hidden="1" x14ac:dyDescent="0.25">
      <c r="AA4303" s="28"/>
      <c r="AB4303" s="28"/>
      <c r="AC4303" s="28"/>
      <c r="AD4303" s="28"/>
      <c r="AE4303" s="51"/>
      <c r="AF4303" s="89"/>
      <c r="AG4303" s="86">
        <v>45574</v>
      </c>
      <c r="AH4303" s="91"/>
      <c r="AI4303" s="28"/>
      <c r="AJ4303" s="28"/>
      <c r="AK4303" s="28" t="s">
        <v>4213</v>
      </c>
      <c r="AL4303" s="28"/>
      <c r="AM4303" s="28"/>
      <c r="AN4303" s="28"/>
      <c r="AO4303" s="28"/>
      <c r="AP4303" s="28"/>
      <c r="AQ4303" s="28"/>
      <c r="AR4303" s="28"/>
      <c r="AS4303" s="28"/>
      <c r="AT4303" s="28"/>
      <c r="AU4303" s="28"/>
      <c r="AV4303" s="28"/>
      <c r="AW4303" s="28"/>
      <c r="AY4303" s="40"/>
      <c r="AZ4303" s="40"/>
      <c r="BA4303" s="40"/>
      <c r="BB4303" s="40"/>
      <c r="BC4303" s="40"/>
      <c r="BD4303" s="50"/>
    </row>
    <row r="4304" spans="27:56" hidden="1" x14ac:dyDescent="0.25">
      <c r="AA4304" s="28"/>
      <c r="AB4304" s="28"/>
      <c r="AC4304" s="28"/>
      <c r="AD4304" s="28"/>
      <c r="AE4304" s="51"/>
      <c r="AF4304" s="89"/>
      <c r="AG4304" s="86">
        <v>45575</v>
      </c>
      <c r="AH4304" s="91"/>
      <c r="AI4304" s="28"/>
      <c r="AJ4304" s="28"/>
      <c r="AK4304" s="28" t="s">
        <v>4303</v>
      </c>
      <c r="AL4304" s="28"/>
      <c r="AM4304" s="28"/>
      <c r="AN4304" s="28"/>
      <c r="AO4304" s="28"/>
      <c r="AP4304" s="28"/>
      <c r="AQ4304" s="28"/>
      <c r="AR4304" s="28"/>
      <c r="AS4304" s="28"/>
      <c r="AT4304" s="28"/>
      <c r="AU4304" s="28"/>
      <c r="AV4304" s="28"/>
      <c r="AW4304" s="28"/>
      <c r="AY4304" s="40"/>
      <c r="AZ4304" s="40"/>
      <c r="BA4304" s="40"/>
      <c r="BB4304" s="40"/>
      <c r="BC4304" s="40"/>
      <c r="BD4304" s="50"/>
    </row>
    <row r="4305" spans="27:56" hidden="1" x14ac:dyDescent="0.25">
      <c r="AA4305" s="28"/>
      <c r="AB4305" s="28"/>
      <c r="AC4305" s="28"/>
      <c r="AD4305" s="28"/>
      <c r="AE4305" s="51"/>
      <c r="AF4305" s="89"/>
      <c r="AG4305" s="86">
        <v>45576</v>
      </c>
      <c r="AH4305" s="91"/>
      <c r="AI4305" s="28"/>
      <c r="AJ4305" s="28"/>
      <c r="AK4305" s="28" t="s">
        <v>4394</v>
      </c>
      <c r="AL4305" s="28"/>
      <c r="AM4305" s="28"/>
      <c r="AN4305" s="28"/>
      <c r="AO4305" s="28"/>
      <c r="AP4305" s="28"/>
      <c r="AQ4305" s="28"/>
      <c r="AR4305" s="28"/>
      <c r="AS4305" s="28"/>
      <c r="AT4305" s="28"/>
      <c r="AU4305" s="28"/>
      <c r="AV4305" s="28"/>
      <c r="AW4305" s="28"/>
      <c r="AY4305" s="40"/>
      <c r="AZ4305" s="40"/>
      <c r="BA4305" s="40"/>
      <c r="BB4305" s="40"/>
      <c r="BC4305" s="40"/>
      <c r="BD4305" s="50"/>
    </row>
    <row r="4306" spans="27:56" hidden="1" x14ac:dyDescent="0.25">
      <c r="AA4306" s="28"/>
      <c r="AB4306" s="28"/>
      <c r="AC4306" s="28"/>
      <c r="AD4306" s="28"/>
      <c r="AE4306" s="51"/>
      <c r="AF4306" s="89"/>
      <c r="AG4306" s="86">
        <v>45577</v>
      </c>
      <c r="AH4306" s="91"/>
      <c r="AI4306" s="28"/>
      <c r="AJ4306" s="28"/>
      <c r="AK4306" s="28" t="s">
        <v>4486</v>
      </c>
      <c r="AL4306" s="28"/>
      <c r="AM4306" s="28"/>
      <c r="AN4306" s="28"/>
      <c r="AO4306" s="28"/>
      <c r="AP4306" s="28"/>
      <c r="AQ4306" s="28"/>
      <c r="AR4306" s="28"/>
      <c r="AS4306" s="28"/>
      <c r="AT4306" s="28"/>
      <c r="AU4306" s="28"/>
      <c r="AV4306" s="28"/>
      <c r="AW4306" s="28"/>
      <c r="AY4306" s="40"/>
      <c r="AZ4306" s="40"/>
      <c r="BA4306" s="40"/>
      <c r="BB4306" s="40"/>
      <c r="BC4306" s="40"/>
      <c r="BD4306" s="50"/>
    </row>
    <row r="4307" spans="27:56" hidden="1" x14ac:dyDescent="0.25">
      <c r="AA4307" s="28"/>
      <c r="AB4307" s="28"/>
      <c r="AC4307" s="28"/>
      <c r="AD4307" s="28"/>
      <c r="AE4307" s="51"/>
      <c r="AF4307" s="89"/>
      <c r="AG4307" s="86">
        <v>45578</v>
      </c>
      <c r="AH4307" s="91"/>
      <c r="AI4307" s="28"/>
      <c r="AJ4307" s="28"/>
      <c r="AK4307" s="28" t="s">
        <v>4579</v>
      </c>
      <c r="AL4307" s="28"/>
      <c r="AM4307" s="28"/>
      <c r="AN4307" s="28"/>
      <c r="AO4307" s="28"/>
      <c r="AP4307" s="28"/>
      <c r="AQ4307" s="28"/>
      <c r="AR4307" s="28"/>
      <c r="AS4307" s="28"/>
      <c r="AT4307" s="28"/>
      <c r="AU4307" s="28"/>
      <c r="AV4307" s="28"/>
      <c r="AW4307" s="28"/>
      <c r="AY4307" s="40"/>
      <c r="AZ4307" s="40"/>
      <c r="BA4307" s="40"/>
      <c r="BB4307" s="40"/>
      <c r="BC4307" s="40"/>
      <c r="BD4307" s="50"/>
    </row>
    <row r="4308" spans="27:56" hidden="1" x14ac:dyDescent="0.25">
      <c r="AA4308" s="28"/>
      <c r="AB4308" s="28"/>
      <c r="AC4308" s="28"/>
      <c r="AD4308" s="28"/>
      <c r="AE4308" s="51"/>
      <c r="AF4308" s="89"/>
      <c r="AG4308" s="86">
        <v>45579</v>
      </c>
      <c r="AH4308" s="91"/>
      <c r="AI4308" s="28"/>
      <c r="AJ4308" s="28"/>
      <c r="AK4308" s="28" t="s">
        <v>4673</v>
      </c>
      <c r="AL4308" s="28"/>
      <c r="AM4308" s="28"/>
      <c r="AN4308" s="28"/>
      <c r="AO4308" s="28"/>
      <c r="AP4308" s="28"/>
      <c r="AQ4308" s="28"/>
      <c r="AR4308" s="28"/>
      <c r="AS4308" s="28"/>
      <c r="AT4308" s="28"/>
      <c r="AU4308" s="28"/>
      <c r="AV4308" s="28"/>
      <c r="AW4308" s="28"/>
      <c r="AY4308" s="40"/>
      <c r="AZ4308" s="40"/>
      <c r="BA4308" s="40"/>
      <c r="BB4308" s="40"/>
      <c r="BC4308" s="40"/>
      <c r="BD4308" s="50"/>
    </row>
    <row r="4309" spans="27:56" hidden="1" x14ac:dyDescent="0.25">
      <c r="AA4309" s="28"/>
      <c r="AB4309" s="28"/>
      <c r="AC4309" s="28"/>
      <c r="AD4309" s="28"/>
      <c r="AE4309" s="51"/>
      <c r="AF4309" s="89"/>
      <c r="AG4309" s="86">
        <v>45580</v>
      </c>
      <c r="AH4309" s="91"/>
      <c r="AI4309" s="28"/>
      <c r="AJ4309" s="28"/>
      <c r="AK4309" s="28" t="s">
        <v>4768</v>
      </c>
      <c r="AL4309" s="28"/>
      <c r="AM4309" s="28"/>
      <c r="AN4309" s="28"/>
      <c r="AO4309" s="28"/>
      <c r="AP4309" s="28"/>
      <c r="AQ4309" s="28"/>
      <c r="AR4309" s="28"/>
      <c r="AS4309" s="28"/>
      <c r="AT4309" s="28"/>
      <c r="AU4309" s="28"/>
      <c r="AV4309" s="28"/>
      <c r="AW4309" s="28"/>
      <c r="AY4309" s="40"/>
      <c r="AZ4309" s="40"/>
      <c r="BA4309" s="40"/>
      <c r="BB4309" s="40"/>
      <c r="BC4309" s="40"/>
      <c r="BD4309" s="50"/>
    </row>
    <row r="4310" spans="27:56" hidden="1" x14ac:dyDescent="0.25">
      <c r="AA4310" s="28"/>
      <c r="AB4310" s="28"/>
      <c r="AC4310" s="28"/>
      <c r="AD4310" s="28"/>
      <c r="AE4310" s="51"/>
      <c r="AF4310" s="89"/>
      <c r="AG4310" s="86">
        <v>45581</v>
      </c>
      <c r="AH4310" s="91"/>
      <c r="AI4310" s="28"/>
      <c r="AJ4310" s="28"/>
      <c r="AK4310" s="28" t="s">
        <v>4864</v>
      </c>
      <c r="AL4310" s="28"/>
      <c r="AM4310" s="28"/>
      <c r="AN4310" s="28"/>
      <c r="AO4310" s="28"/>
      <c r="AP4310" s="28"/>
      <c r="AQ4310" s="28"/>
      <c r="AR4310" s="28"/>
      <c r="AS4310" s="28"/>
      <c r="AT4310" s="28"/>
      <c r="AU4310" s="28"/>
      <c r="AV4310" s="28"/>
      <c r="AW4310" s="28"/>
      <c r="AY4310" s="40"/>
      <c r="AZ4310" s="40"/>
      <c r="BA4310" s="40"/>
      <c r="BB4310" s="40"/>
      <c r="BC4310" s="40"/>
      <c r="BD4310" s="50"/>
    </row>
    <row r="4311" spans="27:56" hidden="1" x14ac:dyDescent="0.25">
      <c r="AA4311" s="28"/>
      <c r="AB4311" s="28"/>
      <c r="AC4311" s="28"/>
      <c r="AD4311" s="28"/>
      <c r="AE4311" s="51"/>
      <c r="AF4311" s="89"/>
      <c r="AG4311" s="86">
        <v>45582</v>
      </c>
      <c r="AH4311" s="91"/>
      <c r="AI4311" s="28"/>
      <c r="AJ4311" s="28"/>
      <c r="AK4311" s="28" t="s">
        <v>4961</v>
      </c>
      <c r="AL4311" s="28"/>
      <c r="AM4311" s="28"/>
      <c r="AN4311" s="28"/>
      <c r="AO4311" s="28"/>
      <c r="AP4311" s="28"/>
      <c r="AQ4311" s="28"/>
      <c r="AR4311" s="28"/>
      <c r="AS4311" s="28"/>
      <c r="AT4311" s="28"/>
      <c r="AU4311" s="28"/>
      <c r="AV4311" s="28"/>
      <c r="AW4311" s="28"/>
      <c r="AY4311" s="40"/>
      <c r="AZ4311" s="40"/>
      <c r="BA4311" s="40"/>
      <c r="BB4311" s="40"/>
      <c r="BC4311" s="40"/>
      <c r="BD4311" s="50"/>
    </row>
    <row r="4312" spans="27:56" hidden="1" x14ac:dyDescent="0.25">
      <c r="AA4312" s="28"/>
      <c r="AB4312" s="28"/>
      <c r="AC4312" s="28"/>
      <c r="AD4312" s="28"/>
      <c r="AE4312" s="51"/>
      <c r="AF4312" s="89"/>
      <c r="AG4312" s="86">
        <v>45583</v>
      </c>
      <c r="AH4312" s="91"/>
      <c r="AI4312" s="28"/>
      <c r="AJ4312" s="28"/>
      <c r="AK4312" s="28" t="s">
        <v>5038</v>
      </c>
      <c r="AL4312" s="28"/>
      <c r="AM4312" s="28"/>
      <c r="AN4312" s="28"/>
      <c r="AO4312" s="28"/>
      <c r="AP4312" s="28"/>
      <c r="AQ4312" s="28"/>
      <c r="AR4312" s="28"/>
      <c r="AS4312" s="28"/>
      <c r="AT4312" s="28"/>
      <c r="AU4312" s="28"/>
      <c r="AV4312" s="28"/>
      <c r="AW4312" s="28"/>
      <c r="AY4312" s="40"/>
      <c r="AZ4312" s="40"/>
      <c r="BA4312" s="40"/>
      <c r="BB4312" s="40"/>
      <c r="BC4312" s="40"/>
      <c r="BD4312" s="50"/>
    </row>
    <row r="4313" spans="27:56" hidden="1" x14ac:dyDescent="0.25">
      <c r="AA4313" s="28"/>
      <c r="AB4313" s="28"/>
      <c r="AC4313" s="28"/>
      <c r="AD4313" s="28"/>
      <c r="AE4313" s="51"/>
      <c r="AF4313" s="89"/>
      <c r="AG4313" s="86">
        <v>45584</v>
      </c>
      <c r="AH4313" s="91"/>
      <c r="AI4313" s="28"/>
      <c r="AJ4313" s="28"/>
      <c r="AK4313" s="28" t="s">
        <v>2100</v>
      </c>
      <c r="AL4313" s="28"/>
      <c r="AM4313" s="28"/>
      <c r="AN4313" s="28"/>
      <c r="AO4313" s="28"/>
      <c r="AP4313" s="28"/>
      <c r="AQ4313" s="28"/>
      <c r="AR4313" s="28"/>
      <c r="AS4313" s="28"/>
      <c r="AT4313" s="28"/>
      <c r="AU4313" s="28"/>
      <c r="AV4313" s="28"/>
      <c r="AW4313" s="28"/>
      <c r="AY4313" s="40"/>
      <c r="AZ4313" s="40"/>
      <c r="BA4313" s="40"/>
      <c r="BB4313" s="40"/>
      <c r="BC4313" s="40"/>
      <c r="BD4313" s="50"/>
    </row>
    <row r="4314" spans="27:56" hidden="1" x14ac:dyDescent="0.25">
      <c r="AA4314" s="28"/>
      <c r="AB4314" s="28"/>
      <c r="AC4314" s="28"/>
      <c r="AD4314" s="28"/>
      <c r="AE4314" s="51"/>
      <c r="AF4314" s="89"/>
      <c r="AG4314" s="86">
        <v>45585</v>
      </c>
      <c r="AH4314" s="91"/>
      <c r="AI4314" s="28"/>
      <c r="AJ4314" s="28"/>
      <c r="AK4314" s="28" t="s">
        <v>2162</v>
      </c>
      <c r="AL4314" s="28"/>
      <c r="AM4314" s="28"/>
      <c r="AN4314" s="28"/>
      <c r="AO4314" s="28"/>
      <c r="AP4314" s="28"/>
      <c r="AQ4314" s="28"/>
      <c r="AR4314" s="28"/>
      <c r="AS4314" s="28"/>
      <c r="AT4314" s="28"/>
      <c r="AU4314" s="28"/>
      <c r="AV4314" s="28"/>
      <c r="AW4314" s="28"/>
      <c r="AY4314" s="40"/>
      <c r="AZ4314" s="40"/>
      <c r="BA4314" s="40"/>
      <c r="BB4314" s="40"/>
      <c r="BC4314" s="40"/>
      <c r="BD4314" s="50"/>
    </row>
    <row r="4315" spans="27:56" hidden="1" x14ac:dyDescent="0.25">
      <c r="AA4315" s="28"/>
      <c r="AB4315" s="28"/>
      <c r="AC4315" s="28"/>
      <c r="AD4315" s="28"/>
      <c r="AE4315" s="51"/>
      <c r="AF4315" s="89"/>
      <c r="AG4315" s="86">
        <v>45586</v>
      </c>
      <c r="AH4315" s="91"/>
      <c r="AI4315" s="28"/>
      <c r="AJ4315" s="28"/>
      <c r="AK4315" s="28" t="s">
        <v>2225</v>
      </c>
      <c r="AL4315" s="28"/>
      <c r="AM4315" s="28"/>
      <c r="AN4315" s="28"/>
      <c r="AO4315" s="28"/>
      <c r="AP4315" s="28"/>
      <c r="AQ4315" s="28"/>
      <c r="AR4315" s="28"/>
      <c r="AS4315" s="28"/>
      <c r="AT4315" s="28"/>
      <c r="AU4315" s="28"/>
      <c r="AV4315" s="28"/>
      <c r="AW4315" s="28"/>
      <c r="AY4315" s="40"/>
      <c r="AZ4315" s="40"/>
      <c r="BA4315" s="40"/>
      <c r="BB4315" s="40"/>
      <c r="BC4315" s="40"/>
      <c r="BD4315" s="50"/>
    </row>
    <row r="4316" spans="27:56" hidden="1" x14ac:dyDescent="0.25">
      <c r="AA4316" s="28"/>
      <c r="AB4316" s="28"/>
      <c r="AC4316" s="28"/>
      <c r="AD4316" s="28"/>
      <c r="AE4316" s="51"/>
      <c r="AF4316" s="89"/>
      <c r="AG4316" s="86">
        <v>45587</v>
      </c>
      <c r="AH4316" s="91"/>
      <c r="AI4316" s="28"/>
      <c r="AJ4316" s="28"/>
      <c r="AK4316" s="28" t="s">
        <v>2289</v>
      </c>
      <c r="AL4316" s="28"/>
      <c r="AM4316" s="28"/>
      <c r="AN4316" s="28"/>
      <c r="AO4316" s="28"/>
      <c r="AP4316" s="28"/>
      <c r="AQ4316" s="28"/>
      <c r="AR4316" s="28"/>
      <c r="AS4316" s="28"/>
      <c r="AT4316" s="28"/>
      <c r="AU4316" s="28"/>
      <c r="AV4316" s="28"/>
      <c r="AW4316" s="28"/>
      <c r="AY4316" s="40"/>
      <c r="AZ4316" s="40"/>
      <c r="BA4316" s="40"/>
      <c r="BB4316" s="40"/>
      <c r="BC4316" s="40"/>
      <c r="BD4316" s="50"/>
    </row>
    <row r="4317" spans="27:56" hidden="1" x14ac:dyDescent="0.25">
      <c r="AA4317" s="28"/>
      <c r="AB4317" s="28"/>
      <c r="AC4317" s="28"/>
      <c r="AD4317" s="28"/>
      <c r="AE4317" s="51"/>
      <c r="AF4317" s="89"/>
      <c r="AG4317" s="86">
        <v>45588</v>
      </c>
      <c r="AH4317" s="91"/>
      <c r="AI4317" s="28"/>
      <c r="AJ4317" s="28"/>
      <c r="AK4317" s="28" t="s">
        <v>2354</v>
      </c>
      <c r="AL4317" s="28"/>
      <c r="AM4317" s="28"/>
      <c r="AN4317" s="28"/>
      <c r="AO4317" s="28"/>
      <c r="AP4317" s="28"/>
      <c r="AQ4317" s="28"/>
      <c r="AR4317" s="28"/>
      <c r="AS4317" s="28"/>
      <c r="AT4317" s="28"/>
      <c r="AU4317" s="28"/>
      <c r="AV4317" s="28"/>
      <c r="AW4317" s="28"/>
      <c r="AY4317" s="40"/>
      <c r="AZ4317" s="40"/>
      <c r="BA4317" s="40"/>
      <c r="BB4317" s="40"/>
      <c r="BC4317" s="40"/>
      <c r="BD4317" s="50"/>
    </row>
    <row r="4318" spans="27:56" hidden="1" x14ac:dyDescent="0.25">
      <c r="AA4318" s="28"/>
      <c r="AB4318" s="28"/>
      <c r="AC4318" s="28"/>
      <c r="AD4318" s="28"/>
      <c r="AE4318" s="51"/>
      <c r="AF4318" s="89"/>
      <c r="AG4318" s="86">
        <v>45589</v>
      </c>
      <c r="AH4318" s="91"/>
      <c r="AI4318" s="28"/>
      <c r="AJ4318" s="28"/>
      <c r="AK4318" s="28" t="s">
        <v>2420</v>
      </c>
      <c r="AL4318" s="28"/>
      <c r="AM4318" s="28"/>
      <c r="AN4318" s="28"/>
      <c r="AO4318" s="28"/>
      <c r="AP4318" s="28"/>
      <c r="AQ4318" s="28"/>
      <c r="AR4318" s="28"/>
      <c r="AS4318" s="28"/>
      <c r="AT4318" s="28"/>
      <c r="AU4318" s="28"/>
      <c r="AV4318" s="28"/>
      <c r="AW4318" s="28"/>
      <c r="AY4318" s="40"/>
      <c r="AZ4318" s="40"/>
      <c r="BA4318" s="40"/>
      <c r="BB4318" s="40"/>
      <c r="BC4318" s="40"/>
      <c r="BD4318" s="50"/>
    </row>
    <row r="4319" spans="27:56" hidden="1" x14ac:dyDescent="0.25">
      <c r="AA4319" s="28"/>
      <c r="AB4319" s="28"/>
      <c r="AC4319" s="28"/>
      <c r="AD4319" s="28"/>
      <c r="AE4319" s="51"/>
      <c r="AF4319" s="89"/>
      <c r="AG4319" s="86">
        <v>45590</v>
      </c>
      <c r="AH4319" s="91"/>
      <c r="AI4319" s="28"/>
      <c r="AJ4319" s="28"/>
      <c r="AK4319" s="28" t="s">
        <v>2487</v>
      </c>
      <c r="AL4319" s="28"/>
      <c r="AM4319" s="28"/>
      <c r="AN4319" s="28"/>
      <c r="AO4319" s="28"/>
      <c r="AP4319" s="28"/>
      <c r="AQ4319" s="28"/>
      <c r="AR4319" s="28"/>
      <c r="AS4319" s="28"/>
      <c r="AT4319" s="28"/>
      <c r="AU4319" s="28"/>
      <c r="AV4319" s="28"/>
      <c r="AW4319" s="28"/>
      <c r="AY4319" s="40"/>
      <c r="AZ4319" s="40"/>
      <c r="BA4319" s="40"/>
      <c r="BB4319" s="40"/>
      <c r="BC4319" s="40"/>
      <c r="BD4319" s="50"/>
    </row>
    <row r="4320" spans="27:56" hidden="1" x14ac:dyDescent="0.25">
      <c r="AA4320" s="28"/>
      <c r="AB4320" s="28"/>
      <c r="AC4320" s="28"/>
      <c r="AD4320" s="28"/>
      <c r="AE4320" s="51"/>
      <c r="AF4320" s="89"/>
      <c r="AG4320" s="86">
        <v>45591</v>
      </c>
      <c r="AH4320" s="91"/>
      <c r="AI4320" s="28"/>
      <c r="AJ4320" s="28"/>
      <c r="AK4320" s="28" t="s">
        <v>2555</v>
      </c>
      <c r="AL4320" s="28"/>
      <c r="AM4320" s="28"/>
      <c r="AN4320" s="28"/>
      <c r="AO4320" s="28"/>
      <c r="AP4320" s="28"/>
      <c r="AQ4320" s="28"/>
      <c r="AR4320" s="28"/>
      <c r="AS4320" s="28"/>
      <c r="AT4320" s="28"/>
      <c r="AU4320" s="28"/>
      <c r="AV4320" s="28"/>
      <c r="AW4320" s="28"/>
      <c r="AY4320" s="40"/>
      <c r="AZ4320" s="40"/>
      <c r="BA4320" s="40"/>
      <c r="BB4320" s="40"/>
      <c r="BC4320" s="40"/>
      <c r="BD4320" s="50"/>
    </row>
    <row r="4321" spans="27:56" hidden="1" x14ac:dyDescent="0.25">
      <c r="AA4321" s="28"/>
      <c r="AB4321" s="28"/>
      <c r="AC4321" s="28"/>
      <c r="AD4321" s="28"/>
      <c r="AE4321" s="51"/>
      <c r="AF4321" s="89"/>
      <c r="AG4321" s="86">
        <v>45592</v>
      </c>
      <c r="AH4321" s="91"/>
      <c r="AI4321" s="28"/>
      <c r="AJ4321" s="28"/>
      <c r="AK4321" s="28" t="s">
        <v>2624</v>
      </c>
      <c r="AL4321" s="28"/>
      <c r="AM4321" s="28"/>
      <c r="AN4321" s="28"/>
      <c r="AO4321" s="28"/>
      <c r="AP4321" s="28"/>
      <c r="AQ4321" s="28"/>
      <c r="AR4321" s="28"/>
      <c r="AS4321" s="28"/>
      <c r="AT4321" s="28"/>
      <c r="AU4321" s="28"/>
      <c r="AV4321" s="28"/>
      <c r="AW4321" s="28"/>
      <c r="AY4321" s="40"/>
      <c r="AZ4321" s="40"/>
      <c r="BA4321" s="40"/>
      <c r="BB4321" s="40"/>
      <c r="BC4321" s="40"/>
      <c r="BD4321" s="50"/>
    </row>
    <row r="4322" spans="27:56" hidden="1" x14ac:dyDescent="0.25">
      <c r="AA4322" s="28"/>
      <c r="AB4322" s="28"/>
      <c r="AC4322" s="28"/>
      <c r="AD4322" s="28"/>
      <c r="AE4322" s="51"/>
      <c r="AF4322" s="89"/>
      <c r="AG4322" s="86">
        <v>45593</v>
      </c>
      <c r="AH4322" s="91"/>
      <c r="AI4322" s="28"/>
      <c r="AJ4322" s="28"/>
      <c r="AK4322" s="28" t="s">
        <v>2694</v>
      </c>
      <c r="AL4322" s="28"/>
      <c r="AM4322" s="28"/>
      <c r="AN4322" s="28"/>
      <c r="AO4322" s="28"/>
      <c r="AP4322" s="28"/>
      <c r="AQ4322" s="28"/>
      <c r="AR4322" s="28"/>
      <c r="AS4322" s="28"/>
      <c r="AT4322" s="28"/>
      <c r="AU4322" s="28"/>
      <c r="AV4322" s="28"/>
      <c r="AW4322" s="28"/>
      <c r="AY4322" s="40"/>
      <c r="AZ4322" s="40"/>
      <c r="BA4322" s="40"/>
      <c r="BB4322" s="40"/>
      <c r="BC4322" s="40"/>
      <c r="BD4322" s="50"/>
    </row>
    <row r="4323" spans="27:56" hidden="1" x14ac:dyDescent="0.25">
      <c r="AA4323" s="28"/>
      <c r="AB4323" s="28"/>
      <c r="AC4323" s="28"/>
      <c r="AD4323" s="28"/>
      <c r="AE4323" s="51"/>
      <c r="AF4323" s="89"/>
      <c r="AG4323" s="86">
        <v>45594</v>
      </c>
      <c r="AH4323" s="91"/>
      <c r="AI4323" s="28"/>
      <c r="AJ4323" s="28"/>
      <c r="AK4323" s="28" t="s">
        <v>2765</v>
      </c>
      <c r="AL4323" s="28"/>
      <c r="AM4323" s="28"/>
      <c r="AN4323" s="28"/>
      <c r="AO4323" s="28"/>
      <c r="AP4323" s="28"/>
      <c r="AQ4323" s="28"/>
      <c r="AR4323" s="28"/>
      <c r="AS4323" s="28"/>
      <c r="AT4323" s="28"/>
      <c r="AU4323" s="28"/>
      <c r="AV4323" s="28"/>
      <c r="AW4323" s="28"/>
      <c r="AY4323" s="40"/>
      <c r="AZ4323" s="40"/>
      <c r="BA4323" s="40"/>
      <c r="BB4323" s="40"/>
      <c r="BC4323" s="40"/>
      <c r="BD4323" s="50"/>
    </row>
    <row r="4324" spans="27:56" hidden="1" x14ac:dyDescent="0.25">
      <c r="AA4324" s="28"/>
      <c r="AB4324" s="28"/>
      <c r="AC4324" s="28"/>
      <c r="AD4324" s="28"/>
      <c r="AE4324" s="51"/>
      <c r="AF4324" s="89"/>
      <c r="AG4324" s="86">
        <v>45595</v>
      </c>
      <c r="AH4324" s="91"/>
      <c r="AI4324" s="28"/>
      <c r="AJ4324" s="28"/>
      <c r="AK4324" s="28" t="s">
        <v>2837</v>
      </c>
      <c r="AL4324" s="28"/>
      <c r="AM4324" s="28"/>
      <c r="AN4324" s="28"/>
      <c r="AO4324" s="28"/>
      <c r="AP4324" s="28"/>
      <c r="AQ4324" s="28"/>
      <c r="AR4324" s="28"/>
      <c r="AS4324" s="28"/>
      <c r="AT4324" s="28"/>
      <c r="AU4324" s="28"/>
      <c r="AV4324" s="28"/>
      <c r="AW4324" s="28"/>
      <c r="AY4324" s="40"/>
      <c r="AZ4324" s="40"/>
      <c r="BA4324" s="40"/>
      <c r="BB4324" s="40"/>
      <c r="BC4324" s="40"/>
      <c r="BD4324" s="50"/>
    </row>
    <row r="4325" spans="27:56" hidden="1" x14ac:dyDescent="0.25">
      <c r="AA4325" s="28"/>
      <c r="AB4325" s="28"/>
      <c r="AC4325" s="28"/>
      <c r="AD4325" s="28"/>
      <c r="AE4325" s="51"/>
      <c r="AF4325" s="89"/>
      <c r="AG4325" s="86">
        <v>45596</v>
      </c>
      <c r="AH4325" s="91"/>
      <c r="AI4325" s="28"/>
      <c r="AJ4325" s="28"/>
      <c r="AK4325" s="28" t="s">
        <v>2910</v>
      </c>
      <c r="AL4325" s="28"/>
      <c r="AM4325" s="28"/>
      <c r="AN4325" s="28"/>
      <c r="AO4325" s="28"/>
      <c r="AP4325" s="28"/>
      <c r="AQ4325" s="28"/>
      <c r="AR4325" s="28"/>
      <c r="AS4325" s="28"/>
      <c r="AT4325" s="28"/>
      <c r="AU4325" s="28"/>
      <c r="AV4325" s="28"/>
      <c r="AW4325" s="28"/>
      <c r="AY4325" s="40"/>
      <c r="AZ4325" s="40"/>
      <c r="BA4325" s="40"/>
      <c r="BB4325" s="40"/>
      <c r="BC4325" s="40"/>
      <c r="BD4325" s="50"/>
    </row>
    <row r="4326" spans="27:56" hidden="1" x14ac:dyDescent="0.25">
      <c r="AA4326" s="28"/>
      <c r="AB4326" s="28"/>
      <c r="AC4326" s="28"/>
      <c r="AD4326" s="28"/>
      <c r="AE4326" s="51"/>
      <c r="AF4326" s="89"/>
      <c r="AG4326" s="86">
        <v>45597</v>
      </c>
      <c r="AH4326" s="91"/>
      <c r="AI4326" s="28"/>
      <c r="AJ4326" s="28"/>
      <c r="AK4326" s="28" t="s">
        <v>2984</v>
      </c>
      <c r="AL4326" s="28"/>
      <c r="AM4326" s="28"/>
      <c r="AN4326" s="28"/>
      <c r="AO4326" s="28"/>
      <c r="AP4326" s="28"/>
      <c r="AQ4326" s="28"/>
      <c r="AR4326" s="28"/>
      <c r="AS4326" s="28"/>
      <c r="AT4326" s="28"/>
      <c r="AU4326" s="28"/>
      <c r="AV4326" s="28"/>
      <c r="AW4326" s="28"/>
      <c r="AY4326" s="40"/>
      <c r="AZ4326" s="40"/>
      <c r="BA4326" s="40"/>
      <c r="BB4326" s="40"/>
      <c r="BC4326" s="40"/>
      <c r="BD4326" s="50"/>
    </row>
    <row r="4327" spans="27:56" hidden="1" x14ac:dyDescent="0.25">
      <c r="AA4327" s="28"/>
      <c r="AB4327" s="28"/>
      <c r="AC4327" s="28"/>
      <c r="AD4327" s="28"/>
      <c r="AE4327" s="51"/>
      <c r="AF4327" s="89"/>
      <c r="AG4327" s="86">
        <v>45598</v>
      </c>
      <c r="AH4327" s="91"/>
      <c r="AI4327" s="28"/>
      <c r="AJ4327" s="28"/>
      <c r="AK4327" s="28" t="s">
        <v>3059</v>
      </c>
      <c r="AL4327" s="28"/>
      <c r="AM4327" s="28"/>
      <c r="AN4327" s="28"/>
      <c r="AO4327" s="28"/>
      <c r="AP4327" s="28"/>
      <c r="AQ4327" s="28"/>
      <c r="AR4327" s="28"/>
      <c r="AS4327" s="28"/>
      <c r="AT4327" s="28"/>
      <c r="AU4327" s="28"/>
      <c r="AV4327" s="28"/>
      <c r="AW4327" s="28"/>
      <c r="AY4327" s="40"/>
      <c r="AZ4327" s="40"/>
      <c r="BA4327" s="40"/>
      <c r="BB4327" s="40"/>
      <c r="BC4327" s="40"/>
      <c r="BD4327" s="50"/>
    </row>
    <row r="4328" spans="27:56" hidden="1" x14ac:dyDescent="0.25">
      <c r="AA4328" s="28"/>
      <c r="AB4328" s="28"/>
      <c r="AC4328" s="28"/>
      <c r="AD4328" s="28"/>
      <c r="AE4328" s="51"/>
      <c r="AF4328" s="89"/>
      <c r="AG4328" s="86">
        <v>45599</v>
      </c>
      <c r="AH4328" s="91"/>
      <c r="AI4328" s="28"/>
      <c r="AJ4328" s="28"/>
      <c r="AK4328" s="28" t="s">
        <v>3135</v>
      </c>
      <c r="AL4328" s="28"/>
      <c r="AM4328" s="28"/>
      <c r="AN4328" s="28"/>
      <c r="AO4328" s="28"/>
      <c r="AP4328" s="28"/>
      <c r="AQ4328" s="28"/>
      <c r="AR4328" s="28"/>
      <c r="AS4328" s="28"/>
      <c r="AT4328" s="28"/>
      <c r="AU4328" s="28"/>
      <c r="AV4328" s="28"/>
      <c r="AW4328" s="28"/>
      <c r="AY4328" s="40"/>
      <c r="AZ4328" s="40"/>
      <c r="BA4328" s="40"/>
      <c r="BB4328" s="40"/>
      <c r="BC4328" s="40"/>
      <c r="BD4328" s="50"/>
    </row>
    <row r="4329" spans="27:56" hidden="1" x14ac:dyDescent="0.25">
      <c r="AA4329" s="28"/>
      <c r="AB4329" s="28"/>
      <c r="AC4329" s="28"/>
      <c r="AD4329" s="28"/>
      <c r="AE4329" s="51"/>
      <c r="AF4329" s="89"/>
      <c r="AG4329" s="86">
        <v>45600</v>
      </c>
      <c r="AH4329" s="91"/>
      <c r="AI4329" s="28"/>
      <c r="AJ4329" s="28"/>
      <c r="AK4329" s="28" t="s">
        <v>3212</v>
      </c>
      <c r="AL4329" s="28"/>
      <c r="AM4329" s="28"/>
      <c r="AN4329" s="28"/>
      <c r="AO4329" s="28"/>
      <c r="AP4329" s="28"/>
      <c r="AQ4329" s="28"/>
      <c r="AR4329" s="28"/>
      <c r="AS4329" s="28"/>
      <c r="AT4329" s="28"/>
      <c r="AU4329" s="28"/>
      <c r="AV4329" s="28"/>
      <c r="AW4329" s="28"/>
      <c r="AY4329" s="40"/>
      <c r="AZ4329" s="40"/>
      <c r="BA4329" s="40"/>
      <c r="BB4329" s="40"/>
      <c r="BC4329" s="40"/>
      <c r="BD4329" s="50"/>
    </row>
    <row r="4330" spans="27:56" hidden="1" x14ac:dyDescent="0.25">
      <c r="AA4330" s="28"/>
      <c r="AB4330" s="28"/>
      <c r="AC4330" s="28"/>
      <c r="AD4330" s="28"/>
      <c r="AE4330" s="51"/>
      <c r="AF4330" s="89"/>
      <c r="AG4330" s="86">
        <v>45601</v>
      </c>
      <c r="AH4330" s="91"/>
      <c r="AI4330" s="28"/>
      <c r="AJ4330" s="28"/>
      <c r="AK4330" s="28" t="s">
        <v>3290</v>
      </c>
      <c r="AL4330" s="28"/>
      <c r="AM4330" s="28"/>
      <c r="AN4330" s="28"/>
      <c r="AO4330" s="28"/>
      <c r="AP4330" s="28"/>
      <c r="AQ4330" s="28"/>
      <c r="AR4330" s="28"/>
      <c r="AS4330" s="28"/>
      <c r="AT4330" s="28"/>
      <c r="AU4330" s="28"/>
      <c r="AV4330" s="28"/>
      <c r="AW4330" s="28"/>
      <c r="AY4330" s="40"/>
      <c r="AZ4330" s="40"/>
      <c r="BA4330" s="40"/>
      <c r="BB4330" s="40"/>
      <c r="BC4330" s="40"/>
      <c r="BD4330" s="50"/>
    </row>
    <row r="4331" spans="27:56" hidden="1" x14ac:dyDescent="0.25">
      <c r="AA4331" s="28"/>
      <c r="AB4331" s="28"/>
      <c r="AC4331" s="28"/>
      <c r="AD4331" s="28"/>
      <c r="AE4331" s="51"/>
      <c r="AF4331" s="89"/>
      <c r="AG4331" s="86">
        <v>45602</v>
      </c>
      <c r="AH4331" s="91"/>
      <c r="AI4331" s="28"/>
      <c r="AJ4331" s="28"/>
      <c r="AK4331" s="28" t="s">
        <v>3369</v>
      </c>
      <c r="AL4331" s="28"/>
      <c r="AM4331" s="28"/>
      <c r="AN4331" s="28"/>
      <c r="AO4331" s="28"/>
      <c r="AP4331" s="28"/>
      <c r="AQ4331" s="28"/>
      <c r="AR4331" s="28"/>
      <c r="AS4331" s="28"/>
      <c r="AT4331" s="28"/>
      <c r="AU4331" s="28"/>
      <c r="AV4331" s="28"/>
      <c r="AW4331" s="28"/>
      <c r="AY4331" s="40"/>
      <c r="AZ4331" s="40"/>
      <c r="BA4331" s="40"/>
      <c r="BB4331" s="40"/>
      <c r="BC4331" s="40"/>
      <c r="BD4331" s="50"/>
    </row>
    <row r="4332" spans="27:56" hidden="1" x14ac:dyDescent="0.25">
      <c r="AA4332" s="28"/>
      <c r="AB4332" s="28"/>
      <c r="AC4332" s="28"/>
      <c r="AD4332" s="28"/>
      <c r="AE4332" s="51"/>
      <c r="AF4332" s="89"/>
      <c r="AG4332" s="86">
        <v>45603</v>
      </c>
      <c r="AH4332" s="91"/>
      <c r="AI4332" s="28"/>
      <c r="AJ4332" s="28"/>
      <c r="AK4332" s="28" t="s">
        <v>3449</v>
      </c>
      <c r="AL4332" s="28"/>
      <c r="AM4332" s="28"/>
      <c r="AN4332" s="28"/>
      <c r="AO4332" s="28"/>
      <c r="AP4332" s="28"/>
      <c r="AQ4332" s="28"/>
      <c r="AR4332" s="28"/>
      <c r="AS4332" s="28"/>
      <c r="AT4332" s="28"/>
      <c r="AU4332" s="28"/>
      <c r="AV4332" s="28"/>
      <c r="AW4332" s="28"/>
      <c r="AY4332" s="40"/>
      <c r="AZ4332" s="40"/>
      <c r="BA4332" s="40"/>
      <c r="BB4332" s="40"/>
      <c r="BC4332" s="40"/>
      <c r="BD4332" s="50"/>
    </row>
    <row r="4333" spans="27:56" hidden="1" x14ac:dyDescent="0.25">
      <c r="AA4333" s="28"/>
      <c r="AB4333" s="28"/>
      <c r="AC4333" s="28"/>
      <c r="AD4333" s="28"/>
      <c r="AE4333" s="51"/>
      <c r="AF4333" s="89"/>
      <c r="AG4333" s="86">
        <v>45604</v>
      </c>
      <c r="AH4333" s="91"/>
      <c r="AI4333" s="28"/>
      <c r="AJ4333" s="28"/>
      <c r="AK4333" s="28" t="s">
        <v>3530</v>
      </c>
      <c r="AL4333" s="28"/>
      <c r="AM4333" s="28"/>
      <c r="AN4333" s="28"/>
      <c r="AO4333" s="28"/>
      <c r="AP4333" s="28"/>
      <c r="AQ4333" s="28"/>
      <c r="AR4333" s="28"/>
      <c r="AS4333" s="28"/>
      <c r="AT4333" s="28"/>
      <c r="AU4333" s="28"/>
      <c r="AV4333" s="28"/>
      <c r="AW4333" s="28"/>
      <c r="AY4333" s="40"/>
      <c r="AZ4333" s="40"/>
      <c r="BA4333" s="40"/>
      <c r="BB4333" s="40"/>
      <c r="BC4333" s="40"/>
      <c r="BD4333" s="50"/>
    </row>
    <row r="4334" spans="27:56" hidden="1" x14ac:dyDescent="0.25">
      <c r="AA4334" s="28"/>
      <c r="AB4334" s="28"/>
      <c r="AC4334" s="28"/>
      <c r="AD4334" s="28"/>
      <c r="AE4334" s="51"/>
      <c r="AF4334" s="89"/>
      <c r="AG4334" s="86">
        <v>45605</v>
      </c>
      <c r="AH4334" s="91"/>
      <c r="AI4334" s="28"/>
      <c r="AJ4334" s="28"/>
      <c r="AK4334" s="28" t="s">
        <v>3612</v>
      </c>
      <c r="AL4334" s="28"/>
      <c r="AM4334" s="28"/>
      <c r="AN4334" s="28"/>
      <c r="AO4334" s="28"/>
      <c r="AP4334" s="28"/>
      <c r="AQ4334" s="28"/>
      <c r="AR4334" s="28"/>
      <c r="AS4334" s="28"/>
      <c r="AT4334" s="28"/>
      <c r="AU4334" s="28"/>
      <c r="AV4334" s="28"/>
      <c r="AW4334" s="28"/>
      <c r="AY4334" s="40"/>
      <c r="AZ4334" s="40"/>
      <c r="BA4334" s="40"/>
      <c r="BB4334" s="40"/>
      <c r="BC4334" s="40"/>
      <c r="BD4334" s="50"/>
    </row>
    <row r="4335" spans="27:56" hidden="1" x14ac:dyDescent="0.25">
      <c r="AA4335" s="28"/>
      <c r="AB4335" s="28"/>
      <c r="AC4335" s="28"/>
      <c r="AD4335" s="28"/>
      <c r="AE4335" s="51"/>
      <c r="AF4335" s="89"/>
      <c r="AG4335" s="86">
        <v>45606</v>
      </c>
      <c r="AH4335" s="91"/>
      <c r="AI4335" s="28"/>
      <c r="AJ4335" s="28"/>
      <c r="AK4335" s="28" t="s">
        <v>3695</v>
      </c>
      <c r="AL4335" s="28"/>
      <c r="AM4335" s="28"/>
      <c r="AN4335" s="28"/>
      <c r="AO4335" s="28"/>
      <c r="AP4335" s="28"/>
      <c r="AQ4335" s="28"/>
      <c r="AR4335" s="28"/>
      <c r="AS4335" s="28"/>
      <c r="AT4335" s="28"/>
      <c r="AU4335" s="28"/>
      <c r="AV4335" s="28"/>
      <c r="AW4335" s="28"/>
      <c r="AY4335" s="40"/>
      <c r="AZ4335" s="40"/>
      <c r="BA4335" s="40"/>
      <c r="BB4335" s="40"/>
      <c r="BC4335" s="40"/>
      <c r="BD4335" s="50"/>
    </row>
    <row r="4336" spans="27:56" hidden="1" x14ac:dyDescent="0.25">
      <c r="AA4336" s="28"/>
      <c r="AB4336" s="28"/>
      <c r="AC4336" s="28"/>
      <c r="AD4336" s="28"/>
      <c r="AE4336" s="51"/>
      <c r="AF4336" s="89"/>
      <c r="AG4336" s="86">
        <v>45607</v>
      </c>
      <c r="AH4336" s="91"/>
      <c r="AI4336" s="28"/>
      <c r="AJ4336" s="28"/>
      <c r="AK4336" s="28" t="s">
        <v>3779</v>
      </c>
      <c r="AL4336" s="28"/>
      <c r="AM4336" s="28"/>
      <c r="AN4336" s="28"/>
      <c r="AO4336" s="28"/>
      <c r="AP4336" s="28"/>
      <c r="AQ4336" s="28"/>
      <c r="AR4336" s="28"/>
      <c r="AS4336" s="28"/>
      <c r="AT4336" s="28"/>
      <c r="AU4336" s="28"/>
      <c r="AV4336" s="28"/>
      <c r="AW4336" s="28"/>
      <c r="AY4336" s="40"/>
      <c r="AZ4336" s="40"/>
      <c r="BA4336" s="40"/>
      <c r="BB4336" s="40"/>
      <c r="BC4336" s="40"/>
      <c r="BD4336" s="50"/>
    </row>
    <row r="4337" spans="27:56" hidden="1" x14ac:dyDescent="0.25">
      <c r="AA4337" s="28"/>
      <c r="AB4337" s="28"/>
      <c r="AC4337" s="28"/>
      <c r="AD4337" s="28"/>
      <c r="AE4337" s="51"/>
      <c r="AF4337" s="89"/>
      <c r="AG4337" s="86">
        <v>45608</v>
      </c>
      <c r="AH4337" s="91"/>
      <c r="AI4337" s="28"/>
      <c r="AJ4337" s="28"/>
      <c r="AK4337" s="28" t="s">
        <v>3864</v>
      </c>
      <c r="AL4337" s="28"/>
      <c r="AM4337" s="28"/>
      <c r="AN4337" s="28"/>
      <c r="AO4337" s="28"/>
      <c r="AP4337" s="28"/>
      <c r="AQ4337" s="28"/>
      <c r="AR4337" s="28"/>
      <c r="AS4337" s="28"/>
      <c r="AT4337" s="28"/>
      <c r="AU4337" s="28"/>
      <c r="AV4337" s="28"/>
      <c r="AW4337" s="28"/>
      <c r="AY4337" s="40"/>
      <c r="AZ4337" s="40"/>
      <c r="BA4337" s="40"/>
      <c r="BB4337" s="40"/>
      <c r="BC4337" s="40"/>
      <c r="BD4337" s="50"/>
    </row>
    <row r="4338" spans="27:56" hidden="1" x14ac:dyDescent="0.25">
      <c r="AA4338" s="28"/>
      <c r="AB4338" s="28"/>
      <c r="AC4338" s="28"/>
      <c r="AD4338" s="28"/>
      <c r="AE4338" s="51"/>
      <c r="AF4338" s="89"/>
      <c r="AG4338" s="86">
        <v>45609</v>
      </c>
      <c r="AH4338" s="91"/>
      <c r="AI4338" s="28"/>
      <c r="AJ4338" s="28"/>
      <c r="AK4338" s="28" t="s">
        <v>3950</v>
      </c>
      <c r="AL4338" s="28"/>
      <c r="AM4338" s="28"/>
      <c r="AN4338" s="28"/>
      <c r="AO4338" s="28"/>
      <c r="AP4338" s="28"/>
      <c r="AQ4338" s="28"/>
      <c r="AR4338" s="28"/>
      <c r="AS4338" s="28"/>
      <c r="AT4338" s="28"/>
      <c r="AU4338" s="28"/>
      <c r="AV4338" s="28"/>
      <c r="AW4338" s="28"/>
      <c r="AY4338" s="40"/>
      <c r="AZ4338" s="40"/>
      <c r="BA4338" s="40"/>
      <c r="BB4338" s="40"/>
      <c r="BC4338" s="40"/>
      <c r="BD4338" s="50"/>
    </row>
    <row r="4339" spans="27:56" hidden="1" x14ac:dyDescent="0.25">
      <c r="AA4339" s="28"/>
      <c r="AB4339" s="28"/>
      <c r="AC4339" s="28"/>
      <c r="AD4339" s="28"/>
      <c r="AE4339" s="51"/>
      <c r="AF4339" s="89"/>
      <c r="AG4339" s="86">
        <v>45610</v>
      </c>
      <c r="AH4339" s="91"/>
      <c r="AI4339" s="28"/>
      <c r="AJ4339" s="28"/>
      <c r="AK4339" s="28" t="s">
        <v>4037</v>
      </c>
      <c r="AL4339" s="28"/>
      <c r="AM4339" s="28"/>
      <c r="AN4339" s="28"/>
      <c r="AO4339" s="28"/>
      <c r="AP4339" s="28"/>
      <c r="AQ4339" s="28"/>
      <c r="AR4339" s="28"/>
      <c r="AS4339" s="28"/>
      <c r="AT4339" s="28"/>
      <c r="AU4339" s="28"/>
      <c r="AV4339" s="28"/>
      <c r="AW4339" s="28"/>
      <c r="AY4339" s="40"/>
      <c r="AZ4339" s="40"/>
      <c r="BA4339" s="40"/>
      <c r="BB4339" s="40"/>
      <c r="BC4339" s="40"/>
      <c r="BD4339" s="50"/>
    </row>
    <row r="4340" spans="27:56" hidden="1" x14ac:dyDescent="0.25">
      <c r="AA4340" s="28"/>
      <c r="AB4340" s="28"/>
      <c r="AC4340" s="28"/>
      <c r="AD4340" s="28"/>
      <c r="AE4340" s="51"/>
      <c r="AF4340" s="89"/>
      <c r="AG4340" s="86">
        <v>45611</v>
      </c>
      <c r="AH4340" s="91"/>
      <c r="AI4340" s="28"/>
      <c r="AJ4340" s="28"/>
      <c r="AK4340" s="28" t="s">
        <v>4125</v>
      </c>
      <c r="AL4340" s="28"/>
      <c r="AM4340" s="28"/>
      <c r="AN4340" s="28"/>
      <c r="AO4340" s="28"/>
      <c r="AP4340" s="28"/>
      <c r="AQ4340" s="28"/>
      <c r="AR4340" s="28"/>
      <c r="AS4340" s="28"/>
      <c r="AT4340" s="28"/>
      <c r="AU4340" s="28"/>
      <c r="AV4340" s="28"/>
      <c r="AW4340" s="28"/>
      <c r="AY4340" s="40"/>
      <c r="AZ4340" s="40"/>
      <c r="BA4340" s="40"/>
      <c r="BB4340" s="40"/>
      <c r="BC4340" s="40"/>
      <c r="BD4340" s="50"/>
    </row>
    <row r="4341" spans="27:56" hidden="1" x14ac:dyDescent="0.25">
      <c r="AA4341" s="28"/>
      <c r="AB4341" s="28"/>
      <c r="AC4341" s="28"/>
      <c r="AD4341" s="28"/>
      <c r="AE4341" s="51"/>
      <c r="AF4341" s="89"/>
      <c r="AG4341" s="86">
        <v>45612</v>
      </c>
      <c r="AH4341" s="91"/>
      <c r="AI4341" s="28"/>
      <c r="AJ4341" s="28"/>
      <c r="AK4341" s="28" t="s">
        <v>4214</v>
      </c>
      <c r="AL4341" s="28"/>
      <c r="AM4341" s="28"/>
      <c r="AN4341" s="28"/>
      <c r="AO4341" s="28"/>
      <c r="AP4341" s="28"/>
      <c r="AQ4341" s="28"/>
      <c r="AR4341" s="28"/>
      <c r="AS4341" s="28"/>
      <c r="AT4341" s="28"/>
      <c r="AU4341" s="28"/>
      <c r="AV4341" s="28"/>
      <c r="AW4341" s="28"/>
      <c r="AY4341" s="40"/>
      <c r="AZ4341" s="40"/>
      <c r="BA4341" s="40"/>
      <c r="BB4341" s="40"/>
      <c r="BC4341" s="40"/>
      <c r="BD4341" s="50"/>
    </row>
    <row r="4342" spans="27:56" hidden="1" x14ac:dyDescent="0.25">
      <c r="AA4342" s="28"/>
      <c r="AB4342" s="28"/>
      <c r="AC4342" s="28"/>
      <c r="AD4342" s="28"/>
      <c r="AE4342" s="51"/>
      <c r="AF4342" s="89"/>
      <c r="AG4342" s="86">
        <v>45613</v>
      </c>
      <c r="AH4342" s="91"/>
      <c r="AI4342" s="28"/>
      <c r="AJ4342" s="28"/>
      <c r="AK4342" s="28" t="s">
        <v>4304</v>
      </c>
      <c r="AL4342" s="28"/>
      <c r="AM4342" s="28"/>
      <c r="AN4342" s="28"/>
      <c r="AO4342" s="28"/>
      <c r="AP4342" s="28"/>
      <c r="AQ4342" s="28"/>
      <c r="AR4342" s="28"/>
      <c r="AS4342" s="28"/>
      <c r="AT4342" s="28"/>
      <c r="AU4342" s="28"/>
      <c r="AV4342" s="28"/>
      <c r="AW4342" s="28"/>
      <c r="AY4342" s="40"/>
      <c r="AZ4342" s="40"/>
      <c r="BA4342" s="40"/>
      <c r="BB4342" s="40"/>
      <c r="BC4342" s="40"/>
      <c r="BD4342" s="50"/>
    </row>
    <row r="4343" spans="27:56" hidden="1" x14ac:dyDescent="0.25">
      <c r="AA4343" s="28"/>
      <c r="AB4343" s="28"/>
      <c r="AC4343" s="28"/>
      <c r="AD4343" s="28"/>
      <c r="AE4343" s="51"/>
      <c r="AF4343" s="89"/>
      <c r="AG4343" s="86">
        <v>45614</v>
      </c>
      <c r="AH4343" s="91"/>
      <c r="AI4343" s="28"/>
      <c r="AJ4343" s="28"/>
      <c r="AK4343" s="28" t="s">
        <v>4395</v>
      </c>
      <c r="AL4343" s="28"/>
      <c r="AM4343" s="28"/>
      <c r="AN4343" s="28"/>
      <c r="AO4343" s="28"/>
      <c r="AP4343" s="28"/>
      <c r="AQ4343" s="28"/>
      <c r="AR4343" s="28"/>
      <c r="AS4343" s="28"/>
      <c r="AT4343" s="28"/>
      <c r="AU4343" s="28"/>
      <c r="AV4343" s="28"/>
      <c r="AW4343" s="28"/>
      <c r="AY4343" s="40"/>
      <c r="AZ4343" s="40"/>
      <c r="BA4343" s="40"/>
      <c r="BB4343" s="40"/>
      <c r="BC4343" s="40"/>
      <c r="BD4343" s="50"/>
    </row>
    <row r="4344" spans="27:56" hidden="1" x14ac:dyDescent="0.25">
      <c r="AA4344" s="28"/>
      <c r="AB4344" s="28"/>
      <c r="AC4344" s="28"/>
      <c r="AD4344" s="28"/>
      <c r="AE4344" s="51"/>
      <c r="AF4344" s="89"/>
      <c r="AG4344" s="86">
        <v>45615</v>
      </c>
      <c r="AH4344" s="91"/>
      <c r="AI4344" s="28"/>
      <c r="AJ4344" s="28"/>
      <c r="AK4344" s="28" t="s">
        <v>4487</v>
      </c>
      <c r="AL4344" s="28"/>
      <c r="AM4344" s="28"/>
      <c r="AN4344" s="28"/>
      <c r="AO4344" s="28"/>
      <c r="AP4344" s="28"/>
      <c r="AQ4344" s="28"/>
      <c r="AR4344" s="28"/>
      <c r="AS4344" s="28"/>
      <c r="AT4344" s="28"/>
      <c r="AU4344" s="28"/>
      <c r="AV4344" s="28"/>
      <c r="AW4344" s="28"/>
      <c r="AY4344" s="40"/>
      <c r="AZ4344" s="40"/>
      <c r="BA4344" s="40"/>
      <c r="BB4344" s="40"/>
      <c r="BC4344" s="40"/>
      <c r="BD4344" s="50"/>
    </row>
    <row r="4345" spans="27:56" hidden="1" x14ac:dyDescent="0.25">
      <c r="AA4345" s="28"/>
      <c r="AB4345" s="28"/>
      <c r="AC4345" s="28"/>
      <c r="AD4345" s="28"/>
      <c r="AE4345" s="51"/>
      <c r="AF4345" s="89"/>
      <c r="AG4345" s="86">
        <v>45616</v>
      </c>
      <c r="AH4345" s="91"/>
      <c r="AI4345" s="28"/>
      <c r="AJ4345" s="28"/>
      <c r="AK4345" s="28" t="s">
        <v>4580</v>
      </c>
      <c r="AL4345" s="28"/>
      <c r="AM4345" s="28"/>
      <c r="AN4345" s="28"/>
      <c r="AO4345" s="28"/>
      <c r="AP4345" s="28"/>
      <c r="AQ4345" s="28"/>
      <c r="AR4345" s="28"/>
      <c r="AS4345" s="28"/>
      <c r="AT4345" s="28"/>
      <c r="AU4345" s="28"/>
      <c r="AV4345" s="28"/>
      <c r="AW4345" s="28"/>
      <c r="AY4345" s="40"/>
      <c r="AZ4345" s="40"/>
      <c r="BA4345" s="40"/>
      <c r="BB4345" s="40"/>
      <c r="BC4345" s="40"/>
      <c r="BD4345" s="50"/>
    </row>
    <row r="4346" spans="27:56" hidden="1" x14ac:dyDescent="0.25">
      <c r="AA4346" s="28"/>
      <c r="AB4346" s="28"/>
      <c r="AC4346" s="28"/>
      <c r="AD4346" s="28"/>
      <c r="AE4346" s="51"/>
      <c r="AF4346" s="89"/>
      <c r="AG4346" s="86">
        <v>45617</v>
      </c>
      <c r="AH4346" s="91"/>
      <c r="AI4346" s="28"/>
      <c r="AJ4346" s="28"/>
      <c r="AK4346" s="28" t="s">
        <v>4674</v>
      </c>
      <c r="AL4346" s="28"/>
      <c r="AM4346" s="28"/>
      <c r="AN4346" s="28"/>
      <c r="AO4346" s="28"/>
      <c r="AP4346" s="28"/>
      <c r="AQ4346" s="28"/>
      <c r="AR4346" s="28"/>
      <c r="AS4346" s="28"/>
      <c r="AT4346" s="28"/>
      <c r="AU4346" s="28"/>
      <c r="AV4346" s="28"/>
      <c r="AW4346" s="28"/>
      <c r="AY4346" s="40"/>
      <c r="AZ4346" s="40"/>
      <c r="BA4346" s="40"/>
      <c r="BB4346" s="40"/>
      <c r="BC4346" s="40"/>
      <c r="BD4346" s="50"/>
    </row>
    <row r="4347" spans="27:56" hidden="1" x14ac:dyDescent="0.25">
      <c r="AA4347" s="28"/>
      <c r="AB4347" s="28"/>
      <c r="AC4347" s="28"/>
      <c r="AD4347" s="28"/>
      <c r="AE4347" s="51"/>
      <c r="AF4347" s="89"/>
      <c r="AG4347" s="86">
        <v>45618</v>
      </c>
      <c r="AH4347" s="91"/>
      <c r="AI4347" s="28"/>
      <c r="AJ4347" s="28"/>
      <c r="AK4347" s="28" t="s">
        <v>4769</v>
      </c>
      <c r="AL4347" s="28"/>
      <c r="AM4347" s="28"/>
      <c r="AN4347" s="28"/>
      <c r="AO4347" s="28"/>
      <c r="AP4347" s="28"/>
      <c r="AQ4347" s="28"/>
      <c r="AR4347" s="28"/>
      <c r="AS4347" s="28"/>
      <c r="AT4347" s="28"/>
      <c r="AU4347" s="28"/>
      <c r="AV4347" s="28"/>
      <c r="AW4347" s="28"/>
      <c r="AY4347" s="40"/>
      <c r="AZ4347" s="40"/>
      <c r="BA4347" s="40"/>
      <c r="BB4347" s="40"/>
      <c r="BC4347" s="40"/>
      <c r="BD4347" s="50"/>
    </row>
    <row r="4348" spans="27:56" hidden="1" x14ac:dyDescent="0.25">
      <c r="AA4348" s="28"/>
      <c r="AB4348" s="28"/>
      <c r="AC4348" s="28"/>
      <c r="AD4348" s="28"/>
      <c r="AE4348" s="51"/>
      <c r="AF4348" s="89"/>
      <c r="AG4348" s="86">
        <v>45619</v>
      </c>
      <c r="AH4348" s="91"/>
      <c r="AI4348" s="28"/>
      <c r="AJ4348" s="28"/>
      <c r="AK4348" s="28" t="s">
        <v>4865</v>
      </c>
      <c r="AL4348" s="28"/>
      <c r="AM4348" s="28"/>
      <c r="AN4348" s="28"/>
      <c r="AO4348" s="28"/>
      <c r="AP4348" s="28"/>
      <c r="AQ4348" s="28"/>
      <c r="AR4348" s="28"/>
      <c r="AS4348" s="28"/>
      <c r="AT4348" s="28"/>
      <c r="AU4348" s="28"/>
      <c r="AV4348" s="28"/>
      <c r="AW4348" s="28"/>
      <c r="AY4348" s="40"/>
      <c r="AZ4348" s="40"/>
      <c r="BA4348" s="40"/>
      <c r="BB4348" s="40"/>
      <c r="BC4348" s="40"/>
      <c r="BD4348" s="50"/>
    </row>
    <row r="4349" spans="27:56" hidden="1" x14ac:dyDescent="0.25">
      <c r="AA4349" s="28"/>
      <c r="AB4349" s="28"/>
      <c r="AC4349" s="28"/>
      <c r="AD4349" s="28"/>
      <c r="AE4349" s="51"/>
      <c r="AF4349" s="89"/>
      <c r="AG4349" s="86">
        <v>45620</v>
      </c>
      <c r="AH4349" s="91"/>
      <c r="AI4349" s="28"/>
      <c r="AJ4349" s="28"/>
      <c r="AK4349" s="28" t="s">
        <v>4962</v>
      </c>
      <c r="AL4349" s="28"/>
      <c r="AM4349" s="28"/>
      <c r="AN4349" s="28"/>
      <c r="AO4349" s="28"/>
      <c r="AP4349" s="28"/>
      <c r="AQ4349" s="28"/>
      <c r="AR4349" s="28"/>
      <c r="AS4349" s="28"/>
      <c r="AT4349" s="28"/>
      <c r="AU4349" s="28"/>
      <c r="AV4349" s="28"/>
      <c r="AW4349" s="28"/>
      <c r="AY4349" s="40"/>
      <c r="AZ4349" s="40"/>
      <c r="BA4349" s="40"/>
      <c r="BB4349" s="40"/>
      <c r="BC4349" s="40"/>
      <c r="BD4349" s="50"/>
    </row>
    <row r="4350" spans="27:56" hidden="1" x14ac:dyDescent="0.25">
      <c r="AA4350" s="28"/>
      <c r="AB4350" s="28"/>
      <c r="AC4350" s="28"/>
      <c r="AD4350" s="28"/>
      <c r="AE4350" s="51"/>
      <c r="AF4350" s="89"/>
      <c r="AG4350" s="86">
        <v>45621</v>
      </c>
      <c r="AH4350" s="91"/>
      <c r="AI4350" s="28"/>
      <c r="AJ4350" s="28"/>
      <c r="AK4350" s="28" t="s">
        <v>5039</v>
      </c>
      <c r="AL4350" s="28"/>
      <c r="AM4350" s="28"/>
      <c r="AN4350" s="28"/>
      <c r="AO4350" s="28"/>
      <c r="AP4350" s="28"/>
      <c r="AQ4350" s="28"/>
      <c r="AR4350" s="28"/>
      <c r="AS4350" s="28"/>
      <c r="AT4350" s="28"/>
      <c r="AU4350" s="28"/>
      <c r="AV4350" s="28"/>
      <c r="AW4350" s="28"/>
      <c r="AY4350" s="40"/>
      <c r="AZ4350" s="40"/>
      <c r="BA4350" s="40"/>
      <c r="BB4350" s="40"/>
      <c r="BC4350" s="40"/>
      <c r="BD4350" s="50"/>
    </row>
    <row r="4351" spans="27:56" hidden="1" x14ac:dyDescent="0.25">
      <c r="AA4351" s="28"/>
      <c r="AB4351" s="28"/>
      <c r="AC4351" s="28"/>
      <c r="AD4351" s="28"/>
      <c r="AE4351" s="51"/>
      <c r="AF4351" s="89"/>
      <c r="AG4351" s="86">
        <v>45622</v>
      </c>
      <c r="AH4351" s="91"/>
      <c r="AI4351" s="28"/>
      <c r="AJ4351" s="28"/>
      <c r="AK4351" s="28" t="s">
        <v>2163</v>
      </c>
      <c r="AL4351" s="28"/>
      <c r="AM4351" s="28"/>
      <c r="AN4351" s="28"/>
      <c r="AO4351" s="28"/>
      <c r="AP4351" s="28"/>
      <c r="AQ4351" s="28"/>
      <c r="AR4351" s="28"/>
      <c r="AS4351" s="28"/>
      <c r="AT4351" s="28"/>
      <c r="AU4351" s="28"/>
      <c r="AV4351" s="28"/>
      <c r="AW4351" s="28"/>
      <c r="AY4351" s="40"/>
      <c r="AZ4351" s="40"/>
      <c r="BA4351" s="40"/>
      <c r="BB4351" s="40"/>
      <c r="BC4351" s="40"/>
      <c r="BD4351" s="50"/>
    </row>
    <row r="4352" spans="27:56" hidden="1" x14ac:dyDescent="0.25">
      <c r="AA4352" s="28"/>
      <c r="AB4352" s="28"/>
      <c r="AC4352" s="28"/>
      <c r="AD4352" s="28"/>
      <c r="AE4352" s="51"/>
      <c r="AF4352" s="89"/>
      <c r="AG4352" s="86">
        <v>45623</v>
      </c>
      <c r="AH4352" s="91"/>
      <c r="AI4352" s="28"/>
      <c r="AJ4352" s="28"/>
      <c r="AK4352" s="28" t="s">
        <v>2226</v>
      </c>
      <c r="AL4352" s="28"/>
      <c r="AM4352" s="28"/>
      <c r="AN4352" s="28"/>
      <c r="AO4352" s="28"/>
      <c r="AP4352" s="28"/>
      <c r="AQ4352" s="28"/>
      <c r="AR4352" s="28"/>
      <c r="AS4352" s="28"/>
      <c r="AT4352" s="28"/>
      <c r="AU4352" s="28"/>
      <c r="AV4352" s="28"/>
      <c r="AW4352" s="28"/>
      <c r="AY4352" s="40"/>
      <c r="AZ4352" s="40"/>
      <c r="BA4352" s="40"/>
      <c r="BB4352" s="40"/>
      <c r="BC4352" s="40"/>
      <c r="BD4352" s="50"/>
    </row>
    <row r="4353" spans="27:56" hidden="1" x14ac:dyDescent="0.25">
      <c r="AA4353" s="28"/>
      <c r="AB4353" s="28"/>
      <c r="AC4353" s="28"/>
      <c r="AD4353" s="28"/>
      <c r="AE4353" s="51"/>
      <c r="AF4353" s="89"/>
      <c r="AG4353" s="86">
        <v>45624</v>
      </c>
      <c r="AH4353" s="91"/>
      <c r="AI4353" s="28"/>
      <c r="AJ4353" s="28"/>
      <c r="AK4353" s="28" t="s">
        <v>2290</v>
      </c>
      <c r="AL4353" s="28"/>
      <c r="AM4353" s="28"/>
      <c r="AN4353" s="28"/>
      <c r="AO4353" s="28"/>
      <c r="AP4353" s="28"/>
      <c r="AQ4353" s="28"/>
      <c r="AR4353" s="28"/>
      <c r="AS4353" s="28"/>
      <c r="AT4353" s="28"/>
      <c r="AU4353" s="28"/>
      <c r="AV4353" s="28"/>
      <c r="AW4353" s="28"/>
      <c r="AY4353" s="40"/>
      <c r="AZ4353" s="40"/>
      <c r="BA4353" s="40"/>
      <c r="BB4353" s="40"/>
      <c r="BC4353" s="40"/>
      <c r="BD4353" s="50"/>
    </row>
    <row r="4354" spans="27:56" hidden="1" x14ac:dyDescent="0.25">
      <c r="AA4354" s="28"/>
      <c r="AB4354" s="28"/>
      <c r="AC4354" s="28"/>
      <c r="AD4354" s="28"/>
      <c r="AE4354" s="51"/>
      <c r="AF4354" s="89"/>
      <c r="AG4354" s="86">
        <v>45625</v>
      </c>
      <c r="AH4354" s="91"/>
      <c r="AI4354" s="28"/>
      <c r="AJ4354" s="28"/>
      <c r="AK4354" s="28" t="s">
        <v>2355</v>
      </c>
      <c r="AL4354" s="28"/>
      <c r="AM4354" s="28"/>
      <c r="AN4354" s="28"/>
      <c r="AO4354" s="28"/>
      <c r="AP4354" s="28"/>
      <c r="AQ4354" s="28"/>
      <c r="AR4354" s="28"/>
      <c r="AS4354" s="28"/>
      <c r="AT4354" s="28"/>
      <c r="AU4354" s="28"/>
      <c r="AV4354" s="28"/>
      <c r="AW4354" s="28"/>
      <c r="AY4354" s="40"/>
      <c r="AZ4354" s="40"/>
      <c r="BA4354" s="40"/>
      <c r="BB4354" s="40"/>
      <c r="BC4354" s="40"/>
      <c r="BD4354" s="50"/>
    </row>
    <row r="4355" spans="27:56" hidden="1" x14ac:dyDescent="0.25">
      <c r="AA4355" s="28"/>
      <c r="AB4355" s="28"/>
      <c r="AC4355" s="28"/>
      <c r="AD4355" s="28"/>
      <c r="AE4355" s="51"/>
      <c r="AF4355" s="89"/>
      <c r="AG4355" s="86">
        <v>45626</v>
      </c>
      <c r="AH4355" s="91"/>
      <c r="AI4355" s="28"/>
      <c r="AJ4355" s="28"/>
      <c r="AK4355" s="28" t="s">
        <v>2421</v>
      </c>
      <c r="AL4355" s="28"/>
      <c r="AM4355" s="28"/>
      <c r="AN4355" s="28"/>
      <c r="AO4355" s="28"/>
      <c r="AP4355" s="28"/>
      <c r="AQ4355" s="28"/>
      <c r="AR4355" s="28"/>
      <c r="AS4355" s="28"/>
      <c r="AT4355" s="28"/>
      <c r="AU4355" s="28"/>
      <c r="AV4355" s="28"/>
      <c r="AW4355" s="28"/>
      <c r="AY4355" s="40"/>
      <c r="AZ4355" s="40"/>
      <c r="BA4355" s="40"/>
      <c r="BB4355" s="40"/>
      <c r="BC4355" s="40"/>
      <c r="BD4355" s="50"/>
    </row>
    <row r="4356" spans="27:56" hidden="1" x14ac:dyDescent="0.25">
      <c r="AA4356" s="28"/>
      <c r="AB4356" s="28"/>
      <c r="AC4356" s="28"/>
      <c r="AD4356" s="28"/>
      <c r="AE4356" s="51"/>
      <c r="AF4356" s="89"/>
      <c r="AG4356" s="86">
        <v>45627</v>
      </c>
      <c r="AH4356" s="91"/>
      <c r="AI4356" s="28"/>
      <c r="AJ4356" s="28"/>
      <c r="AK4356" s="28" t="s">
        <v>2488</v>
      </c>
      <c r="AL4356" s="28"/>
      <c r="AM4356" s="28"/>
      <c r="AN4356" s="28"/>
      <c r="AO4356" s="28"/>
      <c r="AP4356" s="28"/>
      <c r="AQ4356" s="28"/>
      <c r="AR4356" s="28"/>
      <c r="AS4356" s="28"/>
      <c r="AT4356" s="28"/>
      <c r="AU4356" s="28"/>
      <c r="AV4356" s="28"/>
      <c r="AW4356" s="28"/>
      <c r="AY4356" s="40"/>
      <c r="AZ4356" s="40"/>
      <c r="BA4356" s="40"/>
      <c r="BB4356" s="40"/>
      <c r="BC4356" s="40"/>
      <c r="BD4356" s="50"/>
    </row>
    <row r="4357" spans="27:56" hidden="1" x14ac:dyDescent="0.25">
      <c r="AA4357" s="28"/>
      <c r="AB4357" s="28"/>
      <c r="AC4357" s="28"/>
      <c r="AD4357" s="28"/>
      <c r="AE4357" s="51"/>
      <c r="AF4357" s="89"/>
      <c r="AG4357" s="86">
        <v>45628</v>
      </c>
      <c r="AH4357" s="91"/>
      <c r="AI4357" s="28"/>
      <c r="AJ4357" s="28"/>
      <c r="AK4357" s="28" t="s">
        <v>2556</v>
      </c>
      <c r="AL4357" s="28"/>
      <c r="AM4357" s="28"/>
      <c r="AN4357" s="28"/>
      <c r="AO4357" s="28"/>
      <c r="AP4357" s="28"/>
      <c r="AQ4357" s="28"/>
      <c r="AR4357" s="28"/>
      <c r="AS4357" s="28"/>
      <c r="AT4357" s="28"/>
      <c r="AU4357" s="28"/>
      <c r="AV4357" s="28"/>
      <c r="AW4357" s="28"/>
      <c r="AY4357" s="40"/>
      <c r="AZ4357" s="40"/>
      <c r="BA4357" s="40"/>
      <c r="BB4357" s="40"/>
      <c r="BC4357" s="40"/>
      <c r="BD4357" s="50"/>
    </row>
    <row r="4358" spans="27:56" hidden="1" x14ac:dyDescent="0.25">
      <c r="AA4358" s="28"/>
      <c r="AB4358" s="28"/>
      <c r="AC4358" s="28"/>
      <c r="AD4358" s="28"/>
      <c r="AE4358" s="51"/>
      <c r="AF4358" s="89"/>
      <c r="AG4358" s="86">
        <v>45629</v>
      </c>
      <c r="AH4358" s="91"/>
      <c r="AI4358" s="28"/>
      <c r="AJ4358" s="28"/>
      <c r="AK4358" s="28" t="s">
        <v>2625</v>
      </c>
      <c r="AL4358" s="28"/>
      <c r="AM4358" s="28"/>
      <c r="AN4358" s="28"/>
      <c r="AO4358" s="28"/>
      <c r="AP4358" s="28"/>
      <c r="AQ4358" s="28"/>
      <c r="AR4358" s="28"/>
      <c r="AS4358" s="28"/>
      <c r="AT4358" s="28"/>
      <c r="AU4358" s="28"/>
      <c r="AV4358" s="28"/>
      <c r="AW4358" s="28"/>
      <c r="AY4358" s="40"/>
      <c r="AZ4358" s="40"/>
      <c r="BA4358" s="40"/>
      <c r="BB4358" s="40"/>
      <c r="BC4358" s="40"/>
      <c r="BD4358" s="50"/>
    </row>
    <row r="4359" spans="27:56" hidden="1" x14ac:dyDescent="0.25">
      <c r="AA4359" s="28"/>
      <c r="AB4359" s="28"/>
      <c r="AC4359" s="28"/>
      <c r="AD4359" s="28"/>
      <c r="AE4359" s="51"/>
      <c r="AF4359" s="89"/>
      <c r="AG4359" s="86">
        <v>45630</v>
      </c>
      <c r="AH4359" s="91"/>
      <c r="AI4359" s="28"/>
      <c r="AJ4359" s="28"/>
      <c r="AK4359" s="28" t="s">
        <v>2695</v>
      </c>
      <c r="AL4359" s="28"/>
      <c r="AM4359" s="28"/>
      <c r="AN4359" s="28"/>
      <c r="AO4359" s="28"/>
      <c r="AP4359" s="28"/>
      <c r="AQ4359" s="28"/>
      <c r="AR4359" s="28"/>
      <c r="AS4359" s="28"/>
      <c r="AT4359" s="28"/>
      <c r="AU4359" s="28"/>
      <c r="AV4359" s="28"/>
      <c r="AW4359" s="28"/>
      <c r="AY4359" s="40"/>
      <c r="AZ4359" s="40"/>
      <c r="BA4359" s="40"/>
      <c r="BB4359" s="40"/>
      <c r="BC4359" s="40"/>
      <c r="BD4359" s="50"/>
    </row>
    <row r="4360" spans="27:56" hidden="1" x14ac:dyDescent="0.25">
      <c r="AA4360" s="28"/>
      <c r="AB4360" s="28"/>
      <c r="AC4360" s="28"/>
      <c r="AD4360" s="28"/>
      <c r="AE4360" s="51"/>
      <c r="AF4360" s="89"/>
      <c r="AG4360" s="86">
        <v>45631</v>
      </c>
      <c r="AH4360" s="91"/>
      <c r="AI4360" s="28"/>
      <c r="AJ4360" s="28"/>
      <c r="AK4360" s="28" t="s">
        <v>2766</v>
      </c>
      <c r="AL4360" s="28"/>
      <c r="AM4360" s="28"/>
      <c r="AN4360" s="28"/>
      <c r="AO4360" s="28"/>
      <c r="AP4360" s="28"/>
      <c r="AQ4360" s="28"/>
      <c r="AR4360" s="28"/>
      <c r="AS4360" s="28"/>
      <c r="AT4360" s="28"/>
      <c r="AU4360" s="28"/>
      <c r="AV4360" s="28"/>
      <c r="AW4360" s="28"/>
      <c r="AY4360" s="40"/>
      <c r="AZ4360" s="40"/>
      <c r="BA4360" s="40"/>
      <c r="BB4360" s="40"/>
      <c r="BC4360" s="40"/>
      <c r="BD4360" s="50"/>
    </row>
    <row r="4361" spans="27:56" hidden="1" x14ac:dyDescent="0.25">
      <c r="AA4361" s="28"/>
      <c r="AB4361" s="28"/>
      <c r="AC4361" s="28"/>
      <c r="AD4361" s="28"/>
      <c r="AE4361" s="51"/>
      <c r="AF4361" s="89"/>
      <c r="AG4361" s="86">
        <v>45632</v>
      </c>
      <c r="AH4361" s="91"/>
      <c r="AI4361" s="28"/>
      <c r="AJ4361" s="28"/>
      <c r="AK4361" s="28" t="s">
        <v>2838</v>
      </c>
      <c r="AL4361" s="28"/>
      <c r="AM4361" s="28"/>
      <c r="AN4361" s="28"/>
      <c r="AO4361" s="28"/>
      <c r="AP4361" s="28"/>
      <c r="AQ4361" s="28"/>
      <c r="AR4361" s="28"/>
      <c r="AS4361" s="28"/>
      <c r="AT4361" s="28"/>
      <c r="AU4361" s="28"/>
      <c r="AV4361" s="28"/>
      <c r="AW4361" s="28"/>
      <c r="AY4361" s="40"/>
      <c r="AZ4361" s="40"/>
      <c r="BA4361" s="40"/>
      <c r="BB4361" s="40"/>
      <c r="BC4361" s="40"/>
      <c r="BD4361" s="50"/>
    </row>
    <row r="4362" spans="27:56" hidden="1" x14ac:dyDescent="0.25">
      <c r="AA4362" s="28"/>
      <c r="AB4362" s="28"/>
      <c r="AC4362" s="28"/>
      <c r="AD4362" s="28"/>
      <c r="AE4362" s="51"/>
      <c r="AF4362" s="89"/>
      <c r="AG4362" s="86">
        <v>45633</v>
      </c>
      <c r="AH4362" s="91"/>
      <c r="AI4362" s="28"/>
      <c r="AJ4362" s="28"/>
      <c r="AK4362" s="28" t="s">
        <v>2911</v>
      </c>
      <c r="AL4362" s="28"/>
      <c r="AM4362" s="28"/>
      <c r="AN4362" s="28"/>
      <c r="AO4362" s="28"/>
      <c r="AP4362" s="28"/>
      <c r="AQ4362" s="28"/>
      <c r="AR4362" s="28"/>
      <c r="AS4362" s="28"/>
      <c r="AT4362" s="28"/>
      <c r="AU4362" s="28"/>
      <c r="AV4362" s="28"/>
      <c r="AW4362" s="28"/>
      <c r="AY4362" s="40"/>
      <c r="AZ4362" s="40"/>
      <c r="BA4362" s="40"/>
      <c r="BB4362" s="40"/>
      <c r="BC4362" s="40"/>
      <c r="BD4362" s="50"/>
    </row>
    <row r="4363" spans="27:56" hidden="1" x14ac:dyDescent="0.25">
      <c r="AA4363" s="28"/>
      <c r="AB4363" s="28"/>
      <c r="AC4363" s="28"/>
      <c r="AD4363" s="28"/>
      <c r="AE4363" s="51"/>
      <c r="AF4363" s="89"/>
      <c r="AG4363" s="86">
        <v>45634</v>
      </c>
      <c r="AH4363" s="91"/>
      <c r="AI4363" s="28"/>
      <c r="AJ4363" s="28"/>
      <c r="AK4363" s="28" t="s">
        <v>2985</v>
      </c>
      <c r="AL4363" s="28"/>
      <c r="AM4363" s="28"/>
      <c r="AN4363" s="28"/>
      <c r="AO4363" s="28"/>
      <c r="AP4363" s="28"/>
      <c r="AQ4363" s="28"/>
      <c r="AR4363" s="28"/>
      <c r="AS4363" s="28"/>
      <c r="AT4363" s="28"/>
      <c r="AU4363" s="28"/>
      <c r="AV4363" s="28"/>
      <c r="AW4363" s="28"/>
      <c r="AY4363" s="40"/>
      <c r="AZ4363" s="40"/>
      <c r="BA4363" s="40"/>
      <c r="BB4363" s="40"/>
      <c r="BC4363" s="40"/>
      <c r="BD4363" s="50"/>
    </row>
    <row r="4364" spans="27:56" hidden="1" x14ac:dyDescent="0.25">
      <c r="AA4364" s="28"/>
      <c r="AB4364" s="28"/>
      <c r="AC4364" s="28"/>
      <c r="AD4364" s="28"/>
      <c r="AE4364" s="51"/>
      <c r="AF4364" s="89"/>
      <c r="AG4364" s="86">
        <v>45635</v>
      </c>
      <c r="AH4364" s="91"/>
      <c r="AI4364" s="28"/>
      <c r="AJ4364" s="28"/>
      <c r="AK4364" s="28" t="s">
        <v>3060</v>
      </c>
      <c r="AL4364" s="28"/>
      <c r="AM4364" s="28"/>
      <c r="AN4364" s="28"/>
      <c r="AO4364" s="28"/>
      <c r="AP4364" s="28"/>
      <c r="AQ4364" s="28"/>
      <c r="AR4364" s="28"/>
      <c r="AS4364" s="28"/>
      <c r="AT4364" s="28"/>
      <c r="AU4364" s="28"/>
      <c r="AV4364" s="28"/>
      <c r="AW4364" s="28"/>
      <c r="AY4364" s="40"/>
      <c r="AZ4364" s="40"/>
      <c r="BA4364" s="40"/>
      <c r="BB4364" s="40"/>
      <c r="BC4364" s="40"/>
      <c r="BD4364" s="50"/>
    </row>
    <row r="4365" spans="27:56" hidden="1" x14ac:dyDescent="0.25">
      <c r="AA4365" s="28"/>
      <c r="AB4365" s="28"/>
      <c r="AC4365" s="28"/>
      <c r="AD4365" s="28"/>
      <c r="AE4365" s="51"/>
      <c r="AF4365" s="89"/>
      <c r="AG4365" s="86">
        <v>45636</v>
      </c>
      <c r="AH4365" s="91"/>
      <c r="AI4365" s="28"/>
      <c r="AJ4365" s="28"/>
      <c r="AK4365" s="28" t="s">
        <v>3136</v>
      </c>
      <c r="AL4365" s="28"/>
      <c r="AM4365" s="28"/>
      <c r="AN4365" s="28"/>
      <c r="AO4365" s="28"/>
      <c r="AP4365" s="28"/>
      <c r="AQ4365" s="28"/>
      <c r="AR4365" s="28"/>
      <c r="AS4365" s="28"/>
      <c r="AT4365" s="28"/>
      <c r="AU4365" s="28"/>
      <c r="AV4365" s="28"/>
      <c r="AW4365" s="28"/>
      <c r="AY4365" s="40"/>
      <c r="AZ4365" s="40"/>
      <c r="BA4365" s="40"/>
      <c r="BB4365" s="40"/>
      <c r="BC4365" s="40"/>
      <c r="BD4365" s="50"/>
    </row>
    <row r="4366" spans="27:56" hidden="1" x14ac:dyDescent="0.25">
      <c r="AA4366" s="28"/>
      <c r="AB4366" s="28"/>
      <c r="AC4366" s="28"/>
      <c r="AD4366" s="28"/>
      <c r="AE4366" s="51"/>
      <c r="AF4366" s="89"/>
      <c r="AG4366" s="86">
        <v>45637</v>
      </c>
      <c r="AH4366" s="91"/>
      <c r="AI4366" s="28"/>
      <c r="AJ4366" s="28"/>
      <c r="AK4366" s="28" t="s">
        <v>3213</v>
      </c>
      <c r="AL4366" s="28"/>
      <c r="AM4366" s="28"/>
      <c r="AN4366" s="28"/>
      <c r="AO4366" s="28"/>
      <c r="AP4366" s="28"/>
      <c r="AQ4366" s="28"/>
      <c r="AR4366" s="28"/>
      <c r="AS4366" s="28"/>
      <c r="AT4366" s="28"/>
      <c r="AU4366" s="28"/>
      <c r="AV4366" s="28"/>
      <c r="AW4366" s="28"/>
      <c r="AY4366" s="40"/>
      <c r="AZ4366" s="40"/>
      <c r="BA4366" s="40"/>
      <c r="BB4366" s="40"/>
      <c r="BC4366" s="40"/>
      <c r="BD4366" s="50"/>
    </row>
    <row r="4367" spans="27:56" hidden="1" x14ac:dyDescent="0.25">
      <c r="AA4367" s="28"/>
      <c r="AB4367" s="28"/>
      <c r="AC4367" s="28"/>
      <c r="AD4367" s="28"/>
      <c r="AE4367" s="51"/>
      <c r="AF4367" s="89"/>
      <c r="AG4367" s="86">
        <v>45638</v>
      </c>
      <c r="AH4367" s="91"/>
      <c r="AI4367" s="28"/>
      <c r="AJ4367" s="28"/>
      <c r="AK4367" s="28" t="s">
        <v>3291</v>
      </c>
      <c r="AL4367" s="28"/>
      <c r="AM4367" s="28"/>
      <c r="AN4367" s="28"/>
      <c r="AO4367" s="28"/>
      <c r="AP4367" s="28"/>
      <c r="AQ4367" s="28"/>
      <c r="AR4367" s="28"/>
      <c r="AS4367" s="28"/>
      <c r="AT4367" s="28"/>
      <c r="AU4367" s="28"/>
      <c r="AV4367" s="28"/>
      <c r="AW4367" s="28"/>
      <c r="AY4367" s="40"/>
      <c r="AZ4367" s="40"/>
      <c r="BA4367" s="40"/>
      <c r="BB4367" s="40"/>
      <c r="BC4367" s="40"/>
      <c r="BD4367" s="50"/>
    </row>
    <row r="4368" spans="27:56" hidden="1" x14ac:dyDescent="0.25">
      <c r="AA4368" s="28"/>
      <c r="AB4368" s="28"/>
      <c r="AC4368" s="28"/>
      <c r="AD4368" s="28"/>
      <c r="AE4368" s="51"/>
      <c r="AF4368" s="89"/>
      <c r="AG4368" s="86">
        <v>45639</v>
      </c>
      <c r="AH4368" s="91"/>
      <c r="AI4368" s="28"/>
      <c r="AJ4368" s="28"/>
      <c r="AK4368" s="28" t="s">
        <v>3370</v>
      </c>
      <c r="AL4368" s="28"/>
      <c r="AM4368" s="28"/>
      <c r="AN4368" s="28"/>
      <c r="AO4368" s="28"/>
      <c r="AP4368" s="28"/>
      <c r="AQ4368" s="28"/>
      <c r="AR4368" s="28"/>
      <c r="AS4368" s="28"/>
      <c r="AT4368" s="28"/>
      <c r="AU4368" s="28"/>
      <c r="AV4368" s="28"/>
      <c r="AW4368" s="28"/>
      <c r="AY4368" s="40"/>
      <c r="AZ4368" s="40"/>
      <c r="BA4368" s="40"/>
      <c r="BB4368" s="40"/>
      <c r="BC4368" s="40"/>
      <c r="BD4368" s="50"/>
    </row>
    <row r="4369" spans="27:56" hidden="1" x14ac:dyDescent="0.25">
      <c r="AA4369" s="28"/>
      <c r="AB4369" s="28"/>
      <c r="AC4369" s="28"/>
      <c r="AD4369" s="28"/>
      <c r="AE4369" s="51"/>
      <c r="AF4369" s="89"/>
      <c r="AG4369" s="86">
        <v>45640</v>
      </c>
      <c r="AH4369" s="91"/>
      <c r="AI4369" s="28"/>
      <c r="AJ4369" s="28"/>
      <c r="AK4369" s="28" t="s">
        <v>3450</v>
      </c>
      <c r="AL4369" s="28"/>
      <c r="AM4369" s="28"/>
      <c r="AN4369" s="28"/>
      <c r="AO4369" s="28"/>
      <c r="AP4369" s="28"/>
      <c r="AQ4369" s="28"/>
      <c r="AR4369" s="28"/>
      <c r="AS4369" s="28"/>
      <c r="AT4369" s="28"/>
      <c r="AU4369" s="28"/>
      <c r="AV4369" s="28"/>
      <c r="AW4369" s="28"/>
      <c r="AY4369" s="40"/>
      <c r="AZ4369" s="40"/>
      <c r="BA4369" s="40"/>
      <c r="BB4369" s="40"/>
      <c r="BC4369" s="40"/>
      <c r="BD4369" s="50"/>
    </row>
    <row r="4370" spans="27:56" hidden="1" x14ac:dyDescent="0.25">
      <c r="AA4370" s="28"/>
      <c r="AB4370" s="28"/>
      <c r="AC4370" s="28"/>
      <c r="AD4370" s="28"/>
      <c r="AE4370" s="51"/>
      <c r="AF4370" s="89"/>
      <c r="AG4370" s="86">
        <v>45641</v>
      </c>
      <c r="AH4370" s="91"/>
      <c r="AI4370" s="28"/>
      <c r="AJ4370" s="28"/>
      <c r="AK4370" s="28" t="s">
        <v>3531</v>
      </c>
      <c r="AL4370" s="28"/>
      <c r="AM4370" s="28"/>
      <c r="AN4370" s="28"/>
      <c r="AO4370" s="28"/>
      <c r="AP4370" s="28"/>
      <c r="AQ4370" s="28"/>
      <c r="AR4370" s="28"/>
      <c r="AS4370" s="28"/>
      <c r="AT4370" s="28"/>
      <c r="AU4370" s="28"/>
      <c r="AV4370" s="28"/>
      <c r="AW4370" s="28"/>
      <c r="AY4370" s="40"/>
      <c r="AZ4370" s="40"/>
      <c r="BA4370" s="40"/>
      <c r="BB4370" s="40"/>
      <c r="BC4370" s="40"/>
      <c r="BD4370" s="50"/>
    </row>
    <row r="4371" spans="27:56" hidden="1" x14ac:dyDescent="0.25">
      <c r="AA4371" s="28"/>
      <c r="AB4371" s="28"/>
      <c r="AC4371" s="28"/>
      <c r="AD4371" s="28"/>
      <c r="AE4371" s="51"/>
      <c r="AF4371" s="89"/>
      <c r="AG4371" s="86">
        <v>45642</v>
      </c>
      <c r="AH4371" s="91"/>
      <c r="AI4371" s="28"/>
      <c r="AJ4371" s="28"/>
      <c r="AK4371" s="28" t="s">
        <v>3613</v>
      </c>
      <c r="AL4371" s="28"/>
      <c r="AM4371" s="28"/>
      <c r="AN4371" s="28"/>
      <c r="AO4371" s="28"/>
      <c r="AP4371" s="28"/>
      <c r="AQ4371" s="28"/>
      <c r="AR4371" s="28"/>
      <c r="AS4371" s="28"/>
      <c r="AT4371" s="28"/>
      <c r="AU4371" s="28"/>
      <c r="AV4371" s="28"/>
      <c r="AW4371" s="28"/>
      <c r="AY4371" s="40"/>
      <c r="AZ4371" s="40"/>
      <c r="BA4371" s="40"/>
      <c r="BB4371" s="40"/>
      <c r="BC4371" s="40"/>
      <c r="BD4371" s="50"/>
    </row>
    <row r="4372" spans="27:56" hidden="1" x14ac:dyDescent="0.25">
      <c r="AA4372" s="28"/>
      <c r="AB4372" s="28"/>
      <c r="AC4372" s="28"/>
      <c r="AD4372" s="28"/>
      <c r="AE4372" s="51"/>
      <c r="AF4372" s="89"/>
      <c r="AG4372" s="86">
        <v>45643</v>
      </c>
      <c r="AH4372" s="91"/>
      <c r="AI4372" s="28"/>
      <c r="AJ4372" s="28"/>
      <c r="AK4372" s="28" t="s">
        <v>3696</v>
      </c>
      <c r="AL4372" s="28"/>
      <c r="AM4372" s="28"/>
      <c r="AN4372" s="28"/>
      <c r="AO4372" s="28"/>
      <c r="AP4372" s="28"/>
      <c r="AQ4372" s="28"/>
      <c r="AR4372" s="28"/>
      <c r="AS4372" s="28"/>
      <c r="AT4372" s="28"/>
      <c r="AU4372" s="28"/>
      <c r="AV4372" s="28"/>
      <c r="AW4372" s="28"/>
      <c r="AY4372" s="40"/>
      <c r="AZ4372" s="40"/>
      <c r="BA4372" s="40"/>
      <c r="BB4372" s="40"/>
      <c r="BC4372" s="40"/>
      <c r="BD4372" s="50"/>
    </row>
    <row r="4373" spans="27:56" hidden="1" x14ac:dyDescent="0.25">
      <c r="AA4373" s="28"/>
      <c r="AB4373" s="28"/>
      <c r="AC4373" s="28"/>
      <c r="AD4373" s="28"/>
      <c r="AE4373" s="51"/>
      <c r="AF4373" s="89"/>
      <c r="AG4373" s="86">
        <v>45644</v>
      </c>
      <c r="AH4373" s="91"/>
      <c r="AI4373" s="28"/>
      <c r="AJ4373" s="28"/>
      <c r="AK4373" s="28" t="s">
        <v>3780</v>
      </c>
      <c r="AL4373" s="28"/>
      <c r="AM4373" s="28"/>
      <c r="AN4373" s="28"/>
      <c r="AO4373" s="28"/>
      <c r="AP4373" s="28"/>
      <c r="AQ4373" s="28"/>
      <c r="AR4373" s="28"/>
      <c r="AS4373" s="28"/>
      <c r="AT4373" s="28"/>
      <c r="AU4373" s="28"/>
      <c r="AV4373" s="28"/>
      <c r="AW4373" s="28"/>
      <c r="AY4373" s="40"/>
      <c r="AZ4373" s="40"/>
      <c r="BA4373" s="40"/>
      <c r="BB4373" s="40"/>
      <c r="BC4373" s="40"/>
      <c r="BD4373" s="50"/>
    </row>
    <row r="4374" spans="27:56" hidden="1" x14ac:dyDescent="0.25">
      <c r="AA4374" s="28"/>
      <c r="AB4374" s="28"/>
      <c r="AC4374" s="28"/>
      <c r="AD4374" s="28"/>
      <c r="AE4374" s="51"/>
      <c r="AF4374" s="89"/>
      <c r="AG4374" s="86">
        <v>45645</v>
      </c>
      <c r="AH4374" s="91"/>
      <c r="AI4374" s="28"/>
      <c r="AJ4374" s="28"/>
      <c r="AK4374" s="28" t="s">
        <v>3865</v>
      </c>
      <c r="AL4374" s="28"/>
      <c r="AM4374" s="28"/>
      <c r="AN4374" s="28"/>
      <c r="AO4374" s="28"/>
      <c r="AP4374" s="28"/>
      <c r="AQ4374" s="28"/>
      <c r="AR4374" s="28"/>
      <c r="AS4374" s="28"/>
      <c r="AT4374" s="28"/>
      <c r="AU4374" s="28"/>
      <c r="AV4374" s="28"/>
      <c r="AW4374" s="28"/>
      <c r="AY4374" s="40"/>
      <c r="AZ4374" s="40"/>
      <c r="BA4374" s="40"/>
      <c r="BB4374" s="40"/>
      <c r="BC4374" s="40"/>
      <c r="BD4374" s="50"/>
    </row>
    <row r="4375" spans="27:56" hidden="1" x14ac:dyDescent="0.25">
      <c r="AA4375" s="28"/>
      <c r="AB4375" s="28"/>
      <c r="AC4375" s="28"/>
      <c r="AD4375" s="28"/>
      <c r="AE4375" s="51"/>
      <c r="AF4375" s="89"/>
      <c r="AG4375" s="86">
        <v>45646</v>
      </c>
      <c r="AH4375" s="91"/>
      <c r="AI4375" s="28"/>
      <c r="AJ4375" s="28"/>
      <c r="AK4375" s="28" t="s">
        <v>3951</v>
      </c>
      <c r="AL4375" s="28"/>
      <c r="AM4375" s="28"/>
      <c r="AN4375" s="28"/>
      <c r="AO4375" s="28"/>
      <c r="AP4375" s="28"/>
      <c r="AQ4375" s="28"/>
      <c r="AR4375" s="28"/>
      <c r="AS4375" s="28"/>
      <c r="AT4375" s="28"/>
      <c r="AU4375" s="28"/>
      <c r="AV4375" s="28"/>
      <c r="AW4375" s="28"/>
      <c r="AY4375" s="40"/>
      <c r="AZ4375" s="40"/>
      <c r="BA4375" s="40"/>
      <c r="BB4375" s="40"/>
      <c r="BC4375" s="40"/>
      <c r="BD4375" s="50"/>
    </row>
    <row r="4376" spans="27:56" hidden="1" x14ac:dyDescent="0.25">
      <c r="AA4376" s="28"/>
      <c r="AB4376" s="28"/>
      <c r="AC4376" s="28"/>
      <c r="AD4376" s="28"/>
      <c r="AE4376" s="51"/>
      <c r="AF4376" s="89"/>
      <c r="AG4376" s="86">
        <v>45647</v>
      </c>
      <c r="AH4376" s="91"/>
      <c r="AI4376" s="28"/>
      <c r="AJ4376" s="28"/>
      <c r="AK4376" s="28" t="s">
        <v>4038</v>
      </c>
      <c r="AL4376" s="28"/>
      <c r="AM4376" s="28"/>
      <c r="AN4376" s="28"/>
      <c r="AO4376" s="28"/>
      <c r="AP4376" s="28"/>
      <c r="AQ4376" s="28"/>
      <c r="AR4376" s="28"/>
      <c r="AS4376" s="28"/>
      <c r="AT4376" s="28"/>
      <c r="AU4376" s="28"/>
      <c r="AV4376" s="28"/>
      <c r="AW4376" s="28"/>
      <c r="AY4376" s="40"/>
      <c r="AZ4376" s="40"/>
      <c r="BA4376" s="40"/>
      <c r="BB4376" s="40"/>
      <c r="BC4376" s="40"/>
      <c r="BD4376" s="50"/>
    </row>
    <row r="4377" spans="27:56" hidden="1" x14ac:dyDescent="0.25">
      <c r="AA4377" s="28"/>
      <c r="AB4377" s="28"/>
      <c r="AC4377" s="28"/>
      <c r="AD4377" s="28"/>
      <c r="AE4377" s="51"/>
      <c r="AF4377" s="89"/>
      <c r="AG4377" s="86">
        <v>45648</v>
      </c>
      <c r="AH4377" s="91"/>
      <c r="AI4377" s="28"/>
      <c r="AJ4377" s="28"/>
      <c r="AK4377" s="28" t="s">
        <v>4126</v>
      </c>
      <c r="AL4377" s="28"/>
      <c r="AM4377" s="28"/>
      <c r="AN4377" s="28"/>
      <c r="AO4377" s="28"/>
      <c r="AP4377" s="28"/>
      <c r="AQ4377" s="28"/>
      <c r="AR4377" s="28"/>
      <c r="AS4377" s="28"/>
      <c r="AT4377" s="28"/>
      <c r="AU4377" s="28"/>
      <c r="AV4377" s="28"/>
      <c r="AW4377" s="28"/>
      <c r="AY4377" s="40"/>
      <c r="AZ4377" s="40"/>
      <c r="BA4377" s="40"/>
      <c r="BB4377" s="40"/>
      <c r="BC4377" s="40"/>
      <c r="BD4377" s="50"/>
    </row>
    <row r="4378" spans="27:56" hidden="1" x14ac:dyDescent="0.25">
      <c r="AA4378" s="28"/>
      <c r="AB4378" s="28"/>
      <c r="AC4378" s="28"/>
      <c r="AD4378" s="28"/>
      <c r="AE4378" s="51"/>
      <c r="AF4378" s="89"/>
      <c r="AG4378" s="86">
        <v>45649</v>
      </c>
      <c r="AH4378" s="91"/>
      <c r="AI4378" s="28"/>
      <c r="AJ4378" s="28"/>
      <c r="AK4378" s="28" t="s">
        <v>4215</v>
      </c>
      <c r="AL4378" s="28"/>
      <c r="AM4378" s="28"/>
      <c r="AN4378" s="28"/>
      <c r="AO4378" s="28"/>
      <c r="AP4378" s="28"/>
      <c r="AQ4378" s="28"/>
      <c r="AR4378" s="28"/>
      <c r="AS4378" s="28"/>
      <c r="AT4378" s="28"/>
      <c r="AU4378" s="28"/>
      <c r="AV4378" s="28"/>
      <c r="AW4378" s="28"/>
      <c r="AY4378" s="40"/>
      <c r="AZ4378" s="40"/>
      <c r="BA4378" s="40"/>
      <c r="BB4378" s="40"/>
      <c r="BC4378" s="40"/>
      <c r="BD4378" s="50"/>
    </row>
    <row r="4379" spans="27:56" hidden="1" x14ac:dyDescent="0.25">
      <c r="AA4379" s="28"/>
      <c r="AB4379" s="28"/>
      <c r="AC4379" s="28"/>
      <c r="AD4379" s="28"/>
      <c r="AE4379" s="51"/>
      <c r="AF4379" s="89"/>
      <c r="AG4379" s="86">
        <v>45650</v>
      </c>
      <c r="AH4379" s="91"/>
      <c r="AI4379" s="28"/>
      <c r="AJ4379" s="28"/>
      <c r="AK4379" s="28" t="s">
        <v>4305</v>
      </c>
      <c r="AL4379" s="28"/>
      <c r="AM4379" s="28"/>
      <c r="AN4379" s="28"/>
      <c r="AO4379" s="28"/>
      <c r="AP4379" s="28"/>
      <c r="AQ4379" s="28"/>
      <c r="AR4379" s="28"/>
      <c r="AS4379" s="28"/>
      <c r="AT4379" s="28"/>
      <c r="AU4379" s="28"/>
      <c r="AV4379" s="28"/>
      <c r="AW4379" s="28"/>
      <c r="AY4379" s="40"/>
      <c r="AZ4379" s="40"/>
      <c r="BA4379" s="40"/>
      <c r="BB4379" s="40"/>
      <c r="BC4379" s="40"/>
      <c r="BD4379" s="50"/>
    </row>
    <row r="4380" spans="27:56" hidden="1" x14ac:dyDescent="0.25">
      <c r="AA4380" s="28"/>
      <c r="AB4380" s="28"/>
      <c r="AC4380" s="28"/>
      <c r="AD4380" s="28"/>
      <c r="AE4380" s="51"/>
      <c r="AF4380" s="89"/>
      <c r="AG4380" s="86">
        <v>45651</v>
      </c>
      <c r="AH4380" s="91"/>
      <c r="AI4380" s="28"/>
      <c r="AJ4380" s="28"/>
      <c r="AK4380" s="28" t="s">
        <v>4396</v>
      </c>
      <c r="AL4380" s="28"/>
      <c r="AM4380" s="28"/>
      <c r="AN4380" s="28"/>
      <c r="AO4380" s="28"/>
      <c r="AP4380" s="28"/>
      <c r="AQ4380" s="28"/>
      <c r="AR4380" s="28"/>
      <c r="AS4380" s="28"/>
      <c r="AT4380" s="28"/>
      <c r="AU4380" s="28"/>
      <c r="AV4380" s="28"/>
      <c r="AW4380" s="28"/>
      <c r="AY4380" s="40"/>
      <c r="AZ4380" s="40"/>
      <c r="BA4380" s="40"/>
      <c r="BB4380" s="40"/>
      <c r="BC4380" s="40"/>
      <c r="BD4380" s="50"/>
    </row>
    <row r="4381" spans="27:56" hidden="1" x14ac:dyDescent="0.25">
      <c r="AA4381" s="28"/>
      <c r="AB4381" s="28"/>
      <c r="AC4381" s="28"/>
      <c r="AD4381" s="28"/>
      <c r="AE4381" s="51"/>
      <c r="AF4381" s="89"/>
      <c r="AG4381" s="86">
        <v>45652</v>
      </c>
      <c r="AH4381" s="91"/>
      <c r="AI4381" s="28"/>
      <c r="AJ4381" s="28"/>
      <c r="AK4381" s="28" t="s">
        <v>4488</v>
      </c>
      <c r="AL4381" s="28"/>
      <c r="AM4381" s="28"/>
      <c r="AN4381" s="28"/>
      <c r="AO4381" s="28"/>
      <c r="AP4381" s="28"/>
      <c r="AQ4381" s="28"/>
      <c r="AR4381" s="28"/>
      <c r="AS4381" s="28"/>
      <c r="AT4381" s="28"/>
      <c r="AU4381" s="28"/>
      <c r="AV4381" s="28"/>
      <c r="AW4381" s="28"/>
      <c r="AY4381" s="40"/>
      <c r="AZ4381" s="40"/>
      <c r="BA4381" s="40"/>
      <c r="BB4381" s="40"/>
      <c r="BC4381" s="40"/>
      <c r="BD4381" s="50"/>
    </row>
    <row r="4382" spans="27:56" hidden="1" x14ac:dyDescent="0.25">
      <c r="AA4382" s="28"/>
      <c r="AB4382" s="28"/>
      <c r="AC4382" s="28"/>
      <c r="AD4382" s="28"/>
      <c r="AE4382" s="51"/>
      <c r="AF4382" s="89"/>
      <c r="AG4382" s="86">
        <v>45653</v>
      </c>
      <c r="AH4382" s="91"/>
      <c r="AI4382" s="28"/>
      <c r="AJ4382" s="28"/>
      <c r="AK4382" s="28" t="s">
        <v>4581</v>
      </c>
      <c r="AL4382" s="28"/>
      <c r="AM4382" s="28"/>
      <c r="AN4382" s="28"/>
      <c r="AO4382" s="28"/>
      <c r="AP4382" s="28"/>
      <c r="AQ4382" s="28"/>
      <c r="AR4382" s="28"/>
      <c r="AS4382" s="28"/>
      <c r="AT4382" s="28"/>
      <c r="AU4382" s="28"/>
      <c r="AV4382" s="28"/>
      <c r="AW4382" s="28"/>
      <c r="AY4382" s="40"/>
      <c r="AZ4382" s="40"/>
      <c r="BA4382" s="40"/>
      <c r="BB4382" s="40"/>
      <c r="BC4382" s="40"/>
      <c r="BD4382" s="50"/>
    </row>
    <row r="4383" spans="27:56" hidden="1" x14ac:dyDescent="0.25">
      <c r="AA4383" s="28"/>
      <c r="AB4383" s="28"/>
      <c r="AC4383" s="28"/>
      <c r="AD4383" s="28"/>
      <c r="AE4383" s="51"/>
      <c r="AF4383" s="89"/>
      <c r="AG4383" s="86">
        <v>45654</v>
      </c>
      <c r="AH4383" s="91"/>
      <c r="AI4383" s="28"/>
      <c r="AJ4383" s="28"/>
      <c r="AK4383" s="28" t="s">
        <v>4675</v>
      </c>
      <c r="AL4383" s="28"/>
      <c r="AM4383" s="28"/>
      <c r="AN4383" s="28"/>
      <c r="AO4383" s="28"/>
      <c r="AP4383" s="28"/>
      <c r="AQ4383" s="28"/>
      <c r="AR4383" s="28"/>
      <c r="AS4383" s="28"/>
      <c r="AT4383" s="28"/>
      <c r="AU4383" s="28"/>
      <c r="AV4383" s="28"/>
      <c r="AW4383" s="28"/>
      <c r="AY4383" s="40"/>
      <c r="AZ4383" s="40"/>
      <c r="BA4383" s="40"/>
      <c r="BB4383" s="40"/>
      <c r="BC4383" s="40"/>
      <c r="BD4383" s="50"/>
    </row>
    <row r="4384" spans="27:56" hidden="1" x14ac:dyDescent="0.25">
      <c r="AA4384" s="28"/>
      <c r="AB4384" s="28"/>
      <c r="AC4384" s="28"/>
      <c r="AD4384" s="28"/>
      <c r="AE4384" s="51"/>
      <c r="AF4384" s="89"/>
      <c r="AG4384" s="86">
        <v>45655</v>
      </c>
      <c r="AH4384" s="91"/>
      <c r="AI4384" s="28"/>
      <c r="AJ4384" s="28"/>
      <c r="AK4384" s="28" t="s">
        <v>4770</v>
      </c>
      <c r="AL4384" s="28"/>
      <c r="AM4384" s="28"/>
      <c r="AN4384" s="28"/>
      <c r="AO4384" s="28"/>
      <c r="AP4384" s="28"/>
      <c r="AQ4384" s="28"/>
      <c r="AR4384" s="28"/>
      <c r="AS4384" s="28"/>
      <c r="AT4384" s="28"/>
      <c r="AU4384" s="28"/>
      <c r="AV4384" s="28"/>
      <c r="AW4384" s="28"/>
      <c r="AY4384" s="40"/>
      <c r="AZ4384" s="40"/>
      <c r="BA4384" s="40"/>
      <c r="BB4384" s="40"/>
      <c r="BC4384" s="40"/>
      <c r="BD4384" s="50"/>
    </row>
    <row r="4385" spans="27:56" hidden="1" x14ac:dyDescent="0.25">
      <c r="AA4385" s="28"/>
      <c r="AB4385" s="28"/>
      <c r="AC4385" s="28"/>
      <c r="AD4385" s="28"/>
      <c r="AE4385" s="51"/>
      <c r="AF4385" s="89"/>
      <c r="AG4385" s="86">
        <v>45656</v>
      </c>
      <c r="AH4385" s="91"/>
      <c r="AI4385" s="28"/>
      <c r="AJ4385" s="28"/>
      <c r="AK4385" s="28" t="s">
        <v>4866</v>
      </c>
      <c r="AL4385" s="28"/>
      <c r="AM4385" s="28"/>
      <c r="AN4385" s="28"/>
      <c r="AO4385" s="28"/>
      <c r="AP4385" s="28"/>
      <c r="AQ4385" s="28"/>
      <c r="AR4385" s="28"/>
      <c r="AS4385" s="28"/>
      <c r="AT4385" s="28"/>
      <c r="AU4385" s="28"/>
      <c r="AV4385" s="28"/>
      <c r="AW4385" s="28"/>
      <c r="AY4385" s="40"/>
      <c r="AZ4385" s="40"/>
      <c r="BA4385" s="40"/>
      <c r="BB4385" s="40"/>
      <c r="BC4385" s="40"/>
      <c r="BD4385" s="50"/>
    </row>
    <row r="4386" spans="27:56" hidden="1" x14ac:dyDescent="0.25">
      <c r="AA4386" s="28"/>
      <c r="AB4386" s="28"/>
      <c r="AC4386" s="28"/>
      <c r="AD4386" s="28"/>
      <c r="AE4386" s="51"/>
      <c r="AF4386" s="89"/>
      <c r="AG4386" s="86">
        <v>45657</v>
      </c>
      <c r="AH4386" s="91"/>
      <c r="AI4386" s="28"/>
      <c r="AJ4386" s="28"/>
      <c r="AK4386" s="28" t="s">
        <v>4963</v>
      </c>
      <c r="AL4386" s="28"/>
      <c r="AM4386" s="28"/>
      <c r="AN4386" s="28"/>
      <c r="AO4386" s="28"/>
      <c r="AP4386" s="28"/>
      <c r="AQ4386" s="28"/>
      <c r="AR4386" s="28"/>
      <c r="AS4386" s="28"/>
      <c r="AT4386" s="28"/>
      <c r="AU4386" s="28"/>
      <c r="AV4386" s="28"/>
      <c r="AW4386" s="28"/>
      <c r="AY4386" s="40"/>
      <c r="AZ4386" s="40"/>
      <c r="BA4386" s="40"/>
      <c r="BB4386" s="40"/>
      <c r="BC4386" s="40"/>
      <c r="BD4386" s="50"/>
    </row>
    <row r="4387" spans="27:56" hidden="1" x14ac:dyDescent="0.25">
      <c r="AA4387" s="28"/>
      <c r="AB4387" s="28"/>
      <c r="AC4387" s="28"/>
      <c r="AD4387" s="28"/>
      <c r="AE4387" s="51"/>
      <c r="AF4387" s="89"/>
      <c r="AG4387" s="86">
        <v>45658</v>
      </c>
      <c r="AH4387" s="91"/>
      <c r="AI4387" s="28"/>
      <c r="AJ4387" s="28"/>
      <c r="AK4387" s="28" t="s">
        <v>5040</v>
      </c>
      <c r="AL4387" s="28"/>
      <c r="AM4387" s="28"/>
      <c r="AN4387" s="28"/>
      <c r="AO4387" s="28"/>
      <c r="AP4387" s="28"/>
      <c r="AQ4387" s="28"/>
      <c r="AR4387" s="28"/>
      <c r="AS4387" s="28"/>
      <c r="AT4387" s="28"/>
      <c r="AU4387" s="28"/>
      <c r="AV4387" s="28"/>
      <c r="AW4387" s="28"/>
      <c r="AY4387" s="40"/>
      <c r="AZ4387" s="40"/>
      <c r="BA4387" s="40"/>
      <c r="BB4387" s="40"/>
      <c r="BC4387" s="40"/>
      <c r="BD4387" s="50"/>
    </row>
    <row r="4388" spans="27:56" hidden="1" x14ac:dyDescent="0.25">
      <c r="AA4388" s="28"/>
      <c r="AB4388" s="28"/>
      <c r="AC4388" s="28"/>
      <c r="AD4388" s="28"/>
      <c r="AE4388" s="51"/>
      <c r="AF4388" s="89"/>
      <c r="AG4388" s="86">
        <v>45659</v>
      </c>
      <c r="AH4388" s="91"/>
      <c r="AI4388" s="28"/>
      <c r="AJ4388" s="28"/>
      <c r="AK4388" s="28" t="s">
        <v>2227</v>
      </c>
      <c r="AL4388" s="28"/>
      <c r="AM4388" s="28"/>
      <c r="AN4388" s="28"/>
      <c r="AO4388" s="28"/>
      <c r="AP4388" s="28"/>
      <c r="AQ4388" s="28"/>
      <c r="AR4388" s="28"/>
      <c r="AS4388" s="28"/>
      <c r="AT4388" s="28"/>
      <c r="AU4388" s="28"/>
      <c r="AV4388" s="28"/>
      <c r="AW4388" s="28"/>
      <c r="AY4388" s="40"/>
      <c r="AZ4388" s="40"/>
      <c r="BA4388" s="40"/>
      <c r="BB4388" s="40"/>
      <c r="BC4388" s="40"/>
      <c r="BD4388" s="50"/>
    </row>
    <row r="4389" spans="27:56" hidden="1" x14ac:dyDescent="0.25">
      <c r="AA4389" s="28"/>
      <c r="AB4389" s="28"/>
      <c r="AC4389" s="28"/>
      <c r="AD4389" s="28"/>
      <c r="AE4389" s="51"/>
      <c r="AF4389" s="89"/>
      <c r="AG4389" s="86">
        <v>45660</v>
      </c>
      <c r="AH4389" s="91"/>
      <c r="AI4389" s="28"/>
      <c r="AJ4389" s="28"/>
      <c r="AK4389" s="28" t="s">
        <v>2291</v>
      </c>
      <c r="AL4389" s="28"/>
      <c r="AM4389" s="28"/>
      <c r="AN4389" s="28"/>
      <c r="AO4389" s="28"/>
      <c r="AP4389" s="28"/>
      <c r="AQ4389" s="28"/>
      <c r="AR4389" s="28"/>
      <c r="AS4389" s="28"/>
      <c r="AT4389" s="28"/>
      <c r="AU4389" s="28"/>
      <c r="AV4389" s="28"/>
      <c r="AW4389" s="28"/>
      <c r="AY4389" s="40"/>
      <c r="AZ4389" s="40"/>
      <c r="BA4389" s="40"/>
      <c r="BB4389" s="40"/>
      <c r="BC4389" s="40"/>
      <c r="BD4389" s="50"/>
    </row>
    <row r="4390" spans="27:56" hidden="1" x14ac:dyDescent="0.25">
      <c r="AA4390" s="28"/>
      <c r="AB4390" s="28"/>
      <c r="AC4390" s="28"/>
      <c r="AD4390" s="28"/>
      <c r="AE4390" s="51"/>
      <c r="AF4390" s="89"/>
      <c r="AG4390" s="86">
        <v>45661</v>
      </c>
      <c r="AH4390" s="91"/>
      <c r="AI4390" s="28"/>
      <c r="AJ4390" s="28"/>
      <c r="AK4390" s="28" t="s">
        <v>2356</v>
      </c>
      <c r="AL4390" s="28"/>
      <c r="AM4390" s="28"/>
      <c r="AN4390" s="28"/>
      <c r="AO4390" s="28"/>
      <c r="AP4390" s="28"/>
      <c r="AQ4390" s="28"/>
      <c r="AR4390" s="28"/>
      <c r="AS4390" s="28"/>
      <c r="AT4390" s="28"/>
      <c r="AU4390" s="28"/>
      <c r="AV4390" s="28"/>
      <c r="AW4390" s="28"/>
      <c r="AY4390" s="40"/>
      <c r="AZ4390" s="40"/>
      <c r="BA4390" s="40"/>
      <c r="BB4390" s="40"/>
      <c r="BC4390" s="40"/>
      <c r="BD4390" s="50"/>
    </row>
    <row r="4391" spans="27:56" hidden="1" x14ac:dyDescent="0.25">
      <c r="AA4391" s="28"/>
      <c r="AB4391" s="28"/>
      <c r="AC4391" s="28"/>
      <c r="AD4391" s="28"/>
      <c r="AE4391" s="51"/>
      <c r="AF4391" s="89"/>
      <c r="AG4391" s="86">
        <v>45662</v>
      </c>
      <c r="AH4391" s="91"/>
      <c r="AI4391" s="28"/>
      <c r="AJ4391" s="28"/>
      <c r="AK4391" s="28" t="s">
        <v>2422</v>
      </c>
      <c r="AL4391" s="28"/>
      <c r="AM4391" s="28"/>
      <c r="AN4391" s="28"/>
      <c r="AO4391" s="28"/>
      <c r="AP4391" s="28"/>
      <c r="AQ4391" s="28"/>
      <c r="AR4391" s="28"/>
      <c r="AS4391" s="28"/>
      <c r="AT4391" s="28"/>
      <c r="AU4391" s="28"/>
      <c r="AV4391" s="28"/>
      <c r="AW4391" s="28"/>
      <c r="AY4391" s="40"/>
      <c r="AZ4391" s="40"/>
      <c r="BA4391" s="40"/>
      <c r="BB4391" s="40"/>
      <c r="BC4391" s="40"/>
      <c r="BD4391" s="50"/>
    </row>
    <row r="4392" spans="27:56" hidden="1" x14ac:dyDescent="0.25">
      <c r="AA4392" s="28"/>
      <c r="AB4392" s="28"/>
      <c r="AC4392" s="28"/>
      <c r="AD4392" s="28"/>
      <c r="AE4392" s="51"/>
      <c r="AF4392" s="89"/>
      <c r="AG4392" s="86">
        <v>45663</v>
      </c>
      <c r="AH4392" s="91"/>
      <c r="AI4392" s="28"/>
      <c r="AJ4392" s="28"/>
      <c r="AK4392" s="28" t="s">
        <v>2489</v>
      </c>
      <c r="AL4392" s="28"/>
      <c r="AM4392" s="28"/>
      <c r="AN4392" s="28"/>
      <c r="AO4392" s="28"/>
      <c r="AP4392" s="28"/>
      <c r="AQ4392" s="28"/>
      <c r="AR4392" s="28"/>
      <c r="AS4392" s="28"/>
      <c r="AT4392" s="28"/>
      <c r="AU4392" s="28"/>
      <c r="AV4392" s="28"/>
      <c r="AW4392" s="28"/>
      <c r="AY4392" s="40"/>
      <c r="AZ4392" s="40"/>
      <c r="BA4392" s="40"/>
      <c r="BB4392" s="40"/>
      <c r="BC4392" s="40"/>
      <c r="BD4392" s="50"/>
    </row>
    <row r="4393" spans="27:56" hidden="1" x14ac:dyDescent="0.25">
      <c r="AA4393" s="28"/>
      <c r="AB4393" s="28"/>
      <c r="AC4393" s="28"/>
      <c r="AD4393" s="28"/>
      <c r="AE4393" s="51"/>
      <c r="AF4393" s="89"/>
      <c r="AG4393" s="86">
        <v>45664</v>
      </c>
      <c r="AH4393" s="91"/>
      <c r="AI4393" s="28"/>
      <c r="AJ4393" s="28"/>
      <c r="AK4393" s="28" t="s">
        <v>2557</v>
      </c>
      <c r="AL4393" s="28"/>
      <c r="AM4393" s="28"/>
      <c r="AN4393" s="28"/>
      <c r="AO4393" s="28"/>
      <c r="AP4393" s="28"/>
      <c r="AQ4393" s="28"/>
      <c r="AR4393" s="28"/>
      <c r="AS4393" s="28"/>
      <c r="AT4393" s="28"/>
      <c r="AU4393" s="28"/>
      <c r="AV4393" s="28"/>
      <c r="AW4393" s="28"/>
      <c r="AY4393" s="40"/>
      <c r="AZ4393" s="40"/>
      <c r="BA4393" s="40"/>
      <c r="BB4393" s="40"/>
      <c r="BC4393" s="40"/>
      <c r="BD4393" s="50"/>
    </row>
    <row r="4394" spans="27:56" hidden="1" x14ac:dyDescent="0.25">
      <c r="AA4394" s="28"/>
      <c r="AB4394" s="28"/>
      <c r="AC4394" s="28"/>
      <c r="AD4394" s="28"/>
      <c r="AE4394" s="51"/>
      <c r="AF4394" s="89"/>
      <c r="AG4394" s="86">
        <v>45665</v>
      </c>
      <c r="AH4394" s="91"/>
      <c r="AI4394" s="28"/>
      <c r="AJ4394" s="28"/>
      <c r="AK4394" s="28" t="s">
        <v>2626</v>
      </c>
      <c r="AL4394" s="28"/>
      <c r="AM4394" s="28"/>
      <c r="AN4394" s="28"/>
      <c r="AO4394" s="28"/>
      <c r="AP4394" s="28"/>
      <c r="AQ4394" s="28"/>
      <c r="AR4394" s="28"/>
      <c r="AS4394" s="28"/>
      <c r="AT4394" s="28"/>
      <c r="AU4394" s="28"/>
      <c r="AV4394" s="28"/>
      <c r="AW4394" s="28"/>
      <c r="AY4394" s="40"/>
      <c r="AZ4394" s="40"/>
      <c r="BA4394" s="40"/>
      <c r="BB4394" s="40"/>
      <c r="BC4394" s="40"/>
      <c r="BD4394" s="50"/>
    </row>
    <row r="4395" spans="27:56" hidden="1" x14ac:dyDescent="0.25">
      <c r="AA4395" s="28"/>
      <c r="AB4395" s="28"/>
      <c r="AC4395" s="28"/>
      <c r="AD4395" s="28"/>
      <c r="AE4395" s="51"/>
      <c r="AF4395" s="89"/>
      <c r="AG4395" s="86">
        <v>45666</v>
      </c>
      <c r="AH4395" s="91"/>
      <c r="AI4395" s="28"/>
      <c r="AJ4395" s="28"/>
      <c r="AK4395" s="28" t="s">
        <v>2696</v>
      </c>
      <c r="AL4395" s="28"/>
      <c r="AM4395" s="28"/>
      <c r="AN4395" s="28"/>
      <c r="AO4395" s="28"/>
      <c r="AP4395" s="28"/>
      <c r="AQ4395" s="28"/>
      <c r="AR4395" s="28"/>
      <c r="AS4395" s="28"/>
      <c r="AT4395" s="28"/>
      <c r="AU4395" s="28"/>
      <c r="AV4395" s="28"/>
      <c r="AW4395" s="28"/>
      <c r="AY4395" s="40"/>
      <c r="AZ4395" s="40"/>
      <c r="BA4395" s="40"/>
      <c r="BB4395" s="40"/>
      <c r="BC4395" s="40"/>
      <c r="BD4395" s="50"/>
    </row>
    <row r="4396" spans="27:56" hidden="1" x14ac:dyDescent="0.25">
      <c r="AA4396" s="28"/>
      <c r="AB4396" s="28"/>
      <c r="AC4396" s="28"/>
      <c r="AD4396" s="28"/>
      <c r="AE4396" s="51"/>
      <c r="AF4396" s="89"/>
      <c r="AG4396" s="86">
        <v>45667</v>
      </c>
      <c r="AH4396" s="91"/>
      <c r="AI4396" s="28"/>
      <c r="AJ4396" s="28"/>
      <c r="AK4396" s="28" t="s">
        <v>2767</v>
      </c>
      <c r="AL4396" s="28"/>
      <c r="AM4396" s="28"/>
      <c r="AN4396" s="28"/>
      <c r="AO4396" s="28"/>
      <c r="AP4396" s="28"/>
      <c r="AQ4396" s="28"/>
      <c r="AR4396" s="28"/>
      <c r="AS4396" s="28"/>
      <c r="AT4396" s="28"/>
      <c r="AU4396" s="28"/>
      <c r="AV4396" s="28"/>
      <c r="AW4396" s="28"/>
      <c r="AY4396" s="40"/>
      <c r="AZ4396" s="40"/>
      <c r="BA4396" s="40"/>
      <c r="BB4396" s="40"/>
      <c r="BC4396" s="40"/>
      <c r="BD4396" s="50"/>
    </row>
    <row r="4397" spans="27:56" hidden="1" x14ac:dyDescent="0.25">
      <c r="AA4397" s="28"/>
      <c r="AB4397" s="28"/>
      <c r="AC4397" s="28"/>
      <c r="AD4397" s="28"/>
      <c r="AE4397" s="51"/>
      <c r="AF4397" s="89"/>
      <c r="AG4397" s="86">
        <v>45668</v>
      </c>
      <c r="AH4397" s="91"/>
      <c r="AI4397" s="28"/>
      <c r="AJ4397" s="28"/>
      <c r="AK4397" s="28" t="s">
        <v>2839</v>
      </c>
      <c r="AL4397" s="28"/>
      <c r="AM4397" s="28"/>
      <c r="AN4397" s="28"/>
      <c r="AO4397" s="28"/>
      <c r="AP4397" s="28"/>
      <c r="AQ4397" s="28"/>
      <c r="AR4397" s="28"/>
      <c r="AS4397" s="28"/>
      <c r="AT4397" s="28"/>
      <c r="AU4397" s="28"/>
      <c r="AV4397" s="28"/>
      <c r="AW4397" s="28"/>
      <c r="AY4397" s="40"/>
      <c r="AZ4397" s="40"/>
      <c r="BA4397" s="40"/>
      <c r="BB4397" s="40"/>
      <c r="BC4397" s="40"/>
      <c r="BD4397" s="50"/>
    </row>
    <row r="4398" spans="27:56" hidden="1" x14ac:dyDescent="0.25">
      <c r="AA4398" s="28"/>
      <c r="AB4398" s="28"/>
      <c r="AC4398" s="28"/>
      <c r="AD4398" s="28"/>
      <c r="AE4398" s="51"/>
      <c r="AF4398" s="89"/>
      <c r="AG4398" s="86">
        <v>45669</v>
      </c>
      <c r="AH4398" s="91"/>
      <c r="AI4398" s="28"/>
      <c r="AJ4398" s="28"/>
      <c r="AK4398" s="28" t="s">
        <v>2912</v>
      </c>
      <c r="AL4398" s="28"/>
      <c r="AM4398" s="28"/>
      <c r="AN4398" s="28"/>
      <c r="AO4398" s="28"/>
      <c r="AP4398" s="28"/>
      <c r="AQ4398" s="28"/>
      <c r="AR4398" s="28"/>
      <c r="AS4398" s="28"/>
      <c r="AT4398" s="28"/>
      <c r="AU4398" s="28"/>
      <c r="AV4398" s="28"/>
      <c r="AW4398" s="28"/>
      <c r="AY4398" s="40"/>
      <c r="AZ4398" s="40"/>
      <c r="BA4398" s="40"/>
      <c r="BB4398" s="40"/>
      <c r="BC4398" s="40"/>
      <c r="BD4398" s="50"/>
    </row>
    <row r="4399" spans="27:56" hidden="1" x14ac:dyDescent="0.25">
      <c r="AA4399" s="28"/>
      <c r="AB4399" s="28"/>
      <c r="AC4399" s="28"/>
      <c r="AD4399" s="28"/>
      <c r="AE4399" s="51"/>
      <c r="AF4399" s="89"/>
      <c r="AG4399" s="86">
        <v>45670</v>
      </c>
      <c r="AH4399" s="91"/>
      <c r="AI4399" s="28"/>
      <c r="AJ4399" s="28"/>
      <c r="AK4399" s="28" t="s">
        <v>2986</v>
      </c>
      <c r="AL4399" s="28"/>
      <c r="AM4399" s="28"/>
      <c r="AN4399" s="28"/>
      <c r="AO4399" s="28"/>
      <c r="AP4399" s="28"/>
      <c r="AQ4399" s="28"/>
      <c r="AR4399" s="28"/>
      <c r="AS4399" s="28"/>
      <c r="AT4399" s="28"/>
      <c r="AU4399" s="28"/>
      <c r="AV4399" s="28"/>
      <c r="AW4399" s="28"/>
      <c r="AY4399" s="40"/>
      <c r="AZ4399" s="40"/>
      <c r="BA4399" s="40"/>
      <c r="BB4399" s="40"/>
      <c r="BC4399" s="40"/>
      <c r="BD4399" s="50"/>
    </row>
    <row r="4400" spans="27:56" hidden="1" x14ac:dyDescent="0.25">
      <c r="AA4400" s="28"/>
      <c r="AB4400" s="28"/>
      <c r="AC4400" s="28"/>
      <c r="AD4400" s="28"/>
      <c r="AE4400" s="51"/>
      <c r="AF4400" s="89"/>
      <c r="AG4400" s="86">
        <v>45671</v>
      </c>
      <c r="AH4400" s="91"/>
      <c r="AI4400" s="28"/>
      <c r="AJ4400" s="28"/>
      <c r="AK4400" s="28" t="s">
        <v>3061</v>
      </c>
      <c r="AL4400" s="28"/>
      <c r="AM4400" s="28"/>
      <c r="AN4400" s="28"/>
      <c r="AO4400" s="28"/>
      <c r="AP4400" s="28"/>
      <c r="AQ4400" s="28"/>
      <c r="AR4400" s="28"/>
      <c r="AS4400" s="28"/>
      <c r="AT4400" s="28"/>
      <c r="AU4400" s="28"/>
      <c r="AV4400" s="28"/>
      <c r="AW4400" s="28"/>
      <c r="AY4400" s="40"/>
      <c r="AZ4400" s="40"/>
      <c r="BA4400" s="40"/>
      <c r="BB4400" s="40"/>
      <c r="BC4400" s="40"/>
      <c r="BD4400" s="50"/>
    </row>
    <row r="4401" spans="27:56" hidden="1" x14ac:dyDescent="0.25">
      <c r="AA4401" s="28"/>
      <c r="AB4401" s="28"/>
      <c r="AC4401" s="28"/>
      <c r="AD4401" s="28"/>
      <c r="AE4401" s="51"/>
      <c r="AF4401" s="89"/>
      <c r="AG4401" s="86">
        <v>45672</v>
      </c>
      <c r="AH4401" s="91"/>
      <c r="AI4401" s="28"/>
      <c r="AJ4401" s="28"/>
      <c r="AK4401" s="28" t="s">
        <v>3137</v>
      </c>
      <c r="AL4401" s="28"/>
      <c r="AM4401" s="28"/>
      <c r="AN4401" s="28"/>
      <c r="AO4401" s="28"/>
      <c r="AP4401" s="28"/>
      <c r="AQ4401" s="28"/>
      <c r="AR4401" s="28"/>
      <c r="AS4401" s="28"/>
      <c r="AT4401" s="28"/>
      <c r="AU4401" s="28"/>
      <c r="AV4401" s="28"/>
      <c r="AW4401" s="28"/>
      <c r="AY4401" s="40"/>
      <c r="AZ4401" s="40"/>
      <c r="BA4401" s="40"/>
      <c r="BB4401" s="40"/>
      <c r="BC4401" s="40"/>
      <c r="BD4401" s="50"/>
    </row>
    <row r="4402" spans="27:56" hidden="1" x14ac:dyDescent="0.25">
      <c r="AA4402" s="28"/>
      <c r="AB4402" s="28"/>
      <c r="AC4402" s="28"/>
      <c r="AD4402" s="28"/>
      <c r="AE4402" s="51"/>
      <c r="AF4402" s="89"/>
      <c r="AG4402" s="86">
        <v>45673</v>
      </c>
      <c r="AH4402" s="91"/>
      <c r="AI4402" s="28"/>
      <c r="AJ4402" s="28"/>
      <c r="AK4402" s="28" t="s">
        <v>3214</v>
      </c>
      <c r="AL4402" s="28"/>
      <c r="AM4402" s="28"/>
      <c r="AN4402" s="28"/>
      <c r="AO4402" s="28"/>
      <c r="AP4402" s="28"/>
      <c r="AQ4402" s="28"/>
      <c r="AR4402" s="28"/>
      <c r="AS4402" s="28"/>
      <c r="AT4402" s="28"/>
      <c r="AU4402" s="28"/>
      <c r="AV4402" s="28"/>
      <c r="AW4402" s="28"/>
      <c r="AY4402" s="40"/>
      <c r="AZ4402" s="40"/>
      <c r="BA4402" s="40"/>
      <c r="BB4402" s="40"/>
      <c r="BC4402" s="40"/>
      <c r="BD4402" s="50"/>
    </row>
    <row r="4403" spans="27:56" hidden="1" x14ac:dyDescent="0.25">
      <c r="AA4403" s="28"/>
      <c r="AB4403" s="28"/>
      <c r="AC4403" s="28"/>
      <c r="AD4403" s="28"/>
      <c r="AE4403" s="51"/>
      <c r="AF4403" s="89"/>
      <c r="AG4403" s="86">
        <v>45674</v>
      </c>
      <c r="AH4403" s="91"/>
      <c r="AI4403" s="28"/>
      <c r="AJ4403" s="28"/>
      <c r="AK4403" s="28" t="s">
        <v>3292</v>
      </c>
      <c r="AL4403" s="28"/>
      <c r="AM4403" s="28"/>
      <c r="AN4403" s="28"/>
      <c r="AO4403" s="28"/>
      <c r="AP4403" s="28"/>
      <c r="AQ4403" s="28"/>
      <c r="AR4403" s="28"/>
      <c r="AS4403" s="28"/>
      <c r="AT4403" s="28"/>
      <c r="AU4403" s="28"/>
      <c r="AV4403" s="28"/>
      <c r="AW4403" s="28"/>
      <c r="AY4403" s="40"/>
      <c r="AZ4403" s="40"/>
      <c r="BA4403" s="40"/>
      <c r="BB4403" s="40"/>
      <c r="BC4403" s="40"/>
      <c r="BD4403" s="50"/>
    </row>
    <row r="4404" spans="27:56" hidden="1" x14ac:dyDescent="0.25">
      <c r="AA4404" s="28"/>
      <c r="AB4404" s="28"/>
      <c r="AC4404" s="28"/>
      <c r="AD4404" s="28"/>
      <c r="AE4404" s="51"/>
      <c r="AF4404" s="89"/>
      <c r="AG4404" s="86">
        <v>45675</v>
      </c>
      <c r="AH4404" s="91"/>
      <c r="AI4404" s="28"/>
      <c r="AJ4404" s="28"/>
      <c r="AK4404" s="28" t="s">
        <v>3371</v>
      </c>
      <c r="AL4404" s="28"/>
      <c r="AM4404" s="28"/>
      <c r="AN4404" s="28"/>
      <c r="AO4404" s="28"/>
      <c r="AP4404" s="28"/>
      <c r="AQ4404" s="28"/>
      <c r="AR4404" s="28"/>
      <c r="AS4404" s="28"/>
      <c r="AT4404" s="28"/>
      <c r="AU4404" s="28"/>
      <c r="AV4404" s="28"/>
      <c r="AW4404" s="28"/>
      <c r="AY4404" s="40"/>
      <c r="AZ4404" s="40"/>
      <c r="BA4404" s="40"/>
      <c r="BB4404" s="40"/>
      <c r="BC4404" s="40"/>
      <c r="BD4404" s="50"/>
    </row>
    <row r="4405" spans="27:56" hidden="1" x14ac:dyDescent="0.25">
      <c r="AA4405" s="28"/>
      <c r="AB4405" s="28"/>
      <c r="AC4405" s="28"/>
      <c r="AD4405" s="28"/>
      <c r="AE4405" s="51"/>
      <c r="AF4405" s="89"/>
      <c r="AG4405" s="86">
        <v>45676</v>
      </c>
      <c r="AH4405" s="91"/>
      <c r="AI4405" s="28"/>
      <c r="AJ4405" s="28"/>
      <c r="AK4405" s="28" t="s">
        <v>3451</v>
      </c>
      <c r="AL4405" s="28"/>
      <c r="AM4405" s="28"/>
      <c r="AN4405" s="28"/>
      <c r="AO4405" s="28"/>
      <c r="AP4405" s="28"/>
      <c r="AQ4405" s="28"/>
      <c r="AR4405" s="28"/>
      <c r="AS4405" s="28"/>
      <c r="AT4405" s="28"/>
      <c r="AU4405" s="28"/>
      <c r="AV4405" s="28"/>
      <c r="AW4405" s="28"/>
      <c r="AY4405" s="40"/>
      <c r="AZ4405" s="40"/>
      <c r="BA4405" s="40"/>
      <c r="BB4405" s="40"/>
      <c r="BC4405" s="40"/>
      <c r="BD4405" s="50"/>
    </row>
    <row r="4406" spans="27:56" hidden="1" x14ac:dyDescent="0.25">
      <c r="AA4406" s="28"/>
      <c r="AB4406" s="28"/>
      <c r="AC4406" s="28"/>
      <c r="AD4406" s="28"/>
      <c r="AE4406" s="51"/>
      <c r="AF4406" s="89"/>
      <c r="AG4406" s="86">
        <v>45677</v>
      </c>
      <c r="AH4406" s="91"/>
      <c r="AI4406" s="28"/>
      <c r="AJ4406" s="28"/>
      <c r="AK4406" s="28" t="s">
        <v>3532</v>
      </c>
      <c r="AL4406" s="28"/>
      <c r="AM4406" s="28"/>
      <c r="AN4406" s="28"/>
      <c r="AO4406" s="28"/>
      <c r="AP4406" s="28"/>
      <c r="AQ4406" s="28"/>
      <c r="AR4406" s="28"/>
      <c r="AS4406" s="28"/>
      <c r="AT4406" s="28"/>
      <c r="AU4406" s="28"/>
      <c r="AV4406" s="28"/>
      <c r="AW4406" s="28"/>
      <c r="AY4406" s="40"/>
      <c r="AZ4406" s="40"/>
      <c r="BA4406" s="40"/>
      <c r="BB4406" s="40"/>
      <c r="BC4406" s="40"/>
      <c r="BD4406" s="50"/>
    </row>
    <row r="4407" spans="27:56" hidden="1" x14ac:dyDescent="0.25">
      <c r="AA4407" s="28"/>
      <c r="AB4407" s="28"/>
      <c r="AC4407" s="28"/>
      <c r="AD4407" s="28"/>
      <c r="AE4407" s="51"/>
      <c r="AF4407" s="89"/>
      <c r="AG4407" s="86">
        <v>45678</v>
      </c>
      <c r="AH4407" s="91"/>
      <c r="AI4407" s="28"/>
      <c r="AJ4407" s="28"/>
      <c r="AK4407" s="28" t="s">
        <v>3614</v>
      </c>
      <c r="AL4407" s="28"/>
      <c r="AM4407" s="28"/>
      <c r="AN4407" s="28"/>
      <c r="AO4407" s="28"/>
      <c r="AP4407" s="28"/>
      <c r="AQ4407" s="28"/>
      <c r="AR4407" s="28"/>
      <c r="AS4407" s="28"/>
      <c r="AT4407" s="28"/>
      <c r="AU4407" s="28"/>
      <c r="AV4407" s="28"/>
      <c r="AW4407" s="28"/>
      <c r="AY4407" s="40"/>
      <c r="AZ4407" s="40"/>
      <c r="BA4407" s="40"/>
      <c r="BB4407" s="40"/>
      <c r="BC4407" s="40"/>
      <c r="BD4407" s="50"/>
    </row>
    <row r="4408" spans="27:56" hidden="1" x14ac:dyDescent="0.25">
      <c r="AA4408" s="28"/>
      <c r="AB4408" s="28"/>
      <c r="AC4408" s="28"/>
      <c r="AD4408" s="28"/>
      <c r="AE4408" s="51"/>
      <c r="AF4408" s="89"/>
      <c r="AG4408" s="86">
        <v>45679</v>
      </c>
      <c r="AH4408" s="91"/>
      <c r="AI4408" s="28"/>
      <c r="AJ4408" s="28"/>
      <c r="AK4408" s="28" t="s">
        <v>3697</v>
      </c>
      <c r="AL4408" s="28"/>
      <c r="AM4408" s="28"/>
      <c r="AN4408" s="28"/>
      <c r="AO4408" s="28"/>
      <c r="AP4408" s="28"/>
      <c r="AQ4408" s="28"/>
      <c r="AR4408" s="28"/>
      <c r="AS4408" s="28"/>
      <c r="AT4408" s="28"/>
      <c r="AU4408" s="28"/>
      <c r="AV4408" s="28"/>
      <c r="AW4408" s="28"/>
      <c r="AY4408" s="40"/>
      <c r="AZ4408" s="40"/>
      <c r="BA4408" s="40"/>
      <c r="BB4408" s="40"/>
      <c r="BC4408" s="40"/>
      <c r="BD4408" s="50"/>
    </row>
    <row r="4409" spans="27:56" hidden="1" x14ac:dyDescent="0.25">
      <c r="AA4409" s="28"/>
      <c r="AB4409" s="28"/>
      <c r="AC4409" s="28"/>
      <c r="AD4409" s="28"/>
      <c r="AE4409" s="51"/>
      <c r="AF4409" s="89"/>
      <c r="AG4409" s="86">
        <v>45680</v>
      </c>
      <c r="AH4409" s="91"/>
      <c r="AI4409" s="28"/>
      <c r="AJ4409" s="28"/>
      <c r="AK4409" s="28" t="s">
        <v>3781</v>
      </c>
      <c r="AL4409" s="28"/>
      <c r="AM4409" s="28"/>
      <c r="AN4409" s="28"/>
      <c r="AO4409" s="28"/>
      <c r="AP4409" s="28"/>
      <c r="AQ4409" s="28"/>
      <c r="AR4409" s="28"/>
      <c r="AS4409" s="28"/>
      <c r="AT4409" s="28"/>
      <c r="AU4409" s="28"/>
      <c r="AV4409" s="28"/>
      <c r="AW4409" s="28"/>
      <c r="AY4409" s="40"/>
      <c r="AZ4409" s="40"/>
      <c r="BA4409" s="40"/>
      <c r="BB4409" s="40"/>
      <c r="BC4409" s="40"/>
      <c r="BD4409" s="50"/>
    </row>
    <row r="4410" spans="27:56" hidden="1" x14ac:dyDescent="0.25">
      <c r="AA4410" s="28"/>
      <c r="AB4410" s="28"/>
      <c r="AC4410" s="28"/>
      <c r="AD4410" s="28"/>
      <c r="AE4410" s="51"/>
      <c r="AF4410" s="89"/>
      <c r="AG4410" s="86">
        <v>45681</v>
      </c>
      <c r="AH4410" s="91"/>
      <c r="AI4410" s="28"/>
      <c r="AJ4410" s="28"/>
      <c r="AK4410" s="28" t="s">
        <v>3866</v>
      </c>
      <c r="AL4410" s="28"/>
      <c r="AM4410" s="28"/>
      <c r="AN4410" s="28"/>
      <c r="AO4410" s="28"/>
      <c r="AP4410" s="28"/>
      <c r="AQ4410" s="28"/>
      <c r="AR4410" s="28"/>
      <c r="AS4410" s="28"/>
      <c r="AT4410" s="28"/>
      <c r="AU4410" s="28"/>
      <c r="AV4410" s="28"/>
      <c r="AW4410" s="28"/>
      <c r="AY4410" s="40"/>
      <c r="AZ4410" s="40"/>
      <c r="BA4410" s="40"/>
      <c r="BB4410" s="40"/>
      <c r="BC4410" s="40"/>
      <c r="BD4410" s="50"/>
    </row>
    <row r="4411" spans="27:56" hidden="1" x14ac:dyDescent="0.25">
      <c r="AA4411" s="28"/>
      <c r="AB4411" s="28"/>
      <c r="AC4411" s="28"/>
      <c r="AD4411" s="28"/>
      <c r="AE4411" s="51"/>
      <c r="AF4411" s="89"/>
      <c r="AG4411" s="86">
        <v>45682</v>
      </c>
      <c r="AH4411" s="91"/>
      <c r="AI4411" s="28"/>
      <c r="AJ4411" s="28"/>
      <c r="AK4411" s="28" t="s">
        <v>3952</v>
      </c>
      <c r="AL4411" s="28"/>
      <c r="AM4411" s="28"/>
      <c r="AN4411" s="28"/>
      <c r="AO4411" s="28"/>
      <c r="AP4411" s="28"/>
      <c r="AQ4411" s="28"/>
      <c r="AR4411" s="28"/>
      <c r="AS4411" s="28"/>
      <c r="AT4411" s="28"/>
      <c r="AU4411" s="28"/>
      <c r="AV4411" s="28"/>
      <c r="AW4411" s="28"/>
      <c r="AY4411" s="40"/>
      <c r="AZ4411" s="40"/>
      <c r="BA4411" s="40"/>
      <c r="BB4411" s="40"/>
      <c r="BC4411" s="40"/>
      <c r="BD4411" s="50"/>
    </row>
    <row r="4412" spans="27:56" hidden="1" x14ac:dyDescent="0.25">
      <c r="AA4412" s="28"/>
      <c r="AB4412" s="28"/>
      <c r="AC4412" s="28"/>
      <c r="AD4412" s="28"/>
      <c r="AE4412" s="51"/>
      <c r="AF4412" s="89"/>
      <c r="AG4412" s="86">
        <v>45683</v>
      </c>
      <c r="AH4412" s="91"/>
      <c r="AI4412" s="28"/>
      <c r="AJ4412" s="28"/>
      <c r="AK4412" s="28" t="s">
        <v>4039</v>
      </c>
      <c r="AL4412" s="28"/>
      <c r="AM4412" s="28"/>
      <c r="AN4412" s="28"/>
      <c r="AO4412" s="28"/>
      <c r="AP4412" s="28"/>
      <c r="AQ4412" s="28"/>
      <c r="AR4412" s="28"/>
      <c r="AS4412" s="28"/>
      <c r="AT4412" s="28"/>
      <c r="AU4412" s="28"/>
      <c r="AV4412" s="28"/>
      <c r="AW4412" s="28"/>
      <c r="AY4412" s="40"/>
      <c r="AZ4412" s="40"/>
      <c r="BA4412" s="40"/>
      <c r="BB4412" s="40"/>
      <c r="BC4412" s="40"/>
      <c r="BD4412" s="50"/>
    </row>
    <row r="4413" spans="27:56" hidden="1" x14ac:dyDescent="0.25">
      <c r="AA4413" s="28"/>
      <c r="AB4413" s="28"/>
      <c r="AC4413" s="28"/>
      <c r="AD4413" s="28"/>
      <c r="AE4413" s="51"/>
      <c r="AF4413" s="89"/>
      <c r="AG4413" s="86">
        <v>45684</v>
      </c>
      <c r="AH4413" s="91"/>
      <c r="AI4413" s="28"/>
      <c r="AJ4413" s="28"/>
      <c r="AK4413" s="28" t="s">
        <v>4127</v>
      </c>
      <c r="AL4413" s="28"/>
      <c r="AM4413" s="28"/>
      <c r="AN4413" s="28"/>
      <c r="AO4413" s="28"/>
      <c r="AP4413" s="28"/>
      <c r="AQ4413" s="28"/>
      <c r="AR4413" s="28"/>
      <c r="AS4413" s="28"/>
      <c r="AT4413" s="28"/>
      <c r="AU4413" s="28"/>
      <c r="AV4413" s="28"/>
      <c r="AW4413" s="28"/>
      <c r="AY4413" s="40"/>
      <c r="AZ4413" s="40"/>
      <c r="BA4413" s="40"/>
      <c r="BB4413" s="40"/>
      <c r="BC4413" s="40"/>
      <c r="BD4413" s="50"/>
    </row>
    <row r="4414" spans="27:56" hidden="1" x14ac:dyDescent="0.25">
      <c r="AA4414" s="28"/>
      <c r="AB4414" s="28"/>
      <c r="AC4414" s="28"/>
      <c r="AD4414" s="28"/>
      <c r="AE4414" s="51"/>
      <c r="AF4414" s="89"/>
      <c r="AG4414" s="86">
        <v>45685</v>
      </c>
      <c r="AH4414" s="91"/>
      <c r="AI4414" s="28"/>
      <c r="AJ4414" s="28"/>
      <c r="AK4414" s="28" t="s">
        <v>4216</v>
      </c>
      <c r="AL4414" s="28"/>
      <c r="AM4414" s="28"/>
      <c r="AN4414" s="28"/>
      <c r="AO4414" s="28"/>
      <c r="AP4414" s="28"/>
      <c r="AQ4414" s="28"/>
      <c r="AR4414" s="28"/>
      <c r="AS4414" s="28"/>
      <c r="AT4414" s="28"/>
      <c r="AU4414" s="28"/>
      <c r="AV4414" s="28"/>
      <c r="AW4414" s="28"/>
      <c r="AY4414" s="40"/>
      <c r="AZ4414" s="40"/>
      <c r="BA4414" s="40"/>
      <c r="BB4414" s="40"/>
      <c r="BC4414" s="40"/>
      <c r="BD4414" s="50"/>
    </row>
    <row r="4415" spans="27:56" hidden="1" x14ac:dyDescent="0.25">
      <c r="AA4415" s="28"/>
      <c r="AB4415" s="28"/>
      <c r="AC4415" s="28"/>
      <c r="AD4415" s="28"/>
      <c r="AE4415" s="51"/>
      <c r="AF4415" s="89"/>
      <c r="AG4415" s="86">
        <v>45686</v>
      </c>
      <c r="AH4415" s="91"/>
      <c r="AI4415" s="28"/>
      <c r="AJ4415" s="28"/>
      <c r="AK4415" s="28" t="s">
        <v>4306</v>
      </c>
      <c r="AL4415" s="28"/>
      <c r="AM4415" s="28"/>
      <c r="AN4415" s="28"/>
      <c r="AO4415" s="28"/>
      <c r="AP4415" s="28"/>
      <c r="AQ4415" s="28"/>
      <c r="AR4415" s="28"/>
      <c r="AS4415" s="28"/>
      <c r="AT4415" s="28"/>
      <c r="AU4415" s="28"/>
      <c r="AV4415" s="28"/>
      <c r="AW4415" s="28"/>
      <c r="AY4415" s="40"/>
      <c r="AZ4415" s="40"/>
      <c r="BA4415" s="40"/>
      <c r="BB4415" s="40"/>
      <c r="BC4415" s="40"/>
      <c r="BD4415" s="50"/>
    </row>
    <row r="4416" spans="27:56" hidden="1" x14ac:dyDescent="0.25">
      <c r="AA4416" s="28"/>
      <c r="AB4416" s="28"/>
      <c r="AC4416" s="28"/>
      <c r="AD4416" s="28"/>
      <c r="AE4416" s="51"/>
      <c r="AF4416" s="89"/>
      <c r="AG4416" s="86">
        <v>45687</v>
      </c>
      <c r="AH4416" s="91"/>
      <c r="AI4416" s="28"/>
      <c r="AJ4416" s="28"/>
      <c r="AK4416" s="28" t="s">
        <v>4397</v>
      </c>
      <c r="AL4416" s="28"/>
      <c r="AM4416" s="28"/>
      <c r="AN4416" s="28"/>
      <c r="AO4416" s="28"/>
      <c r="AP4416" s="28"/>
      <c r="AQ4416" s="28"/>
      <c r="AR4416" s="28"/>
      <c r="AS4416" s="28"/>
      <c r="AT4416" s="28"/>
      <c r="AU4416" s="28"/>
      <c r="AV4416" s="28"/>
      <c r="AW4416" s="28"/>
      <c r="AY4416" s="40"/>
      <c r="AZ4416" s="40"/>
      <c r="BA4416" s="40"/>
      <c r="BB4416" s="40"/>
      <c r="BC4416" s="40"/>
      <c r="BD4416" s="50"/>
    </row>
    <row r="4417" spans="27:56" hidden="1" x14ac:dyDescent="0.25">
      <c r="AA4417" s="28"/>
      <c r="AB4417" s="28"/>
      <c r="AC4417" s="28"/>
      <c r="AD4417" s="28"/>
      <c r="AE4417" s="51"/>
      <c r="AF4417" s="89"/>
      <c r="AG4417" s="86">
        <v>45688</v>
      </c>
      <c r="AH4417" s="91"/>
      <c r="AI4417" s="28"/>
      <c r="AJ4417" s="28"/>
      <c r="AK4417" s="28" t="s">
        <v>4489</v>
      </c>
      <c r="AL4417" s="28"/>
      <c r="AM4417" s="28"/>
      <c r="AN4417" s="28"/>
      <c r="AO4417" s="28"/>
      <c r="AP4417" s="28"/>
      <c r="AQ4417" s="28"/>
      <c r="AR4417" s="28"/>
      <c r="AS4417" s="28"/>
      <c r="AT4417" s="28"/>
      <c r="AU4417" s="28"/>
      <c r="AV4417" s="28"/>
      <c r="AW4417" s="28"/>
      <c r="AY4417" s="40"/>
      <c r="AZ4417" s="40"/>
      <c r="BA4417" s="40"/>
      <c r="BB4417" s="40"/>
      <c r="BC4417" s="40"/>
      <c r="BD4417" s="50"/>
    </row>
    <row r="4418" spans="27:56" hidden="1" x14ac:dyDescent="0.25">
      <c r="AA4418" s="28"/>
      <c r="AB4418" s="28"/>
      <c r="AC4418" s="28"/>
      <c r="AD4418" s="28"/>
      <c r="AE4418" s="51"/>
      <c r="AF4418" s="89"/>
      <c r="AG4418" s="86">
        <v>45689</v>
      </c>
      <c r="AH4418" s="91"/>
      <c r="AI4418" s="28"/>
      <c r="AJ4418" s="28"/>
      <c r="AK4418" s="28" t="s">
        <v>4582</v>
      </c>
      <c r="AL4418" s="28"/>
      <c r="AM4418" s="28"/>
      <c r="AN4418" s="28"/>
      <c r="AO4418" s="28"/>
      <c r="AP4418" s="28"/>
      <c r="AQ4418" s="28"/>
      <c r="AR4418" s="28"/>
      <c r="AS4418" s="28"/>
      <c r="AT4418" s="28"/>
      <c r="AU4418" s="28"/>
      <c r="AV4418" s="28"/>
      <c r="AW4418" s="28"/>
      <c r="AY4418" s="40"/>
      <c r="AZ4418" s="40"/>
      <c r="BA4418" s="40"/>
      <c r="BB4418" s="40"/>
      <c r="BC4418" s="40"/>
      <c r="BD4418" s="50"/>
    </row>
    <row r="4419" spans="27:56" hidden="1" x14ac:dyDescent="0.25">
      <c r="AA4419" s="28"/>
      <c r="AB4419" s="28"/>
      <c r="AC4419" s="28"/>
      <c r="AD4419" s="28"/>
      <c r="AE4419" s="51"/>
      <c r="AF4419" s="89"/>
      <c r="AG4419" s="86">
        <v>45690</v>
      </c>
      <c r="AH4419" s="91"/>
      <c r="AI4419" s="28"/>
      <c r="AJ4419" s="28"/>
      <c r="AK4419" s="28" t="s">
        <v>4676</v>
      </c>
      <c r="AL4419" s="28"/>
      <c r="AM4419" s="28"/>
      <c r="AN4419" s="28"/>
      <c r="AO4419" s="28"/>
      <c r="AP4419" s="28"/>
      <c r="AQ4419" s="28"/>
      <c r="AR4419" s="28"/>
      <c r="AS4419" s="28"/>
      <c r="AT4419" s="28"/>
      <c r="AU4419" s="28"/>
      <c r="AV4419" s="28"/>
      <c r="AW4419" s="28"/>
      <c r="AY4419" s="40"/>
      <c r="AZ4419" s="40"/>
      <c r="BA4419" s="40"/>
      <c r="BB4419" s="40"/>
      <c r="BC4419" s="40"/>
      <c r="BD4419" s="50"/>
    </row>
    <row r="4420" spans="27:56" hidden="1" x14ac:dyDescent="0.25">
      <c r="AA4420" s="28"/>
      <c r="AB4420" s="28"/>
      <c r="AC4420" s="28"/>
      <c r="AD4420" s="28"/>
      <c r="AE4420" s="51"/>
      <c r="AF4420" s="89"/>
      <c r="AG4420" s="86">
        <v>45691</v>
      </c>
      <c r="AH4420" s="91"/>
      <c r="AI4420" s="28"/>
      <c r="AJ4420" s="28"/>
      <c r="AK4420" s="28" t="s">
        <v>4771</v>
      </c>
      <c r="AL4420" s="28"/>
      <c r="AM4420" s="28"/>
      <c r="AN4420" s="28"/>
      <c r="AO4420" s="28"/>
      <c r="AP4420" s="28"/>
      <c r="AQ4420" s="28"/>
      <c r="AR4420" s="28"/>
      <c r="AS4420" s="28"/>
      <c r="AT4420" s="28"/>
      <c r="AU4420" s="28"/>
      <c r="AV4420" s="28"/>
      <c r="AW4420" s="28"/>
      <c r="AY4420" s="40"/>
      <c r="AZ4420" s="40"/>
      <c r="BA4420" s="40"/>
      <c r="BB4420" s="40"/>
      <c r="BC4420" s="40"/>
      <c r="BD4420" s="50"/>
    </row>
    <row r="4421" spans="27:56" hidden="1" x14ac:dyDescent="0.25">
      <c r="AA4421" s="28"/>
      <c r="AB4421" s="28"/>
      <c r="AC4421" s="28"/>
      <c r="AD4421" s="28"/>
      <c r="AE4421" s="51"/>
      <c r="AF4421" s="89"/>
      <c r="AG4421" s="86">
        <v>45692</v>
      </c>
      <c r="AH4421" s="91"/>
      <c r="AI4421" s="28"/>
      <c r="AJ4421" s="28"/>
      <c r="AK4421" s="28" t="s">
        <v>4867</v>
      </c>
      <c r="AL4421" s="28"/>
      <c r="AM4421" s="28"/>
      <c r="AN4421" s="28"/>
      <c r="AO4421" s="28"/>
      <c r="AP4421" s="28"/>
      <c r="AQ4421" s="28"/>
      <c r="AR4421" s="28"/>
      <c r="AS4421" s="28"/>
      <c r="AT4421" s="28"/>
      <c r="AU4421" s="28"/>
      <c r="AV4421" s="28"/>
      <c r="AW4421" s="28"/>
      <c r="AY4421" s="40"/>
      <c r="AZ4421" s="40"/>
      <c r="BA4421" s="40"/>
      <c r="BB4421" s="40"/>
      <c r="BC4421" s="40"/>
      <c r="BD4421" s="50"/>
    </row>
    <row r="4422" spans="27:56" hidden="1" x14ac:dyDescent="0.25">
      <c r="AA4422" s="28"/>
      <c r="AB4422" s="28"/>
      <c r="AC4422" s="28"/>
      <c r="AD4422" s="28"/>
      <c r="AE4422" s="51"/>
      <c r="AF4422" s="89"/>
      <c r="AG4422" s="86">
        <v>45693</v>
      </c>
      <c r="AH4422" s="91"/>
      <c r="AI4422" s="28"/>
      <c r="AJ4422" s="28"/>
      <c r="AK4422" s="28" t="s">
        <v>4964</v>
      </c>
      <c r="AL4422" s="28"/>
      <c r="AM4422" s="28"/>
      <c r="AN4422" s="28"/>
      <c r="AO4422" s="28"/>
      <c r="AP4422" s="28"/>
      <c r="AQ4422" s="28"/>
      <c r="AR4422" s="28"/>
      <c r="AS4422" s="28"/>
      <c r="AT4422" s="28"/>
      <c r="AU4422" s="28"/>
      <c r="AV4422" s="28"/>
      <c r="AW4422" s="28"/>
      <c r="AY4422" s="40"/>
      <c r="AZ4422" s="40"/>
      <c r="BA4422" s="40"/>
      <c r="BB4422" s="40"/>
      <c r="BC4422" s="40"/>
      <c r="BD4422" s="50"/>
    </row>
    <row r="4423" spans="27:56" hidden="1" x14ac:dyDescent="0.25">
      <c r="AA4423" s="28"/>
      <c r="AB4423" s="28"/>
      <c r="AC4423" s="28"/>
      <c r="AD4423" s="28"/>
      <c r="AE4423" s="51"/>
      <c r="AF4423" s="89"/>
      <c r="AG4423" s="86">
        <v>45694</v>
      </c>
      <c r="AH4423" s="91"/>
      <c r="AI4423" s="28"/>
      <c r="AJ4423" s="28"/>
      <c r="AK4423" s="28" t="s">
        <v>5041</v>
      </c>
      <c r="AL4423" s="28"/>
      <c r="AM4423" s="28"/>
      <c r="AN4423" s="28"/>
      <c r="AO4423" s="28"/>
      <c r="AP4423" s="28"/>
      <c r="AQ4423" s="28"/>
      <c r="AR4423" s="28"/>
      <c r="AS4423" s="28"/>
      <c r="AT4423" s="28"/>
      <c r="AU4423" s="28"/>
      <c r="AV4423" s="28"/>
      <c r="AW4423" s="28"/>
      <c r="AY4423" s="40"/>
      <c r="AZ4423" s="40"/>
      <c r="BA4423" s="40"/>
      <c r="BB4423" s="40"/>
      <c r="BC4423" s="40"/>
      <c r="BD4423" s="50"/>
    </row>
    <row r="4424" spans="27:56" hidden="1" x14ac:dyDescent="0.25">
      <c r="AA4424" s="28"/>
      <c r="AB4424" s="28"/>
      <c r="AC4424" s="28"/>
      <c r="AD4424" s="28"/>
      <c r="AE4424" s="51"/>
      <c r="AF4424" s="89"/>
      <c r="AG4424" s="86">
        <v>45695</v>
      </c>
      <c r="AH4424" s="91"/>
      <c r="AI4424" s="28"/>
      <c r="AJ4424" s="28"/>
      <c r="AK4424" s="28" t="s">
        <v>2292</v>
      </c>
      <c r="AL4424" s="28"/>
      <c r="AM4424" s="28"/>
      <c r="AN4424" s="28"/>
      <c r="AO4424" s="28"/>
      <c r="AP4424" s="28"/>
      <c r="AQ4424" s="28"/>
      <c r="AR4424" s="28"/>
      <c r="AS4424" s="28"/>
      <c r="AT4424" s="28"/>
      <c r="AU4424" s="28"/>
      <c r="AV4424" s="28"/>
      <c r="AW4424" s="28"/>
      <c r="AY4424" s="40"/>
      <c r="AZ4424" s="40"/>
      <c r="BA4424" s="40"/>
      <c r="BB4424" s="40"/>
      <c r="BC4424" s="40"/>
      <c r="BD4424" s="50"/>
    </row>
    <row r="4425" spans="27:56" hidden="1" x14ac:dyDescent="0.25">
      <c r="AA4425" s="28"/>
      <c r="AB4425" s="28"/>
      <c r="AC4425" s="28"/>
      <c r="AD4425" s="28"/>
      <c r="AE4425" s="51"/>
      <c r="AF4425" s="89"/>
      <c r="AG4425" s="86">
        <v>45696</v>
      </c>
      <c r="AH4425" s="91"/>
      <c r="AI4425" s="28"/>
      <c r="AJ4425" s="28"/>
      <c r="AK4425" s="28" t="s">
        <v>2357</v>
      </c>
      <c r="AL4425" s="28"/>
      <c r="AM4425" s="28"/>
      <c r="AN4425" s="28"/>
      <c r="AO4425" s="28"/>
      <c r="AP4425" s="28"/>
      <c r="AQ4425" s="28"/>
      <c r="AR4425" s="28"/>
      <c r="AS4425" s="28"/>
      <c r="AT4425" s="28"/>
      <c r="AU4425" s="28"/>
      <c r="AV4425" s="28"/>
      <c r="AW4425" s="28"/>
      <c r="AY4425" s="40"/>
      <c r="AZ4425" s="40"/>
      <c r="BA4425" s="40"/>
      <c r="BB4425" s="40"/>
      <c r="BC4425" s="40"/>
      <c r="BD4425" s="50"/>
    </row>
    <row r="4426" spans="27:56" hidden="1" x14ac:dyDescent="0.25">
      <c r="AA4426" s="28"/>
      <c r="AB4426" s="28"/>
      <c r="AC4426" s="28"/>
      <c r="AD4426" s="28"/>
      <c r="AE4426" s="51"/>
      <c r="AF4426" s="89"/>
      <c r="AG4426" s="86">
        <v>45697</v>
      </c>
      <c r="AH4426" s="91"/>
      <c r="AI4426" s="28"/>
      <c r="AJ4426" s="28"/>
      <c r="AK4426" s="28" t="s">
        <v>2423</v>
      </c>
      <c r="AL4426" s="28"/>
      <c r="AM4426" s="28"/>
      <c r="AN4426" s="28"/>
      <c r="AO4426" s="28"/>
      <c r="AP4426" s="28"/>
      <c r="AQ4426" s="28"/>
      <c r="AR4426" s="28"/>
      <c r="AS4426" s="28"/>
      <c r="AT4426" s="28"/>
      <c r="AU4426" s="28"/>
      <c r="AV4426" s="28"/>
      <c r="AW4426" s="28"/>
      <c r="AY4426" s="40"/>
      <c r="AZ4426" s="40"/>
      <c r="BA4426" s="40"/>
      <c r="BB4426" s="40"/>
      <c r="BC4426" s="40"/>
      <c r="BD4426" s="50"/>
    </row>
    <row r="4427" spans="27:56" hidden="1" x14ac:dyDescent="0.25">
      <c r="AA4427" s="28"/>
      <c r="AB4427" s="28"/>
      <c r="AC4427" s="28"/>
      <c r="AD4427" s="28"/>
      <c r="AE4427" s="51"/>
      <c r="AF4427" s="89"/>
      <c r="AG4427" s="86">
        <v>45698</v>
      </c>
      <c r="AH4427" s="91"/>
      <c r="AI4427" s="28"/>
      <c r="AJ4427" s="28"/>
      <c r="AK4427" s="28" t="s">
        <v>2490</v>
      </c>
      <c r="AL4427" s="28"/>
      <c r="AM4427" s="28"/>
      <c r="AN4427" s="28"/>
      <c r="AO4427" s="28"/>
      <c r="AP4427" s="28"/>
      <c r="AQ4427" s="28"/>
      <c r="AR4427" s="28"/>
      <c r="AS4427" s="28"/>
      <c r="AT4427" s="28"/>
      <c r="AU4427" s="28"/>
      <c r="AV4427" s="28"/>
      <c r="AW4427" s="28"/>
      <c r="AY4427" s="40"/>
      <c r="AZ4427" s="40"/>
      <c r="BA4427" s="40"/>
      <c r="BB4427" s="40"/>
      <c r="BC4427" s="40"/>
      <c r="BD4427" s="50"/>
    </row>
    <row r="4428" spans="27:56" hidden="1" x14ac:dyDescent="0.25">
      <c r="AA4428" s="28"/>
      <c r="AB4428" s="28"/>
      <c r="AC4428" s="28"/>
      <c r="AD4428" s="28"/>
      <c r="AE4428" s="51"/>
      <c r="AF4428" s="89"/>
      <c r="AG4428" s="86">
        <v>45699</v>
      </c>
      <c r="AH4428" s="91"/>
      <c r="AI4428" s="28"/>
      <c r="AJ4428" s="28"/>
      <c r="AK4428" s="28" t="s">
        <v>2558</v>
      </c>
      <c r="AL4428" s="28"/>
      <c r="AM4428" s="28"/>
      <c r="AN4428" s="28"/>
      <c r="AO4428" s="28"/>
      <c r="AP4428" s="28"/>
      <c r="AQ4428" s="28"/>
      <c r="AR4428" s="28"/>
      <c r="AS4428" s="28"/>
      <c r="AT4428" s="28"/>
      <c r="AU4428" s="28"/>
      <c r="AV4428" s="28"/>
      <c r="AW4428" s="28"/>
      <c r="AY4428" s="40"/>
      <c r="AZ4428" s="40"/>
      <c r="BA4428" s="40"/>
      <c r="BB4428" s="40"/>
      <c r="BC4428" s="40"/>
      <c r="BD4428" s="50"/>
    </row>
    <row r="4429" spans="27:56" hidden="1" x14ac:dyDescent="0.25">
      <c r="AA4429" s="28"/>
      <c r="AB4429" s="28"/>
      <c r="AC4429" s="28"/>
      <c r="AD4429" s="28"/>
      <c r="AE4429" s="51"/>
      <c r="AF4429" s="89"/>
      <c r="AG4429" s="86">
        <v>45700</v>
      </c>
      <c r="AH4429" s="91"/>
      <c r="AI4429" s="28"/>
      <c r="AJ4429" s="28"/>
      <c r="AK4429" s="28" t="s">
        <v>2627</v>
      </c>
      <c r="AL4429" s="28"/>
      <c r="AM4429" s="28"/>
      <c r="AN4429" s="28"/>
      <c r="AO4429" s="28"/>
      <c r="AP4429" s="28"/>
      <c r="AQ4429" s="28"/>
      <c r="AR4429" s="28"/>
      <c r="AS4429" s="28"/>
      <c r="AT4429" s="28"/>
      <c r="AU4429" s="28"/>
      <c r="AV4429" s="28"/>
      <c r="AW4429" s="28"/>
      <c r="AY4429" s="40"/>
      <c r="AZ4429" s="40"/>
      <c r="BA4429" s="40"/>
      <c r="BB4429" s="40"/>
      <c r="BC4429" s="40"/>
      <c r="BD4429" s="50"/>
    </row>
    <row r="4430" spans="27:56" hidden="1" x14ac:dyDescent="0.25">
      <c r="AA4430" s="28"/>
      <c r="AB4430" s="28"/>
      <c r="AC4430" s="28"/>
      <c r="AD4430" s="28"/>
      <c r="AE4430" s="51"/>
      <c r="AF4430" s="89"/>
      <c r="AG4430" s="86">
        <v>45701</v>
      </c>
      <c r="AH4430" s="91"/>
      <c r="AI4430" s="28"/>
      <c r="AJ4430" s="28"/>
      <c r="AK4430" s="28" t="s">
        <v>2697</v>
      </c>
      <c r="AL4430" s="28"/>
      <c r="AM4430" s="28"/>
      <c r="AN4430" s="28"/>
      <c r="AO4430" s="28"/>
      <c r="AP4430" s="28"/>
      <c r="AQ4430" s="28"/>
      <c r="AR4430" s="28"/>
      <c r="AS4430" s="28"/>
      <c r="AT4430" s="28"/>
      <c r="AU4430" s="28"/>
      <c r="AV4430" s="28"/>
      <c r="AW4430" s="28"/>
      <c r="AY4430" s="40"/>
      <c r="AZ4430" s="40"/>
      <c r="BA4430" s="40"/>
      <c r="BB4430" s="40"/>
      <c r="BC4430" s="40"/>
      <c r="BD4430" s="50"/>
    </row>
    <row r="4431" spans="27:56" hidden="1" x14ac:dyDescent="0.25">
      <c r="AA4431" s="28"/>
      <c r="AB4431" s="28"/>
      <c r="AC4431" s="28"/>
      <c r="AD4431" s="28"/>
      <c r="AE4431" s="51"/>
      <c r="AF4431" s="89"/>
      <c r="AG4431" s="86">
        <v>45702</v>
      </c>
      <c r="AH4431" s="91"/>
      <c r="AI4431" s="28"/>
      <c r="AJ4431" s="28"/>
      <c r="AK4431" s="28" t="s">
        <v>2768</v>
      </c>
      <c r="AL4431" s="28"/>
      <c r="AM4431" s="28"/>
      <c r="AN4431" s="28"/>
      <c r="AO4431" s="28"/>
      <c r="AP4431" s="28"/>
      <c r="AQ4431" s="28"/>
      <c r="AR4431" s="28"/>
      <c r="AS4431" s="28"/>
      <c r="AT4431" s="28"/>
      <c r="AU4431" s="28"/>
      <c r="AV4431" s="28"/>
      <c r="AW4431" s="28"/>
      <c r="AY4431" s="40"/>
      <c r="AZ4431" s="40"/>
      <c r="BA4431" s="40"/>
      <c r="BB4431" s="40"/>
      <c r="BC4431" s="40"/>
      <c r="BD4431" s="50"/>
    </row>
    <row r="4432" spans="27:56" hidden="1" x14ac:dyDescent="0.25">
      <c r="AA4432" s="28"/>
      <c r="AB4432" s="28"/>
      <c r="AC4432" s="28"/>
      <c r="AD4432" s="28"/>
      <c r="AE4432" s="51"/>
      <c r="AF4432" s="89"/>
      <c r="AG4432" s="86">
        <v>45703</v>
      </c>
      <c r="AH4432" s="91"/>
      <c r="AI4432" s="28"/>
      <c r="AJ4432" s="28"/>
      <c r="AK4432" s="28" t="s">
        <v>2840</v>
      </c>
      <c r="AL4432" s="28"/>
      <c r="AM4432" s="28"/>
      <c r="AN4432" s="28"/>
      <c r="AO4432" s="28"/>
      <c r="AP4432" s="28"/>
      <c r="AQ4432" s="28"/>
      <c r="AR4432" s="28"/>
      <c r="AS4432" s="28"/>
      <c r="AT4432" s="28"/>
      <c r="AU4432" s="28"/>
      <c r="AV4432" s="28"/>
      <c r="AW4432" s="28"/>
      <c r="AY4432" s="40"/>
      <c r="AZ4432" s="40"/>
      <c r="BA4432" s="40"/>
      <c r="BB4432" s="40"/>
      <c r="BC4432" s="40"/>
      <c r="BD4432" s="50"/>
    </row>
    <row r="4433" spans="27:56" hidden="1" x14ac:dyDescent="0.25">
      <c r="AA4433" s="28"/>
      <c r="AB4433" s="28"/>
      <c r="AC4433" s="28"/>
      <c r="AD4433" s="28"/>
      <c r="AE4433" s="51"/>
      <c r="AF4433" s="89"/>
      <c r="AG4433" s="86">
        <v>45704</v>
      </c>
      <c r="AH4433" s="91"/>
      <c r="AI4433" s="28"/>
      <c r="AJ4433" s="28"/>
      <c r="AK4433" s="28" t="s">
        <v>2913</v>
      </c>
      <c r="AL4433" s="28"/>
      <c r="AM4433" s="28"/>
      <c r="AN4433" s="28"/>
      <c r="AO4433" s="28"/>
      <c r="AP4433" s="28"/>
      <c r="AQ4433" s="28"/>
      <c r="AR4433" s="28"/>
      <c r="AS4433" s="28"/>
      <c r="AT4433" s="28"/>
      <c r="AU4433" s="28"/>
      <c r="AV4433" s="28"/>
      <c r="AW4433" s="28"/>
      <c r="AY4433" s="40"/>
      <c r="AZ4433" s="40"/>
      <c r="BA4433" s="40"/>
      <c r="BB4433" s="40"/>
      <c r="BC4433" s="40"/>
      <c r="BD4433" s="50"/>
    </row>
    <row r="4434" spans="27:56" hidden="1" x14ac:dyDescent="0.25">
      <c r="AA4434" s="28"/>
      <c r="AB4434" s="28"/>
      <c r="AC4434" s="28"/>
      <c r="AD4434" s="28"/>
      <c r="AE4434" s="51"/>
      <c r="AF4434" s="89"/>
      <c r="AG4434" s="86">
        <v>45705</v>
      </c>
      <c r="AH4434" s="91"/>
      <c r="AI4434" s="28"/>
      <c r="AJ4434" s="28"/>
      <c r="AK4434" s="28" t="s">
        <v>2987</v>
      </c>
      <c r="AL4434" s="28"/>
      <c r="AM4434" s="28"/>
      <c r="AN4434" s="28"/>
      <c r="AO4434" s="28"/>
      <c r="AP4434" s="28"/>
      <c r="AQ4434" s="28"/>
      <c r="AR4434" s="28"/>
      <c r="AS4434" s="28"/>
      <c r="AT4434" s="28"/>
      <c r="AU4434" s="28"/>
      <c r="AV4434" s="28"/>
      <c r="AW4434" s="28"/>
      <c r="AY4434" s="40"/>
      <c r="AZ4434" s="40"/>
      <c r="BA4434" s="40"/>
      <c r="BB4434" s="40"/>
      <c r="BC4434" s="40"/>
      <c r="BD4434" s="50"/>
    </row>
    <row r="4435" spans="27:56" hidden="1" x14ac:dyDescent="0.25">
      <c r="AA4435" s="28"/>
      <c r="AB4435" s="28"/>
      <c r="AC4435" s="28"/>
      <c r="AD4435" s="28"/>
      <c r="AE4435" s="51"/>
      <c r="AF4435" s="89"/>
      <c r="AG4435" s="86">
        <v>45706</v>
      </c>
      <c r="AH4435" s="91"/>
      <c r="AI4435" s="28"/>
      <c r="AJ4435" s="28"/>
      <c r="AK4435" s="28" t="s">
        <v>3062</v>
      </c>
      <c r="AL4435" s="28"/>
      <c r="AM4435" s="28"/>
      <c r="AN4435" s="28"/>
      <c r="AO4435" s="28"/>
      <c r="AP4435" s="28"/>
      <c r="AQ4435" s="28"/>
      <c r="AR4435" s="28"/>
      <c r="AS4435" s="28"/>
      <c r="AT4435" s="28"/>
      <c r="AU4435" s="28"/>
      <c r="AV4435" s="28"/>
      <c r="AW4435" s="28"/>
      <c r="AY4435" s="40"/>
      <c r="AZ4435" s="40"/>
      <c r="BA4435" s="40"/>
      <c r="BB4435" s="40"/>
      <c r="BC4435" s="40"/>
      <c r="BD4435" s="50"/>
    </row>
    <row r="4436" spans="27:56" hidden="1" x14ac:dyDescent="0.25">
      <c r="AA4436" s="28"/>
      <c r="AB4436" s="28"/>
      <c r="AC4436" s="28"/>
      <c r="AD4436" s="28"/>
      <c r="AE4436" s="51"/>
      <c r="AF4436" s="89"/>
      <c r="AG4436" s="86">
        <v>45707</v>
      </c>
      <c r="AH4436" s="91"/>
      <c r="AI4436" s="28"/>
      <c r="AJ4436" s="28"/>
      <c r="AK4436" s="28" t="s">
        <v>3138</v>
      </c>
      <c r="AL4436" s="28"/>
      <c r="AM4436" s="28"/>
      <c r="AN4436" s="28"/>
      <c r="AO4436" s="28"/>
      <c r="AP4436" s="28"/>
      <c r="AQ4436" s="28"/>
      <c r="AR4436" s="28"/>
      <c r="AS4436" s="28"/>
      <c r="AT4436" s="28"/>
      <c r="AU4436" s="28"/>
      <c r="AV4436" s="28"/>
      <c r="AW4436" s="28"/>
      <c r="AY4436" s="40"/>
      <c r="AZ4436" s="40"/>
      <c r="BA4436" s="40"/>
      <c r="BB4436" s="40"/>
      <c r="BC4436" s="40"/>
      <c r="BD4436" s="50"/>
    </row>
    <row r="4437" spans="27:56" hidden="1" x14ac:dyDescent="0.25">
      <c r="AA4437" s="28"/>
      <c r="AB4437" s="28"/>
      <c r="AC4437" s="28"/>
      <c r="AD4437" s="28"/>
      <c r="AE4437" s="51"/>
      <c r="AF4437" s="89"/>
      <c r="AG4437" s="86">
        <v>45708</v>
      </c>
      <c r="AH4437" s="91"/>
      <c r="AI4437" s="28"/>
      <c r="AJ4437" s="28"/>
      <c r="AK4437" s="28" t="s">
        <v>3215</v>
      </c>
      <c r="AL4437" s="28"/>
      <c r="AM4437" s="28"/>
      <c r="AN4437" s="28"/>
      <c r="AO4437" s="28"/>
      <c r="AP4437" s="28"/>
      <c r="AQ4437" s="28"/>
      <c r="AR4437" s="28"/>
      <c r="AS4437" s="28"/>
      <c r="AT4437" s="28"/>
      <c r="AU4437" s="28"/>
      <c r="AV4437" s="28"/>
      <c r="AW4437" s="28"/>
      <c r="AY4437" s="40"/>
      <c r="AZ4437" s="40"/>
      <c r="BA4437" s="40"/>
      <c r="BB4437" s="40"/>
      <c r="BC4437" s="40"/>
      <c r="BD4437" s="50"/>
    </row>
    <row r="4438" spans="27:56" hidden="1" x14ac:dyDescent="0.25">
      <c r="AA4438" s="28"/>
      <c r="AB4438" s="28"/>
      <c r="AC4438" s="28"/>
      <c r="AD4438" s="28"/>
      <c r="AE4438" s="51"/>
      <c r="AF4438" s="89"/>
      <c r="AG4438" s="86">
        <v>45709</v>
      </c>
      <c r="AH4438" s="91"/>
      <c r="AI4438" s="28"/>
      <c r="AJ4438" s="28"/>
      <c r="AK4438" s="28" t="s">
        <v>3293</v>
      </c>
      <c r="AL4438" s="28"/>
      <c r="AM4438" s="28"/>
      <c r="AN4438" s="28"/>
      <c r="AO4438" s="28"/>
      <c r="AP4438" s="28"/>
      <c r="AQ4438" s="28"/>
      <c r="AR4438" s="28"/>
      <c r="AS4438" s="28"/>
      <c r="AT4438" s="28"/>
      <c r="AU4438" s="28"/>
      <c r="AV4438" s="28"/>
      <c r="AW4438" s="28"/>
      <c r="AY4438" s="40"/>
      <c r="AZ4438" s="40"/>
      <c r="BA4438" s="40"/>
      <c r="BB4438" s="40"/>
      <c r="BC4438" s="40"/>
      <c r="BD4438" s="50"/>
    </row>
    <row r="4439" spans="27:56" hidden="1" x14ac:dyDescent="0.25">
      <c r="AA4439" s="28"/>
      <c r="AB4439" s="28"/>
      <c r="AC4439" s="28"/>
      <c r="AD4439" s="28"/>
      <c r="AE4439" s="51"/>
      <c r="AF4439" s="89"/>
      <c r="AG4439" s="86">
        <v>45710</v>
      </c>
      <c r="AH4439" s="91"/>
      <c r="AI4439" s="28"/>
      <c r="AJ4439" s="28"/>
      <c r="AK4439" s="28" t="s">
        <v>3372</v>
      </c>
      <c r="AL4439" s="28"/>
      <c r="AM4439" s="28"/>
      <c r="AN4439" s="28"/>
      <c r="AO4439" s="28"/>
      <c r="AP4439" s="28"/>
      <c r="AQ4439" s="28"/>
      <c r="AR4439" s="28"/>
      <c r="AS4439" s="28"/>
      <c r="AT4439" s="28"/>
      <c r="AU4439" s="28"/>
      <c r="AV4439" s="28"/>
      <c r="AW4439" s="28"/>
      <c r="AY4439" s="40"/>
      <c r="AZ4439" s="40"/>
      <c r="BA4439" s="40"/>
      <c r="BB4439" s="40"/>
      <c r="BC4439" s="40"/>
      <c r="BD4439" s="50"/>
    </row>
    <row r="4440" spans="27:56" hidden="1" x14ac:dyDescent="0.25">
      <c r="AA4440" s="28"/>
      <c r="AB4440" s="28"/>
      <c r="AC4440" s="28"/>
      <c r="AD4440" s="28"/>
      <c r="AE4440" s="51"/>
      <c r="AF4440" s="89"/>
      <c r="AG4440" s="86">
        <v>45711</v>
      </c>
      <c r="AH4440" s="91"/>
      <c r="AI4440" s="28"/>
      <c r="AJ4440" s="28"/>
      <c r="AK4440" s="28" t="s">
        <v>3452</v>
      </c>
      <c r="AL4440" s="28"/>
      <c r="AM4440" s="28"/>
      <c r="AN4440" s="28"/>
      <c r="AO4440" s="28"/>
      <c r="AP4440" s="28"/>
      <c r="AQ4440" s="28"/>
      <c r="AR4440" s="28"/>
      <c r="AS4440" s="28"/>
      <c r="AT4440" s="28"/>
      <c r="AU4440" s="28"/>
      <c r="AV4440" s="28"/>
      <c r="AW4440" s="28"/>
      <c r="AY4440" s="40"/>
      <c r="AZ4440" s="40"/>
      <c r="BA4440" s="40"/>
      <c r="BB4440" s="40"/>
      <c r="BC4440" s="40"/>
      <c r="BD4440" s="50"/>
    </row>
    <row r="4441" spans="27:56" hidden="1" x14ac:dyDescent="0.25">
      <c r="AA4441" s="28"/>
      <c r="AB4441" s="28"/>
      <c r="AC4441" s="28"/>
      <c r="AD4441" s="28"/>
      <c r="AE4441" s="51"/>
      <c r="AF4441" s="89"/>
      <c r="AG4441" s="86">
        <v>45712</v>
      </c>
      <c r="AH4441" s="91"/>
      <c r="AI4441" s="28"/>
      <c r="AJ4441" s="28"/>
      <c r="AK4441" s="28" t="s">
        <v>3533</v>
      </c>
      <c r="AL4441" s="28"/>
      <c r="AM4441" s="28"/>
      <c r="AN4441" s="28"/>
      <c r="AO4441" s="28"/>
      <c r="AP4441" s="28"/>
      <c r="AQ4441" s="28"/>
      <c r="AR4441" s="28"/>
      <c r="AS4441" s="28"/>
      <c r="AT4441" s="28"/>
      <c r="AU4441" s="28"/>
      <c r="AV4441" s="28"/>
      <c r="AW4441" s="28"/>
      <c r="AY4441" s="40"/>
      <c r="AZ4441" s="40"/>
      <c r="BA4441" s="40"/>
      <c r="BB4441" s="40"/>
      <c r="BC4441" s="40"/>
      <c r="BD4441" s="50"/>
    </row>
    <row r="4442" spans="27:56" hidden="1" x14ac:dyDescent="0.25">
      <c r="AA4442" s="28"/>
      <c r="AB4442" s="28"/>
      <c r="AC4442" s="28"/>
      <c r="AD4442" s="28"/>
      <c r="AE4442" s="51"/>
      <c r="AF4442" s="89"/>
      <c r="AG4442" s="86">
        <v>45713</v>
      </c>
      <c r="AH4442" s="91"/>
      <c r="AI4442" s="28"/>
      <c r="AJ4442" s="28"/>
      <c r="AK4442" s="28" t="s">
        <v>3615</v>
      </c>
      <c r="AL4442" s="28"/>
      <c r="AM4442" s="28"/>
      <c r="AN4442" s="28"/>
      <c r="AO4442" s="28"/>
      <c r="AP4442" s="28"/>
      <c r="AQ4442" s="28"/>
      <c r="AR4442" s="28"/>
      <c r="AS4442" s="28"/>
      <c r="AT4442" s="28"/>
      <c r="AU4442" s="28"/>
      <c r="AV4442" s="28"/>
      <c r="AW4442" s="28"/>
      <c r="AY4442" s="40"/>
      <c r="AZ4442" s="40"/>
      <c r="BA4442" s="40"/>
      <c r="BB4442" s="40"/>
      <c r="BC4442" s="40"/>
      <c r="BD4442" s="50"/>
    </row>
    <row r="4443" spans="27:56" hidden="1" x14ac:dyDescent="0.25">
      <c r="AA4443" s="28"/>
      <c r="AB4443" s="28"/>
      <c r="AC4443" s="28"/>
      <c r="AD4443" s="28"/>
      <c r="AE4443" s="51"/>
      <c r="AF4443" s="89"/>
      <c r="AG4443" s="86">
        <v>45714</v>
      </c>
      <c r="AH4443" s="91"/>
      <c r="AI4443" s="28"/>
      <c r="AJ4443" s="28"/>
      <c r="AK4443" s="28" t="s">
        <v>3698</v>
      </c>
      <c r="AL4443" s="28"/>
      <c r="AM4443" s="28"/>
      <c r="AN4443" s="28"/>
      <c r="AO4443" s="28"/>
      <c r="AP4443" s="28"/>
      <c r="AQ4443" s="28"/>
      <c r="AR4443" s="28"/>
      <c r="AS4443" s="28"/>
      <c r="AT4443" s="28"/>
      <c r="AU4443" s="28"/>
      <c r="AV4443" s="28"/>
      <c r="AW4443" s="28"/>
      <c r="AY4443" s="40"/>
      <c r="AZ4443" s="40"/>
      <c r="BA4443" s="40"/>
      <c r="BB4443" s="40"/>
      <c r="BC4443" s="40"/>
      <c r="BD4443" s="50"/>
    </row>
    <row r="4444" spans="27:56" hidden="1" x14ac:dyDescent="0.25">
      <c r="AA4444" s="28"/>
      <c r="AB4444" s="28"/>
      <c r="AC4444" s="28"/>
      <c r="AD4444" s="28"/>
      <c r="AE4444" s="51"/>
      <c r="AF4444" s="89"/>
      <c r="AG4444" s="86">
        <v>45715</v>
      </c>
      <c r="AH4444" s="91"/>
      <c r="AI4444" s="28"/>
      <c r="AJ4444" s="28"/>
      <c r="AK4444" s="28" t="s">
        <v>3782</v>
      </c>
      <c r="AL4444" s="28"/>
      <c r="AM4444" s="28"/>
      <c r="AN4444" s="28"/>
      <c r="AO4444" s="28"/>
      <c r="AP4444" s="28"/>
      <c r="AQ4444" s="28"/>
      <c r="AR4444" s="28"/>
      <c r="AS4444" s="28"/>
      <c r="AT4444" s="28"/>
      <c r="AU4444" s="28"/>
      <c r="AV4444" s="28"/>
      <c r="AW4444" s="28"/>
      <c r="AY4444" s="40"/>
      <c r="AZ4444" s="40"/>
      <c r="BA4444" s="40"/>
      <c r="BB4444" s="40"/>
      <c r="BC4444" s="40"/>
      <c r="BD4444" s="50"/>
    </row>
    <row r="4445" spans="27:56" hidden="1" x14ac:dyDescent="0.25">
      <c r="AA4445" s="28"/>
      <c r="AB4445" s="28"/>
      <c r="AC4445" s="28"/>
      <c r="AD4445" s="28"/>
      <c r="AE4445" s="51"/>
      <c r="AF4445" s="89"/>
      <c r="AG4445" s="86">
        <v>45716</v>
      </c>
      <c r="AH4445" s="91"/>
      <c r="AI4445" s="28"/>
      <c r="AJ4445" s="28"/>
      <c r="AK4445" s="28" t="s">
        <v>3867</v>
      </c>
      <c r="AL4445" s="28"/>
      <c r="AM4445" s="28"/>
      <c r="AN4445" s="28"/>
      <c r="AO4445" s="28"/>
      <c r="AP4445" s="28"/>
      <c r="AQ4445" s="28"/>
      <c r="AR4445" s="28"/>
      <c r="AS4445" s="28"/>
      <c r="AT4445" s="28"/>
      <c r="AU4445" s="28"/>
      <c r="AV4445" s="28"/>
      <c r="AW4445" s="28"/>
      <c r="AY4445" s="40"/>
      <c r="AZ4445" s="40"/>
      <c r="BA4445" s="40"/>
      <c r="BB4445" s="40"/>
      <c r="BC4445" s="40"/>
      <c r="BD4445" s="50"/>
    </row>
    <row r="4446" spans="27:56" hidden="1" x14ac:dyDescent="0.25">
      <c r="AA4446" s="28"/>
      <c r="AB4446" s="28"/>
      <c r="AC4446" s="28"/>
      <c r="AD4446" s="28"/>
      <c r="AE4446" s="51"/>
      <c r="AF4446" s="89"/>
      <c r="AG4446" s="86">
        <v>45717</v>
      </c>
      <c r="AH4446" s="91"/>
      <c r="AI4446" s="28"/>
      <c r="AJ4446" s="28"/>
      <c r="AK4446" s="28" t="s">
        <v>3953</v>
      </c>
      <c r="AL4446" s="28"/>
      <c r="AM4446" s="28"/>
      <c r="AN4446" s="28"/>
      <c r="AO4446" s="28"/>
      <c r="AP4446" s="28"/>
      <c r="AQ4446" s="28"/>
      <c r="AR4446" s="28"/>
      <c r="AS4446" s="28"/>
      <c r="AT4446" s="28"/>
      <c r="AU4446" s="28"/>
      <c r="AV4446" s="28"/>
      <c r="AW4446" s="28"/>
      <c r="AY4446" s="40"/>
      <c r="AZ4446" s="40"/>
      <c r="BA4446" s="40"/>
      <c r="BB4446" s="40"/>
      <c r="BC4446" s="40"/>
      <c r="BD4446" s="50"/>
    </row>
    <row r="4447" spans="27:56" hidden="1" x14ac:dyDescent="0.25">
      <c r="AA4447" s="28"/>
      <c r="AB4447" s="28"/>
      <c r="AC4447" s="28"/>
      <c r="AD4447" s="28"/>
      <c r="AE4447" s="51"/>
      <c r="AF4447" s="89"/>
      <c r="AG4447" s="86">
        <v>45718</v>
      </c>
      <c r="AH4447" s="91"/>
      <c r="AI4447" s="28"/>
      <c r="AJ4447" s="28"/>
      <c r="AK4447" s="28" t="s">
        <v>4040</v>
      </c>
      <c r="AL4447" s="28"/>
      <c r="AM4447" s="28"/>
      <c r="AN4447" s="28"/>
      <c r="AO4447" s="28"/>
      <c r="AP4447" s="28"/>
      <c r="AQ4447" s="28"/>
      <c r="AR4447" s="28"/>
      <c r="AS4447" s="28"/>
      <c r="AT4447" s="28"/>
      <c r="AU4447" s="28"/>
      <c r="AV4447" s="28"/>
      <c r="AW4447" s="28"/>
      <c r="AY4447" s="40"/>
      <c r="AZ4447" s="40"/>
      <c r="BA4447" s="40"/>
      <c r="BB4447" s="40"/>
      <c r="BC4447" s="40"/>
      <c r="BD4447" s="50"/>
    </row>
    <row r="4448" spans="27:56" hidden="1" x14ac:dyDescent="0.25">
      <c r="AA4448" s="28"/>
      <c r="AB4448" s="28"/>
      <c r="AC4448" s="28"/>
      <c r="AD4448" s="28"/>
      <c r="AE4448" s="51"/>
      <c r="AF4448" s="89"/>
      <c r="AG4448" s="86">
        <v>45719</v>
      </c>
      <c r="AH4448" s="91"/>
      <c r="AI4448" s="28"/>
      <c r="AJ4448" s="28"/>
      <c r="AK4448" s="28" t="s">
        <v>4128</v>
      </c>
      <c r="AL4448" s="28"/>
      <c r="AM4448" s="28"/>
      <c r="AN4448" s="28"/>
      <c r="AO4448" s="28"/>
      <c r="AP4448" s="28"/>
      <c r="AQ4448" s="28"/>
      <c r="AR4448" s="28"/>
      <c r="AS4448" s="28"/>
      <c r="AT4448" s="28"/>
      <c r="AU4448" s="28"/>
      <c r="AV4448" s="28"/>
      <c r="AW4448" s="28"/>
      <c r="AY4448" s="40"/>
      <c r="AZ4448" s="40"/>
      <c r="BA4448" s="40"/>
      <c r="BB4448" s="40"/>
      <c r="BC4448" s="40"/>
      <c r="BD4448" s="50"/>
    </row>
    <row r="4449" spans="27:56" hidden="1" x14ac:dyDescent="0.25">
      <c r="AA4449" s="28"/>
      <c r="AB4449" s="28"/>
      <c r="AC4449" s="28"/>
      <c r="AD4449" s="28"/>
      <c r="AE4449" s="51"/>
      <c r="AF4449" s="89"/>
      <c r="AG4449" s="86">
        <v>45720</v>
      </c>
      <c r="AH4449" s="91"/>
      <c r="AI4449" s="28"/>
      <c r="AJ4449" s="28"/>
      <c r="AK4449" s="28" t="s">
        <v>4217</v>
      </c>
      <c r="AL4449" s="28"/>
      <c r="AM4449" s="28"/>
      <c r="AN4449" s="28"/>
      <c r="AO4449" s="28"/>
      <c r="AP4449" s="28"/>
      <c r="AQ4449" s="28"/>
      <c r="AR4449" s="28"/>
      <c r="AS4449" s="28"/>
      <c r="AT4449" s="28"/>
      <c r="AU4449" s="28"/>
      <c r="AV4449" s="28"/>
      <c r="AW4449" s="28"/>
      <c r="AY4449" s="40"/>
      <c r="AZ4449" s="40"/>
      <c r="BA4449" s="40"/>
      <c r="BB4449" s="40"/>
      <c r="BC4449" s="40"/>
      <c r="BD4449" s="50"/>
    </row>
    <row r="4450" spans="27:56" hidden="1" x14ac:dyDescent="0.25">
      <c r="AA4450" s="28"/>
      <c r="AB4450" s="28"/>
      <c r="AC4450" s="28"/>
      <c r="AD4450" s="28"/>
      <c r="AE4450" s="51"/>
      <c r="AF4450" s="89"/>
      <c r="AG4450" s="86">
        <v>45721</v>
      </c>
      <c r="AH4450" s="91"/>
      <c r="AI4450" s="28"/>
      <c r="AJ4450" s="28"/>
      <c r="AK4450" s="28" t="s">
        <v>4307</v>
      </c>
      <c r="AL4450" s="28"/>
      <c r="AM4450" s="28"/>
      <c r="AN4450" s="28"/>
      <c r="AO4450" s="28"/>
      <c r="AP4450" s="28"/>
      <c r="AQ4450" s="28"/>
      <c r="AR4450" s="28"/>
      <c r="AS4450" s="28"/>
      <c r="AT4450" s="28"/>
      <c r="AU4450" s="28"/>
      <c r="AV4450" s="28"/>
      <c r="AW4450" s="28"/>
      <c r="AY4450" s="40"/>
      <c r="AZ4450" s="40"/>
      <c r="BA4450" s="40"/>
      <c r="BB4450" s="40"/>
      <c r="BC4450" s="40"/>
      <c r="BD4450" s="50"/>
    </row>
    <row r="4451" spans="27:56" hidden="1" x14ac:dyDescent="0.25">
      <c r="AA4451" s="28"/>
      <c r="AB4451" s="28"/>
      <c r="AC4451" s="28"/>
      <c r="AD4451" s="28"/>
      <c r="AE4451" s="51"/>
      <c r="AF4451" s="89"/>
      <c r="AG4451" s="86">
        <v>45722</v>
      </c>
      <c r="AH4451" s="91"/>
      <c r="AI4451" s="28"/>
      <c r="AJ4451" s="28"/>
      <c r="AK4451" s="28" t="s">
        <v>4398</v>
      </c>
      <c r="AL4451" s="28"/>
      <c r="AM4451" s="28"/>
      <c r="AN4451" s="28"/>
      <c r="AO4451" s="28"/>
      <c r="AP4451" s="28"/>
      <c r="AQ4451" s="28"/>
      <c r="AR4451" s="28"/>
      <c r="AS4451" s="28"/>
      <c r="AT4451" s="28"/>
      <c r="AU4451" s="28"/>
      <c r="AV4451" s="28"/>
      <c r="AW4451" s="28"/>
      <c r="AY4451" s="40"/>
      <c r="AZ4451" s="40"/>
      <c r="BA4451" s="40"/>
      <c r="BB4451" s="40"/>
      <c r="BC4451" s="40"/>
      <c r="BD4451" s="50"/>
    </row>
    <row r="4452" spans="27:56" hidden="1" x14ac:dyDescent="0.25">
      <c r="AA4452" s="28"/>
      <c r="AB4452" s="28"/>
      <c r="AC4452" s="28"/>
      <c r="AD4452" s="28"/>
      <c r="AE4452" s="51"/>
      <c r="AF4452" s="89"/>
      <c r="AG4452" s="86">
        <v>45723</v>
      </c>
      <c r="AH4452" s="91"/>
      <c r="AI4452" s="28"/>
      <c r="AJ4452" s="28"/>
      <c r="AK4452" s="28" t="s">
        <v>4490</v>
      </c>
      <c r="AL4452" s="28"/>
      <c r="AM4452" s="28"/>
      <c r="AN4452" s="28"/>
      <c r="AO4452" s="28"/>
      <c r="AP4452" s="28"/>
      <c r="AQ4452" s="28"/>
      <c r="AR4452" s="28"/>
      <c r="AS4452" s="28"/>
      <c r="AT4452" s="28"/>
      <c r="AU4452" s="28"/>
      <c r="AV4452" s="28"/>
      <c r="AW4452" s="28"/>
      <c r="AY4452" s="40"/>
      <c r="AZ4452" s="40"/>
      <c r="BA4452" s="40"/>
      <c r="BB4452" s="40"/>
      <c r="BC4452" s="40"/>
      <c r="BD4452" s="50"/>
    </row>
    <row r="4453" spans="27:56" hidden="1" x14ac:dyDescent="0.25">
      <c r="AA4453" s="28"/>
      <c r="AB4453" s="28"/>
      <c r="AC4453" s="28"/>
      <c r="AD4453" s="28"/>
      <c r="AE4453" s="51"/>
      <c r="AF4453" s="89"/>
      <c r="AG4453" s="86">
        <v>45724</v>
      </c>
      <c r="AH4453" s="91"/>
      <c r="AI4453" s="28"/>
      <c r="AJ4453" s="28"/>
      <c r="AK4453" s="28" t="s">
        <v>4583</v>
      </c>
      <c r="AL4453" s="28"/>
      <c r="AM4453" s="28"/>
      <c r="AN4453" s="28"/>
      <c r="AO4453" s="28"/>
      <c r="AP4453" s="28"/>
      <c r="AQ4453" s="28"/>
      <c r="AR4453" s="28"/>
      <c r="AS4453" s="28"/>
      <c r="AT4453" s="28"/>
      <c r="AU4453" s="28"/>
      <c r="AV4453" s="28"/>
      <c r="AW4453" s="28"/>
      <c r="AY4453" s="40"/>
      <c r="AZ4453" s="40"/>
      <c r="BA4453" s="40"/>
      <c r="BB4453" s="40"/>
      <c r="BC4453" s="40"/>
      <c r="BD4453" s="50"/>
    </row>
    <row r="4454" spans="27:56" hidden="1" x14ac:dyDescent="0.25">
      <c r="AA4454" s="28"/>
      <c r="AB4454" s="28"/>
      <c r="AC4454" s="28"/>
      <c r="AD4454" s="28"/>
      <c r="AE4454" s="51"/>
      <c r="AF4454" s="89"/>
      <c r="AG4454" s="86">
        <v>45725</v>
      </c>
      <c r="AH4454" s="91"/>
      <c r="AI4454" s="28"/>
      <c r="AJ4454" s="28"/>
      <c r="AK4454" s="28" t="s">
        <v>4677</v>
      </c>
      <c r="AL4454" s="28"/>
      <c r="AM4454" s="28"/>
      <c r="AN4454" s="28"/>
      <c r="AO4454" s="28"/>
      <c r="AP4454" s="28"/>
      <c r="AQ4454" s="28"/>
      <c r="AR4454" s="28"/>
      <c r="AS4454" s="28"/>
      <c r="AT4454" s="28"/>
      <c r="AU4454" s="28"/>
      <c r="AV4454" s="28"/>
      <c r="AW4454" s="28"/>
      <c r="AY4454" s="40"/>
      <c r="AZ4454" s="40"/>
      <c r="BA4454" s="40"/>
      <c r="BB4454" s="40"/>
      <c r="BC4454" s="40"/>
      <c r="BD4454" s="50"/>
    </row>
    <row r="4455" spans="27:56" hidden="1" x14ac:dyDescent="0.25">
      <c r="AA4455" s="28"/>
      <c r="AB4455" s="28"/>
      <c r="AC4455" s="28"/>
      <c r="AD4455" s="28"/>
      <c r="AE4455" s="51"/>
      <c r="AF4455" s="89"/>
      <c r="AG4455" s="86">
        <v>45726</v>
      </c>
      <c r="AH4455" s="91"/>
      <c r="AI4455" s="28"/>
      <c r="AJ4455" s="28"/>
      <c r="AK4455" s="28" t="s">
        <v>4772</v>
      </c>
      <c r="AL4455" s="28"/>
      <c r="AM4455" s="28"/>
      <c r="AN4455" s="28"/>
      <c r="AO4455" s="28"/>
      <c r="AP4455" s="28"/>
      <c r="AQ4455" s="28"/>
      <c r="AR4455" s="28"/>
      <c r="AS4455" s="28"/>
      <c r="AT4455" s="28"/>
      <c r="AU4455" s="28"/>
      <c r="AV4455" s="28"/>
      <c r="AW4455" s="28"/>
      <c r="AY4455" s="40"/>
      <c r="AZ4455" s="40"/>
      <c r="BA4455" s="40"/>
      <c r="BB4455" s="40"/>
      <c r="BC4455" s="40"/>
      <c r="BD4455" s="50"/>
    </row>
    <row r="4456" spans="27:56" hidden="1" x14ac:dyDescent="0.25">
      <c r="AA4456" s="28"/>
      <c r="AB4456" s="28"/>
      <c r="AC4456" s="28"/>
      <c r="AD4456" s="28"/>
      <c r="AE4456" s="51"/>
      <c r="AF4456" s="89"/>
      <c r="AG4456" s="86">
        <v>45727</v>
      </c>
      <c r="AH4456" s="91"/>
      <c r="AI4456" s="28"/>
      <c r="AJ4456" s="28"/>
      <c r="AK4456" s="28" t="s">
        <v>4868</v>
      </c>
      <c r="AL4456" s="28"/>
      <c r="AM4456" s="28"/>
      <c r="AN4456" s="28"/>
      <c r="AO4456" s="28"/>
      <c r="AP4456" s="28"/>
      <c r="AQ4456" s="28"/>
      <c r="AR4456" s="28"/>
      <c r="AS4456" s="28"/>
      <c r="AT4456" s="28"/>
      <c r="AU4456" s="28"/>
      <c r="AV4456" s="28"/>
      <c r="AW4456" s="28"/>
      <c r="AY4456" s="40"/>
      <c r="AZ4456" s="40"/>
      <c r="BA4456" s="40"/>
      <c r="BB4456" s="40"/>
      <c r="BC4456" s="40"/>
      <c r="BD4456" s="50"/>
    </row>
    <row r="4457" spans="27:56" hidden="1" x14ac:dyDescent="0.25">
      <c r="AA4457" s="28"/>
      <c r="AB4457" s="28"/>
      <c r="AC4457" s="28"/>
      <c r="AD4457" s="28"/>
      <c r="AE4457" s="51"/>
      <c r="AF4457" s="89"/>
      <c r="AG4457" s="86">
        <v>45728</v>
      </c>
      <c r="AH4457" s="91"/>
      <c r="AI4457" s="28"/>
      <c r="AJ4457" s="28"/>
      <c r="AK4457" s="28" t="s">
        <v>4965</v>
      </c>
      <c r="AL4457" s="28"/>
      <c r="AM4457" s="28"/>
      <c r="AN4457" s="28"/>
      <c r="AO4457" s="28"/>
      <c r="AP4457" s="28"/>
      <c r="AQ4457" s="28"/>
      <c r="AR4457" s="28"/>
      <c r="AS4457" s="28"/>
      <c r="AT4457" s="28"/>
      <c r="AU4457" s="28"/>
      <c r="AV4457" s="28"/>
      <c r="AW4457" s="28"/>
      <c r="AY4457" s="40"/>
      <c r="AZ4457" s="40"/>
      <c r="BA4457" s="40"/>
      <c r="BB4457" s="40"/>
      <c r="BC4457" s="40"/>
      <c r="BD4457" s="50"/>
    </row>
    <row r="4458" spans="27:56" hidden="1" x14ac:dyDescent="0.25">
      <c r="AA4458" s="28"/>
      <c r="AB4458" s="28"/>
      <c r="AC4458" s="28"/>
      <c r="AD4458" s="28"/>
      <c r="AE4458" s="51"/>
      <c r="AF4458" s="89"/>
      <c r="AG4458" s="86">
        <v>45729</v>
      </c>
      <c r="AH4458" s="91"/>
      <c r="AI4458" s="28"/>
      <c r="AJ4458" s="28"/>
      <c r="AK4458" s="28" t="s">
        <v>5042</v>
      </c>
      <c r="AL4458" s="28"/>
      <c r="AM4458" s="28"/>
      <c r="AN4458" s="28"/>
      <c r="AO4458" s="28"/>
      <c r="AP4458" s="28"/>
      <c r="AQ4458" s="28"/>
      <c r="AR4458" s="28"/>
      <c r="AS4458" s="28"/>
      <c r="AT4458" s="28"/>
      <c r="AU4458" s="28"/>
      <c r="AV4458" s="28"/>
      <c r="AW4458" s="28"/>
      <c r="AY4458" s="40"/>
      <c r="AZ4458" s="40"/>
      <c r="BA4458" s="40"/>
      <c r="BB4458" s="40"/>
      <c r="BC4458" s="40"/>
      <c r="BD4458" s="50"/>
    </row>
    <row r="4459" spans="27:56" hidden="1" x14ac:dyDescent="0.25">
      <c r="AA4459" s="28"/>
      <c r="AB4459" s="28"/>
      <c r="AC4459" s="28"/>
      <c r="AD4459" s="28"/>
      <c r="AE4459" s="51"/>
      <c r="AF4459" s="89"/>
      <c r="AG4459" s="86">
        <v>45730</v>
      </c>
      <c r="AH4459" s="91"/>
      <c r="AI4459" s="28"/>
      <c r="AJ4459" s="28"/>
      <c r="AK4459" s="28" t="s">
        <v>2358</v>
      </c>
      <c r="AL4459" s="28"/>
      <c r="AM4459" s="28"/>
      <c r="AN4459" s="28"/>
      <c r="AO4459" s="28"/>
      <c r="AP4459" s="28"/>
      <c r="AQ4459" s="28"/>
      <c r="AR4459" s="28"/>
      <c r="AS4459" s="28"/>
      <c r="AT4459" s="28"/>
      <c r="AU4459" s="28"/>
      <c r="AV4459" s="28"/>
      <c r="AW4459" s="28"/>
      <c r="AY4459" s="40"/>
      <c r="AZ4459" s="40"/>
      <c r="BA4459" s="40"/>
      <c r="BB4459" s="40"/>
      <c r="BC4459" s="40"/>
      <c r="BD4459" s="50"/>
    </row>
    <row r="4460" spans="27:56" hidden="1" x14ac:dyDescent="0.25">
      <c r="AA4460" s="28"/>
      <c r="AB4460" s="28"/>
      <c r="AC4460" s="28"/>
      <c r="AD4460" s="28"/>
      <c r="AE4460" s="51"/>
      <c r="AF4460" s="89"/>
      <c r="AG4460" s="86">
        <v>45731</v>
      </c>
      <c r="AH4460" s="91"/>
      <c r="AI4460" s="28"/>
      <c r="AJ4460" s="28"/>
      <c r="AK4460" s="28" t="s">
        <v>2424</v>
      </c>
      <c r="AL4460" s="28"/>
      <c r="AM4460" s="28"/>
      <c r="AN4460" s="28"/>
      <c r="AO4460" s="28"/>
      <c r="AP4460" s="28"/>
      <c r="AQ4460" s="28"/>
      <c r="AR4460" s="28"/>
      <c r="AS4460" s="28"/>
      <c r="AT4460" s="28"/>
      <c r="AU4460" s="28"/>
      <c r="AV4460" s="28"/>
      <c r="AW4460" s="28"/>
      <c r="AY4460" s="40"/>
      <c r="AZ4460" s="40"/>
      <c r="BA4460" s="40"/>
      <c r="BB4460" s="40"/>
      <c r="BC4460" s="40"/>
      <c r="BD4460" s="50"/>
    </row>
    <row r="4461" spans="27:56" hidden="1" x14ac:dyDescent="0.25">
      <c r="AA4461" s="28"/>
      <c r="AB4461" s="28"/>
      <c r="AC4461" s="28"/>
      <c r="AD4461" s="28"/>
      <c r="AE4461" s="51"/>
      <c r="AF4461" s="89"/>
      <c r="AG4461" s="86">
        <v>45732</v>
      </c>
      <c r="AH4461" s="91"/>
      <c r="AI4461" s="28"/>
      <c r="AJ4461" s="28"/>
      <c r="AK4461" s="28" t="s">
        <v>2491</v>
      </c>
      <c r="AL4461" s="28"/>
      <c r="AM4461" s="28"/>
      <c r="AN4461" s="28"/>
      <c r="AO4461" s="28"/>
      <c r="AP4461" s="28"/>
      <c r="AQ4461" s="28"/>
      <c r="AR4461" s="28"/>
      <c r="AS4461" s="28"/>
      <c r="AT4461" s="28"/>
      <c r="AU4461" s="28"/>
      <c r="AV4461" s="28"/>
      <c r="AW4461" s="28"/>
      <c r="AY4461" s="40"/>
      <c r="AZ4461" s="40"/>
      <c r="BA4461" s="40"/>
      <c r="BB4461" s="40"/>
      <c r="BC4461" s="40"/>
      <c r="BD4461" s="50"/>
    </row>
    <row r="4462" spans="27:56" hidden="1" x14ac:dyDescent="0.25">
      <c r="AA4462" s="28"/>
      <c r="AB4462" s="28"/>
      <c r="AC4462" s="28"/>
      <c r="AD4462" s="28"/>
      <c r="AE4462" s="51"/>
      <c r="AF4462" s="89"/>
      <c r="AG4462" s="86">
        <v>45733</v>
      </c>
      <c r="AH4462" s="91"/>
      <c r="AI4462" s="28"/>
      <c r="AJ4462" s="28"/>
      <c r="AK4462" s="28" t="s">
        <v>2559</v>
      </c>
      <c r="AL4462" s="28"/>
      <c r="AM4462" s="28"/>
      <c r="AN4462" s="28"/>
      <c r="AO4462" s="28"/>
      <c r="AP4462" s="28"/>
      <c r="AQ4462" s="28"/>
      <c r="AR4462" s="28"/>
      <c r="AS4462" s="28"/>
      <c r="AT4462" s="28"/>
      <c r="AU4462" s="28"/>
      <c r="AV4462" s="28"/>
      <c r="AW4462" s="28"/>
      <c r="AY4462" s="40"/>
      <c r="AZ4462" s="40"/>
      <c r="BA4462" s="40"/>
      <c r="BB4462" s="40"/>
      <c r="BC4462" s="40"/>
      <c r="BD4462" s="50"/>
    </row>
    <row r="4463" spans="27:56" hidden="1" x14ac:dyDescent="0.25">
      <c r="AA4463" s="28"/>
      <c r="AB4463" s="28"/>
      <c r="AC4463" s="28"/>
      <c r="AD4463" s="28"/>
      <c r="AE4463" s="51"/>
      <c r="AF4463" s="89"/>
      <c r="AG4463" s="86">
        <v>45734</v>
      </c>
      <c r="AH4463" s="91"/>
      <c r="AI4463" s="28"/>
      <c r="AJ4463" s="28"/>
      <c r="AK4463" s="28" t="s">
        <v>2628</v>
      </c>
      <c r="AL4463" s="28"/>
      <c r="AM4463" s="28"/>
      <c r="AN4463" s="28"/>
      <c r="AO4463" s="28"/>
      <c r="AP4463" s="28"/>
      <c r="AQ4463" s="28"/>
      <c r="AR4463" s="28"/>
      <c r="AS4463" s="28"/>
      <c r="AT4463" s="28"/>
      <c r="AU4463" s="28"/>
      <c r="AV4463" s="28"/>
      <c r="AW4463" s="28"/>
      <c r="AY4463" s="40"/>
      <c r="AZ4463" s="40"/>
      <c r="BA4463" s="40"/>
      <c r="BB4463" s="40"/>
      <c r="BC4463" s="40"/>
      <c r="BD4463" s="50"/>
    </row>
    <row r="4464" spans="27:56" hidden="1" x14ac:dyDescent="0.25">
      <c r="AA4464" s="28"/>
      <c r="AB4464" s="28"/>
      <c r="AC4464" s="28"/>
      <c r="AD4464" s="28"/>
      <c r="AE4464" s="51"/>
      <c r="AF4464" s="89"/>
      <c r="AG4464" s="86">
        <v>45735</v>
      </c>
      <c r="AH4464" s="91"/>
      <c r="AI4464" s="28"/>
      <c r="AJ4464" s="28"/>
      <c r="AK4464" s="28" t="s">
        <v>2698</v>
      </c>
      <c r="AL4464" s="28"/>
      <c r="AM4464" s="28"/>
      <c r="AN4464" s="28"/>
      <c r="AO4464" s="28"/>
      <c r="AP4464" s="28"/>
      <c r="AQ4464" s="28"/>
      <c r="AR4464" s="28"/>
      <c r="AS4464" s="28"/>
      <c r="AT4464" s="28"/>
      <c r="AU4464" s="28"/>
      <c r="AV4464" s="28"/>
      <c r="AW4464" s="28"/>
      <c r="AY4464" s="40"/>
      <c r="AZ4464" s="40"/>
      <c r="BA4464" s="40"/>
      <c r="BB4464" s="40"/>
      <c r="BC4464" s="40"/>
      <c r="BD4464" s="50"/>
    </row>
    <row r="4465" spans="27:56" hidden="1" x14ac:dyDescent="0.25">
      <c r="AA4465" s="28"/>
      <c r="AB4465" s="28"/>
      <c r="AC4465" s="28"/>
      <c r="AD4465" s="28"/>
      <c r="AE4465" s="51"/>
      <c r="AF4465" s="89"/>
      <c r="AG4465" s="86">
        <v>45736</v>
      </c>
      <c r="AH4465" s="91"/>
      <c r="AI4465" s="28"/>
      <c r="AJ4465" s="28"/>
      <c r="AK4465" s="28" t="s">
        <v>2769</v>
      </c>
      <c r="AL4465" s="28"/>
      <c r="AM4465" s="28"/>
      <c r="AN4465" s="28"/>
      <c r="AO4465" s="28"/>
      <c r="AP4465" s="28"/>
      <c r="AQ4465" s="28"/>
      <c r="AR4465" s="28"/>
      <c r="AS4465" s="28"/>
      <c r="AT4465" s="28"/>
      <c r="AU4465" s="28"/>
      <c r="AV4465" s="28"/>
      <c r="AW4465" s="28"/>
      <c r="AY4465" s="40"/>
      <c r="AZ4465" s="40"/>
      <c r="BA4465" s="40"/>
      <c r="BB4465" s="40"/>
      <c r="BC4465" s="40"/>
      <c r="BD4465" s="50"/>
    </row>
    <row r="4466" spans="27:56" hidden="1" x14ac:dyDescent="0.25">
      <c r="AA4466" s="28"/>
      <c r="AB4466" s="28"/>
      <c r="AC4466" s="28"/>
      <c r="AD4466" s="28"/>
      <c r="AE4466" s="51"/>
      <c r="AF4466" s="89"/>
      <c r="AG4466" s="86">
        <v>45737</v>
      </c>
      <c r="AH4466" s="91"/>
      <c r="AI4466" s="28"/>
      <c r="AJ4466" s="28"/>
      <c r="AK4466" s="28" t="s">
        <v>2841</v>
      </c>
      <c r="AL4466" s="28"/>
      <c r="AM4466" s="28"/>
      <c r="AN4466" s="28"/>
      <c r="AO4466" s="28"/>
      <c r="AP4466" s="28"/>
      <c r="AQ4466" s="28"/>
      <c r="AR4466" s="28"/>
      <c r="AS4466" s="28"/>
      <c r="AT4466" s="28"/>
      <c r="AU4466" s="28"/>
      <c r="AV4466" s="28"/>
      <c r="AW4466" s="28"/>
      <c r="AY4466" s="40"/>
      <c r="AZ4466" s="40"/>
      <c r="BA4466" s="40"/>
      <c r="BB4466" s="40"/>
      <c r="BC4466" s="40"/>
      <c r="BD4466" s="50"/>
    </row>
    <row r="4467" spans="27:56" hidden="1" x14ac:dyDescent="0.25">
      <c r="AA4467" s="28"/>
      <c r="AB4467" s="28"/>
      <c r="AC4467" s="28"/>
      <c r="AD4467" s="28"/>
      <c r="AE4467" s="51"/>
      <c r="AF4467" s="89"/>
      <c r="AG4467" s="86">
        <v>45738</v>
      </c>
      <c r="AH4467" s="91"/>
      <c r="AI4467" s="28"/>
      <c r="AJ4467" s="28"/>
      <c r="AK4467" s="28" t="s">
        <v>2914</v>
      </c>
      <c r="AL4467" s="28"/>
      <c r="AM4467" s="28"/>
      <c r="AN4467" s="28"/>
      <c r="AO4467" s="28"/>
      <c r="AP4467" s="28"/>
      <c r="AQ4467" s="28"/>
      <c r="AR4467" s="28"/>
      <c r="AS4467" s="28"/>
      <c r="AT4467" s="28"/>
      <c r="AU4467" s="28"/>
      <c r="AV4467" s="28"/>
      <c r="AW4467" s="28"/>
      <c r="AY4467" s="40"/>
      <c r="AZ4467" s="40"/>
      <c r="BA4467" s="40"/>
      <c r="BB4467" s="40"/>
      <c r="BC4467" s="40"/>
      <c r="BD4467" s="50"/>
    </row>
    <row r="4468" spans="27:56" hidden="1" x14ac:dyDescent="0.25">
      <c r="AA4468" s="28"/>
      <c r="AB4468" s="28"/>
      <c r="AC4468" s="28"/>
      <c r="AD4468" s="28"/>
      <c r="AE4468" s="51"/>
      <c r="AF4468" s="89"/>
      <c r="AG4468" s="86">
        <v>45739</v>
      </c>
      <c r="AH4468" s="91"/>
      <c r="AI4468" s="28"/>
      <c r="AJ4468" s="28"/>
      <c r="AK4468" s="28" t="s">
        <v>2988</v>
      </c>
      <c r="AL4468" s="28"/>
      <c r="AM4468" s="28"/>
      <c r="AN4468" s="28"/>
      <c r="AO4468" s="28"/>
      <c r="AP4468" s="28"/>
      <c r="AQ4468" s="28"/>
      <c r="AR4468" s="28"/>
      <c r="AS4468" s="28"/>
      <c r="AT4468" s="28"/>
      <c r="AU4468" s="28"/>
      <c r="AV4468" s="28"/>
      <c r="AW4468" s="28"/>
      <c r="AY4468" s="40"/>
      <c r="AZ4468" s="40"/>
      <c r="BA4468" s="40"/>
      <c r="BB4468" s="40"/>
      <c r="BC4468" s="40"/>
      <c r="BD4468" s="50"/>
    </row>
    <row r="4469" spans="27:56" hidden="1" x14ac:dyDescent="0.25">
      <c r="AA4469" s="28"/>
      <c r="AB4469" s="28"/>
      <c r="AC4469" s="28"/>
      <c r="AD4469" s="28"/>
      <c r="AE4469" s="51"/>
      <c r="AF4469" s="89"/>
      <c r="AG4469" s="86">
        <v>45740</v>
      </c>
      <c r="AH4469" s="91"/>
      <c r="AI4469" s="28"/>
      <c r="AJ4469" s="28"/>
      <c r="AK4469" s="28" t="s">
        <v>3063</v>
      </c>
      <c r="AL4469" s="28"/>
      <c r="AM4469" s="28"/>
      <c r="AN4469" s="28"/>
      <c r="AO4469" s="28"/>
      <c r="AP4469" s="28"/>
      <c r="AQ4469" s="28"/>
      <c r="AR4469" s="28"/>
      <c r="AS4469" s="28"/>
      <c r="AT4469" s="28"/>
      <c r="AU4469" s="28"/>
      <c r="AV4469" s="28"/>
      <c r="AW4469" s="28"/>
      <c r="AY4469" s="40"/>
      <c r="AZ4469" s="40"/>
      <c r="BA4469" s="40"/>
      <c r="BB4469" s="40"/>
      <c r="BC4469" s="40"/>
      <c r="BD4469" s="50"/>
    </row>
    <row r="4470" spans="27:56" hidden="1" x14ac:dyDescent="0.25">
      <c r="AA4470" s="28"/>
      <c r="AB4470" s="28"/>
      <c r="AC4470" s="28"/>
      <c r="AD4470" s="28"/>
      <c r="AE4470" s="51"/>
      <c r="AF4470" s="89"/>
      <c r="AG4470" s="86">
        <v>45741</v>
      </c>
      <c r="AH4470" s="91"/>
      <c r="AI4470" s="28"/>
      <c r="AJ4470" s="28"/>
      <c r="AK4470" s="28" t="s">
        <v>3139</v>
      </c>
      <c r="AL4470" s="28"/>
      <c r="AM4470" s="28"/>
      <c r="AN4470" s="28"/>
      <c r="AO4470" s="28"/>
      <c r="AP4470" s="28"/>
      <c r="AQ4470" s="28"/>
      <c r="AR4470" s="28"/>
      <c r="AS4470" s="28"/>
      <c r="AT4470" s="28"/>
      <c r="AU4470" s="28"/>
      <c r="AV4470" s="28"/>
      <c r="AW4470" s="28"/>
      <c r="AY4470" s="40"/>
      <c r="AZ4470" s="40"/>
      <c r="BA4470" s="40"/>
      <c r="BB4470" s="40"/>
      <c r="BC4470" s="40"/>
      <c r="BD4470" s="50"/>
    </row>
    <row r="4471" spans="27:56" hidden="1" x14ac:dyDescent="0.25">
      <c r="AA4471" s="28"/>
      <c r="AB4471" s="28"/>
      <c r="AC4471" s="28"/>
      <c r="AD4471" s="28"/>
      <c r="AE4471" s="51"/>
      <c r="AF4471" s="89"/>
      <c r="AG4471" s="86">
        <v>45742</v>
      </c>
      <c r="AH4471" s="91"/>
      <c r="AI4471" s="28"/>
      <c r="AJ4471" s="28"/>
      <c r="AK4471" s="28" t="s">
        <v>3216</v>
      </c>
      <c r="AL4471" s="28"/>
      <c r="AM4471" s="28"/>
      <c r="AN4471" s="28"/>
      <c r="AO4471" s="28"/>
      <c r="AP4471" s="28"/>
      <c r="AQ4471" s="28"/>
      <c r="AR4471" s="28"/>
      <c r="AS4471" s="28"/>
      <c r="AT4471" s="28"/>
      <c r="AU4471" s="28"/>
      <c r="AV4471" s="28"/>
      <c r="AW4471" s="28"/>
      <c r="AY4471" s="40"/>
      <c r="AZ4471" s="40"/>
      <c r="BA4471" s="40"/>
      <c r="BB4471" s="40"/>
      <c r="BC4471" s="40"/>
      <c r="BD4471" s="50"/>
    </row>
    <row r="4472" spans="27:56" hidden="1" x14ac:dyDescent="0.25">
      <c r="AA4472" s="28"/>
      <c r="AB4472" s="28"/>
      <c r="AC4472" s="28"/>
      <c r="AD4472" s="28"/>
      <c r="AE4472" s="51"/>
      <c r="AF4472" s="89"/>
      <c r="AG4472" s="86">
        <v>45743</v>
      </c>
      <c r="AH4472" s="91"/>
      <c r="AI4472" s="28"/>
      <c r="AJ4472" s="28"/>
      <c r="AK4472" s="28" t="s">
        <v>3294</v>
      </c>
      <c r="AL4472" s="28"/>
      <c r="AM4472" s="28"/>
      <c r="AN4472" s="28"/>
      <c r="AO4472" s="28"/>
      <c r="AP4472" s="28"/>
      <c r="AQ4472" s="28"/>
      <c r="AR4472" s="28"/>
      <c r="AS4472" s="28"/>
      <c r="AT4472" s="28"/>
      <c r="AU4472" s="28"/>
      <c r="AV4472" s="28"/>
      <c r="AW4472" s="28"/>
      <c r="AY4472" s="40"/>
      <c r="AZ4472" s="40"/>
      <c r="BA4472" s="40"/>
      <c r="BB4472" s="40"/>
      <c r="BC4472" s="40"/>
      <c r="BD4472" s="50"/>
    </row>
    <row r="4473" spans="27:56" hidden="1" x14ac:dyDescent="0.25">
      <c r="AA4473" s="28"/>
      <c r="AB4473" s="28"/>
      <c r="AC4473" s="28"/>
      <c r="AD4473" s="28"/>
      <c r="AE4473" s="51"/>
      <c r="AF4473" s="89"/>
      <c r="AG4473" s="86">
        <v>45744</v>
      </c>
      <c r="AH4473" s="91"/>
      <c r="AI4473" s="28"/>
      <c r="AJ4473" s="28"/>
      <c r="AK4473" s="28" t="s">
        <v>3373</v>
      </c>
      <c r="AL4473" s="28"/>
      <c r="AM4473" s="28"/>
      <c r="AN4473" s="28"/>
      <c r="AO4473" s="28"/>
      <c r="AP4473" s="28"/>
      <c r="AQ4473" s="28"/>
      <c r="AR4473" s="28"/>
      <c r="AS4473" s="28"/>
      <c r="AT4473" s="28"/>
      <c r="AU4473" s="28"/>
      <c r="AV4473" s="28"/>
      <c r="AW4473" s="28"/>
      <c r="AY4473" s="40"/>
      <c r="AZ4473" s="40"/>
      <c r="BA4473" s="40"/>
      <c r="BB4473" s="40"/>
      <c r="BC4473" s="40"/>
      <c r="BD4473" s="50"/>
    </row>
    <row r="4474" spans="27:56" hidden="1" x14ac:dyDescent="0.25">
      <c r="AA4474" s="28"/>
      <c r="AB4474" s="28"/>
      <c r="AC4474" s="28"/>
      <c r="AD4474" s="28"/>
      <c r="AE4474" s="51"/>
      <c r="AF4474" s="89"/>
      <c r="AG4474" s="86">
        <v>45745</v>
      </c>
      <c r="AH4474" s="91"/>
      <c r="AI4474" s="28"/>
      <c r="AJ4474" s="28"/>
      <c r="AK4474" s="28" t="s">
        <v>3453</v>
      </c>
      <c r="AL4474" s="28"/>
      <c r="AM4474" s="28"/>
      <c r="AN4474" s="28"/>
      <c r="AO4474" s="28"/>
      <c r="AP4474" s="28"/>
      <c r="AQ4474" s="28"/>
      <c r="AR4474" s="28"/>
      <c r="AS4474" s="28"/>
      <c r="AT4474" s="28"/>
      <c r="AU4474" s="28"/>
      <c r="AV4474" s="28"/>
      <c r="AW4474" s="28"/>
      <c r="AY4474" s="40"/>
      <c r="AZ4474" s="40"/>
      <c r="BA4474" s="40"/>
      <c r="BB4474" s="40"/>
      <c r="BC4474" s="40"/>
      <c r="BD4474" s="50"/>
    </row>
    <row r="4475" spans="27:56" hidden="1" x14ac:dyDescent="0.25">
      <c r="AA4475" s="28"/>
      <c r="AB4475" s="28"/>
      <c r="AC4475" s="28"/>
      <c r="AD4475" s="28"/>
      <c r="AE4475" s="51"/>
      <c r="AF4475" s="89"/>
      <c r="AG4475" s="86">
        <v>45746</v>
      </c>
      <c r="AH4475" s="91"/>
      <c r="AI4475" s="28"/>
      <c r="AJ4475" s="28"/>
      <c r="AK4475" s="28" t="s">
        <v>3534</v>
      </c>
      <c r="AL4475" s="28"/>
      <c r="AM4475" s="28"/>
      <c r="AN4475" s="28"/>
      <c r="AO4475" s="28"/>
      <c r="AP4475" s="28"/>
      <c r="AQ4475" s="28"/>
      <c r="AR4475" s="28"/>
      <c r="AS4475" s="28"/>
      <c r="AT4475" s="28"/>
      <c r="AU4475" s="28"/>
      <c r="AV4475" s="28"/>
      <c r="AW4475" s="28"/>
      <c r="AY4475" s="40"/>
      <c r="AZ4475" s="40"/>
      <c r="BA4475" s="40"/>
      <c r="BB4475" s="40"/>
      <c r="BC4475" s="40"/>
      <c r="BD4475" s="50"/>
    </row>
    <row r="4476" spans="27:56" hidden="1" x14ac:dyDescent="0.25">
      <c r="AA4476" s="28"/>
      <c r="AB4476" s="28"/>
      <c r="AC4476" s="28"/>
      <c r="AD4476" s="28"/>
      <c r="AE4476" s="51"/>
      <c r="AF4476" s="89"/>
      <c r="AG4476" s="86">
        <v>45747</v>
      </c>
      <c r="AH4476" s="91"/>
      <c r="AI4476" s="28"/>
      <c r="AJ4476" s="28"/>
      <c r="AK4476" s="28" t="s">
        <v>3616</v>
      </c>
      <c r="AL4476" s="28"/>
      <c r="AM4476" s="28"/>
      <c r="AN4476" s="28"/>
      <c r="AO4476" s="28"/>
      <c r="AP4476" s="28"/>
      <c r="AQ4476" s="28"/>
      <c r="AR4476" s="28"/>
      <c r="AS4476" s="28"/>
      <c r="AT4476" s="28"/>
      <c r="AU4476" s="28"/>
      <c r="AV4476" s="28"/>
      <c r="AW4476" s="28"/>
      <c r="AY4476" s="40"/>
      <c r="AZ4476" s="40"/>
      <c r="BA4476" s="40"/>
      <c r="BB4476" s="40"/>
      <c r="BC4476" s="40"/>
      <c r="BD4476" s="50"/>
    </row>
    <row r="4477" spans="27:56" hidden="1" x14ac:dyDescent="0.25">
      <c r="AA4477" s="28"/>
      <c r="AB4477" s="28"/>
      <c r="AC4477" s="28"/>
      <c r="AD4477" s="28"/>
      <c r="AE4477" s="51"/>
      <c r="AF4477" s="89"/>
      <c r="AG4477" s="86">
        <v>45748</v>
      </c>
      <c r="AH4477" s="91"/>
      <c r="AI4477" s="28"/>
      <c r="AJ4477" s="28"/>
      <c r="AK4477" s="28" t="s">
        <v>3699</v>
      </c>
      <c r="AL4477" s="28"/>
      <c r="AM4477" s="28"/>
      <c r="AN4477" s="28"/>
      <c r="AO4477" s="28"/>
      <c r="AP4477" s="28"/>
      <c r="AQ4477" s="28"/>
      <c r="AR4477" s="28"/>
      <c r="AS4477" s="28"/>
      <c r="AT4477" s="28"/>
      <c r="AU4477" s="28"/>
      <c r="AV4477" s="28"/>
      <c r="AW4477" s="28"/>
      <c r="AY4477" s="40"/>
      <c r="AZ4477" s="40"/>
      <c r="BA4477" s="40"/>
      <c r="BB4477" s="40"/>
      <c r="BC4477" s="40"/>
      <c r="BD4477" s="50"/>
    </row>
    <row r="4478" spans="27:56" hidden="1" x14ac:dyDescent="0.25">
      <c r="AA4478" s="28"/>
      <c r="AB4478" s="28"/>
      <c r="AC4478" s="28"/>
      <c r="AD4478" s="28"/>
      <c r="AE4478" s="51"/>
      <c r="AF4478" s="89"/>
      <c r="AG4478" s="86">
        <v>45749</v>
      </c>
      <c r="AH4478" s="91"/>
      <c r="AI4478" s="28"/>
      <c r="AJ4478" s="28"/>
      <c r="AK4478" s="28" t="s">
        <v>3783</v>
      </c>
      <c r="AL4478" s="28"/>
      <c r="AM4478" s="28"/>
      <c r="AN4478" s="28"/>
      <c r="AO4478" s="28"/>
      <c r="AP4478" s="28"/>
      <c r="AQ4478" s="28"/>
      <c r="AR4478" s="28"/>
      <c r="AS4478" s="28"/>
      <c r="AT4478" s="28"/>
      <c r="AU4478" s="28"/>
      <c r="AV4478" s="28"/>
      <c r="AW4478" s="28"/>
      <c r="AY4478" s="40"/>
      <c r="AZ4478" s="40"/>
      <c r="BA4478" s="40"/>
      <c r="BB4478" s="40"/>
      <c r="BC4478" s="40"/>
      <c r="BD4478" s="50"/>
    </row>
    <row r="4479" spans="27:56" hidden="1" x14ac:dyDescent="0.25">
      <c r="AA4479" s="28"/>
      <c r="AB4479" s="28"/>
      <c r="AC4479" s="28"/>
      <c r="AD4479" s="28"/>
      <c r="AE4479" s="51"/>
      <c r="AF4479" s="89"/>
      <c r="AG4479" s="86">
        <v>45750</v>
      </c>
      <c r="AH4479" s="91"/>
      <c r="AI4479" s="28"/>
      <c r="AJ4479" s="28"/>
      <c r="AK4479" s="28" t="s">
        <v>3868</v>
      </c>
      <c r="AL4479" s="28"/>
      <c r="AM4479" s="28"/>
      <c r="AN4479" s="28"/>
      <c r="AO4479" s="28"/>
      <c r="AP4479" s="28"/>
      <c r="AQ4479" s="28"/>
      <c r="AR4479" s="28"/>
      <c r="AS4479" s="28"/>
      <c r="AT4479" s="28"/>
      <c r="AU4479" s="28"/>
      <c r="AV4479" s="28"/>
      <c r="AW4479" s="28"/>
      <c r="AY4479" s="40"/>
      <c r="AZ4479" s="40"/>
      <c r="BA4479" s="40"/>
      <c r="BB4479" s="40"/>
      <c r="BC4479" s="40"/>
      <c r="BD4479" s="50"/>
    </row>
    <row r="4480" spans="27:56" hidden="1" x14ac:dyDescent="0.25">
      <c r="AA4480" s="28"/>
      <c r="AB4480" s="28"/>
      <c r="AC4480" s="28"/>
      <c r="AD4480" s="28"/>
      <c r="AE4480" s="51"/>
      <c r="AF4480" s="89"/>
      <c r="AG4480" s="86">
        <v>45751</v>
      </c>
      <c r="AH4480" s="91"/>
      <c r="AI4480" s="28"/>
      <c r="AJ4480" s="28"/>
      <c r="AK4480" s="28" t="s">
        <v>3954</v>
      </c>
      <c r="AL4480" s="28"/>
      <c r="AM4480" s="28"/>
      <c r="AN4480" s="28"/>
      <c r="AO4480" s="28"/>
      <c r="AP4480" s="28"/>
      <c r="AQ4480" s="28"/>
      <c r="AR4480" s="28"/>
      <c r="AS4480" s="28"/>
      <c r="AT4480" s="28"/>
      <c r="AU4480" s="28"/>
      <c r="AV4480" s="28"/>
      <c r="AW4480" s="28"/>
      <c r="AY4480" s="40"/>
      <c r="AZ4480" s="40"/>
      <c r="BA4480" s="40"/>
      <c r="BB4480" s="40"/>
      <c r="BC4480" s="40"/>
      <c r="BD4480" s="50"/>
    </row>
    <row r="4481" spans="27:56" hidden="1" x14ac:dyDescent="0.25">
      <c r="AA4481" s="28"/>
      <c r="AB4481" s="28"/>
      <c r="AC4481" s="28"/>
      <c r="AD4481" s="28"/>
      <c r="AE4481" s="51"/>
      <c r="AF4481" s="89"/>
      <c r="AG4481" s="86">
        <v>45752</v>
      </c>
      <c r="AH4481" s="91"/>
      <c r="AI4481" s="28"/>
      <c r="AJ4481" s="28"/>
      <c r="AK4481" s="28" t="s">
        <v>4041</v>
      </c>
      <c r="AL4481" s="28"/>
      <c r="AM4481" s="28"/>
      <c r="AN4481" s="28"/>
      <c r="AO4481" s="28"/>
      <c r="AP4481" s="28"/>
      <c r="AQ4481" s="28"/>
      <c r="AR4481" s="28"/>
      <c r="AS4481" s="28"/>
      <c r="AT4481" s="28"/>
      <c r="AU4481" s="28"/>
      <c r="AV4481" s="28"/>
      <c r="AW4481" s="28"/>
      <c r="AY4481" s="40"/>
      <c r="AZ4481" s="40"/>
      <c r="BA4481" s="40"/>
      <c r="BB4481" s="40"/>
      <c r="BC4481" s="40"/>
      <c r="BD4481" s="50"/>
    </row>
    <row r="4482" spans="27:56" hidden="1" x14ac:dyDescent="0.25">
      <c r="AA4482" s="28"/>
      <c r="AB4482" s="28"/>
      <c r="AC4482" s="28"/>
      <c r="AD4482" s="28"/>
      <c r="AE4482" s="51"/>
      <c r="AF4482" s="89"/>
      <c r="AG4482" s="86">
        <v>45753</v>
      </c>
      <c r="AH4482" s="91"/>
      <c r="AI4482" s="28"/>
      <c r="AJ4482" s="28"/>
      <c r="AK4482" s="28" t="s">
        <v>4129</v>
      </c>
      <c r="AL4482" s="28"/>
      <c r="AM4482" s="28"/>
      <c r="AN4482" s="28"/>
      <c r="AO4482" s="28"/>
      <c r="AP4482" s="28"/>
      <c r="AQ4482" s="28"/>
      <c r="AR4482" s="28"/>
      <c r="AS4482" s="28"/>
      <c r="AT4482" s="28"/>
      <c r="AU4482" s="28"/>
      <c r="AV4482" s="28"/>
      <c r="AW4482" s="28"/>
      <c r="AY4482" s="40"/>
      <c r="AZ4482" s="40"/>
      <c r="BA4482" s="40"/>
      <c r="BB4482" s="40"/>
      <c r="BC4482" s="40"/>
      <c r="BD4482" s="50"/>
    </row>
    <row r="4483" spans="27:56" hidden="1" x14ac:dyDescent="0.25">
      <c r="AA4483" s="28"/>
      <c r="AB4483" s="28"/>
      <c r="AC4483" s="28"/>
      <c r="AD4483" s="28"/>
      <c r="AE4483" s="51"/>
      <c r="AF4483" s="89"/>
      <c r="AG4483" s="86">
        <v>45754</v>
      </c>
      <c r="AH4483" s="91"/>
      <c r="AI4483" s="28"/>
      <c r="AJ4483" s="28"/>
      <c r="AK4483" s="28" t="s">
        <v>4218</v>
      </c>
      <c r="AL4483" s="28"/>
      <c r="AM4483" s="28"/>
      <c r="AN4483" s="28"/>
      <c r="AO4483" s="28"/>
      <c r="AP4483" s="28"/>
      <c r="AQ4483" s="28"/>
      <c r="AR4483" s="28"/>
      <c r="AS4483" s="28"/>
      <c r="AT4483" s="28"/>
      <c r="AU4483" s="28"/>
      <c r="AV4483" s="28"/>
      <c r="AW4483" s="28"/>
      <c r="AY4483" s="40"/>
      <c r="AZ4483" s="40"/>
      <c r="BA4483" s="40"/>
      <c r="BB4483" s="40"/>
      <c r="BC4483" s="40"/>
      <c r="BD4483" s="50"/>
    </row>
    <row r="4484" spans="27:56" hidden="1" x14ac:dyDescent="0.25">
      <c r="AA4484" s="28"/>
      <c r="AB4484" s="28"/>
      <c r="AC4484" s="28"/>
      <c r="AD4484" s="28"/>
      <c r="AE4484" s="51"/>
      <c r="AF4484" s="89"/>
      <c r="AG4484" s="86">
        <v>45755</v>
      </c>
      <c r="AH4484" s="91"/>
      <c r="AI4484" s="28"/>
      <c r="AJ4484" s="28"/>
      <c r="AK4484" s="28" t="s">
        <v>4308</v>
      </c>
      <c r="AL4484" s="28"/>
      <c r="AM4484" s="28"/>
      <c r="AN4484" s="28"/>
      <c r="AO4484" s="28"/>
      <c r="AP4484" s="28"/>
      <c r="AQ4484" s="28"/>
      <c r="AR4484" s="28"/>
      <c r="AS4484" s="28"/>
      <c r="AT4484" s="28"/>
      <c r="AU4484" s="28"/>
      <c r="AV4484" s="28"/>
      <c r="AW4484" s="28"/>
      <c r="AY4484" s="40"/>
      <c r="AZ4484" s="40"/>
      <c r="BA4484" s="40"/>
      <c r="BB4484" s="40"/>
      <c r="BC4484" s="40"/>
      <c r="BD4484" s="50"/>
    </row>
    <row r="4485" spans="27:56" hidden="1" x14ac:dyDescent="0.25">
      <c r="AA4485" s="28"/>
      <c r="AB4485" s="28"/>
      <c r="AC4485" s="28"/>
      <c r="AD4485" s="28"/>
      <c r="AE4485" s="51"/>
      <c r="AF4485" s="89"/>
      <c r="AG4485" s="86">
        <v>45756</v>
      </c>
      <c r="AH4485" s="91"/>
      <c r="AI4485" s="28"/>
      <c r="AJ4485" s="28"/>
      <c r="AK4485" s="28" t="s">
        <v>4399</v>
      </c>
      <c r="AL4485" s="28"/>
      <c r="AM4485" s="28"/>
      <c r="AN4485" s="28"/>
      <c r="AO4485" s="28"/>
      <c r="AP4485" s="28"/>
      <c r="AQ4485" s="28"/>
      <c r="AR4485" s="28"/>
      <c r="AS4485" s="28"/>
      <c r="AT4485" s="28"/>
      <c r="AU4485" s="28"/>
      <c r="AV4485" s="28"/>
      <c r="AW4485" s="28"/>
      <c r="AY4485" s="40"/>
      <c r="AZ4485" s="40"/>
      <c r="BA4485" s="40"/>
      <c r="BB4485" s="40"/>
      <c r="BC4485" s="40"/>
      <c r="BD4485" s="50"/>
    </row>
    <row r="4486" spans="27:56" hidden="1" x14ac:dyDescent="0.25">
      <c r="AA4486" s="28"/>
      <c r="AB4486" s="28"/>
      <c r="AC4486" s="28"/>
      <c r="AD4486" s="28"/>
      <c r="AE4486" s="51"/>
      <c r="AF4486" s="89"/>
      <c r="AG4486" s="86">
        <v>45757</v>
      </c>
      <c r="AH4486" s="91"/>
      <c r="AI4486" s="28"/>
      <c r="AJ4486" s="28"/>
      <c r="AK4486" s="28" t="s">
        <v>4491</v>
      </c>
      <c r="AL4486" s="28"/>
      <c r="AM4486" s="28"/>
      <c r="AN4486" s="28"/>
      <c r="AO4486" s="28"/>
      <c r="AP4486" s="28"/>
      <c r="AQ4486" s="28"/>
      <c r="AR4486" s="28"/>
      <c r="AS4486" s="28"/>
      <c r="AT4486" s="28"/>
      <c r="AU4486" s="28"/>
      <c r="AV4486" s="28"/>
      <c r="AW4486" s="28"/>
      <c r="AY4486" s="40"/>
      <c r="AZ4486" s="40"/>
      <c r="BA4486" s="40"/>
      <c r="BB4486" s="40"/>
      <c r="BC4486" s="40"/>
      <c r="BD4486" s="50"/>
    </row>
    <row r="4487" spans="27:56" hidden="1" x14ac:dyDescent="0.25">
      <c r="AA4487" s="28"/>
      <c r="AB4487" s="28"/>
      <c r="AC4487" s="28"/>
      <c r="AD4487" s="28"/>
      <c r="AE4487" s="51"/>
      <c r="AF4487" s="89"/>
      <c r="AG4487" s="86">
        <v>45758</v>
      </c>
      <c r="AH4487" s="91"/>
      <c r="AI4487" s="28"/>
      <c r="AJ4487" s="28"/>
      <c r="AK4487" s="28" t="s">
        <v>4584</v>
      </c>
      <c r="AL4487" s="28"/>
      <c r="AM4487" s="28"/>
      <c r="AN4487" s="28"/>
      <c r="AO4487" s="28"/>
      <c r="AP4487" s="28"/>
      <c r="AQ4487" s="28"/>
      <c r="AR4487" s="28"/>
      <c r="AS4487" s="28"/>
      <c r="AT4487" s="28"/>
      <c r="AU4487" s="28"/>
      <c r="AV4487" s="28"/>
      <c r="AW4487" s="28"/>
      <c r="AY4487" s="40"/>
      <c r="AZ4487" s="40"/>
      <c r="BA4487" s="40"/>
      <c r="BB4487" s="40"/>
      <c r="BC4487" s="40"/>
      <c r="BD4487" s="50"/>
    </row>
    <row r="4488" spans="27:56" hidden="1" x14ac:dyDescent="0.25">
      <c r="AA4488" s="28"/>
      <c r="AB4488" s="28"/>
      <c r="AC4488" s="28"/>
      <c r="AD4488" s="28"/>
      <c r="AE4488" s="51"/>
      <c r="AF4488" s="89"/>
      <c r="AG4488" s="86">
        <v>45759</v>
      </c>
      <c r="AH4488" s="91"/>
      <c r="AI4488" s="28"/>
      <c r="AJ4488" s="28"/>
      <c r="AK4488" s="28" t="s">
        <v>4678</v>
      </c>
      <c r="AL4488" s="28"/>
      <c r="AM4488" s="28"/>
      <c r="AN4488" s="28"/>
      <c r="AO4488" s="28"/>
      <c r="AP4488" s="28"/>
      <c r="AQ4488" s="28"/>
      <c r="AR4488" s="28"/>
      <c r="AS4488" s="28"/>
      <c r="AT4488" s="28"/>
      <c r="AU4488" s="28"/>
      <c r="AV4488" s="28"/>
      <c r="AW4488" s="28"/>
      <c r="AY4488" s="40"/>
      <c r="AZ4488" s="40"/>
      <c r="BA4488" s="40"/>
      <c r="BB4488" s="40"/>
      <c r="BC4488" s="40"/>
      <c r="BD4488" s="50"/>
    </row>
    <row r="4489" spans="27:56" hidden="1" x14ac:dyDescent="0.25">
      <c r="AA4489" s="28"/>
      <c r="AB4489" s="28"/>
      <c r="AC4489" s="28"/>
      <c r="AD4489" s="28"/>
      <c r="AE4489" s="51"/>
      <c r="AF4489" s="89"/>
      <c r="AG4489" s="86">
        <v>45760</v>
      </c>
      <c r="AH4489" s="91"/>
      <c r="AI4489" s="28"/>
      <c r="AJ4489" s="28"/>
      <c r="AK4489" s="28" t="s">
        <v>4773</v>
      </c>
      <c r="AL4489" s="28"/>
      <c r="AM4489" s="28"/>
      <c r="AN4489" s="28"/>
      <c r="AO4489" s="28"/>
      <c r="AP4489" s="28"/>
      <c r="AQ4489" s="28"/>
      <c r="AR4489" s="28"/>
      <c r="AS4489" s="28"/>
      <c r="AT4489" s="28"/>
      <c r="AU4489" s="28"/>
      <c r="AV4489" s="28"/>
      <c r="AW4489" s="28"/>
      <c r="AY4489" s="40"/>
      <c r="AZ4489" s="40"/>
      <c r="BA4489" s="40"/>
      <c r="BB4489" s="40"/>
      <c r="BC4489" s="40"/>
      <c r="BD4489" s="50"/>
    </row>
    <row r="4490" spans="27:56" hidden="1" x14ac:dyDescent="0.25">
      <c r="AA4490" s="28"/>
      <c r="AB4490" s="28"/>
      <c r="AC4490" s="28"/>
      <c r="AD4490" s="28"/>
      <c r="AE4490" s="51"/>
      <c r="AF4490" s="89"/>
      <c r="AG4490" s="86">
        <v>45761</v>
      </c>
      <c r="AH4490" s="91"/>
      <c r="AI4490" s="28"/>
      <c r="AJ4490" s="28"/>
      <c r="AK4490" s="28" t="s">
        <v>4869</v>
      </c>
      <c r="AL4490" s="28"/>
      <c r="AM4490" s="28"/>
      <c r="AN4490" s="28"/>
      <c r="AO4490" s="28"/>
      <c r="AP4490" s="28"/>
      <c r="AQ4490" s="28"/>
      <c r="AR4490" s="28"/>
      <c r="AS4490" s="28"/>
      <c r="AT4490" s="28"/>
      <c r="AU4490" s="28"/>
      <c r="AV4490" s="28"/>
      <c r="AW4490" s="28"/>
      <c r="AY4490" s="40"/>
      <c r="AZ4490" s="40"/>
      <c r="BA4490" s="40"/>
      <c r="BB4490" s="40"/>
      <c r="BC4490" s="40"/>
      <c r="BD4490" s="50"/>
    </row>
    <row r="4491" spans="27:56" hidden="1" x14ac:dyDescent="0.25">
      <c r="AA4491" s="28"/>
      <c r="AB4491" s="28"/>
      <c r="AC4491" s="28"/>
      <c r="AD4491" s="28"/>
      <c r="AE4491" s="51"/>
      <c r="AF4491" s="89"/>
      <c r="AG4491" s="86">
        <v>45762</v>
      </c>
      <c r="AH4491" s="91"/>
      <c r="AI4491" s="28"/>
      <c r="AJ4491" s="28"/>
      <c r="AK4491" s="28" t="s">
        <v>4966</v>
      </c>
      <c r="AL4491" s="28"/>
      <c r="AM4491" s="28"/>
      <c r="AN4491" s="28"/>
      <c r="AO4491" s="28"/>
      <c r="AP4491" s="28"/>
      <c r="AQ4491" s="28"/>
      <c r="AR4491" s="28"/>
      <c r="AS4491" s="28"/>
      <c r="AT4491" s="28"/>
      <c r="AU4491" s="28"/>
      <c r="AV4491" s="28"/>
      <c r="AW4491" s="28"/>
      <c r="AY4491" s="40"/>
      <c r="AZ4491" s="40"/>
      <c r="BA4491" s="40"/>
      <c r="BB4491" s="40"/>
      <c r="BC4491" s="40"/>
      <c r="BD4491" s="50"/>
    </row>
    <row r="4492" spans="27:56" hidden="1" x14ac:dyDescent="0.25">
      <c r="AA4492" s="28"/>
      <c r="AB4492" s="28"/>
      <c r="AC4492" s="28"/>
      <c r="AD4492" s="28"/>
      <c r="AE4492" s="51"/>
      <c r="AF4492" s="89"/>
      <c r="AG4492" s="86">
        <v>45763</v>
      </c>
      <c r="AH4492" s="91"/>
      <c r="AI4492" s="28"/>
      <c r="AJ4492" s="28"/>
      <c r="AK4492" s="28" t="s">
        <v>5043</v>
      </c>
      <c r="AL4492" s="28"/>
      <c r="AM4492" s="28"/>
      <c r="AN4492" s="28"/>
      <c r="AO4492" s="28"/>
      <c r="AP4492" s="28"/>
      <c r="AQ4492" s="28"/>
      <c r="AR4492" s="28"/>
      <c r="AS4492" s="28"/>
      <c r="AT4492" s="28"/>
      <c r="AU4492" s="28"/>
      <c r="AV4492" s="28"/>
      <c r="AW4492" s="28"/>
      <c r="AY4492" s="40"/>
      <c r="AZ4492" s="40"/>
      <c r="BA4492" s="40"/>
      <c r="BB4492" s="40"/>
      <c r="BC4492" s="40"/>
      <c r="BD4492" s="50"/>
    </row>
    <row r="4493" spans="27:56" hidden="1" x14ac:dyDescent="0.25">
      <c r="AA4493" s="28"/>
      <c r="AB4493" s="28"/>
      <c r="AC4493" s="28"/>
      <c r="AD4493" s="28"/>
      <c r="AE4493" s="51"/>
      <c r="AF4493" s="89"/>
      <c r="AG4493" s="86">
        <v>45764</v>
      </c>
      <c r="AH4493" s="91"/>
      <c r="AI4493" s="28"/>
      <c r="AJ4493" s="28"/>
      <c r="AK4493" s="28" t="s">
        <v>2425</v>
      </c>
      <c r="AL4493" s="28"/>
      <c r="AM4493" s="28"/>
      <c r="AN4493" s="28"/>
      <c r="AO4493" s="28"/>
      <c r="AP4493" s="28"/>
      <c r="AQ4493" s="28"/>
      <c r="AR4493" s="28"/>
      <c r="AS4493" s="28"/>
      <c r="AT4493" s="28"/>
      <c r="AU4493" s="28"/>
      <c r="AV4493" s="28"/>
      <c r="AW4493" s="28"/>
      <c r="AY4493" s="40"/>
      <c r="AZ4493" s="40"/>
      <c r="BA4493" s="40"/>
      <c r="BB4493" s="40"/>
      <c r="BC4493" s="40"/>
      <c r="BD4493" s="50"/>
    </row>
    <row r="4494" spans="27:56" hidden="1" x14ac:dyDescent="0.25">
      <c r="AA4494" s="28"/>
      <c r="AB4494" s="28"/>
      <c r="AC4494" s="28"/>
      <c r="AD4494" s="28"/>
      <c r="AE4494" s="51"/>
      <c r="AF4494" s="89"/>
      <c r="AG4494" s="86">
        <v>45765</v>
      </c>
      <c r="AH4494" s="91"/>
      <c r="AI4494" s="28"/>
      <c r="AJ4494" s="28"/>
      <c r="AK4494" s="28" t="s">
        <v>2492</v>
      </c>
      <c r="AL4494" s="28"/>
      <c r="AM4494" s="28"/>
      <c r="AN4494" s="28"/>
      <c r="AO4494" s="28"/>
      <c r="AP4494" s="28"/>
      <c r="AQ4494" s="28"/>
      <c r="AR4494" s="28"/>
      <c r="AS4494" s="28"/>
      <c r="AT4494" s="28"/>
      <c r="AU4494" s="28"/>
      <c r="AV4494" s="28"/>
      <c r="AW4494" s="28"/>
      <c r="AY4494" s="40"/>
      <c r="AZ4494" s="40"/>
      <c r="BA4494" s="40"/>
      <c r="BB4494" s="40"/>
      <c r="BC4494" s="40"/>
      <c r="BD4494" s="50"/>
    </row>
    <row r="4495" spans="27:56" hidden="1" x14ac:dyDescent="0.25">
      <c r="AA4495" s="28"/>
      <c r="AB4495" s="28"/>
      <c r="AC4495" s="28"/>
      <c r="AD4495" s="28"/>
      <c r="AE4495" s="51"/>
      <c r="AF4495" s="89"/>
      <c r="AG4495" s="86">
        <v>45766</v>
      </c>
      <c r="AH4495" s="91"/>
      <c r="AI4495" s="28"/>
      <c r="AJ4495" s="28"/>
      <c r="AK4495" s="28" t="s">
        <v>2560</v>
      </c>
      <c r="AL4495" s="28"/>
      <c r="AM4495" s="28"/>
      <c r="AN4495" s="28"/>
      <c r="AO4495" s="28"/>
      <c r="AP4495" s="28"/>
      <c r="AQ4495" s="28"/>
      <c r="AR4495" s="28"/>
      <c r="AS4495" s="28"/>
      <c r="AT4495" s="28"/>
      <c r="AU4495" s="28"/>
      <c r="AV4495" s="28"/>
      <c r="AW4495" s="28"/>
      <c r="AY4495" s="40"/>
      <c r="AZ4495" s="40"/>
      <c r="BA4495" s="40"/>
      <c r="BB4495" s="40"/>
      <c r="BC4495" s="40"/>
      <c r="BD4495" s="50"/>
    </row>
    <row r="4496" spans="27:56" hidden="1" x14ac:dyDescent="0.25">
      <c r="AA4496" s="28"/>
      <c r="AB4496" s="28"/>
      <c r="AC4496" s="28"/>
      <c r="AD4496" s="28"/>
      <c r="AE4496" s="51"/>
      <c r="AF4496" s="89"/>
      <c r="AG4496" s="86">
        <v>45767</v>
      </c>
      <c r="AH4496" s="91"/>
      <c r="AI4496" s="28"/>
      <c r="AJ4496" s="28"/>
      <c r="AK4496" s="28" t="s">
        <v>2629</v>
      </c>
      <c r="AL4496" s="28"/>
      <c r="AM4496" s="28"/>
      <c r="AN4496" s="28"/>
      <c r="AO4496" s="28"/>
      <c r="AP4496" s="28"/>
      <c r="AQ4496" s="28"/>
      <c r="AR4496" s="28"/>
      <c r="AS4496" s="28"/>
      <c r="AT4496" s="28"/>
      <c r="AU4496" s="28"/>
      <c r="AV4496" s="28"/>
      <c r="AW4496" s="28"/>
      <c r="AY4496" s="40"/>
      <c r="AZ4496" s="40"/>
      <c r="BA4496" s="40"/>
      <c r="BB4496" s="40"/>
      <c r="BC4496" s="40"/>
      <c r="BD4496" s="50"/>
    </row>
    <row r="4497" spans="27:56" hidden="1" x14ac:dyDescent="0.25">
      <c r="AA4497" s="28"/>
      <c r="AB4497" s="28"/>
      <c r="AC4497" s="28"/>
      <c r="AD4497" s="28"/>
      <c r="AE4497" s="51"/>
      <c r="AF4497" s="89"/>
      <c r="AG4497" s="86">
        <v>45768</v>
      </c>
      <c r="AH4497" s="91"/>
      <c r="AI4497" s="28"/>
      <c r="AJ4497" s="28"/>
      <c r="AK4497" s="28" t="s">
        <v>2699</v>
      </c>
      <c r="AL4497" s="28"/>
      <c r="AM4497" s="28"/>
      <c r="AN4497" s="28"/>
      <c r="AO4497" s="28"/>
      <c r="AP4497" s="28"/>
      <c r="AQ4497" s="28"/>
      <c r="AR4497" s="28"/>
      <c r="AS4497" s="28"/>
      <c r="AT4497" s="28"/>
      <c r="AU4497" s="28"/>
      <c r="AV4497" s="28"/>
      <c r="AW4497" s="28"/>
      <c r="AY4497" s="40"/>
      <c r="AZ4497" s="40"/>
      <c r="BA4497" s="40"/>
      <c r="BB4497" s="40"/>
      <c r="BC4497" s="40"/>
      <c r="BD4497" s="50"/>
    </row>
    <row r="4498" spans="27:56" hidden="1" x14ac:dyDescent="0.25">
      <c r="AA4498" s="28"/>
      <c r="AB4498" s="28"/>
      <c r="AC4498" s="28"/>
      <c r="AD4498" s="28"/>
      <c r="AE4498" s="51"/>
      <c r="AF4498" s="89"/>
      <c r="AG4498" s="86">
        <v>45769</v>
      </c>
      <c r="AH4498" s="91"/>
      <c r="AI4498" s="28"/>
      <c r="AJ4498" s="28"/>
      <c r="AK4498" s="28" t="s">
        <v>2770</v>
      </c>
      <c r="AL4498" s="28"/>
      <c r="AM4498" s="28"/>
      <c r="AN4498" s="28"/>
      <c r="AO4498" s="28"/>
      <c r="AP4498" s="28"/>
      <c r="AQ4498" s="28"/>
      <c r="AR4498" s="28"/>
      <c r="AS4498" s="28"/>
      <c r="AT4498" s="28"/>
      <c r="AU4498" s="28"/>
      <c r="AV4498" s="28"/>
      <c r="AW4498" s="28"/>
      <c r="AY4498" s="40"/>
      <c r="AZ4498" s="40"/>
      <c r="BA4498" s="40"/>
      <c r="BB4498" s="40"/>
      <c r="BC4498" s="40"/>
      <c r="BD4498" s="50"/>
    </row>
    <row r="4499" spans="27:56" hidden="1" x14ac:dyDescent="0.25">
      <c r="AA4499" s="28"/>
      <c r="AB4499" s="28"/>
      <c r="AC4499" s="28"/>
      <c r="AD4499" s="28"/>
      <c r="AE4499" s="51"/>
      <c r="AF4499" s="89"/>
      <c r="AG4499" s="86">
        <v>45770</v>
      </c>
      <c r="AH4499" s="91"/>
      <c r="AI4499" s="28"/>
      <c r="AJ4499" s="28"/>
      <c r="AK4499" s="28" t="s">
        <v>2842</v>
      </c>
      <c r="AL4499" s="28"/>
      <c r="AM4499" s="28"/>
      <c r="AN4499" s="28"/>
      <c r="AO4499" s="28"/>
      <c r="AP4499" s="28"/>
      <c r="AQ4499" s="28"/>
      <c r="AR4499" s="28"/>
      <c r="AS4499" s="28"/>
      <c r="AT4499" s="28"/>
      <c r="AU4499" s="28"/>
      <c r="AV4499" s="28"/>
      <c r="AW4499" s="28"/>
      <c r="AY4499" s="40"/>
      <c r="AZ4499" s="40"/>
      <c r="BA4499" s="40"/>
      <c r="BB4499" s="40"/>
      <c r="BC4499" s="40"/>
      <c r="BD4499" s="50"/>
    </row>
    <row r="4500" spans="27:56" hidden="1" x14ac:dyDescent="0.25">
      <c r="AA4500" s="28"/>
      <c r="AB4500" s="28"/>
      <c r="AC4500" s="28"/>
      <c r="AD4500" s="28"/>
      <c r="AE4500" s="51"/>
      <c r="AF4500" s="89"/>
      <c r="AG4500" s="86">
        <v>45771</v>
      </c>
      <c r="AH4500" s="91"/>
      <c r="AI4500" s="28"/>
      <c r="AJ4500" s="28"/>
      <c r="AK4500" s="28" t="s">
        <v>2915</v>
      </c>
      <c r="AL4500" s="28"/>
      <c r="AM4500" s="28"/>
      <c r="AN4500" s="28"/>
      <c r="AO4500" s="28"/>
      <c r="AP4500" s="28"/>
      <c r="AQ4500" s="28"/>
      <c r="AR4500" s="28"/>
      <c r="AS4500" s="28"/>
      <c r="AT4500" s="28"/>
      <c r="AU4500" s="28"/>
      <c r="AV4500" s="28"/>
      <c r="AW4500" s="28"/>
      <c r="AY4500" s="40"/>
      <c r="AZ4500" s="40"/>
      <c r="BA4500" s="40"/>
      <c r="BB4500" s="40"/>
      <c r="BC4500" s="40"/>
      <c r="BD4500" s="50"/>
    </row>
    <row r="4501" spans="27:56" hidden="1" x14ac:dyDescent="0.25">
      <c r="AA4501" s="28"/>
      <c r="AB4501" s="28"/>
      <c r="AC4501" s="28"/>
      <c r="AD4501" s="28"/>
      <c r="AE4501" s="51"/>
      <c r="AF4501" s="89"/>
      <c r="AG4501" s="86">
        <v>45772</v>
      </c>
      <c r="AH4501" s="91"/>
      <c r="AI4501" s="28"/>
      <c r="AJ4501" s="28"/>
      <c r="AK4501" s="28" t="s">
        <v>2989</v>
      </c>
      <c r="AL4501" s="28"/>
      <c r="AM4501" s="28"/>
      <c r="AN4501" s="28"/>
      <c r="AO4501" s="28"/>
      <c r="AP4501" s="28"/>
      <c r="AQ4501" s="28"/>
      <c r="AR4501" s="28"/>
      <c r="AS4501" s="28"/>
      <c r="AT4501" s="28"/>
      <c r="AU4501" s="28"/>
      <c r="AV4501" s="28"/>
      <c r="AW4501" s="28"/>
      <c r="AY4501" s="40"/>
      <c r="AZ4501" s="40"/>
      <c r="BA4501" s="40"/>
      <c r="BB4501" s="40"/>
      <c r="BC4501" s="40"/>
      <c r="BD4501" s="50"/>
    </row>
    <row r="4502" spans="27:56" hidden="1" x14ac:dyDescent="0.25">
      <c r="AA4502" s="28"/>
      <c r="AB4502" s="28"/>
      <c r="AC4502" s="28"/>
      <c r="AD4502" s="28"/>
      <c r="AE4502" s="51"/>
      <c r="AF4502" s="89"/>
      <c r="AG4502" s="86">
        <v>45773</v>
      </c>
      <c r="AH4502" s="91"/>
      <c r="AI4502" s="28"/>
      <c r="AJ4502" s="28"/>
      <c r="AK4502" s="28" t="s">
        <v>3064</v>
      </c>
      <c r="AL4502" s="28"/>
      <c r="AM4502" s="28"/>
      <c r="AN4502" s="28"/>
      <c r="AO4502" s="28"/>
      <c r="AP4502" s="28"/>
      <c r="AQ4502" s="28"/>
      <c r="AR4502" s="28"/>
      <c r="AS4502" s="28"/>
      <c r="AT4502" s="28"/>
      <c r="AU4502" s="28"/>
      <c r="AV4502" s="28"/>
      <c r="AW4502" s="28"/>
      <c r="AY4502" s="40"/>
      <c r="AZ4502" s="40"/>
      <c r="BA4502" s="40"/>
      <c r="BB4502" s="40"/>
      <c r="BC4502" s="40"/>
      <c r="BD4502" s="50"/>
    </row>
    <row r="4503" spans="27:56" hidden="1" x14ac:dyDescent="0.25">
      <c r="AA4503" s="28"/>
      <c r="AB4503" s="28"/>
      <c r="AC4503" s="28"/>
      <c r="AD4503" s="28"/>
      <c r="AE4503" s="51"/>
      <c r="AF4503" s="89"/>
      <c r="AG4503" s="86">
        <v>45774</v>
      </c>
      <c r="AH4503" s="91"/>
      <c r="AI4503" s="28"/>
      <c r="AJ4503" s="28"/>
      <c r="AK4503" s="28" t="s">
        <v>3140</v>
      </c>
      <c r="AL4503" s="28"/>
      <c r="AM4503" s="28"/>
      <c r="AN4503" s="28"/>
      <c r="AO4503" s="28"/>
      <c r="AP4503" s="28"/>
      <c r="AQ4503" s="28"/>
      <c r="AR4503" s="28"/>
      <c r="AS4503" s="28"/>
      <c r="AT4503" s="28"/>
      <c r="AU4503" s="28"/>
      <c r="AV4503" s="28"/>
      <c r="AW4503" s="28"/>
      <c r="AY4503" s="40"/>
      <c r="AZ4503" s="40"/>
      <c r="BA4503" s="40"/>
      <c r="BB4503" s="40"/>
      <c r="BC4503" s="40"/>
      <c r="BD4503" s="50"/>
    </row>
    <row r="4504" spans="27:56" hidden="1" x14ac:dyDescent="0.25">
      <c r="AA4504" s="28"/>
      <c r="AB4504" s="28"/>
      <c r="AC4504" s="28"/>
      <c r="AD4504" s="28"/>
      <c r="AE4504" s="51"/>
      <c r="AF4504" s="89"/>
      <c r="AG4504" s="86">
        <v>45775</v>
      </c>
      <c r="AH4504" s="91"/>
      <c r="AI4504" s="28"/>
      <c r="AJ4504" s="28"/>
      <c r="AK4504" s="28" t="s">
        <v>3217</v>
      </c>
      <c r="AL4504" s="28"/>
      <c r="AM4504" s="28"/>
      <c r="AN4504" s="28"/>
      <c r="AO4504" s="28"/>
      <c r="AP4504" s="28"/>
      <c r="AQ4504" s="28"/>
      <c r="AR4504" s="28"/>
      <c r="AS4504" s="28"/>
      <c r="AT4504" s="28"/>
      <c r="AU4504" s="28"/>
      <c r="AV4504" s="28"/>
      <c r="AW4504" s="28"/>
      <c r="AY4504" s="40"/>
      <c r="AZ4504" s="40"/>
      <c r="BA4504" s="40"/>
      <c r="BB4504" s="40"/>
      <c r="BC4504" s="40"/>
      <c r="BD4504" s="50"/>
    </row>
    <row r="4505" spans="27:56" hidden="1" x14ac:dyDescent="0.25">
      <c r="AA4505" s="28"/>
      <c r="AB4505" s="28"/>
      <c r="AC4505" s="28"/>
      <c r="AD4505" s="28"/>
      <c r="AE4505" s="51"/>
      <c r="AF4505" s="89"/>
      <c r="AG4505" s="86">
        <v>45776</v>
      </c>
      <c r="AH4505" s="91"/>
      <c r="AI4505" s="28"/>
      <c r="AJ4505" s="28"/>
      <c r="AK4505" s="28" t="s">
        <v>3295</v>
      </c>
      <c r="AL4505" s="28"/>
      <c r="AM4505" s="28"/>
      <c r="AN4505" s="28"/>
      <c r="AO4505" s="28"/>
      <c r="AP4505" s="28"/>
      <c r="AQ4505" s="28"/>
      <c r="AR4505" s="28"/>
      <c r="AS4505" s="28"/>
      <c r="AT4505" s="28"/>
      <c r="AU4505" s="28"/>
      <c r="AV4505" s="28"/>
      <c r="AW4505" s="28"/>
      <c r="AY4505" s="40"/>
      <c r="AZ4505" s="40"/>
      <c r="BA4505" s="40"/>
      <c r="BB4505" s="40"/>
      <c r="BC4505" s="40"/>
      <c r="BD4505" s="50"/>
    </row>
    <row r="4506" spans="27:56" hidden="1" x14ac:dyDescent="0.25">
      <c r="AA4506" s="28"/>
      <c r="AB4506" s="28"/>
      <c r="AC4506" s="28"/>
      <c r="AD4506" s="28"/>
      <c r="AE4506" s="51"/>
      <c r="AF4506" s="89"/>
      <c r="AG4506" s="86">
        <v>45777</v>
      </c>
      <c r="AH4506" s="91"/>
      <c r="AI4506" s="28"/>
      <c r="AJ4506" s="28"/>
      <c r="AK4506" s="28" t="s">
        <v>3374</v>
      </c>
      <c r="AL4506" s="28"/>
      <c r="AM4506" s="28"/>
      <c r="AN4506" s="28"/>
      <c r="AO4506" s="28"/>
      <c r="AP4506" s="28"/>
      <c r="AQ4506" s="28"/>
      <c r="AR4506" s="28"/>
      <c r="AS4506" s="28"/>
      <c r="AT4506" s="28"/>
      <c r="AU4506" s="28"/>
      <c r="AV4506" s="28"/>
      <c r="AW4506" s="28"/>
      <c r="AY4506" s="40"/>
      <c r="AZ4506" s="40"/>
      <c r="BA4506" s="40"/>
      <c r="BB4506" s="40"/>
      <c r="BC4506" s="40"/>
      <c r="BD4506" s="50"/>
    </row>
    <row r="4507" spans="27:56" hidden="1" x14ac:dyDescent="0.25">
      <c r="AA4507" s="28"/>
      <c r="AB4507" s="28"/>
      <c r="AC4507" s="28"/>
      <c r="AD4507" s="28"/>
      <c r="AE4507" s="51"/>
      <c r="AF4507" s="89"/>
      <c r="AG4507" s="86">
        <v>45778</v>
      </c>
      <c r="AH4507" s="91"/>
      <c r="AI4507" s="28"/>
      <c r="AJ4507" s="28"/>
      <c r="AK4507" s="28" t="s">
        <v>3454</v>
      </c>
      <c r="AL4507" s="28"/>
      <c r="AM4507" s="28"/>
      <c r="AN4507" s="28"/>
      <c r="AO4507" s="28"/>
      <c r="AP4507" s="28"/>
      <c r="AQ4507" s="28"/>
      <c r="AR4507" s="28"/>
      <c r="AS4507" s="28"/>
      <c r="AT4507" s="28"/>
      <c r="AU4507" s="28"/>
      <c r="AV4507" s="28"/>
      <c r="AW4507" s="28"/>
      <c r="AY4507" s="40"/>
      <c r="AZ4507" s="40"/>
      <c r="BA4507" s="40"/>
      <c r="BB4507" s="40"/>
      <c r="BC4507" s="40"/>
      <c r="BD4507" s="50"/>
    </row>
    <row r="4508" spans="27:56" hidden="1" x14ac:dyDescent="0.25">
      <c r="AA4508" s="28"/>
      <c r="AB4508" s="28"/>
      <c r="AC4508" s="28"/>
      <c r="AD4508" s="28"/>
      <c r="AE4508" s="51"/>
      <c r="AF4508" s="89"/>
      <c r="AG4508" s="86">
        <v>45779</v>
      </c>
      <c r="AH4508" s="91"/>
      <c r="AI4508" s="28"/>
      <c r="AJ4508" s="28"/>
      <c r="AK4508" s="28" t="s">
        <v>3535</v>
      </c>
      <c r="AL4508" s="28"/>
      <c r="AM4508" s="28"/>
      <c r="AN4508" s="28"/>
      <c r="AO4508" s="28"/>
      <c r="AP4508" s="28"/>
      <c r="AQ4508" s="28"/>
      <c r="AR4508" s="28"/>
      <c r="AS4508" s="28"/>
      <c r="AT4508" s="28"/>
      <c r="AU4508" s="28"/>
      <c r="AV4508" s="28"/>
      <c r="AW4508" s="28"/>
      <c r="AY4508" s="40"/>
      <c r="AZ4508" s="40"/>
      <c r="BA4508" s="40"/>
      <c r="BB4508" s="40"/>
      <c r="BC4508" s="40"/>
      <c r="BD4508" s="50"/>
    </row>
    <row r="4509" spans="27:56" hidden="1" x14ac:dyDescent="0.25">
      <c r="AA4509" s="28"/>
      <c r="AB4509" s="28"/>
      <c r="AC4509" s="28"/>
      <c r="AD4509" s="28"/>
      <c r="AE4509" s="51"/>
      <c r="AF4509" s="89"/>
      <c r="AG4509" s="86">
        <v>45780</v>
      </c>
      <c r="AH4509" s="91"/>
      <c r="AI4509" s="28"/>
      <c r="AJ4509" s="28"/>
      <c r="AK4509" s="28" t="s">
        <v>3617</v>
      </c>
      <c r="AL4509" s="28"/>
      <c r="AM4509" s="28"/>
      <c r="AN4509" s="28"/>
      <c r="AO4509" s="28"/>
      <c r="AP4509" s="28"/>
      <c r="AQ4509" s="28"/>
      <c r="AR4509" s="28"/>
      <c r="AS4509" s="28"/>
      <c r="AT4509" s="28"/>
      <c r="AU4509" s="28"/>
      <c r="AV4509" s="28"/>
      <c r="AW4509" s="28"/>
      <c r="AY4509" s="40"/>
      <c r="AZ4509" s="40"/>
      <c r="BA4509" s="40"/>
      <c r="BB4509" s="40"/>
      <c r="BC4509" s="40"/>
      <c r="BD4509" s="50"/>
    </row>
    <row r="4510" spans="27:56" hidden="1" x14ac:dyDescent="0.25">
      <c r="AA4510" s="28"/>
      <c r="AB4510" s="28"/>
      <c r="AC4510" s="28"/>
      <c r="AD4510" s="28"/>
      <c r="AE4510" s="51"/>
      <c r="AF4510" s="89"/>
      <c r="AG4510" s="86">
        <v>45781</v>
      </c>
      <c r="AH4510" s="91"/>
      <c r="AI4510" s="28"/>
      <c r="AJ4510" s="28"/>
      <c r="AK4510" s="28" t="s">
        <v>3700</v>
      </c>
      <c r="AL4510" s="28"/>
      <c r="AM4510" s="28"/>
      <c r="AN4510" s="28"/>
      <c r="AO4510" s="28"/>
      <c r="AP4510" s="28"/>
      <c r="AQ4510" s="28"/>
      <c r="AR4510" s="28"/>
      <c r="AS4510" s="28"/>
      <c r="AT4510" s="28"/>
      <c r="AU4510" s="28"/>
      <c r="AV4510" s="28"/>
      <c r="AW4510" s="28"/>
      <c r="AY4510" s="40"/>
      <c r="AZ4510" s="40"/>
      <c r="BA4510" s="40"/>
      <c r="BB4510" s="40"/>
      <c r="BC4510" s="40"/>
      <c r="BD4510" s="50"/>
    </row>
    <row r="4511" spans="27:56" hidden="1" x14ac:dyDescent="0.25">
      <c r="AA4511" s="28"/>
      <c r="AB4511" s="28"/>
      <c r="AC4511" s="28"/>
      <c r="AD4511" s="28"/>
      <c r="AE4511" s="51"/>
      <c r="AF4511" s="89"/>
      <c r="AG4511" s="86">
        <v>45782</v>
      </c>
      <c r="AH4511" s="91"/>
      <c r="AI4511" s="28"/>
      <c r="AJ4511" s="28"/>
      <c r="AK4511" s="28" t="s">
        <v>3784</v>
      </c>
      <c r="AL4511" s="28"/>
      <c r="AM4511" s="28"/>
      <c r="AN4511" s="28"/>
      <c r="AO4511" s="28"/>
      <c r="AP4511" s="28"/>
      <c r="AQ4511" s="28"/>
      <c r="AR4511" s="28"/>
      <c r="AS4511" s="28"/>
      <c r="AT4511" s="28"/>
      <c r="AU4511" s="28"/>
      <c r="AV4511" s="28"/>
      <c r="AW4511" s="28"/>
      <c r="AY4511" s="40"/>
      <c r="AZ4511" s="40"/>
      <c r="BA4511" s="40"/>
      <c r="BB4511" s="40"/>
      <c r="BC4511" s="40"/>
      <c r="BD4511" s="50"/>
    </row>
    <row r="4512" spans="27:56" hidden="1" x14ac:dyDescent="0.25">
      <c r="AA4512" s="28"/>
      <c r="AB4512" s="28"/>
      <c r="AC4512" s="28"/>
      <c r="AD4512" s="28"/>
      <c r="AE4512" s="51"/>
      <c r="AF4512" s="89"/>
      <c r="AG4512" s="86">
        <v>45783</v>
      </c>
      <c r="AH4512" s="91"/>
      <c r="AI4512" s="28"/>
      <c r="AJ4512" s="28"/>
      <c r="AK4512" s="28" t="s">
        <v>3869</v>
      </c>
      <c r="AL4512" s="28"/>
      <c r="AM4512" s="28"/>
      <c r="AN4512" s="28"/>
      <c r="AO4512" s="28"/>
      <c r="AP4512" s="28"/>
      <c r="AQ4512" s="28"/>
      <c r="AR4512" s="28"/>
      <c r="AS4512" s="28"/>
      <c r="AT4512" s="28"/>
      <c r="AU4512" s="28"/>
      <c r="AV4512" s="28"/>
      <c r="AW4512" s="28"/>
      <c r="AY4512" s="40"/>
      <c r="AZ4512" s="40"/>
      <c r="BA4512" s="40"/>
      <c r="BB4512" s="40"/>
      <c r="BC4512" s="40"/>
      <c r="BD4512" s="50"/>
    </row>
    <row r="4513" spans="27:56" hidden="1" x14ac:dyDescent="0.25">
      <c r="AA4513" s="28"/>
      <c r="AB4513" s="28"/>
      <c r="AC4513" s="28"/>
      <c r="AD4513" s="28"/>
      <c r="AE4513" s="51"/>
      <c r="AF4513" s="89"/>
      <c r="AG4513" s="86">
        <v>45784</v>
      </c>
      <c r="AH4513" s="91"/>
      <c r="AI4513" s="28"/>
      <c r="AJ4513" s="28"/>
      <c r="AK4513" s="28" t="s">
        <v>3955</v>
      </c>
      <c r="AL4513" s="28"/>
      <c r="AM4513" s="28"/>
      <c r="AN4513" s="28"/>
      <c r="AO4513" s="28"/>
      <c r="AP4513" s="28"/>
      <c r="AQ4513" s="28"/>
      <c r="AR4513" s="28"/>
      <c r="AS4513" s="28"/>
      <c r="AT4513" s="28"/>
      <c r="AU4513" s="28"/>
      <c r="AV4513" s="28"/>
      <c r="AW4513" s="28"/>
      <c r="AY4513" s="40"/>
      <c r="AZ4513" s="40"/>
      <c r="BA4513" s="40"/>
      <c r="BB4513" s="40"/>
      <c r="BC4513" s="40"/>
      <c r="BD4513" s="50"/>
    </row>
    <row r="4514" spans="27:56" hidden="1" x14ac:dyDescent="0.25">
      <c r="AA4514" s="28"/>
      <c r="AB4514" s="28"/>
      <c r="AC4514" s="28"/>
      <c r="AD4514" s="28"/>
      <c r="AE4514" s="51"/>
      <c r="AF4514" s="89"/>
      <c r="AG4514" s="86">
        <v>45785</v>
      </c>
      <c r="AH4514" s="91"/>
      <c r="AI4514" s="28"/>
      <c r="AJ4514" s="28"/>
      <c r="AK4514" s="28" t="s">
        <v>4042</v>
      </c>
      <c r="AL4514" s="28"/>
      <c r="AM4514" s="28"/>
      <c r="AN4514" s="28"/>
      <c r="AO4514" s="28"/>
      <c r="AP4514" s="28"/>
      <c r="AQ4514" s="28"/>
      <c r="AR4514" s="28"/>
      <c r="AS4514" s="28"/>
      <c r="AT4514" s="28"/>
      <c r="AU4514" s="28"/>
      <c r="AV4514" s="28"/>
      <c r="AW4514" s="28"/>
      <c r="AY4514" s="40"/>
      <c r="AZ4514" s="40"/>
      <c r="BA4514" s="40"/>
      <c r="BB4514" s="40"/>
      <c r="BC4514" s="40"/>
      <c r="BD4514" s="50"/>
    </row>
    <row r="4515" spans="27:56" hidden="1" x14ac:dyDescent="0.25">
      <c r="AA4515" s="28"/>
      <c r="AB4515" s="28"/>
      <c r="AC4515" s="28"/>
      <c r="AD4515" s="28"/>
      <c r="AE4515" s="51"/>
      <c r="AF4515" s="89"/>
      <c r="AG4515" s="86">
        <v>45786</v>
      </c>
      <c r="AH4515" s="91"/>
      <c r="AI4515" s="28"/>
      <c r="AJ4515" s="28"/>
      <c r="AK4515" s="28" t="s">
        <v>4130</v>
      </c>
      <c r="AL4515" s="28"/>
      <c r="AM4515" s="28"/>
      <c r="AN4515" s="28"/>
      <c r="AO4515" s="28"/>
      <c r="AP4515" s="28"/>
      <c r="AQ4515" s="28"/>
      <c r="AR4515" s="28"/>
      <c r="AS4515" s="28"/>
      <c r="AT4515" s="28"/>
      <c r="AU4515" s="28"/>
      <c r="AV4515" s="28"/>
      <c r="AW4515" s="28"/>
      <c r="AY4515" s="40"/>
      <c r="AZ4515" s="40"/>
      <c r="BA4515" s="40"/>
      <c r="BB4515" s="40"/>
      <c r="BC4515" s="40"/>
      <c r="BD4515" s="50"/>
    </row>
    <row r="4516" spans="27:56" hidden="1" x14ac:dyDescent="0.25">
      <c r="AA4516" s="28"/>
      <c r="AB4516" s="28"/>
      <c r="AC4516" s="28"/>
      <c r="AD4516" s="28"/>
      <c r="AE4516" s="51"/>
      <c r="AF4516" s="89"/>
      <c r="AG4516" s="86">
        <v>45787</v>
      </c>
      <c r="AH4516" s="91"/>
      <c r="AI4516" s="28"/>
      <c r="AJ4516" s="28"/>
      <c r="AK4516" s="28" t="s">
        <v>4219</v>
      </c>
      <c r="AL4516" s="28"/>
      <c r="AM4516" s="28"/>
      <c r="AN4516" s="28"/>
      <c r="AO4516" s="28"/>
      <c r="AP4516" s="28"/>
      <c r="AQ4516" s="28"/>
      <c r="AR4516" s="28"/>
      <c r="AS4516" s="28"/>
      <c r="AT4516" s="28"/>
      <c r="AU4516" s="28"/>
      <c r="AV4516" s="28"/>
      <c r="AW4516" s="28"/>
      <c r="AY4516" s="40"/>
      <c r="AZ4516" s="40"/>
      <c r="BA4516" s="40"/>
      <c r="BB4516" s="40"/>
      <c r="BC4516" s="40"/>
      <c r="BD4516" s="50"/>
    </row>
    <row r="4517" spans="27:56" hidden="1" x14ac:dyDescent="0.25">
      <c r="AA4517" s="28"/>
      <c r="AB4517" s="28"/>
      <c r="AC4517" s="28"/>
      <c r="AD4517" s="28"/>
      <c r="AE4517" s="51"/>
      <c r="AF4517" s="89"/>
      <c r="AG4517" s="86">
        <v>45788</v>
      </c>
      <c r="AH4517" s="91"/>
      <c r="AI4517" s="28"/>
      <c r="AJ4517" s="28"/>
      <c r="AK4517" s="28" t="s">
        <v>4309</v>
      </c>
      <c r="AL4517" s="28"/>
      <c r="AM4517" s="28"/>
      <c r="AN4517" s="28"/>
      <c r="AO4517" s="28"/>
      <c r="AP4517" s="28"/>
      <c r="AQ4517" s="28"/>
      <c r="AR4517" s="28"/>
      <c r="AS4517" s="28"/>
      <c r="AT4517" s="28"/>
      <c r="AU4517" s="28"/>
      <c r="AV4517" s="28"/>
      <c r="AW4517" s="28"/>
      <c r="AY4517" s="40"/>
      <c r="AZ4517" s="40"/>
      <c r="BA4517" s="40"/>
      <c r="BB4517" s="40"/>
      <c r="BC4517" s="40"/>
      <c r="BD4517" s="50"/>
    </row>
    <row r="4518" spans="27:56" hidden="1" x14ac:dyDescent="0.25">
      <c r="AA4518" s="28"/>
      <c r="AB4518" s="28"/>
      <c r="AC4518" s="28"/>
      <c r="AD4518" s="28"/>
      <c r="AE4518" s="51"/>
      <c r="AF4518" s="89"/>
      <c r="AG4518" s="86">
        <v>45789</v>
      </c>
      <c r="AH4518" s="91"/>
      <c r="AI4518" s="28"/>
      <c r="AJ4518" s="28"/>
      <c r="AK4518" s="28" t="s">
        <v>4400</v>
      </c>
      <c r="AL4518" s="28"/>
      <c r="AM4518" s="28"/>
      <c r="AN4518" s="28"/>
      <c r="AO4518" s="28"/>
      <c r="AP4518" s="28"/>
      <c r="AQ4518" s="28"/>
      <c r="AR4518" s="28"/>
      <c r="AS4518" s="28"/>
      <c r="AT4518" s="28"/>
      <c r="AU4518" s="28"/>
      <c r="AV4518" s="28"/>
      <c r="AW4518" s="28"/>
      <c r="AY4518" s="40"/>
      <c r="AZ4518" s="40"/>
      <c r="BA4518" s="40"/>
      <c r="BB4518" s="40"/>
      <c r="BC4518" s="40"/>
      <c r="BD4518" s="50"/>
    </row>
    <row r="4519" spans="27:56" hidden="1" x14ac:dyDescent="0.25">
      <c r="AA4519" s="28"/>
      <c r="AB4519" s="28"/>
      <c r="AC4519" s="28"/>
      <c r="AD4519" s="28"/>
      <c r="AE4519" s="51"/>
      <c r="AF4519" s="89"/>
      <c r="AG4519" s="86">
        <v>45790</v>
      </c>
      <c r="AH4519" s="91"/>
      <c r="AI4519" s="28"/>
      <c r="AJ4519" s="28"/>
      <c r="AK4519" s="28" t="s">
        <v>4492</v>
      </c>
      <c r="AL4519" s="28"/>
      <c r="AM4519" s="28"/>
      <c r="AN4519" s="28"/>
      <c r="AO4519" s="28"/>
      <c r="AP4519" s="28"/>
      <c r="AQ4519" s="28"/>
      <c r="AR4519" s="28"/>
      <c r="AS4519" s="28"/>
      <c r="AT4519" s="28"/>
      <c r="AU4519" s="28"/>
      <c r="AV4519" s="28"/>
      <c r="AW4519" s="28"/>
      <c r="AY4519" s="40"/>
      <c r="AZ4519" s="40"/>
      <c r="BA4519" s="40"/>
      <c r="BB4519" s="40"/>
      <c r="BC4519" s="40"/>
      <c r="BD4519" s="50"/>
    </row>
    <row r="4520" spans="27:56" hidden="1" x14ac:dyDescent="0.25">
      <c r="AA4520" s="28"/>
      <c r="AB4520" s="28"/>
      <c r="AC4520" s="28"/>
      <c r="AD4520" s="28"/>
      <c r="AE4520" s="51"/>
      <c r="AF4520" s="89"/>
      <c r="AG4520" s="86">
        <v>45791</v>
      </c>
      <c r="AH4520" s="91"/>
      <c r="AI4520" s="28"/>
      <c r="AJ4520" s="28"/>
      <c r="AK4520" s="28" t="s">
        <v>4585</v>
      </c>
      <c r="AL4520" s="28"/>
      <c r="AM4520" s="28"/>
      <c r="AN4520" s="28"/>
      <c r="AO4520" s="28"/>
      <c r="AP4520" s="28"/>
      <c r="AQ4520" s="28"/>
      <c r="AR4520" s="28"/>
      <c r="AS4520" s="28"/>
      <c r="AT4520" s="28"/>
      <c r="AU4520" s="28"/>
      <c r="AV4520" s="28"/>
      <c r="AW4520" s="28"/>
      <c r="AY4520" s="40"/>
      <c r="AZ4520" s="40"/>
      <c r="BA4520" s="40"/>
      <c r="BB4520" s="40"/>
      <c r="BC4520" s="40"/>
      <c r="BD4520" s="50"/>
    </row>
    <row r="4521" spans="27:56" hidden="1" x14ac:dyDescent="0.25">
      <c r="AA4521" s="28"/>
      <c r="AB4521" s="28"/>
      <c r="AC4521" s="28"/>
      <c r="AD4521" s="28"/>
      <c r="AE4521" s="51"/>
      <c r="AF4521" s="89"/>
      <c r="AG4521" s="86">
        <v>45792</v>
      </c>
      <c r="AH4521" s="91"/>
      <c r="AI4521" s="28"/>
      <c r="AJ4521" s="28"/>
      <c r="AK4521" s="28" t="s">
        <v>4679</v>
      </c>
      <c r="AL4521" s="28"/>
      <c r="AM4521" s="28"/>
      <c r="AN4521" s="28"/>
      <c r="AO4521" s="28"/>
      <c r="AP4521" s="28"/>
      <c r="AQ4521" s="28"/>
      <c r="AR4521" s="28"/>
      <c r="AS4521" s="28"/>
      <c r="AT4521" s="28"/>
      <c r="AU4521" s="28"/>
      <c r="AV4521" s="28"/>
      <c r="AW4521" s="28"/>
      <c r="AY4521" s="40"/>
      <c r="AZ4521" s="40"/>
      <c r="BA4521" s="40"/>
      <c r="BB4521" s="40"/>
      <c r="BC4521" s="40"/>
      <c r="BD4521" s="50"/>
    </row>
    <row r="4522" spans="27:56" hidden="1" x14ac:dyDescent="0.25">
      <c r="AA4522" s="28"/>
      <c r="AB4522" s="28"/>
      <c r="AC4522" s="28"/>
      <c r="AD4522" s="28"/>
      <c r="AE4522" s="51"/>
      <c r="AF4522" s="89"/>
      <c r="AG4522" s="86">
        <v>45793</v>
      </c>
      <c r="AH4522" s="91"/>
      <c r="AI4522" s="28"/>
      <c r="AJ4522" s="28"/>
      <c r="AK4522" s="28" t="s">
        <v>4774</v>
      </c>
      <c r="AL4522" s="28"/>
      <c r="AM4522" s="28"/>
      <c r="AN4522" s="28"/>
      <c r="AO4522" s="28"/>
      <c r="AP4522" s="28"/>
      <c r="AQ4522" s="28"/>
      <c r="AR4522" s="28"/>
      <c r="AS4522" s="28"/>
      <c r="AT4522" s="28"/>
      <c r="AU4522" s="28"/>
      <c r="AV4522" s="28"/>
      <c r="AW4522" s="28"/>
      <c r="AY4522" s="40"/>
      <c r="AZ4522" s="40"/>
      <c r="BA4522" s="40"/>
      <c r="BB4522" s="40"/>
      <c r="BC4522" s="40"/>
      <c r="BD4522" s="50"/>
    </row>
    <row r="4523" spans="27:56" hidden="1" x14ac:dyDescent="0.25">
      <c r="AA4523" s="28"/>
      <c r="AB4523" s="28"/>
      <c r="AC4523" s="28"/>
      <c r="AD4523" s="28"/>
      <c r="AE4523" s="51"/>
      <c r="AF4523" s="89"/>
      <c r="AG4523" s="86">
        <v>45794</v>
      </c>
      <c r="AH4523" s="91"/>
      <c r="AI4523" s="28"/>
      <c r="AJ4523" s="28"/>
      <c r="AK4523" s="28" t="s">
        <v>4870</v>
      </c>
      <c r="AL4523" s="28"/>
      <c r="AM4523" s="28"/>
      <c r="AN4523" s="28"/>
      <c r="AO4523" s="28"/>
      <c r="AP4523" s="28"/>
      <c r="AQ4523" s="28"/>
      <c r="AR4523" s="28"/>
      <c r="AS4523" s="28"/>
      <c r="AT4523" s="28"/>
      <c r="AU4523" s="28"/>
      <c r="AV4523" s="28"/>
      <c r="AW4523" s="28"/>
      <c r="AY4523" s="40"/>
      <c r="AZ4523" s="40"/>
      <c r="BA4523" s="40"/>
      <c r="BB4523" s="40"/>
      <c r="BC4523" s="40"/>
      <c r="BD4523" s="50"/>
    </row>
    <row r="4524" spans="27:56" hidden="1" x14ac:dyDescent="0.25">
      <c r="AA4524" s="28"/>
      <c r="AB4524" s="28"/>
      <c r="AC4524" s="28"/>
      <c r="AD4524" s="28"/>
      <c r="AE4524" s="51"/>
      <c r="AF4524" s="89"/>
      <c r="AG4524" s="86">
        <v>45795</v>
      </c>
      <c r="AH4524" s="91"/>
      <c r="AI4524" s="28"/>
      <c r="AJ4524" s="28"/>
      <c r="AK4524" s="28" t="s">
        <v>4967</v>
      </c>
      <c r="AL4524" s="28"/>
      <c r="AM4524" s="28"/>
      <c r="AN4524" s="28"/>
      <c r="AO4524" s="28"/>
      <c r="AP4524" s="28"/>
      <c r="AQ4524" s="28"/>
      <c r="AR4524" s="28"/>
      <c r="AS4524" s="28"/>
      <c r="AT4524" s="28"/>
      <c r="AU4524" s="28"/>
      <c r="AV4524" s="28"/>
      <c r="AW4524" s="28"/>
      <c r="AY4524" s="40"/>
      <c r="AZ4524" s="40"/>
      <c r="BA4524" s="40"/>
      <c r="BB4524" s="40"/>
      <c r="BC4524" s="40"/>
      <c r="BD4524" s="50"/>
    </row>
    <row r="4525" spans="27:56" hidden="1" x14ac:dyDescent="0.25">
      <c r="AA4525" s="28"/>
      <c r="AB4525" s="28"/>
      <c r="AC4525" s="28"/>
      <c r="AD4525" s="28"/>
      <c r="AE4525" s="51"/>
      <c r="AF4525" s="89"/>
      <c r="AG4525" s="86">
        <v>45796</v>
      </c>
      <c r="AH4525" s="91"/>
      <c r="AI4525" s="28"/>
      <c r="AJ4525" s="28"/>
      <c r="AK4525" s="28" t="s">
        <v>5044</v>
      </c>
      <c r="AL4525" s="28"/>
      <c r="AM4525" s="28"/>
      <c r="AN4525" s="28"/>
      <c r="AO4525" s="28"/>
      <c r="AP4525" s="28"/>
      <c r="AQ4525" s="28"/>
      <c r="AR4525" s="28"/>
      <c r="AS4525" s="28"/>
      <c r="AT4525" s="28"/>
      <c r="AU4525" s="28"/>
      <c r="AV4525" s="28"/>
      <c r="AW4525" s="28"/>
      <c r="AY4525" s="40"/>
      <c r="AZ4525" s="40"/>
      <c r="BA4525" s="40"/>
      <c r="BB4525" s="40"/>
      <c r="BC4525" s="40"/>
      <c r="BD4525" s="50"/>
    </row>
    <row r="4526" spans="27:56" hidden="1" x14ac:dyDescent="0.25">
      <c r="AA4526" s="28"/>
      <c r="AB4526" s="28"/>
      <c r="AC4526" s="28"/>
      <c r="AD4526" s="28"/>
      <c r="AE4526" s="51"/>
      <c r="AF4526" s="89"/>
      <c r="AG4526" s="86">
        <v>45797</v>
      </c>
      <c r="AH4526" s="91"/>
      <c r="AI4526" s="28"/>
      <c r="AJ4526" s="28"/>
      <c r="AK4526" s="28" t="s">
        <v>2493</v>
      </c>
      <c r="AL4526" s="28"/>
      <c r="AM4526" s="28"/>
      <c r="AN4526" s="28"/>
      <c r="AO4526" s="28"/>
      <c r="AP4526" s="28"/>
      <c r="AQ4526" s="28"/>
      <c r="AR4526" s="28"/>
      <c r="AS4526" s="28"/>
      <c r="AT4526" s="28"/>
      <c r="AU4526" s="28"/>
      <c r="AV4526" s="28"/>
      <c r="AW4526" s="28"/>
      <c r="AY4526" s="40"/>
      <c r="AZ4526" s="40"/>
      <c r="BA4526" s="40"/>
      <c r="BB4526" s="40"/>
      <c r="BC4526" s="40"/>
      <c r="BD4526" s="50"/>
    </row>
    <row r="4527" spans="27:56" hidden="1" x14ac:dyDescent="0.25">
      <c r="AA4527" s="28"/>
      <c r="AB4527" s="28"/>
      <c r="AC4527" s="28"/>
      <c r="AD4527" s="28"/>
      <c r="AE4527" s="51"/>
      <c r="AF4527" s="89"/>
      <c r="AG4527" s="86">
        <v>45798</v>
      </c>
      <c r="AH4527" s="91"/>
      <c r="AI4527" s="28"/>
      <c r="AJ4527" s="28"/>
      <c r="AK4527" s="28" t="s">
        <v>2561</v>
      </c>
      <c r="AL4527" s="28"/>
      <c r="AM4527" s="28"/>
      <c r="AN4527" s="28"/>
      <c r="AO4527" s="28"/>
      <c r="AP4527" s="28"/>
      <c r="AQ4527" s="28"/>
      <c r="AR4527" s="28"/>
      <c r="AS4527" s="28"/>
      <c r="AT4527" s="28"/>
      <c r="AU4527" s="28"/>
      <c r="AV4527" s="28"/>
      <c r="AW4527" s="28"/>
      <c r="AY4527" s="40"/>
      <c r="AZ4527" s="40"/>
      <c r="BA4527" s="40"/>
      <c r="BB4527" s="40"/>
      <c r="BC4527" s="40"/>
      <c r="BD4527" s="50"/>
    </row>
    <row r="4528" spans="27:56" hidden="1" x14ac:dyDescent="0.25">
      <c r="AA4528" s="28"/>
      <c r="AB4528" s="28"/>
      <c r="AC4528" s="28"/>
      <c r="AD4528" s="28"/>
      <c r="AE4528" s="51"/>
      <c r="AF4528" s="89"/>
      <c r="AG4528" s="86">
        <v>45799</v>
      </c>
      <c r="AH4528" s="91"/>
      <c r="AI4528" s="28"/>
      <c r="AJ4528" s="28"/>
      <c r="AK4528" s="28" t="s">
        <v>2630</v>
      </c>
      <c r="AL4528" s="28"/>
      <c r="AM4528" s="28"/>
      <c r="AN4528" s="28"/>
      <c r="AO4528" s="28"/>
      <c r="AP4528" s="28"/>
      <c r="AQ4528" s="28"/>
      <c r="AR4528" s="28"/>
      <c r="AS4528" s="28"/>
      <c r="AT4528" s="28"/>
      <c r="AU4528" s="28"/>
      <c r="AV4528" s="28"/>
      <c r="AW4528" s="28"/>
      <c r="AY4528" s="40"/>
      <c r="AZ4528" s="40"/>
      <c r="BA4528" s="40"/>
      <c r="BB4528" s="40"/>
      <c r="BC4528" s="40"/>
      <c r="BD4528" s="50"/>
    </row>
    <row r="4529" spans="27:56" hidden="1" x14ac:dyDescent="0.25">
      <c r="AA4529" s="28"/>
      <c r="AB4529" s="28"/>
      <c r="AC4529" s="28"/>
      <c r="AD4529" s="28"/>
      <c r="AE4529" s="51"/>
      <c r="AF4529" s="89"/>
      <c r="AG4529" s="86">
        <v>45800</v>
      </c>
      <c r="AH4529" s="91"/>
      <c r="AI4529" s="28"/>
      <c r="AJ4529" s="28"/>
      <c r="AK4529" s="28" t="s">
        <v>2700</v>
      </c>
      <c r="AL4529" s="28"/>
      <c r="AM4529" s="28"/>
      <c r="AN4529" s="28"/>
      <c r="AO4529" s="28"/>
      <c r="AP4529" s="28"/>
      <c r="AQ4529" s="28"/>
      <c r="AR4529" s="28"/>
      <c r="AS4529" s="28"/>
      <c r="AT4529" s="28"/>
      <c r="AU4529" s="28"/>
      <c r="AV4529" s="28"/>
      <c r="AW4529" s="28"/>
      <c r="AY4529" s="40"/>
      <c r="AZ4529" s="40"/>
      <c r="BA4529" s="40"/>
      <c r="BB4529" s="40"/>
      <c r="BC4529" s="40"/>
      <c r="BD4529" s="50"/>
    </row>
    <row r="4530" spans="27:56" hidden="1" x14ac:dyDescent="0.25">
      <c r="AA4530" s="28"/>
      <c r="AB4530" s="28"/>
      <c r="AC4530" s="28"/>
      <c r="AD4530" s="28"/>
      <c r="AE4530" s="51"/>
      <c r="AF4530" s="89"/>
      <c r="AG4530" s="86">
        <v>45801</v>
      </c>
      <c r="AH4530" s="91"/>
      <c r="AI4530" s="28"/>
      <c r="AJ4530" s="28"/>
      <c r="AK4530" s="28" t="s">
        <v>2771</v>
      </c>
      <c r="AL4530" s="28"/>
      <c r="AM4530" s="28"/>
      <c r="AN4530" s="28"/>
      <c r="AO4530" s="28"/>
      <c r="AP4530" s="28"/>
      <c r="AQ4530" s="28"/>
      <c r="AR4530" s="28"/>
      <c r="AS4530" s="28"/>
      <c r="AT4530" s="28"/>
      <c r="AU4530" s="28"/>
      <c r="AV4530" s="28"/>
      <c r="AW4530" s="28"/>
      <c r="AY4530" s="40"/>
      <c r="AZ4530" s="40"/>
      <c r="BA4530" s="40"/>
      <c r="BB4530" s="40"/>
      <c r="BC4530" s="40"/>
      <c r="BD4530" s="50"/>
    </row>
    <row r="4531" spans="27:56" hidden="1" x14ac:dyDescent="0.25">
      <c r="AA4531" s="28"/>
      <c r="AB4531" s="28"/>
      <c r="AC4531" s="28"/>
      <c r="AD4531" s="28"/>
      <c r="AE4531" s="51"/>
      <c r="AF4531" s="89"/>
      <c r="AG4531" s="86">
        <v>45802</v>
      </c>
      <c r="AH4531" s="91"/>
      <c r="AI4531" s="28"/>
      <c r="AJ4531" s="28"/>
      <c r="AK4531" s="28" t="s">
        <v>2843</v>
      </c>
      <c r="AL4531" s="28"/>
      <c r="AM4531" s="28"/>
      <c r="AN4531" s="28"/>
      <c r="AO4531" s="28"/>
      <c r="AP4531" s="28"/>
      <c r="AQ4531" s="28"/>
      <c r="AR4531" s="28"/>
      <c r="AS4531" s="28"/>
      <c r="AT4531" s="28"/>
      <c r="AU4531" s="28"/>
      <c r="AV4531" s="28"/>
      <c r="AW4531" s="28"/>
      <c r="AY4531" s="40"/>
      <c r="AZ4531" s="40"/>
      <c r="BA4531" s="40"/>
      <c r="BB4531" s="40"/>
      <c r="BC4531" s="40"/>
      <c r="BD4531" s="50"/>
    </row>
    <row r="4532" spans="27:56" hidden="1" x14ac:dyDescent="0.25">
      <c r="AA4532" s="28"/>
      <c r="AB4532" s="28"/>
      <c r="AC4532" s="28"/>
      <c r="AD4532" s="28"/>
      <c r="AE4532" s="51"/>
      <c r="AF4532" s="89"/>
      <c r="AG4532" s="86">
        <v>45803</v>
      </c>
      <c r="AH4532" s="91"/>
      <c r="AI4532" s="28"/>
      <c r="AJ4532" s="28"/>
      <c r="AK4532" s="28" t="s">
        <v>2916</v>
      </c>
      <c r="AL4532" s="28"/>
      <c r="AM4532" s="28"/>
      <c r="AN4532" s="28"/>
      <c r="AO4532" s="28"/>
      <c r="AP4532" s="28"/>
      <c r="AQ4532" s="28"/>
      <c r="AR4532" s="28"/>
      <c r="AS4532" s="28"/>
      <c r="AT4532" s="28"/>
      <c r="AU4532" s="28"/>
      <c r="AV4532" s="28"/>
      <c r="AW4532" s="28"/>
      <c r="AY4532" s="40"/>
      <c r="AZ4532" s="40"/>
      <c r="BA4532" s="40"/>
      <c r="BB4532" s="40"/>
      <c r="BC4532" s="40"/>
      <c r="BD4532" s="50"/>
    </row>
    <row r="4533" spans="27:56" hidden="1" x14ac:dyDescent="0.25">
      <c r="AA4533" s="28"/>
      <c r="AB4533" s="28"/>
      <c r="AC4533" s="28"/>
      <c r="AD4533" s="28"/>
      <c r="AE4533" s="51"/>
      <c r="AF4533" s="89"/>
      <c r="AG4533" s="86">
        <v>45804</v>
      </c>
      <c r="AH4533" s="91"/>
      <c r="AI4533" s="28"/>
      <c r="AJ4533" s="28"/>
      <c r="AK4533" s="28" t="s">
        <v>2990</v>
      </c>
      <c r="AL4533" s="28"/>
      <c r="AM4533" s="28"/>
      <c r="AN4533" s="28"/>
      <c r="AO4533" s="28"/>
      <c r="AP4533" s="28"/>
      <c r="AQ4533" s="28"/>
      <c r="AR4533" s="28"/>
      <c r="AS4533" s="28"/>
      <c r="AT4533" s="28"/>
      <c r="AU4533" s="28"/>
      <c r="AV4533" s="28"/>
      <c r="AW4533" s="28"/>
      <c r="AY4533" s="40"/>
      <c r="AZ4533" s="40"/>
      <c r="BA4533" s="40"/>
      <c r="BB4533" s="40"/>
      <c r="BC4533" s="40"/>
      <c r="BD4533" s="50"/>
    </row>
    <row r="4534" spans="27:56" hidden="1" x14ac:dyDescent="0.25">
      <c r="AA4534" s="28"/>
      <c r="AB4534" s="28"/>
      <c r="AC4534" s="28"/>
      <c r="AD4534" s="28"/>
      <c r="AE4534" s="51"/>
      <c r="AF4534" s="89"/>
      <c r="AG4534" s="86">
        <v>45805</v>
      </c>
      <c r="AH4534" s="91"/>
      <c r="AI4534" s="28"/>
      <c r="AJ4534" s="28"/>
      <c r="AK4534" s="28" t="s">
        <v>3065</v>
      </c>
      <c r="AL4534" s="28"/>
      <c r="AM4534" s="28"/>
      <c r="AN4534" s="28"/>
      <c r="AO4534" s="28"/>
      <c r="AP4534" s="28"/>
      <c r="AQ4534" s="28"/>
      <c r="AR4534" s="28"/>
      <c r="AS4534" s="28"/>
      <c r="AT4534" s="28"/>
      <c r="AU4534" s="28"/>
      <c r="AV4534" s="28"/>
      <c r="AW4534" s="28"/>
      <c r="AY4534" s="40"/>
      <c r="AZ4534" s="40"/>
      <c r="BA4534" s="40"/>
      <c r="BB4534" s="40"/>
      <c r="BC4534" s="40"/>
      <c r="BD4534" s="50"/>
    </row>
    <row r="4535" spans="27:56" hidden="1" x14ac:dyDescent="0.25">
      <c r="AA4535" s="28"/>
      <c r="AB4535" s="28"/>
      <c r="AC4535" s="28"/>
      <c r="AD4535" s="28"/>
      <c r="AE4535" s="51"/>
      <c r="AF4535" s="89"/>
      <c r="AG4535" s="86">
        <v>45806</v>
      </c>
      <c r="AH4535" s="91"/>
      <c r="AI4535" s="28"/>
      <c r="AJ4535" s="28"/>
      <c r="AK4535" s="28" t="s">
        <v>3141</v>
      </c>
      <c r="AL4535" s="28"/>
      <c r="AM4535" s="28"/>
      <c r="AN4535" s="28"/>
      <c r="AO4535" s="28"/>
      <c r="AP4535" s="28"/>
      <c r="AQ4535" s="28"/>
      <c r="AR4535" s="28"/>
      <c r="AS4535" s="28"/>
      <c r="AT4535" s="28"/>
      <c r="AU4535" s="28"/>
      <c r="AV4535" s="28"/>
      <c r="AW4535" s="28"/>
      <c r="AY4535" s="40"/>
      <c r="AZ4535" s="40"/>
      <c r="BA4535" s="40"/>
      <c r="BB4535" s="40"/>
      <c r="BC4535" s="40"/>
      <c r="BD4535" s="50"/>
    </row>
    <row r="4536" spans="27:56" hidden="1" x14ac:dyDescent="0.25">
      <c r="AA4536" s="28"/>
      <c r="AB4536" s="28"/>
      <c r="AC4536" s="28"/>
      <c r="AD4536" s="28"/>
      <c r="AE4536" s="51"/>
      <c r="AF4536" s="89"/>
      <c r="AG4536" s="86">
        <v>45807</v>
      </c>
      <c r="AH4536" s="91"/>
      <c r="AI4536" s="28"/>
      <c r="AJ4536" s="28"/>
      <c r="AK4536" s="28" t="s">
        <v>3218</v>
      </c>
      <c r="AL4536" s="28"/>
      <c r="AM4536" s="28"/>
      <c r="AN4536" s="28"/>
      <c r="AO4536" s="28"/>
      <c r="AP4536" s="28"/>
      <c r="AQ4536" s="28"/>
      <c r="AR4536" s="28"/>
      <c r="AS4536" s="28"/>
      <c r="AT4536" s="28"/>
      <c r="AU4536" s="28"/>
      <c r="AV4536" s="28"/>
      <c r="AW4536" s="28"/>
      <c r="AY4536" s="40"/>
      <c r="AZ4536" s="40"/>
      <c r="BA4536" s="40"/>
      <c r="BB4536" s="40"/>
      <c r="BC4536" s="40"/>
      <c r="BD4536" s="50"/>
    </row>
    <row r="4537" spans="27:56" hidden="1" x14ac:dyDescent="0.25">
      <c r="AA4537" s="28"/>
      <c r="AB4537" s="28"/>
      <c r="AC4537" s="28"/>
      <c r="AD4537" s="28"/>
      <c r="AE4537" s="51"/>
      <c r="AF4537" s="89"/>
      <c r="AG4537" s="86">
        <v>45808</v>
      </c>
      <c r="AH4537" s="91"/>
      <c r="AI4537" s="28"/>
      <c r="AJ4537" s="28"/>
      <c r="AK4537" s="28" t="s">
        <v>3296</v>
      </c>
      <c r="AL4537" s="28"/>
      <c r="AM4537" s="28"/>
      <c r="AN4537" s="28"/>
      <c r="AO4537" s="28"/>
      <c r="AP4537" s="28"/>
      <c r="AQ4537" s="28"/>
      <c r="AR4537" s="28"/>
      <c r="AS4537" s="28"/>
      <c r="AT4537" s="28"/>
      <c r="AU4537" s="28"/>
      <c r="AV4537" s="28"/>
      <c r="AW4537" s="28"/>
      <c r="AY4537" s="40"/>
      <c r="AZ4537" s="40"/>
      <c r="BA4537" s="40"/>
      <c r="BB4537" s="40"/>
      <c r="BC4537" s="40"/>
      <c r="BD4537" s="50"/>
    </row>
    <row r="4538" spans="27:56" hidden="1" x14ac:dyDescent="0.25">
      <c r="AA4538" s="28"/>
      <c r="AB4538" s="28"/>
      <c r="AC4538" s="28"/>
      <c r="AD4538" s="28"/>
      <c r="AE4538" s="51"/>
      <c r="AF4538" s="89"/>
      <c r="AG4538" s="86">
        <v>45809</v>
      </c>
      <c r="AH4538" s="91"/>
      <c r="AI4538" s="28"/>
      <c r="AJ4538" s="28"/>
      <c r="AK4538" s="28" t="s">
        <v>3375</v>
      </c>
      <c r="AL4538" s="28"/>
      <c r="AM4538" s="28"/>
      <c r="AN4538" s="28"/>
      <c r="AO4538" s="28"/>
      <c r="AP4538" s="28"/>
      <c r="AQ4538" s="28"/>
      <c r="AR4538" s="28"/>
      <c r="AS4538" s="28"/>
      <c r="AT4538" s="28"/>
      <c r="AU4538" s="28"/>
      <c r="AV4538" s="28"/>
      <c r="AW4538" s="28"/>
      <c r="AY4538" s="40"/>
      <c r="AZ4538" s="40"/>
      <c r="BA4538" s="40"/>
      <c r="BB4538" s="40"/>
      <c r="BC4538" s="40"/>
      <c r="BD4538" s="50"/>
    </row>
    <row r="4539" spans="27:56" hidden="1" x14ac:dyDescent="0.25">
      <c r="AA4539" s="28"/>
      <c r="AB4539" s="28"/>
      <c r="AC4539" s="28"/>
      <c r="AD4539" s="28"/>
      <c r="AE4539" s="51"/>
      <c r="AF4539" s="89"/>
      <c r="AG4539" s="86">
        <v>45810</v>
      </c>
      <c r="AH4539" s="91"/>
      <c r="AI4539" s="28"/>
      <c r="AJ4539" s="28"/>
      <c r="AK4539" s="28" t="s">
        <v>3455</v>
      </c>
      <c r="AL4539" s="28"/>
      <c r="AM4539" s="28"/>
      <c r="AN4539" s="28"/>
      <c r="AO4539" s="28"/>
      <c r="AP4539" s="28"/>
      <c r="AQ4539" s="28"/>
      <c r="AR4539" s="28"/>
      <c r="AS4539" s="28"/>
      <c r="AT4539" s="28"/>
      <c r="AU4539" s="28"/>
      <c r="AV4539" s="28"/>
      <c r="AW4539" s="28"/>
      <c r="AY4539" s="40"/>
      <c r="AZ4539" s="40"/>
      <c r="BA4539" s="40"/>
      <c r="BB4539" s="40"/>
      <c r="BC4539" s="40"/>
      <c r="BD4539" s="50"/>
    </row>
    <row r="4540" spans="27:56" hidden="1" x14ac:dyDescent="0.25">
      <c r="AA4540" s="28"/>
      <c r="AB4540" s="28"/>
      <c r="AC4540" s="28"/>
      <c r="AD4540" s="28"/>
      <c r="AE4540" s="51"/>
      <c r="AF4540" s="89"/>
      <c r="AG4540" s="86">
        <v>45811</v>
      </c>
      <c r="AH4540" s="91"/>
      <c r="AI4540" s="28"/>
      <c r="AJ4540" s="28"/>
      <c r="AK4540" s="28" t="s">
        <v>3536</v>
      </c>
      <c r="AL4540" s="28"/>
      <c r="AM4540" s="28"/>
      <c r="AN4540" s="28"/>
      <c r="AO4540" s="28"/>
      <c r="AP4540" s="28"/>
      <c r="AQ4540" s="28"/>
      <c r="AR4540" s="28"/>
      <c r="AS4540" s="28"/>
      <c r="AT4540" s="28"/>
      <c r="AU4540" s="28"/>
      <c r="AV4540" s="28"/>
      <c r="AW4540" s="28"/>
      <c r="AY4540" s="40"/>
      <c r="AZ4540" s="40"/>
      <c r="BA4540" s="40"/>
      <c r="BB4540" s="40"/>
      <c r="BC4540" s="40"/>
      <c r="BD4540" s="50"/>
    </row>
    <row r="4541" spans="27:56" hidden="1" x14ac:dyDescent="0.25">
      <c r="AA4541" s="28"/>
      <c r="AB4541" s="28"/>
      <c r="AC4541" s="28"/>
      <c r="AD4541" s="28"/>
      <c r="AE4541" s="51"/>
      <c r="AF4541" s="89"/>
      <c r="AG4541" s="86">
        <v>45812</v>
      </c>
      <c r="AH4541" s="91"/>
      <c r="AI4541" s="28"/>
      <c r="AJ4541" s="28"/>
      <c r="AK4541" s="28" t="s">
        <v>3618</v>
      </c>
      <c r="AL4541" s="28"/>
      <c r="AM4541" s="28"/>
      <c r="AN4541" s="28"/>
      <c r="AO4541" s="28"/>
      <c r="AP4541" s="28"/>
      <c r="AQ4541" s="28"/>
      <c r="AR4541" s="28"/>
      <c r="AS4541" s="28"/>
      <c r="AT4541" s="28"/>
      <c r="AU4541" s="28"/>
      <c r="AV4541" s="28"/>
      <c r="AW4541" s="28"/>
      <c r="AY4541" s="40"/>
      <c r="AZ4541" s="40"/>
      <c r="BA4541" s="40"/>
      <c r="BB4541" s="40"/>
      <c r="BC4541" s="40"/>
      <c r="BD4541" s="50"/>
    </row>
    <row r="4542" spans="27:56" hidden="1" x14ac:dyDescent="0.25">
      <c r="AA4542" s="28"/>
      <c r="AB4542" s="28"/>
      <c r="AC4542" s="28"/>
      <c r="AD4542" s="28"/>
      <c r="AE4542" s="51"/>
      <c r="AF4542" s="89"/>
      <c r="AG4542" s="86">
        <v>45813</v>
      </c>
      <c r="AH4542" s="91"/>
      <c r="AI4542" s="28"/>
      <c r="AJ4542" s="28"/>
      <c r="AK4542" s="28" t="s">
        <v>3701</v>
      </c>
      <c r="AL4542" s="28"/>
      <c r="AM4542" s="28"/>
      <c r="AN4542" s="28"/>
      <c r="AO4542" s="28"/>
      <c r="AP4542" s="28"/>
      <c r="AQ4542" s="28"/>
      <c r="AR4542" s="28"/>
      <c r="AS4542" s="28"/>
      <c r="AT4542" s="28"/>
      <c r="AU4542" s="28"/>
      <c r="AV4542" s="28"/>
      <c r="AW4542" s="28"/>
      <c r="AY4542" s="40"/>
      <c r="AZ4542" s="40"/>
      <c r="BA4542" s="40"/>
      <c r="BB4542" s="40"/>
      <c r="BC4542" s="40"/>
      <c r="BD4542" s="50"/>
    </row>
    <row r="4543" spans="27:56" hidden="1" x14ac:dyDescent="0.25">
      <c r="AA4543" s="28"/>
      <c r="AB4543" s="28"/>
      <c r="AC4543" s="28"/>
      <c r="AD4543" s="28"/>
      <c r="AE4543" s="51"/>
      <c r="AF4543" s="89"/>
      <c r="AG4543" s="86">
        <v>45814</v>
      </c>
      <c r="AH4543" s="91"/>
      <c r="AI4543" s="28"/>
      <c r="AJ4543" s="28"/>
      <c r="AK4543" s="28" t="s">
        <v>3785</v>
      </c>
      <c r="AL4543" s="28"/>
      <c r="AM4543" s="28"/>
      <c r="AN4543" s="28"/>
      <c r="AO4543" s="28"/>
      <c r="AP4543" s="28"/>
      <c r="AQ4543" s="28"/>
      <c r="AR4543" s="28"/>
      <c r="AS4543" s="28"/>
      <c r="AT4543" s="28"/>
      <c r="AU4543" s="28"/>
      <c r="AV4543" s="28"/>
      <c r="AW4543" s="28"/>
      <c r="AY4543" s="40"/>
      <c r="AZ4543" s="40"/>
      <c r="BA4543" s="40"/>
      <c r="BB4543" s="40"/>
      <c r="BC4543" s="40"/>
      <c r="BD4543" s="50"/>
    </row>
    <row r="4544" spans="27:56" hidden="1" x14ac:dyDescent="0.25">
      <c r="AA4544" s="28"/>
      <c r="AB4544" s="28"/>
      <c r="AC4544" s="28"/>
      <c r="AD4544" s="28"/>
      <c r="AE4544" s="51"/>
      <c r="AF4544" s="89"/>
      <c r="AG4544" s="86">
        <v>45815</v>
      </c>
      <c r="AH4544" s="91"/>
      <c r="AI4544" s="28"/>
      <c r="AJ4544" s="28"/>
      <c r="AK4544" s="28" t="s">
        <v>3870</v>
      </c>
      <c r="AL4544" s="28"/>
      <c r="AM4544" s="28"/>
      <c r="AN4544" s="28"/>
      <c r="AO4544" s="28"/>
      <c r="AP4544" s="28"/>
      <c r="AQ4544" s="28"/>
      <c r="AR4544" s="28"/>
      <c r="AS4544" s="28"/>
      <c r="AT4544" s="28"/>
      <c r="AU4544" s="28"/>
      <c r="AV4544" s="28"/>
      <c r="AW4544" s="28"/>
      <c r="AY4544" s="40"/>
      <c r="AZ4544" s="40"/>
      <c r="BA4544" s="40"/>
      <c r="BB4544" s="40"/>
      <c r="BC4544" s="40"/>
      <c r="BD4544" s="50"/>
    </row>
    <row r="4545" spans="27:56" hidden="1" x14ac:dyDescent="0.25">
      <c r="AA4545" s="28"/>
      <c r="AB4545" s="28"/>
      <c r="AC4545" s="28"/>
      <c r="AD4545" s="28"/>
      <c r="AE4545" s="51"/>
      <c r="AF4545" s="89"/>
      <c r="AG4545" s="86">
        <v>45816</v>
      </c>
      <c r="AH4545" s="91"/>
      <c r="AI4545" s="28"/>
      <c r="AJ4545" s="28"/>
      <c r="AK4545" s="28" t="s">
        <v>3956</v>
      </c>
      <c r="AL4545" s="28"/>
      <c r="AM4545" s="28"/>
      <c r="AN4545" s="28"/>
      <c r="AO4545" s="28"/>
      <c r="AP4545" s="28"/>
      <c r="AQ4545" s="28"/>
      <c r="AR4545" s="28"/>
      <c r="AS4545" s="28"/>
      <c r="AT4545" s="28"/>
      <c r="AU4545" s="28"/>
      <c r="AV4545" s="28"/>
      <c r="AW4545" s="28"/>
      <c r="AY4545" s="40"/>
      <c r="AZ4545" s="40"/>
      <c r="BA4545" s="40"/>
      <c r="BB4545" s="40"/>
      <c r="BC4545" s="40"/>
      <c r="BD4545" s="50"/>
    </row>
    <row r="4546" spans="27:56" hidden="1" x14ac:dyDescent="0.25">
      <c r="AA4546" s="28"/>
      <c r="AB4546" s="28"/>
      <c r="AC4546" s="28"/>
      <c r="AD4546" s="28"/>
      <c r="AE4546" s="51"/>
      <c r="AF4546" s="89"/>
      <c r="AG4546" s="86">
        <v>45817</v>
      </c>
      <c r="AH4546" s="91"/>
      <c r="AI4546" s="28"/>
      <c r="AJ4546" s="28"/>
      <c r="AK4546" s="28" t="s">
        <v>4043</v>
      </c>
      <c r="AL4546" s="28"/>
      <c r="AM4546" s="28"/>
      <c r="AN4546" s="28"/>
      <c r="AO4546" s="28"/>
      <c r="AP4546" s="28"/>
      <c r="AQ4546" s="28"/>
      <c r="AR4546" s="28"/>
      <c r="AS4546" s="28"/>
      <c r="AT4546" s="28"/>
      <c r="AU4546" s="28"/>
      <c r="AV4546" s="28"/>
      <c r="AW4546" s="28"/>
      <c r="AY4546" s="40"/>
      <c r="AZ4546" s="40"/>
      <c r="BA4546" s="40"/>
      <c r="BB4546" s="40"/>
      <c r="BC4546" s="40"/>
      <c r="BD4546" s="50"/>
    </row>
    <row r="4547" spans="27:56" hidden="1" x14ac:dyDescent="0.25">
      <c r="AA4547" s="28"/>
      <c r="AB4547" s="28"/>
      <c r="AC4547" s="28"/>
      <c r="AD4547" s="28"/>
      <c r="AE4547" s="51"/>
      <c r="AF4547" s="89"/>
      <c r="AG4547" s="86">
        <v>45818</v>
      </c>
      <c r="AH4547" s="91"/>
      <c r="AI4547" s="28"/>
      <c r="AJ4547" s="28"/>
      <c r="AK4547" s="28" t="s">
        <v>4131</v>
      </c>
      <c r="AL4547" s="28"/>
      <c r="AM4547" s="28"/>
      <c r="AN4547" s="28"/>
      <c r="AO4547" s="28"/>
      <c r="AP4547" s="28"/>
      <c r="AQ4547" s="28"/>
      <c r="AR4547" s="28"/>
      <c r="AS4547" s="28"/>
      <c r="AT4547" s="28"/>
      <c r="AU4547" s="28"/>
      <c r="AV4547" s="28"/>
      <c r="AW4547" s="28"/>
      <c r="AY4547" s="40"/>
      <c r="AZ4547" s="40"/>
      <c r="BA4547" s="40"/>
      <c r="BB4547" s="40"/>
      <c r="BC4547" s="40"/>
      <c r="BD4547" s="50"/>
    </row>
    <row r="4548" spans="27:56" hidden="1" x14ac:dyDescent="0.25">
      <c r="AA4548" s="28"/>
      <c r="AB4548" s="28"/>
      <c r="AC4548" s="28"/>
      <c r="AD4548" s="28"/>
      <c r="AE4548" s="51"/>
      <c r="AF4548" s="89"/>
      <c r="AG4548" s="86">
        <v>45819</v>
      </c>
      <c r="AH4548" s="91"/>
      <c r="AI4548" s="28"/>
      <c r="AJ4548" s="28"/>
      <c r="AK4548" s="28" t="s">
        <v>4220</v>
      </c>
      <c r="AL4548" s="28"/>
      <c r="AM4548" s="28"/>
      <c r="AN4548" s="28"/>
      <c r="AO4548" s="28"/>
      <c r="AP4548" s="28"/>
      <c r="AQ4548" s="28"/>
      <c r="AR4548" s="28"/>
      <c r="AS4548" s="28"/>
      <c r="AT4548" s="28"/>
      <c r="AU4548" s="28"/>
      <c r="AV4548" s="28"/>
      <c r="AW4548" s="28"/>
      <c r="AY4548" s="40"/>
      <c r="AZ4548" s="40"/>
      <c r="BA4548" s="40"/>
      <c r="BB4548" s="40"/>
      <c r="BC4548" s="40"/>
      <c r="BD4548" s="50"/>
    </row>
    <row r="4549" spans="27:56" hidden="1" x14ac:dyDescent="0.25">
      <c r="AA4549" s="28"/>
      <c r="AB4549" s="28"/>
      <c r="AC4549" s="28"/>
      <c r="AD4549" s="28"/>
      <c r="AE4549" s="51"/>
      <c r="AF4549" s="89"/>
      <c r="AG4549" s="86">
        <v>45820</v>
      </c>
      <c r="AH4549" s="91"/>
      <c r="AI4549" s="28"/>
      <c r="AJ4549" s="28"/>
      <c r="AK4549" s="28" t="s">
        <v>4310</v>
      </c>
      <c r="AL4549" s="28"/>
      <c r="AM4549" s="28"/>
      <c r="AN4549" s="28"/>
      <c r="AO4549" s="28"/>
      <c r="AP4549" s="28"/>
      <c r="AQ4549" s="28"/>
      <c r="AR4549" s="28"/>
      <c r="AS4549" s="28"/>
      <c r="AT4549" s="28"/>
      <c r="AU4549" s="28"/>
      <c r="AV4549" s="28"/>
      <c r="AW4549" s="28"/>
      <c r="AY4549" s="40"/>
      <c r="AZ4549" s="40"/>
      <c r="BA4549" s="40"/>
      <c r="BB4549" s="40"/>
      <c r="BC4549" s="40"/>
      <c r="BD4549" s="50"/>
    </row>
    <row r="4550" spans="27:56" hidden="1" x14ac:dyDescent="0.25">
      <c r="AA4550" s="28"/>
      <c r="AB4550" s="28"/>
      <c r="AC4550" s="28"/>
      <c r="AD4550" s="28"/>
      <c r="AE4550" s="51"/>
      <c r="AF4550" s="89"/>
      <c r="AG4550" s="86">
        <v>45821</v>
      </c>
      <c r="AH4550" s="91"/>
      <c r="AI4550" s="28"/>
      <c r="AJ4550" s="28"/>
      <c r="AK4550" s="28" t="s">
        <v>4401</v>
      </c>
      <c r="AL4550" s="28"/>
      <c r="AM4550" s="28"/>
      <c r="AN4550" s="28"/>
      <c r="AO4550" s="28"/>
      <c r="AP4550" s="28"/>
      <c r="AQ4550" s="28"/>
      <c r="AR4550" s="28"/>
      <c r="AS4550" s="28"/>
      <c r="AT4550" s="28"/>
      <c r="AU4550" s="28"/>
      <c r="AV4550" s="28"/>
      <c r="AW4550" s="28"/>
      <c r="AY4550" s="40"/>
      <c r="AZ4550" s="40"/>
      <c r="BA4550" s="40"/>
      <c r="BB4550" s="40"/>
      <c r="BC4550" s="40"/>
      <c r="BD4550" s="50"/>
    </row>
    <row r="4551" spans="27:56" hidden="1" x14ac:dyDescent="0.25">
      <c r="AA4551" s="28"/>
      <c r="AB4551" s="28"/>
      <c r="AC4551" s="28"/>
      <c r="AD4551" s="28"/>
      <c r="AE4551" s="51"/>
      <c r="AF4551" s="89"/>
      <c r="AG4551" s="86">
        <v>45822</v>
      </c>
      <c r="AH4551" s="91"/>
      <c r="AI4551" s="28"/>
      <c r="AJ4551" s="28"/>
      <c r="AK4551" s="28" t="s">
        <v>4493</v>
      </c>
      <c r="AL4551" s="28"/>
      <c r="AM4551" s="28"/>
      <c r="AN4551" s="28"/>
      <c r="AO4551" s="28"/>
      <c r="AP4551" s="28"/>
      <c r="AQ4551" s="28"/>
      <c r="AR4551" s="28"/>
      <c r="AS4551" s="28"/>
      <c r="AT4551" s="28"/>
      <c r="AU4551" s="28"/>
      <c r="AV4551" s="28"/>
      <c r="AW4551" s="28"/>
      <c r="AY4551" s="40"/>
      <c r="AZ4551" s="40"/>
      <c r="BA4551" s="40"/>
      <c r="BB4551" s="40"/>
      <c r="BC4551" s="40"/>
      <c r="BD4551" s="50"/>
    </row>
    <row r="4552" spans="27:56" hidden="1" x14ac:dyDescent="0.25">
      <c r="AA4552" s="28"/>
      <c r="AB4552" s="28"/>
      <c r="AC4552" s="28"/>
      <c r="AD4552" s="28"/>
      <c r="AE4552" s="51"/>
      <c r="AF4552" s="89"/>
      <c r="AG4552" s="86">
        <v>45823</v>
      </c>
      <c r="AH4552" s="91"/>
      <c r="AI4552" s="28"/>
      <c r="AJ4552" s="28"/>
      <c r="AK4552" s="28" t="s">
        <v>4586</v>
      </c>
      <c r="AL4552" s="28"/>
      <c r="AM4552" s="28"/>
      <c r="AN4552" s="28"/>
      <c r="AO4552" s="28"/>
      <c r="AP4552" s="28"/>
      <c r="AQ4552" s="28"/>
      <c r="AR4552" s="28"/>
      <c r="AS4552" s="28"/>
      <c r="AT4552" s="28"/>
      <c r="AU4552" s="28"/>
      <c r="AV4552" s="28"/>
      <c r="AW4552" s="28"/>
      <c r="AY4552" s="40"/>
      <c r="AZ4552" s="40"/>
      <c r="BA4552" s="40"/>
      <c r="BB4552" s="40"/>
      <c r="BC4552" s="40"/>
      <c r="BD4552" s="50"/>
    </row>
    <row r="4553" spans="27:56" hidden="1" x14ac:dyDescent="0.25">
      <c r="AA4553" s="28"/>
      <c r="AB4553" s="28"/>
      <c r="AC4553" s="28"/>
      <c r="AD4553" s="28"/>
      <c r="AE4553" s="51"/>
      <c r="AF4553" s="89"/>
      <c r="AG4553" s="86">
        <v>45824</v>
      </c>
      <c r="AH4553" s="91"/>
      <c r="AI4553" s="28"/>
      <c r="AJ4553" s="28"/>
      <c r="AK4553" s="28" t="s">
        <v>4680</v>
      </c>
      <c r="AL4553" s="28"/>
      <c r="AM4553" s="28"/>
      <c r="AN4553" s="28"/>
      <c r="AO4553" s="28"/>
      <c r="AP4553" s="28"/>
      <c r="AQ4553" s="28"/>
      <c r="AR4553" s="28"/>
      <c r="AS4553" s="28"/>
      <c r="AT4553" s="28"/>
      <c r="AU4553" s="28"/>
      <c r="AV4553" s="28"/>
      <c r="AW4553" s="28"/>
      <c r="AY4553" s="40"/>
      <c r="AZ4553" s="40"/>
      <c r="BA4553" s="40"/>
      <c r="BB4553" s="40"/>
      <c r="BC4553" s="40"/>
      <c r="BD4553" s="50"/>
    </row>
    <row r="4554" spans="27:56" hidden="1" x14ac:dyDescent="0.25">
      <c r="AA4554" s="28"/>
      <c r="AB4554" s="28"/>
      <c r="AC4554" s="28"/>
      <c r="AD4554" s="28"/>
      <c r="AE4554" s="51"/>
      <c r="AF4554" s="89"/>
      <c r="AG4554" s="86">
        <v>45825</v>
      </c>
      <c r="AH4554" s="91"/>
      <c r="AI4554" s="28"/>
      <c r="AJ4554" s="28"/>
      <c r="AK4554" s="28" t="s">
        <v>4775</v>
      </c>
      <c r="AL4554" s="28"/>
      <c r="AM4554" s="28"/>
      <c r="AN4554" s="28"/>
      <c r="AO4554" s="28"/>
      <c r="AP4554" s="28"/>
      <c r="AQ4554" s="28"/>
      <c r="AR4554" s="28"/>
      <c r="AS4554" s="28"/>
      <c r="AT4554" s="28"/>
      <c r="AU4554" s="28"/>
      <c r="AV4554" s="28"/>
      <c r="AW4554" s="28"/>
      <c r="AY4554" s="40"/>
      <c r="AZ4554" s="40"/>
      <c r="BA4554" s="40"/>
      <c r="BB4554" s="40"/>
      <c r="BC4554" s="40"/>
      <c r="BD4554" s="50"/>
    </row>
    <row r="4555" spans="27:56" hidden="1" x14ac:dyDescent="0.25">
      <c r="AA4555" s="28"/>
      <c r="AB4555" s="28"/>
      <c r="AC4555" s="28"/>
      <c r="AD4555" s="28"/>
      <c r="AE4555" s="51"/>
      <c r="AF4555" s="89"/>
      <c r="AG4555" s="86">
        <v>45826</v>
      </c>
      <c r="AH4555" s="91"/>
      <c r="AI4555" s="28"/>
      <c r="AJ4555" s="28"/>
      <c r="AK4555" s="28" t="s">
        <v>4871</v>
      </c>
      <c r="AL4555" s="28"/>
      <c r="AM4555" s="28"/>
      <c r="AN4555" s="28"/>
      <c r="AO4555" s="28"/>
      <c r="AP4555" s="28"/>
      <c r="AQ4555" s="28"/>
      <c r="AR4555" s="28"/>
      <c r="AS4555" s="28"/>
      <c r="AT4555" s="28"/>
      <c r="AU4555" s="28"/>
      <c r="AV4555" s="28"/>
      <c r="AW4555" s="28"/>
      <c r="AY4555" s="40"/>
      <c r="AZ4555" s="40"/>
      <c r="BA4555" s="40"/>
      <c r="BB4555" s="40"/>
      <c r="BC4555" s="40"/>
      <c r="BD4555" s="50"/>
    </row>
    <row r="4556" spans="27:56" hidden="1" x14ac:dyDescent="0.25">
      <c r="AA4556" s="28"/>
      <c r="AB4556" s="28"/>
      <c r="AC4556" s="28"/>
      <c r="AD4556" s="28"/>
      <c r="AE4556" s="51"/>
      <c r="AF4556" s="89"/>
      <c r="AG4556" s="86">
        <v>45827</v>
      </c>
      <c r="AH4556" s="91"/>
      <c r="AI4556" s="28"/>
      <c r="AJ4556" s="28"/>
      <c r="AK4556" s="28" t="s">
        <v>4968</v>
      </c>
      <c r="AL4556" s="28"/>
      <c r="AM4556" s="28"/>
      <c r="AN4556" s="28"/>
      <c r="AO4556" s="28"/>
      <c r="AP4556" s="28"/>
      <c r="AQ4556" s="28"/>
      <c r="AR4556" s="28"/>
      <c r="AS4556" s="28"/>
      <c r="AT4556" s="28"/>
      <c r="AU4556" s="28"/>
      <c r="AV4556" s="28"/>
      <c r="AW4556" s="28"/>
      <c r="AY4556" s="40"/>
      <c r="AZ4556" s="40"/>
      <c r="BA4556" s="40"/>
      <c r="BB4556" s="40"/>
      <c r="BC4556" s="40"/>
      <c r="BD4556" s="50"/>
    </row>
    <row r="4557" spans="27:56" hidden="1" x14ac:dyDescent="0.25">
      <c r="AA4557" s="28"/>
      <c r="AB4557" s="28"/>
      <c r="AC4557" s="28"/>
      <c r="AD4557" s="28"/>
      <c r="AE4557" s="51"/>
      <c r="AF4557" s="89"/>
      <c r="AG4557" s="86">
        <v>45828</v>
      </c>
      <c r="AH4557" s="91"/>
      <c r="AI4557" s="28"/>
      <c r="AJ4557" s="28"/>
      <c r="AK4557" s="28" t="s">
        <v>5045</v>
      </c>
      <c r="AL4557" s="28"/>
      <c r="AM4557" s="28"/>
      <c r="AN4557" s="28"/>
      <c r="AO4557" s="28"/>
      <c r="AP4557" s="28"/>
      <c r="AQ4557" s="28"/>
      <c r="AR4557" s="28"/>
      <c r="AS4557" s="28"/>
      <c r="AT4557" s="28"/>
      <c r="AU4557" s="28"/>
      <c r="AV4557" s="28"/>
      <c r="AW4557" s="28"/>
      <c r="AY4557" s="40"/>
      <c r="AZ4557" s="40"/>
      <c r="BA4557" s="40"/>
      <c r="BB4557" s="40"/>
      <c r="BC4557" s="40"/>
      <c r="BD4557" s="50"/>
    </row>
    <row r="4558" spans="27:56" hidden="1" x14ac:dyDescent="0.25">
      <c r="AA4558" s="28"/>
      <c r="AB4558" s="28"/>
      <c r="AC4558" s="28"/>
      <c r="AD4558" s="28"/>
      <c r="AE4558" s="51"/>
      <c r="AF4558" s="89"/>
      <c r="AG4558" s="86">
        <v>45829</v>
      </c>
      <c r="AH4558" s="91"/>
      <c r="AI4558" s="28"/>
      <c r="AJ4558" s="28"/>
      <c r="AK4558" s="28" t="s">
        <v>2562</v>
      </c>
      <c r="AL4558" s="28"/>
      <c r="AM4558" s="28"/>
      <c r="AN4558" s="28"/>
      <c r="AO4558" s="28"/>
      <c r="AP4558" s="28"/>
      <c r="AQ4558" s="28"/>
      <c r="AR4558" s="28"/>
      <c r="AS4558" s="28"/>
      <c r="AT4558" s="28"/>
      <c r="AU4558" s="28"/>
      <c r="AV4558" s="28"/>
      <c r="AW4558" s="28"/>
      <c r="AY4558" s="40"/>
      <c r="AZ4558" s="40"/>
      <c r="BA4558" s="40"/>
      <c r="BB4558" s="40"/>
      <c r="BC4558" s="40"/>
      <c r="BD4558" s="50"/>
    </row>
    <row r="4559" spans="27:56" hidden="1" x14ac:dyDescent="0.25">
      <c r="AA4559" s="28"/>
      <c r="AB4559" s="28"/>
      <c r="AC4559" s="28"/>
      <c r="AD4559" s="28"/>
      <c r="AE4559" s="51"/>
      <c r="AF4559" s="89"/>
      <c r="AG4559" s="86">
        <v>45830</v>
      </c>
      <c r="AH4559" s="91"/>
      <c r="AI4559" s="28"/>
      <c r="AJ4559" s="28"/>
      <c r="AK4559" s="28" t="s">
        <v>2631</v>
      </c>
      <c r="AL4559" s="28"/>
      <c r="AM4559" s="28"/>
      <c r="AN4559" s="28"/>
      <c r="AO4559" s="28"/>
      <c r="AP4559" s="28"/>
      <c r="AQ4559" s="28"/>
      <c r="AR4559" s="28"/>
      <c r="AS4559" s="28"/>
      <c r="AT4559" s="28"/>
      <c r="AU4559" s="28"/>
      <c r="AV4559" s="28"/>
      <c r="AW4559" s="28"/>
      <c r="AY4559" s="40"/>
      <c r="AZ4559" s="40"/>
      <c r="BA4559" s="40"/>
      <c r="BB4559" s="40"/>
      <c r="BC4559" s="40"/>
      <c r="BD4559" s="50"/>
    </row>
    <row r="4560" spans="27:56" hidden="1" x14ac:dyDescent="0.25">
      <c r="AA4560" s="28"/>
      <c r="AB4560" s="28"/>
      <c r="AC4560" s="28"/>
      <c r="AD4560" s="28"/>
      <c r="AE4560" s="51"/>
      <c r="AF4560" s="89"/>
      <c r="AG4560" s="86">
        <v>45831</v>
      </c>
      <c r="AH4560" s="91"/>
      <c r="AI4560" s="28"/>
      <c r="AJ4560" s="28"/>
      <c r="AK4560" s="28" t="s">
        <v>2701</v>
      </c>
      <c r="AL4560" s="28"/>
      <c r="AM4560" s="28"/>
      <c r="AN4560" s="28"/>
      <c r="AO4560" s="28"/>
      <c r="AP4560" s="28"/>
      <c r="AQ4560" s="28"/>
      <c r="AR4560" s="28"/>
      <c r="AS4560" s="28"/>
      <c r="AT4560" s="28"/>
      <c r="AU4560" s="28"/>
      <c r="AV4560" s="28"/>
      <c r="AW4560" s="28"/>
      <c r="AY4560" s="40"/>
      <c r="AZ4560" s="40"/>
      <c r="BA4560" s="40"/>
      <c r="BB4560" s="40"/>
      <c r="BC4560" s="40"/>
      <c r="BD4560" s="50"/>
    </row>
    <row r="4561" spans="27:56" hidden="1" x14ac:dyDescent="0.25">
      <c r="AA4561" s="28"/>
      <c r="AB4561" s="28"/>
      <c r="AC4561" s="28"/>
      <c r="AD4561" s="28"/>
      <c r="AE4561" s="51"/>
      <c r="AF4561" s="89"/>
      <c r="AG4561" s="86">
        <v>45832</v>
      </c>
      <c r="AH4561" s="91"/>
      <c r="AI4561" s="28"/>
      <c r="AJ4561" s="28"/>
      <c r="AK4561" s="28" t="s">
        <v>2772</v>
      </c>
      <c r="AL4561" s="28"/>
      <c r="AM4561" s="28"/>
      <c r="AN4561" s="28"/>
      <c r="AO4561" s="28"/>
      <c r="AP4561" s="28"/>
      <c r="AQ4561" s="28"/>
      <c r="AR4561" s="28"/>
      <c r="AS4561" s="28"/>
      <c r="AT4561" s="28"/>
      <c r="AU4561" s="28"/>
      <c r="AV4561" s="28"/>
      <c r="AW4561" s="28"/>
      <c r="AY4561" s="40"/>
      <c r="AZ4561" s="40"/>
      <c r="BA4561" s="40"/>
      <c r="BB4561" s="40"/>
      <c r="BC4561" s="40"/>
      <c r="BD4561" s="50"/>
    </row>
    <row r="4562" spans="27:56" hidden="1" x14ac:dyDescent="0.25">
      <c r="AA4562" s="28"/>
      <c r="AB4562" s="28"/>
      <c r="AC4562" s="28"/>
      <c r="AD4562" s="28"/>
      <c r="AE4562" s="51"/>
      <c r="AF4562" s="89"/>
      <c r="AG4562" s="86">
        <v>45833</v>
      </c>
      <c r="AH4562" s="91"/>
      <c r="AI4562" s="28"/>
      <c r="AJ4562" s="28"/>
      <c r="AK4562" s="28" t="s">
        <v>2844</v>
      </c>
      <c r="AL4562" s="28"/>
      <c r="AM4562" s="28"/>
      <c r="AN4562" s="28"/>
      <c r="AO4562" s="28"/>
      <c r="AP4562" s="28"/>
      <c r="AQ4562" s="28"/>
      <c r="AR4562" s="28"/>
      <c r="AS4562" s="28"/>
      <c r="AT4562" s="28"/>
      <c r="AU4562" s="28"/>
      <c r="AV4562" s="28"/>
      <c r="AW4562" s="28"/>
      <c r="AY4562" s="40"/>
      <c r="AZ4562" s="40"/>
      <c r="BA4562" s="40"/>
      <c r="BB4562" s="40"/>
      <c r="BC4562" s="40"/>
      <c r="BD4562" s="50"/>
    </row>
    <row r="4563" spans="27:56" hidden="1" x14ac:dyDescent="0.25">
      <c r="AA4563" s="28"/>
      <c r="AB4563" s="28"/>
      <c r="AC4563" s="28"/>
      <c r="AD4563" s="28"/>
      <c r="AE4563" s="51"/>
      <c r="AF4563" s="89"/>
      <c r="AG4563" s="86">
        <v>45834</v>
      </c>
      <c r="AH4563" s="91"/>
      <c r="AI4563" s="28"/>
      <c r="AJ4563" s="28"/>
      <c r="AK4563" s="28" t="s">
        <v>2917</v>
      </c>
      <c r="AL4563" s="28"/>
      <c r="AM4563" s="28"/>
      <c r="AN4563" s="28"/>
      <c r="AO4563" s="28"/>
      <c r="AP4563" s="28"/>
      <c r="AQ4563" s="28"/>
      <c r="AR4563" s="28"/>
      <c r="AS4563" s="28"/>
      <c r="AT4563" s="28"/>
      <c r="AU4563" s="28"/>
      <c r="AV4563" s="28"/>
      <c r="AW4563" s="28"/>
      <c r="AY4563" s="40"/>
      <c r="AZ4563" s="40"/>
      <c r="BA4563" s="40"/>
      <c r="BB4563" s="40"/>
      <c r="BC4563" s="40"/>
      <c r="BD4563" s="50"/>
    </row>
    <row r="4564" spans="27:56" hidden="1" x14ac:dyDescent="0.25">
      <c r="AA4564" s="28"/>
      <c r="AB4564" s="28"/>
      <c r="AC4564" s="28"/>
      <c r="AD4564" s="28"/>
      <c r="AE4564" s="51"/>
      <c r="AF4564" s="89"/>
      <c r="AG4564" s="86">
        <v>45835</v>
      </c>
      <c r="AH4564" s="91"/>
      <c r="AI4564" s="28"/>
      <c r="AJ4564" s="28"/>
      <c r="AK4564" s="28" t="s">
        <v>2991</v>
      </c>
      <c r="AL4564" s="28"/>
      <c r="AM4564" s="28"/>
      <c r="AN4564" s="28"/>
      <c r="AO4564" s="28"/>
      <c r="AP4564" s="28"/>
      <c r="AQ4564" s="28"/>
      <c r="AR4564" s="28"/>
      <c r="AS4564" s="28"/>
      <c r="AT4564" s="28"/>
      <c r="AU4564" s="28"/>
      <c r="AV4564" s="28"/>
      <c r="AW4564" s="28"/>
      <c r="AY4564" s="40"/>
      <c r="AZ4564" s="40"/>
      <c r="BA4564" s="40"/>
      <c r="BB4564" s="40"/>
      <c r="BC4564" s="40"/>
      <c r="BD4564" s="50"/>
    </row>
    <row r="4565" spans="27:56" hidden="1" x14ac:dyDescent="0.25">
      <c r="AA4565" s="28"/>
      <c r="AB4565" s="28"/>
      <c r="AC4565" s="28"/>
      <c r="AD4565" s="28"/>
      <c r="AE4565" s="51"/>
      <c r="AF4565" s="89"/>
      <c r="AG4565" s="86">
        <v>45836</v>
      </c>
      <c r="AH4565" s="91"/>
      <c r="AI4565" s="28"/>
      <c r="AJ4565" s="28"/>
      <c r="AK4565" s="28" t="s">
        <v>3066</v>
      </c>
      <c r="AL4565" s="28"/>
      <c r="AM4565" s="28"/>
      <c r="AN4565" s="28"/>
      <c r="AO4565" s="28"/>
      <c r="AP4565" s="28"/>
      <c r="AQ4565" s="28"/>
      <c r="AR4565" s="28"/>
      <c r="AS4565" s="28"/>
      <c r="AT4565" s="28"/>
      <c r="AU4565" s="28"/>
      <c r="AV4565" s="28"/>
      <c r="AW4565" s="28"/>
      <c r="AY4565" s="40"/>
      <c r="AZ4565" s="40"/>
      <c r="BA4565" s="40"/>
      <c r="BB4565" s="40"/>
      <c r="BC4565" s="40"/>
      <c r="BD4565" s="50"/>
    </row>
    <row r="4566" spans="27:56" hidden="1" x14ac:dyDescent="0.25">
      <c r="AA4566" s="28"/>
      <c r="AB4566" s="28"/>
      <c r="AC4566" s="28"/>
      <c r="AD4566" s="28"/>
      <c r="AE4566" s="51"/>
      <c r="AF4566" s="89"/>
      <c r="AG4566" s="86">
        <v>45837</v>
      </c>
      <c r="AH4566" s="91"/>
      <c r="AI4566" s="28"/>
      <c r="AJ4566" s="28"/>
      <c r="AK4566" s="28" t="s">
        <v>3142</v>
      </c>
      <c r="AL4566" s="28"/>
      <c r="AM4566" s="28"/>
      <c r="AN4566" s="28"/>
      <c r="AO4566" s="28"/>
      <c r="AP4566" s="28"/>
      <c r="AQ4566" s="28"/>
      <c r="AR4566" s="28"/>
      <c r="AS4566" s="28"/>
      <c r="AT4566" s="28"/>
      <c r="AU4566" s="28"/>
      <c r="AV4566" s="28"/>
      <c r="AW4566" s="28"/>
      <c r="AY4566" s="40"/>
      <c r="AZ4566" s="40"/>
      <c r="BA4566" s="40"/>
      <c r="BB4566" s="40"/>
      <c r="BC4566" s="40"/>
      <c r="BD4566" s="50"/>
    </row>
    <row r="4567" spans="27:56" hidden="1" x14ac:dyDescent="0.25">
      <c r="AA4567" s="28"/>
      <c r="AB4567" s="28"/>
      <c r="AC4567" s="28"/>
      <c r="AD4567" s="28"/>
      <c r="AE4567" s="51"/>
      <c r="AF4567" s="89"/>
      <c r="AG4567" s="86">
        <v>45838</v>
      </c>
      <c r="AH4567" s="91"/>
      <c r="AI4567" s="28"/>
      <c r="AJ4567" s="28"/>
      <c r="AK4567" s="28" t="s">
        <v>3219</v>
      </c>
      <c r="AL4567" s="28"/>
      <c r="AM4567" s="28"/>
      <c r="AN4567" s="28"/>
      <c r="AO4567" s="28"/>
      <c r="AP4567" s="28"/>
      <c r="AQ4567" s="28"/>
      <c r="AR4567" s="28"/>
      <c r="AS4567" s="28"/>
      <c r="AT4567" s="28"/>
      <c r="AU4567" s="28"/>
      <c r="AV4567" s="28"/>
      <c r="AW4567" s="28"/>
      <c r="AY4567" s="40"/>
      <c r="AZ4567" s="40"/>
      <c r="BA4567" s="40"/>
      <c r="BB4567" s="40"/>
      <c r="BC4567" s="40"/>
      <c r="BD4567" s="50"/>
    </row>
    <row r="4568" spans="27:56" hidden="1" x14ac:dyDescent="0.25">
      <c r="AA4568" s="28"/>
      <c r="AB4568" s="28"/>
      <c r="AC4568" s="28"/>
      <c r="AD4568" s="28"/>
      <c r="AE4568" s="51"/>
      <c r="AF4568" s="89"/>
      <c r="AG4568" s="86">
        <v>45839</v>
      </c>
      <c r="AH4568" s="91"/>
      <c r="AI4568" s="28"/>
      <c r="AJ4568" s="28"/>
      <c r="AK4568" s="28" t="s">
        <v>3297</v>
      </c>
      <c r="AL4568" s="28"/>
      <c r="AM4568" s="28"/>
      <c r="AN4568" s="28"/>
      <c r="AO4568" s="28"/>
      <c r="AP4568" s="28"/>
      <c r="AQ4568" s="28"/>
      <c r="AR4568" s="28"/>
      <c r="AS4568" s="28"/>
      <c r="AT4568" s="28"/>
      <c r="AU4568" s="28"/>
      <c r="AV4568" s="28"/>
      <c r="AW4568" s="28"/>
      <c r="AY4568" s="40"/>
      <c r="AZ4568" s="40"/>
      <c r="BA4568" s="40"/>
      <c r="BB4568" s="40"/>
      <c r="BC4568" s="40"/>
      <c r="BD4568" s="50"/>
    </row>
    <row r="4569" spans="27:56" hidden="1" x14ac:dyDescent="0.25">
      <c r="AA4569" s="28"/>
      <c r="AB4569" s="28"/>
      <c r="AC4569" s="28"/>
      <c r="AD4569" s="28"/>
      <c r="AE4569" s="51"/>
      <c r="AF4569" s="89"/>
      <c r="AG4569" s="86">
        <v>45840</v>
      </c>
      <c r="AH4569" s="91"/>
      <c r="AI4569" s="28"/>
      <c r="AJ4569" s="28"/>
      <c r="AK4569" s="28" t="s">
        <v>3376</v>
      </c>
      <c r="AL4569" s="28"/>
      <c r="AM4569" s="28"/>
      <c r="AN4569" s="28"/>
      <c r="AO4569" s="28"/>
      <c r="AP4569" s="28"/>
      <c r="AQ4569" s="28"/>
      <c r="AR4569" s="28"/>
      <c r="AS4569" s="28"/>
      <c r="AT4569" s="28"/>
      <c r="AU4569" s="28"/>
      <c r="AV4569" s="28"/>
      <c r="AW4569" s="28"/>
      <c r="AY4569" s="40"/>
      <c r="AZ4569" s="40"/>
      <c r="BA4569" s="40"/>
      <c r="BB4569" s="40"/>
      <c r="BC4569" s="40"/>
      <c r="BD4569" s="50"/>
    </row>
    <row r="4570" spans="27:56" hidden="1" x14ac:dyDescent="0.25">
      <c r="AA4570" s="28"/>
      <c r="AB4570" s="28"/>
      <c r="AC4570" s="28"/>
      <c r="AD4570" s="28"/>
      <c r="AE4570" s="51"/>
      <c r="AF4570" s="89"/>
      <c r="AG4570" s="86">
        <v>45841</v>
      </c>
      <c r="AH4570" s="91"/>
      <c r="AI4570" s="28"/>
      <c r="AJ4570" s="28"/>
      <c r="AK4570" s="28" t="s">
        <v>3456</v>
      </c>
      <c r="AL4570" s="28"/>
      <c r="AM4570" s="28"/>
      <c r="AN4570" s="28"/>
      <c r="AO4570" s="28"/>
      <c r="AP4570" s="28"/>
      <c r="AQ4570" s="28"/>
      <c r="AR4570" s="28"/>
      <c r="AS4570" s="28"/>
      <c r="AT4570" s="28"/>
      <c r="AU4570" s="28"/>
      <c r="AV4570" s="28"/>
      <c r="AW4570" s="28"/>
      <c r="AY4570" s="40"/>
      <c r="AZ4570" s="40"/>
      <c r="BA4570" s="40"/>
      <c r="BB4570" s="40"/>
      <c r="BC4570" s="40"/>
      <c r="BD4570" s="50"/>
    </row>
    <row r="4571" spans="27:56" hidden="1" x14ac:dyDescent="0.25">
      <c r="AA4571" s="28"/>
      <c r="AB4571" s="28"/>
      <c r="AC4571" s="28"/>
      <c r="AD4571" s="28"/>
      <c r="AE4571" s="51"/>
      <c r="AF4571" s="89"/>
      <c r="AG4571" s="86">
        <v>45842</v>
      </c>
      <c r="AH4571" s="91"/>
      <c r="AI4571" s="28"/>
      <c r="AJ4571" s="28"/>
      <c r="AK4571" s="28" t="s">
        <v>3537</v>
      </c>
      <c r="AL4571" s="28"/>
      <c r="AM4571" s="28"/>
      <c r="AN4571" s="28"/>
      <c r="AO4571" s="28"/>
      <c r="AP4571" s="28"/>
      <c r="AQ4571" s="28"/>
      <c r="AR4571" s="28"/>
      <c r="AS4571" s="28"/>
      <c r="AT4571" s="28"/>
      <c r="AU4571" s="28"/>
      <c r="AV4571" s="28"/>
      <c r="AW4571" s="28"/>
      <c r="AY4571" s="40"/>
      <c r="AZ4571" s="40"/>
      <c r="BA4571" s="40"/>
      <c r="BB4571" s="40"/>
      <c r="BC4571" s="40"/>
      <c r="BD4571" s="50"/>
    </row>
    <row r="4572" spans="27:56" hidden="1" x14ac:dyDescent="0.25">
      <c r="AA4572" s="28"/>
      <c r="AB4572" s="28"/>
      <c r="AC4572" s="28"/>
      <c r="AD4572" s="28"/>
      <c r="AE4572" s="51"/>
      <c r="AF4572" s="89"/>
      <c r="AG4572" s="86">
        <v>45843</v>
      </c>
      <c r="AH4572" s="91"/>
      <c r="AI4572" s="28"/>
      <c r="AJ4572" s="28"/>
      <c r="AK4572" s="28" t="s">
        <v>3619</v>
      </c>
      <c r="AL4572" s="28"/>
      <c r="AM4572" s="28"/>
      <c r="AN4572" s="28"/>
      <c r="AO4572" s="28"/>
      <c r="AP4572" s="28"/>
      <c r="AQ4572" s="28"/>
      <c r="AR4572" s="28"/>
      <c r="AS4572" s="28"/>
      <c r="AT4572" s="28"/>
      <c r="AU4572" s="28"/>
      <c r="AV4572" s="28"/>
      <c r="AW4572" s="28"/>
      <c r="AY4572" s="40"/>
      <c r="AZ4572" s="40"/>
      <c r="BA4572" s="40"/>
      <c r="BB4572" s="40"/>
      <c r="BC4572" s="40"/>
      <c r="BD4572" s="50"/>
    </row>
    <row r="4573" spans="27:56" hidden="1" x14ac:dyDescent="0.25">
      <c r="AA4573" s="28"/>
      <c r="AB4573" s="28"/>
      <c r="AC4573" s="28"/>
      <c r="AD4573" s="28"/>
      <c r="AE4573" s="51"/>
      <c r="AF4573" s="89"/>
      <c r="AG4573" s="86">
        <v>45844</v>
      </c>
      <c r="AH4573" s="91"/>
      <c r="AI4573" s="28"/>
      <c r="AJ4573" s="28"/>
      <c r="AK4573" s="28" t="s">
        <v>3702</v>
      </c>
      <c r="AL4573" s="28"/>
      <c r="AM4573" s="28"/>
      <c r="AN4573" s="28"/>
      <c r="AO4573" s="28"/>
      <c r="AP4573" s="28"/>
      <c r="AQ4573" s="28"/>
      <c r="AR4573" s="28"/>
      <c r="AS4573" s="28"/>
      <c r="AT4573" s="28"/>
      <c r="AU4573" s="28"/>
      <c r="AV4573" s="28"/>
      <c r="AW4573" s="28"/>
      <c r="AY4573" s="40"/>
      <c r="AZ4573" s="40"/>
      <c r="BA4573" s="40"/>
      <c r="BB4573" s="40"/>
      <c r="BC4573" s="40"/>
      <c r="BD4573" s="50"/>
    </row>
    <row r="4574" spans="27:56" hidden="1" x14ac:dyDescent="0.25">
      <c r="AA4574" s="28"/>
      <c r="AB4574" s="28"/>
      <c r="AC4574" s="28"/>
      <c r="AD4574" s="28"/>
      <c r="AE4574" s="51"/>
      <c r="AF4574" s="89"/>
      <c r="AG4574" s="86">
        <v>45845</v>
      </c>
      <c r="AH4574" s="91"/>
      <c r="AI4574" s="28"/>
      <c r="AJ4574" s="28"/>
      <c r="AK4574" s="28" t="s">
        <v>3786</v>
      </c>
      <c r="AL4574" s="28"/>
      <c r="AM4574" s="28"/>
      <c r="AN4574" s="28"/>
      <c r="AO4574" s="28"/>
      <c r="AP4574" s="28"/>
      <c r="AQ4574" s="28"/>
      <c r="AR4574" s="28"/>
      <c r="AS4574" s="28"/>
      <c r="AT4574" s="28"/>
      <c r="AU4574" s="28"/>
      <c r="AV4574" s="28"/>
      <c r="AW4574" s="28"/>
      <c r="AY4574" s="40"/>
      <c r="AZ4574" s="40"/>
      <c r="BA4574" s="40"/>
      <c r="BB4574" s="40"/>
      <c r="BC4574" s="40"/>
      <c r="BD4574" s="50"/>
    </row>
    <row r="4575" spans="27:56" hidden="1" x14ac:dyDescent="0.25">
      <c r="AA4575" s="28"/>
      <c r="AB4575" s="28"/>
      <c r="AC4575" s="28"/>
      <c r="AD4575" s="28"/>
      <c r="AE4575" s="51"/>
      <c r="AF4575" s="89"/>
      <c r="AG4575" s="86">
        <v>45846</v>
      </c>
      <c r="AH4575" s="91"/>
      <c r="AI4575" s="28"/>
      <c r="AJ4575" s="28"/>
      <c r="AK4575" s="28" t="s">
        <v>3871</v>
      </c>
      <c r="AL4575" s="28"/>
      <c r="AM4575" s="28"/>
      <c r="AN4575" s="28"/>
      <c r="AO4575" s="28"/>
      <c r="AP4575" s="28"/>
      <c r="AQ4575" s="28"/>
      <c r="AR4575" s="28"/>
      <c r="AS4575" s="28"/>
      <c r="AT4575" s="28"/>
      <c r="AU4575" s="28"/>
      <c r="AV4575" s="28"/>
      <c r="AW4575" s="28"/>
      <c r="AY4575" s="40"/>
      <c r="AZ4575" s="40"/>
      <c r="BA4575" s="40"/>
      <c r="BB4575" s="40"/>
      <c r="BC4575" s="40"/>
      <c r="BD4575" s="50"/>
    </row>
    <row r="4576" spans="27:56" hidden="1" x14ac:dyDescent="0.25">
      <c r="AA4576" s="28"/>
      <c r="AB4576" s="28"/>
      <c r="AC4576" s="28"/>
      <c r="AD4576" s="28"/>
      <c r="AE4576" s="51"/>
      <c r="AF4576" s="89"/>
      <c r="AG4576" s="86">
        <v>45847</v>
      </c>
      <c r="AH4576" s="91"/>
      <c r="AI4576" s="28"/>
      <c r="AJ4576" s="28"/>
      <c r="AK4576" s="28" t="s">
        <v>3957</v>
      </c>
      <c r="AL4576" s="28"/>
      <c r="AM4576" s="28"/>
      <c r="AN4576" s="28"/>
      <c r="AO4576" s="28"/>
      <c r="AP4576" s="28"/>
      <c r="AQ4576" s="28"/>
      <c r="AR4576" s="28"/>
      <c r="AS4576" s="28"/>
      <c r="AT4576" s="28"/>
      <c r="AU4576" s="28"/>
      <c r="AV4576" s="28"/>
      <c r="AW4576" s="28"/>
      <c r="AY4576" s="40"/>
      <c r="AZ4576" s="40"/>
      <c r="BA4576" s="40"/>
      <c r="BB4576" s="40"/>
      <c r="BC4576" s="40"/>
      <c r="BD4576" s="50"/>
    </row>
    <row r="4577" spans="27:56" hidden="1" x14ac:dyDescent="0.25">
      <c r="AA4577" s="28"/>
      <c r="AB4577" s="28"/>
      <c r="AC4577" s="28"/>
      <c r="AD4577" s="28"/>
      <c r="AE4577" s="51"/>
      <c r="AF4577" s="89"/>
      <c r="AG4577" s="86">
        <v>45848</v>
      </c>
      <c r="AH4577" s="91"/>
      <c r="AI4577" s="28"/>
      <c r="AJ4577" s="28"/>
      <c r="AK4577" s="28" t="s">
        <v>4044</v>
      </c>
      <c r="AL4577" s="28"/>
      <c r="AM4577" s="28"/>
      <c r="AN4577" s="28"/>
      <c r="AO4577" s="28"/>
      <c r="AP4577" s="28"/>
      <c r="AQ4577" s="28"/>
      <c r="AR4577" s="28"/>
      <c r="AS4577" s="28"/>
      <c r="AT4577" s="28"/>
      <c r="AU4577" s="28"/>
      <c r="AV4577" s="28"/>
      <c r="AW4577" s="28"/>
      <c r="AY4577" s="40"/>
      <c r="AZ4577" s="40"/>
      <c r="BA4577" s="40"/>
      <c r="BB4577" s="40"/>
      <c r="BC4577" s="40"/>
      <c r="BD4577" s="50"/>
    </row>
    <row r="4578" spans="27:56" hidden="1" x14ac:dyDescent="0.25">
      <c r="AA4578" s="28"/>
      <c r="AB4578" s="28"/>
      <c r="AC4578" s="28"/>
      <c r="AD4578" s="28"/>
      <c r="AE4578" s="51"/>
      <c r="AF4578" s="89"/>
      <c r="AG4578" s="86">
        <v>45849</v>
      </c>
      <c r="AH4578" s="91"/>
      <c r="AI4578" s="28"/>
      <c r="AJ4578" s="28"/>
      <c r="AK4578" s="28" t="s">
        <v>4132</v>
      </c>
      <c r="AL4578" s="28"/>
      <c r="AM4578" s="28"/>
      <c r="AN4578" s="28"/>
      <c r="AO4578" s="28"/>
      <c r="AP4578" s="28"/>
      <c r="AQ4578" s="28"/>
      <c r="AR4578" s="28"/>
      <c r="AS4578" s="28"/>
      <c r="AT4578" s="28"/>
      <c r="AU4578" s="28"/>
      <c r="AV4578" s="28"/>
      <c r="AW4578" s="28"/>
      <c r="AY4578" s="40"/>
      <c r="AZ4578" s="40"/>
      <c r="BA4578" s="40"/>
      <c r="BB4578" s="40"/>
      <c r="BC4578" s="40"/>
      <c r="BD4578" s="50"/>
    </row>
    <row r="4579" spans="27:56" hidden="1" x14ac:dyDescent="0.25">
      <c r="AA4579" s="28"/>
      <c r="AB4579" s="28"/>
      <c r="AC4579" s="28"/>
      <c r="AD4579" s="28"/>
      <c r="AE4579" s="51"/>
      <c r="AF4579" s="89"/>
      <c r="AG4579" s="86">
        <v>45850</v>
      </c>
      <c r="AH4579" s="91"/>
      <c r="AI4579" s="28"/>
      <c r="AJ4579" s="28"/>
      <c r="AK4579" s="28" t="s">
        <v>4221</v>
      </c>
      <c r="AL4579" s="28"/>
      <c r="AM4579" s="28"/>
      <c r="AN4579" s="28"/>
      <c r="AO4579" s="28"/>
      <c r="AP4579" s="28"/>
      <c r="AQ4579" s="28"/>
      <c r="AR4579" s="28"/>
      <c r="AS4579" s="28"/>
      <c r="AT4579" s="28"/>
      <c r="AU4579" s="28"/>
      <c r="AV4579" s="28"/>
      <c r="AW4579" s="28"/>
      <c r="AY4579" s="40"/>
      <c r="AZ4579" s="40"/>
      <c r="BA4579" s="40"/>
      <c r="BB4579" s="40"/>
      <c r="BC4579" s="40"/>
      <c r="BD4579" s="50"/>
    </row>
    <row r="4580" spans="27:56" hidden="1" x14ac:dyDescent="0.25">
      <c r="AA4580" s="28"/>
      <c r="AB4580" s="28"/>
      <c r="AC4580" s="28"/>
      <c r="AD4580" s="28"/>
      <c r="AE4580" s="51"/>
      <c r="AF4580" s="89"/>
      <c r="AG4580" s="86">
        <v>45851</v>
      </c>
      <c r="AH4580" s="91"/>
      <c r="AI4580" s="28"/>
      <c r="AJ4580" s="28"/>
      <c r="AK4580" s="28" t="s">
        <v>4311</v>
      </c>
      <c r="AL4580" s="28"/>
      <c r="AM4580" s="28"/>
      <c r="AN4580" s="28"/>
      <c r="AO4580" s="28"/>
      <c r="AP4580" s="28"/>
      <c r="AQ4580" s="28"/>
      <c r="AR4580" s="28"/>
      <c r="AS4580" s="28"/>
      <c r="AT4580" s="28"/>
      <c r="AU4580" s="28"/>
      <c r="AV4580" s="28"/>
      <c r="AW4580" s="28"/>
      <c r="AY4580" s="40"/>
      <c r="AZ4580" s="40"/>
      <c r="BA4580" s="40"/>
      <c r="BB4580" s="40"/>
      <c r="BC4580" s="40"/>
      <c r="BD4580" s="50"/>
    </row>
    <row r="4581" spans="27:56" hidden="1" x14ac:dyDescent="0.25">
      <c r="AA4581" s="28"/>
      <c r="AB4581" s="28"/>
      <c r="AC4581" s="28"/>
      <c r="AD4581" s="28"/>
      <c r="AE4581" s="51"/>
      <c r="AF4581" s="89"/>
      <c r="AG4581" s="86">
        <v>45852</v>
      </c>
      <c r="AH4581" s="91"/>
      <c r="AI4581" s="28"/>
      <c r="AJ4581" s="28"/>
      <c r="AK4581" s="28" t="s">
        <v>4402</v>
      </c>
      <c r="AL4581" s="28"/>
      <c r="AM4581" s="28"/>
      <c r="AN4581" s="28"/>
      <c r="AO4581" s="28"/>
      <c r="AP4581" s="28"/>
      <c r="AQ4581" s="28"/>
      <c r="AR4581" s="28"/>
      <c r="AS4581" s="28"/>
      <c r="AT4581" s="28"/>
      <c r="AU4581" s="28"/>
      <c r="AV4581" s="28"/>
      <c r="AW4581" s="28"/>
      <c r="AY4581" s="40"/>
      <c r="AZ4581" s="40"/>
      <c r="BA4581" s="40"/>
      <c r="BB4581" s="40"/>
      <c r="BC4581" s="40"/>
      <c r="BD4581" s="50"/>
    </row>
    <row r="4582" spans="27:56" hidden="1" x14ac:dyDescent="0.25">
      <c r="AA4582" s="28"/>
      <c r="AB4582" s="28"/>
      <c r="AC4582" s="28"/>
      <c r="AD4582" s="28"/>
      <c r="AE4582" s="51"/>
      <c r="AF4582" s="89"/>
      <c r="AG4582" s="86">
        <v>45853</v>
      </c>
      <c r="AH4582" s="91"/>
      <c r="AI4582" s="28"/>
      <c r="AJ4582" s="28"/>
      <c r="AK4582" s="28" t="s">
        <v>4494</v>
      </c>
      <c r="AL4582" s="28"/>
      <c r="AM4582" s="28"/>
      <c r="AN4582" s="28"/>
      <c r="AO4582" s="28"/>
      <c r="AP4582" s="28"/>
      <c r="AQ4582" s="28"/>
      <c r="AR4582" s="28"/>
      <c r="AS4582" s="28"/>
      <c r="AT4582" s="28"/>
      <c r="AU4582" s="28"/>
      <c r="AV4582" s="28"/>
      <c r="AW4582" s="28"/>
      <c r="AY4582" s="40"/>
      <c r="AZ4582" s="40"/>
      <c r="BA4582" s="40"/>
      <c r="BB4582" s="40"/>
      <c r="BC4582" s="40"/>
      <c r="BD4582" s="50"/>
    </row>
    <row r="4583" spans="27:56" hidden="1" x14ac:dyDescent="0.25">
      <c r="AA4583" s="28"/>
      <c r="AB4583" s="28"/>
      <c r="AC4583" s="28"/>
      <c r="AD4583" s="28"/>
      <c r="AE4583" s="51"/>
      <c r="AF4583" s="89"/>
      <c r="AG4583" s="86">
        <v>45854</v>
      </c>
      <c r="AH4583" s="91"/>
      <c r="AI4583" s="28"/>
      <c r="AJ4583" s="28"/>
      <c r="AK4583" s="28" t="s">
        <v>4587</v>
      </c>
      <c r="AL4583" s="28"/>
      <c r="AM4583" s="28"/>
      <c r="AN4583" s="28"/>
      <c r="AO4583" s="28"/>
      <c r="AP4583" s="28"/>
      <c r="AQ4583" s="28"/>
      <c r="AR4583" s="28"/>
      <c r="AS4583" s="28"/>
      <c r="AT4583" s="28"/>
      <c r="AU4583" s="28"/>
      <c r="AV4583" s="28"/>
      <c r="AW4583" s="28"/>
      <c r="AY4583" s="40"/>
      <c r="AZ4583" s="40"/>
      <c r="BA4583" s="40"/>
      <c r="BB4583" s="40"/>
      <c r="BC4583" s="40"/>
      <c r="BD4583" s="50"/>
    </row>
    <row r="4584" spans="27:56" hidden="1" x14ac:dyDescent="0.25">
      <c r="AA4584" s="28"/>
      <c r="AB4584" s="28"/>
      <c r="AC4584" s="28"/>
      <c r="AD4584" s="28"/>
      <c r="AE4584" s="51"/>
      <c r="AF4584" s="89"/>
      <c r="AG4584" s="86">
        <v>45855</v>
      </c>
      <c r="AH4584" s="91"/>
      <c r="AI4584" s="28"/>
      <c r="AJ4584" s="28"/>
      <c r="AK4584" s="28" t="s">
        <v>4681</v>
      </c>
      <c r="AL4584" s="28"/>
      <c r="AM4584" s="28"/>
      <c r="AN4584" s="28"/>
      <c r="AO4584" s="28"/>
      <c r="AP4584" s="28"/>
      <c r="AQ4584" s="28"/>
      <c r="AR4584" s="28"/>
      <c r="AS4584" s="28"/>
      <c r="AT4584" s="28"/>
      <c r="AU4584" s="28"/>
      <c r="AV4584" s="28"/>
      <c r="AW4584" s="28"/>
      <c r="AY4584" s="40"/>
      <c r="AZ4584" s="40"/>
      <c r="BA4584" s="40"/>
      <c r="BB4584" s="40"/>
      <c r="BC4584" s="40"/>
      <c r="BD4584" s="50"/>
    </row>
    <row r="4585" spans="27:56" hidden="1" x14ac:dyDescent="0.25">
      <c r="AA4585" s="28"/>
      <c r="AB4585" s="28"/>
      <c r="AC4585" s="28"/>
      <c r="AD4585" s="28"/>
      <c r="AE4585" s="51"/>
      <c r="AF4585" s="89"/>
      <c r="AG4585" s="86">
        <v>45856</v>
      </c>
      <c r="AH4585" s="91"/>
      <c r="AI4585" s="28"/>
      <c r="AJ4585" s="28"/>
      <c r="AK4585" s="28" t="s">
        <v>4776</v>
      </c>
      <c r="AL4585" s="28"/>
      <c r="AM4585" s="28"/>
      <c r="AN4585" s="28"/>
      <c r="AO4585" s="28"/>
      <c r="AP4585" s="28"/>
      <c r="AQ4585" s="28"/>
      <c r="AR4585" s="28"/>
      <c r="AS4585" s="28"/>
      <c r="AT4585" s="28"/>
      <c r="AU4585" s="28"/>
      <c r="AV4585" s="28"/>
      <c r="AW4585" s="28"/>
      <c r="AY4585" s="40"/>
      <c r="AZ4585" s="40"/>
      <c r="BA4585" s="40"/>
      <c r="BB4585" s="40"/>
      <c r="BC4585" s="40"/>
      <c r="BD4585" s="50"/>
    </row>
    <row r="4586" spans="27:56" hidden="1" x14ac:dyDescent="0.25">
      <c r="AA4586" s="28"/>
      <c r="AB4586" s="28"/>
      <c r="AC4586" s="28"/>
      <c r="AD4586" s="28"/>
      <c r="AE4586" s="51"/>
      <c r="AF4586" s="89"/>
      <c r="AG4586" s="86">
        <v>45857</v>
      </c>
      <c r="AH4586" s="91"/>
      <c r="AI4586" s="28"/>
      <c r="AJ4586" s="28"/>
      <c r="AK4586" s="28" t="s">
        <v>4872</v>
      </c>
      <c r="AL4586" s="28"/>
      <c r="AM4586" s="28"/>
      <c r="AN4586" s="28"/>
      <c r="AO4586" s="28"/>
      <c r="AP4586" s="28"/>
      <c r="AQ4586" s="28"/>
      <c r="AR4586" s="28"/>
      <c r="AS4586" s="28"/>
      <c r="AT4586" s="28"/>
      <c r="AU4586" s="28"/>
      <c r="AV4586" s="28"/>
      <c r="AW4586" s="28"/>
      <c r="AY4586" s="40"/>
      <c r="AZ4586" s="40"/>
      <c r="BA4586" s="40"/>
      <c r="BB4586" s="40"/>
      <c r="BC4586" s="40"/>
      <c r="BD4586" s="50"/>
    </row>
    <row r="4587" spans="27:56" hidden="1" x14ac:dyDescent="0.25">
      <c r="AA4587" s="28"/>
      <c r="AB4587" s="28"/>
      <c r="AC4587" s="28"/>
      <c r="AD4587" s="28"/>
      <c r="AE4587" s="51"/>
      <c r="AF4587" s="89"/>
      <c r="AG4587" s="86">
        <v>45858</v>
      </c>
      <c r="AH4587" s="91"/>
      <c r="AI4587" s="28"/>
      <c r="AJ4587" s="28"/>
      <c r="AK4587" s="28" t="s">
        <v>4969</v>
      </c>
      <c r="AL4587" s="28"/>
      <c r="AM4587" s="28"/>
      <c r="AN4587" s="28"/>
      <c r="AO4587" s="28"/>
      <c r="AP4587" s="28"/>
      <c r="AQ4587" s="28"/>
      <c r="AR4587" s="28"/>
      <c r="AS4587" s="28"/>
      <c r="AT4587" s="28"/>
      <c r="AU4587" s="28"/>
      <c r="AV4587" s="28"/>
      <c r="AW4587" s="28"/>
      <c r="AY4587" s="40"/>
      <c r="AZ4587" s="40"/>
      <c r="BA4587" s="40"/>
      <c r="BB4587" s="40"/>
      <c r="BC4587" s="40"/>
      <c r="BD4587" s="50"/>
    </row>
    <row r="4588" spans="27:56" hidden="1" x14ac:dyDescent="0.25">
      <c r="AA4588" s="28"/>
      <c r="AB4588" s="28"/>
      <c r="AC4588" s="28"/>
      <c r="AD4588" s="28"/>
      <c r="AE4588" s="51"/>
      <c r="AF4588" s="89"/>
      <c r="AG4588" s="86">
        <v>45859</v>
      </c>
      <c r="AH4588" s="91"/>
      <c r="AI4588" s="28"/>
      <c r="AJ4588" s="28"/>
      <c r="AK4588" s="28" t="s">
        <v>5046</v>
      </c>
      <c r="AL4588" s="28"/>
      <c r="AM4588" s="28"/>
      <c r="AN4588" s="28"/>
      <c r="AO4588" s="28"/>
      <c r="AP4588" s="28"/>
      <c r="AQ4588" s="28"/>
      <c r="AR4588" s="28"/>
      <c r="AS4588" s="28"/>
      <c r="AT4588" s="28"/>
      <c r="AU4588" s="28"/>
      <c r="AV4588" s="28"/>
      <c r="AW4588" s="28"/>
      <c r="AY4588" s="40"/>
      <c r="AZ4588" s="40"/>
      <c r="BA4588" s="40"/>
      <c r="BB4588" s="40"/>
      <c r="BC4588" s="40"/>
      <c r="BD4588" s="50"/>
    </row>
    <row r="4589" spans="27:56" hidden="1" x14ac:dyDescent="0.25">
      <c r="AA4589" s="28"/>
      <c r="AB4589" s="28"/>
      <c r="AC4589" s="28"/>
      <c r="AD4589" s="28"/>
      <c r="AE4589" s="51"/>
      <c r="AF4589" s="89"/>
      <c r="AG4589" s="86">
        <v>45860</v>
      </c>
      <c r="AH4589" s="91"/>
      <c r="AI4589" s="28"/>
      <c r="AJ4589" s="28"/>
      <c r="AK4589" s="28" t="s">
        <v>2632</v>
      </c>
      <c r="AL4589" s="28"/>
      <c r="AM4589" s="28"/>
      <c r="AN4589" s="28"/>
      <c r="AO4589" s="28"/>
      <c r="AP4589" s="28"/>
      <c r="AQ4589" s="28"/>
      <c r="AR4589" s="28"/>
      <c r="AS4589" s="28"/>
      <c r="AT4589" s="28"/>
      <c r="AU4589" s="28"/>
      <c r="AV4589" s="28"/>
      <c r="AW4589" s="28"/>
      <c r="AY4589" s="40"/>
      <c r="AZ4589" s="40"/>
      <c r="BA4589" s="40"/>
      <c r="BB4589" s="40"/>
      <c r="BC4589" s="40"/>
      <c r="BD4589" s="50"/>
    </row>
    <row r="4590" spans="27:56" hidden="1" x14ac:dyDescent="0.25">
      <c r="AA4590" s="28"/>
      <c r="AB4590" s="28"/>
      <c r="AC4590" s="28"/>
      <c r="AD4590" s="28"/>
      <c r="AE4590" s="51"/>
      <c r="AF4590" s="89"/>
      <c r="AG4590" s="86">
        <v>45861</v>
      </c>
      <c r="AH4590" s="91"/>
      <c r="AI4590" s="28"/>
      <c r="AJ4590" s="28"/>
      <c r="AK4590" s="28" t="s">
        <v>2702</v>
      </c>
      <c r="AL4590" s="28"/>
      <c r="AM4590" s="28"/>
      <c r="AN4590" s="28"/>
      <c r="AO4590" s="28"/>
      <c r="AP4590" s="28"/>
      <c r="AQ4590" s="28"/>
      <c r="AR4590" s="28"/>
      <c r="AS4590" s="28"/>
      <c r="AT4590" s="28"/>
      <c r="AU4590" s="28"/>
      <c r="AV4590" s="28"/>
      <c r="AW4590" s="28"/>
      <c r="AY4590" s="40"/>
      <c r="AZ4590" s="40"/>
      <c r="BA4590" s="40"/>
      <c r="BB4590" s="40"/>
      <c r="BC4590" s="40"/>
      <c r="BD4590" s="50"/>
    </row>
    <row r="4591" spans="27:56" hidden="1" x14ac:dyDescent="0.25">
      <c r="AA4591" s="28"/>
      <c r="AB4591" s="28"/>
      <c r="AC4591" s="28"/>
      <c r="AD4591" s="28"/>
      <c r="AE4591" s="51"/>
      <c r="AF4591" s="89"/>
      <c r="AG4591" s="86">
        <v>45862</v>
      </c>
      <c r="AH4591" s="91"/>
      <c r="AI4591" s="28"/>
      <c r="AJ4591" s="28"/>
      <c r="AK4591" s="28" t="s">
        <v>2773</v>
      </c>
      <c r="AL4591" s="28"/>
      <c r="AM4591" s="28"/>
      <c r="AN4591" s="28"/>
      <c r="AO4591" s="28"/>
      <c r="AP4591" s="28"/>
      <c r="AQ4591" s="28"/>
      <c r="AR4591" s="28"/>
      <c r="AS4591" s="28"/>
      <c r="AT4591" s="28"/>
      <c r="AU4591" s="28"/>
      <c r="AV4591" s="28"/>
      <c r="AW4591" s="28"/>
      <c r="AY4591" s="40"/>
      <c r="AZ4591" s="40"/>
      <c r="BA4591" s="40"/>
      <c r="BB4591" s="40"/>
      <c r="BC4591" s="40"/>
      <c r="BD4591" s="50"/>
    </row>
    <row r="4592" spans="27:56" hidden="1" x14ac:dyDescent="0.25">
      <c r="AA4592" s="28"/>
      <c r="AB4592" s="28"/>
      <c r="AC4592" s="28"/>
      <c r="AD4592" s="28"/>
      <c r="AE4592" s="51"/>
      <c r="AF4592" s="89"/>
      <c r="AG4592" s="86">
        <v>45863</v>
      </c>
      <c r="AH4592" s="91"/>
      <c r="AI4592" s="28"/>
      <c r="AJ4592" s="28"/>
      <c r="AK4592" s="28" t="s">
        <v>2845</v>
      </c>
      <c r="AL4592" s="28"/>
      <c r="AM4592" s="28"/>
      <c r="AN4592" s="28"/>
      <c r="AO4592" s="28"/>
      <c r="AP4592" s="28"/>
      <c r="AQ4592" s="28"/>
      <c r="AR4592" s="28"/>
      <c r="AS4592" s="28"/>
      <c r="AT4592" s="28"/>
      <c r="AU4592" s="28"/>
      <c r="AV4592" s="28"/>
      <c r="AW4592" s="28"/>
      <c r="AY4592" s="40"/>
      <c r="AZ4592" s="40"/>
      <c r="BA4592" s="40"/>
      <c r="BB4592" s="40"/>
      <c r="BC4592" s="40"/>
      <c r="BD4592" s="50"/>
    </row>
    <row r="4593" spans="27:56" hidden="1" x14ac:dyDescent="0.25">
      <c r="AA4593" s="28"/>
      <c r="AB4593" s="28"/>
      <c r="AC4593" s="28"/>
      <c r="AD4593" s="28"/>
      <c r="AE4593" s="51"/>
      <c r="AF4593" s="89"/>
      <c r="AG4593" s="86">
        <v>45864</v>
      </c>
      <c r="AH4593" s="91"/>
      <c r="AI4593" s="28"/>
      <c r="AJ4593" s="28"/>
      <c r="AK4593" s="28" t="s">
        <v>2918</v>
      </c>
      <c r="AL4593" s="28"/>
      <c r="AM4593" s="28"/>
      <c r="AN4593" s="28"/>
      <c r="AO4593" s="28"/>
      <c r="AP4593" s="28"/>
      <c r="AQ4593" s="28"/>
      <c r="AR4593" s="28"/>
      <c r="AS4593" s="28"/>
      <c r="AT4593" s="28"/>
      <c r="AU4593" s="28"/>
      <c r="AV4593" s="28"/>
      <c r="AW4593" s="28"/>
      <c r="AY4593" s="40"/>
      <c r="AZ4593" s="40"/>
      <c r="BA4593" s="40"/>
      <c r="BB4593" s="40"/>
      <c r="BC4593" s="40"/>
      <c r="BD4593" s="50"/>
    </row>
    <row r="4594" spans="27:56" hidden="1" x14ac:dyDescent="0.25">
      <c r="AA4594" s="28"/>
      <c r="AB4594" s="28"/>
      <c r="AC4594" s="28"/>
      <c r="AD4594" s="28"/>
      <c r="AE4594" s="51"/>
      <c r="AF4594" s="89"/>
      <c r="AG4594" s="86">
        <v>45865</v>
      </c>
      <c r="AH4594" s="91"/>
      <c r="AI4594" s="28"/>
      <c r="AJ4594" s="28"/>
      <c r="AK4594" s="28" t="s">
        <v>2992</v>
      </c>
      <c r="AL4594" s="28"/>
      <c r="AM4594" s="28"/>
      <c r="AN4594" s="28"/>
      <c r="AO4594" s="28"/>
      <c r="AP4594" s="28"/>
      <c r="AQ4594" s="28"/>
      <c r="AR4594" s="28"/>
      <c r="AS4594" s="28"/>
      <c r="AT4594" s="28"/>
      <c r="AU4594" s="28"/>
      <c r="AV4594" s="28"/>
      <c r="AW4594" s="28"/>
      <c r="AY4594" s="40"/>
      <c r="AZ4594" s="40"/>
      <c r="BA4594" s="40"/>
      <c r="BB4594" s="40"/>
      <c r="BC4594" s="40"/>
      <c r="BD4594" s="50"/>
    </row>
    <row r="4595" spans="27:56" hidden="1" x14ac:dyDescent="0.25">
      <c r="AA4595" s="28"/>
      <c r="AB4595" s="28"/>
      <c r="AC4595" s="28"/>
      <c r="AD4595" s="28"/>
      <c r="AE4595" s="51"/>
      <c r="AF4595" s="89"/>
      <c r="AG4595" s="86">
        <v>45866</v>
      </c>
      <c r="AH4595" s="91"/>
      <c r="AI4595" s="28"/>
      <c r="AJ4595" s="28"/>
      <c r="AK4595" s="28" t="s">
        <v>3067</v>
      </c>
      <c r="AL4595" s="28"/>
      <c r="AM4595" s="28"/>
      <c r="AN4595" s="28"/>
      <c r="AO4595" s="28"/>
      <c r="AP4595" s="28"/>
      <c r="AQ4595" s="28"/>
      <c r="AR4595" s="28"/>
      <c r="AS4595" s="28"/>
      <c r="AT4595" s="28"/>
      <c r="AU4595" s="28"/>
      <c r="AV4595" s="28"/>
      <c r="AW4595" s="28"/>
      <c r="AY4595" s="40"/>
      <c r="AZ4595" s="40"/>
      <c r="BA4595" s="40"/>
      <c r="BB4595" s="40"/>
      <c r="BC4595" s="40"/>
      <c r="BD4595" s="50"/>
    </row>
    <row r="4596" spans="27:56" hidden="1" x14ac:dyDescent="0.25">
      <c r="AA4596" s="28"/>
      <c r="AB4596" s="28"/>
      <c r="AC4596" s="28"/>
      <c r="AD4596" s="28"/>
      <c r="AE4596" s="51"/>
      <c r="AF4596" s="89"/>
      <c r="AG4596" s="86">
        <v>45867</v>
      </c>
      <c r="AH4596" s="91"/>
      <c r="AI4596" s="28"/>
      <c r="AJ4596" s="28"/>
      <c r="AK4596" s="28" t="s">
        <v>3143</v>
      </c>
      <c r="AL4596" s="28"/>
      <c r="AM4596" s="28"/>
      <c r="AN4596" s="28"/>
      <c r="AO4596" s="28"/>
      <c r="AP4596" s="28"/>
      <c r="AQ4596" s="28"/>
      <c r="AR4596" s="28"/>
      <c r="AS4596" s="28"/>
      <c r="AT4596" s="28"/>
      <c r="AU4596" s="28"/>
      <c r="AV4596" s="28"/>
      <c r="AW4596" s="28"/>
      <c r="AY4596" s="40"/>
      <c r="AZ4596" s="40"/>
      <c r="BA4596" s="40"/>
      <c r="BB4596" s="40"/>
      <c r="BC4596" s="40"/>
      <c r="BD4596" s="50"/>
    </row>
    <row r="4597" spans="27:56" hidden="1" x14ac:dyDescent="0.25">
      <c r="AA4597" s="28"/>
      <c r="AB4597" s="28"/>
      <c r="AC4597" s="28"/>
      <c r="AD4597" s="28"/>
      <c r="AE4597" s="51"/>
      <c r="AF4597" s="89"/>
      <c r="AG4597" s="86">
        <v>45868</v>
      </c>
      <c r="AH4597" s="91"/>
      <c r="AI4597" s="28"/>
      <c r="AJ4597" s="28"/>
      <c r="AK4597" s="28" t="s">
        <v>3220</v>
      </c>
      <c r="AL4597" s="28"/>
      <c r="AM4597" s="28"/>
      <c r="AN4597" s="28"/>
      <c r="AO4597" s="28"/>
      <c r="AP4597" s="28"/>
      <c r="AQ4597" s="28"/>
      <c r="AR4597" s="28"/>
      <c r="AS4597" s="28"/>
      <c r="AT4597" s="28"/>
      <c r="AU4597" s="28"/>
      <c r="AV4597" s="28"/>
      <c r="AW4597" s="28"/>
      <c r="AY4597" s="40"/>
      <c r="AZ4597" s="40"/>
      <c r="BA4597" s="40"/>
      <c r="BB4597" s="40"/>
      <c r="BC4597" s="40"/>
      <c r="BD4597" s="50"/>
    </row>
    <row r="4598" spans="27:56" hidden="1" x14ac:dyDescent="0.25">
      <c r="AA4598" s="28"/>
      <c r="AB4598" s="28"/>
      <c r="AC4598" s="28"/>
      <c r="AD4598" s="28"/>
      <c r="AE4598" s="51"/>
      <c r="AF4598" s="89"/>
      <c r="AG4598" s="86">
        <v>45869</v>
      </c>
      <c r="AH4598" s="91"/>
      <c r="AI4598" s="28"/>
      <c r="AJ4598" s="28"/>
      <c r="AK4598" s="28" t="s">
        <v>3298</v>
      </c>
      <c r="AL4598" s="28"/>
      <c r="AM4598" s="28"/>
      <c r="AN4598" s="28"/>
      <c r="AO4598" s="28"/>
      <c r="AP4598" s="28"/>
      <c r="AQ4598" s="28"/>
      <c r="AR4598" s="28"/>
      <c r="AS4598" s="28"/>
      <c r="AT4598" s="28"/>
      <c r="AU4598" s="28"/>
      <c r="AV4598" s="28"/>
      <c r="AW4598" s="28"/>
      <c r="AY4598" s="40"/>
      <c r="AZ4598" s="40"/>
      <c r="BA4598" s="40"/>
      <c r="BB4598" s="40"/>
      <c r="BC4598" s="40"/>
      <c r="BD4598" s="50"/>
    </row>
    <row r="4599" spans="27:56" hidden="1" x14ac:dyDescent="0.25">
      <c r="AA4599" s="28"/>
      <c r="AB4599" s="28"/>
      <c r="AC4599" s="28"/>
      <c r="AD4599" s="28"/>
      <c r="AE4599" s="51"/>
      <c r="AF4599" s="89"/>
      <c r="AG4599" s="86">
        <v>45870</v>
      </c>
      <c r="AH4599" s="91"/>
      <c r="AI4599" s="28"/>
      <c r="AJ4599" s="28"/>
      <c r="AK4599" s="28" t="s">
        <v>3377</v>
      </c>
      <c r="AL4599" s="28"/>
      <c r="AM4599" s="28"/>
      <c r="AN4599" s="28"/>
      <c r="AO4599" s="28"/>
      <c r="AP4599" s="28"/>
      <c r="AQ4599" s="28"/>
      <c r="AR4599" s="28"/>
      <c r="AS4599" s="28"/>
      <c r="AT4599" s="28"/>
      <c r="AU4599" s="28"/>
      <c r="AV4599" s="28"/>
      <c r="AW4599" s="28"/>
      <c r="AY4599" s="40"/>
      <c r="AZ4599" s="40"/>
      <c r="BA4599" s="40"/>
      <c r="BB4599" s="40"/>
      <c r="BC4599" s="40"/>
      <c r="BD4599" s="50"/>
    </row>
    <row r="4600" spans="27:56" hidden="1" x14ac:dyDescent="0.25">
      <c r="AA4600" s="28"/>
      <c r="AB4600" s="28"/>
      <c r="AC4600" s="28"/>
      <c r="AD4600" s="28"/>
      <c r="AE4600" s="51"/>
      <c r="AF4600" s="89"/>
      <c r="AG4600" s="86">
        <v>45871</v>
      </c>
      <c r="AH4600" s="91"/>
      <c r="AI4600" s="28"/>
      <c r="AJ4600" s="28"/>
      <c r="AK4600" s="28" t="s">
        <v>3457</v>
      </c>
      <c r="AL4600" s="28"/>
      <c r="AM4600" s="28"/>
      <c r="AN4600" s="28"/>
      <c r="AO4600" s="28"/>
      <c r="AP4600" s="28"/>
      <c r="AQ4600" s="28"/>
      <c r="AR4600" s="28"/>
      <c r="AS4600" s="28"/>
      <c r="AT4600" s="28"/>
      <c r="AU4600" s="28"/>
      <c r="AV4600" s="28"/>
      <c r="AW4600" s="28"/>
      <c r="AY4600" s="40"/>
      <c r="AZ4600" s="40"/>
      <c r="BA4600" s="40"/>
      <c r="BB4600" s="40"/>
      <c r="BC4600" s="40"/>
      <c r="BD4600" s="50"/>
    </row>
    <row r="4601" spans="27:56" hidden="1" x14ac:dyDescent="0.25">
      <c r="AA4601" s="28"/>
      <c r="AB4601" s="28"/>
      <c r="AC4601" s="28"/>
      <c r="AD4601" s="28"/>
      <c r="AE4601" s="51"/>
      <c r="AF4601" s="89"/>
      <c r="AG4601" s="86">
        <v>45872</v>
      </c>
      <c r="AH4601" s="91"/>
      <c r="AI4601" s="28"/>
      <c r="AJ4601" s="28"/>
      <c r="AK4601" s="28" t="s">
        <v>3538</v>
      </c>
      <c r="AL4601" s="28"/>
      <c r="AM4601" s="28"/>
      <c r="AN4601" s="28"/>
      <c r="AO4601" s="28"/>
      <c r="AP4601" s="28"/>
      <c r="AQ4601" s="28"/>
      <c r="AR4601" s="28"/>
      <c r="AS4601" s="28"/>
      <c r="AT4601" s="28"/>
      <c r="AU4601" s="28"/>
      <c r="AV4601" s="28"/>
      <c r="AW4601" s="28"/>
      <c r="AY4601" s="40"/>
      <c r="AZ4601" s="40"/>
      <c r="BA4601" s="40"/>
      <c r="BB4601" s="40"/>
      <c r="BC4601" s="40"/>
      <c r="BD4601" s="50"/>
    </row>
    <row r="4602" spans="27:56" hidden="1" x14ac:dyDescent="0.25">
      <c r="AA4602" s="28"/>
      <c r="AB4602" s="28"/>
      <c r="AC4602" s="28"/>
      <c r="AD4602" s="28"/>
      <c r="AE4602" s="51"/>
      <c r="AF4602" s="89"/>
      <c r="AG4602" s="86">
        <v>45873</v>
      </c>
      <c r="AH4602" s="91"/>
      <c r="AI4602" s="28"/>
      <c r="AJ4602" s="28"/>
      <c r="AK4602" s="28" t="s">
        <v>3620</v>
      </c>
      <c r="AL4602" s="28"/>
      <c r="AM4602" s="28"/>
      <c r="AN4602" s="28"/>
      <c r="AO4602" s="28"/>
      <c r="AP4602" s="28"/>
      <c r="AQ4602" s="28"/>
      <c r="AR4602" s="28"/>
      <c r="AS4602" s="28"/>
      <c r="AT4602" s="28"/>
      <c r="AU4602" s="28"/>
      <c r="AV4602" s="28"/>
      <c r="AW4602" s="28"/>
      <c r="AY4602" s="40"/>
      <c r="AZ4602" s="40"/>
      <c r="BA4602" s="40"/>
      <c r="BB4602" s="40"/>
      <c r="BC4602" s="40"/>
      <c r="BD4602" s="50"/>
    </row>
    <row r="4603" spans="27:56" hidden="1" x14ac:dyDescent="0.25">
      <c r="AA4603" s="28"/>
      <c r="AB4603" s="28"/>
      <c r="AC4603" s="28"/>
      <c r="AD4603" s="28"/>
      <c r="AE4603" s="51"/>
      <c r="AF4603" s="89"/>
      <c r="AG4603" s="86">
        <v>45874</v>
      </c>
      <c r="AH4603" s="91"/>
      <c r="AI4603" s="28"/>
      <c r="AJ4603" s="28"/>
      <c r="AK4603" s="28" t="s">
        <v>3703</v>
      </c>
      <c r="AL4603" s="28"/>
      <c r="AM4603" s="28"/>
      <c r="AN4603" s="28"/>
      <c r="AO4603" s="28"/>
      <c r="AP4603" s="28"/>
      <c r="AQ4603" s="28"/>
      <c r="AR4603" s="28"/>
      <c r="AS4603" s="28"/>
      <c r="AT4603" s="28"/>
      <c r="AU4603" s="28"/>
      <c r="AV4603" s="28"/>
      <c r="AW4603" s="28"/>
      <c r="AY4603" s="40"/>
      <c r="AZ4603" s="40"/>
      <c r="BA4603" s="40"/>
      <c r="BB4603" s="40"/>
      <c r="BC4603" s="40"/>
      <c r="BD4603" s="50"/>
    </row>
    <row r="4604" spans="27:56" hidden="1" x14ac:dyDescent="0.25">
      <c r="AA4604" s="28"/>
      <c r="AB4604" s="28"/>
      <c r="AC4604" s="28"/>
      <c r="AD4604" s="28"/>
      <c r="AE4604" s="51"/>
      <c r="AF4604" s="89"/>
      <c r="AG4604" s="86">
        <v>45875</v>
      </c>
      <c r="AH4604" s="91"/>
      <c r="AI4604" s="28"/>
      <c r="AJ4604" s="28"/>
      <c r="AK4604" s="28" t="s">
        <v>3787</v>
      </c>
      <c r="AL4604" s="28"/>
      <c r="AM4604" s="28"/>
      <c r="AN4604" s="28"/>
      <c r="AO4604" s="28"/>
      <c r="AP4604" s="28"/>
      <c r="AQ4604" s="28"/>
      <c r="AR4604" s="28"/>
      <c r="AS4604" s="28"/>
      <c r="AT4604" s="28"/>
      <c r="AU4604" s="28"/>
      <c r="AV4604" s="28"/>
      <c r="AW4604" s="28"/>
      <c r="AY4604" s="40"/>
      <c r="AZ4604" s="40"/>
      <c r="BA4604" s="40"/>
      <c r="BB4604" s="40"/>
      <c r="BC4604" s="40"/>
      <c r="BD4604" s="50"/>
    </row>
    <row r="4605" spans="27:56" hidden="1" x14ac:dyDescent="0.25">
      <c r="AA4605" s="28"/>
      <c r="AB4605" s="28"/>
      <c r="AC4605" s="28"/>
      <c r="AD4605" s="28"/>
      <c r="AE4605" s="51"/>
      <c r="AF4605" s="89"/>
      <c r="AG4605" s="86">
        <v>45876</v>
      </c>
      <c r="AH4605" s="91"/>
      <c r="AI4605" s="28"/>
      <c r="AJ4605" s="28"/>
      <c r="AK4605" s="28" t="s">
        <v>3872</v>
      </c>
      <c r="AL4605" s="28"/>
      <c r="AM4605" s="28"/>
      <c r="AN4605" s="28"/>
      <c r="AO4605" s="28"/>
      <c r="AP4605" s="28"/>
      <c r="AQ4605" s="28"/>
      <c r="AR4605" s="28"/>
      <c r="AS4605" s="28"/>
      <c r="AT4605" s="28"/>
      <c r="AU4605" s="28"/>
      <c r="AV4605" s="28"/>
      <c r="AW4605" s="28"/>
      <c r="AY4605" s="40"/>
      <c r="AZ4605" s="40"/>
      <c r="BA4605" s="40"/>
      <c r="BB4605" s="40"/>
      <c r="BC4605" s="40"/>
      <c r="BD4605" s="50"/>
    </row>
    <row r="4606" spans="27:56" hidden="1" x14ac:dyDescent="0.25">
      <c r="AA4606" s="28"/>
      <c r="AB4606" s="28"/>
      <c r="AC4606" s="28"/>
      <c r="AD4606" s="28"/>
      <c r="AE4606" s="51"/>
      <c r="AF4606" s="89"/>
      <c r="AG4606" s="86">
        <v>45877</v>
      </c>
      <c r="AH4606" s="91"/>
      <c r="AI4606" s="28"/>
      <c r="AJ4606" s="28"/>
      <c r="AK4606" s="28" t="s">
        <v>3958</v>
      </c>
      <c r="AL4606" s="28"/>
      <c r="AM4606" s="28"/>
      <c r="AN4606" s="28"/>
      <c r="AO4606" s="28"/>
      <c r="AP4606" s="28"/>
      <c r="AQ4606" s="28"/>
      <c r="AR4606" s="28"/>
      <c r="AS4606" s="28"/>
      <c r="AT4606" s="28"/>
      <c r="AU4606" s="28"/>
      <c r="AV4606" s="28"/>
      <c r="AW4606" s="28"/>
      <c r="AY4606" s="40"/>
      <c r="AZ4606" s="40"/>
      <c r="BA4606" s="40"/>
      <c r="BB4606" s="40"/>
      <c r="BC4606" s="40"/>
      <c r="BD4606" s="50"/>
    </row>
    <row r="4607" spans="27:56" hidden="1" x14ac:dyDescent="0.25">
      <c r="AA4607" s="28"/>
      <c r="AB4607" s="28"/>
      <c r="AC4607" s="28"/>
      <c r="AD4607" s="28"/>
      <c r="AE4607" s="51"/>
      <c r="AF4607" s="89"/>
      <c r="AG4607" s="86">
        <v>45878</v>
      </c>
      <c r="AH4607" s="91"/>
      <c r="AI4607" s="28"/>
      <c r="AJ4607" s="28"/>
      <c r="AK4607" s="28" t="s">
        <v>4045</v>
      </c>
      <c r="AL4607" s="28"/>
      <c r="AM4607" s="28"/>
      <c r="AN4607" s="28"/>
      <c r="AO4607" s="28"/>
      <c r="AP4607" s="28"/>
      <c r="AQ4607" s="28"/>
      <c r="AR4607" s="28"/>
      <c r="AS4607" s="28"/>
      <c r="AT4607" s="28"/>
      <c r="AU4607" s="28"/>
      <c r="AV4607" s="28"/>
      <c r="AW4607" s="28"/>
      <c r="AY4607" s="40"/>
      <c r="AZ4607" s="40"/>
      <c r="BA4607" s="40"/>
      <c r="BB4607" s="40"/>
      <c r="BC4607" s="40"/>
      <c r="BD4607" s="50"/>
    </row>
    <row r="4608" spans="27:56" hidden="1" x14ac:dyDescent="0.25">
      <c r="AA4608" s="28"/>
      <c r="AB4608" s="28"/>
      <c r="AC4608" s="28"/>
      <c r="AD4608" s="28"/>
      <c r="AE4608" s="51"/>
      <c r="AF4608" s="89"/>
      <c r="AG4608" s="86">
        <v>45879</v>
      </c>
      <c r="AH4608" s="91"/>
      <c r="AI4608" s="28"/>
      <c r="AJ4608" s="28"/>
      <c r="AK4608" s="28" t="s">
        <v>4133</v>
      </c>
      <c r="AL4608" s="28"/>
      <c r="AM4608" s="28"/>
      <c r="AN4608" s="28"/>
      <c r="AO4608" s="28"/>
      <c r="AP4608" s="28"/>
      <c r="AQ4608" s="28"/>
      <c r="AR4608" s="28"/>
      <c r="AS4608" s="28"/>
      <c r="AT4608" s="28"/>
      <c r="AU4608" s="28"/>
      <c r="AV4608" s="28"/>
      <c r="AW4608" s="28"/>
      <c r="AY4608" s="40"/>
      <c r="AZ4608" s="40"/>
      <c r="BA4608" s="40"/>
      <c r="BB4608" s="40"/>
      <c r="BC4608" s="40"/>
      <c r="BD4608" s="50"/>
    </row>
    <row r="4609" spans="27:56" hidden="1" x14ac:dyDescent="0.25">
      <c r="AA4609" s="28"/>
      <c r="AB4609" s="28"/>
      <c r="AC4609" s="28"/>
      <c r="AD4609" s="28"/>
      <c r="AE4609" s="51"/>
      <c r="AF4609" s="89"/>
      <c r="AG4609" s="86">
        <v>45880</v>
      </c>
      <c r="AH4609" s="91"/>
      <c r="AI4609" s="28"/>
      <c r="AJ4609" s="28"/>
      <c r="AK4609" s="28" t="s">
        <v>4222</v>
      </c>
      <c r="AL4609" s="28"/>
      <c r="AM4609" s="28"/>
      <c r="AN4609" s="28"/>
      <c r="AO4609" s="28"/>
      <c r="AP4609" s="28"/>
      <c r="AQ4609" s="28"/>
      <c r="AR4609" s="28"/>
      <c r="AS4609" s="28"/>
      <c r="AT4609" s="28"/>
      <c r="AU4609" s="28"/>
      <c r="AV4609" s="28"/>
      <c r="AW4609" s="28"/>
      <c r="AY4609" s="40"/>
      <c r="AZ4609" s="40"/>
      <c r="BA4609" s="40"/>
      <c r="BB4609" s="40"/>
      <c r="BC4609" s="40"/>
      <c r="BD4609" s="50"/>
    </row>
    <row r="4610" spans="27:56" hidden="1" x14ac:dyDescent="0.25">
      <c r="AA4610" s="28"/>
      <c r="AB4610" s="28"/>
      <c r="AC4610" s="28"/>
      <c r="AD4610" s="28"/>
      <c r="AE4610" s="51"/>
      <c r="AF4610" s="89"/>
      <c r="AG4610" s="86">
        <v>45881</v>
      </c>
      <c r="AH4610" s="91"/>
      <c r="AI4610" s="28"/>
      <c r="AJ4610" s="28"/>
      <c r="AK4610" s="28" t="s">
        <v>4312</v>
      </c>
      <c r="AL4610" s="28"/>
      <c r="AM4610" s="28"/>
      <c r="AN4610" s="28"/>
      <c r="AO4610" s="28"/>
      <c r="AP4610" s="28"/>
      <c r="AQ4610" s="28"/>
      <c r="AR4610" s="28"/>
      <c r="AS4610" s="28"/>
      <c r="AT4610" s="28"/>
      <c r="AU4610" s="28"/>
      <c r="AV4610" s="28"/>
      <c r="AW4610" s="28"/>
      <c r="AY4610" s="40"/>
      <c r="AZ4610" s="40"/>
      <c r="BA4610" s="40"/>
      <c r="BB4610" s="40"/>
      <c r="BC4610" s="40"/>
      <c r="BD4610" s="50"/>
    </row>
    <row r="4611" spans="27:56" hidden="1" x14ac:dyDescent="0.25">
      <c r="AA4611" s="28"/>
      <c r="AB4611" s="28"/>
      <c r="AC4611" s="28"/>
      <c r="AD4611" s="28"/>
      <c r="AE4611" s="51"/>
      <c r="AF4611" s="89"/>
      <c r="AG4611" s="86">
        <v>45882</v>
      </c>
      <c r="AH4611" s="91"/>
      <c r="AI4611" s="28"/>
      <c r="AJ4611" s="28"/>
      <c r="AK4611" s="28" t="s">
        <v>4403</v>
      </c>
      <c r="AL4611" s="28"/>
      <c r="AM4611" s="28"/>
      <c r="AN4611" s="28"/>
      <c r="AO4611" s="28"/>
      <c r="AP4611" s="28"/>
      <c r="AQ4611" s="28"/>
      <c r="AR4611" s="28"/>
      <c r="AS4611" s="28"/>
      <c r="AT4611" s="28"/>
      <c r="AU4611" s="28"/>
      <c r="AV4611" s="28"/>
      <c r="AW4611" s="28"/>
      <c r="AY4611" s="40"/>
      <c r="AZ4611" s="40"/>
      <c r="BA4611" s="40"/>
      <c r="BB4611" s="40"/>
      <c r="BC4611" s="40"/>
      <c r="BD4611" s="50"/>
    </row>
    <row r="4612" spans="27:56" hidden="1" x14ac:dyDescent="0.25">
      <c r="AA4612" s="28"/>
      <c r="AB4612" s="28"/>
      <c r="AC4612" s="28"/>
      <c r="AD4612" s="28"/>
      <c r="AE4612" s="51"/>
      <c r="AF4612" s="89"/>
      <c r="AG4612" s="86">
        <v>45883</v>
      </c>
      <c r="AH4612" s="91"/>
      <c r="AI4612" s="28"/>
      <c r="AJ4612" s="28"/>
      <c r="AK4612" s="28" t="s">
        <v>4495</v>
      </c>
      <c r="AL4612" s="28"/>
      <c r="AM4612" s="28"/>
      <c r="AN4612" s="28"/>
      <c r="AO4612" s="28"/>
      <c r="AP4612" s="28"/>
      <c r="AQ4612" s="28"/>
      <c r="AR4612" s="28"/>
      <c r="AS4612" s="28"/>
      <c r="AT4612" s="28"/>
      <c r="AU4612" s="28"/>
      <c r="AV4612" s="28"/>
      <c r="AW4612" s="28"/>
      <c r="AY4612" s="40"/>
      <c r="AZ4612" s="40"/>
      <c r="BA4612" s="40"/>
      <c r="BB4612" s="40"/>
      <c r="BC4612" s="40"/>
      <c r="BD4612" s="50"/>
    </row>
    <row r="4613" spans="27:56" hidden="1" x14ac:dyDescent="0.25">
      <c r="AA4613" s="28"/>
      <c r="AB4613" s="28"/>
      <c r="AC4613" s="28"/>
      <c r="AD4613" s="28"/>
      <c r="AE4613" s="51"/>
      <c r="AF4613" s="89"/>
      <c r="AG4613" s="86">
        <v>45884</v>
      </c>
      <c r="AH4613" s="91"/>
      <c r="AI4613" s="28"/>
      <c r="AJ4613" s="28"/>
      <c r="AK4613" s="28" t="s">
        <v>4588</v>
      </c>
      <c r="AL4613" s="28"/>
      <c r="AM4613" s="28"/>
      <c r="AN4613" s="28"/>
      <c r="AO4613" s="28"/>
      <c r="AP4613" s="28"/>
      <c r="AQ4613" s="28"/>
      <c r="AR4613" s="28"/>
      <c r="AS4613" s="28"/>
      <c r="AT4613" s="28"/>
      <c r="AU4613" s="28"/>
      <c r="AV4613" s="28"/>
      <c r="AW4613" s="28"/>
      <c r="AY4613" s="40"/>
      <c r="AZ4613" s="40"/>
      <c r="BA4613" s="40"/>
      <c r="BB4613" s="40"/>
      <c r="BC4613" s="40"/>
      <c r="BD4613" s="50"/>
    </row>
    <row r="4614" spans="27:56" hidden="1" x14ac:dyDescent="0.25">
      <c r="AA4614" s="28"/>
      <c r="AB4614" s="28"/>
      <c r="AC4614" s="28"/>
      <c r="AD4614" s="28"/>
      <c r="AE4614" s="51"/>
      <c r="AF4614" s="89"/>
      <c r="AG4614" s="86">
        <v>45885</v>
      </c>
      <c r="AH4614" s="91"/>
      <c r="AI4614" s="28"/>
      <c r="AJ4614" s="28"/>
      <c r="AK4614" s="28" t="s">
        <v>4682</v>
      </c>
      <c r="AL4614" s="28"/>
      <c r="AM4614" s="28"/>
      <c r="AN4614" s="28"/>
      <c r="AO4614" s="28"/>
      <c r="AP4614" s="28"/>
      <c r="AQ4614" s="28"/>
      <c r="AR4614" s="28"/>
      <c r="AS4614" s="28"/>
      <c r="AT4614" s="28"/>
      <c r="AU4614" s="28"/>
      <c r="AV4614" s="28"/>
      <c r="AW4614" s="28"/>
      <c r="AY4614" s="40"/>
      <c r="AZ4614" s="40"/>
      <c r="BA4614" s="40"/>
      <c r="BB4614" s="40"/>
      <c r="BC4614" s="40"/>
      <c r="BD4614" s="50"/>
    </row>
    <row r="4615" spans="27:56" hidden="1" x14ac:dyDescent="0.25">
      <c r="AA4615" s="28"/>
      <c r="AB4615" s="28"/>
      <c r="AC4615" s="28"/>
      <c r="AD4615" s="28"/>
      <c r="AE4615" s="51"/>
      <c r="AF4615" s="89"/>
      <c r="AG4615" s="86">
        <v>45886</v>
      </c>
      <c r="AH4615" s="91"/>
      <c r="AI4615" s="28"/>
      <c r="AJ4615" s="28"/>
      <c r="AK4615" s="28" t="s">
        <v>4777</v>
      </c>
      <c r="AL4615" s="28"/>
      <c r="AM4615" s="28"/>
      <c r="AN4615" s="28"/>
      <c r="AO4615" s="28"/>
      <c r="AP4615" s="28"/>
      <c r="AQ4615" s="28"/>
      <c r="AR4615" s="28"/>
      <c r="AS4615" s="28"/>
      <c r="AT4615" s="28"/>
      <c r="AU4615" s="28"/>
      <c r="AV4615" s="28"/>
      <c r="AW4615" s="28"/>
      <c r="AY4615" s="40"/>
      <c r="AZ4615" s="40"/>
      <c r="BA4615" s="40"/>
      <c r="BB4615" s="40"/>
      <c r="BC4615" s="40"/>
      <c r="BD4615" s="50"/>
    </row>
    <row r="4616" spans="27:56" hidden="1" x14ac:dyDescent="0.25">
      <c r="AA4616" s="28"/>
      <c r="AB4616" s="28"/>
      <c r="AC4616" s="28"/>
      <c r="AD4616" s="28"/>
      <c r="AE4616" s="51"/>
      <c r="AF4616" s="89"/>
      <c r="AG4616" s="86">
        <v>45887</v>
      </c>
      <c r="AH4616" s="91"/>
      <c r="AI4616" s="28"/>
      <c r="AJ4616" s="28"/>
      <c r="AK4616" s="28" t="s">
        <v>4873</v>
      </c>
      <c r="AL4616" s="28"/>
      <c r="AM4616" s="28"/>
      <c r="AN4616" s="28"/>
      <c r="AO4616" s="28"/>
      <c r="AP4616" s="28"/>
      <c r="AQ4616" s="28"/>
      <c r="AR4616" s="28"/>
      <c r="AS4616" s="28"/>
      <c r="AT4616" s="28"/>
      <c r="AU4616" s="28"/>
      <c r="AV4616" s="28"/>
      <c r="AW4616" s="28"/>
      <c r="AY4616" s="40"/>
      <c r="AZ4616" s="40"/>
      <c r="BA4616" s="40"/>
      <c r="BB4616" s="40"/>
      <c r="BC4616" s="40"/>
      <c r="BD4616" s="50"/>
    </row>
    <row r="4617" spans="27:56" hidden="1" x14ac:dyDescent="0.25">
      <c r="AA4617" s="28"/>
      <c r="AB4617" s="28"/>
      <c r="AC4617" s="28"/>
      <c r="AD4617" s="28"/>
      <c r="AE4617" s="51"/>
      <c r="AF4617" s="89"/>
      <c r="AG4617" s="86">
        <v>45888</v>
      </c>
      <c r="AH4617" s="91"/>
      <c r="AI4617" s="28"/>
      <c r="AJ4617" s="28"/>
      <c r="AK4617" s="28" t="s">
        <v>4970</v>
      </c>
      <c r="AL4617" s="28"/>
      <c r="AM4617" s="28"/>
      <c r="AN4617" s="28"/>
      <c r="AO4617" s="28"/>
      <c r="AP4617" s="28"/>
      <c r="AQ4617" s="28"/>
      <c r="AR4617" s="28"/>
      <c r="AS4617" s="28"/>
      <c r="AT4617" s="28"/>
      <c r="AU4617" s="28"/>
      <c r="AV4617" s="28"/>
      <c r="AW4617" s="28"/>
      <c r="AY4617" s="40"/>
      <c r="AZ4617" s="40"/>
      <c r="BA4617" s="40"/>
      <c r="BB4617" s="40"/>
      <c r="BC4617" s="40"/>
      <c r="BD4617" s="50"/>
    </row>
    <row r="4618" spans="27:56" hidden="1" x14ac:dyDescent="0.25">
      <c r="AA4618" s="28"/>
      <c r="AB4618" s="28"/>
      <c r="AC4618" s="28"/>
      <c r="AD4618" s="28"/>
      <c r="AE4618" s="51"/>
      <c r="AF4618" s="89"/>
      <c r="AG4618" s="86">
        <v>45889</v>
      </c>
      <c r="AH4618" s="91"/>
      <c r="AI4618" s="28"/>
      <c r="AJ4618" s="28"/>
      <c r="AK4618" s="28" t="s">
        <v>5047</v>
      </c>
      <c r="AL4618" s="28"/>
      <c r="AM4618" s="28"/>
      <c r="AN4618" s="28"/>
      <c r="AO4618" s="28"/>
      <c r="AP4618" s="28"/>
      <c r="AQ4618" s="28"/>
      <c r="AR4618" s="28"/>
      <c r="AS4618" s="28"/>
      <c r="AT4618" s="28"/>
      <c r="AU4618" s="28"/>
      <c r="AV4618" s="28"/>
      <c r="AW4618" s="28"/>
      <c r="AY4618" s="40"/>
      <c r="AZ4618" s="40"/>
      <c r="BA4618" s="40"/>
      <c r="BB4618" s="40"/>
      <c r="BC4618" s="40"/>
      <c r="BD4618" s="50"/>
    </row>
    <row r="4619" spans="27:56" hidden="1" x14ac:dyDescent="0.25">
      <c r="AA4619" s="28"/>
      <c r="AB4619" s="28"/>
      <c r="AC4619" s="28"/>
      <c r="AD4619" s="28"/>
      <c r="AE4619" s="51"/>
      <c r="AF4619" s="89"/>
      <c r="AG4619" s="86">
        <v>45890</v>
      </c>
      <c r="AH4619" s="91"/>
      <c r="AI4619" s="28"/>
      <c r="AJ4619" s="28"/>
      <c r="AK4619" s="28" t="s">
        <v>2703</v>
      </c>
      <c r="AL4619" s="28"/>
      <c r="AM4619" s="28"/>
      <c r="AN4619" s="28"/>
      <c r="AO4619" s="28"/>
      <c r="AP4619" s="28"/>
      <c r="AQ4619" s="28"/>
      <c r="AR4619" s="28"/>
      <c r="AS4619" s="28"/>
      <c r="AT4619" s="28"/>
      <c r="AU4619" s="28"/>
      <c r="AV4619" s="28"/>
      <c r="AW4619" s="28"/>
      <c r="AY4619" s="40"/>
      <c r="AZ4619" s="40"/>
      <c r="BA4619" s="40"/>
      <c r="BB4619" s="40"/>
      <c r="BC4619" s="40"/>
      <c r="BD4619" s="50"/>
    </row>
    <row r="4620" spans="27:56" hidden="1" x14ac:dyDescent="0.25">
      <c r="AA4620" s="28"/>
      <c r="AB4620" s="28"/>
      <c r="AC4620" s="28"/>
      <c r="AD4620" s="28"/>
      <c r="AE4620" s="51"/>
      <c r="AF4620" s="89"/>
      <c r="AG4620" s="86">
        <v>45891</v>
      </c>
      <c r="AH4620" s="91"/>
      <c r="AI4620" s="28"/>
      <c r="AJ4620" s="28"/>
      <c r="AK4620" s="28" t="s">
        <v>2774</v>
      </c>
      <c r="AL4620" s="28"/>
      <c r="AM4620" s="28"/>
      <c r="AN4620" s="28"/>
      <c r="AO4620" s="28"/>
      <c r="AP4620" s="28"/>
      <c r="AQ4620" s="28"/>
      <c r="AR4620" s="28"/>
      <c r="AS4620" s="28"/>
      <c r="AT4620" s="28"/>
      <c r="AU4620" s="28"/>
      <c r="AV4620" s="28"/>
      <c r="AW4620" s="28"/>
      <c r="AY4620" s="40"/>
      <c r="AZ4620" s="40"/>
      <c r="BA4620" s="40"/>
      <c r="BB4620" s="40"/>
      <c r="BC4620" s="40"/>
      <c r="BD4620" s="50"/>
    </row>
    <row r="4621" spans="27:56" hidden="1" x14ac:dyDescent="0.25">
      <c r="AA4621" s="28"/>
      <c r="AB4621" s="28"/>
      <c r="AC4621" s="28"/>
      <c r="AD4621" s="28"/>
      <c r="AE4621" s="51"/>
      <c r="AF4621" s="89"/>
      <c r="AG4621" s="86">
        <v>45892</v>
      </c>
      <c r="AH4621" s="91"/>
      <c r="AI4621" s="28"/>
      <c r="AJ4621" s="28"/>
      <c r="AK4621" s="28" t="s">
        <v>2846</v>
      </c>
      <c r="AL4621" s="28"/>
      <c r="AM4621" s="28"/>
      <c r="AN4621" s="28"/>
      <c r="AO4621" s="28"/>
      <c r="AP4621" s="28"/>
      <c r="AQ4621" s="28"/>
      <c r="AR4621" s="28"/>
      <c r="AS4621" s="28"/>
      <c r="AT4621" s="28"/>
      <c r="AU4621" s="28"/>
      <c r="AV4621" s="28"/>
      <c r="AW4621" s="28"/>
      <c r="AY4621" s="40"/>
      <c r="AZ4621" s="40"/>
      <c r="BA4621" s="40"/>
      <c r="BB4621" s="40"/>
      <c r="BC4621" s="40"/>
      <c r="BD4621" s="50"/>
    </row>
    <row r="4622" spans="27:56" hidden="1" x14ac:dyDescent="0.25">
      <c r="AA4622" s="28"/>
      <c r="AB4622" s="28"/>
      <c r="AC4622" s="28"/>
      <c r="AD4622" s="28"/>
      <c r="AE4622" s="51"/>
      <c r="AF4622" s="89"/>
      <c r="AG4622" s="86">
        <v>45893</v>
      </c>
      <c r="AH4622" s="91"/>
      <c r="AI4622" s="28"/>
      <c r="AJ4622" s="28"/>
      <c r="AK4622" s="28" t="s">
        <v>2919</v>
      </c>
      <c r="AL4622" s="28"/>
      <c r="AM4622" s="28"/>
      <c r="AN4622" s="28"/>
      <c r="AO4622" s="28"/>
      <c r="AP4622" s="28"/>
      <c r="AQ4622" s="28"/>
      <c r="AR4622" s="28"/>
      <c r="AS4622" s="28"/>
      <c r="AT4622" s="28"/>
      <c r="AU4622" s="28"/>
      <c r="AV4622" s="28"/>
      <c r="AW4622" s="28"/>
      <c r="AY4622" s="40"/>
      <c r="AZ4622" s="40"/>
      <c r="BA4622" s="40"/>
      <c r="BB4622" s="40"/>
      <c r="BC4622" s="40"/>
      <c r="BD4622" s="50"/>
    </row>
    <row r="4623" spans="27:56" hidden="1" x14ac:dyDescent="0.25">
      <c r="AA4623" s="28"/>
      <c r="AB4623" s="28"/>
      <c r="AC4623" s="28"/>
      <c r="AD4623" s="28"/>
      <c r="AE4623" s="51"/>
      <c r="AF4623" s="89"/>
      <c r="AG4623" s="86">
        <v>45894</v>
      </c>
      <c r="AH4623" s="91"/>
      <c r="AI4623" s="28"/>
      <c r="AJ4623" s="28"/>
      <c r="AK4623" s="28" t="s">
        <v>2993</v>
      </c>
      <c r="AL4623" s="28"/>
      <c r="AM4623" s="28"/>
      <c r="AN4623" s="28"/>
      <c r="AO4623" s="28"/>
      <c r="AP4623" s="28"/>
      <c r="AQ4623" s="28"/>
      <c r="AR4623" s="28"/>
      <c r="AS4623" s="28"/>
      <c r="AT4623" s="28"/>
      <c r="AU4623" s="28"/>
      <c r="AV4623" s="28"/>
      <c r="AW4623" s="28"/>
      <c r="AY4623" s="40"/>
      <c r="AZ4623" s="40"/>
      <c r="BA4623" s="40"/>
      <c r="BB4623" s="40"/>
      <c r="BC4623" s="40"/>
      <c r="BD4623" s="50"/>
    </row>
    <row r="4624" spans="27:56" hidden="1" x14ac:dyDescent="0.25">
      <c r="AA4624" s="28"/>
      <c r="AB4624" s="28"/>
      <c r="AC4624" s="28"/>
      <c r="AD4624" s="28"/>
      <c r="AE4624" s="51"/>
      <c r="AF4624" s="89"/>
      <c r="AG4624" s="86">
        <v>45895</v>
      </c>
      <c r="AH4624" s="91"/>
      <c r="AI4624" s="28"/>
      <c r="AJ4624" s="28"/>
      <c r="AK4624" s="28" t="s">
        <v>3068</v>
      </c>
      <c r="AL4624" s="28"/>
      <c r="AM4624" s="28"/>
      <c r="AN4624" s="28"/>
      <c r="AO4624" s="28"/>
      <c r="AP4624" s="28"/>
      <c r="AQ4624" s="28"/>
      <c r="AR4624" s="28"/>
      <c r="AS4624" s="28"/>
      <c r="AT4624" s="28"/>
      <c r="AU4624" s="28"/>
      <c r="AV4624" s="28"/>
      <c r="AW4624" s="28"/>
      <c r="AY4624" s="40"/>
      <c r="AZ4624" s="40"/>
      <c r="BA4624" s="40"/>
      <c r="BB4624" s="40"/>
      <c r="BC4624" s="40"/>
      <c r="BD4624" s="50"/>
    </row>
    <row r="4625" spans="27:56" hidden="1" x14ac:dyDescent="0.25">
      <c r="AA4625" s="28"/>
      <c r="AB4625" s="28"/>
      <c r="AC4625" s="28"/>
      <c r="AD4625" s="28"/>
      <c r="AE4625" s="51"/>
      <c r="AF4625" s="89"/>
      <c r="AG4625" s="86">
        <v>45896</v>
      </c>
      <c r="AH4625" s="91"/>
      <c r="AI4625" s="28"/>
      <c r="AJ4625" s="28"/>
      <c r="AK4625" s="28" t="s">
        <v>3144</v>
      </c>
      <c r="AL4625" s="28"/>
      <c r="AM4625" s="28"/>
      <c r="AN4625" s="28"/>
      <c r="AO4625" s="28"/>
      <c r="AP4625" s="28"/>
      <c r="AQ4625" s="28"/>
      <c r="AR4625" s="28"/>
      <c r="AS4625" s="28"/>
      <c r="AT4625" s="28"/>
      <c r="AU4625" s="28"/>
      <c r="AV4625" s="28"/>
      <c r="AW4625" s="28"/>
      <c r="AY4625" s="40"/>
      <c r="AZ4625" s="40"/>
      <c r="BA4625" s="40"/>
      <c r="BB4625" s="40"/>
      <c r="BC4625" s="40"/>
      <c r="BD4625" s="50"/>
    </row>
    <row r="4626" spans="27:56" hidden="1" x14ac:dyDescent="0.25">
      <c r="AA4626" s="28"/>
      <c r="AB4626" s="28"/>
      <c r="AC4626" s="28"/>
      <c r="AD4626" s="28"/>
      <c r="AE4626" s="51"/>
      <c r="AF4626" s="89"/>
      <c r="AG4626" s="86">
        <v>45897</v>
      </c>
      <c r="AH4626" s="91"/>
      <c r="AI4626" s="28"/>
      <c r="AJ4626" s="28"/>
      <c r="AK4626" s="28" t="s">
        <v>3221</v>
      </c>
      <c r="AL4626" s="28"/>
      <c r="AM4626" s="28"/>
      <c r="AN4626" s="28"/>
      <c r="AO4626" s="28"/>
      <c r="AP4626" s="28"/>
      <c r="AQ4626" s="28"/>
      <c r="AR4626" s="28"/>
      <c r="AS4626" s="28"/>
      <c r="AT4626" s="28"/>
      <c r="AU4626" s="28"/>
      <c r="AV4626" s="28"/>
      <c r="AW4626" s="28"/>
      <c r="AY4626" s="40"/>
      <c r="AZ4626" s="40"/>
      <c r="BA4626" s="40"/>
      <c r="BB4626" s="40"/>
      <c r="BC4626" s="40"/>
      <c r="BD4626" s="50"/>
    </row>
    <row r="4627" spans="27:56" hidden="1" x14ac:dyDescent="0.25">
      <c r="AA4627" s="28"/>
      <c r="AB4627" s="28"/>
      <c r="AC4627" s="28"/>
      <c r="AD4627" s="28"/>
      <c r="AE4627" s="51"/>
      <c r="AF4627" s="89"/>
      <c r="AG4627" s="86">
        <v>45898</v>
      </c>
      <c r="AH4627" s="91"/>
      <c r="AI4627" s="28"/>
      <c r="AJ4627" s="28"/>
      <c r="AK4627" s="28" t="s">
        <v>3299</v>
      </c>
      <c r="AL4627" s="28"/>
      <c r="AM4627" s="28"/>
      <c r="AN4627" s="28"/>
      <c r="AO4627" s="28"/>
      <c r="AP4627" s="28"/>
      <c r="AQ4627" s="28"/>
      <c r="AR4627" s="28"/>
      <c r="AS4627" s="28"/>
      <c r="AT4627" s="28"/>
      <c r="AU4627" s="28"/>
      <c r="AV4627" s="28"/>
      <c r="AW4627" s="28"/>
      <c r="AY4627" s="40"/>
      <c r="AZ4627" s="40"/>
      <c r="BA4627" s="40"/>
      <c r="BB4627" s="40"/>
      <c r="BC4627" s="40"/>
      <c r="BD4627" s="50"/>
    </row>
    <row r="4628" spans="27:56" hidden="1" x14ac:dyDescent="0.25">
      <c r="AA4628" s="28"/>
      <c r="AB4628" s="28"/>
      <c r="AC4628" s="28"/>
      <c r="AD4628" s="28"/>
      <c r="AE4628" s="51"/>
      <c r="AF4628" s="89"/>
      <c r="AG4628" s="86">
        <v>45899</v>
      </c>
      <c r="AH4628" s="91"/>
      <c r="AI4628" s="28"/>
      <c r="AJ4628" s="28"/>
      <c r="AK4628" s="28" t="s">
        <v>3378</v>
      </c>
      <c r="AL4628" s="28"/>
      <c r="AM4628" s="28"/>
      <c r="AN4628" s="28"/>
      <c r="AO4628" s="28"/>
      <c r="AP4628" s="28"/>
      <c r="AQ4628" s="28"/>
      <c r="AR4628" s="28"/>
      <c r="AS4628" s="28"/>
      <c r="AT4628" s="28"/>
      <c r="AU4628" s="28"/>
      <c r="AV4628" s="28"/>
      <c r="AW4628" s="28"/>
      <c r="AY4628" s="40"/>
      <c r="AZ4628" s="40"/>
      <c r="BA4628" s="40"/>
      <c r="BB4628" s="40"/>
      <c r="BC4628" s="40"/>
      <c r="BD4628" s="50"/>
    </row>
    <row r="4629" spans="27:56" hidden="1" x14ac:dyDescent="0.25">
      <c r="AA4629" s="28"/>
      <c r="AB4629" s="28"/>
      <c r="AC4629" s="28"/>
      <c r="AD4629" s="28"/>
      <c r="AE4629" s="51"/>
      <c r="AF4629" s="89"/>
      <c r="AG4629" s="86">
        <v>45900</v>
      </c>
      <c r="AH4629" s="91"/>
      <c r="AI4629" s="28"/>
      <c r="AJ4629" s="28"/>
      <c r="AK4629" s="28" t="s">
        <v>3458</v>
      </c>
      <c r="AL4629" s="28"/>
      <c r="AM4629" s="28"/>
      <c r="AN4629" s="28"/>
      <c r="AO4629" s="28"/>
      <c r="AP4629" s="28"/>
      <c r="AQ4629" s="28"/>
      <c r="AR4629" s="28"/>
      <c r="AS4629" s="28"/>
      <c r="AT4629" s="28"/>
      <c r="AU4629" s="28"/>
      <c r="AV4629" s="28"/>
      <c r="AW4629" s="28"/>
      <c r="AY4629" s="40"/>
      <c r="AZ4629" s="40"/>
      <c r="BA4629" s="40"/>
      <c r="BB4629" s="40"/>
      <c r="BC4629" s="40"/>
      <c r="BD4629" s="50"/>
    </row>
    <row r="4630" spans="27:56" hidden="1" x14ac:dyDescent="0.25">
      <c r="AA4630" s="28"/>
      <c r="AB4630" s="28"/>
      <c r="AC4630" s="28"/>
      <c r="AD4630" s="28"/>
      <c r="AE4630" s="51"/>
      <c r="AF4630" s="89"/>
      <c r="AG4630" s="86">
        <v>45901</v>
      </c>
      <c r="AH4630" s="91"/>
      <c r="AI4630" s="28"/>
      <c r="AJ4630" s="28"/>
      <c r="AK4630" s="28" t="s">
        <v>3539</v>
      </c>
      <c r="AL4630" s="28"/>
      <c r="AM4630" s="28"/>
      <c r="AN4630" s="28"/>
      <c r="AO4630" s="28"/>
      <c r="AP4630" s="28"/>
      <c r="AQ4630" s="28"/>
      <c r="AR4630" s="28"/>
      <c r="AS4630" s="28"/>
      <c r="AT4630" s="28"/>
      <c r="AU4630" s="28"/>
      <c r="AV4630" s="28"/>
      <c r="AW4630" s="28"/>
      <c r="AY4630" s="40"/>
      <c r="AZ4630" s="40"/>
      <c r="BA4630" s="40"/>
      <c r="BB4630" s="40"/>
      <c r="BC4630" s="40"/>
      <c r="BD4630" s="50"/>
    </row>
    <row r="4631" spans="27:56" hidden="1" x14ac:dyDescent="0.25">
      <c r="AA4631" s="28"/>
      <c r="AB4631" s="28"/>
      <c r="AC4631" s="28"/>
      <c r="AD4631" s="28"/>
      <c r="AE4631" s="51"/>
      <c r="AF4631" s="89"/>
      <c r="AG4631" s="86">
        <v>45902</v>
      </c>
      <c r="AH4631" s="91"/>
      <c r="AI4631" s="28"/>
      <c r="AJ4631" s="28"/>
      <c r="AK4631" s="28" t="s">
        <v>3621</v>
      </c>
      <c r="AL4631" s="28"/>
      <c r="AM4631" s="28"/>
      <c r="AN4631" s="28"/>
      <c r="AO4631" s="28"/>
      <c r="AP4631" s="28"/>
      <c r="AQ4631" s="28"/>
      <c r="AR4631" s="28"/>
      <c r="AS4631" s="28"/>
      <c r="AT4631" s="28"/>
      <c r="AU4631" s="28"/>
      <c r="AV4631" s="28"/>
      <c r="AW4631" s="28"/>
      <c r="AY4631" s="40"/>
      <c r="AZ4631" s="40"/>
      <c r="BA4631" s="40"/>
      <c r="BB4631" s="40"/>
      <c r="BC4631" s="40"/>
      <c r="BD4631" s="50"/>
    </row>
    <row r="4632" spans="27:56" hidden="1" x14ac:dyDescent="0.25">
      <c r="AA4632" s="28"/>
      <c r="AB4632" s="28"/>
      <c r="AC4632" s="28"/>
      <c r="AD4632" s="28"/>
      <c r="AE4632" s="51"/>
      <c r="AF4632" s="89"/>
      <c r="AG4632" s="86">
        <v>45903</v>
      </c>
      <c r="AH4632" s="91"/>
      <c r="AI4632" s="28"/>
      <c r="AJ4632" s="28"/>
      <c r="AK4632" s="28" t="s">
        <v>3704</v>
      </c>
      <c r="AL4632" s="28"/>
      <c r="AM4632" s="28"/>
      <c r="AN4632" s="28"/>
      <c r="AO4632" s="28"/>
      <c r="AP4632" s="28"/>
      <c r="AQ4632" s="28"/>
      <c r="AR4632" s="28"/>
      <c r="AS4632" s="28"/>
      <c r="AT4632" s="28"/>
      <c r="AU4632" s="28"/>
      <c r="AV4632" s="28"/>
      <c r="AW4632" s="28"/>
      <c r="AY4632" s="40"/>
      <c r="AZ4632" s="40"/>
      <c r="BA4632" s="40"/>
      <c r="BB4632" s="40"/>
      <c r="BC4632" s="40"/>
      <c r="BD4632" s="50"/>
    </row>
    <row r="4633" spans="27:56" hidden="1" x14ac:dyDescent="0.25">
      <c r="AA4633" s="28"/>
      <c r="AB4633" s="28"/>
      <c r="AC4633" s="28"/>
      <c r="AD4633" s="28"/>
      <c r="AE4633" s="51"/>
      <c r="AF4633" s="89"/>
      <c r="AG4633" s="86">
        <v>45904</v>
      </c>
      <c r="AH4633" s="91"/>
      <c r="AI4633" s="28"/>
      <c r="AJ4633" s="28"/>
      <c r="AK4633" s="28" t="s">
        <v>3788</v>
      </c>
      <c r="AL4633" s="28"/>
      <c r="AM4633" s="28"/>
      <c r="AN4633" s="28"/>
      <c r="AO4633" s="28"/>
      <c r="AP4633" s="28"/>
      <c r="AQ4633" s="28"/>
      <c r="AR4633" s="28"/>
      <c r="AS4633" s="28"/>
      <c r="AT4633" s="28"/>
      <c r="AU4633" s="28"/>
      <c r="AV4633" s="28"/>
      <c r="AW4633" s="28"/>
      <c r="AY4633" s="40"/>
      <c r="AZ4633" s="40"/>
      <c r="BA4633" s="40"/>
      <c r="BB4633" s="40"/>
      <c r="BC4633" s="40"/>
      <c r="BD4633" s="50"/>
    </row>
    <row r="4634" spans="27:56" hidden="1" x14ac:dyDescent="0.25">
      <c r="AA4634" s="28"/>
      <c r="AB4634" s="28"/>
      <c r="AC4634" s="28"/>
      <c r="AD4634" s="28"/>
      <c r="AE4634" s="51"/>
      <c r="AF4634" s="89"/>
      <c r="AG4634" s="86">
        <v>45905</v>
      </c>
      <c r="AH4634" s="91"/>
      <c r="AI4634" s="28"/>
      <c r="AJ4634" s="28"/>
      <c r="AK4634" s="28" t="s">
        <v>3873</v>
      </c>
      <c r="AL4634" s="28"/>
      <c r="AM4634" s="28"/>
      <c r="AN4634" s="28"/>
      <c r="AO4634" s="28"/>
      <c r="AP4634" s="28"/>
      <c r="AQ4634" s="28"/>
      <c r="AR4634" s="28"/>
      <c r="AS4634" s="28"/>
      <c r="AT4634" s="28"/>
      <c r="AU4634" s="28"/>
      <c r="AV4634" s="28"/>
      <c r="AW4634" s="28"/>
      <c r="AY4634" s="40"/>
      <c r="AZ4634" s="40"/>
      <c r="BA4634" s="40"/>
      <c r="BB4634" s="40"/>
      <c r="BC4634" s="40"/>
      <c r="BD4634" s="50"/>
    </row>
    <row r="4635" spans="27:56" hidden="1" x14ac:dyDescent="0.25">
      <c r="AA4635" s="28"/>
      <c r="AB4635" s="28"/>
      <c r="AC4635" s="28"/>
      <c r="AD4635" s="28"/>
      <c r="AE4635" s="51"/>
      <c r="AF4635" s="89"/>
      <c r="AG4635" s="86">
        <v>45906</v>
      </c>
      <c r="AH4635" s="91"/>
      <c r="AI4635" s="28"/>
      <c r="AJ4635" s="28"/>
      <c r="AK4635" s="28" t="s">
        <v>3959</v>
      </c>
      <c r="AL4635" s="28"/>
      <c r="AM4635" s="28"/>
      <c r="AN4635" s="28"/>
      <c r="AO4635" s="28"/>
      <c r="AP4635" s="28"/>
      <c r="AQ4635" s="28"/>
      <c r="AR4635" s="28"/>
      <c r="AS4635" s="28"/>
      <c r="AT4635" s="28"/>
      <c r="AU4635" s="28"/>
      <c r="AV4635" s="28"/>
      <c r="AW4635" s="28"/>
      <c r="AY4635" s="40"/>
      <c r="AZ4635" s="40"/>
      <c r="BA4635" s="40"/>
      <c r="BB4635" s="40"/>
      <c r="BC4635" s="40"/>
      <c r="BD4635" s="50"/>
    </row>
    <row r="4636" spans="27:56" hidden="1" x14ac:dyDescent="0.25">
      <c r="AA4636" s="28"/>
      <c r="AB4636" s="28"/>
      <c r="AC4636" s="28"/>
      <c r="AD4636" s="28"/>
      <c r="AE4636" s="51"/>
      <c r="AF4636" s="89"/>
      <c r="AG4636" s="86">
        <v>45907</v>
      </c>
      <c r="AH4636" s="91"/>
      <c r="AI4636" s="28"/>
      <c r="AJ4636" s="28"/>
      <c r="AK4636" s="28" t="s">
        <v>4046</v>
      </c>
      <c r="AL4636" s="28"/>
      <c r="AM4636" s="28"/>
      <c r="AN4636" s="28"/>
      <c r="AO4636" s="28"/>
      <c r="AP4636" s="28"/>
      <c r="AQ4636" s="28"/>
      <c r="AR4636" s="28"/>
      <c r="AS4636" s="28"/>
      <c r="AT4636" s="28"/>
      <c r="AU4636" s="28"/>
      <c r="AV4636" s="28"/>
      <c r="AW4636" s="28"/>
      <c r="AY4636" s="40"/>
      <c r="AZ4636" s="40"/>
      <c r="BA4636" s="40"/>
      <c r="BB4636" s="40"/>
      <c r="BC4636" s="40"/>
      <c r="BD4636" s="50"/>
    </row>
    <row r="4637" spans="27:56" hidden="1" x14ac:dyDescent="0.25">
      <c r="AA4637" s="28"/>
      <c r="AB4637" s="28"/>
      <c r="AC4637" s="28"/>
      <c r="AD4637" s="28"/>
      <c r="AE4637" s="51"/>
      <c r="AF4637" s="89"/>
      <c r="AG4637" s="86">
        <v>45908</v>
      </c>
      <c r="AH4637" s="91"/>
      <c r="AI4637" s="28"/>
      <c r="AJ4637" s="28"/>
      <c r="AK4637" s="28" t="s">
        <v>4134</v>
      </c>
      <c r="AL4637" s="28"/>
      <c r="AM4637" s="28"/>
      <c r="AN4637" s="28"/>
      <c r="AO4637" s="28"/>
      <c r="AP4637" s="28"/>
      <c r="AQ4637" s="28"/>
      <c r="AR4637" s="28"/>
      <c r="AS4637" s="28"/>
      <c r="AT4637" s="28"/>
      <c r="AU4637" s="28"/>
      <c r="AV4637" s="28"/>
      <c r="AW4637" s="28"/>
      <c r="AY4637" s="40"/>
      <c r="AZ4637" s="40"/>
      <c r="BA4637" s="40"/>
      <c r="BB4637" s="40"/>
      <c r="BC4637" s="40"/>
      <c r="BD4637" s="50"/>
    </row>
    <row r="4638" spans="27:56" hidden="1" x14ac:dyDescent="0.25">
      <c r="AA4638" s="28"/>
      <c r="AB4638" s="28"/>
      <c r="AC4638" s="28"/>
      <c r="AD4638" s="28"/>
      <c r="AE4638" s="51"/>
      <c r="AF4638" s="89"/>
      <c r="AG4638" s="86">
        <v>45909</v>
      </c>
      <c r="AH4638" s="91"/>
      <c r="AI4638" s="28"/>
      <c r="AJ4638" s="28"/>
      <c r="AK4638" s="28" t="s">
        <v>4223</v>
      </c>
      <c r="AL4638" s="28"/>
      <c r="AM4638" s="28"/>
      <c r="AN4638" s="28"/>
      <c r="AO4638" s="28"/>
      <c r="AP4638" s="28"/>
      <c r="AQ4638" s="28"/>
      <c r="AR4638" s="28"/>
      <c r="AS4638" s="28"/>
      <c r="AT4638" s="28"/>
      <c r="AU4638" s="28"/>
      <c r="AV4638" s="28"/>
      <c r="AW4638" s="28"/>
      <c r="AY4638" s="40"/>
      <c r="AZ4638" s="40"/>
      <c r="BA4638" s="40"/>
      <c r="BB4638" s="40"/>
      <c r="BC4638" s="40"/>
      <c r="BD4638" s="50"/>
    </row>
    <row r="4639" spans="27:56" hidden="1" x14ac:dyDescent="0.25">
      <c r="AA4639" s="28"/>
      <c r="AB4639" s="28"/>
      <c r="AC4639" s="28"/>
      <c r="AD4639" s="28"/>
      <c r="AE4639" s="51"/>
      <c r="AF4639" s="89"/>
      <c r="AG4639" s="86">
        <v>45910</v>
      </c>
      <c r="AH4639" s="91"/>
      <c r="AI4639" s="28"/>
      <c r="AJ4639" s="28"/>
      <c r="AK4639" s="28" t="s">
        <v>4313</v>
      </c>
      <c r="AL4639" s="28"/>
      <c r="AM4639" s="28"/>
      <c r="AN4639" s="28"/>
      <c r="AO4639" s="28"/>
      <c r="AP4639" s="28"/>
      <c r="AQ4639" s="28"/>
      <c r="AR4639" s="28"/>
      <c r="AS4639" s="28"/>
      <c r="AT4639" s="28"/>
      <c r="AU4639" s="28"/>
      <c r="AV4639" s="28"/>
      <c r="AW4639" s="28"/>
      <c r="AY4639" s="40"/>
      <c r="AZ4639" s="40"/>
      <c r="BA4639" s="40"/>
      <c r="BB4639" s="40"/>
      <c r="BC4639" s="40"/>
      <c r="BD4639" s="50"/>
    </row>
    <row r="4640" spans="27:56" hidden="1" x14ac:dyDescent="0.25">
      <c r="AA4640" s="28"/>
      <c r="AB4640" s="28"/>
      <c r="AC4640" s="28"/>
      <c r="AD4640" s="28"/>
      <c r="AE4640" s="51"/>
      <c r="AF4640" s="89"/>
      <c r="AG4640" s="86">
        <v>45911</v>
      </c>
      <c r="AH4640" s="91"/>
      <c r="AI4640" s="28"/>
      <c r="AJ4640" s="28"/>
      <c r="AK4640" s="28" t="s">
        <v>4404</v>
      </c>
      <c r="AL4640" s="28"/>
      <c r="AM4640" s="28"/>
      <c r="AN4640" s="28"/>
      <c r="AO4640" s="28"/>
      <c r="AP4640" s="28"/>
      <c r="AQ4640" s="28"/>
      <c r="AR4640" s="28"/>
      <c r="AS4640" s="28"/>
      <c r="AT4640" s="28"/>
      <c r="AU4640" s="28"/>
      <c r="AV4640" s="28"/>
      <c r="AW4640" s="28"/>
      <c r="AY4640" s="40"/>
      <c r="AZ4640" s="40"/>
      <c r="BA4640" s="40"/>
      <c r="BB4640" s="40"/>
      <c r="BC4640" s="40"/>
      <c r="BD4640" s="50"/>
    </row>
    <row r="4641" spans="27:56" hidden="1" x14ac:dyDescent="0.25">
      <c r="AA4641" s="28"/>
      <c r="AB4641" s="28"/>
      <c r="AC4641" s="28"/>
      <c r="AD4641" s="28"/>
      <c r="AE4641" s="51"/>
      <c r="AF4641" s="89"/>
      <c r="AG4641" s="86">
        <v>45912</v>
      </c>
      <c r="AH4641" s="91"/>
      <c r="AI4641" s="28"/>
      <c r="AJ4641" s="28"/>
      <c r="AK4641" s="28" t="s">
        <v>4496</v>
      </c>
      <c r="AL4641" s="28"/>
      <c r="AM4641" s="28"/>
      <c r="AN4641" s="28"/>
      <c r="AO4641" s="28"/>
      <c r="AP4641" s="28"/>
      <c r="AQ4641" s="28"/>
      <c r="AR4641" s="28"/>
      <c r="AS4641" s="28"/>
      <c r="AT4641" s="28"/>
      <c r="AU4641" s="28"/>
      <c r="AV4641" s="28"/>
      <c r="AW4641" s="28"/>
      <c r="AY4641" s="40"/>
      <c r="AZ4641" s="40"/>
      <c r="BA4641" s="40"/>
      <c r="BB4641" s="40"/>
      <c r="BC4641" s="40"/>
      <c r="BD4641" s="50"/>
    </row>
    <row r="4642" spans="27:56" hidden="1" x14ac:dyDescent="0.25">
      <c r="AA4642" s="28"/>
      <c r="AB4642" s="28"/>
      <c r="AC4642" s="28"/>
      <c r="AD4642" s="28"/>
      <c r="AE4642" s="51"/>
      <c r="AF4642" s="89"/>
      <c r="AG4642" s="86">
        <v>45913</v>
      </c>
      <c r="AH4642" s="91"/>
      <c r="AI4642" s="28"/>
      <c r="AJ4642" s="28"/>
      <c r="AK4642" s="28" t="s">
        <v>4589</v>
      </c>
      <c r="AL4642" s="28"/>
      <c r="AM4642" s="28"/>
      <c r="AN4642" s="28"/>
      <c r="AO4642" s="28"/>
      <c r="AP4642" s="28"/>
      <c r="AQ4642" s="28"/>
      <c r="AR4642" s="28"/>
      <c r="AS4642" s="28"/>
      <c r="AT4642" s="28"/>
      <c r="AU4642" s="28"/>
      <c r="AV4642" s="28"/>
      <c r="AW4642" s="28"/>
      <c r="AY4642" s="40"/>
      <c r="AZ4642" s="40"/>
      <c r="BA4642" s="40"/>
      <c r="BB4642" s="40"/>
      <c r="BC4642" s="40"/>
      <c r="BD4642" s="50"/>
    </row>
    <row r="4643" spans="27:56" hidden="1" x14ac:dyDescent="0.25">
      <c r="AA4643" s="28"/>
      <c r="AB4643" s="28"/>
      <c r="AC4643" s="28"/>
      <c r="AD4643" s="28"/>
      <c r="AE4643" s="51"/>
      <c r="AF4643" s="89"/>
      <c r="AG4643" s="86">
        <v>45914</v>
      </c>
      <c r="AH4643" s="91"/>
      <c r="AI4643" s="28"/>
      <c r="AJ4643" s="28"/>
      <c r="AK4643" s="28" t="s">
        <v>4683</v>
      </c>
      <c r="AL4643" s="28"/>
      <c r="AM4643" s="28"/>
      <c r="AN4643" s="28"/>
      <c r="AO4643" s="28"/>
      <c r="AP4643" s="28"/>
      <c r="AQ4643" s="28"/>
      <c r="AR4643" s="28"/>
      <c r="AS4643" s="28"/>
      <c r="AT4643" s="28"/>
      <c r="AU4643" s="28"/>
      <c r="AV4643" s="28"/>
      <c r="AW4643" s="28"/>
      <c r="AY4643" s="40"/>
      <c r="AZ4643" s="40"/>
      <c r="BA4643" s="40"/>
      <c r="BB4643" s="40"/>
      <c r="BC4643" s="40"/>
      <c r="BD4643" s="50"/>
    </row>
    <row r="4644" spans="27:56" hidden="1" x14ac:dyDescent="0.25">
      <c r="AA4644" s="28"/>
      <c r="AB4644" s="28"/>
      <c r="AC4644" s="28"/>
      <c r="AD4644" s="28"/>
      <c r="AE4644" s="51"/>
      <c r="AF4644" s="89"/>
      <c r="AG4644" s="86">
        <v>45915</v>
      </c>
      <c r="AH4644" s="91"/>
      <c r="AI4644" s="28"/>
      <c r="AJ4644" s="28"/>
      <c r="AK4644" s="28" t="s">
        <v>4778</v>
      </c>
      <c r="AL4644" s="28"/>
      <c r="AM4644" s="28"/>
      <c r="AN4644" s="28"/>
      <c r="AO4644" s="28"/>
      <c r="AP4644" s="28"/>
      <c r="AQ4644" s="28"/>
      <c r="AR4644" s="28"/>
      <c r="AS4644" s="28"/>
      <c r="AT4644" s="28"/>
      <c r="AU4644" s="28"/>
      <c r="AV4644" s="28"/>
      <c r="AW4644" s="28"/>
      <c r="AY4644" s="40"/>
      <c r="AZ4644" s="40"/>
      <c r="BA4644" s="40"/>
      <c r="BB4644" s="40"/>
      <c r="BC4644" s="40"/>
      <c r="BD4644" s="50"/>
    </row>
    <row r="4645" spans="27:56" hidden="1" x14ac:dyDescent="0.25">
      <c r="AA4645" s="28"/>
      <c r="AB4645" s="28"/>
      <c r="AC4645" s="28"/>
      <c r="AD4645" s="28"/>
      <c r="AE4645" s="51"/>
      <c r="AF4645" s="89"/>
      <c r="AG4645" s="86">
        <v>45916</v>
      </c>
      <c r="AH4645" s="91"/>
      <c r="AI4645" s="28"/>
      <c r="AJ4645" s="28"/>
      <c r="AK4645" s="28" t="s">
        <v>4874</v>
      </c>
      <c r="AL4645" s="28"/>
      <c r="AM4645" s="28"/>
      <c r="AN4645" s="28"/>
      <c r="AO4645" s="28"/>
      <c r="AP4645" s="28"/>
      <c r="AQ4645" s="28"/>
      <c r="AR4645" s="28"/>
      <c r="AS4645" s="28"/>
      <c r="AT4645" s="28"/>
      <c r="AU4645" s="28"/>
      <c r="AV4645" s="28"/>
      <c r="AW4645" s="28"/>
      <c r="AY4645" s="40"/>
      <c r="AZ4645" s="40"/>
      <c r="BA4645" s="40"/>
      <c r="BB4645" s="40"/>
      <c r="BC4645" s="40"/>
      <c r="BD4645" s="50"/>
    </row>
    <row r="4646" spans="27:56" hidden="1" x14ac:dyDescent="0.25">
      <c r="AA4646" s="28"/>
      <c r="AB4646" s="28"/>
      <c r="AC4646" s="28"/>
      <c r="AD4646" s="28"/>
      <c r="AE4646" s="51"/>
      <c r="AF4646" s="89"/>
      <c r="AG4646" s="86">
        <v>45917</v>
      </c>
      <c r="AH4646" s="91"/>
      <c r="AI4646" s="28"/>
      <c r="AJ4646" s="28"/>
      <c r="AK4646" s="28" t="s">
        <v>4971</v>
      </c>
      <c r="AL4646" s="28"/>
      <c r="AM4646" s="28"/>
      <c r="AN4646" s="28"/>
      <c r="AO4646" s="28"/>
      <c r="AP4646" s="28"/>
      <c r="AQ4646" s="28"/>
      <c r="AR4646" s="28"/>
      <c r="AS4646" s="28"/>
      <c r="AT4646" s="28"/>
      <c r="AU4646" s="28"/>
      <c r="AV4646" s="28"/>
      <c r="AW4646" s="28"/>
      <c r="AY4646" s="40"/>
      <c r="AZ4646" s="40"/>
      <c r="BA4646" s="40"/>
      <c r="BB4646" s="40"/>
      <c r="BC4646" s="40"/>
      <c r="BD4646" s="50"/>
    </row>
    <row r="4647" spans="27:56" hidden="1" x14ac:dyDescent="0.25">
      <c r="AA4647" s="28"/>
      <c r="AB4647" s="28"/>
      <c r="AC4647" s="28"/>
      <c r="AD4647" s="28"/>
      <c r="AE4647" s="51"/>
      <c r="AF4647" s="89"/>
      <c r="AG4647" s="86">
        <v>45918</v>
      </c>
      <c r="AH4647" s="91"/>
      <c r="AI4647" s="28"/>
      <c r="AJ4647" s="28"/>
      <c r="AK4647" s="28" t="s">
        <v>5048</v>
      </c>
      <c r="AL4647" s="28"/>
      <c r="AM4647" s="28"/>
      <c r="AN4647" s="28"/>
      <c r="AO4647" s="28"/>
      <c r="AP4647" s="28"/>
      <c r="AQ4647" s="28"/>
      <c r="AR4647" s="28"/>
      <c r="AS4647" s="28"/>
      <c r="AT4647" s="28"/>
      <c r="AU4647" s="28"/>
      <c r="AV4647" s="28"/>
      <c r="AW4647" s="28"/>
      <c r="AY4647" s="40"/>
      <c r="AZ4647" s="40"/>
      <c r="BA4647" s="40"/>
      <c r="BB4647" s="40"/>
      <c r="BC4647" s="40"/>
      <c r="BD4647" s="50"/>
    </row>
    <row r="4648" spans="27:56" hidden="1" x14ac:dyDescent="0.25">
      <c r="AA4648" s="28"/>
      <c r="AB4648" s="28"/>
      <c r="AC4648" s="28"/>
      <c r="AD4648" s="28"/>
      <c r="AE4648" s="51"/>
      <c r="AF4648" s="89"/>
      <c r="AG4648" s="86">
        <v>45919</v>
      </c>
      <c r="AH4648" s="91"/>
      <c r="AI4648" s="28"/>
      <c r="AJ4648" s="28"/>
      <c r="AK4648" s="28" t="s">
        <v>2775</v>
      </c>
      <c r="AL4648" s="28"/>
      <c r="AM4648" s="28"/>
      <c r="AN4648" s="28"/>
      <c r="AO4648" s="28"/>
      <c r="AP4648" s="28"/>
      <c r="AQ4648" s="28"/>
      <c r="AR4648" s="28"/>
      <c r="AS4648" s="28"/>
      <c r="AT4648" s="28"/>
      <c r="AU4648" s="28"/>
      <c r="AV4648" s="28"/>
      <c r="AW4648" s="28"/>
      <c r="AY4648" s="40"/>
      <c r="AZ4648" s="40"/>
      <c r="BA4648" s="40"/>
      <c r="BB4648" s="40"/>
      <c r="BC4648" s="40"/>
      <c r="BD4648" s="50"/>
    </row>
    <row r="4649" spans="27:56" hidden="1" x14ac:dyDescent="0.25">
      <c r="AA4649" s="28"/>
      <c r="AB4649" s="28"/>
      <c r="AC4649" s="28"/>
      <c r="AD4649" s="28"/>
      <c r="AE4649" s="51"/>
      <c r="AF4649" s="89"/>
      <c r="AG4649" s="86">
        <v>45920</v>
      </c>
      <c r="AH4649" s="91"/>
      <c r="AI4649" s="28"/>
      <c r="AJ4649" s="28"/>
      <c r="AK4649" s="28" t="s">
        <v>2847</v>
      </c>
      <c r="AL4649" s="28"/>
      <c r="AM4649" s="28"/>
      <c r="AN4649" s="28"/>
      <c r="AO4649" s="28"/>
      <c r="AP4649" s="28"/>
      <c r="AQ4649" s="28"/>
      <c r="AR4649" s="28"/>
      <c r="AS4649" s="28"/>
      <c r="AT4649" s="28"/>
      <c r="AU4649" s="28"/>
      <c r="AV4649" s="28"/>
      <c r="AW4649" s="28"/>
      <c r="AY4649" s="40"/>
      <c r="AZ4649" s="40"/>
      <c r="BA4649" s="40"/>
      <c r="BB4649" s="40"/>
      <c r="BC4649" s="40"/>
      <c r="BD4649" s="50"/>
    </row>
    <row r="4650" spans="27:56" hidden="1" x14ac:dyDescent="0.25">
      <c r="AA4650" s="28"/>
      <c r="AB4650" s="28"/>
      <c r="AC4650" s="28"/>
      <c r="AD4650" s="28"/>
      <c r="AE4650" s="51"/>
      <c r="AF4650" s="89"/>
      <c r="AG4650" s="86">
        <v>45921</v>
      </c>
      <c r="AH4650" s="91"/>
      <c r="AI4650" s="28"/>
      <c r="AJ4650" s="28"/>
      <c r="AK4650" s="28" t="s">
        <v>2920</v>
      </c>
      <c r="AL4650" s="28"/>
      <c r="AM4650" s="28"/>
      <c r="AN4650" s="28"/>
      <c r="AO4650" s="28"/>
      <c r="AP4650" s="28"/>
      <c r="AQ4650" s="28"/>
      <c r="AR4650" s="28"/>
      <c r="AS4650" s="28"/>
      <c r="AT4650" s="28"/>
      <c r="AU4650" s="28"/>
      <c r="AV4650" s="28"/>
      <c r="AW4650" s="28"/>
      <c r="AY4650" s="40"/>
      <c r="AZ4650" s="40"/>
      <c r="BA4650" s="40"/>
      <c r="BB4650" s="40"/>
      <c r="BC4650" s="40"/>
      <c r="BD4650" s="50"/>
    </row>
    <row r="4651" spans="27:56" hidden="1" x14ac:dyDescent="0.25">
      <c r="AA4651" s="28"/>
      <c r="AB4651" s="28"/>
      <c r="AC4651" s="28"/>
      <c r="AD4651" s="28"/>
      <c r="AE4651" s="51"/>
      <c r="AF4651" s="89"/>
      <c r="AG4651" s="86">
        <v>45922</v>
      </c>
      <c r="AH4651" s="91"/>
      <c r="AI4651" s="28"/>
      <c r="AJ4651" s="28"/>
      <c r="AK4651" s="28" t="s">
        <v>2994</v>
      </c>
      <c r="AL4651" s="28"/>
      <c r="AM4651" s="28"/>
      <c r="AN4651" s="28"/>
      <c r="AO4651" s="28"/>
      <c r="AP4651" s="28"/>
      <c r="AQ4651" s="28"/>
      <c r="AR4651" s="28"/>
      <c r="AS4651" s="28"/>
      <c r="AT4651" s="28"/>
      <c r="AU4651" s="28"/>
      <c r="AV4651" s="28"/>
      <c r="AW4651" s="28"/>
      <c r="AY4651" s="40"/>
      <c r="AZ4651" s="40"/>
      <c r="BA4651" s="40"/>
      <c r="BB4651" s="40"/>
      <c r="BC4651" s="40"/>
      <c r="BD4651" s="50"/>
    </row>
    <row r="4652" spans="27:56" hidden="1" x14ac:dyDescent="0.25">
      <c r="AA4652" s="28"/>
      <c r="AB4652" s="28"/>
      <c r="AC4652" s="28"/>
      <c r="AD4652" s="28"/>
      <c r="AE4652" s="51"/>
      <c r="AF4652" s="89"/>
      <c r="AG4652" s="86">
        <v>45923</v>
      </c>
      <c r="AH4652" s="91"/>
      <c r="AI4652" s="28"/>
      <c r="AJ4652" s="28"/>
      <c r="AK4652" s="28" t="s">
        <v>3069</v>
      </c>
      <c r="AL4652" s="28"/>
      <c r="AM4652" s="28"/>
      <c r="AN4652" s="28"/>
      <c r="AO4652" s="28"/>
      <c r="AP4652" s="28"/>
      <c r="AQ4652" s="28"/>
      <c r="AR4652" s="28"/>
      <c r="AS4652" s="28"/>
      <c r="AT4652" s="28"/>
      <c r="AU4652" s="28"/>
      <c r="AV4652" s="28"/>
      <c r="AW4652" s="28"/>
      <c r="AY4652" s="40"/>
      <c r="AZ4652" s="40"/>
      <c r="BA4652" s="40"/>
      <c r="BB4652" s="40"/>
      <c r="BC4652" s="40"/>
      <c r="BD4652" s="50"/>
    </row>
    <row r="4653" spans="27:56" hidden="1" x14ac:dyDescent="0.25">
      <c r="AA4653" s="28"/>
      <c r="AB4653" s="28"/>
      <c r="AC4653" s="28"/>
      <c r="AD4653" s="28"/>
      <c r="AE4653" s="51"/>
      <c r="AF4653" s="89"/>
      <c r="AG4653" s="86">
        <v>45924</v>
      </c>
      <c r="AH4653" s="91"/>
      <c r="AI4653" s="28"/>
      <c r="AJ4653" s="28"/>
      <c r="AK4653" s="28" t="s">
        <v>3145</v>
      </c>
      <c r="AL4653" s="28"/>
      <c r="AM4653" s="28"/>
      <c r="AN4653" s="28"/>
      <c r="AO4653" s="28"/>
      <c r="AP4653" s="28"/>
      <c r="AQ4653" s="28"/>
      <c r="AR4653" s="28"/>
      <c r="AS4653" s="28"/>
      <c r="AT4653" s="28"/>
      <c r="AU4653" s="28"/>
      <c r="AV4653" s="28"/>
      <c r="AW4653" s="28"/>
      <c r="AY4653" s="40"/>
      <c r="AZ4653" s="40"/>
      <c r="BA4653" s="40"/>
      <c r="BB4653" s="40"/>
      <c r="BC4653" s="40"/>
      <c r="BD4653" s="50"/>
    </row>
    <row r="4654" spans="27:56" hidden="1" x14ac:dyDescent="0.25">
      <c r="AA4654" s="28"/>
      <c r="AB4654" s="28"/>
      <c r="AC4654" s="28"/>
      <c r="AD4654" s="28"/>
      <c r="AE4654" s="51"/>
      <c r="AF4654" s="89"/>
      <c r="AG4654" s="86">
        <v>45925</v>
      </c>
      <c r="AH4654" s="91"/>
      <c r="AI4654" s="28"/>
      <c r="AJ4654" s="28"/>
      <c r="AK4654" s="28" t="s">
        <v>3222</v>
      </c>
      <c r="AL4654" s="28"/>
      <c r="AM4654" s="28"/>
      <c r="AN4654" s="28"/>
      <c r="AO4654" s="28"/>
      <c r="AP4654" s="28"/>
      <c r="AQ4654" s="28"/>
      <c r="AR4654" s="28"/>
      <c r="AS4654" s="28"/>
      <c r="AT4654" s="28"/>
      <c r="AU4654" s="28"/>
      <c r="AV4654" s="28"/>
      <c r="AW4654" s="28"/>
      <c r="AY4654" s="40"/>
      <c r="AZ4654" s="40"/>
      <c r="BA4654" s="40"/>
      <c r="BB4654" s="40"/>
      <c r="BC4654" s="40"/>
      <c r="BD4654" s="50"/>
    </row>
    <row r="4655" spans="27:56" hidden="1" x14ac:dyDescent="0.25">
      <c r="AA4655" s="28"/>
      <c r="AB4655" s="28"/>
      <c r="AC4655" s="28"/>
      <c r="AD4655" s="28"/>
      <c r="AE4655" s="51"/>
      <c r="AF4655" s="89"/>
      <c r="AG4655" s="86">
        <v>45926</v>
      </c>
      <c r="AH4655" s="91"/>
      <c r="AI4655" s="28"/>
      <c r="AJ4655" s="28"/>
      <c r="AK4655" s="28" t="s">
        <v>3300</v>
      </c>
      <c r="AL4655" s="28"/>
      <c r="AM4655" s="28"/>
      <c r="AN4655" s="28"/>
      <c r="AO4655" s="28"/>
      <c r="AP4655" s="28"/>
      <c r="AQ4655" s="28"/>
      <c r="AR4655" s="28"/>
      <c r="AS4655" s="28"/>
      <c r="AT4655" s="28"/>
      <c r="AU4655" s="28"/>
      <c r="AV4655" s="28"/>
      <c r="AW4655" s="28"/>
      <c r="AY4655" s="40"/>
      <c r="AZ4655" s="40"/>
      <c r="BA4655" s="40"/>
      <c r="BB4655" s="40"/>
      <c r="BC4655" s="40"/>
      <c r="BD4655" s="50"/>
    </row>
    <row r="4656" spans="27:56" hidden="1" x14ac:dyDescent="0.25">
      <c r="AA4656" s="28"/>
      <c r="AB4656" s="28"/>
      <c r="AC4656" s="28"/>
      <c r="AD4656" s="28"/>
      <c r="AE4656" s="51"/>
      <c r="AF4656" s="89"/>
      <c r="AG4656" s="86">
        <v>45927</v>
      </c>
      <c r="AH4656" s="91"/>
      <c r="AI4656" s="28"/>
      <c r="AJ4656" s="28"/>
      <c r="AK4656" s="28" t="s">
        <v>3379</v>
      </c>
      <c r="AL4656" s="28"/>
      <c r="AM4656" s="28"/>
      <c r="AN4656" s="28"/>
      <c r="AO4656" s="28"/>
      <c r="AP4656" s="28"/>
      <c r="AQ4656" s="28"/>
      <c r="AR4656" s="28"/>
      <c r="AS4656" s="28"/>
      <c r="AT4656" s="28"/>
      <c r="AU4656" s="28"/>
      <c r="AV4656" s="28"/>
      <c r="AW4656" s="28"/>
      <c r="AY4656" s="40"/>
      <c r="AZ4656" s="40"/>
      <c r="BA4656" s="40"/>
      <c r="BB4656" s="40"/>
      <c r="BC4656" s="40"/>
      <c r="BD4656" s="50"/>
    </row>
    <row r="4657" spans="27:56" hidden="1" x14ac:dyDescent="0.25">
      <c r="AA4657" s="28"/>
      <c r="AB4657" s="28"/>
      <c r="AC4657" s="28"/>
      <c r="AD4657" s="28"/>
      <c r="AE4657" s="51"/>
      <c r="AF4657" s="89"/>
      <c r="AG4657" s="86">
        <v>45928</v>
      </c>
      <c r="AH4657" s="91"/>
      <c r="AI4657" s="28"/>
      <c r="AJ4657" s="28"/>
      <c r="AK4657" s="28" t="s">
        <v>3459</v>
      </c>
      <c r="AL4657" s="28"/>
      <c r="AM4657" s="28"/>
      <c r="AN4657" s="28"/>
      <c r="AO4657" s="28"/>
      <c r="AP4657" s="28"/>
      <c r="AQ4657" s="28"/>
      <c r="AR4657" s="28"/>
      <c r="AS4657" s="28"/>
      <c r="AT4657" s="28"/>
      <c r="AU4657" s="28"/>
      <c r="AV4657" s="28"/>
      <c r="AW4657" s="28"/>
      <c r="AY4657" s="40"/>
      <c r="AZ4657" s="40"/>
      <c r="BA4657" s="40"/>
      <c r="BB4657" s="40"/>
      <c r="BC4657" s="40"/>
      <c r="BD4657" s="50"/>
    </row>
    <row r="4658" spans="27:56" hidden="1" x14ac:dyDescent="0.25">
      <c r="AA4658" s="28"/>
      <c r="AB4658" s="28"/>
      <c r="AC4658" s="28"/>
      <c r="AD4658" s="28"/>
      <c r="AE4658" s="51"/>
      <c r="AF4658" s="89"/>
      <c r="AG4658" s="86">
        <v>45929</v>
      </c>
      <c r="AH4658" s="91"/>
      <c r="AI4658" s="28"/>
      <c r="AJ4658" s="28"/>
      <c r="AK4658" s="28" t="s">
        <v>3540</v>
      </c>
      <c r="AL4658" s="28"/>
      <c r="AM4658" s="28"/>
      <c r="AN4658" s="28"/>
      <c r="AO4658" s="28"/>
      <c r="AP4658" s="28"/>
      <c r="AQ4658" s="28"/>
      <c r="AR4658" s="28"/>
      <c r="AS4658" s="28"/>
      <c r="AT4658" s="28"/>
      <c r="AU4658" s="28"/>
      <c r="AV4658" s="28"/>
      <c r="AW4658" s="28"/>
      <c r="AY4658" s="40"/>
      <c r="AZ4658" s="40"/>
      <c r="BA4658" s="40"/>
      <c r="BB4658" s="40"/>
      <c r="BC4658" s="40"/>
      <c r="BD4658" s="50"/>
    </row>
    <row r="4659" spans="27:56" hidden="1" x14ac:dyDescent="0.25">
      <c r="AA4659" s="28"/>
      <c r="AB4659" s="28"/>
      <c r="AC4659" s="28"/>
      <c r="AD4659" s="28"/>
      <c r="AE4659" s="51"/>
      <c r="AF4659" s="89"/>
      <c r="AG4659" s="86">
        <v>45930</v>
      </c>
      <c r="AH4659" s="91"/>
      <c r="AI4659" s="28"/>
      <c r="AJ4659" s="28"/>
      <c r="AK4659" s="28" t="s">
        <v>3622</v>
      </c>
      <c r="AL4659" s="28"/>
      <c r="AM4659" s="28"/>
      <c r="AN4659" s="28"/>
      <c r="AO4659" s="28"/>
      <c r="AP4659" s="28"/>
      <c r="AQ4659" s="28"/>
      <c r="AR4659" s="28"/>
      <c r="AS4659" s="28"/>
      <c r="AT4659" s="28"/>
      <c r="AU4659" s="28"/>
      <c r="AV4659" s="28"/>
      <c r="AW4659" s="28"/>
      <c r="AY4659" s="40"/>
      <c r="AZ4659" s="40"/>
      <c r="BA4659" s="40"/>
      <c r="BB4659" s="40"/>
      <c r="BC4659" s="40"/>
      <c r="BD4659" s="50"/>
    </row>
    <row r="4660" spans="27:56" hidden="1" x14ac:dyDescent="0.25">
      <c r="AA4660" s="28"/>
      <c r="AB4660" s="28"/>
      <c r="AC4660" s="28"/>
      <c r="AD4660" s="28"/>
      <c r="AE4660" s="51"/>
      <c r="AF4660" s="89"/>
      <c r="AG4660" s="86">
        <v>45931</v>
      </c>
      <c r="AH4660" s="91"/>
      <c r="AI4660" s="28"/>
      <c r="AJ4660" s="28"/>
      <c r="AK4660" s="28" t="s">
        <v>3705</v>
      </c>
      <c r="AL4660" s="28"/>
      <c r="AM4660" s="28"/>
      <c r="AN4660" s="28"/>
      <c r="AO4660" s="28"/>
      <c r="AP4660" s="28"/>
      <c r="AQ4660" s="28"/>
      <c r="AR4660" s="28"/>
      <c r="AS4660" s="28"/>
      <c r="AT4660" s="28"/>
      <c r="AU4660" s="28"/>
      <c r="AV4660" s="28"/>
      <c r="AW4660" s="28"/>
      <c r="AY4660" s="40"/>
      <c r="AZ4660" s="40"/>
      <c r="BA4660" s="40"/>
      <c r="BB4660" s="40"/>
      <c r="BC4660" s="40"/>
      <c r="BD4660" s="50"/>
    </row>
    <row r="4661" spans="27:56" hidden="1" x14ac:dyDescent="0.25">
      <c r="AA4661" s="28"/>
      <c r="AB4661" s="28"/>
      <c r="AC4661" s="28"/>
      <c r="AD4661" s="28"/>
      <c r="AE4661" s="51"/>
      <c r="AF4661" s="89"/>
      <c r="AG4661" s="86">
        <v>45932</v>
      </c>
      <c r="AH4661" s="91"/>
      <c r="AI4661" s="28"/>
      <c r="AJ4661" s="28"/>
      <c r="AK4661" s="28" t="s">
        <v>3789</v>
      </c>
      <c r="AL4661" s="28"/>
      <c r="AM4661" s="28"/>
      <c r="AN4661" s="28"/>
      <c r="AO4661" s="28"/>
      <c r="AP4661" s="28"/>
      <c r="AQ4661" s="28"/>
      <c r="AR4661" s="28"/>
      <c r="AS4661" s="28"/>
      <c r="AT4661" s="28"/>
      <c r="AU4661" s="28"/>
      <c r="AV4661" s="28"/>
      <c r="AW4661" s="28"/>
      <c r="AY4661" s="40"/>
      <c r="AZ4661" s="40"/>
      <c r="BA4661" s="40"/>
      <c r="BB4661" s="40"/>
      <c r="BC4661" s="40"/>
      <c r="BD4661" s="50"/>
    </row>
    <row r="4662" spans="27:56" hidden="1" x14ac:dyDescent="0.25">
      <c r="AA4662" s="28"/>
      <c r="AB4662" s="28"/>
      <c r="AC4662" s="28"/>
      <c r="AD4662" s="28"/>
      <c r="AE4662" s="51"/>
      <c r="AF4662" s="89"/>
      <c r="AG4662" s="86">
        <v>45933</v>
      </c>
      <c r="AH4662" s="91"/>
      <c r="AI4662" s="28"/>
      <c r="AJ4662" s="28"/>
      <c r="AK4662" s="28" t="s">
        <v>3874</v>
      </c>
      <c r="AL4662" s="28"/>
      <c r="AM4662" s="28"/>
      <c r="AN4662" s="28"/>
      <c r="AO4662" s="28"/>
      <c r="AP4662" s="28"/>
      <c r="AQ4662" s="28"/>
      <c r="AR4662" s="28"/>
      <c r="AS4662" s="28"/>
      <c r="AT4662" s="28"/>
      <c r="AU4662" s="28"/>
      <c r="AV4662" s="28"/>
      <c r="AW4662" s="28"/>
      <c r="AY4662" s="40"/>
      <c r="AZ4662" s="40"/>
      <c r="BA4662" s="40"/>
      <c r="BB4662" s="40"/>
      <c r="BC4662" s="40"/>
      <c r="BD4662" s="50"/>
    </row>
    <row r="4663" spans="27:56" hidden="1" x14ac:dyDescent="0.25">
      <c r="AA4663" s="28"/>
      <c r="AB4663" s="28"/>
      <c r="AC4663" s="28"/>
      <c r="AD4663" s="28"/>
      <c r="AE4663" s="51"/>
      <c r="AF4663" s="89"/>
      <c r="AG4663" s="86">
        <v>45934</v>
      </c>
      <c r="AH4663" s="91"/>
      <c r="AI4663" s="28"/>
      <c r="AJ4663" s="28"/>
      <c r="AK4663" s="28" t="s">
        <v>3960</v>
      </c>
      <c r="AL4663" s="28"/>
      <c r="AM4663" s="28"/>
      <c r="AN4663" s="28"/>
      <c r="AO4663" s="28"/>
      <c r="AP4663" s="28"/>
      <c r="AQ4663" s="28"/>
      <c r="AR4663" s="28"/>
      <c r="AS4663" s="28"/>
      <c r="AT4663" s="28"/>
      <c r="AU4663" s="28"/>
      <c r="AV4663" s="28"/>
      <c r="AW4663" s="28"/>
      <c r="AY4663" s="40"/>
      <c r="AZ4663" s="40"/>
      <c r="BA4663" s="40"/>
      <c r="BB4663" s="40"/>
      <c r="BC4663" s="40"/>
      <c r="BD4663" s="50"/>
    </row>
    <row r="4664" spans="27:56" hidden="1" x14ac:dyDescent="0.25">
      <c r="AA4664" s="28"/>
      <c r="AB4664" s="28"/>
      <c r="AC4664" s="28"/>
      <c r="AD4664" s="28"/>
      <c r="AE4664" s="51"/>
      <c r="AF4664" s="89"/>
      <c r="AG4664" s="86">
        <v>45935</v>
      </c>
      <c r="AH4664" s="91"/>
      <c r="AI4664" s="28"/>
      <c r="AJ4664" s="28"/>
      <c r="AK4664" s="28" t="s">
        <v>4047</v>
      </c>
      <c r="AL4664" s="28"/>
      <c r="AM4664" s="28"/>
      <c r="AN4664" s="28"/>
      <c r="AO4664" s="28"/>
      <c r="AP4664" s="28"/>
      <c r="AQ4664" s="28"/>
      <c r="AR4664" s="28"/>
      <c r="AS4664" s="28"/>
      <c r="AT4664" s="28"/>
      <c r="AU4664" s="28"/>
      <c r="AV4664" s="28"/>
      <c r="AW4664" s="28"/>
      <c r="AY4664" s="40"/>
      <c r="AZ4664" s="40"/>
      <c r="BA4664" s="40"/>
      <c r="BB4664" s="40"/>
      <c r="BC4664" s="40"/>
      <c r="BD4664" s="50"/>
    </row>
    <row r="4665" spans="27:56" hidden="1" x14ac:dyDescent="0.25">
      <c r="AA4665" s="28"/>
      <c r="AB4665" s="28"/>
      <c r="AC4665" s="28"/>
      <c r="AD4665" s="28"/>
      <c r="AE4665" s="51"/>
      <c r="AF4665" s="89"/>
      <c r="AG4665" s="86">
        <v>45936</v>
      </c>
      <c r="AH4665" s="91"/>
      <c r="AI4665" s="28"/>
      <c r="AJ4665" s="28"/>
      <c r="AK4665" s="28" t="s">
        <v>4135</v>
      </c>
      <c r="AL4665" s="28"/>
      <c r="AM4665" s="28"/>
      <c r="AN4665" s="28"/>
      <c r="AO4665" s="28"/>
      <c r="AP4665" s="28"/>
      <c r="AQ4665" s="28"/>
      <c r="AR4665" s="28"/>
      <c r="AS4665" s="28"/>
      <c r="AT4665" s="28"/>
      <c r="AU4665" s="28"/>
      <c r="AV4665" s="28"/>
      <c r="AW4665" s="28"/>
      <c r="AY4665" s="40"/>
      <c r="AZ4665" s="40"/>
      <c r="BA4665" s="40"/>
      <c r="BB4665" s="40"/>
      <c r="BC4665" s="40"/>
      <c r="BD4665" s="50"/>
    </row>
    <row r="4666" spans="27:56" hidden="1" x14ac:dyDescent="0.25">
      <c r="AA4666" s="28"/>
      <c r="AB4666" s="28"/>
      <c r="AC4666" s="28"/>
      <c r="AD4666" s="28"/>
      <c r="AE4666" s="51"/>
      <c r="AF4666" s="89"/>
      <c r="AG4666" s="86">
        <v>45937</v>
      </c>
      <c r="AH4666" s="91"/>
      <c r="AI4666" s="28"/>
      <c r="AJ4666" s="28"/>
      <c r="AK4666" s="28" t="s">
        <v>4224</v>
      </c>
      <c r="AL4666" s="28"/>
      <c r="AM4666" s="28"/>
      <c r="AN4666" s="28"/>
      <c r="AO4666" s="28"/>
      <c r="AP4666" s="28"/>
      <c r="AQ4666" s="28"/>
      <c r="AR4666" s="28"/>
      <c r="AS4666" s="28"/>
      <c r="AT4666" s="28"/>
      <c r="AU4666" s="28"/>
      <c r="AV4666" s="28"/>
      <c r="AW4666" s="28"/>
      <c r="AY4666" s="40"/>
      <c r="AZ4666" s="40"/>
      <c r="BA4666" s="40"/>
      <c r="BB4666" s="40"/>
      <c r="BC4666" s="40"/>
      <c r="BD4666" s="50"/>
    </row>
    <row r="4667" spans="27:56" hidden="1" x14ac:dyDescent="0.25">
      <c r="AA4667" s="28"/>
      <c r="AB4667" s="28"/>
      <c r="AC4667" s="28"/>
      <c r="AD4667" s="28"/>
      <c r="AE4667" s="51"/>
      <c r="AF4667" s="89"/>
      <c r="AG4667" s="86">
        <v>45938</v>
      </c>
      <c r="AH4667" s="91"/>
      <c r="AI4667" s="28"/>
      <c r="AJ4667" s="28"/>
      <c r="AK4667" s="28" t="s">
        <v>4314</v>
      </c>
      <c r="AL4667" s="28"/>
      <c r="AM4667" s="28"/>
      <c r="AN4667" s="28"/>
      <c r="AO4667" s="28"/>
      <c r="AP4667" s="28"/>
      <c r="AQ4667" s="28"/>
      <c r="AR4667" s="28"/>
      <c r="AS4667" s="28"/>
      <c r="AT4667" s="28"/>
      <c r="AU4667" s="28"/>
      <c r="AV4667" s="28"/>
      <c r="AW4667" s="28"/>
      <c r="AY4667" s="40"/>
      <c r="AZ4667" s="40"/>
      <c r="BA4667" s="40"/>
      <c r="BB4667" s="40"/>
      <c r="BC4667" s="40"/>
      <c r="BD4667" s="50"/>
    </row>
    <row r="4668" spans="27:56" hidden="1" x14ac:dyDescent="0.25">
      <c r="AA4668" s="28"/>
      <c r="AB4668" s="28"/>
      <c r="AC4668" s="28"/>
      <c r="AD4668" s="28"/>
      <c r="AE4668" s="51"/>
      <c r="AF4668" s="89"/>
      <c r="AG4668" s="86">
        <v>45939</v>
      </c>
      <c r="AH4668" s="91"/>
      <c r="AI4668" s="28"/>
      <c r="AJ4668" s="28"/>
      <c r="AK4668" s="28" t="s">
        <v>4405</v>
      </c>
      <c r="AL4668" s="28"/>
      <c r="AM4668" s="28"/>
      <c r="AN4668" s="28"/>
      <c r="AO4668" s="28"/>
      <c r="AP4668" s="28"/>
      <c r="AQ4668" s="28"/>
      <c r="AR4668" s="28"/>
      <c r="AS4668" s="28"/>
      <c r="AT4668" s="28"/>
      <c r="AU4668" s="28"/>
      <c r="AV4668" s="28"/>
      <c r="AW4668" s="28"/>
      <c r="AY4668" s="40"/>
      <c r="AZ4668" s="40"/>
      <c r="BA4668" s="40"/>
      <c r="BB4668" s="40"/>
      <c r="BC4668" s="40"/>
      <c r="BD4668" s="50"/>
    </row>
    <row r="4669" spans="27:56" hidden="1" x14ac:dyDescent="0.25">
      <c r="AA4669" s="28"/>
      <c r="AB4669" s="28"/>
      <c r="AC4669" s="28"/>
      <c r="AD4669" s="28"/>
      <c r="AE4669" s="51"/>
      <c r="AF4669" s="89"/>
      <c r="AG4669" s="86">
        <v>45940</v>
      </c>
      <c r="AH4669" s="91"/>
      <c r="AI4669" s="28"/>
      <c r="AJ4669" s="28"/>
      <c r="AK4669" s="28" t="s">
        <v>4497</v>
      </c>
      <c r="AL4669" s="28"/>
      <c r="AM4669" s="28"/>
      <c r="AN4669" s="28"/>
      <c r="AO4669" s="28"/>
      <c r="AP4669" s="28"/>
      <c r="AQ4669" s="28"/>
      <c r="AR4669" s="28"/>
      <c r="AS4669" s="28"/>
      <c r="AT4669" s="28"/>
      <c r="AU4669" s="28"/>
      <c r="AV4669" s="28"/>
      <c r="AW4669" s="28"/>
      <c r="AY4669" s="40"/>
      <c r="AZ4669" s="40"/>
      <c r="BA4669" s="40"/>
      <c r="BB4669" s="40"/>
      <c r="BC4669" s="40"/>
      <c r="BD4669" s="50"/>
    </row>
    <row r="4670" spans="27:56" hidden="1" x14ac:dyDescent="0.25">
      <c r="AA4670" s="28"/>
      <c r="AB4670" s="28"/>
      <c r="AC4670" s="28"/>
      <c r="AD4670" s="28"/>
      <c r="AE4670" s="51"/>
      <c r="AF4670" s="89"/>
      <c r="AG4670" s="86">
        <v>45941</v>
      </c>
      <c r="AH4670" s="91"/>
      <c r="AI4670" s="28"/>
      <c r="AJ4670" s="28"/>
      <c r="AK4670" s="28" t="s">
        <v>4590</v>
      </c>
      <c r="AL4670" s="28"/>
      <c r="AM4670" s="28"/>
      <c r="AN4670" s="28"/>
      <c r="AO4670" s="28"/>
      <c r="AP4670" s="28"/>
      <c r="AQ4670" s="28"/>
      <c r="AR4670" s="28"/>
      <c r="AS4670" s="28"/>
      <c r="AT4670" s="28"/>
      <c r="AU4670" s="28"/>
      <c r="AV4670" s="28"/>
      <c r="AW4670" s="28"/>
      <c r="AY4670" s="40"/>
      <c r="AZ4670" s="40"/>
      <c r="BA4670" s="40"/>
      <c r="BB4670" s="40"/>
      <c r="BC4670" s="40"/>
      <c r="BD4670" s="50"/>
    </row>
    <row r="4671" spans="27:56" hidden="1" x14ac:dyDescent="0.25">
      <c r="AA4671" s="28"/>
      <c r="AB4671" s="28"/>
      <c r="AC4671" s="28"/>
      <c r="AD4671" s="28"/>
      <c r="AE4671" s="51"/>
      <c r="AF4671" s="89"/>
      <c r="AG4671" s="86">
        <v>45942</v>
      </c>
      <c r="AH4671" s="91"/>
      <c r="AI4671" s="28"/>
      <c r="AJ4671" s="28"/>
      <c r="AK4671" s="28" t="s">
        <v>4684</v>
      </c>
      <c r="AL4671" s="28"/>
      <c r="AM4671" s="28"/>
      <c r="AN4671" s="28"/>
      <c r="AO4671" s="28"/>
      <c r="AP4671" s="28"/>
      <c r="AQ4671" s="28"/>
      <c r="AR4671" s="28"/>
      <c r="AS4671" s="28"/>
      <c r="AT4671" s="28"/>
      <c r="AU4671" s="28"/>
      <c r="AV4671" s="28"/>
      <c r="AW4671" s="28"/>
      <c r="AY4671" s="40"/>
      <c r="AZ4671" s="40"/>
      <c r="BA4671" s="40"/>
      <c r="BB4671" s="40"/>
      <c r="BC4671" s="40"/>
      <c r="BD4671" s="50"/>
    </row>
    <row r="4672" spans="27:56" hidden="1" x14ac:dyDescent="0.25">
      <c r="AA4672" s="28"/>
      <c r="AB4672" s="28"/>
      <c r="AC4672" s="28"/>
      <c r="AD4672" s="28"/>
      <c r="AE4672" s="51"/>
      <c r="AF4672" s="89"/>
      <c r="AG4672" s="86">
        <v>45943</v>
      </c>
      <c r="AH4672" s="91"/>
      <c r="AI4672" s="28"/>
      <c r="AJ4672" s="28"/>
      <c r="AK4672" s="28" t="s">
        <v>4779</v>
      </c>
      <c r="AL4672" s="28"/>
      <c r="AM4672" s="28"/>
      <c r="AN4672" s="28"/>
      <c r="AO4672" s="28"/>
      <c r="AP4672" s="28"/>
      <c r="AQ4672" s="28"/>
      <c r="AR4672" s="28"/>
      <c r="AS4672" s="28"/>
      <c r="AT4672" s="28"/>
      <c r="AU4672" s="28"/>
      <c r="AV4672" s="28"/>
      <c r="AW4672" s="28"/>
      <c r="AY4672" s="40"/>
      <c r="AZ4672" s="40"/>
      <c r="BA4672" s="40"/>
      <c r="BB4672" s="40"/>
      <c r="BC4672" s="40"/>
      <c r="BD4672" s="50"/>
    </row>
    <row r="4673" spans="27:56" hidden="1" x14ac:dyDescent="0.25">
      <c r="AA4673" s="28"/>
      <c r="AB4673" s="28"/>
      <c r="AC4673" s="28"/>
      <c r="AD4673" s="28"/>
      <c r="AE4673" s="51"/>
      <c r="AF4673" s="89"/>
      <c r="AG4673" s="86">
        <v>45944</v>
      </c>
      <c r="AH4673" s="91"/>
      <c r="AI4673" s="28"/>
      <c r="AJ4673" s="28"/>
      <c r="AK4673" s="28" t="s">
        <v>4875</v>
      </c>
      <c r="AL4673" s="28"/>
      <c r="AM4673" s="28"/>
      <c r="AN4673" s="28"/>
      <c r="AO4673" s="28"/>
      <c r="AP4673" s="28"/>
      <c r="AQ4673" s="28"/>
      <c r="AR4673" s="28"/>
      <c r="AS4673" s="28"/>
      <c r="AT4673" s="28"/>
      <c r="AU4673" s="28"/>
      <c r="AV4673" s="28"/>
      <c r="AW4673" s="28"/>
      <c r="AY4673" s="40"/>
      <c r="AZ4673" s="40"/>
      <c r="BA4673" s="40"/>
      <c r="BB4673" s="40"/>
      <c r="BC4673" s="40"/>
      <c r="BD4673" s="50"/>
    </row>
    <row r="4674" spans="27:56" hidden="1" x14ac:dyDescent="0.25">
      <c r="AA4674" s="28"/>
      <c r="AB4674" s="28"/>
      <c r="AC4674" s="28"/>
      <c r="AD4674" s="28"/>
      <c r="AE4674" s="51"/>
      <c r="AF4674" s="89"/>
      <c r="AG4674" s="86">
        <v>45945</v>
      </c>
      <c r="AH4674" s="91"/>
      <c r="AI4674" s="28"/>
      <c r="AJ4674" s="28"/>
      <c r="AK4674" s="28" t="s">
        <v>4972</v>
      </c>
      <c r="AL4674" s="28"/>
      <c r="AM4674" s="28"/>
      <c r="AN4674" s="28"/>
      <c r="AO4674" s="28"/>
      <c r="AP4674" s="28"/>
      <c r="AQ4674" s="28"/>
      <c r="AR4674" s="28"/>
      <c r="AS4674" s="28"/>
      <c r="AT4674" s="28"/>
      <c r="AU4674" s="28"/>
      <c r="AV4674" s="28"/>
      <c r="AW4674" s="28"/>
      <c r="AY4674" s="40"/>
      <c r="AZ4674" s="40"/>
      <c r="BA4674" s="40"/>
      <c r="BB4674" s="40"/>
      <c r="BC4674" s="40"/>
      <c r="BD4674" s="50"/>
    </row>
    <row r="4675" spans="27:56" hidden="1" x14ac:dyDescent="0.25">
      <c r="AA4675" s="28"/>
      <c r="AB4675" s="28"/>
      <c r="AC4675" s="28"/>
      <c r="AD4675" s="28"/>
      <c r="AE4675" s="51"/>
      <c r="AF4675" s="89"/>
      <c r="AG4675" s="86">
        <v>45946</v>
      </c>
      <c r="AH4675" s="91"/>
      <c r="AI4675" s="28"/>
      <c r="AJ4675" s="28"/>
      <c r="AK4675" s="28" t="s">
        <v>5049</v>
      </c>
      <c r="AL4675" s="28"/>
      <c r="AM4675" s="28"/>
      <c r="AN4675" s="28"/>
      <c r="AO4675" s="28"/>
      <c r="AP4675" s="28"/>
      <c r="AQ4675" s="28"/>
      <c r="AR4675" s="28"/>
      <c r="AS4675" s="28"/>
      <c r="AT4675" s="28"/>
      <c r="AU4675" s="28"/>
      <c r="AV4675" s="28"/>
      <c r="AW4675" s="28"/>
      <c r="AY4675" s="40"/>
      <c r="AZ4675" s="40"/>
      <c r="BA4675" s="40"/>
      <c r="BB4675" s="40"/>
      <c r="BC4675" s="40"/>
      <c r="BD4675" s="50"/>
    </row>
    <row r="4676" spans="27:56" hidden="1" x14ac:dyDescent="0.25">
      <c r="AA4676" s="28"/>
      <c r="AB4676" s="28"/>
      <c r="AC4676" s="28"/>
      <c r="AD4676" s="28"/>
      <c r="AE4676" s="51"/>
      <c r="AF4676" s="89"/>
      <c r="AG4676" s="86">
        <v>45947</v>
      </c>
      <c r="AH4676" s="91"/>
      <c r="AI4676" s="28"/>
      <c r="AJ4676" s="28"/>
      <c r="AK4676" s="28" t="s">
        <v>2848</v>
      </c>
      <c r="AL4676" s="28"/>
      <c r="AM4676" s="28"/>
      <c r="AN4676" s="28"/>
      <c r="AO4676" s="28"/>
      <c r="AP4676" s="28"/>
      <c r="AQ4676" s="28"/>
      <c r="AR4676" s="28"/>
      <c r="AS4676" s="28"/>
      <c r="AT4676" s="28"/>
      <c r="AU4676" s="28"/>
      <c r="AV4676" s="28"/>
      <c r="AW4676" s="28"/>
      <c r="AY4676" s="40"/>
      <c r="AZ4676" s="40"/>
      <c r="BA4676" s="40"/>
      <c r="BB4676" s="40"/>
      <c r="BC4676" s="40"/>
      <c r="BD4676" s="50"/>
    </row>
    <row r="4677" spans="27:56" hidden="1" x14ac:dyDescent="0.25">
      <c r="AA4677" s="28"/>
      <c r="AB4677" s="28"/>
      <c r="AC4677" s="28"/>
      <c r="AD4677" s="28"/>
      <c r="AE4677" s="51"/>
      <c r="AF4677" s="89"/>
      <c r="AG4677" s="86">
        <v>45948</v>
      </c>
      <c r="AH4677" s="91"/>
      <c r="AI4677" s="28"/>
      <c r="AJ4677" s="28"/>
      <c r="AK4677" s="28" t="s">
        <v>2921</v>
      </c>
      <c r="AL4677" s="28"/>
      <c r="AM4677" s="28"/>
      <c r="AN4677" s="28"/>
      <c r="AO4677" s="28"/>
      <c r="AP4677" s="28"/>
      <c r="AQ4677" s="28"/>
      <c r="AR4677" s="28"/>
      <c r="AS4677" s="28"/>
      <c r="AT4677" s="28"/>
      <c r="AU4677" s="28"/>
      <c r="AV4677" s="28"/>
      <c r="AW4677" s="28"/>
      <c r="AY4677" s="40"/>
      <c r="AZ4677" s="40"/>
      <c r="BA4677" s="40"/>
      <c r="BB4677" s="40"/>
      <c r="BC4677" s="40"/>
      <c r="BD4677" s="50"/>
    </row>
    <row r="4678" spans="27:56" hidden="1" x14ac:dyDescent="0.25">
      <c r="AA4678" s="28"/>
      <c r="AB4678" s="28"/>
      <c r="AC4678" s="28"/>
      <c r="AD4678" s="28"/>
      <c r="AE4678" s="51"/>
      <c r="AF4678" s="89"/>
      <c r="AG4678" s="86">
        <v>45949</v>
      </c>
      <c r="AH4678" s="91"/>
      <c r="AI4678" s="28"/>
      <c r="AJ4678" s="28"/>
      <c r="AK4678" s="28" t="s">
        <v>2995</v>
      </c>
      <c r="AL4678" s="28"/>
      <c r="AM4678" s="28"/>
      <c r="AN4678" s="28"/>
      <c r="AO4678" s="28"/>
      <c r="AP4678" s="28"/>
      <c r="AQ4678" s="28"/>
      <c r="AR4678" s="28"/>
      <c r="AS4678" s="28"/>
      <c r="AT4678" s="28"/>
      <c r="AU4678" s="28"/>
      <c r="AV4678" s="28"/>
      <c r="AW4678" s="28"/>
      <c r="AY4678" s="40"/>
      <c r="AZ4678" s="40"/>
      <c r="BA4678" s="40"/>
      <c r="BB4678" s="40"/>
      <c r="BC4678" s="40"/>
      <c r="BD4678" s="50"/>
    </row>
    <row r="4679" spans="27:56" hidden="1" x14ac:dyDescent="0.25">
      <c r="AA4679" s="28"/>
      <c r="AB4679" s="28"/>
      <c r="AC4679" s="28"/>
      <c r="AD4679" s="28"/>
      <c r="AE4679" s="51"/>
      <c r="AF4679" s="89"/>
      <c r="AG4679" s="86">
        <v>45950</v>
      </c>
      <c r="AH4679" s="91"/>
      <c r="AI4679" s="28"/>
      <c r="AJ4679" s="28"/>
      <c r="AK4679" s="28" t="s">
        <v>3070</v>
      </c>
      <c r="AL4679" s="28"/>
      <c r="AM4679" s="28"/>
      <c r="AN4679" s="28"/>
      <c r="AO4679" s="28"/>
      <c r="AP4679" s="28"/>
      <c r="AQ4679" s="28"/>
      <c r="AR4679" s="28"/>
      <c r="AS4679" s="28"/>
      <c r="AT4679" s="28"/>
      <c r="AU4679" s="28"/>
      <c r="AV4679" s="28"/>
      <c r="AW4679" s="28"/>
      <c r="AY4679" s="40"/>
      <c r="AZ4679" s="40"/>
      <c r="BA4679" s="40"/>
      <c r="BB4679" s="40"/>
      <c r="BC4679" s="40"/>
      <c r="BD4679" s="50"/>
    </row>
    <row r="4680" spans="27:56" hidden="1" x14ac:dyDescent="0.25">
      <c r="AA4680" s="28"/>
      <c r="AB4680" s="28"/>
      <c r="AC4680" s="28"/>
      <c r="AD4680" s="28"/>
      <c r="AE4680" s="51"/>
      <c r="AF4680" s="89"/>
      <c r="AG4680" s="86">
        <v>45951</v>
      </c>
      <c r="AH4680" s="91"/>
      <c r="AI4680" s="28"/>
      <c r="AJ4680" s="28"/>
      <c r="AK4680" s="28" t="s">
        <v>3146</v>
      </c>
      <c r="AL4680" s="28"/>
      <c r="AM4680" s="28"/>
      <c r="AN4680" s="28"/>
      <c r="AO4680" s="28"/>
      <c r="AP4680" s="28"/>
      <c r="AQ4680" s="28"/>
      <c r="AR4680" s="28"/>
      <c r="AS4680" s="28"/>
      <c r="AT4680" s="28"/>
      <c r="AU4680" s="28"/>
      <c r="AV4680" s="28"/>
      <c r="AW4680" s="28"/>
      <c r="AY4680" s="40"/>
      <c r="AZ4680" s="40"/>
      <c r="BA4680" s="40"/>
      <c r="BB4680" s="40"/>
      <c r="BC4680" s="40"/>
      <c r="BD4680" s="50"/>
    </row>
    <row r="4681" spans="27:56" hidden="1" x14ac:dyDescent="0.25">
      <c r="AA4681" s="28"/>
      <c r="AB4681" s="28"/>
      <c r="AC4681" s="28"/>
      <c r="AD4681" s="28"/>
      <c r="AE4681" s="51"/>
      <c r="AF4681" s="89"/>
      <c r="AG4681" s="86">
        <v>45952</v>
      </c>
      <c r="AH4681" s="91"/>
      <c r="AI4681" s="28"/>
      <c r="AJ4681" s="28"/>
      <c r="AK4681" s="28" t="s">
        <v>3223</v>
      </c>
      <c r="AL4681" s="28"/>
      <c r="AM4681" s="28"/>
      <c r="AN4681" s="28"/>
      <c r="AO4681" s="28"/>
      <c r="AP4681" s="28"/>
      <c r="AQ4681" s="28"/>
      <c r="AR4681" s="28"/>
      <c r="AS4681" s="28"/>
      <c r="AT4681" s="28"/>
      <c r="AU4681" s="28"/>
      <c r="AV4681" s="28"/>
      <c r="AW4681" s="28"/>
      <c r="AY4681" s="40"/>
      <c r="AZ4681" s="40"/>
      <c r="BA4681" s="40"/>
      <c r="BB4681" s="40"/>
      <c r="BC4681" s="40"/>
      <c r="BD4681" s="50"/>
    </row>
    <row r="4682" spans="27:56" hidden="1" x14ac:dyDescent="0.25">
      <c r="AA4682" s="28"/>
      <c r="AB4682" s="28"/>
      <c r="AC4682" s="28"/>
      <c r="AD4682" s="28"/>
      <c r="AE4682" s="51"/>
      <c r="AF4682" s="89"/>
      <c r="AG4682" s="86">
        <v>45953</v>
      </c>
      <c r="AH4682" s="91"/>
      <c r="AI4682" s="28"/>
      <c r="AJ4682" s="28"/>
      <c r="AK4682" s="28" t="s">
        <v>3301</v>
      </c>
      <c r="AL4682" s="28"/>
      <c r="AM4682" s="28"/>
      <c r="AN4682" s="28"/>
      <c r="AO4682" s="28"/>
      <c r="AP4682" s="28"/>
      <c r="AQ4682" s="28"/>
      <c r="AR4682" s="28"/>
      <c r="AS4682" s="28"/>
      <c r="AT4682" s="28"/>
      <c r="AU4682" s="28"/>
      <c r="AV4682" s="28"/>
      <c r="AW4682" s="28"/>
      <c r="AY4682" s="40"/>
      <c r="AZ4682" s="40"/>
      <c r="BA4682" s="40"/>
      <c r="BB4682" s="40"/>
      <c r="BC4682" s="40"/>
      <c r="BD4682" s="50"/>
    </row>
    <row r="4683" spans="27:56" hidden="1" x14ac:dyDescent="0.25">
      <c r="AA4683" s="28"/>
      <c r="AB4683" s="28"/>
      <c r="AC4683" s="28"/>
      <c r="AD4683" s="28"/>
      <c r="AE4683" s="51"/>
      <c r="AF4683" s="89"/>
      <c r="AG4683" s="86">
        <v>45954</v>
      </c>
      <c r="AH4683" s="91"/>
      <c r="AI4683" s="28"/>
      <c r="AJ4683" s="28"/>
      <c r="AK4683" s="28" t="s">
        <v>3380</v>
      </c>
      <c r="AL4683" s="28"/>
      <c r="AM4683" s="28"/>
      <c r="AN4683" s="28"/>
      <c r="AO4683" s="28"/>
      <c r="AP4683" s="28"/>
      <c r="AQ4683" s="28"/>
      <c r="AR4683" s="28"/>
      <c r="AS4683" s="28"/>
      <c r="AT4683" s="28"/>
      <c r="AU4683" s="28"/>
      <c r="AV4683" s="28"/>
      <c r="AW4683" s="28"/>
      <c r="AY4683" s="40"/>
      <c r="AZ4683" s="40"/>
      <c r="BA4683" s="40"/>
      <c r="BB4683" s="40"/>
      <c r="BC4683" s="40"/>
      <c r="BD4683" s="50"/>
    </row>
    <row r="4684" spans="27:56" hidden="1" x14ac:dyDescent="0.25">
      <c r="AA4684" s="28"/>
      <c r="AB4684" s="28"/>
      <c r="AC4684" s="28"/>
      <c r="AD4684" s="28"/>
      <c r="AE4684" s="51"/>
      <c r="AF4684" s="89"/>
      <c r="AG4684" s="86">
        <v>45955</v>
      </c>
      <c r="AH4684" s="91"/>
      <c r="AI4684" s="28"/>
      <c r="AJ4684" s="28"/>
      <c r="AK4684" s="28" t="s">
        <v>3460</v>
      </c>
      <c r="AL4684" s="28"/>
      <c r="AM4684" s="28"/>
      <c r="AN4684" s="28"/>
      <c r="AO4684" s="28"/>
      <c r="AP4684" s="28"/>
      <c r="AQ4684" s="28"/>
      <c r="AR4684" s="28"/>
      <c r="AS4684" s="28"/>
      <c r="AT4684" s="28"/>
      <c r="AU4684" s="28"/>
      <c r="AV4684" s="28"/>
      <c r="AW4684" s="28"/>
      <c r="AY4684" s="40"/>
      <c r="AZ4684" s="40"/>
      <c r="BA4684" s="40"/>
      <c r="BB4684" s="40"/>
      <c r="BC4684" s="40"/>
      <c r="BD4684" s="50"/>
    </row>
    <row r="4685" spans="27:56" hidden="1" x14ac:dyDescent="0.25">
      <c r="AA4685" s="28"/>
      <c r="AB4685" s="28"/>
      <c r="AC4685" s="28"/>
      <c r="AD4685" s="28"/>
      <c r="AE4685" s="51"/>
      <c r="AF4685" s="89"/>
      <c r="AG4685" s="86">
        <v>45956</v>
      </c>
      <c r="AH4685" s="91"/>
      <c r="AI4685" s="28"/>
      <c r="AJ4685" s="28"/>
      <c r="AK4685" s="28" t="s">
        <v>3541</v>
      </c>
      <c r="AL4685" s="28"/>
      <c r="AM4685" s="28"/>
      <c r="AN4685" s="28"/>
      <c r="AO4685" s="28"/>
      <c r="AP4685" s="28"/>
      <c r="AQ4685" s="28"/>
      <c r="AR4685" s="28"/>
      <c r="AS4685" s="28"/>
      <c r="AT4685" s="28"/>
      <c r="AU4685" s="28"/>
      <c r="AV4685" s="28"/>
      <c r="AW4685" s="28"/>
      <c r="AY4685" s="40"/>
      <c r="AZ4685" s="40"/>
      <c r="BA4685" s="40"/>
      <c r="BB4685" s="40"/>
      <c r="BC4685" s="40"/>
      <c r="BD4685" s="50"/>
    </row>
    <row r="4686" spans="27:56" hidden="1" x14ac:dyDescent="0.25">
      <c r="AA4686" s="28"/>
      <c r="AB4686" s="28"/>
      <c r="AC4686" s="28"/>
      <c r="AD4686" s="28"/>
      <c r="AE4686" s="51"/>
      <c r="AF4686" s="89"/>
      <c r="AG4686" s="86">
        <v>45957</v>
      </c>
      <c r="AH4686" s="91"/>
      <c r="AI4686" s="28"/>
      <c r="AJ4686" s="28"/>
      <c r="AK4686" s="28" t="s">
        <v>3623</v>
      </c>
      <c r="AL4686" s="28"/>
      <c r="AM4686" s="28"/>
      <c r="AN4686" s="28"/>
      <c r="AO4686" s="28"/>
      <c r="AP4686" s="28"/>
      <c r="AQ4686" s="28"/>
      <c r="AR4686" s="28"/>
      <c r="AS4686" s="28"/>
      <c r="AT4686" s="28"/>
      <c r="AU4686" s="28"/>
      <c r="AV4686" s="28"/>
      <c r="AW4686" s="28"/>
      <c r="AY4686" s="40"/>
      <c r="AZ4686" s="40"/>
      <c r="BA4686" s="40"/>
      <c r="BB4686" s="40"/>
      <c r="BC4686" s="40"/>
      <c r="BD4686" s="50"/>
    </row>
    <row r="4687" spans="27:56" hidden="1" x14ac:dyDescent="0.25">
      <c r="AA4687" s="28"/>
      <c r="AB4687" s="28"/>
      <c r="AC4687" s="28"/>
      <c r="AD4687" s="28"/>
      <c r="AE4687" s="51"/>
      <c r="AF4687" s="89"/>
      <c r="AG4687" s="86">
        <v>45958</v>
      </c>
      <c r="AH4687" s="91"/>
      <c r="AI4687" s="28"/>
      <c r="AJ4687" s="28"/>
      <c r="AK4687" s="28" t="s">
        <v>3706</v>
      </c>
      <c r="AL4687" s="28"/>
      <c r="AM4687" s="28"/>
      <c r="AN4687" s="28"/>
      <c r="AO4687" s="28"/>
      <c r="AP4687" s="28"/>
      <c r="AQ4687" s="28"/>
      <c r="AR4687" s="28"/>
      <c r="AS4687" s="28"/>
      <c r="AT4687" s="28"/>
      <c r="AU4687" s="28"/>
      <c r="AV4687" s="28"/>
      <c r="AW4687" s="28"/>
      <c r="AY4687" s="40"/>
      <c r="AZ4687" s="40"/>
      <c r="BA4687" s="40"/>
      <c r="BB4687" s="40"/>
      <c r="BC4687" s="40"/>
      <c r="BD4687" s="50"/>
    </row>
    <row r="4688" spans="27:56" hidden="1" x14ac:dyDescent="0.25">
      <c r="AA4688" s="28"/>
      <c r="AB4688" s="28"/>
      <c r="AC4688" s="28"/>
      <c r="AD4688" s="28"/>
      <c r="AE4688" s="51"/>
      <c r="AF4688" s="89"/>
      <c r="AG4688" s="86">
        <v>45959</v>
      </c>
      <c r="AH4688" s="91"/>
      <c r="AI4688" s="28"/>
      <c r="AJ4688" s="28"/>
      <c r="AK4688" s="28" t="s">
        <v>3790</v>
      </c>
      <c r="AL4688" s="28"/>
      <c r="AM4688" s="28"/>
      <c r="AN4688" s="28"/>
      <c r="AO4688" s="28"/>
      <c r="AP4688" s="28"/>
      <c r="AQ4688" s="28"/>
      <c r="AR4688" s="28"/>
      <c r="AS4688" s="28"/>
      <c r="AT4688" s="28"/>
      <c r="AU4688" s="28"/>
      <c r="AV4688" s="28"/>
      <c r="AW4688" s="28"/>
      <c r="AY4688" s="40"/>
      <c r="AZ4688" s="40"/>
      <c r="BA4688" s="40"/>
      <c r="BB4688" s="40"/>
      <c r="BC4688" s="40"/>
      <c r="BD4688" s="50"/>
    </row>
    <row r="4689" spans="27:56" hidden="1" x14ac:dyDescent="0.25">
      <c r="AA4689" s="28"/>
      <c r="AB4689" s="28"/>
      <c r="AC4689" s="28"/>
      <c r="AD4689" s="28"/>
      <c r="AE4689" s="51"/>
      <c r="AF4689" s="89"/>
      <c r="AG4689" s="86">
        <v>45960</v>
      </c>
      <c r="AH4689" s="91"/>
      <c r="AI4689" s="28"/>
      <c r="AJ4689" s="28"/>
      <c r="AK4689" s="28" t="s">
        <v>3875</v>
      </c>
      <c r="AL4689" s="28"/>
      <c r="AM4689" s="28"/>
      <c r="AN4689" s="28"/>
      <c r="AO4689" s="28"/>
      <c r="AP4689" s="28"/>
      <c r="AQ4689" s="28"/>
      <c r="AR4689" s="28"/>
      <c r="AS4689" s="28"/>
      <c r="AT4689" s="28"/>
      <c r="AU4689" s="28"/>
      <c r="AV4689" s="28"/>
      <c r="AW4689" s="28"/>
      <c r="AY4689" s="40"/>
      <c r="AZ4689" s="40"/>
      <c r="BA4689" s="40"/>
      <c r="BB4689" s="40"/>
      <c r="BC4689" s="40"/>
      <c r="BD4689" s="50"/>
    </row>
    <row r="4690" spans="27:56" hidden="1" x14ac:dyDescent="0.25">
      <c r="AA4690" s="28"/>
      <c r="AB4690" s="28"/>
      <c r="AC4690" s="28"/>
      <c r="AD4690" s="28"/>
      <c r="AE4690" s="51"/>
      <c r="AF4690" s="89"/>
      <c r="AG4690" s="86">
        <v>45961</v>
      </c>
      <c r="AH4690" s="91"/>
      <c r="AI4690" s="28"/>
      <c r="AJ4690" s="28"/>
      <c r="AK4690" s="28" t="s">
        <v>3961</v>
      </c>
      <c r="AL4690" s="28"/>
      <c r="AM4690" s="28"/>
      <c r="AN4690" s="28"/>
      <c r="AO4690" s="28"/>
      <c r="AP4690" s="28"/>
      <c r="AQ4690" s="28"/>
      <c r="AR4690" s="28"/>
      <c r="AS4690" s="28"/>
      <c r="AT4690" s="28"/>
      <c r="AU4690" s="28"/>
      <c r="AV4690" s="28"/>
      <c r="AW4690" s="28"/>
      <c r="AY4690" s="40"/>
      <c r="AZ4690" s="40"/>
      <c r="BA4690" s="40"/>
      <c r="BB4690" s="40"/>
      <c r="BC4690" s="40"/>
      <c r="BD4690" s="50"/>
    </row>
    <row r="4691" spans="27:56" hidden="1" x14ac:dyDescent="0.25">
      <c r="AA4691" s="28"/>
      <c r="AB4691" s="28"/>
      <c r="AC4691" s="28"/>
      <c r="AD4691" s="28"/>
      <c r="AE4691" s="51"/>
      <c r="AF4691" s="89"/>
      <c r="AG4691" s="86">
        <v>45962</v>
      </c>
      <c r="AH4691" s="91"/>
      <c r="AI4691" s="28"/>
      <c r="AJ4691" s="28"/>
      <c r="AK4691" s="28" t="s">
        <v>4048</v>
      </c>
      <c r="AL4691" s="28"/>
      <c r="AM4691" s="28"/>
      <c r="AN4691" s="28"/>
      <c r="AO4691" s="28"/>
      <c r="AP4691" s="28"/>
      <c r="AQ4691" s="28"/>
      <c r="AR4691" s="28"/>
      <c r="AS4691" s="28"/>
      <c r="AT4691" s="28"/>
      <c r="AU4691" s="28"/>
      <c r="AV4691" s="28"/>
      <c r="AW4691" s="28"/>
      <c r="AY4691" s="40"/>
      <c r="AZ4691" s="40"/>
      <c r="BA4691" s="40"/>
      <c r="BB4691" s="40"/>
      <c r="BC4691" s="40"/>
      <c r="BD4691" s="50"/>
    </row>
    <row r="4692" spans="27:56" hidden="1" x14ac:dyDescent="0.25">
      <c r="AA4692" s="28"/>
      <c r="AB4692" s="28"/>
      <c r="AC4692" s="28"/>
      <c r="AD4692" s="28"/>
      <c r="AE4692" s="51"/>
      <c r="AF4692" s="89"/>
      <c r="AG4692" s="86">
        <v>45963</v>
      </c>
      <c r="AH4692" s="91"/>
      <c r="AI4692" s="28"/>
      <c r="AJ4692" s="28"/>
      <c r="AK4692" s="28" t="s">
        <v>4136</v>
      </c>
      <c r="AL4692" s="28"/>
      <c r="AM4692" s="28"/>
      <c r="AN4692" s="28"/>
      <c r="AO4692" s="28"/>
      <c r="AP4692" s="28"/>
      <c r="AQ4692" s="28"/>
      <c r="AR4692" s="28"/>
      <c r="AS4692" s="28"/>
      <c r="AT4692" s="28"/>
      <c r="AU4692" s="28"/>
      <c r="AV4692" s="28"/>
      <c r="AW4692" s="28"/>
      <c r="AY4692" s="40"/>
      <c r="AZ4692" s="40"/>
      <c r="BA4692" s="40"/>
      <c r="BB4692" s="40"/>
      <c r="BC4692" s="40"/>
      <c r="BD4692" s="50"/>
    </row>
    <row r="4693" spans="27:56" hidden="1" x14ac:dyDescent="0.25">
      <c r="AA4693" s="28"/>
      <c r="AB4693" s="28"/>
      <c r="AC4693" s="28"/>
      <c r="AD4693" s="28"/>
      <c r="AE4693" s="51"/>
      <c r="AF4693" s="89"/>
      <c r="AG4693" s="86">
        <v>45964</v>
      </c>
      <c r="AH4693" s="91"/>
      <c r="AI4693" s="28"/>
      <c r="AJ4693" s="28"/>
      <c r="AK4693" s="28" t="s">
        <v>4225</v>
      </c>
      <c r="AL4693" s="28"/>
      <c r="AM4693" s="28"/>
      <c r="AN4693" s="28"/>
      <c r="AO4693" s="28"/>
      <c r="AP4693" s="28"/>
      <c r="AQ4693" s="28"/>
      <c r="AR4693" s="28"/>
      <c r="AS4693" s="28"/>
      <c r="AT4693" s="28"/>
      <c r="AU4693" s="28"/>
      <c r="AV4693" s="28"/>
      <c r="AW4693" s="28"/>
      <c r="AY4693" s="40"/>
      <c r="AZ4693" s="40"/>
      <c r="BA4693" s="40"/>
      <c r="BB4693" s="40"/>
      <c r="BC4693" s="40"/>
      <c r="BD4693" s="50"/>
    </row>
    <row r="4694" spans="27:56" hidden="1" x14ac:dyDescent="0.25">
      <c r="AA4694" s="28"/>
      <c r="AB4694" s="28"/>
      <c r="AC4694" s="28"/>
      <c r="AD4694" s="28"/>
      <c r="AE4694" s="51"/>
      <c r="AF4694" s="89"/>
      <c r="AG4694" s="86">
        <v>45965</v>
      </c>
      <c r="AH4694" s="91"/>
      <c r="AI4694" s="28"/>
      <c r="AJ4694" s="28"/>
      <c r="AK4694" s="28" t="s">
        <v>4315</v>
      </c>
      <c r="AL4694" s="28"/>
      <c r="AM4694" s="28"/>
      <c r="AN4694" s="28"/>
      <c r="AO4694" s="28"/>
      <c r="AP4694" s="28"/>
      <c r="AQ4694" s="28"/>
      <c r="AR4694" s="28"/>
      <c r="AS4694" s="28"/>
      <c r="AT4694" s="28"/>
      <c r="AU4694" s="28"/>
      <c r="AV4694" s="28"/>
      <c r="AW4694" s="28"/>
      <c r="AY4694" s="40"/>
      <c r="AZ4694" s="40"/>
      <c r="BA4694" s="40"/>
      <c r="BB4694" s="40"/>
      <c r="BC4694" s="40"/>
      <c r="BD4694" s="50"/>
    </row>
    <row r="4695" spans="27:56" hidden="1" x14ac:dyDescent="0.25">
      <c r="AA4695" s="28"/>
      <c r="AB4695" s="28"/>
      <c r="AC4695" s="28"/>
      <c r="AD4695" s="28"/>
      <c r="AE4695" s="51"/>
      <c r="AF4695" s="89"/>
      <c r="AG4695" s="86">
        <v>45966</v>
      </c>
      <c r="AH4695" s="91"/>
      <c r="AI4695" s="28"/>
      <c r="AJ4695" s="28"/>
      <c r="AK4695" s="28" t="s">
        <v>4406</v>
      </c>
      <c r="AL4695" s="28"/>
      <c r="AM4695" s="28"/>
      <c r="AN4695" s="28"/>
      <c r="AO4695" s="28"/>
      <c r="AP4695" s="28"/>
      <c r="AQ4695" s="28"/>
      <c r="AR4695" s="28"/>
      <c r="AS4695" s="28"/>
      <c r="AT4695" s="28"/>
      <c r="AU4695" s="28"/>
      <c r="AV4695" s="28"/>
      <c r="AW4695" s="28"/>
      <c r="AY4695" s="40"/>
      <c r="AZ4695" s="40"/>
      <c r="BA4695" s="40"/>
      <c r="BB4695" s="40"/>
      <c r="BC4695" s="40"/>
      <c r="BD4695" s="50"/>
    </row>
    <row r="4696" spans="27:56" hidden="1" x14ac:dyDescent="0.25">
      <c r="AA4696" s="28"/>
      <c r="AB4696" s="28"/>
      <c r="AC4696" s="28"/>
      <c r="AD4696" s="28"/>
      <c r="AE4696" s="51"/>
      <c r="AF4696" s="89"/>
      <c r="AG4696" s="86">
        <v>45967</v>
      </c>
      <c r="AH4696" s="91"/>
      <c r="AI4696" s="28"/>
      <c r="AJ4696" s="28"/>
      <c r="AK4696" s="28" t="s">
        <v>4498</v>
      </c>
      <c r="AL4696" s="28"/>
      <c r="AM4696" s="28"/>
      <c r="AN4696" s="28"/>
      <c r="AO4696" s="28"/>
      <c r="AP4696" s="28"/>
      <c r="AQ4696" s="28"/>
      <c r="AR4696" s="28"/>
      <c r="AS4696" s="28"/>
      <c r="AT4696" s="28"/>
      <c r="AU4696" s="28"/>
      <c r="AV4696" s="28"/>
      <c r="AW4696" s="28"/>
      <c r="AY4696" s="40"/>
      <c r="AZ4696" s="40"/>
      <c r="BA4696" s="40"/>
      <c r="BB4696" s="40"/>
      <c r="BC4696" s="40"/>
      <c r="BD4696" s="50"/>
    </row>
    <row r="4697" spans="27:56" hidden="1" x14ac:dyDescent="0.25">
      <c r="AA4697" s="28"/>
      <c r="AB4697" s="28"/>
      <c r="AC4697" s="28"/>
      <c r="AD4697" s="28"/>
      <c r="AE4697" s="51"/>
      <c r="AF4697" s="89"/>
      <c r="AG4697" s="86">
        <v>45968</v>
      </c>
      <c r="AH4697" s="91"/>
      <c r="AI4697" s="28"/>
      <c r="AJ4697" s="28"/>
      <c r="AK4697" s="28" t="s">
        <v>4591</v>
      </c>
      <c r="AL4697" s="28"/>
      <c r="AM4697" s="28"/>
      <c r="AN4697" s="28"/>
      <c r="AO4697" s="28"/>
      <c r="AP4697" s="28"/>
      <c r="AQ4697" s="28"/>
      <c r="AR4697" s="28"/>
      <c r="AS4697" s="28"/>
      <c r="AT4697" s="28"/>
      <c r="AU4697" s="28"/>
      <c r="AV4697" s="28"/>
      <c r="AW4697" s="28"/>
      <c r="AY4697" s="40"/>
      <c r="AZ4697" s="40"/>
      <c r="BA4697" s="40"/>
      <c r="BB4697" s="40"/>
      <c r="BC4697" s="40"/>
      <c r="BD4697" s="50"/>
    </row>
    <row r="4698" spans="27:56" hidden="1" x14ac:dyDescent="0.25">
      <c r="AA4698" s="28"/>
      <c r="AB4698" s="28"/>
      <c r="AC4698" s="28"/>
      <c r="AD4698" s="28"/>
      <c r="AE4698" s="51"/>
      <c r="AF4698" s="89"/>
      <c r="AG4698" s="86">
        <v>45969</v>
      </c>
      <c r="AH4698" s="91"/>
      <c r="AI4698" s="28"/>
      <c r="AJ4698" s="28"/>
      <c r="AK4698" s="28" t="s">
        <v>4685</v>
      </c>
      <c r="AL4698" s="28"/>
      <c r="AM4698" s="28"/>
      <c r="AN4698" s="28"/>
      <c r="AO4698" s="28"/>
      <c r="AP4698" s="28"/>
      <c r="AQ4698" s="28"/>
      <c r="AR4698" s="28"/>
      <c r="AS4698" s="28"/>
      <c r="AT4698" s="28"/>
      <c r="AU4698" s="28"/>
      <c r="AV4698" s="28"/>
      <c r="AW4698" s="28"/>
      <c r="AY4698" s="40"/>
      <c r="AZ4698" s="40"/>
      <c r="BA4698" s="40"/>
      <c r="BB4698" s="40"/>
      <c r="BC4698" s="40"/>
      <c r="BD4698" s="50"/>
    </row>
    <row r="4699" spans="27:56" hidden="1" x14ac:dyDescent="0.25">
      <c r="AA4699" s="28"/>
      <c r="AB4699" s="28"/>
      <c r="AC4699" s="28"/>
      <c r="AD4699" s="28"/>
      <c r="AE4699" s="51"/>
      <c r="AF4699" s="89"/>
      <c r="AG4699" s="86">
        <v>45970</v>
      </c>
      <c r="AH4699" s="91"/>
      <c r="AI4699" s="28"/>
      <c r="AJ4699" s="28"/>
      <c r="AK4699" s="28" t="s">
        <v>4780</v>
      </c>
      <c r="AL4699" s="28"/>
      <c r="AM4699" s="28"/>
      <c r="AN4699" s="28"/>
      <c r="AO4699" s="28"/>
      <c r="AP4699" s="28"/>
      <c r="AQ4699" s="28"/>
      <c r="AR4699" s="28"/>
      <c r="AS4699" s="28"/>
      <c r="AT4699" s="28"/>
      <c r="AU4699" s="28"/>
      <c r="AV4699" s="28"/>
      <c r="AW4699" s="28"/>
      <c r="AY4699" s="40"/>
      <c r="AZ4699" s="40"/>
      <c r="BA4699" s="40"/>
      <c r="BB4699" s="40"/>
      <c r="BC4699" s="40"/>
      <c r="BD4699" s="50"/>
    </row>
    <row r="4700" spans="27:56" hidden="1" x14ac:dyDescent="0.25">
      <c r="AA4700" s="28"/>
      <c r="AB4700" s="28"/>
      <c r="AC4700" s="28"/>
      <c r="AD4700" s="28"/>
      <c r="AE4700" s="51"/>
      <c r="AF4700" s="89"/>
      <c r="AG4700" s="86">
        <v>45971</v>
      </c>
      <c r="AH4700" s="91"/>
      <c r="AI4700" s="28"/>
      <c r="AJ4700" s="28"/>
      <c r="AK4700" s="28" t="s">
        <v>4876</v>
      </c>
      <c r="AL4700" s="28"/>
      <c r="AM4700" s="28"/>
      <c r="AN4700" s="28"/>
      <c r="AO4700" s="28"/>
      <c r="AP4700" s="28"/>
      <c r="AQ4700" s="28"/>
      <c r="AR4700" s="28"/>
      <c r="AS4700" s="28"/>
      <c r="AT4700" s="28"/>
      <c r="AU4700" s="28"/>
      <c r="AV4700" s="28"/>
      <c r="AW4700" s="28"/>
      <c r="AY4700" s="40"/>
      <c r="AZ4700" s="40"/>
      <c r="BA4700" s="40"/>
      <c r="BB4700" s="40"/>
      <c r="BC4700" s="40"/>
      <c r="BD4700" s="50"/>
    </row>
    <row r="4701" spans="27:56" hidden="1" x14ac:dyDescent="0.25">
      <c r="AA4701" s="28"/>
      <c r="AB4701" s="28"/>
      <c r="AC4701" s="28"/>
      <c r="AD4701" s="28"/>
      <c r="AE4701" s="51"/>
      <c r="AF4701" s="89"/>
      <c r="AG4701" s="86">
        <v>45972</v>
      </c>
      <c r="AH4701" s="91"/>
      <c r="AI4701" s="28"/>
      <c r="AJ4701" s="28"/>
      <c r="AK4701" s="28" t="s">
        <v>4973</v>
      </c>
      <c r="AL4701" s="28"/>
      <c r="AM4701" s="28"/>
      <c r="AN4701" s="28"/>
      <c r="AO4701" s="28"/>
      <c r="AP4701" s="28"/>
      <c r="AQ4701" s="28"/>
      <c r="AR4701" s="28"/>
      <c r="AS4701" s="28"/>
      <c r="AT4701" s="28"/>
      <c r="AU4701" s="28"/>
      <c r="AV4701" s="28"/>
      <c r="AW4701" s="28"/>
      <c r="AY4701" s="40"/>
      <c r="AZ4701" s="40"/>
      <c r="BA4701" s="40"/>
      <c r="BB4701" s="40"/>
      <c r="BC4701" s="40"/>
      <c r="BD4701" s="50"/>
    </row>
    <row r="4702" spans="27:56" hidden="1" x14ac:dyDescent="0.25">
      <c r="AA4702" s="28"/>
      <c r="AB4702" s="28"/>
      <c r="AC4702" s="28"/>
      <c r="AD4702" s="28"/>
      <c r="AE4702" s="51"/>
      <c r="AF4702" s="89"/>
      <c r="AG4702" s="86">
        <v>45973</v>
      </c>
      <c r="AH4702" s="91"/>
      <c r="AI4702" s="28"/>
      <c r="AJ4702" s="28"/>
      <c r="AK4702" s="28" t="s">
        <v>5050</v>
      </c>
      <c r="AL4702" s="28"/>
      <c r="AM4702" s="28"/>
      <c r="AN4702" s="28"/>
      <c r="AO4702" s="28"/>
      <c r="AP4702" s="28"/>
      <c r="AQ4702" s="28"/>
      <c r="AR4702" s="28"/>
      <c r="AS4702" s="28"/>
      <c r="AT4702" s="28"/>
      <c r="AU4702" s="28"/>
      <c r="AV4702" s="28"/>
      <c r="AW4702" s="28"/>
      <c r="AY4702" s="40"/>
      <c r="AZ4702" s="40"/>
      <c r="BA4702" s="40"/>
      <c r="BB4702" s="40"/>
      <c r="BC4702" s="40"/>
      <c r="BD4702" s="50"/>
    </row>
    <row r="4703" spans="27:56" hidden="1" x14ac:dyDescent="0.25">
      <c r="AA4703" s="28"/>
      <c r="AB4703" s="28"/>
      <c r="AC4703" s="28"/>
      <c r="AD4703" s="28"/>
      <c r="AE4703" s="51"/>
      <c r="AF4703" s="89"/>
      <c r="AG4703" s="86">
        <v>45974</v>
      </c>
      <c r="AH4703" s="91"/>
      <c r="AI4703" s="28"/>
      <c r="AJ4703" s="28"/>
      <c r="AK4703" s="28" t="s">
        <v>2922</v>
      </c>
      <c r="AL4703" s="28"/>
      <c r="AM4703" s="28"/>
      <c r="AN4703" s="28"/>
      <c r="AO4703" s="28"/>
      <c r="AP4703" s="28"/>
      <c r="AQ4703" s="28"/>
      <c r="AR4703" s="28"/>
      <c r="AS4703" s="28"/>
      <c r="AT4703" s="28"/>
      <c r="AU4703" s="28"/>
      <c r="AV4703" s="28"/>
      <c r="AW4703" s="28"/>
      <c r="AY4703" s="40"/>
      <c r="AZ4703" s="40"/>
      <c r="BA4703" s="40"/>
      <c r="BB4703" s="40"/>
      <c r="BC4703" s="40"/>
      <c r="BD4703" s="50"/>
    </row>
    <row r="4704" spans="27:56" hidden="1" x14ac:dyDescent="0.25">
      <c r="AA4704" s="28"/>
      <c r="AB4704" s="28"/>
      <c r="AC4704" s="28"/>
      <c r="AD4704" s="28"/>
      <c r="AE4704" s="51"/>
      <c r="AF4704" s="89"/>
      <c r="AG4704" s="86">
        <v>45975</v>
      </c>
      <c r="AH4704" s="91"/>
      <c r="AI4704" s="28"/>
      <c r="AJ4704" s="28"/>
      <c r="AK4704" s="28" t="s">
        <v>2996</v>
      </c>
      <c r="AL4704" s="28"/>
      <c r="AM4704" s="28"/>
      <c r="AN4704" s="28"/>
      <c r="AO4704" s="28"/>
      <c r="AP4704" s="28"/>
      <c r="AQ4704" s="28"/>
      <c r="AR4704" s="28"/>
      <c r="AS4704" s="28"/>
      <c r="AT4704" s="28"/>
      <c r="AU4704" s="28"/>
      <c r="AV4704" s="28"/>
      <c r="AW4704" s="28"/>
      <c r="AY4704" s="40"/>
      <c r="AZ4704" s="40"/>
      <c r="BA4704" s="40"/>
      <c r="BB4704" s="40"/>
      <c r="BC4704" s="40"/>
      <c r="BD4704" s="50"/>
    </row>
    <row r="4705" spans="27:56" hidden="1" x14ac:dyDescent="0.25">
      <c r="AA4705" s="28"/>
      <c r="AB4705" s="28"/>
      <c r="AC4705" s="28"/>
      <c r="AD4705" s="28"/>
      <c r="AE4705" s="51"/>
      <c r="AF4705" s="89"/>
      <c r="AG4705" s="86">
        <v>45976</v>
      </c>
      <c r="AH4705" s="91"/>
      <c r="AI4705" s="28"/>
      <c r="AJ4705" s="28"/>
      <c r="AK4705" s="28" t="s">
        <v>3071</v>
      </c>
      <c r="AL4705" s="28"/>
      <c r="AM4705" s="28"/>
      <c r="AN4705" s="28"/>
      <c r="AO4705" s="28"/>
      <c r="AP4705" s="28"/>
      <c r="AQ4705" s="28"/>
      <c r="AR4705" s="28"/>
      <c r="AS4705" s="28"/>
      <c r="AT4705" s="28"/>
      <c r="AU4705" s="28"/>
      <c r="AV4705" s="28"/>
      <c r="AW4705" s="28"/>
      <c r="AY4705" s="40"/>
      <c r="AZ4705" s="40"/>
      <c r="BA4705" s="40"/>
      <c r="BB4705" s="40"/>
      <c r="BC4705" s="40"/>
      <c r="BD4705" s="50"/>
    </row>
    <row r="4706" spans="27:56" hidden="1" x14ac:dyDescent="0.25">
      <c r="AA4706" s="28"/>
      <c r="AB4706" s="28"/>
      <c r="AC4706" s="28"/>
      <c r="AD4706" s="28"/>
      <c r="AE4706" s="51"/>
      <c r="AF4706" s="89"/>
      <c r="AG4706" s="86">
        <v>45977</v>
      </c>
      <c r="AH4706" s="91"/>
      <c r="AI4706" s="28"/>
      <c r="AJ4706" s="28"/>
      <c r="AK4706" s="28" t="s">
        <v>3147</v>
      </c>
      <c r="AL4706" s="28"/>
      <c r="AM4706" s="28"/>
      <c r="AN4706" s="28"/>
      <c r="AO4706" s="28"/>
      <c r="AP4706" s="28"/>
      <c r="AQ4706" s="28"/>
      <c r="AR4706" s="28"/>
      <c r="AS4706" s="28"/>
      <c r="AT4706" s="28"/>
      <c r="AU4706" s="28"/>
      <c r="AV4706" s="28"/>
      <c r="AW4706" s="28"/>
      <c r="AY4706" s="40"/>
      <c r="AZ4706" s="40"/>
      <c r="BA4706" s="40"/>
      <c r="BB4706" s="40"/>
      <c r="BC4706" s="40"/>
      <c r="BD4706" s="50"/>
    </row>
    <row r="4707" spans="27:56" hidden="1" x14ac:dyDescent="0.25">
      <c r="AA4707" s="28"/>
      <c r="AB4707" s="28"/>
      <c r="AC4707" s="28"/>
      <c r="AD4707" s="28"/>
      <c r="AE4707" s="51"/>
      <c r="AF4707" s="89"/>
      <c r="AG4707" s="86">
        <v>45978</v>
      </c>
      <c r="AH4707" s="91"/>
      <c r="AI4707" s="28"/>
      <c r="AJ4707" s="28"/>
      <c r="AK4707" s="28" t="s">
        <v>3224</v>
      </c>
      <c r="AL4707" s="28"/>
      <c r="AM4707" s="28"/>
      <c r="AN4707" s="28"/>
      <c r="AO4707" s="28"/>
      <c r="AP4707" s="28"/>
      <c r="AQ4707" s="28"/>
      <c r="AR4707" s="28"/>
      <c r="AS4707" s="28"/>
      <c r="AT4707" s="28"/>
      <c r="AU4707" s="28"/>
      <c r="AV4707" s="28"/>
      <c r="AW4707" s="28"/>
      <c r="AY4707" s="40"/>
      <c r="AZ4707" s="40"/>
      <c r="BA4707" s="40"/>
      <c r="BB4707" s="40"/>
      <c r="BC4707" s="40"/>
      <c r="BD4707" s="50"/>
    </row>
    <row r="4708" spans="27:56" hidden="1" x14ac:dyDescent="0.25">
      <c r="AA4708" s="28"/>
      <c r="AB4708" s="28"/>
      <c r="AC4708" s="28"/>
      <c r="AD4708" s="28"/>
      <c r="AE4708" s="51"/>
      <c r="AF4708" s="89"/>
      <c r="AG4708" s="86">
        <v>45979</v>
      </c>
      <c r="AH4708" s="91"/>
      <c r="AI4708" s="28"/>
      <c r="AJ4708" s="28"/>
      <c r="AK4708" s="28" t="s">
        <v>3302</v>
      </c>
      <c r="AL4708" s="28"/>
      <c r="AM4708" s="28"/>
      <c r="AN4708" s="28"/>
      <c r="AO4708" s="28"/>
      <c r="AP4708" s="28"/>
      <c r="AQ4708" s="28"/>
      <c r="AR4708" s="28"/>
      <c r="AS4708" s="28"/>
      <c r="AT4708" s="28"/>
      <c r="AU4708" s="28"/>
      <c r="AV4708" s="28"/>
      <c r="AW4708" s="28"/>
      <c r="AY4708" s="40"/>
      <c r="AZ4708" s="40"/>
      <c r="BA4708" s="40"/>
      <c r="BB4708" s="40"/>
      <c r="BC4708" s="40"/>
      <c r="BD4708" s="50"/>
    </row>
    <row r="4709" spans="27:56" hidden="1" x14ac:dyDescent="0.25">
      <c r="AA4709" s="28"/>
      <c r="AB4709" s="28"/>
      <c r="AC4709" s="28"/>
      <c r="AD4709" s="28"/>
      <c r="AE4709" s="51"/>
      <c r="AF4709" s="89"/>
      <c r="AG4709" s="86">
        <v>45980</v>
      </c>
      <c r="AH4709" s="91"/>
      <c r="AI4709" s="28"/>
      <c r="AJ4709" s="28"/>
      <c r="AK4709" s="28" t="s">
        <v>3381</v>
      </c>
      <c r="AL4709" s="28"/>
      <c r="AM4709" s="28"/>
      <c r="AN4709" s="28"/>
      <c r="AO4709" s="28"/>
      <c r="AP4709" s="28"/>
      <c r="AQ4709" s="28"/>
      <c r="AR4709" s="28"/>
      <c r="AS4709" s="28"/>
      <c r="AT4709" s="28"/>
      <c r="AU4709" s="28"/>
      <c r="AV4709" s="28"/>
      <c r="AW4709" s="28"/>
      <c r="AY4709" s="40"/>
      <c r="AZ4709" s="40"/>
      <c r="BA4709" s="40"/>
      <c r="BB4709" s="40"/>
      <c r="BC4709" s="40"/>
      <c r="BD4709" s="50"/>
    </row>
    <row r="4710" spans="27:56" hidden="1" x14ac:dyDescent="0.25">
      <c r="AA4710" s="28"/>
      <c r="AB4710" s="28"/>
      <c r="AC4710" s="28"/>
      <c r="AD4710" s="28"/>
      <c r="AE4710" s="51"/>
      <c r="AF4710" s="89"/>
      <c r="AG4710" s="86">
        <v>45981</v>
      </c>
      <c r="AH4710" s="91"/>
      <c r="AI4710" s="28"/>
      <c r="AJ4710" s="28"/>
      <c r="AK4710" s="28" t="s">
        <v>3461</v>
      </c>
      <c r="AL4710" s="28"/>
      <c r="AM4710" s="28"/>
      <c r="AN4710" s="28"/>
      <c r="AO4710" s="28"/>
      <c r="AP4710" s="28"/>
      <c r="AQ4710" s="28"/>
      <c r="AR4710" s="28"/>
      <c r="AS4710" s="28"/>
      <c r="AT4710" s="28"/>
      <c r="AU4710" s="28"/>
      <c r="AV4710" s="28"/>
      <c r="AW4710" s="28"/>
      <c r="AY4710" s="40"/>
      <c r="AZ4710" s="40"/>
      <c r="BA4710" s="40"/>
      <c r="BB4710" s="40"/>
      <c r="BC4710" s="40"/>
      <c r="BD4710" s="50"/>
    </row>
    <row r="4711" spans="27:56" hidden="1" x14ac:dyDescent="0.25">
      <c r="AA4711" s="28"/>
      <c r="AB4711" s="28"/>
      <c r="AC4711" s="28"/>
      <c r="AD4711" s="28"/>
      <c r="AE4711" s="51"/>
      <c r="AF4711" s="89"/>
      <c r="AG4711" s="86">
        <v>45982</v>
      </c>
      <c r="AH4711" s="91"/>
      <c r="AI4711" s="28"/>
      <c r="AJ4711" s="28"/>
      <c r="AK4711" s="28" t="s">
        <v>3542</v>
      </c>
      <c r="AL4711" s="28"/>
      <c r="AM4711" s="28"/>
      <c r="AN4711" s="28"/>
      <c r="AO4711" s="28"/>
      <c r="AP4711" s="28"/>
      <c r="AQ4711" s="28"/>
      <c r="AR4711" s="28"/>
      <c r="AS4711" s="28"/>
      <c r="AT4711" s="28"/>
      <c r="AU4711" s="28"/>
      <c r="AV4711" s="28"/>
      <c r="AW4711" s="28"/>
      <c r="AY4711" s="40"/>
      <c r="AZ4711" s="40"/>
      <c r="BA4711" s="40"/>
      <c r="BB4711" s="40"/>
      <c r="BC4711" s="40"/>
      <c r="BD4711" s="50"/>
    </row>
    <row r="4712" spans="27:56" hidden="1" x14ac:dyDescent="0.25">
      <c r="AA4712" s="28"/>
      <c r="AB4712" s="28"/>
      <c r="AC4712" s="28"/>
      <c r="AD4712" s="28"/>
      <c r="AE4712" s="51"/>
      <c r="AF4712" s="89"/>
      <c r="AG4712" s="86">
        <v>45983</v>
      </c>
      <c r="AH4712" s="91"/>
      <c r="AI4712" s="28"/>
      <c r="AJ4712" s="28"/>
      <c r="AK4712" s="28" t="s">
        <v>3624</v>
      </c>
      <c r="AL4712" s="28"/>
      <c r="AM4712" s="28"/>
      <c r="AN4712" s="28"/>
      <c r="AO4712" s="28"/>
      <c r="AP4712" s="28"/>
      <c r="AQ4712" s="28"/>
      <c r="AR4712" s="28"/>
      <c r="AS4712" s="28"/>
      <c r="AT4712" s="28"/>
      <c r="AU4712" s="28"/>
      <c r="AV4712" s="28"/>
      <c r="AW4712" s="28"/>
      <c r="AY4712" s="40"/>
      <c r="AZ4712" s="40"/>
      <c r="BA4712" s="40"/>
      <c r="BB4712" s="40"/>
      <c r="BC4712" s="40"/>
      <c r="BD4712" s="50"/>
    </row>
    <row r="4713" spans="27:56" hidden="1" x14ac:dyDescent="0.25">
      <c r="AA4713" s="28"/>
      <c r="AB4713" s="28"/>
      <c r="AC4713" s="28"/>
      <c r="AD4713" s="28"/>
      <c r="AE4713" s="51"/>
      <c r="AF4713" s="89"/>
      <c r="AG4713" s="86">
        <v>45984</v>
      </c>
      <c r="AH4713" s="91"/>
      <c r="AI4713" s="28"/>
      <c r="AJ4713" s="28"/>
      <c r="AK4713" s="28" t="s">
        <v>3707</v>
      </c>
      <c r="AL4713" s="28"/>
      <c r="AM4713" s="28"/>
      <c r="AN4713" s="28"/>
      <c r="AO4713" s="28"/>
      <c r="AP4713" s="28"/>
      <c r="AQ4713" s="28"/>
      <c r="AR4713" s="28"/>
      <c r="AS4713" s="28"/>
      <c r="AT4713" s="28"/>
      <c r="AU4713" s="28"/>
      <c r="AV4713" s="28"/>
      <c r="AW4713" s="28"/>
      <c r="AY4713" s="40"/>
      <c r="AZ4713" s="40"/>
      <c r="BA4713" s="40"/>
      <c r="BB4713" s="40"/>
      <c r="BC4713" s="40"/>
      <c r="BD4713" s="50"/>
    </row>
    <row r="4714" spans="27:56" hidden="1" x14ac:dyDescent="0.25">
      <c r="AA4714" s="28"/>
      <c r="AB4714" s="28"/>
      <c r="AC4714" s="28"/>
      <c r="AD4714" s="28"/>
      <c r="AE4714" s="51"/>
      <c r="AF4714" s="89"/>
      <c r="AG4714" s="86">
        <v>45985</v>
      </c>
      <c r="AH4714" s="91"/>
      <c r="AI4714" s="28"/>
      <c r="AJ4714" s="28"/>
      <c r="AK4714" s="28" t="s">
        <v>3791</v>
      </c>
      <c r="AL4714" s="28"/>
      <c r="AM4714" s="28"/>
      <c r="AN4714" s="28"/>
      <c r="AO4714" s="28"/>
      <c r="AP4714" s="28"/>
      <c r="AQ4714" s="28"/>
      <c r="AR4714" s="28"/>
      <c r="AS4714" s="28"/>
      <c r="AT4714" s="28"/>
      <c r="AU4714" s="28"/>
      <c r="AV4714" s="28"/>
      <c r="AW4714" s="28"/>
      <c r="AY4714" s="40"/>
      <c r="AZ4714" s="40"/>
      <c r="BA4714" s="40"/>
      <c r="BB4714" s="40"/>
      <c r="BC4714" s="40"/>
      <c r="BD4714" s="50"/>
    </row>
    <row r="4715" spans="27:56" hidden="1" x14ac:dyDescent="0.25">
      <c r="AA4715" s="28"/>
      <c r="AB4715" s="28"/>
      <c r="AC4715" s="28"/>
      <c r="AD4715" s="28"/>
      <c r="AE4715" s="51"/>
      <c r="AF4715" s="89"/>
      <c r="AG4715" s="86">
        <v>45986</v>
      </c>
      <c r="AH4715" s="91"/>
      <c r="AI4715" s="28"/>
      <c r="AJ4715" s="28"/>
      <c r="AK4715" s="28" t="s">
        <v>3876</v>
      </c>
      <c r="AL4715" s="28"/>
      <c r="AM4715" s="28"/>
      <c r="AN4715" s="28"/>
      <c r="AO4715" s="28"/>
      <c r="AP4715" s="28"/>
      <c r="AQ4715" s="28"/>
      <c r="AR4715" s="28"/>
      <c r="AS4715" s="28"/>
      <c r="AT4715" s="28"/>
      <c r="AU4715" s="28"/>
      <c r="AV4715" s="28"/>
      <c r="AW4715" s="28"/>
      <c r="AY4715" s="40"/>
      <c r="AZ4715" s="40"/>
      <c r="BA4715" s="40"/>
      <c r="BB4715" s="40"/>
      <c r="BC4715" s="40"/>
      <c r="BD4715" s="50"/>
    </row>
    <row r="4716" spans="27:56" hidden="1" x14ac:dyDescent="0.25">
      <c r="AA4716" s="28"/>
      <c r="AB4716" s="28"/>
      <c r="AC4716" s="28"/>
      <c r="AD4716" s="28"/>
      <c r="AE4716" s="51"/>
      <c r="AF4716" s="89"/>
      <c r="AG4716" s="86">
        <v>45987</v>
      </c>
      <c r="AH4716" s="91"/>
      <c r="AI4716" s="28"/>
      <c r="AJ4716" s="28"/>
      <c r="AK4716" s="28" t="s">
        <v>3962</v>
      </c>
      <c r="AL4716" s="28"/>
      <c r="AM4716" s="28"/>
      <c r="AN4716" s="28"/>
      <c r="AO4716" s="28"/>
      <c r="AP4716" s="28"/>
      <c r="AQ4716" s="28"/>
      <c r="AR4716" s="28"/>
      <c r="AS4716" s="28"/>
      <c r="AT4716" s="28"/>
      <c r="AU4716" s="28"/>
      <c r="AV4716" s="28"/>
      <c r="AW4716" s="28"/>
      <c r="AY4716" s="40"/>
      <c r="AZ4716" s="40"/>
      <c r="BA4716" s="40"/>
      <c r="BB4716" s="40"/>
      <c r="BC4716" s="40"/>
      <c r="BD4716" s="50"/>
    </row>
    <row r="4717" spans="27:56" hidden="1" x14ac:dyDescent="0.25">
      <c r="AA4717" s="28"/>
      <c r="AB4717" s="28"/>
      <c r="AC4717" s="28"/>
      <c r="AD4717" s="28"/>
      <c r="AE4717" s="51"/>
      <c r="AF4717" s="89"/>
      <c r="AG4717" s="86">
        <v>45988</v>
      </c>
      <c r="AH4717" s="91"/>
      <c r="AI4717" s="28"/>
      <c r="AJ4717" s="28"/>
      <c r="AK4717" s="28" t="s">
        <v>4049</v>
      </c>
      <c r="AL4717" s="28"/>
      <c r="AM4717" s="28"/>
      <c r="AN4717" s="28"/>
      <c r="AO4717" s="28"/>
      <c r="AP4717" s="28"/>
      <c r="AQ4717" s="28"/>
      <c r="AR4717" s="28"/>
      <c r="AS4717" s="28"/>
      <c r="AT4717" s="28"/>
      <c r="AU4717" s="28"/>
      <c r="AV4717" s="28"/>
      <c r="AW4717" s="28"/>
      <c r="AY4717" s="40"/>
      <c r="AZ4717" s="40"/>
      <c r="BA4717" s="40"/>
      <c r="BB4717" s="40"/>
      <c r="BC4717" s="40"/>
      <c r="BD4717" s="50"/>
    </row>
    <row r="4718" spans="27:56" hidden="1" x14ac:dyDescent="0.25">
      <c r="AA4718" s="28"/>
      <c r="AB4718" s="28"/>
      <c r="AC4718" s="28"/>
      <c r="AD4718" s="28"/>
      <c r="AE4718" s="51"/>
      <c r="AF4718" s="89"/>
      <c r="AG4718" s="86">
        <v>45989</v>
      </c>
      <c r="AH4718" s="91"/>
      <c r="AI4718" s="28"/>
      <c r="AJ4718" s="28"/>
      <c r="AK4718" s="28" t="s">
        <v>4137</v>
      </c>
      <c r="AL4718" s="28"/>
      <c r="AM4718" s="28"/>
      <c r="AN4718" s="28"/>
      <c r="AO4718" s="28"/>
      <c r="AP4718" s="28"/>
      <c r="AQ4718" s="28"/>
      <c r="AR4718" s="28"/>
      <c r="AS4718" s="28"/>
      <c r="AT4718" s="28"/>
      <c r="AU4718" s="28"/>
      <c r="AV4718" s="28"/>
      <c r="AW4718" s="28"/>
      <c r="AY4718" s="40"/>
      <c r="AZ4718" s="40"/>
      <c r="BA4718" s="40"/>
      <c r="BB4718" s="40"/>
      <c r="BC4718" s="40"/>
      <c r="BD4718" s="50"/>
    </row>
    <row r="4719" spans="27:56" hidden="1" x14ac:dyDescent="0.25">
      <c r="AA4719" s="28"/>
      <c r="AB4719" s="28"/>
      <c r="AC4719" s="28"/>
      <c r="AD4719" s="28"/>
      <c r="AE4719" s="51"/>
      <c r="AF4719" s="89"/>
      <c r="AG4719" s="86">
        <v>45990</v>
      </c>
      <c r="AH4719" s="91"/>
      <c r="AI4719" s="28"/>
      <c r="AJ4719" s="28"/>
      <c r="AK4719" s="28" t="s">
        <v>4226</v>
      </c>
      <c r="AL4719" s="28"/>
      <c r="AM4719" s="28"/>
      <c r="AN4719" s="28"/>
      <c r="AO4719" s="28"/>
      <c r="AP4719" s="28"/>
      <c r="AQ4719" s="28"/>
      <c r="AR4719" s="28"/>
      <c r="AS4719" s="28"/>
      <c r="AT4719" s="28"/>
      <c r="AU4719" s="28"/>
      <c r="AV4719" s="28"/>
      <c r="AW4719" s="28"/>
      <c r="AY4719" s="40"/>
      <c r="AZ4719" s="40"/>
      <c r="BA4719" s="40"/>
      <c r="BB4719" s="40"/>
      <c r="BC4719" s="40"/>
      <c r="BD4719" s="50"/>
    </row>
    <row r="4720" spans="27:56" hidden="1" x14ac:dyDescent="0.25">
      <c r="AA4720" s="28"/>
      <c r="AB4720" s="28"/>
      <c r="AC4720" s="28"/>
      <c r="AD4720" s="28"/>
      <c r="AE4720" s="51"/>
      <c r="AF4720" s="89"/>
      <c r="AG4720" s="86">
        <v>45991</v>
      </c>
      <c r="AH4720" s="91"/>
      <c r="AI4720" s="28"/>
      <c r="AJ4720" s="28"/>
      <c r="AK4720" s="28" t="s">
        <v>4316</v>
      </c>
      <c r="AL4720" s="28"/>
      <c r="AM4720" s="28"/>
      <c r="AN4720" s="28"/>
      <c r="AO4720" s="28"/>
      <c r="AP4720" s="28"/>
      <c r="AQ4720" s="28"/>
      <c r="AR4720" s="28"/>
      <c r="AS4720" s="28"/>
      <c r="AT4720" s="28"/>
      <c r="AU4720" s="28"/>
      <c r="AV4720" s="28"/>
      <c r="AW4720" s="28"/>
      <c r="AY4720" s="40"/>
      <c r="AZ4720" s="40"/>
      <c r="BA4720" s="40"/>
      <c r="BB4720" s="40"/>
      <c r="BC4720" s="40"/>
      <c r="BD4720" s="50"/>
    </row>
    <row r="4721" spans="27:56" hidden="1" x14ac:dyDescent="0.25">
      <c r="AA4721" s="28"/>
      <c r="AB4721" s="28"/>
      <c r="AC4721" s="28"/>
      <c r="AD4721" s="28"/>
      <c r="AE4721" s="51"/>
      <c r="AF4721" s="89"/>
      <c r="AG4721" s="86">
        <v>45992</v>
      </c>
      <c r="AH4721" s="91"/>
      <c r="AI4721" s="28"/>
      <c r="AJ4721" s="28"/>
      <c r="AK4721" s="28" t="s">
        <v>4407</v>
      </c>
      <c r="AL4721" s="28"/>
      <c r="AM4721" s="28"/>
      <c r="AN4721" s="28"/>
      <c r="AO4721" s="28"/>
      <c r="AP4721" s="28"/>
      <c r="AQ4721" s="28"/>
      <c r="AR4721" s="28"/>
      <c r="AS4721" s="28"/>
      <c r="AT4721" s="28"/>
      <c r="AU4721" s="28"/>
      <c r="AV4721" s="28"/>
      <c r="AW4721" s="28"/>
      <c r="AY4721" s="40"/>
      <c r="AZ4721" s="40"/>
      <c r="BA4721" s="40"/>
      <c r="BB4721" s="40"/>
      <c r="BC4721" s="40"/>
      <c r="BD4721" s="50"/>
    </row>
    <row r="4722" spans="27:56" hidden="1" x14ac:dyDescent="0.25">
      <c r="AA4722" s="28"/>
      <c r="AB4722" s="28"/>
      <c r="AC4722" s="28"/>
      <c r="AD4722" s="28"/>
      <c r="AE4722" s="51"/>
      <c r="AF4722" s="89"/>
      <c r="AG4722" s="86">
        <v>45993</v>
      </c>
      <c r="AH4722" s="91"/>
      <c r="AI4722" s="28"/>
      <c r="AJ4722" s="28"/>
      <c r="AK4722" s="28" t="s">
        <v>4499</v>
      </c>
      <c r="AL4722" s="28"/>
      <c r="AM4722" s="28"/>
      <c r="AN4722" s="28"/>
      <c r="AO4722" s="28"/>
      <c r="AP4722" s="28"/>
      <c r="AQ4722" s="28"/>
      <c r="AR4722" s="28"/>
      <c r="AS4722" s="28"/>
      <c r="AT4722" s="28"/>
      <c r="AU4722" s="28"/>
      <c r="AV4722" s="28"/>
      <c r="AW4722" s="28"/>
      <c r="AY4722" s="40"/>
      <c r="AZ4722" s="40"/>
      <c r="BA4722" s="40"/>
      <c r="BB4722" s="40"/>
      <c r="BC4722" s="40"/>
      <c r="BD4722" s="50"/>
    </row>
    <row r="4723" spans="27:56" hidden="1" x14ac:dyDescent="0.25">
      <c r="AA4723" s="28"/>
      <c r="AB4723" s="28"/>
      <c r="AC4723" s="28"/>
      <c r="AD4723" s="28"/>
      <c r="AE4723" s="51"/>
      <c r="AF4723" s="89"/>
      <c r="AG4723" s="86">
        <v>45994</v>
      </c>
      <c r="AH4723" s="91"/>
      <c r="AI4723" s="28"/>
      <c r="AJ4723" s="28"/>
      <c r="AK4723" s="28" t="s">
        <v>4592</v>
      </c>
      <c r="AL4723" s="28"/>
      <c r="AM4723" s="28"/>
      <c r="AN4723" s="28"/>
      <c r="AO4723" s="28"/>
      <c r="AP4723" s="28"/>
      <c r="AQ4723" s="28"/>
      <c r="AR4723" s="28"/>
      <c r="AS4723" s="28"/>
      <c r="AT4723" s="28"/>
      <c r="AU4723" s="28"/>
      <c r="AV4723" s="28"/>
      <c r="AW4723" s="28"/>
      <c r="AY4723" s="40"/>
      <c r="AZ4723" s="40"/>
      <c r="BA4723" s="40"/>
      <c r="BB4723" s="40"/>
      <c r="BC4723" s="40"/>
      <c r="BD4723" s="50"/>
    </row>
    <row r="4724" spans="27:56" hidden="1" x14ac:dyDescent="0.25">
      <c r="AA4724" s="28"/>
      <c r="AB4724" s="28"/>
      <c r="AC4724" s="28"/>
      <c r="AD4724" s="28"/>
      <c r="AE4724" s="51"/>
      <c r="AF4724" s="89"/>
      <c r="AG4724" s="86">
        <v>45995</v>
      </c>
      <c r="AH4724" s="91"/>
      <c r="AI4724" s="28"/>
      <c r="AJ4724" s="28"/>
      <c r="AK4724" s="28" t="s">
        <v>4686</v>
      </c>
      <c r="AL4724" s="28"/>
      <c r="AM4724" s="28"/>
      <c r="AN4724" s="28"/>
      <c r="AO4724" s="28"/>
      <c r="AP4724" s="28"/>
      <c r="AQ4724" s="28"/>
      <c r="AR4724" s="28"/>
      <c r="AS4724" s="28"/>
      <c r="AT4724" s="28"/>
      <c r="AU4724" s="28"/>
      <c r="AV4724" s="28"/>
      <c r="AW4724" s="28"/>
      <c r="AY4724" s="40"/>
      <c r="AZ4724" s="40"/>
      <c r="BA4724" s="40"/>
      <c r="BB4724" s="40"/>
      <c r="BC4724" s="40"/>
      <c r="BD4724" s="50"/>
    </row>
    <row r="4725" spans="27:56" hidden="1" x14ac:dyDescent="0.25">
      <c r="AA4725" s="28"/>
      <c r="AB4725" s="28"/>
      <c r="AC4725" s="28"/>
      <c r="AD4725" s="28"/>
      <c r="AE4725" s="51"/>
      <c r="AF4725" s="89"/>
      <c r="AG4725" s="86">
        <v>45996</v>
      </c>
      <c r="AH4725" s="91"/>
      <c r="AI4725" s="28"/>
      <c r="AJ4725" s="28"/>
      <c r="AK4725" s="28" t="s">
        <v>4781</v>
      </c>
      <c r="AL4725" s="28"/>
      <c r="AM4725" s="28"/>
      <c r="AN4725" s="28"/>
      <c r="AO4725" s="28"/>
      <c r="AP4725" s="28"/>
      <c r="AQ4725" s="28"/>
      <c r="AR4725" s="28"/>
      <c r="AS4725" s="28"/>
      <c r="AT4725" s="28"/>
      <c r="AU4725" s="28"/>
      <c r="AV4725" s="28"/>
      <c r="AW4725" s="28"/>
      <c r="AY4725" s="40"/>
      <c r="AZ4725" s="40"/>
      <c r="BA4725" s="40"/>
      <c r="BB4725" s="40"/>
      <c r="BC4725" s="40"/>
      <c r="BD4725" s="50"/>
    </row>
    <row r="4726" spans="27:56" hidden="1" x14ac:dyDescent="0.25">
      <c r="AA4726" s="28"/>
      <c r="AB4726" s="28"/>
      <c r="AC4726" s="28"/>
      <c r="AD4726" s="28"/>
      <c r="AE4726" s="51"/>
      <c r="AF4726" s="89"/>
      <c r="AG4726" s="86">
        <v>45997</v>
      </c>
      <c r="AH4726" s="91"/>
      <c r="AI4726" s="28"/>
      <c r="AJ4726" s="28"/>
      <c r="AK4726" s="28" t="s">
        <v>4877</v>
      </c>
      <c r="AL4726" s="28"/>
      <c r="AM4726" s="28"/>
      <c r="AN4726" s="28"/>
      <c r="AO4726" s="28"/>
      <c r="AP4726" s="28"/>
      <c r="AQ4726" s="28"/>
      <c r="AR4726" s="28"/>
      <c r="AS4726" s="28"/>
      <c r="AT4726" s="28"/>
      <c r="AU4726" s="28"/>
      <c r="AV4726" s="28"/>
      <c r="AW4726" s="28"/>
      <c r="AY4726" s="40"/>
      <c r="AZ4726" s="40"/>
      <c r="BA4726" s="40"/>
      <c r="BB4726" s="40"/>
      <c r="BC4726" s="40"/>
      <c r="BD4726" s="50"/>
    </row>
    <row r="4727" spans="27:56" hidden="1" x14ac:dyDescent="0.25">
      <c r="AA4727" s="28"/>
      <c r="AB4727" s="28"/>
      <c r="AC4727" s="28"/>
      <c r="AD4727" s="28"/>
      <c r="AE4727" s="51"/>
      <c r="AF4727" s="89"/>
      <c r="AG4727" s="86">
        <v>45998</v>
      </c>
      <c r="AH4727" s="91"/>
      <c r="AI4727" s="28"/>
      <c r="AJ4727" s="28"/>
      <c r="AK4727" s="28" t="s">
        <v>4974</v>
      </c>
      <c r="AL4727" s="28"/>
      <c r="AM4727" s="28"/>
      <c r="AN4727" s="28"/>
      <c r="AO4727" s="28"/>
      <c r="AP4727" s="28"/>
      <c r="AQ4727" s="28"/>
      <c r="AR4727" s="28"/>
      <c r="AS4727" s="28"/>
      <c r="AT4727" s="28"/>
      <c r="AU4727" s="28"/>
      <c r="AV4727" s="28"/>
      <c r="AW4727" s="28"/>
      <c r="AY4727" s="40"/>
      <c r="AZ4727" s="40"/>
      <c r="BA4727" s="40"/>
      <c r="BB4727" s="40"/>
      <c r="BC4727" s="40"/>
      <c r="BD4727" s="50"/>
    </row>
    <row r="4728" spans="27:56" hidden="1" x14ac:dyDescent="0.25">
      <c r="AA4728" s="28"/>
      <c r="AB4728" s="28"/>
      <c r="AC4728" s="28"/>
      <c r="AD4728" s="28"/>
      <c r="AE4728" s="51"/>
      <c r="AF4728" s="89"/>
      <c r="AG4728" s="86">
        <v>45999</v>
      </c>
      <c r="AH4728" s="91"/>
      <c r="AI4728" s="28"/>
      <c r="AJ4728" s="28"/>
      <c r="AK4728" s="28" t="s">
        <v>5051</v>
      </c>
      <c r="AL4728" s="28"/>
      <c r="AM4728" s="28"/>
      <c r="AN4728" s="28"/>
      <c r="AO4728" s="28"/>
      <c r="AP4728" s="28"/>
      <c r="AQ4728" s="28"/>
      <c r="AR4728" s="28"/>
      <c r="AS4728" s="28"/>
      <c r="AT4728" s="28"/>
      <c r="AU4728" s="28"/>
      <c r="AV4728" s="28"/>
      <c r="AW4728" s="28"/>
      <c r="AY4728" s="40"/>
      <c r="AZ4728" s="40"/>
      <c r="BA4728" s="40"/>
      <c r="BB4728" s="40"/>
      <c r="BC4728" s="40"/>
      <c r="BD4728" s="50"/>
    </row>
    <row r="4729" spans="27:56" hidden="1" x14ac:dyDescent="0.25">
      <c r="AA4729" s="28"/>
      <c r="AB4729" s="28"/>
      <c r="AC4729" s="28"/>
      <c r="AD4729" s="28"/>
      <c r="AE4729" s="51"/>
      <c r="AF4729" s="89"/>
      <c r="AG4729" s="86">
        <v>46000</v>
      </c>
      <c r="AH4729" s="91"/>
      <c r="AI4729" s="28"/>
      <c r="AJ4729" s="28"/>
      <c r="AK4729" s="28" t="s">
        <v>2997</v>
      </c>
      <c r="AL4729" s="28"/>
      <c r="AM4729" s="28"/>
      <c r="AN4729" s="28"/>
      <c r="AO4729" s="28"/>
      <c r="AP4729" s="28"/>
      <c r="AQ4729" s="28"/>
      <c r="AR4729" s="28"/>
      <c r="AS4729" s="28"/>
      <c r="AT4729" s="28"/>
      <c r="AU4729" s="28"/>
      <c r="AV4729" s="28"/>
      <c r="AW4729" s="28"/>
      <c r="AY4729" s="40"/>
      <c r="AZ4729" s="40"/>
      <c r="BA4729" s="40"/>
      <c r="BB4729" s="40"/>
      <c r="BC4729" s="40"/>
      <c r="BD4729" s="50"/>
    </row>
    <row r="4730" spans="27:56" hidden="1" x14ac:dyDescent="0.25">
      <c r="AA4730" s="28"/>
      <c r="AB4730" s="28"/>
      <c r="AC4730" s="28"/>
      <c r="AD4730" s="28"/>
      <c r="AE4730" s="51"/>
      <c r="AF4730" s="89"/>
      <c r="AG4730" s="86">
        <v>46001</v>
      </c>
      <c r="AH4730" s="91"/>
      <c r="AI4730" s="28"/>
      <c r="AJ4730" s="28"/>
      <c r="AK4730" s="28" t="s">
        <v>3072</v>
      </c>
      <c r="AL4730" s="28"/>
      <c r="AM4730" s="28"/>
      <c r="AN4730" s="28"/>
      <c r="AO4730" s="28"/>
      <c r="AP4730" s="28"/>
      <c r="AQ4730" s="28"/>
      <c r="AR4730" s="28"/>
      <c r="AS4730" s="28"/>
      <c r="AT4730" s="28"/>
      <c r="AU4730" s="28"/>
      <c r="AV4730" s="28"/>
      <c r="AW4730" s="28"/>
      <c r="AY4730" s="40"/>
      <c r="AZ4730" s="40"/>
      <c r="BA4730" s="40"/>
      <c r="BB4730" s="40"/>
      <c r="BC4730" s="40"/>
      <c r="BD4730" s="50"/>
    </row>
    <row r="4731" spans="27:56" hidden="1" x14ac:dyDescent="0.25">
      <c r="AA4731" s="28"/>
      <c r="AB4731" s="28"/>
      <c r="AC4731" s="28"/>
      <c r="AD4731" s="28"/>
      <c r="AE4731" s="51"/>
      <c r="AF4731" s="89"/>
      <c r="AG4731" s="86">
        <v>46002</v>
      </c>
      <c r="AH4731" s="91"/>
      <c r="AI4731" s="28"/>
      <c r="AJ4731" s="28"/>
      <c r="AK4731" s="28" t="s">
        <v>3148</v>
      </c>
      <c r="AL4731" s="28"/>
      <c r="AM4731" s="28"/>
      <c r="AN4731" s="28"/>
      <c r="AO4731" s="28"/>
      <c r="AP4731" s="28"/>
      <c r="AQ4731" s="28"/>
      <c r="AR4731" s="28"/>
      <c r="AS4731" s="28"/>
      <c r="AT4731" s="28"/>
      <c r="AU4731" s="28"/>
      <c r="AV4731" s="28"/>
      <c r="AW4731" s="28"/>
      <c r="AY4731" s="40"/>
      <c r="AZ4731" s="40"/>
      <c r="BA4731" s="40"/>
      <c r="BB4731" s="40"/>
      <c r="BC4731" s="40"/>
      <c r="BD4731" s="50"/>
    </row>
    <row r="4732" spans="27:56" hidden="1" x14ac:dyDescent="0.25">
      <c r="AA4732" s="28"/>
      <c r="AB4732" s="28"/>
      <c r="AC4732" s="28"/>
      <c r="AD4732" s="28"/>
      <c r="AE4732" s="51"/>
      <c r="AF4732" s="89"/>
      <c r="AG4732" s="86">
        <v>46003</v>
      </c>
      <c r="AH4732" s="91"/>
      <c r="AI4732" s="28"/>
      <c r="AJ4732" s="28"/>
      <c r="AK4732" s="28" t="s">
        <v>3225</v>
      </c>
      <c r="AL4732" s="28"/>
      <c r="AM4732" s="28"/>
      <c r="AN4732" s="28"/>
      <c r="AO4732" s="28"/>
      <c r="AP4732" s="28"/>
      <c r="AQ4732" s="28"/>
      <c r="AR4732" s="28"/>
      <c r="AS4732" s="28"/>
      <c r="AT4732" s="28"/>
      <c r="AU4732" s="28"/>
      <c r="AV4732" s="28"/>
      <c r="AW4732" s="28"/>
      <c r="AY4732" s="40"/>
      <c r="AZ4732" s="40"/>
      <c r="BA4732" s="40"/>
      <c r="BB4732" s="40"/>
      <c r="BC4732" s="40"/>
      <c r="BD4732" s="50"/>
    </row>
    <row r="4733" spans="27:56" hidden="1" x14ac:dyDescent="0.25">
      <c r="AA4733" s="28"/>
      <c r="AB4733" s="28"/>
      <c r="AC4733" s="28"/>
      <c r="AD4733" s="28"/>
      <c r="AE4733" s="51"/>
      <c r="AF4733" s="89"/>
      <c r="AG4733" s="86">
        <v>46004</v>
      </c>
      <c r="AH4733" s="91"/>
      <c r="AI4733" s="28"/>
      <c r="AJ4733" s="28"/>
      <c r="AK4733" s="28" t="s">
        <v>3303</v>
      </c>
      <c r="AL4733" s="28"/>
      <c r="AM4733" s="28"/>
      <c r="AN4733" s="28"/>
      <c r="AO4733" s="28"/>
      <c r="AP4733" s="28"/>
      <c r="AQ4733" s="28"/>
      <c r="AR4733" s="28"/>
      <c r="AS4733" s="28"/>
      <c r="AT4733" s="28"/>
      <c r="AU4733" s="28"/>
      <c r="AV4733" s="28"/>
      <c r="AW4733" s="28"/>
      <c r="AY4733" s="40"/>
      <c r="AZ4733" s="40"/>
      <c r="BA4733" s="40"/>
      <c r="BB4733" s="40"/>
      <c r="BC4733" s="40"/>
      <c r="BD4733" s="50"/>
    </row>
    <row r="4734" spans="27:56" hidden="1" x14ac:dyDescent="0.25">
      <c r="AA4734" s="28"/>
      <c r="AB4734" s="28"/>
      <c r="AC4734" s="28"/>
      <c r="AD4734" s="28"/>
      <c r="AE4734" s="51"/>
      <c r="AF4734" s="89"/>
      <c r="AG4734" s="86">
        <v>46005</v>
      </c>
      <c r="AH4734" s="91"/>
      <c r="AI4734" s="28"/>
      <c r="AJ4734" s="28"/>
      <c r="AK4734" s="28" t="s">
        <v>3382</v>
      </c>
      <c r="AL4734" s="28"/>
      <c r="AM4734" s="28"/>
      <c r="AN4734" s="28"/>
      <c r="AO4734" s="28"/>
      <c r="AP4734" s="28"/>
      <c r="AQ4734" s="28"/>
      <c r="AR4734" s="28"/>
      <c r="AS4734" s="28"/>
      <c r="AT4734" s="28"/>
      <c r="AU4734" s="28"/>
      <c r="AV4734" s="28"/>
      <c r="AW4734" s="28"/>
      <c r="AY4734" s="40"/>
      <c r="AZ4734" s="40"/>
      <c r="BA4734" s="40"/>
      <c r="BB4734" s="40"/>
      <c r="BC4734" s="40"/>
      <c r="BD4734" s="50"/>
    </row>
    <row r="4735" spans="27:56" hidden="1" x14ac:dyDescent="0.25">
      <c r="AA4735" s="28"/>
      <c r="AB4735" s="28"/>
      <c r="AC4735" s="28"/>
      <c r="AD4735" s="28"/>
      <c r="AE4735" s="51"/>
      <c r="AF4735" s="89"/>
      <c r="AG4735" s="86">
        <v>46006</v>
      </c>
      <c r="AH4735" s="91"/>
      <c r="AI4735" s="28"/>
      <c r="AJ4735" s="28"/>
      <c r="AK4735" s="28" t="s">
        <v>3462</v>
      </c>
      <c r="AL4735" s="28"/>
      <c r="AM4735" s="28"/>
      <c r="AN4735" s="28"/>
      <c r="AO4735" s="28"/>
      <c r="AP4735" s="28"/>
      <c r="AQ4735" s="28"/>
      <c r="AR4735" s="28"/>
      <c r="AS4735" s="28"/>
      <c r="AT4735" s="28"/>
      <c r="AU4735" s="28"/>
      <c r="AV4735" s="28"/>
      <c r="AW4735" s="28"/>
      <c r="AY4735" s="40"/>
      <c r="AZ4735" s="40"/>
      <c r="BA4735" s="40"/>
      <c r="BB4735" s="40"/>
      <c r="BC4735" s="40"/>
      <c r="BD4735" s="50"/>
    </row>
    <row r="4736" spans="27:56" hidden="1" x14ac:dyDescent="0.25">
      <c r="AA4736" s="28"/>
      <c r="AB4736" s="28"/>
      <c r="AC4736" s="28"/>
      <c r="AD4736" s="28"/>
      <c r="AE4736" s="51"/>
      <c r="AF4736" s="89"/>
      <c r="AG4736" s="86">
        <v>46007</v>
      </c>
      <c r="AH4736" s="91"/>
      <c r="AI4736" s="28"/>
      <c r="AJ4736" s="28"/>
      <c r="AK4736" s="28" t="s">
        <v>3543</v>
      </c>
      <c r="AL4736" s="28"/>
      <c r="AM4736" s="28"/>
      <c r="AN4736" s="28"/>
      <c r="AO4736" s="28"/>
      <c r="AP4736" s="28"/>
      <c r="AQ4736" s="28"/>
      <c r="AR4736" s="28"/>
      <c r="AS4736" s="28"/>
      <c r="AT4736" s="28"/>
      <c r="AU4736" s="28"/>
      <c r="AV4736" s="28"/>
      <c r="AW4736" s="28"/>
      <c r="AY4736" s="40"/>
      <c r="AZ4736" s="40"/>
      <c r="BA4736" s="40"/>
      <c r="BB4736" s="40"/>
      <c r="BC4736" s="40"/>
      <c r="BD4736" s="50"/>
    </row>
    <row r="4737" spans="27:56" hidden="1" x14ac:dyDescent="0.25">
      <c r="AA4737" s="28"/>
      <c r="AB4737" s="28"/>
      <c r="AC4737" s="28"/>
      <c r="AD4737" s="28"/>
      <c r="AE4737" s="51"/>
      <c r="AF4737" s="89"/>
      <c r="AG4737" s="86">
        <v>46008</v>
      </c>
      <c r="AH4737" s="91"/>
      <c r="AI4737" s="28"/>
      <c r="AJ4737" s="28"/>
      <c r="AK4737" s="28" t="s">
        <v>3625</v>
      </c>
      <c r="AL4737" s="28"/>
      <c r="AM4737" s="28"/>
      <c r="AN4737" s="28"/>
      <c r="AO4737" s="28"/>
      <c r="AP4737" s="28"/>
      <c r="AQ4737" s="28"/>
      <c r="AR4737" s="28"/>
      <c r="AS4737" s="28"/>
      <c r="AT4737" s="28"/>
      <c r="AU4737" s="28"/>
      <c r="AV4737" s="28"/>
      <c r="AW4737" s="28"/>
      <c r="AY4737" s="40"/>
      <c r="AZ4737" s="40"/>
      <c r="BA4737" s="40"/>
      <c r="BB4737" s="40"/>
      <c r="BC4737" s="40"/>
      <c r="BD4737" s="50"/>
    </row>
    <row r="4738" spans="27:56" hidden="1" x14ac:dyDescent="0.25">
      <c r="AA4738" s="28"/>
      <c r="AB4738" s="28"/>
      <c r="AC4738" s="28"/>
      <c r="AD4738" s="28"/>
      <c r="AE4738" s="51"/>
      <c r="AF4738" s="89"/>
      <c r="AG4738" s="86">
        <v>46009</v>
      </c>
      <c r="AH4738" s="91"/>
      <c r="AI4738" s="28"/>
      <c r="AJ4738" s="28"/>
      <c r="AK4738" s="28" t="s">
        <v>3708</v>
      </c>
      <c r="AL4738" s="28"/>
      <c r="AM4738" s="28"/>
      <c r="AN4738" s="28"/>
      <c r="AO4738" s="28"/>
      <c r="AP4738" s="28"/>
      <c r="AQ4738" s="28"/>
      <c r="AR4738" s="28"/>
      <c r="AS4738" s="28"/>
      <c r="AT4738" s="28"/>
      <c r="AU4738" s="28"/>
      <c r="AV4738" s="28"/>
      <c r="AW4738" s="28"/>
      <c r="AY4738" s="40"/>
      <c r="AZ4738" s="40"/>
      <c r="BA4738" s="40"/>
      <c r="BB4738" s="40"/>
      <c r="BC4738" s="40"/>
      <c r="BD4738" s="50"/>
    </row>
    <row r="4739" spans="27:56" hidden="1" x14ac:dyDescent="0.25">
      <c r="AA4739" s="28"/>
      <c r="AB4739" s="28"/>
      <c r="AC4739" s="28"/>
      <c r="AD4739" s="28"/>
      <c r="AE4739" s="51"/>
      <c r="AF4739" s="89"/>
      <c r="AG4739" s="86">
        <v>46010</v>
      </c>
      <c r="AH4739" s="91"/>
      <c r="AI4739" s="28"/>
      <c r="AJ4739" s="28"/>
      <c r="AK4739" s="28" t="s">
        <v>3792</v>
      </c>
      <c r="AL4739" s="28"/>
      <c r="AM4739" s="28"/>
      <c r="AN4739" s="28"/>
      <c r="AO4739" s="28"/>
      <c r="AP4739" s="28"/>
      <c r="AQ4739" s="28"/>
      <c r="AR4739" s="28"/>
      <c r="AS4739" s="28"/>
      <c r="AT4739" s="28"/>
      <c r="AU4739" s="28"/>
      <c r="AV4739" s="28"/>
      <c r="AW4739" s="28"/>
      <c r="AY4739" s="40"/>
      <c r="AZ4739" s="40"/>
      <c r="BA4739" s="40"/>
      <c r="BB4739" s="40"/>
      <c r="BC4739" s="40"/>
      <c r="BD4739" s="50"/>
    </row>
    <row r="4740" spans="27:56" hidden="1" x14ac:dyDescent="0.25">
      <c r="AA4740" s="28"/>
      <c r="AB4740" s="28"/>
      <c r="AC4740" s="28"/>
      <c r="AD4740" s="28"/>
      <c r="AE4740" s="51"/>
      <c r="AF4740" s="89"/>
      <c r="AG4740" s="86">
        <v>46011</v>
      </c>
      <c r="AH4740" s="91"/>
      <c r="AI4740" s="28"/>
      <c r="AJ4740" s="28"/>
      <c r="AK4740" s="28" t="s">
        <v>3877</v>
      </c>
      <c r="AL4740" s="28"/>
      <c r="AM4740" s="28"/>
      <c r="AN4740" s="28"/>
      <c r="AO4740" s="28"/>
      <c r="AP4740" s="28"/>
      <c r="AQ4740" s="28"/>
      <c r="AR4740" s="28"/>
      <c r="AS4740" s="28"/>
      <c r="AT4740" s="28"/>
      <c r="AU4740" s="28"/>
      <c r="AV4740" s="28"/>
      <c r="AW4740" s="28"/>
      <c r="AY4740" s="40"/>
      <c r="AZ4740" s="40"/>
      <c r="BA4740" s="40"/>
      <c r="BB4740" s="40"/>
      <c r="BC4740" s="40"/>
      <c r="BD4740" s="50"/>
    </row>
    <row r="4741" spans="27:56" hidden="1" x14ac:dyDescent="0.25">
      <c r="AA4741" s="28"/>
      <c r="AB4741" s="28"/>
      <c r="AC4741" s="28"/>
      <c r="AD4741" s="28"/>
      <c r="AE4741" s="51"/>
      <c r="AF4741" s="89"/>
      <c r="AG4741" s="86">
        <v>46012</v>
      </c>
      <c r="AH4741" s="91"/>
      <c r="AI4741" s="28"/>
      <c r="AJ4741" s="28"/>
      <c r="AK4741" s="28" t="s">
        <v>3963</v>
      </c>
      <c r="AL4741" s="28"/>
      <c r="AM4741" s="28"/>
      <c r="AN4741" s="28"/>
      <c r="AO4741" s="28"/>
      <c r="AP4741" s="28"/>
      <c r="AQ4741" s="28"/>
      <c r="AR4741" s="28"/>
      <c r="AS4741" s="28"/>
      <c r="AT4741" s="28"/>
      <c r="AU4741" s="28"/>
      <c r="AV4741" s="28"/>
      <c r="AW4741" s="28"/>
      <c r="AY4741" s="40"/>
      <c r="AZ4741" s="40"/>
      <c r="BA4741" s="40"/>
      <c r="BB4741" s="40"/>
      <c r="BC4741" s="40"/>
      <c r="BD4741" s="50"/>
    </row>
    <row r="4742" spans="27:56" hidden="1" x14ac:dyDescent="0.25">
      <c r="AA4742" s="28"/>
      <c r="AB4742" s="28"/>
      <c r="AC4742" s="28"/>
      <c r="AD4742" s="28"/>
      <c r="AE4742" s="51"/>
      <c r="AF4742" s="89"/>
      <c r="AG4742" s="86">
        <v>46013</v>
      </c>
      <c r="AH4742" s="91"/>
      <c r="AI4742" s="28"/>
      <c r="AJ4742" s="28"/>
      <c r="AK4742" s="28" t="s">
        <v>4050</v>
      </c>
      <c r="AL4742" s="28"/>
      <c r="AM4742" s="28"/>
      <c r="AN4742" s="28"/>
      <c r="AO4742" s="28"/>
      <c r="AP4742" s="28"/>
      <c r="AQ4742" s="28"/>
      <c r="AR4742" s="28"/>
      <c r="AS4742" s="28"/>
      <c r="AT4742" s="28"/>
      <c r="AU4742" s="28"/>
      <c r="AV4742" s="28"/>
      <c r="AW4742" s="28"/>
      <c r="AY4742" s="40"/>
      <c r="AZ4742" s="40"/>
      <c r="BA4742" s="40"/>
      <c r="BB4742" s="40"/>
      <c r="BC4742" s="40"/>
      <c r="BD4742" s="50"/>
    </row>
    <row r="4743" spans="27:56" hidden="1" x14ac:dyDescent="0.25">
      <c r="AA4743" s="28"/>
      <c r="AB4743" s="28"/>
      <c r="AC4743" s="28"/>
      <c r="AD4743" s="28"/>
      <c r="AE4743" s="51"/>
      <c r="AF4743" s="89"/>
      <c r="AG4743" s="86">
        <v>46014</v>
      </c>
      <c r="AH4743" s="91"/>
      <c r="AI4743" s="28"/>
      <c r="AJ4743" s="28"/>
      <c r="AK4743" s="28" t="s">
        <v>4138</v>
      </c>
      <c r="AL4743" s="28"/>
      <c r="AM4743" s="28"/>
      <c r="AN4743" s="28"/>
      <c r="AO4743" s="28"/>
      <c r="AP4743" s="28"/>
      <c r="AQ4743" s="28"/>
      <c r="AR4743" s="28"/>
      <c r="AS4743" s="28"/>
      <c r="AT4743" s="28"/>
      <c r="AU4743" s="28"/>
      <c r="AV4743" s="28"/>
      <c r="AW4743" s="28"/>
      <c r="AY4743" s="40"/>
      <c r="AZ4743" s="40"/>
      <c r="BA4743" s="40"/>
      <c r="BB4743" s="40"/>
      <c r="BC4743" s="40"/>
      <c r="BD4743" s="50"/>
    </row>
    <row r="4744" spans="27:56" hidden="1" x14ac:dyDescent="0.25">
      <c r="AA4744" s="28"/>
      <c r="AB4744" s="28"/>
      <c r="AC4744" s="28"/>
      <c r="AD4744" s="28"/>
      <c r="AE4744" s="51"/>
      <c r="AF4744" s="89"/>
      <c r="AG4744" s="86">
        <v>46015</v>
      </c>
      <c r="AH4744" s="91"/>
      <c r="AI4744" s="28"/>
      <c r="AJ4744" s="28"/>
      <c r="AK4744" s="28" t="s">
        <v>4227</v>
      </c>
      <c r="AL4744" s="28"/>
      <c r="AM4744" s="28"/>
      <c r="AN4744" s="28"/>
      <c r="AO4744" s="28"/>
      <c r="AP4744" s="28"/>
      <c r="AQ4744" s="28"/>
      <c r="AR4744" s="28"/>
      <c r="AS4744" s="28"/>
      <c r="AT4744" s="28"/>
      <c r="AU4744" s="28"/>
      <c r="AV4744" s="28"/>
      <c r="AW4744" s="28"/>
      <c r="AY4744" s="40"/>
      <c r="AZ4744" s="40"/>
      <c r="BA4744" s="40"/>
      <c r="BB4744" s="40"/>
      <c r="BC4744" s="40"/>
      <c r="BD4744" s="50"/>
    </row>
    <row r="4745" spans="27:56" hidden="1" x14ac:dyDescent="0.25">
      <c r="AA4745" s="28"/>
      <c r="AB4745" s="28"/>
      <c r="AC4745" s="28"/>
      <c r="AD4745" s="28"/>
      <c r="AE4745" s="51"/>
      <c r="AF4745" s="89"/>
      <c r="AG4745" s="86">
        <v>46016</v>
      </c>
      <c r="AH4745" s="91"/>
      <c r="AI4745" s="28"/>
      <c r="AJ4745" s="28"/>
      <c r="AK4745" s="28" t="s">
        <v>4317</v>
      </c>
      <c r="AL4745" s="28"/>
      <c r="AM4745" s="28"/>
      <c r="AN4745" s="28"/>
      <c r="AO4745" s="28"/>
      <c r="AP4745" s="28"/>
      <c r="AQ4745" s="28"/>
      <c r="AR4745" s="28"/>
      <c r="AS4745" s="28"/>
      <c r="AT4745" s="28"/>
      <c r="AU4745" s="28"/>
      <c r="AV4745" s="28"/>
      <c r="AW4745" s="28"/>
      <c r="AY4745" s="40"/>
      <c r="AZ4745" s="40"/>
      <c r="BA4745" s="40"/>
      <c r="BB4745" s="40"/>
      <c r="BC4745" s="40"/>
      <c r="BD4745" s="50"/>
    </row>
    <row r="4746" spans="27:56" hidden="1" x14ac:dyDescent="0.25">
      <c r="AA4746" s="28"/>
      <c r="AB4746" s="28"/>
      <c r="AC4746" s="28"/>
      <c r="AD4746" s="28"/>
      <c r="AE4746" s="51"/>
      <c r="AF4746" s="89"/>
      <c r="AG4746" s="86">
        <v>46017</v>
      </c>
      <c r="AH4746" s="91"/>
      <c r="AI4746" s="28"/>
      <c r="AJ4746" s="28"/>
      <c r="AK4746" s="28" t="s">
        <v>4408</v>
      </c>
      <c r="AL4746" s="28"/>
      <c r="AM4746" s="28"/>
      <c r="AN4746" s="28"/>
      <c r="AO4746" s="28"/>
      <c r="AP4746" s="28"/>
      <c r="AQ4746" s="28"/>
      <c r="AR4746" s="28"/>
      <c r="AS4746" s="28"/>
      <c r="AT4746" s="28"/>
      <c r="AU4746" s="28"/>
      <c r="AV4746" s="28"/>
      <c r="AW4746" s="28"/>
      <c r="AY4746" s="40"/>
      <c r="AZ4746" s="40"/>
      <c r="BA4746" s="40"/>
      <c r="BB4746" s="40"/>
      <c r="BC4746" s="40"/>
      <c r="BD4746" s="50"/>
    </row>
    <row r="4747" spans="27:56" hidden="1" x14ac:dyDescent="0.25">
      <c r="AA4747" s="28"/>
      <c r="AB4747" s="28"/>
      <c r="AC4747" s="28"/>
      <c r="AD4747" s="28"/>
      <c r="AE4747" s="51"/>
      <c r="AF4747" s="89"/>
      <c r="AG4747" s="86">
        <v>46018</v>
      </c>
      <c r="AH4747" s="91"/>
      <c r="AI4747" s="28"/>
      <c r="AJ4747" s="28"/>
      <c r="AK4747" s="28" t="s">
        <v>4500</v>
      </c>
      <c r="AL4747" s="28"/>
      <c r="AM4747" s="28"/>
      <c r="AN4747" s="28"/>
      <c r="AO4747" s="28"/>
      <c r="AP4747" s="28"/>
      <c r="AQ4747" s="28"/>
      <c r="AR4747" s="28"/>
      <c r="AS4747" s="28"/>
      <c r="AT4747" s="28"/>
      <c r="AU4747" s="28"/>
      <c r="AV4747" s="28"/>
      <c r="AW4747" s="28"/>
      <c r="AY4747" s="40"/>
      <c r="AZ4747" s="40"/>
      <c r="BA4747" s="40"/>
      <c r="BB4747" s="40"/>
      <c r="BC4747" s="40"/>
      <c r="BD4747" s="50"/>
    </row>
    <row r="4748" spans="27:56" hidden="1" x14ac:dyDescent="0.25">
      <c r="AA4748" s="28"/>
      <c r="AB4748" s="28"/>
      <c r="AC4748" s="28"/>
      <c r="AD4748" s="28"/>
      <c r="AE4748" s="51"/>
      <c r="AF4748" s="89"/>
      <c r="AG4748" s="86">
        <v>46019</v>
      </c>
      <c r="AH4748" s="91"/>
      <c r="AI4748" s="28"/>
      <c r="AJ4748" s="28"/>
      <c r="AK4748" s="28" t="s">
        <v>4593</v>
      </c>
      <c r="AL4748" s="28"/>
      <c r="AM4748" s="28"/>
      <c r="AN4748" s="28"/>
      <c r="AO4748" s="28"/>
      <c r="AP4748" s="28"/>
      <c r="AQ4748" s="28"/>
      <c r="AR4748" s="28"/>
      <c r="AS4748" s="28"/>
      <c r="AT4748" s="28"/>
      <c r="AU4748" s="28"/>
      <c r="AV4748" s="28"/>
      <c r="AW4748" s="28"/>
      <c r="AY4748" s="40"/>
      <c r="AZ4748" s="40"/>
      <c r="BA4748" s="40"/>
      <c r="BB4748" s="40"/>
      <c r="BC4748" s="40"/>
      <c r="BD4748" s="50"/>
    </row>
    <row r="4749" spans="27:56" hidden="1" x14ac:dyDescent="0.25">
      <c r="AA4749" s="28"/>
      <c r="AB4749" s="28"/>
      <c r="AC4749" s="28"/>
      <c r="AD4749" s="28"/>
      <c r="AE4749" s="51"/>
      <c r="AF4749" s="89"/>
      <c r="AG4749" s="86">
        <v>46020</v>
      </c>
      <c r="AH4749" s="91"/>
      <c r="AI4749" s="28"/>
      <c r="AJ4749" s="28"/>
      <c r="AK4749" s="28" t="s">
        <v>4687</v>
      </c>
      <c r="AL4749" s="28"/>
      <c r="AM4749" s="28"/>
      <c r="AN4749" s="28"/>
      <c r="AO4749" s="28"/>
      <c r="AP4749" s="28"/>
      <c r="AQ4749" s="28"/>
      <c r="AR4749" s="28"/>
      <c r="AS4749" s="28"/>
      <c r="AT4749" s="28"/>
      <c r="AU4749" s="28"/>
      <c r="AV4749" s="28"/>
      <c r="AW4749" s="28"/>
      <c r="AY4749" s="40"/>
      <c r="AZ4749" s="40"/>
      <c r="BA4749" s="40"/>
      <c r="BB4749" s="40"/>
      <c r="BC4749" s="40"/>
      <c r="BD4749" s="50"/>
    </row>
    <row r="4750" spans="27:56" hidden="1" x14ac:dyDescent="0.25">
      <c r="AA4750" s="28"/>
      <c r="AB4750" s="28"/>
      <c r="AC4750" s="28"/>
      <c r="AD4750" s="28"/>
      <c r="AE4750" s="51"/>
      <c r="AF4750" s="89"/>
      <c r="AG4750" s="86">
        <v>46021</v>
      </c>
      <c r="AH4750" s="91"/>
      <c r="AI4750" s="28"/>
      <c r="AJ4750" s="28"/>
      <c r="AK4750" s="28" t="s">
        <v>4782</v>
      </c>
      <c r="AL4750" s="28"/>
      <c r="AM4750" s="28"/>
      <c r="AN4750" s="28"/>
      <c r="AO4750" s="28"/>
      <c r="AP4750" s="28"/>
      <c r="AQ4750" s="28"/>
      <c r="AR4750" s="28"/>
      <c r="AS4750" s="28"/>
      <c r="AT4750" s="28"/>
      <c r="AU4750" s="28"/>
      <c r="AV4750" s="28"/>
      <c r="AW4750" s="28"/>
      <c r="AY4750" s="40"/>
      <c r="AZ4750" s="40"/>
      <c r="BA4750" s="40"/>
      <c r="BB4750" s="40"/>
      <c r="BC4750" s="40"/>
      <c r="BD4750" s="50"/>
    </row>
    <row r="4751" spans="27:56" hidden="1" x14ac:dyDescent="0.25">
      <c r="AA4751" s="28"/>
      <c r="AB4751" s="28"/>
      <c r="AC4751" s="28"/>
      <c r="AD4751" s="28"/>
      <c r="AE4751" s="51"/>
      <c r="AF4751" s="89"/>
      <c r="AG4751" s="86">
        <v>46022</v>
      </c>
      <c r="AH4751" s="91"/>
      <c r="AI4751" s="28"/>
      <c r="AJ4751" s="28"/>
      <c r="AK4751" s="28" t="s">
        <v>4878</v>
      </c>
      <c r="AL4751" s="28"/>
      <c r="AM4751" s="28"/>
      <c r="AN4751" s="28"/>
      <c r="AO4751" s="28"/>
      <c r="AP4751" s="28"/>
      <c r="AQ4751" s="28"/>
      <c r="AR4751" s="28"/>
      <c r="AS4751" s="28"/>
      <c r="AT4751" s="28"/>
      <c r="AU4751" s="28"/>
      <c r="AV4751" s="28"/>
      <c r="AW4751" s="28"/>
      <c r="AY4751" s="40"/>
      <c r="AZ4751" s="40"/>
      <c r="BA4751" s="40"/>
      <c r="BB4751" s="40"/>
      <c r="BC4751" s="40"/>
      <c r="BD4751" s="50"/>
    </row>
    <row r="4752" spans="27:56" hidden="1" x14ac:dyDescent="0.25">
      <c r="AA4752" s="28"/>
      <c r="AB4752" s="28"/>
      <c r="AC4752" s="28"/>
      <c r="AD4752" s="28"/>
      <c r="AE4752" s="51"/>
      <c r="AF4752" s="89"/>
      <c r="AG4752" s="86">
        <v>46023</v>
      </c>
      <c r="AH4752" s="91"/>
      <c r="AI4752" s="28"/>
      <c r="AJ4752" s="28"/>
      <c r="AK4752" s="28" t="s">
        <v>4975</v>
      </c>
      <c r="AL4752" s="28"/>
      <c r="AM4752" s="28"/>
      <c r="AN4752" s="28"/>
      <c r="AO4752" s="28"/>
      <c r="AP4752" s="28"/>
      <c r="AQ4752" s="28"/>
      <c r="AR4752" s="28"/>
      <c r="AS4752" s="28"/>
      <c r="AT4752" s="28"/>
      <c r="AU4752" s="28"/>
      <c r="AV4752" s="28"/>
      <c r="AW4752" s="28"/>
      <c r="AY4752" s="40"/>
      <c r="AZ4752" s="40"/>
      <c r="BA4752" s="40"/>
      <c r="BB4752" s="40"/>
      <c r="BC4752" s="40"/>
      <c r="BD4752" s="50"/>
    </row>
    <row r="4753" spans="27:56" hidden="1" x14ac:dyDescent="0.25">
      <c r="AA4753" s="28"/>
      <c r="AB4753" s="28"/>
      <c r="AC4753" s="28"/>
      <c r="AD4753" s="28"/>
      <c r="AE4753" s="51"/>
      <c r="AF4753" s="89"/>
      <c r="AG4753" s="86">
        <v>46024</v>
      </c>
      <c r="AH4753" s="91"/>
      <c r="AI4753" s="28"/>
      <c r="AJ4753" s="28"/>
      <c r="AK4753" s="28" t="s">
        <v>5052</v>
      </c>
      <c r="AL4753" s="28"/>
      <c r="AM4753" s="28"/>
      <c r="AN4753" s="28"/>
      <c r="AO4753" s="28"/>
      <c r="AP4753" s="28"/>
      <c r="AQ4753" s="28"/>
      <c r="AR4753" s="28"/>
      <c r="AS4753" s="28"/>
      <c r="AT4753" s="28"/>
      <c r="AU4753" s="28"/>
      <c r="AV4753" s="28"/>
      <c r="AW4753" s="28"/>
      <c r="AY4753" s="40"/>
      <c r="AZ4753" s="40"/>
      <c r="BA4753" s="40"/>
      <c r="BB4753" s="40"/>
      <c r="BC4753" s="40"/>
      <c r="BD4753" s="50"/>
    </row>
    <row r="4754" spans="27:56" hidden="1" x14ac:dyDescent="0.25">
      <c r="AA4754" s="28"/>
      <c r="AB4754" s="28"/>
      <c r="AC4754" s="28"/>
      <c r="AD4754" s="28"/>
      <c r="AE4754" s="51"/>
      <c r="AF4754" s="89"/>
      <c r="AG4754" s="86">
        <v>46025</v>
      </c>
      <c r="AH4754" s="91"/>
      <c r="AI4754" s="28"/>
      <c r="AJ4754" s="28"/>
      <c r="AK4754" s="28" t="s">
        <v>3073</v>
      </c>
      <c r="AL4754" s="28"/>
      <c r="AM4754" s="28"/>
      <c r="AN4754" s="28"/>
      <c r="AO4754" s="28"/>
      <c r="AP4754" s="28"/>
      <c r="AQ4754" s="28"/>
      <c r="AR4754" s="28"/>
      <c r="AS4754" s="28"/>
      <c r="AT4754" s="28"/>
      <c r="AU4754" s="28"/>
      <c r="AV4754" s="28"/>
      <c r="AW4754" s="28"/>
      <c r="AY4754" s="40"/>
      <c r="AZ4754" s="40"/>
      <c r="BA4754" s="40"/>
      <c r="BB4754" s="40"/>
      <c r="BC4754" s="40"/>
      <c r="BD4754" s="50"/>
    </row>
    <row r="4755" spans="27:56" hidden="1" x14ac:dyDescent="0.25">
      <c r="AA4755" s="28"/>
      <c r="AB4755" s="28"/>
      <c r="AC4755" s="28"/>
      <c r="AD4755" s="28"/>
      <c r="AE4755" s="51"/>
      <c r="AF4755" s="89"/>
      <c r="AG4755" s="86">
        <v>46026</v>
      </c>
      <c r="AH4755" s="91"/>
      <c r="AI4755" s="28"/>
      <c r="AJ4755" s="28"/>
      <c r="AK4755" s="28" t="s">
        <v>3149</v>
      </c>
      <c r="AL4755" s="28"/>
      <c r="AM4755" s="28"/>
      <c r="AN4755" s="28"/>
      <c r="AO4755" s="28"/>
      <c r="AP4755" s="28"/>
      <c r="AQ4755" s="28"/>
      <c r="AR4755" s="28"/>
      <c r="AS4755" s="28"/>
      <c r="AT4755" s="28"/>
      <c r="AU4755" s="28"/>
      <c r="AV4755" s="28"/>
      <c r="AW4755" s="28"/>
      <c r="AY4755" s="40"/>
      <c r="AZ4755" s="40"/>
      <c r="BA4755" s="40"/>
      <c r="BB4755" s="40"/>
      <c r="BC4755" s="40"/>
      <c r="BD4755" s="50"/>
    </row>
    <row r="4756" spans="27:56" hidden="1" x14ac:dyDescent="0.25">
      <c r="AA4756" s="28"/>
      <c r="AB4756" s="28"/>
      <c r="AC4756" s="28"/>
      <c r="AD4756" s="28"/>
      <c r="AE4756" s="51"/>
      <c r="AF4756" s="89"/>
      <c r="AG4756" s="86">
        <v>46027</v>
      </c>
      <c r="AH4756" s="91"/>
      <c r="AI4756" s="28"/>
      <c r="AJ4756" s="28"/>
      <c r="AK4756" s="28" t="s">
        <v>3226</v>
      </c>
      <c r="AL4756" s="28"/>
      <c r="AM4756" s="28"/>
      <c r="AN4756" s="28"/>
      <c r="AO4756" s="28"/>
      <c r="AP4756" s="28"/>
      <c r="AQ4756" s="28"/>
      <c r="AR4756" s="28"/>
      <c r="AS4756" s="28"/>
      <c r="AT4756" s="28"/>
      <c r="AU4756" s="28"/>
      <c r="AV4756" s="28"/>
      <c r="AW4756" s="28"/>
      <c r="AY4756" s="40"/>
      <c r="AZ4756" s="40"/>
      <c r="BA4756" s="40"/>
      <c r="BB4756" s="40"/>
      <c r="BC4756" s="40"/>
      <c r="BD4756" s="50"/>
    </row>
    <row r="4757" spans="27:56" hidden="1" x14ac:dyDescent="0.25">
      <c r="AA4757" s="28"/>
      <c r="AB4757" s="28"/>
      <c r="AC4757" s="28"/>
      <c r="AD4757" s="28"/>
      <c r="AE4757" s="51"/>
      <c r="AF4757" s="89"/>
      <c r="AG4757" s="86">
        <v>46028</v>
      </c>
      <c r="AH4757" s="91"/>
      <c r="AI4757" s="28"/>
      <c r="AJ4757" s="28"/>
      <c r="AK4757" s="28" t="s">
        <v>3304</v>
      </c>
      <c r="AL4757" s="28"/>
      <c r="AM4757" s="28"/>
      <c r="AN4757" s="28"/>
      <c r="AO4757" s="28"/>
      <c r="AP4757" s="28"/>
      <c r="AQ4757" s="28"/>
      <c r="AR4757" s="28"/>
      <c r="AS4757" s="28"/>
      <c r="AT4757" s="28"/>
      <c r="AU4757" s="28"/>
      <c r="AV4757" s="28"/>
      <c r="AW4757" s="28"/>
      <c r="AY4757" s="40"/>
      <c r="AZ4757" s="40"/>
      <c r="BA4757" s="40"/>
      <c r="BB4757" s="40"/>
      <c r="BC4757" s="40"/>
      <c r="BD4757" s="50"/>
    </row>
    <row r="4758" spans="27:56" hidden="1" x14ac:dyDescent="0.25">
      <c r="AA4758" s="28"/>
      <c r="AB4758" s="28"/>
      <c r="AC4758" s="28"/>
      <c r="AD4758" s="28"/>
      <c r="AE4758" s="51"/>
      <c r="AF4758" s="89"/>
      <c r="AG4758" s="86">
        <v>46029</v>
      </c>
      <c r="AH4758" s="91"/>
      <c r="AI4758" s="28"/>
      <c r="AJ4758" s="28"/>
      <c r="AK4758" s="28" t="s">
        <v>3383</v>
      </c>
      <c r="AL4758" s="28"/>
      <c r="AM4758" s="28"/>
      <c r="AN4758" s="28"/>
      <c r="AO4758" s="28"/>
      <c r="AP4758" s="28"/>
      <c r="AQ4758" s="28"/>
      <c r="AR4758" s="28"/>
      <c r="AS4758" s="28"/>
      <c r="AT4758" s="28"/>
      <c r="AU4758" s="28"/>
      <c r="AV4758" s="28"/>
      <c r="AW4758" s="28"/>
      <c r="AY4758" s="40"/>
      <c r="AZ4758" s="40"/>
      <c r="BA4758" s="40"/>
      <c r="BB4758" s="40"/>
      <c r="BC4758" s="40"/>
      <c r="BD4758" s="50"/>
    </row>
    <row r="4759" spans="27:56" hidden="1" x14ac:dyDescent="0.25">
      <c r="AA4759" s="28"/>
      <c r="AB4759" s="28"/>
      <c r="AC4759" s="28"/>
      <c r="AD4759" s="28"/>
      <c r="AE4759" s="51"/>
      <c r="AF4759" s="89"/>
      <c r="AG4759" s="86">
        <v>46030</v>
      </c>
      <c r="AH4759" s="91"/>
      <c r="AI4759" s="28"/>
      <c r="AJ4759" s="28"/>
      <c r="AK4759" s="28" t="s">
        <v>3463</v>
      </c>
      <c r="AL4759" s="28"/>
      <c r="AM4759" s="28"/>
      <c r="AN4759" s="28"/>
      <c r="AO4759" s="28"/>
      <c r="AP4759" s="28"/>
      <c r="AQ4759" s="28"/>
      <c r="AR4759" s="28"/>
      <c r="AS4759" s="28"/>
      <c r="AT4759" s="28"/>
      <c r="AU4759" s="28"/>
      <c r="AV4759" s="28"/>
      <c r="AW4759" s="28"/>
      <c r="AY4759" s="40"/>
      <c r="AZ4759" s="40"/>
      <c r="BA4759" s="40"/>
      <c r="BB4759" s="40"/>
      <c r="BC4759" s="40"/>
      <c r="BD4759" s="50"/>
    </row>
    <row r="4760" spans="27:56" hidden="1" x14ac:dyDescent="0.25">
      <c r="AA4760" s="28"/>
      <c r="AB4760" s="28"/>
      <c r="AC4760" s="28"/>
      <c r="AD4760" s="28"/>
      <c r="AE4760" s="51"/>
      <c r="AF4760" s="89"/>
      <c r="AG4760" s="86">
        <v>46031</v>
      </c>
      <c r="AH4760" s="91"/>
      <c r="AI4760" s="28"/>
      <c r="AJ4760" s="28"/>
      <c r="AK4760" s="28" t="s">
        <v>3544</v>
      </c>
      <c r="AL4760" s="28"/>
      <c r="AM4760" s="28"/>
      <c r="AN4760" s="28"/>
      <c r="AO4760" s="28"/>
      <c r="AP4760" s="28"/>
      <c r="AQ4760" s="28"/>
      <c r="AR4760" s="28"/>
      <c r="AS4760" s="28"/>
      <c r="AT4760" s="28"/>
      <c r="AU4760" s="28"/>
      <c r="AV4760" s="28"/>
      <c r="AW4760" s="28"/>
      <c r="AY4760" s="40"/>
      <c r="AZ4760" s="40"/>
      <c r="BA4760" s="40"/>
      <c r="BB4760" s="40"/>
      <c r="BC4760" s="40"/>
      <c r="BD4760" s="50"/>
    </row>
    <row r="4761" spans="27:56" hidden="1" x14ac:dyDescent="0.25">
      <c r="AA4761" s="28"/>
      <c r="AB4761" s="28"/>
      <c r="AC4761" s="28"/>
      <c r="AD4761" s="28"/>
      <c r="AE4761" s="51"/>
      <c r="AF4761" s="89"/>
      <c r="AG4761" s="86">
        <v>46032</v>
      </c>
      <c r="AH4761" s="91"/>
      <c r="AI4761" s="28"/>
      <c r="AJ4761" s="28"/>
      <c r="AK4761" s="28" t="s">
        <v>3626</v>
      </c>
      <c r="AL4761" s="28"/>
      <c r="AM4761" s="28"/>
      <c r="AN4761" s="28"/>
      <c r="AO4761" s="28"/>
      <c r="AP4761" s="28"/>
      <c r="AQ4761" s="28"/>
      <c r="AR4761" s="28"/>
      <c r="AS4761" s="28"/>
      <c r="AT4761" s="28"/>
      <c r="AU4761" s="28"/>
      <c r="AV4761" s="28"/>
      <c r="AW4761" s="28"/>
      <c r="AY4761" s="40"/>
      <c r="AZ4761" s="40"/>
      <c r="BA4761" s="40"/>
      <c r="BB4761" s="40"/>
      <c r="BC4761" s="40"/>
      <c r="BD4761" s="50"/>
    </row>
    <row r="4762" spans="27:56" hidden="1" x14ac:dyDescent="0.25">
      <c r="AA4762" s="28"/>
      <c r="AB4762" s="28"/>
      <c r="AC4762" s="28"/>
      <c r="AD4762" s="28"/>
      <c r="AE4762" s="51"/>
      <c r="AF4762" s="89"/>
      <c r="AG4762" s="86">
        <v>46033</v>
      </c>
      <c r="AH4762" s="91"/>
      <c r="AI4762" s="28"/>
      <c r="AJ4762" s="28"/>
      <c r="AK4762" s="28" t="s">
        <v>3709</v>
      </c>
      <c r="AL4762" s="28"/>
      <c r="AM4762" s="28"/>
      <c r="AN4762" s="28"/>
      <c r="AO4762" s="28"/>
      <c r="AP4762" s="28"/>
      <c r="AQ4762" s="28"/>
      <c r="AR4762" s="28"/>
      <c r="AS4762" s="28"/>
      <c r="AT4762" s="28"/>
      <c r="AU4762" s="28"/>
      <c r="AV4762" s="28"/>
      <c r="AW4762" s="28"/>
      <c r="AY4762" s="40"/>
      <c r="AZ4762" s="40"/>
      <c r="BA4762" s="40"/>
      <c r="BB4762" s="40"/>
      <c r="BC4762" s="40"/>
      <c r="BD4762" s="50"/>
    </row>
    <row r="4763" spans="27:56" hidden="1" x14ac:dyDescent="0.25">
      <c r="AA4763" s="28"/>
      <c r="AB4763" s="28"/>
      <c r="AC4763" s="28"/>
      <c r="AD4763" s="28"/>
      <c r="AE4763" s="51"/>
      <c r="AF4763" s="89"/>
      <c r="AG4763" s="86">
        <v>46034</v>
      </c>
      <c r="AH4763" s="91"/>
      <c r="AI4763" s="28"/>
      <c r="AJ4763" s="28"/>
      <c r="AK4763" s="28" t="s">
        <v>3793</v>
      </c>
      <c r="AL4763" s="28"/>
      <c r="AM4763" s="28"/>
      <c r="AN4763" s="28"/>
      <c r="AO4763" s="28"/>
      <c r="AP4763" s="28"/>
      <c r="AQ4763" s="28"/>
      <c r="AR4763" s="28"/>
      <c r="AS4763" s="28"/>
      <c r="AT4763" s="28"/>
      <c r="AU4763" s="28"/>
      <c r="AV4763" s="28"/>
      <c r="AW4763" s="28"/>
      <c r="AY4763" s="40"/>
      <c r="AZ4763" s="40"/>
      <c r="BA4763" s="40"/>
      <c r="BB4763" s="40"/>
      <c r="BC4763" s="40"/>
      <c r="BD4763" s="50"/>
    </row>
    <row r="4764" spans="27:56" hidden="1" x14ac:dyDescent="0.25">
      <c r="AA4764" s="28"/>
      <c r="AB4764" s="28"/>
      <c r="AC4764" s="28"/>
      <c r="AD4764" s="28"/>
      <c r="AE4764" s="51"/>
      <c r="AF4764" s="89"/>
      <c r="AG4764" s="86">
        <v>46035</v>
      </c>
      <c r="AH4764" s="91"/>
      <c r="AI4764" s="28"/>
      <c r="AJ4764" s="28"/>
      <c r="AK4764" s="28" t="s">
        <v>3878</v>
      </c>
      <c r="AL4764" s="28"/>
      <c r="AM4764" s="28"/>
      <c r="AN4764" s="28"/>
      <c r="AO4764" s="28"/>
      <c r="AP4764" s="28"/>
      <c r="AQ4764" s="28"/>
      <c r="AR4764" s="28"/>
      <c r="AS4764" s="28"/>
      <c r="AT4764" s="28"/>
      <c r="AU4764" s="28"/>
      <c r="AV4764" s="28"/>
      <c r="AW4764" s="28"/>
      <c r="AY4764" s="40"/>
      <c r="AZ4764" s="40"/>
      <c r="BA4764" s="40"/>
      <c r="BB4764" s="40"/>
      <c r="BC4764" s="40"/>
      <c r="BD4764" s="50"/>
    </row>
    <row r="4765" spans="27:56" hidden="1" x14ac:dyDescent="0.25">
      <c r="AA4765" s="28"/>
      <c r="AB4765" s="28"/>
      <c r="AC4765" s="28"/>
      <c r="AD4765" s="28"/>
      <c r="AE4765" s="51"/>
      <c r="AF4765" s="89"/>
      <c r="AG4765" s="86">
        <v>46036</v>
      </c>
      <c r="AH4765" s="91"/>
      <c r="AI4765" s="28"/>
      <c r="AJ4765" s="28"/>
      <c r="AK4765" s="28" t="s">
        <v>3964</v>
      </c>
      <c r="AL4765" s="28"/>
      <c r="AM4765" s="28"/>
      <c r="AN4765" s="28"/>
      <c r="AO4765" s="28"/>
      <c r="AP4765" s="28"/>
      <c r="AQ4765" s="28"/>
      <c r="AR4765" s="28"/>
      <c r="AS4765" s="28"/>
      <c r="AT4765" s="28"/>
      <c r="AU4765" s="28"/>
      <c r="AV4765" s="28"/>
      <c r="AW4765" s="28"/>
      <c r="AY4765" s="40"/>
      <c r="AZ4765" s="40"/>
      <c r="BA4765" s="40"/>
      <c r="BB4765" s="40"/>
      <c r="BC4765" s="40"/>
      <c r="BD4765" s="50"/>
    </row>
    <row r="4766" spans="27:56" hidden="1" x14ac:dyDescent="0.25">
      <c r="AA4766" s="28"/>
      <c r="AB4766" s="28"/>
      <c r="AC4766" s="28"/>
      <c r="AD4766" s="28"/>
      <c r="AE4766" s="51"/>
      <c r="AF4766" s="89"/>
      <c r="AG4766" s="86">
        <v>46037</v>
      </c>
      <c r="AH4766" s="91"/>
      <c r="AI4766" s="28"/>
      <c r="AJ4766" s="28"/>
      <c r="AK4766" s="28" t="s">
        <v>4051</v>
      </c>
      <c r="AL4766" s="28"/>
      <c r="AM4766" s="28"/>
      <c r="AN4766" s="28"/>
      <c r="AO4766" s="28"/>
      <c r="AP4766" s="28"/>
      <c r="AQ4766" s="28"/>
      <c r="AR4766" s="28"/>
      <c r="AS4766" s="28"/>
      <c r="AT4766" s="28"/>
      <c r="AU4766" s="28"/>
      <c r="AV4766" s="28"/>
      <c r="AW4766" s="28"/>
      <c r="AY4766" s="40"/>
      <c r="AZ4766" s="40"/>
      <c r="BA4766" s="40"/>
      <c r="BB4766" s="40"/>
      <c r="BC4766" s="40"/>
      <c r="BD4766" s="50"/>
    </row>
    <row r="4767" spans="27:56" hidden="1" x14ac:dyDescent="0.25">
      <c r="AA4767" s="28"/>
      <c r="AB4767" s="28"/>
      <c r="AC4767" s="28"/>
      <c r="AD4767" s="28"/>
      <c r="AE4767" s="51"/>
      <c r="AF4767" s="89"/>
      <c r="AG4767" s="86">
        <v>46038</v>
      </c>
      <c r="AH4767" s="91"/>
      <c r="AI4767" s="28"/>
      <c r="AJ4767" s="28"/>
      <c r="AK4767" s="28" t="s">
        <v>4139</v>
      </c>
      <c r="AL4767" s="28"/>
      <c r="AM4767" s="28"/>
      <c r="AN4767" s="28"/>
      <c r="AO4767" s="28"/>
      <c r="AP4767" s="28"/>
      <c r="AQ4767" s="28"/>
      <c r="AR4767" s="28"/>
      <c r="AS4767" s="28"/>
      <c r="AT4767" s="28"/>
      <c r="AU4767" s="28"/>
      <c r="AV4767" s="28"/>
      <c r="AW4767" s="28"/>
      <c r="AY4767" s="40"/>
      <c r="AZ4767" s="40"/>
      <c r="BA4767" s="40"/>
      <c r="BB4767" s="40"/>
      <c r="BC4767" s="40"/>
      <c r="BD4767" s="50"/>
    </row>
    <row r="4768" spans="27:56" hidden="1" x14ac:dyDescent="0.25">
      <c r="AA4768" s="28"/>
      <c r="AB4768" s="28"/>
      <c r="AC4768" s="28"/>
      <c r="AD4768" s="28"/>
      <c r="AE4768" s="51"/>
      <c r="AF4768" s="89"/>
      <c r="AG4768" s="86">
        <v>46039</v>
      </c>
      <c r="AH4768" s="91"/>
      <c r="AI4768" s="28"/>
      <c r="AJ4768" s="28"/>
      <c r="AK4768" s="28" t="s">
        <v>4228</v>
      </c>
      <c r="AL4768" s="28"/>
      <c r="AM4768" s="28"/>
      <c r="AN4768" s="28"/>
      <c r="AO4768" s="28"/>
      <c r="AP4768" s="28"/>
      <c r="AQ4768" s="28"/>
      <c r="AR4768" s="28"/>
      <c r="AS4768" s="28"/>
      <c r="AT4768" s="28"/>
      <c r="AU4768" s="28"/>
      <c r="AV4768" s="28"/>
      <c r="AW4768" s="28"/>
      <c r="AY4768" s="40"/>
      <c r="AZ4768" s="40"/>
      <c r="BA4768" s="40"/>
      <c r="BB4768" s="40"/>
      <c r="BC4768" s="40"/>
      <c r="BD4768" s="50"/>
    </row>
    <row r="4769" spans="27:56" hidden="1" x14ac:dyDescent="0.25">
      <c r="AA4769" s="28"/>
      <c r="AB4769" s="28"/>
      <c r="AC4769" s="28"/>
      <c r="AD4769" s="28"/>
      <c r="AE4769" s="51"/>
      <c r="AF4769" s="89"/>
      <c r="AG4769" s="86">
        <v>46040</v>
      </c>
      <c r="AH4769" s="91"/>
      <c r="AI4769" s="28"/>
      <c r="AJ4769" s="28"/>
      <c r="AK4769" s="28" t="s">
        <v>4318</v>
      </c>
      <c r="AL4769" s="28"/>
      <c r="AM4769" s="28"/>
      <c r="AN4769" s="28"/>
      <c r="AO4769" s="28"/>
      <c r="AP4769" s="28"/>
      <c r="AQ4769" s="28"/>
      <c r="AR4769" s="28"/>
      <c r="AS4769" s="28"/>
      <c r="AT4769" s="28"/>
      <c r="AU4769" s="28"/>
      <c r="AV4769" s="28"/>
      <c r="AW4769" s="28"/>
      <c r="AY4769" s="40"/>
      <c r="AZ4769" s="40"/>
      <c r="BA4769" s="40"/>
      <c r="BB4769" s="40"/>
      <c r="BC4769" s="40"/>
      <c r="BD4769" s="50"/>
    </row>
    <row r="4770" spans="27:56" hidden="1" x14ac:dyDescent="0.25">
      <c r="AA4770" s="28"/>
      <c r="AB4770" s="28"/>
      <c r="AC4770" s="28"/>
      <c r="AD4770" s="28"/>
      <c r="AE4770" s="51"/>
      <c r="AF4770" s="89"/>
      <c r="AG4770" s="86">
        <v>46041</v>
      </c>
      <c r="AH4770" s="91"/>
      <c r="AI4770" s="28"/>
      <c r="AJ4770" s="28"/>
      <c r="AK4770" s="28" t="s">
        <v>4409</v>
      </c>
      <c r="AL4770" s="28"/>
      <c r="AM4770" s="28"/>
      <c r="AN4770" s="28"/>
      <c r="AO4770" s="28"/>
      <c r="AP4770" s="28"/>
      <c r="AQ4770" s="28"/>
      <c r="AR4770" s="28"/>
      <c r="AS4770" s="28"/>
      <c r="AT4770" s="28"/>
      <c r="AU4770" s="28"/>
      <c r="AV4770" s="28"/>
      <c r="AW4770" s="28"/>
      <c r="AY4770" s="40"/>
      <c r="AZ4770" s="40"/>
      <c r="BA4770" s="40"/>
      <c r="BB4770" s="40"/>
      <c r="BC4770" s="40"/>
      <c r="BD4770" s="50"/>
    </row>
    <row r="4771" spans="27:56" hidden="1" x14ac:dyDescent="0.25">
      <c r="AA4771" s="28"/>
      <c r="AB4771" s="28"/>
      <c r="AC4771" s="28"/>
      <c r="AD4771" s="28"/>
      <c r="AE4771" s="51"/>
      <c r="AF4771" s="89"/>
      <c r="AG4771" s="86">
        <v>46042</v>
      </c>
      <c r="AH4771" s="91"/>
      <c r="AI4771" s="28"/>
      <c r="AJ4771" s="28"/>
      <c r="AK4771" s="28" t="s">
        <v>4501</v>
      </c>
      <c r="AL4771" s="28"/>
      <c r="AM4771" s="28"/>
      <c r="AN4771" s="28"/>
      <c r="AO4771" s="28"/>
      <c r="AP4771" s="28"/>
      <c r="AQ4771" s="28"/>
      <c r="AR4771" s="28"/>
      <c r="AS4771" s="28"/>
      <c r="AT4771" s="28"/>
      <c r="AU4771" s="28"/>
      <c r="AV4771" s="28"/>
      <c r="AW4771" s="28"/>
      <c r="AY4771" s="40"/>
      <c r="AZ4771" s="40"/>
      <c r="BA4771" s="40"/>
      <c r="BB4771" s="40"/>
      <c r="BC4771" s="40"/>
      <c r="BD4771" s="50"/>
    </row>
    <row r="4772" spans="27:56" hidden="1" x14ac:dyDescent="0.25">
      <c r="AA4772" s="28"/>
      <c r="AB4772" s="28"/>
      <c r="AC4772" s="28"/>
      <c r="AD4772" s="28"/>
      <c r="AE4772" s="51"/>
      <c r="AF4772" s="89"/>
      <c r="AG4772" s="86">
        <v>46043</v>
      </c>
      <c r="AH4772" s="91"/>
      <c r="AI4772" s="28"/>
      <c r="AJ4772" s="28"/>
      <c r="AK4772" s="28" t="s">
        <v>4594</v>
      </c>
      <c r="AL4772" s="28"/>
      <c r="AM4772" s="28"/>
      <c r="AN4772" s="28"/>
      <c r="AO4772" s="28"/>
      <c r="AP4772" s="28"/>
      <c r="AQ4772" s="28"/>
      <c r="AR4772" s="28"/>
      <c r="AS4772" s="28"/>
      <c r="AT4772" s="28"/>
      <c r="AU4772" s="28"/>
      <c r="AV4772" s="28"/>
      <c r="AW4772" s="28"/>
      <c r="AY4772" s="40"/>
      <c r="AZ4772" s="40"/>
      <c r="BA4772" s="40"/>
      <c r="BB4772" s="40"/>
      <c r="BC4772" s="40"/>
      <c r="BD4772" s="50"/>
    </row>
    <row r="4773" spans="27:56" hidden="1" x14ac:dyDescent="0.25">
      <c r="AA4773" s="28"/>
      <c r="AB4773" s="28"/>
      <c r="AC4773" s="28"/>
      <c r="AD4773" s="28"/>
      <c r="AE4773" s="51"/>
      <c r="AF4773" s="89"/>
      <c r="AG4773" s="86">
        <v>46044</v>
      </c>
      <c r="AH4773" s="91"/>
      <c r="AI4773" s="28"/>
      <c r="AJ4773" s="28"/>
      <c r="AK4773" s="28" t="s">
        <v>4688</v>
      </c>
      <c r="AL4773" s="28"/>
      <c r="AM4773" s="28"/>
      <c r="AN4773" s="28"/>
      <c r="AO4773" s="28"/>
      <c r="AP4773" s="28"/>
      <c r="AQ4773" s="28"/>
      <c r="AR4773" s="28"/>
      <c r="AS4773" s="28"/>
      <c r="AT4773" s="28"/>
      <c r="AU4773" s="28"/>
      <c r="AV4773" s="28"/>
      <c r="AW4773" s="28"/>
      <c r="AY4773" s="40"/>
      <c r="AZ4773" s="40"/>
      <c r="BA4773" s="40"/>
      <c r="BB4773" s="40"/>
      <c r="BC4773" s="40"/>
      <c r="BD4773" s="50"/>
    </row>
    <row r="4774" spans="27:56" hidden="1" x14ac:dyDescent="0.25">
      <c r="AA4774" s="28"/>
      <c r="AB4774" s="28"/>
      <c r="AC4774" s="28"/>
      <c r="AD4774" s="28"/>
      <c r="AE4774" s="51"/>
      <c r="AF4774" s="89"/>
      <c r="AG4774" s="86">
        <v>46045</v>
      </c>
      <c r="AH4774" s="91"/>
      <c r="AI4774" s="28"/>
      <c r="AJ4774" s="28"/>
      <c r="AK4774" s="28" t="s">
        <v>4783</v>
      </c>
      <c r="AL4774" s="28"/>
      <c r="AM4774" s="28"/>
      <c r="AN4774" s="28"/>
      <c r="AO4774" s="28"/>
      <c r="AP4774" s="28"/>
      <c r="AQ4774" s="28"/>
      <c r="AR4774" s="28"/>
      <c r="AS4774" s="28"/>
      <c r="AT4774" s="28"/>
      <c r="AU4774" s="28"/>
      <c r="AV4774" s="28"/>
      <c r="AW4774" s="28"/>
      <c r="AY4774" s="40"/>
      <c r="AZ4774" s="40"/>
      <c r="BA4774" s="40"/>
      <c r="BB4774" s="40"/>
      <c r="BC4774" s="40"/>
      <c r="BD4774" s="50"/>
    </row>
    <row r="4775" spans="27:56" hidden="1" x14ac:dyDescent="0.25">
      <c r="AA4775" s="28"/>
      <c r="AB4775" s="28"/>
      <c r="AC4775" s="28"/>
      <c r="AD4775" s="28"/>
      <c r="AE4775" s="51"/>
      <c r="AF4775" s="89"/>
      <c r="AG4775" s="86">
        <v>46046</v>
      </c>
      <c r="AH4775" s="91"/>
      <c r="AI4775" s="28"/>
      <c r="AJ4775" s="28"/>
      <c r="AK4775" s="28" t="s">
        <v>4879</v>
      </c>
      <c r="AL4775" s="28"/>
      <c r="AM4775" s="28"/>
      <c r="AN4775" s="28"/>
      <c r="AO4775" s="28"/>
      <c r="AP4775" s="28"/>
      <c r="AQ4775" s="28"/>
      <c r="AR4775" s="28"/>
      <c r="AS4775" s="28"/>
      <c r="AT4775" s="28"/>
      <c r="AU4775" s="28"/>
      <c r="AV4775" s="28"/>
      <c r="AW4775" s="28"/>
      <c r="AY4775" s="40"/>
      <c r="AZ4775" s="40"/>
      <c r="BA4775" s="40"/>
      <c r="BB4775" s="40"/>
      <c r="BC4775" s="40"/>
      <c r="BD4775" s="50"/>
    </row>
    <row r="4776" spans="27:56" hidden="1" x14ac:dyDescent="0.25">
      <c r="AA4776" s="28"/>
      <c r="AB4776" s="28"/>
      <c r="AC4776" s="28"/>
      <c r="AD4776" s="28"/>
      <c r="AE4776" s="51"/>
      <c r="AF4776" s="89"/>
      <c r="AG4776" s="86">
        <v>46047</v>
      </c>
      <c r="AH4776" s="91"/>
      <c r="AI4776" s="28"/>
      <c r="AJ4776" s="28"/>
      <c r="AK4776" s="28" t="s">
        <v>4976</v>
      </c>
      <c r="AL4776" s="28"/>
      <c r="AM4776" s="28"/>
      <c r="AN4776" s="28"/>
      <c r="AO4776" s="28"/>
      <c r="AP4776" s="28"/>
      <c r="AQ4776" s="28"/>
      <c r="AR4776" s="28"/>
      <c r="AS4776" s="28"/>
      <c r="AT4776" s="28"/>
      <c r="AU4776" s="28"/>
      <c r="AV4776" s="28"/>
      <c r="AW4776" s="28"/>
      <c r="AY4776" s="40"/>
      <c r="AZ4776" s="40"/>
      <c r="BA4776" s="40"/>
      <c r="BB4776" s="40"/>
      <c r="BC4776" s="40"/>
      <c r="BD4776" s="50"/>
    </row>
    <row r="4777" spans="27:56" hidden="1" x14ac:dyDescent="0.25">
      <c r="AA4777" s="28"/>
      <c r="AB4777" s="28"/>
      <c r="AC4777" s="28"/>
      <c r="AD4777" s="28"/>
      <c r="AE4777" s="51"/>
      <c r="AF4777" s="89"/>
      <c r="AG4777" s="86">
        <v>46048</v>
      </c>
      <c r="AH4777" s="91"/>
      <c r="AI4777" s="28"/>
      <c r="AJ4777" s="28"/>
      <c r="AK4777" s="28" t="s">
        <v>5053</v>
      </c>
      <c r="AL4777" s="28"/>
      <c r="AM4777" s="28"/>
      <c r="AN4777" s="28"/>
      <c r="AO4777" s="28"/>
      <c r="AP4777" s="28"/>
      <c r="AQ4777" s="28"/>
      <c r="AR4777" s="28"/>
      <c r="AS4777" s="28"/>
      <c r="AT4777" s="28"/>
      <c r="AU4777" s="28"/>
      <c r="AV4777" s="28"/>
      <c r="AW4777" s="28"/>
      <c r="AY4777" s="40"/>
      <c r="AZ4777" s="40"/>
      <c r="BA4777" s="40"/>
      <c r="BB4777" s="40"/>
      <c r="BC4777" s="40"/>
      <c r="BD4777" s="50"/>
    </row>
    <row r="4778" spans="27:56" hidden="1" x14ac:dyDescent="0.25">
      <c r="AA4778" s="28"/>
      <c r="AB4778" s="28"/>
      <c r="AC4778" s="28"/>
      <c r="AD4778" s="28"/>
      <c r="AE4778" s="51"/>
      <c r="AF4778" s="89"/>
      <c r="AG4778" s="86">
        <v>46049</v>
      </c>
      <c r="AH4778" s="91"/>
      <c r="AI4778" s="28"/>
      <c r="AJ4778" s="28"/>
      <c r="AK4778" s="28" t="s">
        <v>3150</v>
      </c>
      <c r="AL4778" s="28"/>
      <c r="AM4778" s="28"/>
      <c r="AN4778" s="28"/>
      <c r="AO4778" s="28"/>
      <c r="AP4778" s="28"/>
      <c r="AQ4778" s="28"/>
      <c r="AR4778" s="28"/>
      <c r="AS4778" s="28"/>
      <c r="AT4778" s="28"/>
      <c r="AU4778" s="28"/>
      <c r="AV4778" s="28"/>
      <c r="AW4778" s="28"/>
      <c r="AY4778" s="40"/>
      <c r="AZ4778" s="40"/>
      <c r="BA4778" s="40"/>
      <c r="BB4778" s="40"/>
      <c r="BC4778" s="40"/>
      <c r="BD4778" s="50"/>
    </row>
    <row r="4779" spans="27:56" hidden="1" x14ac:dyDescent="0.25">
      <c r="AA4779" s="28"/>
      <c r="AB4779" s="28"/>
      <c r="AC4779" s="28"/>
      <c r="AD4779" s="28"/>
      <c r="AE4779" s="51"/>
      <c r="AF4779" s="89"/>
      <c r="AG4779" s="86">
        <v>46050</v>
      </c>
      <c r="AH4779" s="91"/>
      <c r="AI4779" s="28"/>
      <c r="AJ4779" s="28"/>
      <c r="AK4779" s="28" t="s">
        <v>3227</v>
      </c>
      <c r="AL4779" s="28"/>
      <c r="AM4779" s="28"/>
      <c r="AN4779" s="28"/>
      <c r="AO4779" s="28"/>
      <c r="AP4779" s="28"/>
      <c r="AQ4779" s="28"/>
      <c r="AR4779" s="28"/>
      <c r="AS4779" s="28"/>
      <c r="AT4779" s="28"/>
      <c r="AU4779" s="28"/>
      <c r="AV4779" s="28"/>
      <c r="AW4779" s="28"/>
      <c r="AY4779" s="40"/>
      <c r="AZ4779" s="40"/>
      <c r="BA4779" s="40"/>
      <c r="BB4779" s="40"/>
      <c r="BC4779" s="40"/>
      <c r="BD4779" s="50"/>
    </row>
    <row r="4780" spans="27:56" hidden="1" x14ac:dyDescent="0.25">
      <c r="AA4780" s="28"/>
      <c r="AB4780" s="28"/>
      <c r="AC4780" s="28"/>
      <c r="AD4780" s="28"/>
      <c r="AE4780" s="51"/>
      <c r="AF4780" s="89"/>
      <c r="AG4780" s="86">
        <v>46051</v>
      </c>
      <c r="AH4780" s="91"/>
      <c r="AI4780" s="28"/>
      <c r="AJ4780" s="28"/>
      <c r="AK4780" s="28" t="s">
        <v>3305</v>
      </c>
      <c r="AL4780" s="28"/>
      <c r="AM4780" s="28"/>
      <c r="AN4780" s="28"/>
      <c r="AO4780" s="28"/>
      <c r="AP4780" s="28"/>
      <c r="AQ4780" s="28"/>
      <c r="AR4780" s="28"/>
      <c r="AS4780" s="28"/>
      <c r="AT4780" s="28"/>
      <c r="AU4780" s="28"/>
      <c r="AV4780" s="28"/>
      <c r="AW4780" s="28"/>
      <c r="AY4780" s="40"/>
      <c r="AZ4780" s="40"/>
      <c r="BA4780" s="40"/>
      <c r="BB4780" s="40"/>
      <c r="BC4780" s="40"/>
      <c r="BD4780" s="50"/>
    </row>
    <row r="4781" spans="27:56" hidden="1" x14ac:dyDescent="0.25">
      <c r="AA4781" s="28"/>
      <c r="AB4781" s="28"/>
      <c r="AC4781" s="28"/>
      <c r="AD4781" s="28"/>
      <c r="AE4781" s="51"/>
      <c r="AF4781" s="89"/>
      <c r="AG4781" s="86">
        <v>46052</v>
      </c>
      <c r="AH4781" s="91"/>
      <c r="AI4781" s="28"/>
      <c r="AJ4781" s="28"/>
      <c r="AK4781" s="28" t="s">
        <v>3384</v>
      </c>
      <c r="AL4781" s="28"/>
      <c r="AM4781" s="28"/>
      <c r="AN4781" s="28"/>
      <c r="AO4781" s="28"/>
      <c r="AP4781" s="28"/>
      <c r="AQ4781" s="28"/>
      <c r="AR4781" s="28"/>
      <c r="AS4781" s="28"/>
      <c r="AT4781" s="28"/>
      <c r="AU4781" s="28"/>
      <c r="AV4781" s="28"/>
      <c r="AW4781" s="28"/>
      <c r="AY4781" s="40"/>
      <c r="AZ4781" s="40"/>
      <c r="BA4781" s="40"/>
      <c r="BB4781" s="40"/>
      <c r="BC4781" s="40"/>
      <c r="BD4781" s="50"/>
    </row>
    <row r="4782" spans="27:56" hidden="1" x14ac:dyDescent="0.25">
      <c r="AA4782" s="28"/>
      <c r="AB4782" s="28"/>
      <c r="AC4782" s="28"/>
      <c r="AD4782" s="28"/>
      <c r="AE4782" s="51"/>
      <c r="AF4782" s="89"/>
      <c r="AG4782" s="86">
        <v>46053</v>
      </c>
      <c r="AH4782" s="91"/>
      <c r="AI4782" s="28"/>
      <c r="AJ4782" s="28"/>
      <c r="AK4782" s="28" t="s">
        <v>3464</v>
      </c>
      <c r="AL4782" s="28"/>
      <c r="AM4782" s="28"/>
      <c r="AN4782" s="28"/>
      <c r="AO4782" s="28"/>
      <c r="AP4782" s="28"/>
      <c r="AQ4782" s="28"/>
      <c r="AR4782" s="28"/>
      <c r="AS4782" s="28"/>
      <c r="AT4782" s="28"/>
      <c r="AU4782" s="28"/>
      <c r="AV4782" s="28"/>
      <c r="AW4782" s="28"/>
      <c r="AY4782" s="40"/>
      <c r="AZ4782" s="40"/>
      <c r="BA4782" s="40"/>
      <c r="BB4782" s="40"/>
      <c r="BC4782" s="40"/>
      <c r="BD4782" s="50"/>
    </row>
    <row r="4783" spans="27:56" hidden="1" x14ac:dyDescent="0.25">
      <c r="AA4783" s="28"/>
      <c r="AB4783" s="28"/>
      <c r="AC4783" s="28"/>
      <c r="AD4783" s="28"/>
      <c r="AE4783" s="51"/>
      <c r="AF4783" s="89"/>
      <c r="AG4783" s="86">
        <v>46054</v>
      </c>
      <c r="AH4783" s="91"/>
      <c r="AI4783" s="28"/>
      <c r="AJ4783" s="28"/>
      <c r="AK4783" s="28" t="s">
        <v>3545</v>
      </c>
      <c r="AL4783" s="28"/>
      <c r="AM4783" s="28"/>
      <c r="AN4783" s="28"/>
      <c r="AO4783" s="28"/>
      <c r="AP4783" s="28"/>
      <c r="AQ4783" s="28"/>
      <c r="AR4783" s="28"/>
      <c r="AS4783" s="28"/>
      <c r="AT4783" s="28"/>
      <c r="AU4783" s="28"/>
      <c r="AV4783" s="28"/>
      <c r="AW4783" s="28"/>
      <c r="AY4783" s="40"/>
      <c r="AZ4783" s="40"/>
      <c r="BA4783" s="40"/>
      <c r="BB4783" s="40"/>
      <c r="BC4783" s="40"/>
      <c r="BD4783" s="50"/>
    </row>
    <row r="4784" spans="27:56" hidden="1" x14ac:dyDescent="0.25">
      <c r="AA4784" s="28"/>
      <c r="AB4784" s="28"/>
      <c r="AC4784" s="28"/>
      <c r="AD4784" s="28"/>
      <c r="AE4784" s="51"/>
      <c r="AF4784" s="89"/>
      <c r="AG4784" s="86">
        <v>46055</v>
      </c>
      <c r="AH4784" s="91"/>
      <c r="AI4784" s="28"/>
      <c r="AJ4784" s="28"/>
      <c r="AK4784" s="28" t="s">
        <v>3627</v>
      </c>
      <c r="AL4784" s="28"/>
      <c r="AM4784" s="28"/>
      <c r="AN4784" s="28"/>
      <c r="AO4784" s="28"/>
      <c r="AP4784" s="28"/>
      <c r="AQ4784" s="28"/>
      <c r="AR4784" s="28"/>
      <c r="AS4784" s="28"/>
      <c r="AT4784" s="28"/>
      <c r="AU4784" s="28"/>
      <c r="AV4784" s="28"/>
      <c r="AW4784" s="28"/>
      <c r="AY4784" s="40"/>
      <c r="AZ4784" s="40"/>
      <c r="BA4784" s="40"/>
      <c r="BB4784" s="40"/>
      <c r="BC4784" s="40"/>
      <c r="BD4784" s="50"/>
    </row>
    <row r="4785" spans="27:56" hidden="1" x14ac:dyDescent="0.25">
      <c r="AA4785" s="28"/>
      <c r="AB4785" s="28"/>
      <c r="AC4785" s="28"/>
      <c r="AD4785" s="28"/>
      <c r="AE4785" s="51"/>
      <c r="AF4785" s="89"/>
      <c r="AG4785" s="86">
        <v>46056</v>
      </c>
      <c r="AH4785" s="91"/>
      <c r="AI4785" s="28"/>
      <c r="AJ4785" s="28"/>
      <c r="AK4785" s="28" t="s">
        <v>3710</v>
      </c>
      <c r="AL4785" s="28"/>
      <c r="AM4785" s="28"/>
      <c r="AN4785" s="28"/>
      <c r="AO4785" s="28"/>
      <c r="AP4785" s="28"/>
      <c r="AQ4785" s="28"/>
      <c r="AR4785" s="28"/>
      <c r="AS4785" s="28"/>
      <c r="AT4785" s="28"/>
      <c r="AU4785" s="28"/>
      <c r="AV4785" s="28"/>
      <c r="AW4785" s="28"/>
      <c r="AY4785" s="40"/>
      <c r="AZ4785" s="40"/>
      <c r="BA4785" s="40"/>
      <c r="BB4785" s="40"/>
      <c r="BC4785" s="40"/>
      <c r="BD4785" s="50"/>
    </row>
    <row r="4786" spans="27:56" hidden="1" x14ac:dyDescent="0.25">
      <c r="AA4786" s="28"/>
      <c r="AB4786" s="28"/>
      <c r="AC4786" s="28"/>
      <c r="AD4786" s="28"/>
      <c r="AE4786" s="51"/>
      <c r="AF4786" s="89"/>
      <c r="AG4786" s="86">
        <v>46057</v>
      </c>
      <c r="AH4786" s="91"/>
      <c r="AI4786" s="28"/>
      <c r="AJ4786" s="28"/>
      <c r="AK4786" s="28" t="s">
        <v>3794</v>
      </c>
      <c r="AL4786" s="28"/>
      <c r="AM4786" s="28"/>
      <c r="AN4786" s="28"/>
      <c r="AO4786" s="28"/>
      <c r="AP4786" s="28"/>
      <c r="AQ4786" s="28"/>
      <c r="AR4786" s="28"/>
      <c r="AS4786" s="28"/>
      <c r="AT4786" s="28"/>
      <c r="AU4786" s="28"/>
      <c r="AV4786" s="28"/>
      <c r="AW4786" s="28"/>
      <c r="AY4786" s="40"/>
      <c r="AZ4786" s="40"/>
      <c r="BA4786" s="40"/>
      <c r="BB4786" s="40"/>
      <c r="BC4786" s="40"/>
      <c r="BD4786" s="50"/>
    </row>
    <row r="4787" spans="27:56" hidden="1" x14ac:dyDescent="0.25">
      <c r="AA4787" s="28"/>
      <c r="AB4787" s="28"/>
      <c r="AC4787" s="28"/>
      <c r="AD4787" s="28"/>
      <c r="AE4787" s="51"/>
      <c r="AF4787" s="89"/>
      <c r="AG4787" s="86">
        <v>46058</v>
      </c>
      <c r="AH4787" s="91"/>
      <c r="AI4787" s="28"/>
      <c r="AJ4787" s="28"/>
      <c r="AK4787" s="28" t="s">
        <v>3879</v>
      </c>
      <c r="AL4787" s="28"/>
      <c r="AM4787" s="28"/>
      <c r="AN4787" s="28"/>
      <c r="AO4787" s="28"/>
      <c r="AP4787" s="28"/>
      <c r="AQ4787" s="28"/>
      <c r="AR4787" s="28"/>
      <c r="AS4787" s="28"/>
      <c r="AT4787" s="28"/>
      <c r="AU4787" s="28"/>
      <c r="AV4787" s="28"/>
      <c r="AW4787" s="28"/>
      <c r="AY4787" s="40"/>
      <c r="AZ4787" s="40"/>
      <c r="BA4787" s="40"/>
      <c r="BB4787" s="40"/>
      <c r="BC4787" s="40"/>
      <c r="BD4787" s="50"/>
    </row>
    <row r="4788" spans="27:56" hidden="1" x14ac:dyDescent="0.25">
      <c r="AA4788" s="28"/>
      <c r="AB4788" s="28"/>
      <c r="AC4788" s="28"/>
      <c r="AD4788" s="28"/>
      <c r="AE4788" s="51"/>
      <c r="AF4788" s="89"/>
      <c r="AG4788" s="86">
        <v>46059</v>
      </c>
      <c r="AH4788" s="91"/>
      <c r="AI4788" s="28"/>
      <c r="AJ4788" s="28"/>
      <c r="AK4788" s="28" t="s">
        <v>3965</v>
      </c>
      <c r="AL4788" s="28"/>
      <c r="AM4788" s="28"/>
      <c r="AN4788" s="28"/>
      <c r="AO4788" s="28"/>
      <c r="AP4788" s="28"/>
      <c r="AQ4788" s="28"/>
      <c r="AR4788" s="28"/>
      <c r="AS4788" s="28"/>
      <c r="AT4788" s="28"/>
      <c r="AU4788" s="28"/>
      <c r="AV4788" s="28"/>
      <c r="AW4788" s="28"/>
      <c r="AY4788" s="40"/>
      <c r="AZ4788" s="40"/>
      <c r="BA4788" s="40"/>
      <c r="BB4788" s="40"/>
      <c r="BC4788" s="40"/>
      <c r="BD4788" s="50"/>
    </row>
    <row r="4789" spans="27:56" hidden="1" x14ac:dyDescent="0.25">
      <c r="AA4789" s="28"/>
      <c r="AB4789" s="28"/>
      <c r="AC4789" s="28"/>
      <c r="AD4789" s="28"/>
      <c r="AE4789" s="51"/>
      <c r="AF4789" s="89"/>
      <c r="AG4789" s="86">
        <v>46060</v>
      </c>
      <c r="AH4789" s="91"/>
      <c r="AI4789" s="28"/>
      <c r="AJ4789" s="28"/>
      <c r="AK4789" s="28" t="s">
        <v>4052</v>
      </c>
      <c r="AL4789" s="28"/>
      <c r="AM4789" s="28"/>
      <c r="AN4789" s="28"/>
      <c r="AO4789" s="28"/>
      <c r="AP4789" s="28"/>
      <c r="AQ4789" s="28"/>
      <c r="AR4789" s="28"/>
      <c r="AS4789" s="28"/>
      <c r="AT4789" s="28"/>
      <c r="AU4789" s="28"/>
      <c r="AV4789" s="28"/>
      <c r="AW4789" s="28"/>
      <c r="AY4789" s="40"/>
      <c r="AZ4789" s="40"/>
      <c r="BA4789" s="40"/>
      <c r="BB4789" s="40"/>
      <c r="BC4789" s="40"/>
      <c r="BD4789" s="50"/>
    </row>
    <row r="4790" spans="27:56" hidden="1" x14ac:dyDescent="0.25">
      <c r="AA4790" s="28"/>
      <c r="AB4790" s="28"/>
      <c r="AC4790" s="28"/>
      <c r="AD4790" s="28"/>
      <c r="AE4790" s="51"/>
      <c r="AF4790" s="89"/>
      <c r="AG4790" s="86">
        <v>46061</v>
      </c>
      <c r="AH4790" s="91"/>
      <c r="AI4790" s="28"/>
      <c r="AJ4790" s="28"/>
      <c r="AK4790" s="28" t="s">
        <v>4140</v>
      </c>
      <c r="AL4790" s="28"/>
      <c r="AM4790" s="28"/>
      <c r="AN4790" s="28"/>
      <c r="AO4790" s="28"/>
      <c r="AP4790" s="28"/>
      <c r="AQ4790" s="28"/>
      <c r="AR4790" s="28"/>
      <c r="AS4790" s="28"/>
      <c r="AT4790" s="28"/>
      <c r="AU4790" s="28"/>
      <c r="AV4790" s="28"/>
      <c r="AW4790" s="28"/>
      <c r="AY4790" s="40"/>
      <c r="AZ4790" s="40"/>
      <c r="BA4790" s="40"/>
      <c r="BB4790" s="40"/>
      <c r="BC4790" s="40"/>
      <c r="BD4790" s="50"/>
    </row>
    <row r="4791" spans="27:56" hidden="1" x14ac:dyDescent="0.25">
      <c r="AA4791" s="28"/>
      <c r="AB4791" s="28"/>
      <c r="AC4791" s="28"/>
      <c r="AD4791" s="28"/>
      <c r="AE4791" s="51"/>
      <c r="AF4791" s="89"/>
      <c r="AG4791" s="86">
        <v>46062</v>
      </c>
      <c r="AH4791" s="91"/>
      <c r="AI4791" s="28"/>
      <c r="AJ4791" s="28"/>
      <c r="AK4791" s="28" t="s">
        <v>4229</v>
      </c>
      <c r="AL4791" s="28"/>
      <c r="AM4791" s="28"/>
      <c r="AN4791" s="28"/>
      <c r="AO4791" s="28"/>
      <c r="AP4791" s="28"/>
      <c r="AQ4791" s="28"/>
      <c r="AR4791" s="28"/>
      <c r="AS4791" s="28"/>
      <c r="AT4791" s="28"/>
      <c r="AU4791" s="28"/>
      <c r="AV4791" s="28"/>
      <c r="AW4791" s="28"/>
      <c r="AY4791" s="40"/>
      <c r="AZ4791" s="40"/>
      <c r="BA4791" s="40"/>
      <c r="BB4791" s="40"/>
      <c r="BC4791" s="40"/>
      <c r="BD4791" s="50"/>
    </row>
    <row r="4792" spans="27:56" hidden="1" x14ac:dyDescent="0.25">
      <c r="AA4792" s="28"/>
      <c r="AB4792" s="28"/>
      <c r="AC4792" s="28"/>
      <c r="AD4792" s="28"/>
      <c r="AE4792" s="51"/>
      <c r="AF4792" s="89"/>
      <c r="AG4792" s="86">
        <v>46063</v>
      </c>
      <c r="AH4792" s="91"/>
      <c r="AI4792" s="28"/>
      <c r="AJ4792" s="28"/>
      <c r="AK4792" s="28" t="s">
        <v>4319</v>
      </c>
      <c r="AL4792" s="28"/>
      <c r="AM4792" s="28"/>
      <c r="AN4792" s="28"/>
      <c r="AO4792" s="28"/>
      <c r="AP4792" s="28"/>
      <c r="AQ4792" s="28"/>
      <c r="AR4792" s="28"/>
      <c r="AS4792" s="28"/>
      <c r="AT4792" s="28"/>
      <c r="AU4792" s="28"/>
      <c r="AV4792" s="28"/>
      <c r="AW4792" s="28"/>
      <c r="AY4792" s="40"/>
      <c r="AZ4792" s="40"/>
      <c r="BA4792" s="40"/>
      <c r="BB4792" s="40"/>
      <c r="BC4792" s="40"/>
      <c r="BD4792" s="50"/>
    </row>
    <row r="4793" spans="27:56" hidden="1" x14ac:dyDescent="0.25">
      <c r="AA4793" s="28"/>
      <c r="AB4793" s="28"/>
      <c r="AC4793" s="28"/>
      <c r="AD4793" s="28"/>
      <c r="AE4793" s="51"/>
      <c r="AF4793" s="89"/>
      <c r="AG4793" s="86">
        <v>46064</v>
      </c>
      <c r="AH4793" s="91"/>
      <c r="AI4793" s="28"/>
      <c r="AJ4793" s="28"/>
      <c r="AK4793" s="28" t="s">
        <v>4410</v>
      </c>
      <c r="AL4793" s="28"/>
      <c r="AM4793" s="28"/>
      <c r="AN4793" s="28"/>
      <c r="AO4793" s="28"/>
      <c r="AP4793" s="28"/>
      <c r="AQ4793" s="28"/>
      <c r="AR4793" s="28"/>
      <c r="AS4793" s="28"/>
      <c r="AT4793" s="28"/>
      <c r="AU4793" s="28"/>
      <c r="AV4793" s="28"/>
      <c r="AW4793" s="28"/>
      <c r="AY4793" s="40"/>
      <c r="AZ4793" s="40"/>
      <c r="BA4793" s="40"/>
      <c r="BB4793" s="40"/>
      <c r="BC4793" s="40"/>
      <c r="BD4793" s="50"/>
    </row>
    <row r="4794" spans="27:56" hidden="1" x14ac:dyDescent="0.25">
      <c r="AA4794" s="28"/>
      <c r="AB4794" s="28"/>
      <c r="AC4794" s="28"/>
      <c r="AD4794" s="28"/>
      <c r="AE4794" s="51"/>
      <c r="AF4794" s="89"/>
      <c r="AG4794" s="86">
        <v>46065</v>
      </c>
      <c r="AH4794" s="91"/>
      <c r="AI4794" s="28"/>
      <c r="AJ4794" s="28"/>
      <c r="AK4794" s="28" t="s">
        <v>4502</v>
      </c>
      <c r="AL4794" s="28"/>
      <c r="AM4794" s="28"/>
      <c r="AN4794" s="28"/>
      <c r="AO4794" s="28"/>
      <c r="AP4794" s="28"/>
      <c r="AQ4794" s="28"/>
      <c r="AR4794" s="28"/>
      <c r="AS4794" s="28"/>
      <c r="AT4794" s="28"/>
      <c r="AU4794" s="28"/>
      <c r="AV4794" s="28"/>
      <c r="AW4794" s="28"/>
      <c r="AY4794" s="40"/>
      <c r="AZ4794" s="40"/>
      <c r="BA4794" s="40"/>
      <c r="BB4794" s="40"/>
      <c r="BC4794" s="40"/>
      <c r="BD4794" s="50"/>
    </row>
    <row r="4795" spans="27:56" hidden="1" x14ac:dyDescent="0.25">
      <c r="AA4795" s="28"/>
      <c r="AB4795" s="28"/>
      <c r="AC4795" s="28"/>
      <c r="AD4795" s="28"/>
      <c r="AE4795" s="51"/>
      <c r="AF4795" s="89"/>
      <c r="AG4795" s="86">
        <v>46066</v>
      </c>
      <c r="AH4795" s="91"/>
      <c r="AI4795" s="28"/>
      <c r="AJ4795" s="28"/>
      <c r="AK4795" s="28" t="s">
        <v>4595</v>
      </c>
      <c r="AL4795" s="28"/>
      <c r="AM4795" s="28"/>
      <c r="AN4795" s="28"/>
      <c r="AO4795" s="28"/>
      <c r="AP4795" s="28"/>
      <c r="AQ4795" s="28"/>
      <c r="AR4795" s="28"/>
      <c r="AS4795" s="28"/>
      <c r="AT4795" s="28"/>
      <c r="AU4795" s="28"/>
      <c r="AV4795" s="28"/>
      <c r="AW4795" s="28"/>
      <c r="AY4795" s="40"/>
      <c r="AZ4795" s="40"/>
      <c r="BA4795" s="40"/>
      <c r="BB4795" s="40"/>
      <c r="BC4795" s="40"/>
      <c r="BD4795" s="50"/>
    </row>
    <row r="4796" spans="27:56" hidden="1" x14ac:dyDescent="0.25">
      <c r="AA4796" s="28"/>
      <c r="AB4796" s="28"/>
      <c r="AC4796" s="28"/>
      <c r="AD4796" s="28"/>
      <c r="AE4796" s="51"/>
      <c r="AF4796" s="89"/>
      <c r="AG4796" s="86">
        <v>46067</v>
      </c>
      <c r="AH4796" s="91"/>
      <c r="AI4796" s="28"/>
      <c r="AJ4796" s="28"/>
      <c r="AK4796" s="28" t="s">
        <v>4689</v>
      </c>
      <c r="AL4796" s="28"/>
      <c r="AM4796" s="28"/>
      <c r="AN4796" s="28"/>
      <c r="AO4796" s="28"/>
      <c r="AP4796" s="28"/>
      <c r="AQ4796" s="28"/>
      <c r="AR4796" s="28"/>
      <c r="AS4796" s="28"/>
      <c r="AT4796" s="28"/>
      <c r="AU4796" s="28"/>
      <c r="AV4796" s="28"/>
      <c r="AW4796" s="28"/>
      <c r="AY4796" s="40"/>
      <c r="AZ4796" s="40"/>
      <c r="BA4796" s="40"/>
      <c r="BB4796" s="40"/>
      <c r="BC4796" s="40"/>
      <c r="BD4796" s="50"/>
    </row>
    <row r="4797" spans="27:56" hidden="1" x14ac:dyDescent="0.25">
      <c r="AA4797" s="28"/>
      <c r="AB4797" s="28"/>
      <c r="AC4797" s="28"/>
      <c r="AD4797" s="28"/>
      <c r="AE4797" s="51"/>
      <c r="AF4797" s="89"/>
      <c r="AG4797" s="86">
        <v>46068</v>
      </c>
      <c r="AH4797" s="91"/>
      <c r="AI4797" s="28"/>
      <c r="AJ4797" s="28"/>
      <c r="AK4797" s="28" t="s">
        <v>4784</v>
      </c>
      <c r="AL4797" s="28"/>
      <c r="AM4797" s="28"/>
      <c r="AN4797" s="28"/>
      <c r="AO4797" s="28"/>
      <c r="AP4797" s="28"/>
      <c r="AQ4797" s="28"/>
      <c r="AR4797" s="28"/>
      <c r="AS4797" s="28"/>
      <c r="AT4797" s="28"/>
      <c r="AU4797" s="28"/>
      <c r="AV4797" s="28"/>
      <c r="AW4797" s="28"/>
      <c r="AY4797" s="40"/>
      <c r="AZ4797" s="40"/>
      <c r="BA4797" s="40"/>
      <c r="BB4797" s="40"/>
      <c r="BC4797" s="40"/>
      <c r="BD4797" s="50"/>
    </row>
    <row r="4798" spans="27:56" hidden="1" x14ac:dyDescent="0.25">
      <c r="AA4798" s="28"/>
      <c r="AB4798" s="28"/>
      <c r="AC4798" s="28"/>
      <c r="AD4798" s="28"/>
      <c r="AE4798" s="51"/>
      <c r="AF4798" s="89"/>
      <c r="AG4798" s="86">
        <v>46069</v>
      </c>
      <c r="AH4798" s="91"/>
      <c r="AI4798" s="28"/>
      <c r="AJ4798" s="28"/>
      <c r="AK4798" s="28" t="s">
        <v>4880</v>
      </c>
      <c r="AL4798" s="28"/>
      <c r="AM4798" s="28"/>
      <c r="AN4798" s="28"/>
      <c r="AO4798" s="28"/>
      <c r="AP4798" s="28"/>
      <c r="AQ4798" s="28"/>
      <c r="AR4798" s="28"/>
      <c r="AS4798" s="28"/>
      <c r="AT4798" s="28"/>
      <c r="AU4798" s="28"/>
      <c r="AV4798" s="28"/>
      <c r="AW4798" s="28"/>
      <c r="AY4798" s="40"/>
      <c r="AZ4798" s="40"/>
      <c r="BA4798" s="40"/>
      <c r="BB4798" s="40"/>
      <c r="BC4798" s="40"/>
      <c r="BD4798" s="50"/>
    </row>
    <row r="4799" spans="27:56" hidden="1" x14ac:dyDescent="0.25">
      <c r="AA4799" s="28"/>
      <c r="AB4799" s="28"/>
      <c r="AC4799" s="28"/>
      <c r="AD4799" s="28"/>
      <c r="AE4799" s="51"/>
      <c r="AF4799" s="89"/>
      <c r="AG4799" s="86">
        <v>46070</v>
      </c>
      <c r="AH4799" s="91"/>
      <c r="AI4799" s="28"/>
      <c r="AJ4799" s="28"/>
      <c r="AK4799" s="28" t="s">
        <v>4977</v>
      </c>
      <c r="AL4799" s="28"/>
      <c r="AM4799" s="28"/>
      <c r="AN4799" s="28"/>
      <c r="AO4799" s="28"/>
      <c r="AP4799" s="28"/>
      <c r="AQ4799" s="28"/>
      <c r="AR4799" s="28"/>
      <c r="AS4799" s="28"/>
      <c r="AT4799" s="28"/>
      <c r="AU4799" s="28"/>
      <c r="AV4799" s="28"/>
      <c r="AW4799" s="28"/>
      <c r="AY4799" s="40"/>
      <c r="AZ4799" s="40"/>
      <c r="BA4799" s="40"/>
      <c r="BB4799" s="40"/>
      <c r="BC4799" s="40"/>
      <c r="BD4799" s="50"/>
    </row>
    <row r="4800" spans="27:56" hidden="1" x14ac:dyDescent="0.25">
      <c r="AA4800" s="28"/>
      <c r="AB4800" s="28"/>
      <c r="AC4800" s="28"/>
      <c r="AD4800" s="28"/>
      <c r="AE4800" s="51"/>
      <c r="AF4800" s="89"/>
      <c r="AG4800" s="86">
        <v>46071</v>
      </c>
      <c r="AH4800" s="91"/>
      <c r="AI4800" s="28"/>
      <c r="AJ4800" s="28"/>
      <c r="AK4800" s="28" t="s">
        <v>5054</v>
      </c>
      <c r="AL4800" s="28"/>
      <c r="AM4800" s="28"/>
      <c r="AN4800" s="28"/>
      <c r="AO4800" s="28"/>
      <c r="AP4800" s="28"/>
      <c r="AQ4800" s="28"/>
      <c r="AR4800" s="28"/>
      <c r="AS4800" s="28"/>
      <c r="AT4800" s="28"/>
      <c r="AU4800" s="28"/>
      <c r="AV4800" s="28"/>
      <c r="AW4800" s="28"/>
      <c r="AY4800" s="40"/>
      <c r="AZ4800" s="40"/>
      <c r="BA4800" s="40"/>
      <c r="BB4800" s="40"/>
      <c r="BC4800" s="40"/>
      <c r="BD4800" s="50"/>
    </row>
    <row r="4801" spans="27:56" hidden="1" x14ac:dyDescent="0.25">
      <c r="AA4801" s="28"/>
      <c r="AB4801" s="28"/>
      <c r="AC4801" s="28"/>
      <c r="AD4801" s="28"/>
      <c r="AE4801" s="51"/>
      <c r="AF4801" s="89"/>
      <c r="AG4801" s="86">
        <v>46072</v>
      </c>
      <c r="AH4801" s="91"/>
      <c r="AI4801" s="28"/>
      <c r="AJ4801" s="28"/>
      <c r="AK4801" s="28" t="s">
        <v>3228</v>
      </c>
      <c r="AL4801" s="28"/>
      <c r="AM4801" s="28"/>
      <c r="AN4801" s="28"/>
      <c r="AO4801" s="28"/>
      <c r="AP4801" s="28"/>
      <c r="AQ4801" s="28"/>
      <c r="AR4801" s="28"/>
      <c r="AS4801" s="28"/>
      <c r="AT4801" s="28"/>
      <c r="AU4801" s="28"/>
      <c r="AV4801" s="28"/>
      <c r="AW4801" s="28"/>
      <c r="AY4801" s="40"/>
      <c r="AZ4801" s="40"/>
      <c r="BA4801" s="40"/>
      <c r="BB4801" s="40"/>
      <c r="BC4801" s="40"/>
      <c r="BD4801" s="50"/>
    </row>
    <row r="4802" spans="27:56" hidden="1" x14ac:dyDescent="0.25">
      <c r="AA4802" s="28"/>
      <c r="AB4802" s="28"/>
      <c r="AC4802" s="28"/>
      <c r="AD4802" s="28"/>
      <c r="AE4802" s="51"/>
      <c r="AF4802" s="89"/>
      <c r="AG4802" s="86">
        <v>46073</v>
      </c>
      <c r="AH4802" s="91"/>
      <c r="AI4802" s="28"/>
      <c r="AJ4802" s="28"/>
      <c r="AK4802" s="28" t="s">
        <v>3306</v>
      </c>
      <c r="AL4802" s="28"/>
      <c r="AM4802" s="28"/>
      <c r="AN4802" s="28"/>
      <c r="AO4802" s="28"/>
      <c r="AP4802" s="28"/>
      <c r="AQ4802" s="28"/>
      <c r="AR4802" s="28"/>
      <c r="AS4802" s="28"/>
      <c r="AT4802" s="28"/>
      <c r="AU4802" s="28"/>
      <c r="AV4802" s="28"/>
      <c r="AW4802" s="28"/>
      <c r="AY4802" s="40"/>
      <c r="AZ4802" s="40"/>
      <c r="BA4802" s="40"/>
      <c r="BB4802" s="40"/>
      <c r="BC4802" s="40"/>
      <c r="BD4802" s="50"/>
    </row>
    <row r="4803" spans="27:56" hidden="1" x14ac:dyDescent="0.25">
      <c r="AA4803" s="28"/>
      <c r="AB4803" s="28"/>
      <c r="AC4803" s="28"/>
      <c r="AD4803" s="28"/>
      <c r="AE4803" s="51"/>
      <c r="AF4803" s="89"/>
      <c r="AG4803" s="86">
        <v>46074</v>
      </c>
      <c r="AH4803" s="91"/>
      <c r="AI4803" s="28"/>
      <c r="AJ4803" s="28"/>
      <c r="AK4803" s="28" t="s">
        <v>3385</v>
      </c>
      <c r="AL4803" s="28"/>
      <c r="AM4803" s="28"/>
      <c r="AN4803" s="28"/>
      <c r="AO4803" s="28"/>
      <c r="AP4803" s="28"/>
      <c r="AQ4803" s="28"/>
      <c r="AR4803" s="28"/>
      <c r="AS4803" s="28"/>
      <c r="AT4803" s="28"/>
      <c r="AU4803" s="28"/>
      <c r="AV4803" s="28"/>
      <c r="AW4803" s="28"/>
      <c r="AY4803" s="40"/>
      <c r="AZ4803" s="40"/>
      <c r="BA4803" s="40"/>
      <c r="BB4803" s="40"/>
      <c r="BC4803" s="40"/>
      <c r="BD4803" s="50"/>
    </row>
    <row r="4804" spans="27:56" hidden="1" x14ac:dyDescent="0.25">
      <c r="AA4804" s="28"/>
      <c r="AB4804" s="28"/>
      <c r="AC4804" s="28"/>
      <c r="AD4804" s="28"/>
      <c r="AE4804" s="51"/>
      <c r="AF4804" s="89"/>
      <c r="AG4804" s="86">
        <v>46075</v>
      </c>
      <c r="AH4804" s="91"/>
      <c r="AI4804" s="28"/>
      <c r="AJ4804" s="28"/>
      <c r="AK4804" s="28" t="s">
        <v>3465</v>
      </c>
      <c r="AL4804" s="28"/>
      <c r="AM4804" s="28"/>
      <c r="AN4804" s="28"/>
      <c r="AO4804" s="28"/>
      <c r="AP4804" s="28"/>
      <c r="AQ4804" s="28"/>
      <c r="AR4804" s="28"/>
      <c r="AS4804" s="28"/>
      <c r="AT4804" s="28"/>
      <c r="AU4804" s="28"/>
      <c r="AV4804" s="28"/>
      <c r="AW4804" s="28"/>
      <c r="AY4804" s="40"/>
      <c r="AZ4804" s="40"/>
      <c r="BA4804" s="40"/>
      <c r="BB4804" s="40"/>
      <c r="BC4804" s="40"/>
      <c r="BD4804" s="50"/>
    </row>
    <row r="4805" spans="27:56" hidden="1" x14ac:dyDescent="0.25">
      <c r="AA4805" s="28"/>
      <c r="AB4805" s="28"/>
      <c r="AC4805" s="28"/>
      <c r="AD4805" s="28"/>
      <c r="AE4805" s="51"/>
      <c r="AF4805" s="89"/>
      <c r="AG4805" s="86">
        <v>46076</v>
      </c>
      <c r="AH4805" s="91"/>
      <c r="AI4805" s="28"/>
      <c r="AJ4805" s="28"/>
      <c r="AK4805" s="28" t="s">
        <v>3546</v>
      </c>
      <c r="AL4805" s="28"/>
      <c r="AM4805" s="28"/>
      <c r="AN4805" s="28"/>
      <c r="AO4805" s="28"/>
      <c r="AP4805" s="28"/>
      <c r="AQ4805" s="28"/>
      <c r="AR4805" s="28"/>
      <c r="AS4805" s="28"/>
      <c r="AT4805" s="28"/>
      <c r="AU4805" s="28"/>
      <c r="AV4805" s="28"/>
      <c r="AW4805" s="28"/>
      <c r="AY4805" s="40"/>
      <c r="AZ4805" s="40"/>
      <c r="BA4805" s="40"/>
      <c r="BB4805" s="40"/>
      <c r="BC4805" s="40"/>
      <c r="BD4805" s="50"/>
    </row>
    <row r="4806" spans="27:56" hidden="1" x14ac:dyDescent="0.25">
      <c r="AA4806" s="28"/>
      <c r="AB4806" s="28"/>
      <c r="AC4806" s="28"/>
      <c r="AD4806" s="28"/>
      <c r="AE4806" s="51"/>
      <c r="AF4806" s="89"/>
      <c r="AG4806" s="86">
        <v>46077</v>
      </c>
      <c r="AH4806" s="91"/>
      <c r="AI4806" s="28"/>
      <c r="AJ4806" s="28"/>
      <c r="AK4806" s="28" t="s">
        <v>3628</v>
      </c>
      <c r="AL4806" s="28"/>
      <c r="AM4806" s="28"/>
      <c r="AN4806" s="28"/>
      <c r="AO4806" s="28"/>
      <c r="AP4806" s="28"/>
      <c r="AQ4806" s="28"/>
      <c r="AR4806" s="28"/>
      <c r="AS4806" s="28"/>
      <c r="AT4806" s="28"/>
      <c r="AU4806" s="28"/>
      <c r="AV4806" s="28"/>
      <c r="AW4806" s="28"/>
      <c r="AY4806" s="40"/>
      <c r="AZ4806" s="40"/>
      <c r="BA4806" s="40"/>
      <c r="BB4806" s="40"/>
      <c r="BC4806" s="40"/>
      <c r="BD4806" s="50"/>
    </row>
    <row r="4807" spans="27:56" hidden="1" x14ac:dyDescent="0.25">
      <c r="AA4807" s="28"/>
      <c r="AB4807" s="28"/>
      <c r="AC4807" s="28"/>
      <c r="AD4807" s="28"/>
      <c r="AE4807" s="51"/>
      <c r="AF4807" s="89"/>
      <c r="AG4807" s="86">
        <v>46078</v>
      </c>
      <c r="AH4807" s="91"/>
      <c r="AI4807" s="28"/>
      <c r="AJ4807" s="28"/>
      <c r="AK4807" s="28" t="s">
        <v>3711</v>
      </c>
      <c r="AL4807" s="28"/>
      <c r="AM4807" s="28"/>
      <c r="AN4807" s="28"/>
      <c r="AO4807" s="28"/>
      <c r="AP4807" s="28"/>
      <c r="AQ4807" s="28"/>
      <c r="AR4807" s="28"/>
      <c r="AS4807" s="28"/>
      <c r="AT4807" s="28"/>
      <c r="AU4807" s="28"/>
      <c r="AV4807" s="28"/>
      <c r="AW4807" s="28"/>
      <c r="AY4807" s="40"/>
      <c r="AZ4807" s="40"/>
      <c r="BA4807" s="40"/>
      <c r="BB4807" s="40"/>
      <c r="BC4807" s="40"/>
      <c r="BD4807" s="50"/>
    </row>
    <row r="4808" spans="27:56" hidden="1" x14ac:dyDescent="0.25">
      <c r="AA4808" s="28"/>
      <c r="AB4808" s="28"/>
      <c r="AC4808" s="28"/>
      <c r="AD4808" s="28"/>
      <c r="AE4808" s="51"/>
      <c r="AF4808" s="89"/>
      <c r="AG4808" s="86">
        <v>46079</v>
      </c>
      <c r="AH4808" s="91"/>
      <c r="AI4808" s="28"/>
      <c r="AJ4808" s="28"/>
      <c r="AK4808" s="28" t="s">
        <v>3795</v>
      </c>
      <c r="AL4808" s="28"/>
      <c r="AM4808" s="28"/>
      <c r="AN4808" s="28"/>
      <c r="AO4808" s="28"/>
      <c r="AP4808" s="28"/>
      <c r="AQ4808" s="28"/>
      <c r="AR4808" s="28"/>
      <c r="AS4808" s="28"/>
      <c r="AT4808" s="28"/>
      <c r="AU4808" s="28"/>
      <c r="AV4808" s="28"/>
      <c r="AW4808" s="28"/>
      <c r="AY4808" s="40"/>
      <c r="AZ4808" s="40"/>
      <c r="BA4808" s="40"/>
      <c r="BB4808" s="40"/>
      <c r="BC4808" s="40"/>
      <c r="BD4808" s="50"/>
    </row>
    <row r="4809" spans="27:56" hidden="1" x14ac:dyDescent="0.25">
      <c r="AA4809" s="28"/>
      <c r="AB4809" s="28"/>
      <c r="AC4809" s="28"/>
      <c r="AD4809" s="28"/>
      <c r="AE4809" s="51"/>
      <c r="AF4809" s="89"/>
      <c r="AG4809" s="86">
        <v>46080</v>
      </c>
      <c r="AH4809" s="91"/>
      <c r="AI4809" s="28"/>
      <c r="AJ4809" s="28"/>
      <c r="AK4809" s="28" t="s">
        <v>3880</v>
      </c>
      <c r="AL4809" s="28"/>
      <c r="AM4809" s="28"/>
      <c r="AN4809" s="28"/>
      <c r="AO4809" s="28"/>
      <c r="AP4809" s="28"/>
      <c r="AQ4809" s="28"/>
      <c r="AR4809" s="28"/>
      <c r="AS4809" s="28"/>
      <c r="AT4809" s="28"/>
      <c r="AU4809" s="28"/>
      <c r="AV4809" s="28"/>
      <c r="AW4809" s="28"/>
      <c r="AY4809" s="40"/>
      <c r="AZ4809" s="40"/>
      <c r="BA4809" s="40"/>
      <c r="BB4809" s="40"/>
      <c r="BC4809" s="40"/>
      <c r="BD4809" s="50"/>
    </row>
    <row r="4810" spans="27:56" hidden="1" x14ac:dyDescent="0.25">
      <c r="AA4810" s="28"/>
      <c r="AB4810" s="28"/>
      <c r="AC4810" s="28"/>
      <c r="AD4810" s="28"/>
      <c r="AE4810" s="51"/>
      <c r="AF4810" s="89"/>
      <c r="AG4810" s="86">
        <v>46081</v>
      </c>
      <c r="AH4810" s="91"/>
      <c r="AI4810" s="28"/>
      <c r="AJ4810" s="28"/>
      <c r="AK4810" s="28" t="s">
        <v>3966</v>
      </c>
      <c r="AL4810" s="28"/>
      <c r="AM4810" s="28"/>
      <c r="AN4810" s="28"/>
      <c r="AO4810" s="28"/>
      <c r="AP4810" s="28"/>
      <c r="AQ4810" s="28"/>
      <c r="AR4810" s="28"/>
      <c r="AS4810" s="28"/>
      <c r="AT4810" s="28"/>
      <c r="AU4810" s="28"/>
      <c r="AV4810" s="28"/>
      <c r="AW4810" s="28"/>
      <c r="AY4810" s="40"/>
      <c r="AZ4810" s="40"/>
      <c r="BA4810" s="40"/>
      <c r="BB4810" s="40"/>
      <c r="BC4810" s="40"/>
      <c r="BD4810" s="50"/>
    </row>
    <row r="4811" spans="27:56" hidden="1" x14ac:dyDescent="0.25">
      <c r="AA4811" s="28"/>
      <c r="AB4811" s="28"/>
      <c r="AC4811" s="28"/>
      <c r="AD4811" s="28"/>
      <c r="AE4811" s="51"/>
      <c r="AF4811" s="89"/>
      <c r="AG4811" s="86">
        <v>46082</v>
      </c>
      <c r="AH4811" s="91"/>
      <c r="AI4811" s="28"/>
      <c r="AJ4811" s="28"/>
      <c r="AK4811" s="28" t="s">
        <v>4053</v>
      </c>
      <c r="AL4811" s="28"/>
      <c r="AM4811" s="28"/>
      <c r="AN4811" s="28"/>
      <c r="AO4811" s="28"/>
      <c r="AP4811" s="28"/>
      <c r="AQ4811" s="28"/>
      <c r="AR4811" s="28"/>
      <c r="AS4811" s="28"/>
      <c r="AT4811" s="28"/>
      <c r="AU4811" s="28"/>
      <c r="AV4811" s="28"/>
      <c r="AW4811" s="28"/>
      <c r="AY4811" s="40"/>
      <c r="AZ4811" s="40"/>
      <c r="BA4811" s="40"/>
      <c r="BB4811" s="40"/>
      <c r="BC4811" s="40"/>
      <c r="BD4811" s="50"/>
    </row>
    <row r="4812" spans="27:56" hidden="1" x14ac:dyDescent="0.25">
      <c r="AA4812" s="28"/>
      <c r="AB4812" s="28"/>
      <c r="AC4812" s="28"/>
      <c r="AD4812" s="28"/>
      <c r="AE4812" s="51"/>
      <c r="AF4812" s="89"/>
      <c r="AG4812" s="86">
        <v>46083</v>
      </c>
      <c r="AH4812" s="91"/>
      <c r="AI4812" s="28"/>
      <c r="AJ4812" s="28"/>
      <c r="AK4812" s="28" t="s">
        <v>4141</v>
      </c>
      <c r="AL4812" s="28"/>
      <c r="AM4812" s="28"/>
      <c r="AN4812" s="28"/>
      <c r="AO4812" s="28"/>
      <c r="AP4812" s="28"/>
      <c r="AQ4812" s="28"/>
      <c r="AR4812" s="28"/>
      <c r="AS4812" s="28"/>
      <c r="AT4812" s="28"/>
      <c r="AU4812" s="28"/>
      <c r="AV4812" s="28"/>
      <c r="AW4812" s="28"/>
      <c r="AY4812" s="40"/>
      <c r="AZ4812" s="40"/>
      <c r="BA4812" s="40"/>
      <c r="BB4812" s="40"/>
      <c r="BC4812" s="40"/>
      <c r="BD4812" s="50"/>
    </row>
    <row r="4813" spans="27:56" hidden="1" x14ac:dyDescent="0.25">
      <c r="AA4813" s="28"/>
      <c r="AB4813" s="28"/>
      <c r="AC4813" s="28"/>
      <c r="AD4813" s="28"/>
      <c r="AE4813" s="51"/>
      <c r="AF4813" s="89"/>
      <c r="AG4813" s="86">
        <v>46084</v>
      </c>
      <c r="AH4813" s="91"/>
      <c r="AI4813" s="28"/>
      <c r="AJ4813" s="28"/>
      <c r="AK4813" s="28" t="s">
        <v>4230</v>
      </c>
      <c r="AL4813" s="28"/>
      <c r="AM4813" s="28"/>
      <c r="AN4813" s="28"/>
      <c r="AO4813" s="28"/>
      <c r="AP4813" s="28"/>
      <c r="AQ4813" s="28"/>
      <c r="AR4813" s="28"/>
      <c r="AS4813" s="28"/>
      <c r="AT4813" s="28"/>
      <c r="AU4813" s="28"/>
      <c r="AV4813" s="28"/>
      <c r="AW4813" s="28"/>
      <c r="AY4813" s="40"/>
      <c r="AZ4813" s="40"/>
      <c r="BA4813" s="40"/>
      <c r="BB4813" s="40"/>
      <c r="BC4813" s="40"/>
      <c r="BD4813" s="50"/>
    </row>
    <row r="4814" spans="27:56" hidden="1" x14ac:dyDescent="0.25">
      <c r="AA4814" s="28"/>
      <c r="AB4814" s="28"/>
      <c r="AC4814" s="28"/>
      <c r="AD4814" s="28"/>
      <c r="AE4814" s="51"/>
      <c r="AF4814" s="89"/>
      <c r="AG4814" s="86">
        <v>46085</v>
      </c>
      <c r="AH4814" s="91"/>
      <c r="AI4814" s="28"/>
      <c r="AJ4814" s="28"/>
      <c r="AK4814" s="28" t="s">
        <v>4320</v>
      </c>
      <c r="AL4814" s="28"/>
      <c r="AM4814" s="28"/>
      <c r="AN4814" s="28"/>
      <c r="AO4814" s="28"/>
      <c r="AP4814" s="28"/>
      <c r="AQ4814" s="28"/>
      <c r="AR4814" s="28"/>
      <c r="AS4814" s="28"/>
      <c r="AT4814" s="28"/>
      <c r="AU4814" s="28"/>
      <c r="AV4814" s="28"/>
      <c r="AW4814" s="28"/>
      <c r="AY4814" s="40"/>
      <c r="AZ4814" s="40"/>
      <c r="BA4814" s="40"/>
      <c r="BB4814" s="40"/>
      <c r="BC4814" s="40"/>
      <c r="BD4814" s="50"/>
    </row>
    <row r="4815" spans="27:56" hidden="1" x14ac:dyDescent="0.25">
      <c r="AA4815" s="28"/>
      <c r="AB4815" s="28"/>
      <c r="AC4815" s="28"/>
      <c r="AD4815" s="28"/>
      <c r="AE4815" s="51"/>
      <c r="AF4815" s="89"/>
      <c r="AG4815" s="86">
        <v>46086</v>
      </c>
      <c r="AH4815" s="91"/>
      <c r="AI4815" s="28"/>
      <c r="AJ4815" s="28"/>
      <c r="AK4815" s="28" t="s">
        <v>4411</v>
      </c>
      <c r="AL4815" s="28"/>
      <c r="AM4815" s="28"/>
      <c r="AN4815" s="28"/>
      <c r="AO4815" s="28"/>
      <c r="AP4815" s="28"/>
      <c r="AQ4815" s="28"/>
      <c r="AR4815" s="28"/>
      <c r="AS4815" s="28"/>
      <c r="AT4815" s="28"/>
      <c r="AU4815" s="28"/>
      <c r="AV4815" s="28"/>
      <c r="AW4815" s="28"/>
      <c r="AY4815" s="40"/>
      <c r="AZ4815" s="40"/>
      <c r="BA4815" s="40"/>
      <c r="BB4815" s="40"/>
      <c r="BC4815" s="40"/>
      <c r="BD4815" s="50"/>
    </row>
    <row r="4816" spans="27:56" hidden="1" x14ac:dyDescent="0.25">
      <c r="AA4816" s="28"/>
      <c r="AB4816" s="28"/>
      <c r="AC4816" s="28"/>
      <c r="AD4816" s="28"/>
      <c r="AE4816" s="51"/>
      <c r="AF4816" s="89"/>
      <c r="AG4816" s="86">
        <v>46087</v>
      </c>
      <c r="AH4816" s="91"/>
      <c r="AI4816" s="28"/>
      <c r="AJ4816" s="28"/>
      <c r="AK4816" s="28" t="s">
        <v>4503</v>
      </c>
      <c r="AL4816" s="28"/>
      <c r="AM4816" s="28"/>
      <c r="AN4816" s="28"/>
      <c r="AO4816" s="28"/>
      <c r="AP4816" s="28"/>
      <c r="AQ4816" s="28"/>
      <c r="AR4816" s="28"/>
      <c r="AS4816" s="28"/>
      <c r="AT4816" s="28"/>
      <c r="AU4816" s="28"/>
      <c r="AV4816" s="28"/>
      <c r="AW4816" s="28"/>
      <c r="AY4816" s="40"/>
      <c r="AZ4816" s="40"/>
      <c r="BA4816" s="40"/>
      <c r="BB4816" s="40"/>
      <c r="BC4816" s="40"/>
      <c r="BD4816" s="50"/>
    </row>
    <row r="4817" spans="27:56" hidden="1" x14ac:dyDescent="0.25">
      <c r="AA4817" s="28"/>
      <c r="AB4817" s="28"/>
      <c r="AC4817" s="28"/>
      <c r="AD4817" s="28"/>
      <c r="AE4817" s="51"/>
      <c r="AF4817" s="89"/>
      <c r="AG4817" s="86">
        <v>46088</v>
      </c>
      <c r="AH4817" s="91"/>
      <c r="AI4817" s="28"/>
      <c r="AJ4817" s="28"/>
      <c r="AK4817" s="28" t="s">
        <v>4596</v>
      </c>
      <c r="AL4817" s="28"/>
      <c r="AM4817" s="28"/>
      <c r="AN4817" s="28"/>
      <c r="AO4817" s="28"/>
      <c r="AP4817" s="28"/>
      <c r="AQ4817" s="28"/>
      <c r="AR4817" s="28"/>
      <c r="AS4817" s="28"/>
      <c r="AT4817" s="28"/>
      <c r="AU4817" s="28"/>
      <c r="AV4817" s="28"/>
      <c r="AW4817" s="28"/>
      <c r="AY4817" s="40"/>
      <c r="AZ4817" s="40"/>
      <c r="BA4817" s="40"/>
      <c r="BB4817" s="40"/>
      <c r="BC4817" s="40"/>
      <c r="BD4817" s="50"/>
    </row>
    <row r="4818" spans="27:56" hidden="1" x14ac:dyDescent="0.25">
      <c r="AA4818" s="28"/>
      <c r="AB4818" s="28"/>
      <c r="AC4818" s="28"/>
      <c r="AD4818" s="28"/>
      <c r="AE4818" s="51"/>
      <c r="AF4818" s="89"/>
      <c r="AG4818" s="86">
        <v>46089</v>
      </c>
      <c r="AH4818" s="91"/>
      <c r="AI4818" s="28"/>
      <c r="AJ4818" s="28"/>
      <c r="AK4818" s="28" t="s">
        <v>4690</v>
      </c>
      <c r="AL4818" s="28"/>
      <c r="AM4818" s="28"/>
      <c r="AN4818" s="28"/>
      <c r="AO4818" s="28"/>
      <c r="AP4818" s="28"/>
      <c r="AQ4818" s="28"/>
      <c r="AR4818" s="28"/>
      <c r="AS4818" s="28"/>
      <c r="AT4818" s="28"/>
      <c r="AU4818" s="28"/>
      <c r="AV4818" s="28"/>
      <c r="AW4818" s="28"/>
      <c r="AY4818" s="40"/>
      <c r="AZ4818" s="40"/>
      <c r="BA4818" s="40"/>
      <c r="BB4818" s="40"/>
      <c r="BC4818" s="40"/>
      <c r="BD4818" s="50"/>
    </row>
    <row r="4819" spans="27:56" hidden="1" x14ac:dyDescent="0.25">
      <c r="AA4819" s="28"/>
      <c r="AB4819" s="28"/>
      <c r="AC4819" s="28"/>
      <c r="AD4819" s="28"/>
      <c r="AE4819" s="51"/>
      <c r="AF4819" s="89"/>
      <c r="AG4819" s="86">
        <v>46090</v>
      </c>
      <c r="AH4819" s="91"/>
      <c r="AI4819" s="28"/>
      <c r="AJ4819" s="28"/>
      <c r="AK4819" s="28" t="s">
        <v>4785</v>
      </c>
      <c r="AL4819" s="28"/>
      <c r="AM4819" s="28"/>
      <c r="AN4819" s="28"/>
      <c r="AO4819" s="28"/>
      <c r="AP4819" s="28"/>
      <c r="AQ4819" s="28"/>
      <c r="AR4819" s="28"/>
      <c r="AS4819" s="28"/>
      <c r="AT4819" s="28"/>
      <c r="AU4819" s="28"/>
      <c r="AV4819" s="28"/>
      <c r="AW4819" s="28"/>
      <c r="AY4819" s="40"/>
      <c r="AZ4819" s="40"/>
      <c r="BA4819" s="40"/>
      <c r="BB4819" s="40"/>
      <c r="BC4819" s="40"/>
      <c r="BD4819" s="50"/>
    </row>
    <row r="4820" spans="27:56" hidden="1" x14ac:dyDescent="0.25">
      <c r="AA4820" s="28"/>
      <c r="AB4820" s="28"/>
      <c r="AC4820" s="28"/>
      <c r="AD4820" s="28"/>
      <c r="AE4820" s="51"/>
      <c r="AF4820" s="89"/>
      <c r="AG4820" s="86">
        <v>46091</v>
      </c>
      <c r="AH4820" s="91"/>
      <c r="AI4820" s="28"/>
      <c r="AJ4820" s="28"/>
      <c r="AK4820" s="28" t="s">
        <v>4881</v>
      </c>
      <c r="AL4820" s="28"/>
      <c r="AM4820" s="28"/>
      <c r="AN4820" s="28"/>
      <c r="AO4820" s="28"/>
      <c r="AP4820" s="28"/>
      <c r="AQ4820" s="28"/>
      <c r="AR4820" s="28"/>
      <c r="AS4820" s="28"/>
      <c r="AT4820" s="28"/>
      <c r="AU4820" s="28"/>
      <c r="AV4820" s="28"/>
      <c r="AW4820" s="28"/>
      <c r="AY4820" s="40"/>
      <c r="AZ4820" s="40"/>
      <c r="BA4820" s="40"/>
      <c r="BB4820" s="40"/>
      <c r="BC4820" s="40"/>
      <c r="BD4820" s="50"/>
    </row>
    <row r="4821" spans="27:56" hidden="1" x14ac:dyDescent="0.25">
      <c r="AA4821" s="28"/>
      <c r="AB4821" s="28"/>
      <c r="AC4821" s="28"/>
      <c r="AD4821" s="28"/>
      <c r="AE4821" s="51"/>
      <c r="AF4821" s="89"/>
      <c r="AG4821" s="86">
        <v>46092</v>
      </c>
      <c r="AH4821" s="91"/>
      <c r="AI4821" s="28"/>
      <c r="AJ4821" s="28"/>
      <c r="AK4821" s="28" t="s">
        <v>4978</v>
      </c>
      <c r="AL4821" s="28"/>
      <c r="AM4821" s="28"/>
      <c r="AN4821" s="28"/>
      <c r="AO4821" s="28"/>
      <c r="AP4821" s="28"/>
      <c r="AQ4821" s="28"/>
      <c r="AR4821" s="28"/>
      <c r="AS4821" s="28"/>
      <c r="AT4821" s="28"/>
      <c r="AU4821" s="28"/>
      <c r="AV4821" s="28"/>
      <c r="AW4821" s="28"/>
      <c r="AY4821" s="40"/>
      <c r="AZ4821" s="40"/>
      <c r="BA4821" s="40"/>
      <c r="BB4821" s="40"/>
      <c r="BC4821" s="40"/>
      <c r="BD4821" s="50"/>
    </row>
    <row r="4822" spans="27:56" hidden="1" x14ac:dyDescent="0.25">
      <c r="AA4822" s="28"/>
      <c r="AB4822" s="28"/>
      <c r="AC4822" s="28"/>
      <c r="AD4822" s="28"/>
      <c r="AE4822" s="51"/>
      <c r="AF4822" s="89"/>
      <c r="AG4822" s="86">
        <v>46093</v>
      </c>
      <c r="AH4822" s="91"/>
      <c r="AI4822" s="28"/>
      <c r="AJ4822" s="28"/>
      <c r="AK4822" s="28" t="s">
        <v>5055</v>
      </c>
      <c r="AL4822" s="28"/>
      <c r="AM4822" s="28"/>
      <c r="AN4822" s="28"/>
      <c r="AO4822" s="28"/>
      <c r="AP4822" s="28"/>
      <c r="AQ4822" s="28"/>
      <c r="AR4822" s="28"/>
      <c r="AS4822" s="28"/>
      <c r="AT4822" s="28"/>
      <c r="AU4822" s="28"/>
      <c r="AV4822" s="28"/>
      <c r="AW4822" s="28"/>
      <c r="AY4822" s="40"/>
      <c r="AZ4822" s="40"/>
      <c r="BA4822" s="40"/>
      <c r="BB4822" s="40"/>
      <c r="BC4822" s="40"/>
      <c r="BD4822" s="50"/>
    </row>
    <row r="4823" spans="27:56" hidden="1" x14ac:dyDescent="0.25">
      <c r="AA4823" s="28"/>
      <c r="AB4823" s="28"/>
      <c r="AC4823" s="28"/>
      <c r="AD4823" s="28"/>
      <c r="AE4823" s="51"/>
      <c r="AF4823" s="89"/>
      <c r="AG4823" s="86">
        <v>46094</v>
      </c>
      <c r="AH4823" s="91"/>
      <c r="AI4823" s="28"/>
      <c r="AJ4823" s="28"/>
      <c r="AK4823" s="28" t="s">
        <v>3307</v>
      </c>
      <c r="AL4823" s="28"/>
      <c r="AM4823" s="28"/>
      <c r="AN4823" s="28"/>
      <c r="AO4823" s="28"/>
      <c r="AP4823" s="28"/>
      <c r="AQ4823" s="28"/>
      <c r="AR4823" s="28"/>
      <c r="AS4823" s="28"/>
      <c r="AT4823" s="28"/>
      <c r="AU4823" s="28"/>
      <c r="AV4823" s="28"/>
      <c r="AW4823" s="28"/>
      <c r="AY4823" s="40"/>
      <c r="AZ4823" s="40"/>
      <c r="BA4823" s="40"/>
      <c r="BB4823" s="40"/>
      <c r="BC4823" s="40"/>
      <c r="BD4823" s="50"/>
    </row>
    <row r="4824" spans="27:56" hidden="1" x14ac:dyDescent="0.25">
      <c r="AA4824" s="28"/>
      <c r="AB4824" s="28"/>
      <c r="AC4824" s="28"/>
      <c r="AD4824" s="28"/>
      <c r="AE4824" s="51"/>
      <c r="AF4824" s="89"/>
      <c r="AG4824" s="86">
        <v>46095</v>
      </c>
      <c r="AH4824" s="91"/>
      <c r="AI4824" s="28"/>
      <c r="AJ4824" s="28"/>
      <c r="AK4824" s="28" t="s">
        <v>3386</v>
      </c>
      <c r="AL4824" s="28"/>
      <c r="AM4824" s="28"/>
      <c r="AN4824" s="28"/>
      <c r="AO4824" s="28"/>
      <c r="AP4824" s="28"/>
      <c r="AQ4824" s="28"/>
      <c r="AR4824" s="28"/>
      <c r="AS4824" s="28"/>
      <c r="AT4824" s="28"/>
      <c r="AU4824" s="28"/>
      <c r="AV4824" s="28"/>
      <c r="AW4824" s="28"/>
      <c r="AY4824" s="40"/>
      <c r="AZ4824" s="40"/>
      <c r="BA4824" s="40"/>
      <c r="BB4824" s="40"/>
      <c r="BC4824" s="40"/>
      <c r="BD4824" s="50"/>
    </row>
    <row r="4825" spans="27:56" hidden="1" x14ac:dyDescent="0.25">
      <c r="AA4825" s="28"/>
      <c r="AB4825" s="28"/>
      <c r="AC4825" s="28"/>
      <c r="AD4825" s="28"/>
      <c r="AE4825" s="51"/>
      <c r="AF4825" s="89"/>
      <c r="AG4825" s="86">
        <v>46096</v>
      </c>
      <c r="AH4825" s="91"/>
      <c r="AI4825" s="28"/>
      <c r="AJ4825" s="28"/>
      <c r="AK4825" s="28" t="s">
        <v>3466</v>
      </c>
      <c r="AL4825" s="28"/>
      <c r="AM4825" s="28"/>
      <c r="AN4825" s="28"/>
      <c r="AO4825" s="28"/>
      <c r="AP4825" s="28"/>
      <c r="AQ4825" s="28"/>
      <c r="AR4825" s="28"/>
      <c r="AS4825" s="28"/>
      <c r="AT4825" s="28"/>
      <c r="AU4825" s="28"/>
      <c r="AV4825" s="28"/>
      <c r="AW4825" s="28"/>
      <c r="AY4825" s="40"/>
      <c r="AZ4825" s="40"/>
      <c r="BA4825" s="40"/>
      <c r="BB4825" s="40"/>
      <c r="BC4825" s="40"/>
      <c r="BD4825" s="50"/>
    </row>
    <row r="4826" spans="27:56" hidden="1" x14ac:dyDescent="0.25">
      <c r="AA4826" s="28"/>
      <c r="AB4826" s="28"/>
      <c r="AC4826" s="28"/>
      <c r="AD4826" s="28"/>
      <c r="AE4826" s="51"/>
      <c r="AF4826" s="89"/>
      <c r="AG4826" s="86">
        <v>46097</v>
      </c>
      <c r="AH4826" s="91"/>
      <c r="AI4826" s="28"/>
      <c r="AJ4826" s="28"/>
      <c r="AK4826" s="28" t="s">
        <v>3547</v>
      </c>
      <c r="AL4826" s="28"/>
      <c r="AM4826" s="28"/>
      <c r="AN4826" s="28"/>
      <c r="AO4826" s="28"/>
      <c r="AP4826" s="28"/>
      <c r="AQ4826" s="28"/>
      <c r="AR4826" s="28"/>
      <c r="AS4826" s="28"/>
      <c r="AT4826" s="28"/>
      <c r="AU4826" s="28"/>
      <c r="AV4826" s="28"/>
      <c r="AW4826" s="28"/>
      <c r="AY4826" s="40"/>
      <c r="AZ4826" s="40"/>
      <c r="BA4826" s="40"/>
      <c r="BB4826" s="40"/>
      <c r="BC4826" s="40"/>
      <c r="BD4826" s="50"/>
    </row>
    <row r="4827" spans="27:56" hidden="1" x14ac:dyDescent="0.25">
      <c r="AA4827" s="28"/>
      <c r="AB4827" s="28"/>
      <c r="AC4827" s="28"/>
      <c r="AD4827" s="28"/>
      <c r="AE4827" s="51"/>
      <c r="AF4827" s="89"/>
      <c r="AG4827" s="86">
        <v>46098</v>
      </c>
      <c r="AH4827" s="91"/>
      <c r="AI4827" s="28"/>
      <c r="AJ4827" s="28"/>
      <c r="AK4827" s="28" t="s">
        <v>3629</v>
      </c>
      <c r="AL4827" s="28"/>
      <c r="AM4827" s="28"/>
      <c r="AN4827" s="28"/>
      <c r="AO4827" s="28"/>
      <c r="AP4827" s="28"/>
      <c r="AQ4827" s="28"/>
      <c r="AR4827" s="28"/>
      <c r="AS4827" s="28"/>
      <c r="AT4827" s="28"/>
      <c r="AU4827" s="28"/>
      <c r="AV4827" s="28"/>
      <c r="AW4827" s="28"/>
      <c r="AY4827" s="40"/>
      <c r="AZ4827" s="40"/>
      <c r="BA4827" s="40"/>
      <c r="BB4827" s="40"/>
      <c r="BC4827" s="40"/>
      <c r="BD4827" s="50"/>
    </row>
    <row r="4828" spans="27:56" hidden="1" x14ac:dyDescent="0.25">
      <c r="AA4828" s="28"/>
      <c r="AB4828" s="28"/>
      <c r="AC4828" s="28"/>
      <c r="AD4828" s="28"/>
      <c r="AE4828" s="51"/>
      <c r="AF4828" s="89"/>
      <c r="AG4828" s="86">
        <v>46099</v>
      </c>
      <c r="AH4828" s="91"/>
      <c r="AI4828" s="28"/>
      <c r="AJ4828" s="28"/>
      <c r="AK4828" s="28" t="s">
        <v>3712</v>
      </c>
      <c r="AL4828" s="28"/>
      <c r="AM4828" s="28"/>
      <c r="AN4828" s="28"/>
      <c r="AO4828" s="28"/>
      <c r="AP4828" s="28"/>
      <c r="AQ4828" s="28"/>
      <c r="AR4828" s="28"/>
      <c r="AS4828" s="28"/>
      <c r="AT4828" s="28"/>
      <c r="AU4828" s="28"/>
      <c r="AV4828" s="28"/>
      <c r="AW4828" s="28"/>
      <c r="AY4828" s="40"/>
      <c r="AZ4828" s="40"/>
      <c r="BA4828" s="40"/>
      <c r="BB4828" s="40"/>
      <c r="BC4828" s="40"/>
      <c r="BD4828" s="50"/>
    </row>
    <row r="4829" spans="27:56" hidden="1" x14ac:dyDescent="0.25">
      <c r="AA4829" s="28"/>
      <c r="AB4829" s="28"/>
      <c r="AC4829" s="28"/>
      <c r="AD4829" s="28"/>
      <c r="AE4829" s="51"/>
      <c r="AF4829" s="89"/>
      <c r="AG4829" s="86">
        <v>46100</v>
      </c>
      <c r="AH4829" s="91"/>
      <c r="AI4829" s="28"/>
      <c r="AJ4829" s="28"/>
      <c r="AK4829" s="28" t="s">
        <v>3796</v>
      </c>
      <c r="AL4829" s="28"/>
      <c r="AM4829" s="28"/>
      <c r="AN4829" s="28"/>
      <c r="AO4829" s="28"/>
      <c r="AP4829" s="28"/>
      <c r="AQ4829" s="28"/>
      <c r="AR4829" s="28"/>
      <c r="AS4829" s="28"/>
      <c r="AT4829" s="28"/>
      <c r="AU4829" s="28"/>
      <c r="AV4829" s="28"/>
      <c r="AW4829" s="28"/>
      <c r="AY4829" s="40"/>
      <c r="AZ4829" s="40"/>
      <c r="BA4829" s="40"/>
      <c r="BB4829" s="40"/>
      <c r="BC4829" s="40"/>
      <c r="BD4829" s="50"/>
    </row>
    <row r="4830" spans="27:56" hidden="1" x14ac:dyDescent="0.25">
      <c r="AA4830" s="28"/>
      <c r="AB4830" s="28"/>
      <c r="AC4830" s="28"/>
      <c r="AD4830" s="28"/>
      <c r="AE4830" s="51"/>
      <c r="AF4830" s="89"/>
      <c r="AG4830" s="86">
        <v>46101</v>
      </c>
      <c r="AH4830" s="91"/>
      <c r="AI4830" s="28"/>
      <c r="AJ4830" s="28"/>
      <c r="AK4830" s="28" t="s">
        <v>3881</v>
      </c>
      <c r="AL4830" s="28"/>
      <c r="AM4830" s="28"/>
      <c r="AN4830" s="28"/>
      <c r="AO4830" s="28"/>
      <c r="AP4830" s="28"/>
      <c r="AQ4830" s="28"/>
      <c r="AR4830" s="28"/>
      <c r="AS4830" s="28"/>
      <c r="AT4830" s="28"/>
      <c r="AU4830" s="28"/>
      <c r="AV4830" s="28"/>
      <c r="AW4830" s="28"/>
      <c r="AY4830" s="40"/>
      <c r="AZ4830" s="40"/>
      <c r="BA4830" s="40"/>
      <c r="BB4830" s="40"/>
      <c r="BC4830" s="40"/>
      <c r="BD4830" s="50"/>
    </row>
    <row r="4831" spans="27:56" hidden="1" x14ac:dyDescent="0.25">
      <c r="AA4831" s="28"/>
      <c r="AB4831" s="28"/>
      <c r="AC4831" s="28"/>
      <c r="AD4831" s="28"/>
      <c r="AE4831" s="51"/>
      <c r="AF4831" s="89"/>
      <c r="AG4831" s="86">
        <v>46102</v>
      </c>
      <c r="AH4831" s="91"/>
      <c r="AI4831" s="28"/>
      <c r="AJ4831" s="28"/>
      <c r="AK4831" s="28" t="s">
        <v>3967</v>
      </c>
      <c r="AL4831" s="28"/>
      <c r="AM4831" s="28"/>
      <c r="AN4831" s="28"/>
      <c r="AO4831" s="28"/>
      <c r="AP4831" s="28"/>
      <c r="AQ4831" s="28"/>
      <c r="AR4831" s="28"/>
      <c r="AS4831" s="28"/>
      <c r="AT4831" s="28"/>
      <c r="AU4831" s="28"/>
      <c r="AV4831" s="28"/>
      <c r="AW4831" s="28"/>
      <c r="AY4831" s="40"/>
      <c r="AZ4831" s="40"/>
      <c r="BA4831" s="40"/>
      <c r="BB4831" s="40"/>
      <c r="BC4831" s="40"/>
      <c r="BD4831" s="50"/>
    </row>
    <row r="4832" spans="27:56" hidden="1" x14ac:dyDescent="0.25">
      <c r="AA4832" s="28"/>
      <c r="AB4832" s="28"/>
      <c r="AC4832" s="28"/>
      <c r="AD4832" s="28"/>
      <c r="AE4832" s="51"/>
      <c r="AF4832" s="89"/>
      <c r="AG4832" s="86">
        <v>46103</v>
      </c>
      <c r="AH4832" s="91"/>
      <c r="AI4832" s="28"/>
      <c r="AJ4832" s="28"/>
      <c r="AK4832" s="28" t="s">
        <v>4054</v>
      </c>
      <c r="AL4832" s="28"/>
      <c r="AM4832" s="28"/>
      <c r="AN4832" s="28"/>
      <c r="AO4832" s="28"/>
      <c r="AP4832" s="28"/>
      <c r="AQ4832" s="28"/>
      <c r="AR4832" s="28"/>
      <c r="AS4832" s="28"/>
      <c r="AT4832" s="28"/>
      <c r="AU4832" s="28"/>
      <c r="AV4832" s="28"/>
      <c r="AW4832" s="28"/>
      <c r="AY4832" s="40"/>
      <c r="AZ4832" s="40"/>
      <c r="BA4832" s="40"/>
      <c r="BB4832" s="40"/>
      <c r="BC4832" s="40"/>
      <c r="BD4832" s="50"/>
    </row>
    <row r="4833" spans="27:56" hidden="1" x14ac:dyDescent="0.25">
      <c r="AA4833" s="28"/>
      <c r="AB4833" s="28"/>
      <c r="AC4833" s="28"/>
      <c r="AD4833" s="28"/>
      <c r="AE4833" s="51"/>
      <c r="AF4833" s="89"/>
      <c r="AG4833" s="86">
        <v>46104</v>
      </c>
      <c r="AH4833" s="91"/>
      <c r="AI4833" s="28"/>
      <c r="AJ4833" s="28"/>
      <c r="AK4833" s="28" t="s">
        <v>4142</v>
      </c>
      <c r="AL4833" s="28"/>
      <c r="AM4833" s="28"/>
      <c r="AN4833" s="28"/>
      <c r="AO4833" s="28"/>
      <c r="AP4833" s="28"/>
      <c r="AQ4833" s="28"/>
      <c r="AR4833" s="28"/>
      <c r="AS4833" s="28"/>
      <c r="AT4833" s="28"/>
      <c r="AU4833" s="28"/>
      <c r="AV4833" s="28"/>
      <c r="AW4833" s="28"/>
      <c r="AY4833" s="40"/>
      <c r="AZ4833" s="40"/>
      <c r="BA4833" s="40"/>
      <c r="BB4833" s="40"/>
      <c r="BC4833" s="40"/>
      <c r="BD4833" s="50"/>
    </row>
    <row r="4834" spans="27:56" hidden="1" x14ac:dyDescent="0.25">
      <c r="AA4834" s="28"/>
      <c r="AB4834" s="28"/>
      <c r="AC4834" s="28"/>
      <c r="AD4834" s="28"/>
      <c r="AE4834" s="51"/>
      <c r="AF4834" s="89"/>
      <c r="AG4834" s="86">
        <v>46105</v>
      </c>
      <c r="AH4834" s="91"/>
      <c r="AI4834" s="28"/>
      <c r="AJ4834" s="28"/>
      <c r="AK4834" s="28" t="s">
        <v>4231</v>
      </c>
      <c r="AL4834" s="28"/>
      <c r="AM4834" s="28"/>
      <c r="AN4834" s="28"/>
      <c r="AO4834" s="28"/>
      <c r="AP4834" s="28"/>
      <c r="AQ4834" s="28"/>
      <c r="AR4834" s="28"/>
      <c r="AS4834" s="28"/>
      <c r="AT4834" s="28"/>
      <c r="AU4834" s="28"/>
      <c r="AV4834" s="28"/>
      <c r="AW4834" s="28"/>
      <c r="AY4834" s="40"/>
      <c r="AZ4834" s="40"/>
      <c r="BA4834" s="40"/>
      <c r="BB4834" s="40"/>
      <c r="BC4834" s="40"/>
      <c r="BD4834" s="50"/>
    </row>
    <row r="4835" spans="27:56" hidden="1" x14ac:dyDescent="0.25">
      <c r="AA4835" s="28"/>
      <c r="AB4835" s="28"/>
      <c r="AC4835" s="28"/>
      <c r="AD4835" s="28"/>
      <c r="AE4835" s="51"/>
      <c r="AF4835" s="89"/>
      <c r="AG4835" s="86">
        <v>46106</v>
      </c>
      <c r="AH4835" s="91"/>
      <c r="AI4835" s="28"/>
      <c r="AJ4835" s="28"/>
      <c r="AK4835" s="28" t="s">
        <v>4321</v>
      </c>
      <c r="AL4835" s="28"/>
      <c r="AM4835" s="28"/>
      <c r="AN4835" s="28"/>
      <c r="AO4835" s="28"/>
      <c r="AP4835" s="28"/>
      <c r="AQ4835" s="28"/>
      <c r="AR4835" s="28"/>
      <c r="AS4835" s="28"/>
      <c r="AT4835" s="28"/>
      <c r="AU4835" s="28"/>
      <c r="AV4835" s="28"/>
      <c r="AW4835" s="28"/>
      <c r="AY4835" s="40"/>
      <c r="AZ4835" s="40"/>
      <c r="BA4835" s="40"/>
      <c r="BB4835" s="40"/>
      <c r="BC4835" s="40"/>
      <c r="BD4835" s="50"/>
    </row>
    <row r="4836" spans="27:56" hidden="1" x14ac:dyDescent="0.25">
      <c r="AA4836" s="28"/>
      <c r="AB4836" s="28"/>
      <c r="AC4836" s="28"/>
      <c r="AD4836" s="28"/>
      <c r="AE4836" s="51"/>
      <c r="AF4836" s="89"/>
      <c r="AG4836" s="86">
        <v>46107</v>
      </c>
      <c r="AH4836" s="91"/>
      <c r="AI4836" s="28"/>
      <c r="AJ4836" s="28"/>
      <c r="AK4836" s="28" t="s">
        <v>4412</v>
      </c>
      <c r="AL4836" s="28"/>
      <c r="AM4836" s="28"/>
      <c r="AN4836" s="28"/>
      <c r="AO4836" s="28"/>
      <c r="AP4836" s="28"/>
      <c r="AQ4836" s="28"/>
      <c r="AR4836" s="28"/>
      <c r="AS4836" s="28"/>
      <c r="AT4836" s="28"/>
      <c r="AU4836" s="28"/>
      <c r="AV4836" s="28"/>
      <c r="AW4836" s="28"/>
      <c r="AY4836" s="40"/>
      <c r="AZ4836" s="40"/>
      <c r="BA4836" s="40"/>
      <c r="BB4836" s="40"/>
      <c r="BC4836" s="40"/>
      <c r="BD4836" s="50"/>
    </row>
    <row r="4837" spans="27:56" hidden="1" x14ac:dyDescent="0.25">
      <c r="AA4837" s="28"/>
      <c r="AB4837" s="28"/>
      <c r="AC4837" s="28"/>
      <c r="AD4837" s="28"/>
      <c r="AE4837" s="51"/>
      <c r="AF4837" s="89"/>
      <c r="AG4837" s="86">
        <v>46108</v>
      </c>
      <c r="AH4837" s="91"/>
      <c r="AI4837" s="28"/>
      <c r="AJ4837" s="28"/>
      <c r="AK4837" s="28" t="s">
        <v>4504</v>
      </c>
      <c r="AL4837" s="28"/>
      <c r="AM4837" s="28"/>
      <c r="AN4837" s="28"/>
      <c r="AO4837" s="28"/>
      <c r="AP4837" s="28"/>
      <c r="AQ4837" s="28"/>
      <c r="AR4837" s="28"/>
      <c r="AS4837" s="28"/>
      <c r="AT4837" s="28"/>
      <c r="AU4837" s="28"/>
      <c r="AV4837" s="28"/>
      <c r="AW4837" s="28"/>
      <c r="AY4837" s="40"/>
      <c r="AZ4837" s="40"/>
      <c r="BA4837" s="40"/>
      <c r="BB4837" s="40"/>
      <c r="BC4837" s="40"/>
      <c r="BD4837" s="50"/>
    </row>
    <row r="4838" spans="27:56" hidden="1" x14ac:dyDescent="0.25">
      <c r="AA4838" s="28"/>
      <c r="AB4838" s="28"/>
      <c r="AC4838" s="28"/>
      <c r="AD4838" s="28"/>
      <c r="AE4838" s="51"/>
      <c r="AF4838" s="89"/>
      <c r="AG4838" s="86">
        <v>46109</v>
      </c>
      <c r="AH4838" s="91"/>
      <c r="AI4838" s="28"/>
      <c r="AJ4838" s="28"/>
      <c r="AK4838" s="28" t="s">
        <v>4597</v>
      </c>
      <c r="AL4838" s="28"/>
      <c r="AM4838" s="28"/>
      <c r="AN4838" s="28"/>
      <c r="AO4838" s="28"/>
      <c r="AP4838" s="28"/>
      <c r="AQ4838" s="28"/>
      <c r="AR4838" s="28"/>
      <c r="AS4838" s="28"/>
      <c r="AT4838" s="28"/>
      <c r="AU4838" s="28"/>
      <c r="AV4838" s="28"/>
      <c r="AW4838" s="28"/>
      <c r="AY4838" s="40"/>
      <c r="AZ4838" s="40"/>
      <c r="BA4838" s="40"/>
      <c r="BB4838" s="40"/>
      <c r="BC4838" s="40"/>
      <c r="BD4838" s="50"/>
    </row>
    <row r="4839" spans="27:56" hidden="1" x14ac:dyDescent="0.25">
      <c r="AA4839" s="28"/>
      <c r="AB4839" s="28"/>
      <c r="AC4839" s="28"/>
      <c r="AD4839" s="28"/>
      <c r="AE4839" s="51"/>
      <c r="AF4839" s="89"/>
      <c r="AG4839" s="86">
        <v>46110</v>
      </c>
      <c r="AH4839" s="91"/>
      <c r="AI4839" s="28"/>
      <c r="AJ4839" s="28"/>
      <c r="AK4839" s="28" t="s">
        <v>4691</v>
      </c>
      <c r="AL4839" s="28"/>
      <c r="AM4839" s="28"/>
      <c r="AN4839" s="28"/>
      <c r="AO4839" s="28"/>
      <c r="AP4839" s="28"/>
      <c r="AQ4839" s="28"/>
      <c r="AR4839" s="28"/>
      <c r="AS4839" s="28"/>
      <c r="AT4839" s="28"/>
      <c r="AU4839" s="28"/>
      <c r="AV4839" s="28"/>
      <c r="AW4839" s="28"/>
      <c r="AY4839" s="40"/>
      <c r="AZ4839" s="40"/>
      <c r="BA4839" s="40"/>
      <c r="BB4839" s="40"/>
      <c r="BC4839" s="40"/>
      <c r="BD4839" s="50"/>
    </row>
    <row r="4840" spans="27:56" hidden="1" x14ac:dyDescent="0.25">
      <c r="AA4840" s="28"/>
      <c r="AB4840" s="28"/>
      <c r="AC4840" s="28"/>
      <c r="AD4840" s="28"/>
      <c r="AE4840" s="51"/>
      <c r="AF4840" s="89"/>
      <c r="AG4840" s="86">
        <v>46111</v>
      </c>
      <c r="AH4840" s="91"/>
      <c r="AI4840" s="28"/>
      <c r="AJ4840" s="28"/>
      <c r="AK4840" s="28" t="s">
        <v>4786</v>
      </c>
      <c r="AL4840" s="28"/>
      <c r="AM4840" s="28"/>
      <c r="AN4840" s="28"/>
      <c r="AO4840" s="28"/>
      <c r="AP4840" s="28"/>
      <c r="AQ4840" s="28"/>
      <c r="AR4840" s="28"/>
      <c r="AS4840" s="28"/>
      <c r="AT4840" s="28"/>
      <c r="AU4840" s="28"/>
      <c r="AV4840" s="28"/>
      <c r="AW4840" s="28"/>
      <c r="AY4840" s="40"/>
      <c r="AZ4840" s="40"/>
      <c r="BA4840" s="40"/>
      <c r="BB4840" s="40"/>
      <c r="BC4840" s="40"/>
      <c r="BD4840" s="50"/>
    </row>
    <row r="4841" spans="27:56" hidden="1" x14ac:dyDescent="0.25">
      <c r="AA4841" s="28"/>
      <c r="AB4841" s="28"/>
      <c r="AC4841" s="28"/>
      <c r="AD4841" s="28"/>
      <c r="AE4841" s="51"/>
      <c r="AF4841" s="89"/>
      <c r="AG4841" s="86">
        <v>46112</v>
      </c>
      <c r="AH4841" s="91"/>
      <c r="AI4841" s="28"/>
      <c r="AJ4841" s="28"/>
      <c r="AK4841" s="28" t="s">
        <v>4882</v>
      </c>
      <c r="AL4841" s="28"/>
      <c r="AM4841" s="28"/>
      <c r="AN4841" s="28"/>
      <c r="AO4841" s="28"/>
      <c r="AP4841" s="28"/>
      <c r="AQ4841" s="28"/>
      <c r="AR4841" s="28"/>
      <c r="AS4841" s="28"/>
      <c r="AT4841" s="28"/>
      <c r="AU4841" s="28"/>
      <c r="AV4841" s="28"/>
      <c r="AW4841" s="28"/>
      <c r="AY4841" s="40"/>
      <c r="AZ4841" s="40"/>
      <c r="BA4841" s="40"/>
      <c r="BB4841" s="40"/>
      <c r="BC4841" s="40"/>
      <c r="BD4841" s="50"/>
    </row>
    <row r="4842" spans="27:56" hidden="1" x14ac:dyDescent="0.25">
      <c r="AA4842" s="28"/>
      <c r="AB4842" s="28"/>
      <c r="AC4842" s="28"/>
      <c r="AD4842" s="28"/>
      <c r="AE4842" s="51"/>
      <c r="AF4842" s="89"/>
      <c r="AG4842" s="86">
        <v>46113</v>
      </c>
      <c r="AH4842" s="91"/>
      <c r="AI4842" s="28"/>
      <c r="AJ4842" s="28"/>
      <c r="AK4842" s="28" t="s">
        <v>4979</v>
      </c>
      <c r="AL4842" s="28"/>
      <c r="AM4842" s="28"/>
      <c r="AN4842" s="28"/>
      <c r="AO4842" s="28"/>
      <c r="AP4842" s="28"/>
      <c r="AQ4842" s="28"/>
      <c r="AR4842" s="28"/>
      <c r="AS4842" s="28"/>
      <c r="AT4842" s="28"/>
      <c r="AU4842" s="28"/>
      <c r="AV4842" s="28"/>
      <c r="AW4842" s="28"/>
      <c r="AY4842" s="40"/>
      <c r="AZ4842" s="40"/>
      <c r="BA4842" s="40"/>
      <c r="BB4842" s="40"/>
      <c r="BC4842" s="40"/>
      <c r="BD4842" s="50"/>
    </row>
    <row r="4843" spans="27:56" hidden="1" x14ac:dyDescent="0.25">
      <c r="AA4843" s="28"/>
      <c r="AB4843" s="28"/>
      <c r="AC4843" s="28"/>
      <c r="AD4843" s="28"/>
      <c r="AE4843" s="51"/>
      <c r="AF4843" s="89"/>
      <c r="AG4843" s="86">
        <v>46114</v>
      </c>
      <c r="AH4843" s="91"/>
      <c r="AI4843" s="28"/>
      <c r="AJ4843" s="28"/>
      <c r="AK4843" s="28" t="s">
        <v>5056</v>
      </c>
      <c r="AL4843" s="28"/>
      <c r="AM4843" s="28"/>
      <c r="AN4843" s="28"/>
      <c r="AO4843" s="28"/>
      <c r="AP4843" s="28"/>
      <c r="AQ4843" s="28"/>
      <c r="AR4843" s="28"/>
      <c r="AS4843" s="28"/>
      <c r="AT4843" s="28"/>
      <c r="AU4843" s="28"/>
      <c r="AV4843" s="28"/>
      <c r="AW4843" s="28"/>
      <c r="AY4843" s="40"/>
      <c r="AZ4843" s="40"/>
      <c r="BA4843" s="40"/>
      <c r="BB4843" s="40"/>
      <c r="BC4843" s="40"/>
      <c r="BD4843" s="50"/>
    </row>
    <row r="4844" spans="27:56" hidden="1" x14ac:dyDescent="0.25">
      <c r="AA4844" s="28"/>
      <c r="AB4844" s="28"/>
      <c r="AC4844" s="28"/>
      <c r="AD4844" s="28"/>
      <c r="AE4844" s="51"/>
      <c r="AF4844" s="89"/>
      <c r="AG4844" s="86">
        <v>46115</v>
      </c>
      <c r="AH4844" s="91"/>
      <c r="AI4844" s="28"/>
      <c r="AJ4844" s="28"/>
      <c r="AK4844" s="28" t="s">
        <v>3387</v>
      </c>
      <c r="AL4844" s="28"/>
      <c r="AM4844" s="28"/>
      <c r="AN4844" s="28"/>
      <c r="AO4844" s="28"/>
      <c r="AP4844" s="28"/>
      <c r="AQ4844" s="28"/>
      <c r="AR4844" s="28"/>
      <c r="AS4844" s="28"/>
      <c r="AT4844" s="28"/>
      <c r="AU4844" s="28"/>
      <c r="AV4844" s="28"/>
      <c r="AW4844" s="28"/>
      <c r="AY4844" s="40"/>
      <c r="AZ4844" s="40"/>
      <c r="BA4844" s="40"/>
      <c r="BB4844" s="40"/>
      <c r="BC4844" s="40"/>
      <c r="BD4844" s="50"/>
    </row>
    <row r="4845" spans="27:56" hidden="1" x14ac:dyDescent="0.25">
      <c r="AA4845" s="28"/>
      <c r="AB4845" s="28"/>
      <c r="AC4845" s="28"/>
      <c r="AD4845" s="28"/>
      <c r="AE4845" s="51"/>
      <c r="AF4845" s="89"/>
      <c r="AG4845" s="86">
        <v>46116</v>
      </c>
      <c r="AH4845" s="91"/>
      <c r="AI4845" s="28"/>
      <c r="AJ4845" s="28"/>
      <c r="AK4845" s="28" t="s">
        <v>3467</v>
      </c>
      <c r="AL4845" s="28"/>
      <c r="AM4845" s="28"/>
      <c r="AN4845" s="28"/>
      <c r="AO4845" s="28"/>
      <c r="AP4845" s="28"/>
      <c r="AQ4845" s="28"/>
      <c r="AR4845" s="28"/>
      <c r="AS4845" s="28"/>
      <c r="AT4845" s="28"/>
      <c r="AU4845" s="28"/>
      <c r="AV4845" s="28"/>
      <c r="AW4845" s="28"/>
      <c r="AY4845" s="40"/>
      <c r="AZ4845" s="40"/>
      <c r="BA4845" s="40"/>
      <c r="BB4845" s="40"/>
      <c r="BC4845" s="40"/>
      <c r="BD4845" s="50"/>
    </row>
    <row r="4846" spans="27:56" hidden="1" x14ac:dyDescent="0.25">
      <c r="AA4846" s="28"/>
      <c r="AB4846" s="28"/>
      <c r="AC4846" s="28"/>
      <c r="AD4846" s="28"/>
      <c r="AE4846" s="51"/>
      <c r="AF4846" s="89"/>
      <c r="AG4846" s="86">
        <v>46117</v>
      </c>
      <c r="AH4846" s="91"/>
      <c r="AI4846" s="28"/>
      <c r="AJ4846" s="28"/>
      <c r="AK4846" s="28" t="s">
        <v>3548</v>
      </c>
      <c r="AL4846" s="28"/>
      <c r="AM4846" s="28"/>
      <c r="AN4846" s="28"/>
      <c r="AO4846" s="28"/>
      <c r="AP4846" s="28"/>
      <c r="AQ4846" s="28"/>
      <c r="AR4846" s="28"/>
      <c r="AS4846" s="28"/>
      <c r="AT4846" s="28"/>
      <c r="AU4846" s="28"/>
      <c r="AV4846" s="28"/>
      <c r="AW4846" s="28"/>
      <c r="AY4846" s="40"/>
      <c r="AZ4846" s="40"/>
      <c r="BA4846" s="40"/>
      <c r="BB4846" s="40"/>
      <c r="BC4846" s="40"/>
      <c r="BD4846" s="50"/>
    </row>
    <row r="4847" spans="27:56" hidden="1" x14ac:dyDescent="0.25">
      <c r="AA4847" s="28"/>
      <c r="AB4847" s="28"/>
      <c r="AC4847" s="28"/>
      <c r="AD4847" s="28"/>
      <c r="AE4847" s="51"/>
      <c r="AF4847" s="89"/>
      <c r="AG4847" s="86">
        <v>46118</v>
      </c>
      <c r="AH4847" s="91"/>
      <c r="AI4847" s="28"/>
      <c r="AJ4847" s="28"/>
      <c r="AK4847" s="28" t="s">
        <v>3630</v>
      </c>
      <c r="AL4847" s="28"/>
      <c r="AM4847" s="28"/>
      <c r="AN4847" s="28"/>
      <c r="AO4847" s="28"/>
      <c r="AP4847" s="28"/>
      <c r="AQ4847" s="28"/>
      <c r="AR4847" s="28"/>
      <c r="AS4847" s="28"/>
      <c r="AT4847" s="28"/>
      <c r="AU4847" s="28"/>
      <c r="AV4847" s="28"/>
      <c r="AW4847" s="28"/>
      <c r="AY4847" s="40"/>
      <c r="AZ4847" s="40"/>
      <c r="BA4847" s="40"/>
      <c r="BB4847" s="40"/>
      <c r="BC4847" s="40"/>
      <c r="BD4847" s="50"/>
    </row>
    <row r="4848" spans="27:56" hidden="1" x14ac:dyDescent="0.25">
      <c r="AA4848" s="28"/>
      <c r="AB4848" s="28"/>
      <c r="AC4848" s="28"/>
      <c r="AD4848" s="28"/>
      <c r="AE4848" s="51"/>
      <c r="AF4848" s="89"/>
      <c r="AG4848" s="86">
        <v>46119</v>
      </c>
      <c r="AH4848" s="91"/>
      <c r="AI4848" s="28"/>
      <c r="AJ4848" s="28"/>
      <c r="AK4848" s="28" t="s">
        <v>3713</v>
      </c>
      <c r="AL4848" s="28"/>
      <c r="AM4848" s="28"/>
      <c r="AN4848" s="28"/>
      <c r="AO4848" s="28"/>
      <c r="AP4848" s="28"/>
      <c r="AQ4848" s="28"/>
      <c r="AR4848" s="28"/>
      <c r="AS4848" s="28"/>
      <c r="AT4848" s="28"/>
      <c r="AU4848" s="28"/>
      <c r="AV4848" s="28"/>
      <c r="AW4848" s="28"/>
      <c r="AY4848" s="40"/>
      <c r="AZ4848" s="40"/>
      <c r="BA4848" s="40"/>
      <c r="BB4848" s="40"/>
      <c r="BC4848" s="40"/>
      <c r="BD4848" s="50"/>
    </row>
    <row r="4849" spans="27:56" hidden="1" x14ac:dyDescent="0.25">
      <c r="AA4849" s="28"/>
      <c r="AB4849" s="28"/>
      <c r="AC4849" s="28"/>
      <c r="AD4849" s="28"/>
      <c r="AE4849" s="51"/>
      <c r="AF4849" s="89"/>
      <c r="AG4849" s="86">
        <v>46120</v>
      </c>
      <c r="AH4849" s="91"/>
      <c r="AI4849" s="28"/>
      <c r="AJ4849" s="28"/>
      <c r="AK4849" s="28" t="s">
        <v>3797</v>
      </c>
      <c r="AL4849" s="28"/>
      <c r="AM4849" s="28"/>
      <c r="AN4849" s="28"/>
      <c r="AO4849" s="28"/>
      <c r="AP4849" s="28"/>
      <c r="AQ4849" s="28"/>
      <c r="AR4849" s="28"/>
      <c r="AS4849" s="28"/>
      <c r="AT4849" s="28"/>
      <c r="AU4849" s="28"/>
      <c r="AV4849" s="28"/>
      <c r="AW4849" s="28"/>
      <c r="AY4849" s="40"/>
      <c r="AZ4849" s="40"/>
      <c r="BA4849" s="40"/>
      <c r="BB4849" s="40"/>
      <c r="BC4849" s="40"/>
      <c r="BD4849" s="50"/>
    </row>
    <row r="4850" spans="27:56" hidden="1" x14ac:dyDescent="0.25">
      <c r="AA4850" s="28"/>
      <c r="AB4850" s="28"/>
      <c r="AC4850" s="28"/>
      <c r="AD4850" s="28"/>
      <c r="AE4850" s="51"/>
      <c r="AF4850" s="89"/>
      <c r="AG4850" s="86">
        <v>46121</v>
      </c>
      <c r="AH4850" s="91"/>
      <c r="AI4850" s="28"/>
      <c r="AJ4850" s="28"/>
      <c r="AK4850" s="28" t="s">
        <v>3882</v>
      </c>
      <c r="AL4850" s="28"/>
      <c r="AM4850" s="28"/>
      <c r="AN4850" s="28"/>
      <c r="AO4850" s="28"/>
      <c r="AP4850" s="28"/>
      <c r="AQ4850" s="28"/>
      <c r="AR4850" s="28"/>
      <c r="AS4850" s="28"/>
      <c r="AT4850" s="28"/>
      <c r="AU4850" s="28"/>
      <c r="AV4850" s="28"/>
      <c r="AW4850" s="28"/>
      <c r="AY4850" s="40"/>
      <c r="AZ4850" s="40"/>
      <c r="BA4850" s="40"/>
      <c r="BB4850" s="40"/>
      <c r="BC4850" s="40"/>
      <c r="BD4850" s="50"/>
    </row>
    <row r="4851" spans="27:56" hidden="1" x14ac:dyDescent="0.25">
      <c r="AA4851" s="28"/>
      <c r="AB4851" s="28"/>
      <c r="AC4851" s="28"/>
      <c r="AD4851" s="28"/>
      <c r="AE4851" s="51"/>
      <c r="AF4851" s="89"/>
      <c r="AG4851" s="86">
        <v>46122</v>
      </c>
      <c r="AH4851" s="91"/>
      <c r="AI4851" s="28"/>
      <c r="AJ4851" s="28"/>
      <c r="AK4851" s="28" t="s">
        <v>3968</v>
      </c>
      <c r="AL4851" s="28"/>
      <c r="AM4851" s="28"/>
      <c r="AN4851" s="28"/>
      <c r="AO4851" s="28"/>
      <c r="AP4851" s="28"/>
      <c r="AQ4851" s="28"/>
      <c r="AR4851" s="28"/>
      <c r="AS4851" s="28"/>
      <c r="AT4851" s="28"/>
      <c r="AU4851" s="28"/>
      <c r="AV4851" s="28"/>
      <c r="AW4851" s="28"/>
      <c r="AY4851" s="40"/>
      <c r="AZ4851" s="40"/>
      <c r="BA4851" s="40"/>
      <c r="BB4851" s="40"/>
      <c r="BC4851" s="40"/>
      <c r="BD4851" s="50"/>
    </row>
    <row r="4852" spans="27:56" hidden="1" x14ac:dyDescent="0.25">
      <c r="AA4852" s="28"/>
      <c r="AB4852" s="28"/>
      <c r="AC4852" s="28"/>
      <c r="AD4852" s="28"/>
      <c r="AE4852" s="51"/>
      <c r="AF4852" s="89"/>
      <c r="AG4852" s="86">
        <v>46123</v>
      </c>
      <c r="AH4852" s="91"/>
      <c r="AI4852" s="28"/>
      <c r="AJ4852" s="28"/>
      <c r="AK4852" s="28" t="s">
        <v>4055</v>
      </c>
      <c r="AL4852" s="28"/>
      <c r="AM4852" s="28"/>
      <c r="AN4852" s="28"/>
      <c r="AO4852" s="28"/>
      <c r="AP4852" s="28"/>
      <c r="AQ4852" s="28"/>
      <c r="AR4852" s="28"/>
      <c r="AS4852" s="28"/>
      <c r="AT4852" s="28"/>
      <c r="AU4852" s="28"/>
      <c r="AV4852" s="28"/>
      <c r="AW4852" s="28"/>
      <c r="AY4852" s="40"/>
      <c r="AZ4852" s="40"/>
      <c r="BA4852" s="40"/>
      <c r="BB4852" s="40"/>
      <c r="BC4852" s="40"/>
      <c r="BD4852" s="50"/>
    </row>
    <row r="4853" spans="27:56" hidden="1" x14ac:dyDescent="0.25">
      <c r="AA4853" s="28"/>
      <c r="AB4853" s="28"/>
      <c r="AC4853" s="28"/>
      <c r="AD4853" s="28"/>
      <c r="AE4853" s="51"/>
      <c r="AF4853" s="89"/>
      <c r="AG4853" s="86">
        <v>46124</v>
      </c>
      <c r="AH4853" s="91"/>
      <c r="AI4853" s="28"/>
      <c r="AJ4853" s="28"/>
      <c r="AK4853" s="28" t="s">
        <v>4143</v>
      </c>
      <c r="AL4853" s="28"/>
      <c r="AM4853" s="28"/>
      <c r="AN4853" s="28"/>
      <c r="AO4853" s="28"/>
      <c r="AP4853" s="28"/>
      <c r="AQ4853" s="28"/>
      <c r="AR4853" s="28"/>
      <c r="AS4853" s="28"/>
      <c r="AT4853" s="28"/>
      <c r="AU4853" s="28"/>
      <c r="AV4853" s="28"/>
      <c r="AW4853" s="28"/>
      <c r="AY4853" s="40"/>
      <c r="AZ4853" s="40"/>
      <c r="BA4853" s="40"/>
      <c r="BB4853" s="40"/>
      <c r="BC4853" s="40"/>
      <c r="BD4853" s="50"/>
    </row>
    <row r="4854" spans="27:56" hidden="1" x14ac:dyDescent="0.25">
      <c r="AA4854" s="28"/>
      <c r="AB4854" s="28"/>
      <c r="AC4854" s="28"/>
      <c r="AD4854" s="28"/>
      <c r="AE4854" s="51"/>
      <c r="AF4854" s="89"/>
      <c r="AG4854" s="86">
        <v>46125</v>
      </c>
      <c r="AH4854" s="91"/>
      <c r="AI4854" s="28"/>
      <c r="AJ4854" s="28"/>
      <c r="AK4854" s="28" t="s">
        <v>4232</v>
      </c>
      <c r="AL4854" s="28"/>
      <c r="AM4854" s="28"/>
      <c r="AN4854" s="28"/>
      <c r="AO4854" s="28"/>
      <c r="AP4854" s="28"/>
      <c r="AQ4854" s="28"/>
      <c r="AR4854" s="28"/>
      <c r="AS4854" s="28"/>
      <c r="AT4854" s="28"/>
      <c r="AU4854" s="28"/>
      <c r="AV4854" s="28"/>
      <c r="AW4854" s="28"/>
      <c r="AY4854" s="40"/>
      <c r="AZ4854" s="40"/>
      <c r="BA4854" s="40"/>
      <c r="BB4854" s="40"/>
      <c r="BC4854" s="40"/>
      <c r="BD4854" s="50"/>
    </row>
    <row r="4855" spans="27:56" hidden="1" x14ac:dyDescent="0.25">
      <c r="AA4855" s="28"/>
      <c r="AB4855" s="28"/>
      <c r="AC4855" s="28"/>
      <c r="AD4855" s="28"/>
      <c r="AE4855" s="51"/>
      <c r="AF4855" s="89"/>
      <c r="AG4855" s="86">
        <v>46126</v>
      </c>
      <c r="AH4855" s="91"/>
      <c r="AI4855" s="28"/>
      <c r="AJ4855" s="28"/>
      <c r="AK4855" s="28" t="s">
        <v>4322</v>
      </c>
      <c r="AL4855" s="28"/>
      <c r="AM4855" s="28"/>
      <c r="AN4855" s="28"/>
      <c r="AO4855" s="28"/>
      <c r="AP4855" s="28"/>
      <c r="AQ4855" s="28"/>
      <c r="AR4855" s="28"/>
      <c r="AS4855" s="28"/>
      <c r="AT4855" s="28"/>
      <c r="AU4855" s="28"/>
      <c r="AV4855" s="28"/>
      <c r="AW4855" s="28"/>
      <c r="AY4855" s="40"/>
      <c r="AZ4855" s="40"/>
      <c r="BA4855" s="40"/>
      <c r="BB4855" s="40"/>
      <c r="BC4855" s="40"/>
      <c r="BD4855" s="50"/>
    </row>
    <row r="4856" spans="27:56" hidden="1" x14ac:dyDescent="0.25">
      <c r="AA4856" s="28"/>
      <c r="AB4856" s="28"/>
      <c r="AC4856" s="28"/>
      <c r="AD4856" s="28"/>
      <c r="AE4856" s="51"/>
      <c r="AF4856" s="89"/>
      <c r="AG4856" s="86">
        <v>46127</v>
      </c>
      <c r="AH4856" s="91"/>
      <c r="AI4856" s="28"/>
      <c r="AJ4856" s="28"/>
      <c r="AK4856" s="28" t="s">
        <v>4413</v>
      </c>
      <c r="AL4856" s="28"/>
      <c r="AM4856" s="28"/>
      <c r="AN4856" s="28"/>
      <c r="AO4856" s="28"/>
      <c r="AP4856" s="28"/>
      <c r="AQ4856" s="28"/>
      <c r="AR4856" s="28"/>
      <c r="AS4856" s="28"/>
      <c r="AT4856" s="28"/>
      <c r="AU4856" s="28"/>
      <c r="AV4856" s="28"/>
      <c r="AW4856" s="28"/>
      <c r="AY4856" s="40"/>
      <c r="AZ4856" s="40"/>
      <c r="BA4856" s="40"/>
      <c r="BB4856" s="40"/>
      <c r="BC4856" s="40"/>
      <c r="BD4856" s="50"/>
    </row>
    <row r="4857" spans="27:56" hidden="1" x14ac:dyDescent="0.25">
      <c r="AA4857" s="28"/>
      <c r="AB4857" s="28"/>
      <c r="AC4857" s="28"/>
      <c r="AD4857" s="28"/>
      <c r="AE4857" s="51"/>
      <c r="AF4857" s="89"/>
      <c r="AG4857" s="86">
        <v>46128</v>
      </c>
      <c r="AH4857" s="91"/>
      <c r="AI4857" s="28"/>
      <c r="AJ4857" s="28"/>
      <c r="AK4857" s="28" t="s">
        <v>4505</v>
      </c>
      <c r="AL4857" s="28"/>
      <c r="AM4857" s="28"/>
      <c r="AN4857" s="28"/>
      <c r="AO4857" s="28"/>
      <c r="AP4857" s="28"/>
      <c r="AQ4857" s="28"/>
      <c r="AR4857" s="28"/>
      <c r="AS4857" s="28"/>
      <c r="AT4857" s="28"/>
      <c r="AU4857" s="28"/>
      <c r="AV4857" s="28"/>
      <c r="AW4857" s="28"/>
      <c r="AY4857" s="40"/>
      <c r="AZ4857" s="40"/>
      <c r="BA4857" s="40"/>
      <c r="BB4857" s="40"/>
      <c r="BC4857" s="40"/>
      <c r="BD4857" s="50"/>
    </row>
    <row r="4858" spans="27:56" hidden="1" x14ac:dyDescent="0.25">
      <c r="AA4858" s="28"/>
      <c r="AB4858" s="28"/>
      <c r="AC4858" s="28"/>
      <c r="AD4858" s="28"/>
      <c r="AE4858" s="51"/>
      <c r="AF4858" s="89"/>
      <c r="AG4858" s="86">
        <v>46129</v>
      </c>
      <c r="AH4858" s="91"/>
      <c r="AI4858" s="28"/>
      <c r="AJ4858" s="28"/>
      <c r="AK4858" s="28" t="s">
        <v>4598</v>
      </c>
      <c r="AL4858" s="28"/>
      <c r="AM4858" s="28"/>
      <c r="AN4858" s="28"/>
      <c r="AO4858" s="28"/>
      <c r="AP4858" s="28"/>
      <c r="AQ4858" s="28"/>
      <c r="AR4858" s="28"/>
      <c r="AS4858" s="28"/>
      <c r="AT4858" s="28"/>
      <c r="AU4858" s="28"/>
      <c r="AV4858" s="28"/>
      <c r="AW4858" s="28"/>
      <c r="AY4858" s="40"/>
      <c r="AZ4858" s="40"/>
      <c r="BA4858" s="40"/>
      <c r="BB4858" s="40"/>
      <c r="BC4858" s="40"/>
      <c r="BD4858" s="50"/>
    </row>
    <row r="4859" spans="27:56" hidden="1" x14ac:dyDescent="0.25">
      <c r="AA4859" s="28"/>
      <c r="AB4859" s="28"/>
      <c r="AC4859" s="28"/>
      <c r="AD4859" s="28"/>
      <c r="AE4859" s="51"/>
      <c r="AF4859" s="89"/>
      <c r="AG4859" s="86">
        <v>46130</v>
      </c>
      <c r="AH4859" s="91"/>
      <c r="AI4859" s="28"/>
      <c r="AJ4859" s="28"/>
      <c r="AK4859" s="28" t="s">
        <v>4692</v>
      </c>
      <c r="AL4859" s="28"/>
      <c r="AM4859" s="28"/>
      <c r="AN4859" s="28"/>
      <c r="AO4859" s="28"/>
      <c r="AP4859" s="28"/>
      <c r="AQ4859" s="28"/>
      <c r="AR4859" s="28"/>
      <c r="AS4859" s="28"/>
      <c r="AT4859" s="28"/>
      <c r="AU4859" s="28"/>
      <c r="AV4859" s="28"/>
      <c r="AW4859" s="28"/>
      <c r="AY4859" s="40"/>
      <c r="AZ4859" s="40"/>
      <c r="BA4859" s="40"/>
      <c r="BB4859" s="40"/>
      <c r="BC4859" s="40"/>
      <c r="BD4859" s="50"/>
    </row>
    <row r="4860" spans="27:56" hidden="1" x14ac:dyDescent="0.25">
      <c r="AA4860" s="28"/>
      <c r="AB4860" s="28"/>
      <c r="AC4860" s="28"/>
      <c r="AD4860" s="28"/>
      <c r="AE4860" s="51"/>
      <c r="AF4860" s="89"/>
      <c r="AG4860" s="86">
        <v>46131</v>
      </c>
      <c r="AH4860" s="91"/>
      <c r="AI4860" s="28"/>
      <c r="AJ4860" s="28"/>
      <c r="AK4860" s="28" t="s">
        <v>4787</v>
      </c>
      <c r="AL4860" s="28"/>
      <c r="AM4860" s="28"/>
      <c r="AN4860" s="28"/>
      <c r="AO4860" s="28"/>
      <c r="AP4860" s="28"/>
      <c r="AQ4860" s="28"/>
      <c r="AR4860" s="28"/>
      <c r="AS4860" s="28"/>
      <c r="AT4860" s="28"/>
      <c r="AU4860" s="28"/>
      <c r="AV4860" s="28"/>
      <c r="AW4860" s="28"/>
      <c r="AY4860" s="40"/>
      <c r="AZ4860" s="40"/>
      <c r="BA4860" s="40"/>
      <c r="BB4860" s="40"/>
      <c r="BC4860" s="40"/>
      <c r="BD4860" s="50"/>
    </row>
    <row r="4861" spans="27:56" hidden="1" x14ac:dyDescent="0.25">
      <c r="AA4861" s="28"/>
      <c r="AB4861" s="28"/>
      <c r="AC4861" s="28"/>
      <c r="AD4861" s="28"/>
      <c r="AE4861" s="51"/>
      <c r="AF4861" s="89"/>
      <c r="AG4861" s="86">
        <v>46132</v>
      </c>
      <c r="AH4861" s="91"/>
      <c r="AI4861" s="28"/>
      <c r="AJ4861" s="28"/>
      <c r="AK4861" s="28" t="s">
        <v>4883</v>
      </c>
      <c r="AL4861" s="28"/>
      <c r="AM4861" s="28"/>
      <c r="AN4861" s="28"/>
      <c r="AO4861" s="28"/>
      <c r="AP4861" s="28"/>
      <c r="AQ4861" s="28"/>
      <c r="AR4861" s="28"/>
      <c r="AS4861" s="28"/>
      <c r="AT4861" s="28"/>
      <c r="AU4861" s="28"/>
      <c r="AV4861" s="28"/>
      <c r="AW4861" s="28"/>
      <c r="AY4861" s="40"/>
      <c r="AZ4861" s="40"/>
      <c r="BA4861" s="40"/>
      <c r="BB4861" s="40"/>
      <c r="BC4861" s="40"/>
      <c r="BD4861" s="50"/>
    </row>
    <row r="4862" spans="27:56" hidden="1" x14ac:dyDescent="0.25">
      <c r="AA4862" s="28"/>
      <c r="AB4862" s="28"/>
      <c r="AC4862" s="28"/>
      <c r="AD4862" s="28"/>
      <c r="AE4862" s="51"/>
      <c r="AF4862" s="89"/>
      <c r="AG4862" s="86">
        <v>46133</v>
      </c>
      <c r="AH4862" s="91"/>
      <c r="AI4862" s="28"/>
      <c r="AJ4862" s="28"/>
      <c r="AK4862" s="28" t="s">
        <v>4980</v>
      </c>
      <c r="AL4862" s="28"/>
      <c r="AM4862" s="28"/>
      <c r="AN4862" s="28"/>
      <c r="AO4862" s="28"/>
      <c r="AP4862" s="28"/>
      <c r="AQ4862" s="28"/>
      <c r="AR4862" s="28"/>
      <c r="AS4862" s="28"/>
      <c r="AT4862" s="28"/>
      <c r="AU4862" s="28"/>
      <c r="AV4862" s="28"/>
      <c r="AW4862" s="28"/>
      <c r="AY4862" s="40"/>
      <c r="AZ4862" s="40"/>
      <c r="BA4862" s="40"/>
      <c r="BB4862" s="40"/>
      <c r="BC4862" s="40"/>
      <c r="BD4862" s="50"/>
    </row>
    <row r="4863" spans="27:56" hidden="1" x14ac:dyDescent="0.25">
      <c r="AA4863" s="28"/>
      <c r="AB4863" s="28"/>
      <c r="AC4863" s="28"/>
      <c r="AD4863" s="28"/>
      <c r="AE4863" s="51"/>
      <c r="AF4863" s="89"/>
      <c r="AG4863" s="86">
        <v>46134</v>
      </c>
      <c r="AH4863" s="91"/>
      <c r="AI4863" s="28"/>
      <c r="AJ4863" s="28"/>
      <c r="AK4863" s="28" t="s">
        <v>5057</v>
      </c>
      <c r="AL4863" s="28"/>
      <c r="AM4863" s="28"/>
      <c r="AN4863" s="28"/>
      <c r="AO4863" s="28"/>
      <c r="AP4863" s="28"/>
      <c r="AQ4863" s="28"/>
      <c r="AR4863" s="28"/>
      <c r="AS4863" s="28"/>
      <c r="AT4863" s="28"/>
      <c r="AU4863" s="28"/>
      <c r="AV4863" s="28"/>
      <c r="AW4863" s="28"/>
      <c r="AY4863" s="40"/>
      <c r="AZ4863" s="40"/>
      <c r="BA4863" s="40"/>
      <c r="BB4863" s="40"/>
      <c r="BC4863" s="40"/>
      <c r="BD4863" s="50"/>
    </row>
    <row r="4864" spans="27:56" hidden="1" x14ac:dyDescent="0.25">
      <c r="AA4864" s="28"/>
      <c r="AB4864" s="28"/>
      <c r="AC4864" s="28"/>
      <c r="AD4864" s="28"/>
      <c r="AE4864" s="51"/>
      <c r="AF4864" s="89"/>
      <c r="AG4864" s="86">
        <v>46135</v>
      </c>
      <c r="AH4864" s="91"/>
      <c r="AI4864" s="28"/>
      <c r="AJ4864" s="28"/>
      <c r="AK4864" s="28" t="s">
        <v>3468</v>
      </c>
      <c r="AL4864" s="28"/>
      <c r="AM4864" s="28"/>
      <c r="AN4864" s="28"/>
      <c r="AO4864" s="28"/>
      <c r="AP4864" s="28"/>
      <c r="AQ4864" s="28"/>
      <c r="AR4864" s="28"/>
      <c r="AS4864" s="28"/>
      <c r="AT4864" s="28"/>
      <c r="AU4864" s="28"/>
      <c r="AV4864" s="28"/>
      <c r="AW4864" s="28"/>
      <c r="AY4864" s="40"/>
      <c r="AZ4864" s="40"/>
      <c r="BA4864" s="40"/>
      <c r="BB4864" s="40"/>
      <c r="BC4864" s="40"/>
      <c r="BD4864" s="50"/>
    </row>
    <row r="4865" spans="27:56" hidden="1" x14ac:dyDescent="0.25">
      <c r="AA4865" s="28"/>
      <c r="AB4865" s="28"/>
      <c r="AC4865" s="28"/>
      <c r="AD4865" s="28"/>
      <c r="AE4865" s="51"/>
      <c r="AF4865" s="89"/>
      <c r="AG4865" s="86">
        <v>46136</v>
      </c>
      <c r="AH4865" s="91"/>
      <c r="AI4865" s="28"/>
      <c r="AJ4865" s="28"/>
      <c r="AK4865" s="28" t="s">
        <v>3549</v>
      </c>
      <c r="AL4865" s="28"/>
      <c r="AM4865" s="28"/>
      <c r="AN4865" s="28"/>
      <c r="AO4865" s="28"/>
      <c r="AP4865" s="28"/>
      <c r="AQ4865" s="28"/>
      <c r="AR4865" s="28"/>
      <c r="AS4865" s="28"/>
      <c r="AT4865" s="28"/>
      <c r="AU4865" s="28"/>
      <c r="AV4865" s="28"/>
      <c r="AW4865" s="28"/>
      <c r="AY4865" s="40"/>
      <c r="AZ4865" s="40"/>
      <c r="BA4865" s="40"/>
      <c r="BB4865" s="40"/>
      <c r="BC4865" s="40"/>
      <c r="BD4865" s="50"/>
    </row>
    <row r="4866" spans="27:56" hidden="1" x14ac:dyDescent="0.25">
      <c r="AA4866" s="28"/>
      <c r="AB4866" s="28"/>
      <c r="AC4866" s="28"/>
      <c r="AD4866" s="28"/>
      <c r="AE4866" s="51"/>
      <c r="AF4866" s="89"/>
      <c r="AG4866" s="86">
        <v>46137</v>
      </c>
      <c r="AH4866" s="91"/>
      <c r="AI4866" s="28"/>
      <c r="AJ4866" s="28"/>
      <c r="AK4866" s="28" t="s">
        <v>3631</v>
      </c>
      <c r="AL4866" s="28"/>
      <c r="AM4866" s="28"/>
      <c r="AN4866" s="28"/>
      <c r="AO4866" s="28"/>
      <c r="AP4866" s="28"/>
      <c r="AQ4866" s="28"/>
      <c r="AR4866" s="28"/>
      <c r="AS4866" s="28"/>
      <c r="AT4866" s="28"/>
      <c r="AU4866" s="28"/>
      <c r="AV4866" s="28"/>
      <c r="AW4866" s="28"/>
      <c r="AY4866" s="40"/>
      <c r="AZ4866" s="40"/>
      <c r="BA4866" s="40"/>
      <c r="BB4866" s="40"/>
      <c r="BC4866" s="40"/>
      <c r="BD4866" s="50"/>
    </row>
    <row r="4867" spans="27:56" hidden="1" x14ac:dyDescent="0.25">
      <c r="AA4867" s="28"/>
      <c r="AB4867" s="28"/>
      <c r="AC4867" s="28"/>
      <c r="AD4867" s="28"/>
      <c r="AE4867" s="51"/>
      <c r="AF4867" s="89"/>
      <c r="AG4867" s="86">
        <v>46138</v>
      </c>
      <c r="AH4867" s="91"/>
      <c r="AI4867" s="28"/>
      <c r="AJ4867" s="28"/>
      <c r="AK4867" s="28" t="s">
        <v>3714</v>
      </c>
      <c r="AL4867" s="28"/>
      <c r="AM4867" s="28"/>
      <c r="AN4867" s="28"/>
      <c r="AO4867" s="28"/>
      <c r="AP4867" s="28"/>
      <c r="AQ4867" s="28"/>
      <c r="AR4867" s="28"/>
      <c r="AS4867" s="28"/>
      <c r="AT4867" s="28"/>
      <c r="AU4867" s="28"/>
      <c r="AV4867" s="28"/>
      <c r="AW4867" s="28"/>
      <c r="AY4867" s="40"/>
      <c r="AZ4867" s="40"/>
      <c r="BA4867" s="40"/>
      <c r="BB4867" s="40"/>
      <c r="BC4867" s="40"/>
      <c r="BD4867" s="50"/>
    </row>
    <row r="4868" spans="27:56" hidden="1" x14ac:dyDescent="0.25">
      <c r="AA4868" s="28"/>
      <c r="AB4868" s="28"/>
      <c r="AC4868" s="28"/>
      <c r="AD4868" s="28"/>
      <c r="AE4868" s="51"/>
      <c r="AF4868" s="89"/>
      <c r="AG4868" s="86">
        <v>46139</v>
      </c>
      <c r="AH4868" s="91"/>
      <c r="AI4868" s="28"/>
      <c r="AJ4868" s="28"/>
      <c r="AK4868" s="28" t="s">
        <v>3798</v>
      </c>
      <c r="AL4868" s="28"/>
      <c r="AM4868" s="28"/>
      <c r="AN4868" s="28"/>
      <c r="AO4868" s="28"/>
      <c r="AP4868" s="28"/>
      <c r="AQ4868" s="28"/>
      <c r="AR4868" s="28"/>
      <c r="AS4868" s="28"/>
      <c r="AT4868" s="28"/>
      <c r="AU4868" s="28"/>
      <c r="AV4868" s="28"/>
      <c r="AW4868" s="28"/>
      <c r="AY4868" s="40"/>
      <c r="AZ4868" s="40"/>
      <c r="BA4868" s="40"/>
      <c r="BB4868" s="40"/>
      <c r="BC4868" s="40"/>
      <c r="BD4868" s="50"/>
    </row>
    <row r="4869" spans="27:56" hidden="1" x14ac:dyDescent="0.25">
      <c r="AA4869" s="28"/>
      <c r="AB4869" s="28"/>
      <c r="AC4869" s="28"/>
      <c r="AD4869" s="28"/>
      <c r="AE4869" s="51"/>
      <c r="AF4869" s="89"/>
      <c r="AG4869" s="86">
        <v>46140</v>
      </c>
      <c r="AH4869" s="91"/>
      <c r="AI4869" s="28"/>
      <c r="AJ4869" s="28"/>
      <c r="AK4869" s="28" t="s">
        <v>3883</v>
      </c>
      <c r="AL4869" s="28"/>
      <c r="AM4869" s="28"/>
      <c r="AN4869" s="28"/>
      <c r="AO4869" s="28"/>
      <c r="AP4869" s="28"/>
      <c r="AQ4869" s="28"/>
      <c r="AR4869" s="28"/>
      <c r="AS4869" s="28"/>
      <c r="AT4869" s="28"/>
      <c r="AU4869" s="28"/>
      <c r="AV4869" s="28"/>
      <c r="AW4869" s="28"/>
      <c r="AY4869" s="40"/>
      <c r="AZ4869" s="40"/>
      <c r="BA4869" s="40"/>
      <c r="BB4869" s="40"/>
      <c r="BC4869" s="40"/>
      <c r="BD4869" s="50"/>
    </row>
    <row r="4870" spans="27:56" hidden="1" x14ac:dyDescent="0.25">
      <c r="AA4870" s="28"/>
      <c r="AB4870" s="28"/>
      <c r="AC4870" s="28"/>
      <c r="AD4870" s="28"/>
      <c r="AE4870" s="51"/>
      <c r="AF4870" s="89"/>
      <c r="AG4870" s="86">
        <v>46141</v>
      </c>
      <c r="AH4870" s="91"/>
      <c r="AI4870" s="28"/>
      <c r="AJ4870" s="28"/>
      <c r="AK4870" s="28" t="s">
        <v>3969</v>
      </c>
      <c r="AL4870" s="28"/>
      <c r="AM4870" s="28"/>
      <c r="AN4870" s="28"/>
      <c r="AO4870" s="28"/>
      <c r="AP4870" s="28"/>
      <c r="AQ4870" s="28"/>
      <c r="AR4870" s="28"/>
      <c r="AS4870" s="28"/>
      <c r="AT4870" s="28"/>
      <c r="AU4870" s="28"/>
      <c r="AV4870" s="28"/>
      <c r="AW4870" s="28"/>
      <c r="AY4870" s="40"/>
      <c r="AZ4870" s="40"/>
      <c r="BA4870" s="40"/>
      <c r="BB4870" s="40"/>
      <c r="BC4870" s="40"/>
      <c r="BD4870" s="50"/>
    </row>
    <row r="4871" spans="27:56" hidden="1" x14ac:dyDescent="0.25">
      <c r="AA4871" s="28"/>
      <c r="AB4871" s="28"/>
      <c r="AC4871" s="28"/>
      <c r="AD4871" s="28"/>
      <c r="AE4871" s="51"/>
      <c r="AF4871" s="89"/>
      <c r="AG4871" s="86">
        <v>46142</v>
      </c>
      <c r="AH4871" s="91"/>
      <c r="AI4871" s="28"/>
      <c r="AJ4871" s="28"/>
      <c r="AK4871" s="28" t="s">
        <v>4056</v>
      </c>
      <c r="AL4871" s="28"/>
      <c r="AM4871" s="28"/>
      <c r="AN4871" s="28"/>
      <c r="AO4871" s="28"/>
      <c r="AP4871" s="28"/>
      <c r="AQ4871" s="28"/>
      <c r="AR4871" s="28"/>
      <c r="AS4871" s="28"/>
      <c r="AT4871" s="28"/>
      <c r="AU4871" s="28"/>
      <c r="AV4871" s="28"/>
      <c r="AW4871" s="28"/>
      <c r="AY4871" s="40"/>
      <c r="AZ4871" s="40"/>
      <c r="BA4871" s="40"/>
      <c r="BB4871" s="40"/>
      <c r="BC4871" s="40"/>
      <c r="BD4871" s="50"/>
    </row>
    <row r="4872" spans="27:56" hidden="1" x14ac:dyDescent="0.25">
      <c r="AA4872" s="28"/>
      <c r="AB4872" s="28"/>
      <c r="AC4872" s="28"/>
      <c r="AD4872" s="28"/>
      <c r="AE4872" s="51"/>
      <c r="AF4872" s="89"/>
      <c r="AG4872" s="86">
        <v>46143</v>
      </c>
      <c r="AH4872" s="91"/>
      <c r="AI4872" s="28"/>
      <c r="AJ4872" s="28"/>
      <c r="AK4872" s="28" t="s">
        <v>4144</v>
      </c>
      <c r="AL4872" s="28"/>
      <c r="AM4872" s="28"/>
      <c r="AN4872" s="28"/>
      <c r="AO4872" s="28"/>
      <c r="AP4872" s="28"/>
      <c r="AQ4872" s="28"/>
      <c r="AR4872" s="28"/>
      <c r="AS4872" s="28"/>
      <c r="AT4872" s="28"/>
      <c r="AU4872" s="28"/>
      <c r="AV4872" s="28"/>
      <c r="AW4872" s="28"/>
      <c r="AY4872" s="40"/>
      <c r="AZ4872" s="40"/>
      <c r="BA4872" s="40"/>
      <c r="BB4872" s="40"/>
      <c r="BC4872" s="40"/>
      <c r="BD4872" s="50"/>
    </row>
    <row r="4873" spans="27:56" hidden="1" x14ac:dyDescent="0.25">
      <c r="AA4873" s="28"/>
      <c r="AB4873" s="28"/>
      <c r="AC4873" s="28"/>
      <c r="AD4873" s="28"/>
      <c r="AE4873" s="51"/>
      <c r="AF4873" s="89"/>
      <c r="AG4873" s="86">
        <v>46144</v>
      </c>
      <c r="AH4873" s="91"/>
      <c r="AI4873" s="28"/>
      <c r="AJ4873" s="28"/>
      <c r="AK4873" s="28" t="s">
        <v>4233</v>
      </c>
      <c r="AL4873" s="28"/>
      <c r="AM4873" s="28"/>
      <c r="AN4873" s="28"/>
      <c r="AO4873" s="28"/>
      <c r="AP4873" s="28"/>
      <c r="AQ4873" s="28"/>
      <c r="AR4873" s="28"/>
      <c r="AS4873" s="28"/>
      <c r="AT4873" s="28"/>
      <c r="AU4873" s="28"/>
      <c r="AV4873" s="28"/>
      <c r="AW4873" s="28"/>
      <c r="AY4873" s="40"/>
      <c r="AZ4873" s="40"/>
      <c r="BA4873" s="40"/>
      <c r="BB4873" s="40"/>
      <c r="BC4873" s="40"/>
      <c r="BD4873" s="50"/>
    </row>
    <row r="4874" spans="27:56" hidden="1" x14ac:dyDescent="0.25">
      <c r="AA4874" s="28"/>
      <c r="AB4874" s="28"/>
      <c r="AC4874" s="28"/>
      <c r="AD4874" s="28"/>
      <c r="AE4874" s="51"/>
      <c r="AF4874" s="89"/>
      <c r="AG4874" s="86">
        <v>46145</v>
      </c>
      <c r="AH4874" s="91"/>
      <c r="AI4874" s="28"/>
      <c r="AJ4874" s="28"/>
      <c r="AK4874" s="28" t="s">
        <v>4323</v>
      </c>
      <c r="AL4874" s="28"/>
      <c r="AM4874" s="28"/>
      <c r="AN4874" s="28"/>
      <c r="AO4874" s="28"/>
      <c r="AP4874" s="28"/>
      <c r="AQ4874" s="28"/>
      <c r="AR4874" s="28"/>
      <c r="AS4874" s="28"/>
      <c r="AT4874" s="28"/>
      <c r="AU4874" s="28"/>
      <c r="AV4874" s="28"/>
      <c r="AW4874" s="28"/>
      <c r="AY4874" s="40"/>
      <c r="AZ4874" s="40"/>
      <c r="BA4874" s="40"/>
      <c r="BB4874" s="40"/>
      <c r="BC4874" s="40"/>
      <c r="BD4874" s="50"/>
    </row>
    <row r="4875" spans="27:56" hidden="1" x14ac:dyDescent="0.25">
      <c r="AA4875" s="28"/>
      <c r="AB4875" s="28"/>
      <c r="AC4875" s="28"/>
      <c r="AD4875" s="28"/>
      <c r="AE4875" s="51"/>
      <c r="AF4875" s="89"/>
      <c r="AG4875" s="86">
        <v>46146</v>
      </c>
      <c r="AH4875" s="91"/>
      <c r="AI4875" s="28"/>
      <c r="AJ4875" s="28"/>
      <c r="AK4875" s="28" t="s">
        <v>4414</v>
      </c>
      <c r="AL4875" s="28"/>
      <c r="AM4875" s="28"/>
      <c r="AN4875" s="28"/>
      <c r="AO4875" s="28"/>
      <c r="AP4875" s="28"/>
      <c r="AQ4875" s="28"/>
      <c r="AR4875" s="28"/>
      <c r="AS4875" s="28"/>
      <c r="AT4875" s="28"/>
      <c r="AU4875" s="28"/>
      <c r="AV4875" s="28"/>
      <c r="AW4875" s="28"/>
      <c r="AY4875" s="40"/>
      <c r="AZ4875" s="40"/>
      <c r="BA4875" s="40"/>
      <c r="BB4875" s="40"/>
      <c r="BC4875" s="40"/>
      <c r="BD4875" s="50"/>
    </row>
    <row r="4876" spans="27:56" hidden="1" x14ac:dyDescent="0.25">
      <c r="AA4876" s="28"/>
      <c r="AB4876" s="28"/>
      <c r="AC4876" s="28"/>
      <c r="AD4876" s="28"/>
      <c r="AE4876" s="51"/>
      <c r="AF4876" s="89"/>
      <c r="AG4876" s="86">
        <v>46147</v>
      </c>
      <c r="AH4876" s="91"/>
      <c r="AI4876" s="28"/>
      <c r="AJ4876" s="28"/>
      <c r="AK4876" s="28" t="s">
        <v>4506</v>
      </c>
      <c r="AL4876" s="28"/>
      <c r="AM4876" s="28"/>
      <c r="AN4876" s="28"/>
      <c r="AO4876" s="28"/>
      <c r="AP4876" s="28"/>
      <c r="AQ4876" s="28"/>
      <c r="AR4876" s="28"/>
      <c r="AS4876" s="28"/>
      <c r="AT4876" s="28"/>
      <c r="AU4876" s="28"/>
      <c r="AV4876" s="28"/>
      <c r="AW4876" s="28"/>
      <c r="AY4876" s="40"/>
      <c r="AZ4876" s="40"/>
      <c r="BA4876" s="40"/>
      <c r="BB4876" s="40"/>
      <c r="BC4876" s="40"/>
      <c r="BD4876" s="50"/>
    </row>
    <row r="4877" spans="27:56" hidden="1" x14ac:dyDescent="0.25">
      <c r="AA4877" s="28"/>
      <c r="AB4877" s="28"/>
      <c r="AC4877" s="28"/>
      <c r="AD4877" s="28"/>
      <c r="AE4877" s="51"/>
      <c r="AF4877" s="89"/>
      <c r="AG4877" s="86">
        <v>46148</v>
      </c>
      <c r="AH4877" s="91"/>
      <c r="AI4877" s="28"/>
      <c r="AJ4877" s="28"/>
      <c r="AK4877" s="28" t="s">
        <v>4599</v>
      </c>
      <c r="AL4877" s="28"/>
      <c r="AM4877" s="28"/>
      <c r="AN4877" s="28"/>
      <c r="AO4877" s="28"/>
      <c r="AP4877" s="28"/>
      <c r="AQ4877" s="28"/>
      <c r="AR4877" s="28"/>
      <c r="AS4877" s="28"/>
      <c r="AT4877" s="28"/>
      <c r="AU4877" s="28"/>
      <c r="AV4877" s="28"/>
      <c r="AW4877" s="28"/>
      <c r="AY4877" s="40"/>
      <c r="AZ4877" s="40"/>
      <c r="BA4877" s="40"/>
      <c r="BB4877" s="40"/>
      <c r="BC4877" s="40"/>
      <c r="BD4877" s="50"/>
    </row>
    <row r="4878" spans="27:56" hidden="1" x14ac:dyDescent="0.25">
      <c r="AA4878" s="28"/>
      <c r="AB4878" s="28"/>
      <c r="AC4878" s="28"/>
      <c r="AD4878" s="28"/>
      <c r="AE4878" s="51"/>
      <c r="AF4878" s="89"/>
      <c r="AG4878" s="86">
        <v>46149</v>
      </c>
      <c r="AH4878" s="91"/>
      <c r="AI4878" s="28"/>
      <c r="AJ4878" s="28"/>
      <c r="AK4878" s="28" t="s">
        <v>4693</v>
      </c>
      <c r="AL4878" s="28"/>
      <c r="AM4878" s="28"/>
      <c r="AN4878" s="28"/>
      <c r="AO4878" s="28"/>
      <c r="AP4878" s="28"/>
      <c r="AQ4878" s="28"/>
      <c r="AR4878" s="28"/>
      <c r="AS4878" s="28"/>
      <c r="AT4878" s="28"/>
      <c r="AU4878" s="28"/>
      <c r="AV4878" s="28"/>
      <c r="AW4878" s="28"/>
      <c r="AY4878" s="40"/>
      <c r="AZ4878" s="40"/>
      <c r="BA4878" s="40"/>
      <c r="BB4878" s="40"/>
      <c r="BC4878" s="40"/>
      <c r="BD4878" s="50"/>
    </row>
    <row r="4879" spans="27:56" hidden="1" x14ac:dyDescent="0.25">
      <c r="AA4879" s="28"/>
      <c r="AB4879" s="28"/>
      <c r="AC4879" s="28"/>
      <c r="AD4879" s="28"/>
      <c r="AE4879" s="51"/>
      <c r="AF4879" s="89"/>
      <c r="AG4879" s="86">
        <v>46150</v>
      </c>
      <c r="AH4879" s="91"/>
      <c r="AI4879" s="28"/>
      <c r="AJ4879" s="28"/>
      <c r="AK4879" s="28" t="s">
        <v>4788</v>
      </c>
      <c r="AL4879" s="28"/>
      <c r="AM4879" s="28"/>
      <c r="AN4879" s="28"/>
      <c r="AO4879" s="28"/>
      <c r="AP4879" s="28"/>
      <c r="AQ4879" s="28"/>
      <c r="AR4879" s="28"/>
      <c r="AS4879" s="28"/>
      <c r="AT4879" s="28"/>
      <c r="AU4879" s="28"/>
      <c r="AV4879" s="28"/>
      <c r="AW4879" s="28"/>
      <c r="AY4879" s="40"/>
      <c r="AZ4879" s="40"/>
      <c r="BA4879" s="40"/>
      <c r="BB4879" s="40"/>
      <c r="BC4879" s="40"/>
      <c r="BD4879" s="50"/>
    </row>
    <row r="4880" spans="27:56" hidden="1" x14ac:dyDescent="0.25">
      <c r="AA4880" s="28"/>
      <c r="AB4880" s="28"/>
      <c r="AC4880" s="28"/>
      <c r="AD4880" s="28"/>
      <c r="AE4880" s="51"/>
      <c r="AF4880" s="89"/>
      <c r="AG4880" s="86">
        <v>46151</v>
      </c>
      <c r="AH4880" s="91"/>
      <c r="AI4880" s="28"/>
      <c r="AJ4880" s="28"/>
      <c r="AK4880" s="28" t="s">
        <v>4884</v>
      </c>
      <c r="AL4880" s="28"/>
      <c r="AM4880" s="28"/>
      <c r="AN4880" s="28"/>
      <c r="AO4880" s="28"/>
      <c r="AP4880" s="28"/>
      <c r="AQ4880" s="28"/>
      <c r="AR4880" s="28"/>
      <c r="AS4880" s="28"/>
      <c r="AT4880" s="28"/>
      <c r="AU4880" s="28"/>
      <c r="AV4880" s="28"/>
      <c r="AW4880" s="28"/>
      <c r="AY4880" s="40"/>
      <c r="AZ4880" s="40"/>
      <c r="BA4880" s="40"/>
      <c r="BB4880" s="40"/>
      <c r="BC4880" s="40"/>
      <c r="BD4880" s="50"/>
    </row>
    <row r="4881" spans="27:56" hidden="1" x14ac:dyDescent="0.25">
      <c r="AA4881" s="28"/>
      <c r="AB4881" s="28"/>
      <c r="AC4881" s="28"/>
      <c r="AD4881" s="28"/>
      <c r="AE4881" s="51"/>
      <c r="AF4881" s="89"/>
      <c r="AG4881" s="86">
        <v>46152</v>
      </c>
      <c r="AH4881" s="91"/>
      <c r="AI4881" s="28"/>
      <c r="AJ4881" s="28"/>
      <c r="AK4881" s="28" t="s">
        <v>4981</v>
      </c>
      <c r="AL4881" s="28"/>
      <c r="AM4881" s="28"/>
      <c r="AN4881" s="28"/>
      <c r="AO4881" s="28"/>
      <c r="AP4881" s="28"/>
      <c r="AQ4881" s="28"/>
      <c r="AR4881" s="28"/>
      <c r="AS4881" s="28"/>
      <c r="AT4881" s="28"/>
      <c r="AU4881" s="28"/>
      <c r="AV4881" s="28"/>
      <c r="AW4881" s="28"/>
      <c r="AY4881" s="40"/>
      <c r="AZ4881" s="40"/>
      <c r="BA4881" s="40"/>
      <c r="BB4881" s="40"/>
      <c r="BC4881" s="40"/>
      <c r="BD4881" s="50"/>
    </row>
    <row r="4882" spans="27:56" hidden="1" x14ac:dyDescent="0.25">
      <c r="AA4882" s="28"/>
      <c r="AB4882" s="28"/>
      <c r="AC4882" s="28"/>
      <c r="AD4882" s="28"/>
      <c r="AE4882" s="51"/>
      <c r="AF4882" s="89"/>
      <c r="AG4882" s="86">
        <v>46153</v>
      </c>
      <c r="AH4882" s="91"/>
      <c r="AI4882" s="28"/>
      <c r="AJ4882" s="28"/>
      <c r="AK4882" s="28" t="s">
        <v>5058</v>
      </c>
      <c r="AL4882" s="28"/>
      <c r="AM4882" s="28"/>
      <c r="AN4882" s="28"/>
      <c r="AO4882" s="28"/>
      <c r="AP4882" s="28"/>
      <c r="AQ4882" s="28"/>
      <c r="AR4882" s="28"/>
      <c r="AS4882" s="28"/>
      <c r="AT4882" s="28"/>
      <c r="AU4882" s="28"/>
      <c r="AV4882" s="28"/>
      <c r="AW4882" s="28"/>
      <c r="AY4882" s="40"/>
      <c r="AZ4882" s="40"/>
      <c r="BA4882" s="40"/>
      <c r="BB4882" s="40"/>
      <c r="BC4882" s="40"/>
      <c r="BD4882" s="50"/>
    </row>
    <row r="4883" spans="27:56" hidden="1" x14ac:dyDescent="0.25">
      <c r="AA4883" s="28"/>
      <c r="AB4883" s="28"/>
      <c r="AC4883" s="28"/>
      <c r="AD4883" s="28"/>
      <c r="AE4883" s="51"/>
      <c r="AF4883" s="89"/>
      <c r="AG4883" s="86">
        <v>46154</v>
      </c>
      <c r="AH4883" s="91"/>
      <c r="AI4883" s="28"/>
      <c r="AJ4883" s="28"/>
      <c r="AK4883" s="28" t="s">
        <v>3550</v>
      </c>
      <c r="AL4883" s="28"/>
      <c r="AM4883" s="28"/>
      <c r="AN4883" s="28"/>
      <c r="AO4883" s="28"/>
      <c r="AP4883" s="28"/>
      <c r="AQ4883" s="28"/>
      <c r="AR4883" s="28"/>
      <c r="AS4883" s="28"/>
      <c r="AT4883" s="28"/>
      <c r="AU4883" s="28"/>
      <c r="AV4883" s="28"/>
      <c r="AW4883" s="28"/>
      <c r="AY4883" s="40"/>
      <c r="AZ4883" s="40"/>
      <c r="BA4883" s="40"/>
      <c r="BB4883" s="40"/>
      <c r="BC4883" s="40"/>
      <c r="BD4883" s="50"/>
    </row>
    <row r="4884" spans="27:56" hidden="1" x14ac:dyDescent="0.25">
      <c r="AA4884" s="28"/>
      <c r="AB4884" s="28"/>
      <c r="AC4884" s="28"/>
      <c r="AD4884" s="28"/>
      <c r="AE4884" s="51"/>
      <c r="AF4884" s="89"/>
      <c r="AG4884" s="86">
        <v>46155</v>
      </c>
      <c r="AH4884" s="91"/>
      <c r="AI4884" s="28"/>
      <c r="AJ4884" s="28"/>
      <c r="AK4884" s="28" t="s">
        <v>3632</v>
      </c>
      <c r="AL4884" s="28"/>
      <c r="AM4884" s="28"/>
      <c r="AN4884" s="28"/>
      <c r="AO4884" s="28"/>
      <c r="AP4884" s="28"/>
      <c r="AQ4884" s="28"/>
      <c r="AR4884" s="28"/>
      <c r="AS4884" s="28"/>
      <c r="AT4884" s="28"/>
      <c r="AU4884" s="28"/>
      <c r="AV4884" s="28"/>
      <c r="AW4884" s="28"/>
      <c r="AY4884" s="40"/>
      <c r="AZ4884" s="40"/>
      <c r="BA4884" s="40"/>
      <c r="BB4884" s="40"/>
      <c r="BC4884" s="40"/>
      <c r="BD4884" s="50"/>
    </row>
    <row r="4885" spans="27:56" hidden="1" x14ac:dyDescent="0.25">
      <c r="AA4885" s="28"/>
      <c r="AB4885" s="28"/>
      <c r="AC4885" s="28"/>
      <c r="AD4885" s="28"/>
      <c r="AE4885" s="51"/>
      <c r="AF4885" s="89"/>
      <c r="AG4885" s="86">
        <v>46156</v>
      </c>
      <c r="AH4885" s="91"/>
      <c r="AI4885" s="28"/>
      <c r="AJ4885" s="28"/>
      <c r="AK4885" s="28" t="s">
        <v>3715</v>
      </c>
      <c r="AL4885" s="28"/>
      <c r="AM4885" s="28"/>
      <c r="AN4885" s="28"/>
      <c r="AO4885" s="28"/>
      <c r="AP4885" s="28"/>
      <c r="AQ4885" s="28"/>
      <c r="AR4885" s="28"/>
      <c r="AS4885" s="28"/>
      <c r="AT4885" s="28"/>
      <c r="AU4885" s="28"/>
      <c r="AV4885" s="28"/>
      <c r="AW4885" s="28"/>
      <c r="AY4885" s="40"/>
      <c r="AZ4885" s="40"/>
      <c r="BA4885" s="40"/>
      <c r="BB4885" s="40"/>
      <c r="BC4885" s="40"/>
      <c r="BD4885" s="50"/>
    </row>
    <row r="4886" spans="27:56" hidden="1" x14ac:dyDescent="0.25">
      <c r="AA4886" s="28"/>
      <c r="AB4886" s="28"/>
      <c r="AC4886" s="28"/>
      <c r="AD4886" s="28"/>
      <c r="AE4886" s="51"/>
      <c r="AF4886" s="89"/>
      <c r="AG4886" s="86">
        <v>46157</v>
      </c>
      <c r="AH4886" s="91"/>
      <c r="AI4886" s="28"/>
      <c r="AJ4886" s="28"/>
      <c r="AK4886" s="28" t="s">
        <v>3799</v>
      </c>
      <c r="AL4886" s="28"/>
      <c r="AM4886" s="28"/>
      <c r="AN4886" s="28"/>
      <c r="AO4886" s="28"/>
      <c r="AP4886" s="28"/>
      <c r="AQ4886" s="28"/>
      <c r="AR4886" s="28"/>
      <c r="AS4886" s="28"/>
      <c r="AT4886" s="28"/>
      <c r="AU4886" s="28"/>
      <c r="AV4886" s="28"/>
      <c r="AW4886" s="28"/>
      <c r="AY4886" s="40"/>
      <c r="AZ4886" s="40"/>
      <c r="BA4886" s="40"/>
      <c r="BB4886" s="40"/>
      <c r="BC4886" s="40"/>
      <c r="BD4886" s="50"/>
    </row>
    <row r="4887" spans="27:56" hidden="1" x14ac:dyDescent="0.25">
      <c r="AA4887" s="28"/>
      <c r="AB4887" s="28"/>
      <c r="AC4887" s="28"/>
      <c r="AD4887" s="28"/>
      <c r="AE4887" s="51"/>
      <c r="AF4887" s="89"/>
      <c r="AG4887" s="86">
        <v>46158</v>
      </c>
      <c r="AH4887" s="91"/>
      <c r="AI4887" s="28"/>
      <c r="AJ4887" s="28"/>
      <c r="AK4887" s="28" t="s">
        <v>3884</v>
      </c>
      <c r="AL4887" s="28"/>
      <c r="AM4887" s="28"/>
      <c r="AN4887" s="28"/>
      <c r="AO4887" s="28"/>
      <c r="AP4887" s="28"/>
      <c r="AQ4887" s="28"/>
      <c r="AR4887" s="28"/>
      <c r="AS4887" s="28"/>
      <c r="AT4887" s="28"/>
      <c r="AU4887" s="28"/>
      <c r="AV4887" s="28"/>
      <c r="AW4887" s="28"/>
      <c r="AY4887" s="40"/>
      <c r="AZ4887" s="40"/>
      <c r="BA4887" s="40"/>
      <c r="BB4887" s="40"/>
      <c r="BC4887" s="40"/>
      <c r="BD4887" s="50"/>
    </row>
    <row r="4888" spans="27:56" hidden="1" x14ac:dyDescent="0.25">
      <c r="AA4888" s="28"/>
      <c r="AB4888" s="28"/>
      <c r="AC4888" s="28"/>
      <c r="AD4888" s="28"/>
      <c r="AE4888" s="51"/>
      <c r="AF4888" s="89"/>
      <c r="AG4888" s="86">
        <v>46159</v>
      </c>
      <c r="AH4888" s="91"/>
      <c r="AI4888" s="28"/>
      <c r="AJ4888" s="28"/>
      <c r="AK4888" s="28" t="s">
        <v>3970</v>
      </c>
      <c r="AL4888" s="28"/>
      <c r="AM4888" s="28"/>
      <c r="AN4888" s="28"/>
      <c r="AO4888" s="28"/>
      <c r="AP4888" s="28"/>
      <c r="AQ4888" s="28"/>
      <c r="AR4888" s="28"/>
      <c r="AS4888" s="28"/>
      <c r="AT4888" s="28"/>
      <c r="AU4888" s="28"/>
      <c r="AV4888" s="28"/>
      <c r="AW4888" s="28"/>
      <c r="AY4888" s="40"/>
      <c r="AZ4888" s="40"/>
      <c r="BA4888" s="40"/>
      <c r="BB4888" s="40"/>
      <c r="BC4888" s="40"/>
      <c r="BD4888" s="50"/>
    </row>
    <row r="4889" spans="27:56" hidden="1" x14ac:dyDescent="0.25">
      <c r="AA4889" s="28"/>
      <c r="AB4889" s="28"/>
      <c r="AC4889" s="28"/>
      <c r="AD4889" s="28"/>
      <c r="AE4889" s="51"/>
      <c r="AF4889" s="89"/>
      <c r="AG4889" s="86">
        <v>46160</v>
      </c>
      <c r="AH4889" s="91"/>
      <c r="AI4889" s="28"/>
      <c r="AJ4889" s="28"/>
      <c r="AK4889" s="28" t="s">
        <v>4057</v>
      </c>
      <c r="AL4889" s="28"/>
      <c r="AM4889" s="28"/>
      <c r="AN4889" s="28"/>
      <c r="AO4889" s="28"/>
      <c r="AP4889" s="28"/>
      <c r="AQ4889" s="28"/>
      <c r="AR4889" s="28"/>
      <c r="AS4889" s="28"/>
      <c r="AT4889" s="28"/>
      <c r="AU4889" s="28"/>
      <c r="AV4889" s="28"/>
      <c r="AW4889" s="28"/>
      <c r="AY4889" s="40"/>
      <c r="AZ4889" s="40"/>
      <c r="BA4889" s="40"/>
      <c r="BB4889" s="40"/>
      <c r="BC4889" s="40"/>
      <c r="BD4889" s="50"/>
    </row>
    <row r="4890" spans="27:56" hidden="1" x14ac:dyDescent="0.25">
      <c r="AA4890" s="28"/>
      <c r="AB4890" s="28"/>
      <c r="AC4890" s="28"/>
      <c r="AD4890" s="28"/>
      <c r="AE4890" s="51"/>
      <c r="AF4890" s="89"/>
      <c r="AG4890" s="86">
        <v>46161</v>
      </c>
      <c r="AH4890" s="91"/>
      <c r="AI4890" s="28"/>
      <c r="AJ4890" s="28"/>
      <c r="AK4890" s="28" t="s">
        <v>4145</v>
      </c>
      <c r="AL4890" s="28"/>
      <c r="AM4890" s="28"/>
      <c r="AN4890" s="28"/>
      <c r="AO4890" s="28"/>
      <c r="AP4890" s="28"/>
      <c r="AQ4890" s="28"/>
      <c r="AR4890" s="28"/>
      <c r="AS4890" s="28"/>
      <c r="AT4890" s="28"/>
      <c r="AU4890" s="28"/>
      <c r="AV4890" s="28"/>
      <c r="AW4890" s="28"/>
      <c r="AY4890" s="40"/>
      <c r="AZ4890" s="40"/>
      <c r="BA4890" s="40"/>
      <c r="BB4890" s="40"/>
      <c r="BC4890" s="40"/>
      <c r="BD4890" s="50"/>
    </row>
    <row r="4891" spans="27:56" hidden="1" x14ac:dyDescent="0.25">
      <c r="AA4891" s="28"/>
      <c r="AB4891" s="28"/>
      <c r="AC4891" s="28"/>
      <c r="AD4891" s="28"/>
      <c r="AE4891" s="51"/>
      <c r="AF4891" s="89"/>
      <c r="AG4891" s="86">
        <v>46162</v>
      </c>
      <c r="AH4891" s="91"/>
      <c r="AI4891" s="28"/>
      <c r="AJ4891" s="28"/>
      <c r="AK4891" s="28" t="s">
        <v>4234</v>
      </c>
      <c r="AL4891" s="28"/>
      <c r="AM4891" s="28"/>
      <c r="AN4891" s="28"/>
      <c r="AO4891" s="28"/>
      <c r="AP4891" s="28"/>
      <c r="AQ4891" s="28"/>
      <c r="AR4891" s="28"/>
      <c r="AS4891" s="28"/>
      <c r="AT4891" s="28"/>
      <c r="AU4891" s="28"/>
      <c r="AV4891" s="28"/>
      <c r="AW4891" s="28"/>
      <c r="AY4891" s="40"/>
      <c r="AZ4891" s="40"/>
      <c r="BA4891" s="40"/>
      <c r="BB4891" s="40"/>
      <c r="BC4891" s="40"/>
      <c r="BD4891" s="50"/>
    </row>
    <row r="4892" spans="27:56" hidden="1" x14ac:dyDescent="0.25">
      <c r="AA4892" s="28"/>
      <c r="AB4892" s="28"/>
      <c r="AC4892" s="28"/>
      <c r="AD4892" s="28"/>
      <c r="AE4892" s="51"/>
      <c r="AF4892" s="89"/>
      <c r="AG4892" s="86">
        <v>46163</v>
      </c>
      <c r="AH4892" s="91"/>
      <c r="AI4892" s="28"/>
      <c r="AJ4892" s="28"/>
      <c r="AK4892" s="28" t="s">
        <v>4324</v>
      </c>
      <c r="AL4892" s="28"/>
      <c r="AM4892" s="28"/>
      <c r="AN4892" s="28"/>
      <c r="AO4892" s="28"/>
      <c r="AP4892" s="28"/>
      <c r="AQ4892" s="28"/>
      <c r="AR4892" s="28"/>
      <c r="AS4892" s="28"/>
      <c r="AT4892" s="28"/>
      <c r="AU4892" s="28"/>
      <c r="AV4892" s="28"/>
      <c r="AW4892" s="28"/>
      <c r="AY4892" s="40"/>
      <c r="AZ4892" s="40"/>
      <c r="BA4892" s="40"/>
      <c r="BB4892" s="40"/>
      <c r="BC4892" s="40"/>
      <c r="BD4892" s="50"/>
    </row>
    <row r="4893" spans="27:56" hidden="1" x14ac:dyDescent="0.25">
      <c r="AA4893" s="28"/>
      <c r="AB4893" s="28"/>
      <c r="AC4893" s="28"/>
      <c r="AD4893" s="28"/>
      <c r="AE4893" s="51"/>
      <c r="AF4893" s="89"/>
      <c r="AG4893" s="86">
        <v>46164</v>
      </c>
      <c r="AH4893" s="91"/>
      <c r="AI4893" s="28"/>
      <c r="AJ4893" s="28"/>
      <c r="AK4893" s="28" t="s">
        <v>4415</v>
      </c>
      <c r="AL4893" s="28"/>
      <c r="AM4893" s="28"/>
      <c r="AN4893" s="28"/>
      <c r="AO4893" s="28"/>
      <c r="AP4893" s="28"/>
      <c r="AQ4893" s="28"/>
      <c r="AR4893" s="28"/>
      <c r="AS4893" s="28"/>
      <c r="AT4893" s="28"/>
      <c r="AU4893" s="28"/>
      <c r="AV4893" s="28"/>
      <c r="AW4893" s="28"/>
      <c r="AY4893" s="40"/>
      <c r="AZ4893" s="40"/>
      <c r="BA4893" s="40"/>
      <c r="BB4893" s="40"/>
      <c r="BC4893" s="40"/>
      <c r="BD4893" s="50"/>
    </row>
    <row r="4894" spans="27:56" hidden="1" x14ac:dyDescent="0.25">
      <c r="AA4894" s="28"/>
      <c r="AB4894" s="28"/>
      <c r="AC4894" s="28"/>
      <c r="AD4894" s="28"/>
      <c r="AE4894" s="51"/>
      <c r="AF4894" s="89"/>
      <c r="AG4894" s="86">
        <v>46165</v>
      </c>
      <c r="AH4894" s="91"/>
      <c r="AI4894" s="28"/>
      <c r="AJ4894" s="28"/>
      <c r="AK4894" s="28" t="s">
        <v>4507</v>
      </c>
      <c r="AL4894" s="28"/>
      <c r="AM4894" s="28"/>
      <c r="AN4894" s="28"/>
      <c r="AO4894" s="28"/>
      <c r="AP4894" s="28"/>
      <c r="AQ4894" s="28"/>
      <c r="AR4894" s="28"/>
      <c r="AS4894" s="28"/>
      <c r="AT4894" s="28"/>
      <c r="AU4894" s="28"/>
      <c r="AV4894" s="28"/>
      <c r="AW4894" s="28"/>
      <c r="AY4894" s="40"/>
      <c r="AZ4894" s="40"/>
      <c r="BA4894" s="40"/>
      <c r="BB4894" s="40"/>
      <c r="BC4894" s="40"/>
      <c r="BD4894" s="50"/>
    </row>
    <row r="4895" spans="27:56" hidden="1" x14ac:dyDescent="0.25">
      <c r="AA4895" s="28"/>
      <c r="AB4895" s="28"/>
      <c r="AC4895" s="28"/>
      <c r="AD4895" s="28"/>
      <c r="AE4895" s="51"/>
      <c r="AF4895" s="89"/>
      <c r="AG4895" s="86">
        <v>46166</v>
      </c>
      <c r="AH4895" s="91"/>
      <c r="AI4895" s="28"/>
      <c r="AJ4895" s="28"/>
      <c r="AK4895" s="28" t="s">
        <v>4600</v>
      </c>
      <c r="AL4895" s="28"/>
      <c r="AM4895" s="28"/>
      <c r="AN4895" s="28"/>
      <c r="AO4895" s="28"/>
      <c r="AP4895" s="28"/>
      <c r="AQ4895" s="28"/>
      <c r="AR4895" s="28"/>
      <c r="AS4895" s="28"/>
      <c r="AT4895" s="28"/>
      <c r="AU4895" s="28"/>
      <c r="AV4895" s="28"/>
      <c r="AW4895" s="28"/>
      <c r="AY4895" s="40"/>
      <c r="AZ4895" s="40"/>
      <c r="BA4895" s="40"/>
      <c r="BB4895" s="40"/>
      <c r="BC4895" s="40"/>
      <c r="BD4895" s="50"/>
    </row>
    <row r="4896" spans="27:56" hidden="1" x14ac:dyDescent="0.25">
      <c r="AA4896" s="28"/>
      <c r="AB4896" s="28"/>
      <c r="AC4896" s="28"/>
      <c r="AD4896" s="28"/>
      <c r="AE4896" s="51"/>
      <c r="AF4896" s="89"/>
      <c r="AG4896" s="86">
        <v>46167</v>
      </c>
      <c r="AH4896" s="91"/>
      <c r="AI4896" s="28"/>
      <c r="AJ4896" s="28"/>
      <c r="AK4896" s="28" t="s">
        <v>4694</v>
      </c>
      <c r="AL4896" s="28"/>
      <c r="AM4896" s="28"/>
      <c r="AN4896" s="28"/>
      <c r="AO4896" s="28"/>
      <c r="AP4896" s="28"/>
      <c r="AQ4896" s="28"/>
      <c r="AR4896" s="28"/>
      <c r="AS4896" s="28"/>
      <c r="AT4896" s="28"/>
      <c r="AU4896" s="28"/>
      <c r="AV4896" s="28"/>
      <c r="AW4896" s="28"/>
      <c r="AY4896" s="40"/>
      <c r="AZ4896" s="40"/>
      <c r="BA4896" s="40"/>
      <c r="BB4896" s="40"/>
      <c r="BC4896" s="40"/>
      <c r="BD4896" s="50"/>
    </row>
    <row r="4897" spans="27:56" hidden="1" x14ac:dyDescent="0.25">
      <c r="AA4897" s="28"/>
      <c r="AB4897" s="28"/>
      <c r="AC4897" s="28"/>
      <c r="AD4897" s="28"/>
      <c r="AE4897" s="51"/>
      <c r="AF4897" s="89"/>
      <c r="AG4897" s="86">
        <v>46168</v>
      </c>
      <c r="AH4897" s="91"/>
      <c r="AI4897" s="28"/>
      <c r="AJ4897" s="28"/>
      <c r="AK4897" s="28" t="s">
        <v>4789</v>
      </c>
      <c r="AL4897" s="28"/>
      <c r="AM4897" s="28"/>
      <c r="AN4897" s="28"/>
      <c r="AO4897" s="28"/>
      <c r="AP4897" s="28"/>
      <c r="AQ4897" s="28"/>
      <c r="AR4897" s="28"/>
      <c r="AS4897" s="28"/>
      <c r="AT4897" s="28"/>
      <c r="AU4897" s="28"/>
      <c r="AV4897" s="28"/>
      <c r="AW4897" s="28"/>
      <c r="AY4897" s="40"/>
      <c r="AZ4897" s="40"/>
      <c r="BA4897" s="40"/>
      <c r="BB4897" s="40"/>
      <c r="BC4897" s="40"/>
      <c r="BD4897" s="50"/>
    </row>
    <row r="4898" spans="27:56" hidden="1" x14ac:dyDescent="0.25">
      <c r="AA4898" s="28"/>
      <c r="AB4898" s="28"/>
      <c r="AC4898" s="28"/>
      <c r="AD4898" s="28"/>
      <c r="AE4898" s="51"/>
      <c r="AF4898" s="89"/>
      <c r="AG4898" s="86">
        <v>46169</v>
      </c>
      <c r="AH4898" s="91"/>
      <c r="AI4898" s="28"/>
      <c r="AJ4898" s="28"/>
      <c r="AK4898" s="28" t="s">
        <v>4885</v>
      </c>
      <c r="AL4898" s="28"/>
      <c r="AM4898" s="28"/>
      <c r="AN4898" s="28"/>
      <c r="AO4898" s="28"/>
      <c r="AP4898" s="28"/>
      <c r="AQ4898" s="28"/>
      <c r="AR4898" s="28"/>
      <c r="AS4898" s="28"/>
      <c r="AT4898" s="28"/>
      <c r="AU4898" s="28"/>
      <c r="AV4898" s="28"/>
      <c r="AW4898" s="28"/>
      <c r="AY4898" s="40"/>
      <c r="AZ4898" s="40"/>
      <c r="BA4898" s="40"/>
      <c r="BB4898" s="40"/>
      <c r="BC4898" s="40"/>
      <c r="BD4898" s="50"/>
    </row>
    <row r="4899" spans="27:56" hidden="1" x14ac:dyDescent="0.25">
      <c r="AA4899" s="28"/>
      <c r="AB4899" s="28"/>
      <c r="AC4899" s="28"/>
      <c r="AD4899" s="28"/>
      <c r="AE4899" s="51"/>
      <c r="AF4899" s="89"/>
      <c r="AG4899" s="86">
        <v>46170</v>
      </c>
      <c r="AH4899" s="91"/>
      <c r="AI4899" s="28"/>
      <c r="AJ4899" s="28"/>
      <c r="AK4899" s="28" t="s">
        <v>4982</v>
      </c>
      <c r="AL4899" s="28"/>
      <c r="AM4899" s="28"/>
      <c r="AN4899" s="28"/>
      <c r="AO4899" s="28"/>
      <c r="AP4899" s="28"/>
      <c r="AQ4899" s="28"/>
      <c r="AR4899" s="28"/>
      <c r="AS4899" s="28"/>
      <c r="AT4899" s="28"/>
      <c r="AU4899" s="28"/>
      <c r="AV4899" s="28"/>
      <c r="AW4899" s="28"/>
      <c r="AY4899" s="40"/>
      <c r="AZ4899" s="40"/>
      <c r="BA4899" s="40"/>
      <c r="BB4899" s="40"/>
      <c r="BC4899" s="40"/>
      <c r="BD4899" s="50"/>
    </row>
    <row r="4900" spans="27:56" hidden="1" x14ac:dyDescent="0.25">
      <c r="AA4900" s="28"/>
      <c r="AB4900" s="28"/>
      <c r="AC4900" s="28"/>
      <c r="AD4900" s="28"/>
      <c r="AE4900" s="51"/>
      <c r="AF4900" s="89"/>
      <c r="AG4900" s="86">
        <v>46171</v>
      </c>
      <c r="AH4900" s="91"/>
      <c r="AI4900" s="28"/>
      <c r="AJ4900" s="28"/>
      <c r="AK4900" s="28" t="s">
        <v>5059</v>
      </c>
      <c r="AL4900" s="28"/>
      <c r="AM4900" s="28"/>
      <c r="AN4900" s="28"/>
      <c r="AO4900" s="28"/>
      <c r="AP4900" s="28"/>
      <c r="AQ4900" s="28"/>
      <c r="AR4900" s="28"/>
      <c r="AS4900" s="28"/>
      <c r="AT4900" s="28"/>
      <c r="AU4900" s="28"/>
      <c r="AV4900" s="28"/>
      <c r="AW4900" s="28"/>
      <c r="AY4900" s="40"/>
      <c r="AZ4900" s="40"/>
      <c r="BA4900" s="40"/>
      <c r="BB4900" s="40"/>
      <c r="BC4900" s="40"/>
      <c r="BD4900" s="50"/>
    </row>
    <row r="4901" spans="27:56" hidden="1" x14ac:dyDescent="0.25">
      <c r="AA4901" s="28"/>
      <c r="AB4901" s="28"/>
      <c r="AC4901" s="28"/>
      <c r="AD4901" s="28"/>
      <c r="AE4901" s="51"/>
      <c r="AF4901" s="89"/>
      <c r="AG4901" s="86">
        <v>46172</v>
      </c>
      <c r="AH4901" s="91"/>
      <c r="AI4901" s="28"/>
      <c r="AJ4901" s="28"/>
      <c r="AK4901" s="28" t="s">
        <v>3633</v>
      </c>
      <c r="AL4901" s="28"/>
      <c r="AM4901" s="28"/>
      <c r="AN4901" s="28"/>
      <c r="AO4901" s="28"/>
      <c r="AP4901" s="28"/>
      <c r="AQ4901" s="28"/>
      <c r="AR4901" s="28"/>
      <c r="AS4901" s="28"/>
      <c r="AT4901" s="28"/>
      <c r="AU4901" s="28"/>
      <c r="AV4901" s="28"/>
      <c r="AW4901" s="28"/>
      <c r="AY4901" s="40"/>
      <c r="AZ4901" s="40"/>
      <c r="BA4901" s="40"/>
      <c r="BB4901" s="40"/>
      <c r="BC4901" s="40"/>
      <c r="BD4901" s="50"/>
    </row>
    <row r="4902" spans="27:56" hidden="1" x14ac:dyDescent="0.25">
      <c r="AA4902" s="28"/>
      <c r="AB4902" s="28"/>
      <c r="AC4902" s="28"/>
      <c r="AD4902" s="28"/>
      <c r="AE4902" s="51"/>
      <c r="AF4902" s="89"/>
      <c r="AG4902" s="86">
        <v>46173</v>
      </c>
      <c r="AH4902" s="91"/>
      <c r="AI4902" s="28"/>
      <c r="AJ4902" s="28"/>
      <c r="AK4902" s="28" t="s">
        <v>3716</v>
      </c>
      <c r="AL4902" s="28"/>
      <c r="AM4902" s="28"/>
      <c r="AN4902" s="28"/>
      <c r="AO4902" s="28"/>
      <c r="AP4902" s="28"/>
      <c r="AQ4902" s="28"/>
      <c r="AR4902" s="28"/>
      <c r="AS4902" s="28"/>
      <c r="AT4902" s="28"/>
      <c r="AU4902" s="28"/>
      <c r="AV4902" s="28"/>
      <c r="AW4902" s="28"/>
      <c r="AY4902" s="40"/>
      <c r="AZ4902" s="40"/>
      <c r="BA4902" s="40"/>
      <c r="BB4902" s="40"/>
      <c r="BC4902" s="40"/>
      <c r="BD4902" s="50"/>
    </row>
    <row r="4903" spans="27:56" hidden="1" x14ac:dyDescent="0.25">
      <c r="AA4903" s="28"/>
      <c r="AB4903" s="28"/>
      <c r="AC4903" s="28"/>
      <c r="AD4903" s="28"/>
      <c r="AE4903" s="51"/>
      <c r="AF4903" s="89"/>
      <c r="AG4903" s="86">
        <v>46174</v>
      </c>
      <c r="AH4903" s="91"/>
      <c r="AI4903" s="28"/>
      <c r="AJ4903" s="28"/>
      <c r="AK4903" s="28" t="s">
        <v>3800</v>
      </c>
      <c r="AL4903" s="28"/>
      <c r="AM4903" s="28"/>
      <c r="AN4903" s="28"/>
      <c r="AO4903" s="28"/>
      <c r="AP4903" s="28"/>
      <c r="AQ4903" s="28"/>
      <c r="AR4903" s="28"/>
      <c r="AS4903" s="28"/>
      <c r="AT4903" s="28"/>
      <c r="AU4903" s="28"/>
      <c r="AV4903" s="28"/>
      <c r="AW4903" s="28"/>
      <c r="AY4903" s="40"/>
      <c r="AZ4903" s="40"/>
      <c r="BA4903" s="40"/>
      <c r="BB4903" s="40"/>
      <c r="BC4903" s="40"/>
      <c r="BD4903" s="50"/>
    </row>
    <row r="4904" spans="27:56" hidden="1" x14ac:dyDescent="0.25">
      <c r="AA4904" s="28"/>
      <c r="AB4904" s="28"/>
      <c r="AC4904" s="28"/>
      <c r="AD4904" s="28"/>
      <c r="AE4904" s="51"/>
      <c r="AF4904" s="89"/>
      <c r="AG4904" s="86">
        <v>46175</v>
      </c>
      <c r="AH4904" s="91"/>
      <c r="AI4904" s="28"/>
      <c r="AJ4904" s="28"/>
      <c r="AK4904" s="28" t="s">
        <v>3885</v>
      </c>
      <c r="AL4904" s="28"/>
      <c r="AM4904" s="28"/>
      <c r="AN4904" s="28"/>
      <c r="AO4904" s="28"/>
      <c r="AP4904" s="28"/>
      <c r="AQ4904" s="28"/>
      <c r="AR4904" s="28"/>
      <c r="AS4904" s="28"/>
      <c r="AT4904" s="28"/>
      <c r="AU4904" s="28"/>
      <c r="AV4904" s="28"/>
      <c r="AW4904" s="28"/>
      <c r="AY4904" s="40"/>
      <c r="AZ4904" s="40"/>
      <c r="BA4904" s="40"/>
      <c r="BB4904" s="40"/>
      <c r="BC4904" s="40"/>
      <c r="BD4904" s="50"/>
    </row>
    <row r="4905" spans="27:56" hidden="1" x14ac:dyDescent="0.25">
      <c r="AA4905" s="28"/>
      <c r="AB4905" s="28"/>
      <c r="AC4905" s="28"/>
      <c r="AD4905" s="28"/>
      <c r="AE4905" s="51"/>
      <c r="AF4905" s="89"/>
      <c r="AG4905" s="86">
        <v>46176</v>
      </c>
      <c r="AH4905" s="91"/>
      <c r="AI4905" s="28"/>
      <c r="AJ4905" s="28"/>
      <c r="AK4905" s="28" t="s">
        <v>3971</v>
      </c>
      <c r="AL4905" s="28"/>
      <c r="AM4905" s="28"/>
      <c r="AN4905" s="28"/>
      <c r="AO4905" s="28"/>
      <c r="AP4905" s="28"/>
      <c r="AQ4905" s="28"/>
      <c r="AR4905" s="28"/>
      <c r="AS4905" s="28"/>
      <c r="AT4905" s="28"/>
      <c r="AU4905" s="28"/>
      <c r="AV4905" s="28"/>
      <c r="AW4905" s="28"/>
      <c r="AY4905" s="40"/>
      <c r="AZ4905" s="40"/>
      <c r="BA4905" s="40"/>
      <c r="BB4905" s="40"/>
      <c r="BC4905" s="40"/>
      <c r="BD4905" s="50"/>
    </row>
    <row r="4906" spans="27:56" hidden="1" x14ac:dyDescent="0.25">
      <c r="AA4906" s="28"/>
      <c r="AB4906" s="28"/>
      <c r="AC4906" s="28"/>
      <c r="AD4906" s="28"/>
      <c r="AE4906" s="51"/>
      <c r="AF4906" s="89"/>
      <c r="AG4906" s="86">
        <v>46177</v>
      </c>
      <c r="AH4906" s="91"/>
      <c r="AI4906" s="28"/>
      <c r="AJ4906" s="28"/>
      <c r="AK4906" s="28" t="s">
        <v>4058</v>
      </c>
      <c r="AL4906" s="28"/>
      <c r="AM4906" s="28"/>
      <c r="AN4906" s="28"/>
      <c r="AO4906" s="28"/>
      <c r="AP4906" s="28"/>
      <c r="AQ4906" s="28"/>
      <c r="AR4906" s="28"/>
      <c r="AS4906" s="28"/>
      <c r="AT4906" s="28"/>
      <c r="AU4906" s="28"/>
      <c r="AV4906" s="28"/>
      <c r="AW4906" s="28"/>
      <c r="AY4906" s="40"/>
      <c r="AZ4906" s="40"/>
      <c r="BA4906" s="40"/>
      <c r="BB4906" s="40"/>
      <c r="BC4906" s="40"/>
      <c r="BD4906" s="50"/>
    </row>
    <row r="4907" spans="27:56" hidden="1" x14ac:dyDescent="0.25">
      <c r="AA4907" s="28"/>
      <c r="AB4907" s="28"/>
      <c r="AC4907" s="28"/>
      <c r="AD4907" s="28"/>
      <c r="AE4907" s="51"/>
      <c r="AF4907" s="89"/>
      <c r="AG4907" s="86">
        <v>46178</v>
      </c>
      <c r="AH4907" s="91"/>
      <c r="AI4907" s="28"/>
      <c r="AJ4907" s="28"/>
      <c r="AK4907" s="28" t="s">
        <v>4146</v>
      </c>
      <c r="AL4907" s="28"/>
      <c r="AM4907" s="28"/>
      <c r="AN4907" s="28"/>
      <c r="AO4907" s="28"/>
      <c r="AP4907" s="28"/>
      <c r="AQ4907" s="28"/>
      <c r="AR4907" s="28"/>
      <c r="AS4907" s="28"/>
      <c r="AT4907" s="28"/>
      <c r="AU4907" s="28"/>
      <c r="AV4907" s="28"/>
      <c r="AW4907" s="28"/>
      <c r="AY4907" s="40"/>
      <c r="AZ4907" s="40"/>
      <c r="BA4907" s="40"/>
      <c r="BB4907" s="40"/>
      <c r="BC4907" s="40"/>
      <c r="BD4907" s="50"/>
    </row>
    <row r="4908" spans="27:56" hidden="1" x14ac:dyDescent="0.25">
      <c r="AA4908" s="28"/>
      <c r="AB4908" s="28"/>
      <c r="AC4908" s="28"/>
      <c r="AD4908" s="28"/>
      <c r="AE4908" s="51"/>
      <c r="AF4908" s="89"/>
      <c r="AG4908" s="86">
        <v>46179</v>
      </c>
      <c r="AH4908" s="91"/>
      <c r="AI4908" s="28"/>
      <c r="AJ4908" s="28"/>
      <c r="AK4908" s="28" t="s">
        <v>4235</v>
      </c>
      <c r="AL4908" s="28"/>
      <c r="AM4908" s="28"/>
      <c r="AN4908" s="28"/>
      <c r="AO4908" s="28"/>
      <c r="AP4908" s="28"/>
      <c r="AQ4908" s="28"/>
      <c r="AR4908" s="28"/>
      <c r="AS4908" s="28"/>
      <c r="AT4908" s="28"/>
      <c r="AU4908" s="28"/>
      <c r="AV4908" s="28"/>
      <c r="AW4908" s="28"/>
      <c r="AY4908" s="40"/>
      <c r="AZ4908" s="40"/>
      <c r="BA4908" s="40"/>
      <c r="BB4908" s="40"/>
      <c r="BC4908" s="40"/>
      <c r="BD4908" s="50"/>
    </row>
    <row r="4909" spans="27:56" hidden="1" x14ac:dyDescent="0.25">
      <c r="AA4909" s="28"/>
      <c r="AB4909" s="28"/>
      <c r="AC4909" s="28"/>
      <c r="AD4909" s="28"/>
      <c r="AE4909" s="51"/>
      <c r="AF4909" s="89"/>
      <c r="AG4909" s="86">
        <v>46180</v>
      </c>
      <c r="AH4909" s="91"/>
      <c r="AI4909" s="28"/>
      <c r="AJ4909" s="28"/>
      <c r="AK4909" s="28" t="s">
        <v>4325</v>
      </c>
      <c r="AL4909" s="28"/>
      <c r="AM4909" s="28"/>
      <c r="AN4909" s="28"/>
      <c r="AO4909" s="28"/>
      <c r="AP4909" s="28"/>
      <c r="AQ4909" s="28"/>
      <c r="AR4909" s="28"/>
      <c r="AS4909" s="28"/>
      <c r="AT4909" s="28"/>
      <c r="AU4909" s="28"/>
      <c r="AV4909" s="28"/>
      <c r="AW4909" s="28"/>
      <c r="AY4909" s="40"/>
      <c r="AZ4909" s="40"/>
      <c r="BA4909" s="40"/>
      <c r="BB4909" s="40"/>
      <c r="BC4909" s="40"/>
      <c r="BD4909" s="50"/>
    </row>
    <row r="4910" spans="27:56" hidden="1" x14ac:dyDescent="0.25">
      <c r="AA4910" s="28"/>
      <c r="AB4910" s="28"/>
      <c r="AC4910" s="28"/>
      <c r="AD4910" s="28"/>
      <c r="AE4910" s="51"/>
      <c r="AF4910" s="89"/>
      <c r="AG4910" s="86">
        <v>46181</v>
      </c>
      <c r="AH4910" s="91"/>
      <c r="AI4910" s="28"/>
      <c r="AJ4910" s="28"/>
      <c r="AK4910" s="28" t="s">
        <v>4416</v>
      </c>
      <c r="AL4910" s="28"/>
      <c r="AM4910" s="28"/>
      <c r="AN4910" s="28"/>
      <c r="AO4910" s="28"/>
      <c r="AP4910" s="28"/>
      <c r="AQ4910" s="28"/>
      <c r="AR4910" s="28"/>
      <c r="AS4910" s="28"/>
      <c r="AT4910" s="28"/>
      <c r="AU4910" s="28"/>
      <c r="AV4910" s="28"/>
      <c r="AW4910" s="28"/>
      <c r="AY4910" s="40"/>
      <c r="AZ4910" s="40"/>
      <c r="BA4910" s="40"/>
      <c r="BB4910" s="40"/>
      <c r="BC4910" s="40"/>
      <c r="BD4910" s="50"/>
    </row>
    <row r="4911" spans="27:56" hidden="1" x14ac:dyDescent="0.25">
      <c r="AA4911" s="28"/>
      <c r="AB4911" s="28"/>
      <c r="AC4911" s="28"/>
      <c r="AD4911" s="28"/>
      <c r="AE4911" s="51"/>
      <c r="AF4911" s="89"/>
      <c r="AG4911" s="86">
        <v>46182</v>
      </c>
      <c r="AH4911" s="91"/>
      <c r="AI4911" s="28"/>
      <c r="AJ4911" s="28"/>
      <c r="AK4911" s="28" t="s">
        <v>4508</v>
      </c>
      <c r="AL4911" s="28"/>
      <c r="AM4911" s="28"/>
      <c r="AN4911" s="28"/>
      <c r="AO4911" s="28"/>
      <c r="AP4911" s="28"/>
      <c r="AQ4911" s="28"/>
      <c r="AR4911" s="28"/>
      <c r="AS4911" s="28"/>
      <c r="AT4911" s="28"/>
      <c r="AU4911" s="28"/>
      <c r="AV4911" s="28"/>
      <c r="AW4911" s="28"/>
      <c r="AY4911" s="40"/>
      <c r="AZ4911" s="40"/>
      <c r="BA4911" s="40"/>
      <c r="BB4911" s="40"/>
      <c r="BC4911" s="40"/>
      <c r="BD4911" s="50"/>
    </row>
    <row r="4912" spans="27:56" hidden="1" x14ac:dyDescent="0.25">
      <c r="AA4912" s="28"/>
      <c r="AB4912" s="28"/>
      <c r="AC4912" s="28"/>
      <c r="AD4912" s="28"/>
      <c r="AE4912" s="51"/>
      <c r="AF4912" s="89"/>
      <c r="AG4912" s="86">
        <v>46183</v>
      </c>
      <c r="AH4912" s="91"/>
      <c r="AI4912" s="28"/>
      <c r="AJ4912" s="28"/>
      <c r="AK4912" s="28" t="s">
        <v>4601</v>
      </c>
      <c r="AL4912" s="28"/>
      <c r="AM4912" s="28"/>
      <c r="AN4912" s="28"/>
      <c r="AO4912" s="28"/>
      <c r="AP4912" s="28"/>
      <c r="AQ4912" s="28"/>
      <c r="AR4912" s="28"/>
      <c r="AS4912" s="28"/>
      <c r="AT4912" s="28"/>
      <c r="AU4912" s="28"/>
      <c r="AV4912" s="28"/>
      <c r="AW4912" s="28"/>
      <c r="AY4912" s="40"/>
      <c r="AZ4912" s="40"/>
      <c r="BA4912" s="40"/>
      <c r="BB4912" s="40"/>
      <c r="BC4912" s="40"/>
      <c r="BD4912" s="50"/>
    </row>
    <row r="4913" spans="27:56" hidden="1" x14ac:dyDescent="0.25">
      <c r="AA4913" s="28"/>
      <c r="AB4913" s="28"/>
      <c r="AC4913" s="28"/>
      <c r="AD4913" s="28"/>
      <c r="AE4913" s="51"/>
      <c r="AF4913" s="89"/>
      <c r="AG4913" s="86">
        <v>46184</v>
      </c>
      <c r="AH4913" s="91"/>
      <c r="AI4913" s="28"/>
      <c r="AJ4913" s="28"/>
      <c r="AK4913" s="28" t="s">
        <v>4695</v>
      </c>
      <c r="AL4913" s="28"/>
      <c r="AM4913" s="28"/>
      <c r="AN4913" s="28"/>
      <c r="AO4913" s="28"/>
      <c r="AP4913" s="28"/>
      <c r="AQ4913" s="28"/>
      <c r="AR4913" s="28"/>
      <c r="AS4913" s="28"/>
      <c r="AT4913" s="28"/>
      <c r="AU4913" s="28"/>
      <c r="AV4913" s="28"/>
      <c r="AW4913" s="28"/>
      <c r="AY4913" s="40"/>
      <c r="AZ4913" s="40"/>
      <c r="BA4913" s="40"/>
      <c r="BB4913" s="40"/>
      <c r="BC4913" s="40"/>
      <c r="BD4913" s="50"/>
    </row>
    <row r="4914" spans="27:56" hidden="1" x14ac:dyDescent="0.25">
      <c r="AA4914" s="28"/>
      <c r="AB4914" s="28"/>
      <c r="AC4914" s="28"/>
      <c r="AD4914" s="28"/>
      <c r="AE4914" s="51"/>
      <c r="AF4914" s="89"/>
      <c r="AG4914" s="86">
        <v>46185</v>
      </c>
      <c r="AH4914" s="91"/>
      <c r="AI4914" s="28"/>
      <c r="AJ4914" s="28"/>
      <c r="AK4914" s="28" t="s">
        <v>4790</v>
      </c>
      <c r="AL4914" s="28"/>
      <c r="AM4914" s="28"/>
      <c r="AN4914" s="28"/>
      <c r="AO4914" s="28"/>
      <c r="AP4914" s="28"/>
      <c r="AQ4914" s="28"/>
      <c r="AR4914" s="28"/>
      <c r="AS4914" s="28"/>
      <c r="AT4914" s="28"/>
      <c r="AU4914" s="28"/>
      <c r="AV4914" s="28"/>
      <c r="AW4914" s="28"/>
      <c r="AY4914" s="40"/>
      <c r="AZ4914" s="40"/>
      <c r="BA4914" s="40"/>
      <c r="BB4914" s="40"/>
      <c r="BC4914" s="40"/>
      <c r="BD4914" s="50"/>
    </row>
    <row r="4915" spans="27:56" hidden="1" x14ac:dyDescent="0.25">
      <c r="AA4915" s="28"/>
      <c r="AB4915" s="28"/>
      <c r="AC4915" s="28"/>
      <c r="AD4915" s="28"/>
      <c r="AE4915" s="51"/>
      <c r="AF4915" s="89"/>
      <c r="AG4915" s="86">
        <v>46186</v>
      </c>
      <c r="AH4915" s="91"/>
      <c r="AI4915" s="28"/>
      <c r="AJ4915" s="28"/>
      <c r="AK4915" s="28" t="s">
        <v>4886</v>
      </c>
      <c r="AL4915" s="28"/>
      <c r="AM4915" s="28"/>
      <c r="AN4915" s="28"/>
      <c r="AO4915" s="28"/>
      <c r="AP4915" s="28"/>
      <c r="AQ4915" s="28"/>
      <c r="AR4915" s="28"/>
      <c r="AS4915" s="28"/>
      <c r="AT4915" s="28"/>
      <c r="AU4915" s="28"/>
      <c r="AV4915" s="28"/>
      <c r="AW4915" s="28"/>
      <c r="AY4915" s="40"/>
      <c r="AZ4915" s="40"/>
      <c r="BA4915" s="40"/>
      <c r="BB4915" s="40"/>
      <c r="BC4915" s="40"/>
      <c r="BD4915" s="50"/>
    </row>
    <row r="4916" spans="27:56" hidden="1" x14ac:dyDescent="0.25">
      <c r="AA4916" s="28"/>
      <c r="AB4916" s="28"/>
      <c r="AC4916" s="28"/>
      <c r="AD4916" s="28"/>
      <c r="AE4916" s="51"/>
      <c r="AF4916" s="89"/>
      <c r="AG4916" s="86">
        <v>46187</v>
      </c>
      <c r="AH4916" s="91"/>
      <c r="AI4916" s="28"/>
      <c r="AJ4916" s="28"/>
      <c r="AK4916" s="28" t="s">
        <v>4983</v>
      </c>
      <c r="AL4916" s="28"/>
      <c r="AM4916" s="28"/>
      <c r="AN4916" s="28"/>
      <c r="AO4916" s="28"/>
      <c r="AP4916" s="28"/>
      <c r="AQ4916" s="28"/>
      <c r="AR4916" s="28"/>
      <c r="AS4916" s="28"/>
      <c r="AT4916" s="28"/>
      <c r="AU4916" s="28"/>
      <c r="AV4916" s="28"/>
      <c r="AW4916" s="28"/>
      <c r="AY4916" s="40"/>
      <c r="AZ4916" s="40"/>
      <c r="BA4916" s="40"/>
      <c r="BB4916" s="40"/>
      <c r="BC4916" s="40"/>
      <c r="BD4916" s="50"/>
    </row>
    <row r="4917" spans="27:56" hidden="1" x14ac:dyDescent="0.25">
      <c r="AA4917" s="28"/>
      <c r="AB4917" s="28"/>
      <c r="AC4917" s="28"/>
      <c r="AD4917" s="28"/>
      <c r="AE4917" s="51"/>
      <c r="AF4917" s="89"/>
      <c r="AG4917" s="86">
        <v>46188</v>
      </c>
      <c r="AH4917" s="91"/>
      <c r="AI4917" s="28"/>
      <c r="AJ4917" s="28"/>
      <c r="AK4917" s="28" t="s">
        <v>5060</v>
      </c>
      <c r="AL4917" s="28"/>
      <c r="AM4917" s="28"/>
      <c r="AN4917" s="28"/>
      <c r="AO4917" s="28"/>
      <c r="AP4917" s="28"/>
      <c r="AQ4917" s="28"/>
      <c r="AR4917" s="28"/>
      <c r="AS4917" s="28"/>
      <c r="AT4917" s="28"/>
      <c r="AU4917" s="28"/>
      <c r="AV4917" s="28"/>
      <c r="AW4917" s="28"/>
      <c r="AY4917" s="40"/>
      <c r="AZ4917" s="40"/>
      <c r="BA4917" s="40"/>
      <c r="BB4917" s="40"/>
      <c r="BC4917" s="40"/>
      <c r="BD4917" s="50"/>
    </row>
    <row r="4918" spans="27:56" hidden="1" x14ac:dyDescent="0.25">
      <c r="AA4918" s="28"/>
      <c r="AB4918" s="28"/>
      <c r="AC4918" s="28"/>
      <c r="AD4918" s="28"/>
      <c r="AE4918" s="51"/>
      <c r="AF4918" s="89"/>
      <c r="AG4918" s="86">
        <v>46189</v>
      </c>
      <c r="AH4918" s="91"/>
      <c r="AI4918" s="28"/>
      <c r="AJ4918" s="28"/>
      <c r="AK4918" s="28" t="s">
        <v>3717</v>
      </c>
      <c r="AL4918" s="28"/>
      <c r="AM4918" s="28"/>
      <c r="AN4918" s="28"/>
      <c r="AO4918" s="28"/>
      <c r="AP4918" s="28"/>
      <c r="AQ4918" s="28"/>
      <c r="AR4918" s="28"/>
      <c r="AS4918" s="28"/>
      <c r="AT4918" s="28"/>
      <c r="AU4918" s="28"/>
      <c r="AV4918" s="28"/>
      <c r="AW4918" s="28"/>
      <c r="AY4918" s="40"/>
      <c r="AZ4918" s="40"/>
      <c r="BA4918" s="40"/>
      <c r="BB4918" s="40"/>
      <c r="BC4918" s="40"/>
      <c r="BD4918" s="50"/>
    </row>
    <row r="4919" spans="27:56" hidden="1" x14ac:dyDescent="0.25">
      <c r="AA4919" s="28"/>
      <c r="AB4919" s="28"/>
      <c r="AC4919" s="28"/>
      <c r="AD4919" s="28"/>
      <c r="AE4919" s="51"/>
      <c r="AF4919" s="89"/>
      <c r="AG4919" s="86">
        <v>46190</v>
      </c>
      <c r="AH4919" s="91"/>
      <c r="AI4919" s="28"/>
      <c r="AJ4919" s="28"/>
      <c r="AK4919" s="28" t="s">
        <v>3801</v>
      </c>
      <c r="AL4919" s="28"/>
      <c r="AM4919" s="28"/>
      <c r="AN4919" s="28"/>
      <c r="AO4919" s="28"/>
      <c r="AP4919" s="28"/>
      <c r="AQ4919" s="28"/>
      <c r="AR4919" s="28"/>
      <c r="AS4919" s="28"/>
      <c r="AT4919" s="28"/>
      <c r="AU4919" s="28"/>
      <c r="AV4919" s="28"/>
      <c r="AW4919" s="28"/>
      <c r="AY4919" s="40"/>
      <c r="AZ4919" s="40"/>
      <c r="BA4919" s="40"/>
      <c r="BB4919" s="40"/>
      <c r="BC4919" s="40"/>
      <c r="BD4919" s="50"/>
    </row>
    <row r="4920" spans="27:56" hidden="1" x14ac:dyDescent="0.25">
      <c r="AA4920" s="28"/>
      <c r="AB4920" s="28"/>
      <c r="AC4920" s="28"/>
      <c r="AD4920" s="28"/>
      <c r="AE4920" s="51"/>
      <c r="AF4920" s="89"/>
      <c r="AG4920" s="86">
        <v>46191</v>
      </c>
      <c r="AH4920" s="91"/>
      <c r="AI4920" s="28"/>
      <c r="AJ4920" s="28"/>
      <c r="AK4920" s="28" t="s">
        <v>3886</v>
      </c>
      <c r="AL4920" s="28"/>
      <c r="AM4920" s="28"/>
      <c r="AN4920" s="28"/>
      <c r="AO4920" s="28"/>
      <c r="AP4920" s="28"/>
      <c r="AQ4920" s="28"/>
      <c r="AR4920" s="28"/>
      <c r="AS4920" s="28"/>
      <c r="AT4920" s="28"/>
      <c r="AU4920" s="28"/>
      <c r="AV4920" s="28"/>
      <c r="AW4920" s="28"/>
      <c r="AY4920" s="40"/>
      <c r="AZ4920" s="40"/>
      <c r="BA4920" s="40"/>
      <c r="BB4920" s="40"/>
      <c r="BC4920" s="40"/>
      <c r="BD4920" s="50"/>
    </row>
    <row r="4921" spans="27:56" hidden="1" x14ac:dyDescent="0.25">
      <c r="AA4921" s="28"/>
      <c r="AB4921" s="28"/>
      <c r="AC4921" s="28"/>
      <c r="AD4921" s="28"/>
      <c r="AE4921" s="51"/>
      <c r="AF4921" s="89"/>
      <c r="AG4921" s="86">
        <v>46192</v>
      </c>
      <c r="AH4921" s="91"/>
      <c r="AI4921" s="28"/>
      <c r="AJ4921" s="28"/>
      <c r="AK4921" s="28" t="s">
        <v>3972</v>
      </c>
      <c r="AL4921" s="28"/>
      <c r="AM4921" s="28"/>
      <c r="AN4921" s="28"/>
      <c r="AO4921" s="28"/>
      <c r="AP4921" s="28"/>
      <c r="AQ4921" s="28"/>
      <c r="AR4921" s="28"/>
      <c r="AS4921" s="28"/>
      <c r="AT4921" s="28"/>
      <c r="AU4921" s="28"/>
      <c r="AV4921" s="28"/>
      <c r="AW4921" s="28"/>
      <c r="AY4921" s="40"/>
      <c r="AZ4921" s="40"/>
      <c r="BA4921" s="40"/>
      <c r="BB4921" s="40"/>
      <c r="BC4921" s="40"/>
      <c r="BD4921" s="50"/>
    </row>
    <row r="4922" spans="27:56" hidden="1" x14ac:dyDescent="0.25">
      <c r="AA4922" s="28"/>
      <c r="AB4922" s="28"/>
      <c r="AC4922" s="28"/>
      <c r="AD4922" s="28"/>
      <c r="AE4922" s="51"/>
      <c r="AF4922" s="89"/>
      <c r="AG4922" s="86">
        <v>46193</v>
      </c>
      <c r="AH4922" s="91"/>
      <c r="AI4922" s="28"/>
      <c r="AJ4922" s="28"/>
      <c r="AK4922" s="28" t="s">
        <v>4059</v>
      </c>
      <c r="AL4922" s="28"/>
      <c r="AM4922" s="28"/>
      <c r="AN4922" s="28"/>
      <c r="AO4922" s="28"/>
      <c r="AP4922" s="28"/>
      <c r="AQ4922" s="28"/>
      <c r="AR4922" s="28"/>
      <c r="AS4922" s="28"/>
      <c r="AT4922" s="28"/>
      <c r="AU4922" s="28"/>
      <c r="AV4922" s="28"/>
      <c r="AW4922" s="28"/>
      <c r="AY4922" s="40"/>
      <c r="AZ4922" s="40"/>
      <c r="BA4922" s="40"/>
      <c r="BB4922" s="40"/>
      <c r="BC4922" s="40"/>
      <c r="BD4922" s="50"/>
    </row>
    <row r="4923" spans="27:56" hidden="1" x14ac:dyDescent="0.25">
      <c r="AA4923" s="28"/>
      <c r="AB4923" s="28"/>
      <c r="AC4923" s="28"/>
      <c r="AD4923" s="28"/>
      <c r="AE4923" s="51"/>
      <c r="AF4923" s="89"/>
      <c r="AG4923" s="86">
        <v>46194</v>
      </c>
      <c r="AH4923" s="91"/>
      <c r="AI4923" s="28"/>
      <c r="AJ4923" s="28"/>
      <c r="AK4923" s="28" t="s">
        <v>4147</v>
      </c>
      <c r="AL4923" s="28"/>
      <c r="AM4923" s="28"/>
      <c r="AN4923" s="28"/>
      <c r="AO4923" s="28"/>
      <c r="AP4923" s="28"/>
      <c r="AQ4923" s="28"/>
      <c r="AR4923" s="28"/>
      <c r="AS4923" s="28"/>
      <c r="AT4923" s="28"/>
      <c r="AU4923" s="28"/>
      <c r="AV4923" s="28"/>
      <c r="AW4923" s="28"/>
      <c r="AY4923" s="40"/>
      <c r="AZ4923" s="40"/>
      <c r="BA4923" s="40"/>
      <c r="BB4923" s="40"/>
      <c r="BC4923" s="40"/>
      <c r="BD4923" s="50"/>
    </row>
    <row r="4924" spans="27:56" hidden="1" x14ac:dyDescent="0.25">
      <c r="AA4924" s="28"/>
      <c r="AB4924" s="28"/>
      <c r="AC4924" s="28"/>
      <c r="AD4924" s="28"/>
      <c r="AE4924" s="51"/>
      <c r="AF4924" s="89"/>
      <c r="AG4924" s="86">
        <v>46195</v>
      </c>
      <c r="AH4924" s="91"/>
      <c r="AI4924" s="28"/>
      <c r="AJ4924" s="28"/>
      <c r="AK4924" s="28" t="s">
        <v>4236</v>
      </c>
      <c r="AL4924" s="28"/>
      <c r="AM4924" s="28"/>
      <c r="AN4924" s="28"/>
      <c r="AO4924" s="28"/>
      <c r="AP4924" s="28"/>
      <c r="AQ4924" s="28"/>
      <c r="AR4924" s="28"/>
      <c r="AS4924" s="28"/>
      <c r="AT4924" s="28"/>
      <c r="AU4924" s="28"/>
      <c r="AV4924" s="28"/>
      <c r="AW4924" s="28"/>
      <c r="AY4924" s="40"/>
      <c r="AZ4924" s="40"/>
      <c r="BA4924" s="40"/>
      <c r="BB4924" s="40"/>
      <c r="BC4924" s="40"/>
      <c r="BD4924" s="50"/>
    </row>
    <row r="4925" spans="27:56" hidden="1" x14ac:dyDescent="0.25">
      <c r="AA4925" s="28"/>
      <c r="AB4925" s="28"/>
      <c r="AC4925" s="28"/>
      <c r="AD4925" s="28"/>
      <c r="AE4925" s="51"/>
      <c r="AF4925" s="89"/>
      <c r="AG4925" s="86">
        <v>46196</v>
      </c>
      <c r="AH4925" s="91"/>
      <c r="AI4925" s="28"/>
      <c r="AJ4925" s="28"/>
      <c r="AK4925" s="28" t="s">
        <v>4326</v>
      </c>
      <c r="AL4925" s="28"/>
      <c r="AM4925" s="28"/>
      <c r="AN4925" s="28"/>
      <c r="AO4925" s="28"/>
      <c r="AP4925" s="28"/>
      <c r="AQ4925" s="28"/>
      <c r="AR4925" s="28"/>
      <c r="AS4925" s="28"/>
      <c r="AT4925" s="28"/>
      <c r="AU4925" s="28"/>
      <c r="AV4925" s="28"/>
      <c r="AW4925" s="28"/>
      <c r="AY4925" s="40"/>
      <c r="AZ4925" s="40"/>
      <c r="BA4925" s="40"/>
      <c r="BB4925" s="40"/>
      <c r="BC4925" s="40"/>
      <c r="BD4925" s="50"/>
    </row>
    <row r="4926" spans="27:56" hidden="1" x14ac:dyDescent="0.25">
      <c r="AA4926" s="28"/>
      <c r="AB4926" s="28"/>
      <c r="AC4926" s="28"/>
      <c r="AD4926" s="28"/>
      <c r="AE4926" s="51"/>
      <c r="AF4926" s="89"/>
      <c r="AG4926" s="86">
        <v>46197</v>
      </c>
      <c r="AH4926" s="91"/>
      <c r="AI4926" s="28"/>
      <c r="AJ4926" s="28"/>
      <c r="AK4926" s="28" t="s">
        <v>4417</v>
      </c>
      <c r="AL4926" s="28"/>
      <c r="AM4926" s="28"/>
      <c r="AN4926" s="28"/>
      <c r="AO4926" s="28"/>
      <c r="AP4926" s="28"/>
      <c r="AQ4926" s="28"/>
      <c r="AR4926" s="28"/>
      <c r="AS4926" s="28"/>
      <c r="AT4926" s="28"/>
      <c r="AU4926" s="28"/>
      <c r="AV4926" s="28"/>
      <c r="AW4926" s="28"/>
      <c r="AY4926" s="40"/>
      <c r="AZ4926" s="40"/>
      <c r="BA4926" s="40"/>
      <c r="BB4926" s="40"/>
      <c r="BC4926" s="40"/>
      <c r="BD4926" s="50"/>
    </row>
    <row r="4927" spans="27:56" hidden="1" x14ac:dyDescent="0.25">
      <c r="AA4927" s="28"/>
      <c r="AB4927" s="28"/>
      <c r="AC4927" s="28"/>
      <c r="AD4927" s="28"/>
      <c r="AE4927" s="51"/>
      <c r="AF4927" s="89"/>
      <c r="AG4927" s="86">
        <v>46198</v>
      </c>
      <c r="AH4927" s="91"/>
      <c r="AI4927" s="28"/>
      <c r="AJ4927" s="28"/>
      <c r="AK4927" s="28" t="s">
        <v>4509</v>
      </c>
      <c r="AL4927" s="28"/>
      <c r="AM4927" s="28"/>
      <c r="AN4927" s="28"/>
      <c r="AO4927" s="28"/>
      <c r="AP4927" s="28"/>
      <c r="AQ4927" s="28"/>
      <c r="AR4927" s="28"/>
      <c r="AS4927" s="28"/>
      <c r="AT4927" s="28"/>
      <c r="AU4927" s="28"/>
      <c r="AV4927" s="28"/>
      <c r="AW4927" s="28"/>
      <c r="AY4927" s="40"/>
      <c r="AZ4927" s="40"/>
      <c r="BA4927" s="40"/>
      <c r="BB4927" s="40"/>
      <c r="BC4927" s="40"/>
      <c r="BD4927" s="50"/>
    </row>
    <row r="4928" spans="27:56" hidden="1" x14ac:dyDescent="0.25">
      <c r="AA4928" s="28"/>
      <c r="AB4928" s="28"/>
      <c r="AC4928" s="28"/>
      <c r="AD4928" s="28"/>
      <c r="AE4928" s="51"/>
      <c r="AF4928" s="89"/>
      <c r="AG4928" s="86">
        <v>46199</v>
      </c>
      <c r="AH4928" s="91"/>
      <c r="AI4928" s="28"/>
      <c r="AJ4928" s="28"/>
      <c r="AK4928" s="28" t="s">
        <v>4602</v>
      </c>
      <c r="AL4928" s="28"/>
      <c r="AM4928" s="28"/>
      <c r="AN4928" s="28"/>
      <c r="AO4928" s="28"/>
      <c r="AP4928" s="28"/>
      <c r="AQ4928" s="28"/>
      <c r="AR4928" s="28"/>
      <c r="AS4928" s="28"/>
      <c r="AT4928" s="28"/>
      <c r="AU4928" s="28"/>
      <c r="AV4928" s="28"/>
      <c r="AW4928" s="28"/>
      <c r="AY4928" s="40"/>
      <c r="AZ4928" s="40"/>
      <c r="BA4928" s="40"/>
      <c r="BB4928" s="40"/>
      <c r="BC4928" s="40"/>
      <c r="BD4928" s="50"/>
    </row>
    <row r="4929" spans="27:56" hidden="1" x14ac:dyDescent="0.25">
      <c r="AA4929" s="28"/>
      <c r="AB4929" s="28"/>
      <c r="AC4929" s="28"/>
      <c r="AD4929" s="28"/>
      <c r="AE4929" s="51"/>
      <c r="AF4929" s="89"/>
      <c r="AG4929" s="86">
        <v>46200</v>
      </c>
      <c r="AH4929" s="91"/>
      <c r="AI4929" s="28"/>
      <c r="AJ4929" s="28"/>
      <c r="AK4929" s="28" t="s">
        <v>4696</v>
      </c>
      <c r="AL4929" s="28"/>
      <c r="AM4929" s="28"/>
      <c r="AN4929" s="28"/>
      <c r="AO4929" s="28"/>
      <c r="AP4929" s="28"/>
      <c r="AQ4929" s="28"/>
      <c r="AR4929" s="28"/>
      <c r="AS4929" s="28"/>
      <c r="AT4929" s="28"/>
      <c r="AU4929" s="28"/>
      <c r="AV4929" s="28"/>
      <c r="AW4929" s="28"/>
      <c r="AY4929" s="40"/>
      <c r="AZ4929" s="40"/>
      <c r="BA4929" s="40"/>
      <c r="BB4929" s="40"/>
      <c r="BC4929" s="40"/>
      <c r="BD4929" s="50"/>
    </row>
    <row r="4930" spans="27:56" hidden="1" x14ac:dyDescent="0.25">
      <c r="AA4930" s="28"/>
      <c r="AB4930" s="28"/>
      <c r="AC4930" s="28"/>
      <c r="AD4930" s="28"/>
      <c r="AE4930" s="51"/>
      <c r="AF4930" s="89"/>
      <c r="AG4930" s="86">
        <v>46201</v>
      </c>
      <c r="AH4930" s="91"/>
      <c r="AI4930" s="28"/>
      <c r="AJ4930" s="28"/>
      <c r="AK4930" s="28" t="s">
        <v>4791</v>
      </c>
      <c r="AL4930" s="28"/>
      <c r="AM4930" s="28"/>
      <c r="AN4930" s="28"/>
      <c r="AO4930" s="28"/>
      <c r="AP4930" s="28"/>
      <c r="AQ4930" s="28"/>
      <c r="AR4930" s="28"/>
      <c r="AS4930" s="28"/>
      <c r="AT4930" s="28"/>
      <c r="AU4930" s="28"/>
      <c r="AV4930" s="28"/>
      <c r="AW4930" s="28"/>
      <c r="AY4930" s="40"/>
      <c r="AZ4930" s="40"/>
      <c r="BA4930" s="40"/>
      <c r="BB4930" s="40"/>
      <c r="BC4930" s="40"/>
      <c r="BD4930" s="50"/>
    </row>
    <row r="4931" spans="27:56" hidden="1" x14ac:dyDescent="0.25">
      <c r="AA4931" s="28"/>
      <c r="AB4931" s="28"/>
      <c r="AC4931" s="28"/>
      <c r="AD4931" s="28"/>
      <c r="AE4931" s="51"/>
      <c r="AF4931" s="89"/>
      <c r="AG4931" s="86">
        <v>46202</v>
      </c>
      <c r="AH4931" s="91"/>
      <c r="AI4931" s="28"/>
      <c r="AJ4931" s="28"/>
      <c r="AK4931" s="28" t="s">
        <v>4887</v>
      </c>
      <c r="AL4931" s="28"/>
      <c r="AM4931" s="28"/>
      <c r="AN4931" s="28"/>
      <c r="AO4931" s="28"/>
      <c r="AP4931" s="28"/>
      <c r="AQ4931" s="28"/>
      <c r="AR4931" s="28"/>
      <c r="AS4931" s="28"/>
      <c r="AT4931" s="28"/>
      <c r="AU4931" s="28"/>
      <c r="AV4931" s="28"/>
      <c r="AW4931" s="28"/>
      <c r="AY4931" s="40"/>
      <c r="AZ4931" s="40"/>
      <c r="BA4931" s="40"/>
      <c r="BB4931" s="40"/>
      <c r="BC4931" s="40"/>
      <c r="BD4931" s="50"/>
    </row>
    <row r="4932" spans="27:56" hidden="1" x14ac:dyDescent="0.25">
      <c r="AA4932" s="28"/>
      <c r="AB4932" s="28"/>
      <c r="AC4932" s="28"/>
      <c r="AD4932" s="28"/>
      <c r="AE4932" s="51"/>
      <c r="AF4932" s="89"/>
      <c r="AG4932" s="86">
        <v>46203</v>
      </c>
      <c r="AH4932" s="91"/>
      <c r="AI4932" s="28"/>
      <c r="AJ4932" s="28"/>
      <c r="AK4932" s="28" t="s">
        <v>4984</v>
      </c>
      <c r="AL4932" s="28"/>
      <c r="AM4932" s="28"/>
      <c r="AN4932" s="28"/>
      <c r="AO4932" s="28"/>
      <c r="AP4932" s="28"/>
      <c r="AQ4932" s="28"/>
      <c r="AR4932" s="28"/>
      <c r="AS4932" s="28"/>
      <c r="AT4932" s="28"/>
      <c r="AU4932" s="28"/>
      <c r="AV4932" s="28"/>
      <c r="AW4932" s="28"/>
      <c r="AY4932" s="40"/>
      <c r="AZ4932" s="40"/>
      <c r="BA4932" s="40"/>
      <c r="BB4932" s="40"/>
      <c r="BC4932" s="40"/>
      <c r="BD4932" s="50"/>
    </row>
    <row r="4933" spans="27:56" hidden="1" x14ac:dyDescent="0.25">
      <c r="AA4933" s="28"/>
      <c r="AB4933" s="28"/>
      <c r="AC4933" s="28"/>
      <c r="AD4933" s="28"/>
      <c r="AE4933" s="51"/>
      <c r="AF4933" s="89"/>
      <c r="AG4933" s="86">
        <v>46204</v>
      </c>
      <c r="AH4933" s="91"/>
      <c r="AI4933" s="28"/>
      <c r="AJ4933" s="28"/>
      <c r="AK4933" s="28" t="s">
        <v>5061</v>
      </c>
      <c r="AL4933" s="28"/>
      <c r="AM4933" s="28"/>
      <c r="AN4933" s="28"/>
      <c r="AO4933" s="28"/>
      <c r="AP4933" s="28"/>
      <c r="AQ4933" s="28"/>
      <c r="AR4933" s="28"/>
      <c r="AS4933" s="28"/>
      <c r="AT4933" s="28"/>
      <c r="AU4933" s="28"/>
      <c r="AV4933" s="28"/>
      <c r="AW4933" s="28"/>
      <c r="AY4933" s="40"/>
      <c r="AZ4933" s="40"/>
      <c r="BA4933" s="40"/>
      <c r="BB4933" s="40"/>
      <c r="BC4933" s="40"/>
      <c r="BD4933" s="50"/>
    </row>
    <row r="4934" spans="27:56" hidden="1" x14ac:dyDescent="0.25">
      <c r="AA4934" s="28"/>
      <c r="AB4934" s="28"/>
      <c r="AC4934" s="28"/>
      <c r="AD4934" s="28"/>
      <c r="AE4934" s="51"/>
      <c r="AF4934" s="89"/>
      <c r="AG4934" s="86">
        <v>46205</v>
      </c>
      <c r="AH4934" s="91"/>
      <c r="AI4934" s="28"/>
      <c r="AJ4934" s="28"/>
      <c r="AK4934" s="28" t="s">
        <v>3802</v>
      </c>
      <c r="AL4934" s="28"/>
      <c r="AM4934" s="28"/>
      <c r="AN4934" s="28"/>
      <c r="AO4934" s="28"/>
      <c r="AP4934" s="28"/>
      <c r="AQ4934" s="28"/>
      <c r="AR4934" s="28"/>
      <c r="AS4934" s="28"/>
      <c r="AT4934" s="28"/>
      <c r="AU4934" s="28"/>
      <c r="AV4934" s="28"/>
      <c r="AW4934" s="28"/>
      <c r="AY4934" s="40"/>
      <c r="AZ4934" s="40"/>
      <c r="BA4934" s="40"/>
      <c r="BB4934" s="40"/>
      <c r="BC4934" s="40"/>
      <c r="BD4934" s="50"/>
    </row>
    <row r="4935" spans="27:56" hidden="1" x14ac:dyDescent="0.25">
      <c r="AA4935" s="28"/>
      <c r="AB4935" s="28"/>
      <c r="AC4935" s="28"/>
      <c r="AD4935" s="28"/>
      <c r="AE4935" s="51"/>
      <c r="AF4935" s="89"/>
      <c r="AG4935" s="86">
        <v>46206</v>
      </c>
      <c r="AH4935" s="91"/>
      <c r="AI4935" s="28"/>
      <c r="AJ4935" s="28"/>
      <c r="AK4935" s="28" t="s">
        <v>3887</v>
      </c>
      <c r="AL4935" s="28"/>
      <c r="AM4935" s="28"/>
      <c r="AN4935" s="28"/>
      <c r="AO4935" s="28"/>
      <c r="AP4935" s="28"/>
      <c r="AQ4935" s="28"/>
      <c r="AR4935" s="28"/>
      <c r="AS4935" s="28"/>
      <c r="AT4935" s="28"/>
      <c r="AU4935" s="28"/>
      <c r="AV4935" s="28"/>
      <c r="AW4935" s="28"/>
      <c r="AY4935" s="40"/>
      <c r="AZ4935" s="40"/>
      <c r="BA4935" s="40"/>
      <c r="BB4935" s="40"/>
      <c r="BC4935" s="40"/>
      <c r="BD4935" s="50"/>
    </row>
    <row r="4936" spans="27:56" hidden="1" x14ac:dyDescent="0.25">
      <c r="AA4936" s="28"/>
      <c r="AB4936" s="28"/>
      <c r="AC4936" s="28"/>
      <c r="AD4936" s="28"/>
      <c r="AE4936" s="51"/>
      <c r="AF4936" s="89"/>
      <c r="AG4936" s="86">
        <v>46207</v>
      </c>
      <c r="AH4936" s="91"/>
      <c r="AI4936" s="28"/>
      <c r="AJ4936" s="28"/>
      <c r="AK4936" s="28" t="s">
        <v>3973</v>
      </c>
      <c r="AL4936" s="28"/>
      <c r="AM4936" s="28"/>
      <c r="AN4936" s="28"/>
      <c r="AO4936" s="28"/>
      <c r="AP4936" s="28"/>
      <c r="AQ4936" s="28"/>
      <c r="AR4936" s="28"/>
      <c r="AS4936" s="28"/>
      <c r="AT4936" s="28"/>
      <c r="AU4936" s="28"/>
      <c r="AV4936" s="28"/>
      <c r="AW4936" s="28"/>
      <c r="AY4936" s="40"/>
      <c r="AZ4936" s="40"/>
      <c r="BA4936" s="40"/>
      <c r="BB4936" s="40"/>
      <c r="BC4936" s="40"/>
      <c r="BD4936" s="50"/>
    </row>
    <row r="4937" spans="27:56" hidden="1" x14ac:dyDescent="0.25">
      <c r="AA4937" s="28"/>
      <c r="AB4937" s="28"/>
      <c r="AC4937" s="28"/>
      <c r="AD4937" s="28"/>
      <c r="AE4937" s="51"/>
      <c r="AF4937" s="89"/>
      <c r="AG4937" s="86">
        <v>46208</v>
      </c>
      <c r="AH4937" s="91"/>
      <c r="AI4937" s="28"/>
      <c r="AJ4937" s="28"/>
      <c r="AK4937" s="28" t="s">
        <v>4060</v>
      </c>
      <c r="AL4937" s="28"/>
      <c r="AM4937" s="28"/>
      <c r="AN4937" s="28"/>
      <c r="AO4937" s="28"/>
      <c r="AP4937" s="28"/>
      <c r="AQ4937" s="28"/>
      <c r="AR4937" s="28"/>
      <c r="AS4937" s="28"/>
      <c r="AT4937" s="28"/>
      <c r="AU4937" s="28"/>
      <c r="AV4937" s="28"/>
      <c r="AW4937" s="28"/>
      <c r="AY4937" s="40"/>
      <c r="AZ4937" s="40"/>
      <c r="BA4937" s="40"/>
      <c r="BB4937" s="40"/>
      <c r="BC4937" s="40"/>
      <c r="BD4937" s="50"/>
    </row>
    <row r="4938" spans="27:56" hidden="1" x14ac:dyDescent="0.25">
      <c r="AA4938" s="28"/>
      <c r="AB4938" s="28"/>
      <c r="AC4938" s="28"/>
      <c r="AD4938" s="28"/>
      <c r="AE4938" s="51"/>
      <c r="AF4938" s="89"/>
      <c r="AG4938" s="86">
        <v>46209</v>
      </c>
      <c r="AH4938" s="91"/>
      <c r="AI4938" s="28"/>
      <c r="AJ4938" s="28"/>
      <c r="AK4938" s="28" t="s">
        <v>4148</v>
      </c>
      <c r="AL4938" s="28"/>
      <c r="AM4938" s="28"/>
      <c r="AN4938" s="28"/>
      <c r="AO4938" s="28"/>
      <c r="AP4938" s="28"/>
      <c r="AQ4938" s="28"/>
      <c r="AR4938" s="28"/>
      <c r="AS4938" s="28"/>
      <c r="AT4938" s="28"/>
      <c r="AU4938" s="28"/>
      <c r="AV4938" s="28"/>
      <c r="AW4938" s="28"/>
      <c r="AY4938" s="40"/>
      <c r="AZ4938" s="40"/>
      <c r="BA4938" s="40"/>
      <c r="BB4938" s="40"/>
      <c r="BC4938" s="40"/>
      <c r="BD4938" s="50"/>
    </row>
    <row r="4939" spans="27:56" hidden="1" x14ac:dyDescent="0.25">
      <c r="AA4939" s="28"/>
      <c r="AB4939" s="28"/>
      <c r="AC4939" s="28"/>
      <c r="AD4939" s="28"/>
      <c r="AE4939" s="51"/>
      <c r="AF4939" s="89"/>
      <c r="AG4939" s="86">
        <v>46210</v>
      </c>
      <c r="AH4939" s="91"/>
      <c r="AI4939" s="28"/>
      <c r="AJ4939" s="28"/>
      <c r="AK4939" s="28" t="s">
        <v>4237</v>
      </c>
      <c r="AL4939" s="28"/>
      <c r="AM4939" s="28"/>
      <c r="AN4939" s="28"/>
      <c r="AO4939" s="28"/>
      <c r="AP4939" s="28"/>
      <c r="AQ4939" s="28"/>
      <c r="AR4939" s="28"/>
      <c r="AS4939" s="28"/>
      <c r="AT4939" s="28"/>
      <c r="AU4939" s="28"/>
      <c r="AV4939" s="28"/>
      <c r="AW4939" s="28"/>
      <c r="AY4939" s="40"/>
      <c r="AZ4939" s="40"/>
      <c r="BA4939" s="40"/>
      <c r="BB4939" s="40"/>
      <c r="BC4939" s="40"/>
      <c r="BD4939" s="50"/>
    </row>
    <row r="4940" spans="27:56" hidden="1" x14ac:dyDescent="0.25">
      <c r="AA4940" s="28"/>
      <c r="AB4940" s="28"/>
      <c r="AC4940" s="28"/>
      <c r="AD4940" s="28"/>
      <c r="AE4940" s="51"/>
      <c r="AF4940" s="89"/>
      <c r="AG4940" s="86">
        <v>46211</v>
      </c>
      <c r="AH4940" s="91"/>
      <c r="AI4940" s="28"/>
      <c r="AJ4940" s="28"/>
      <c r="AK4940" s="28" t="s">
        <v>4327</v>
      </c>
      <c r="AL4940" s="28"/>
      <c r="AM4940" s="28"/>
      <c r="AN4940" s="28"/>
      <c r="AO4940" s="28"/>
      <c r="AP4940" s="28"/>
      <c r="AQ4940" s="28"/>
      <c r="AR4940" s="28"/>
      <c r="AS4940" s="28"/>
      <c r="AT4940" s="28"/>
      <c r="AU4940" s="28"/>
      <c r="AV4940" s="28"/>
      <c r="AW4940" s="28"/>
      <c r="AY4940" s="40"/>
      <c r="AZ4940" s="40"/>
      <c r="BA4940" s="40"/>
      <c r="BB4940" s="40"/>
      <c r="BC4940" s="40"/>
      <c r="BD4940" s="50"/>
    </row>
    <row r="4941" spans="27:56" hidden="1" x14ac:dyDescent="0.25">
      <c r="AA4941" s="28"/>
      <c r="AB4941" s="28"/>
      <c r="AC4941" s="28"/>
      <c r="AD4941" s="28"/>
      <c r="AE4941" s="51"/>
      <c r="AF4941" s="89"/>
      <c r="AG4941" s="86">
        <v>46212</v>
      </c>
      <c r="AH4941" s="91"/>
      <c r="AI4941" s="28"/>
      <c r="AJ4941" s="28"/>
      <c r="AK4941" s="28" t="s">
        <v>4418</v>
      </c>
      <c r="AL4941" s="28"/>
      <c r="AM4941" s="28"/>
      <c r="AN4941" s="28"/>
      <c r="AO4941" s="28"/>
      <c r="AP4941" s="28"/>
      <c r="AQ4941" s="28"/>
      <c r="AR4941" s="28"/>
      <c r="AS4941" s="28"/>
      <c r="AT4941" s="28"/>
      <c r="AU4941" s="28"/>
      <c r="AV4941" s="28"/>
      <c r="AW4941" s="28"/>
      <c r="AY4941" s="40"/>
      <c r="AZ4941" s="40"/>
      <c r="BA4941" s="40"/>
      <c r="BB4941" s="40"/>
      <c r="BC4941" s="40"/>
      <c r="BD4941" s="50"/>
    </row>
    <row r="4942" spans="27:56" hidden="1" x14ac:dyDescent="0.25">
      <c r="AA4942" s="28"/>
      <c r="AB4942" s="28"/>
      <c r="AC4942" s="28"/>
      <c r="AD4942" s="28"/>
      <c r="AE4942" s="51"/>
      <c r="AF4942" s="89"/>
      <c r="AG4942" s="86">
        <v>46213</v>
      </c>
      <c r="AH4942" s="91"/>
      <c r="AI4942" s="28"/>
      <c r="AJ4942" s="28"/>
      <c r="AK4942" s="28" t="s">
        <v>4510</v>
      </c>
      <c r="AL4942" s="28"/>
      <c r="AM4942" s="28"/>
      <c r="AN4942" s="28"/>
      <c r="AO4942" s="28"/>
      <c r="AP4942" s="28"/>
      <c r="AQ4942" s="28"/>
      <c r="AR4942" s="28"/>
      <c r="AS4942" s="28"/>
      <c r="AT4942" s="28"/>
      <c r="AU4942" s="28"/>
      <c r="AV4942" s="28"/>
      <c r="AW4942" s="28"/>
      <c r="AY4942" s="40"/>
      <c r="AZ4942" s="40"/>
      <c r="BA4942" s="40"/>
      <c r="BB4942" s="40"/>
      <c r="BC4942" s="40"/>
      <c r="BD4942" s="50"/>
    </row>
    <row r="4943" spans="27:56" hidden="1" x14ac:dyDescent="0.25">
      <c r="AA4943" s="28"/>
      <c r="AB4943" s="28"/>
      <c r="AC4943" s="28"/>
      <c r="AD4943" s="28"/>
      <c r="AE4943" s="51"/>
      <c r="AF4943" s="89"/>
      <c r="AG4943" s="86">
        <v>46214</v>
      </c>
      <c r="AH4943" s="91"/>
      <c r="AI4943" s="28"/>
      <c r="AJ4943" s="28"/>
      <c r="AK4943" s="28" t="s">
        <v>4603</v>
      </c>
      <c r="AL4943" s="28"/>
      <c r="AM4943" s="28"/>
      <c r="AN4943" s="28"/>
      <c r="AO4943" s="28"/>
      <c r="AP4943" s="28"/>
      <c r="AQ4943" s="28"/>
      <c r="AR4943" s="28"/>
      <c r="AS4943" s="28"/>
      <c r="AT4943" s="28"/>
      <c r="AU4943" s="28"/>
      <c r="AV4943" s="28"/>
      <c r="AW4943" s="28"/>
      <c r="AY4943" s="40"/>
      <c r="AZ4943" s="40"/>
      <c r="BA4943" s="40"/>
      <c r="BB4943" s="40"/>
      <c r="BC4943" s="40"/>
      <c r="BD4943" s="50"/>
    </row>
    <row r="4944" spans="27:56" hidden="1" x14ac:dyDescent="0.25">
      <c r="AA4944" s="28"/>
      <c r="AB4944" s="28"/>
      <c r="AC4944" s="28"/>
      <c r="AD4944" s="28"/>
      <c r="AE4944" s="51"/>
      <c r="AF4944" s="89"/>
      <c r="AG4944" s="86">
        <v>46215</v>
      </c>
      <c r="AH4944" s="91"/>
      <c r="AI4944" s="28"/>
      <c r="AJ4944" s="28"/>
      <c r="AK4944" s="28" t="s">
        <v>4697</v>
      </c>
      <c r="AL4944" s="28"/>
      <c r="AM4944" s="28"/>
      <c r="AN4944" s="28"/>
      <c r="AO4944" s="28"/>
      <c r="AP4944" s="28"/>
      <c r="AQ4944" s="28"/>
      <c r="AR4944" s="28"/>
      <c r="AS4944" s="28"/>
      <c r="AT4944" s="28"/>
      <c r="AU4944" s="28"/>
      <c r="AV4944" s="28"/>
      <c r="AW4944" s="28"/>
      <c r="AY4944" s="40"/>
      <c r="AZ4944" s="40"/>
      <c r="BA4944" s="40"/>
      <c r="BB4944" s="40"/>
      <c r="BC4944" s="40"/>
      <c r="BD4944" s="50"/>
    </row>
    <row r="4945" spans="27:56" hidden="1" x14ac:dyDescent="0.25">
      <c r="AA4945" s="28"/>
      <c r="AB4945" s="28"/>
      <c r="AC4945" s="28"/>
      <c r="AD4945" s="28"/>
      <c r="AE4945" s="51"/>
      <c r="AF4945" s="89"/>
      <c r="AG4945" s="86">
        <v>46216</v>
      </c>
      <c r="AH4945" s="91"/>
      <c r="AI4945" s="28"/>
      <c r="AJ4945" s="28"/>
      <c r="AK4945" s="28" t="s">
        <v>4792</v>
      </c>
      <c r="AL4945" s="28"/>
      <c r="AM4945" s="28"/>
      <c r="AN4945" s="28"/>
      <c r="AO4945" s="28"/>
      <c r="AP4945" s="28"/>
      <c r="AQ4945" s="28"/>
      <c r="AR4945" s="28"/>
      <c r="AS4945" s="28"/>
      <c r="AT4945" s="28"/>
      <c r="AU4945" s="28"/>
      <c r="AV4945" s="28"/>
      <c r="AW4945" s="28"/>
      <c r="AY4945" s="40"/>
      <c r="AZ4945" s="40"/>
      <c r="BA4945" s="40"/>
      <c r="BB4945" s="40"/>
      <c r="BC4945" s="40"/>
      <c r="BD4945" s="50"/>
    </row>
    <row r="4946" spans="27:56" hidden="1" x14ac:dyDescent="0.25">
      <c r="AA4946" s="28"/>
      <c r="AB4946" s="28"/>
      <c r="AC4946" s="28"/>
      <c r="AD4946" s="28"/>
      <c r="AE4946" s="51"/>
      <c r="AF4946" s="89"/>
      <c r="AG4946" s="86">
        <v>46217</v>
      </c>
      <c r="AH4946" s="91"/>
      <c r="AI4946" s="28"/>
      <c r="AJ4946" s="28"/>
      <c r="AK4946" s="28" t="s">
        <v>4888</v>
      </c>
      <c r="AL4946" s="28"/>
      <c r="AM4946" s="28"/>
      <c r="AN4946" s="28"/>
      <c r="AO4946" s="28"/>
      <c r="AP4946" s="28"/>
      <c r="AQ4946" s="28"/>
      <c r="AR4946" s="28"/>
      <c r="AS4946" s="28"/>
      <c r="AT4946" s="28"/>
      <c r="AU4946" s="28"/>
      <c r="AV4946" s="28"/>
      <c r="AW4946" s="28"/>
      <c r="AY4946" s="40"/>
      <c r="AZ4946" s="40"/>
      <c r="BA4946" s="40"/>
      <c r="BB4946" s="40"/>
      <c r="BC4946" s="40"/>
      <c r="BD4946" s="50"/>
    </row>
    <row r="4947" spans="27:56" hidden="1" x14ac:dyDescent="0.25">
      <c r="AA4947" s="28"/>
      <c r="AB4947" s="28"/>
      <c r="AC4947" s="28"/>
      <c r="AD4947" s="28"/>
      <c r="AE4947" s="51"/>
      <c r="AF4947" s="89"/>
      <c r="AG4947" s="86">
        <v>46218</v>
      </c>
      <c r="AH4947" s="91"/>
      <c r="AI4947" s="28"/>
      <c r="AJ4947" s="28"/>
      <c r="AK4947" s="28" t="s">
        <v>4985</v>
      </c>
      <c r="AL4947" s="28"/>
      <c r="AM4947" s="28"/>
      <c r="AN4947" s="28"/>
      <c r="AO4947" s="28"/>
      <c r="AP4947" s="28"/>
      <c r="AQ4947" s="28"/>
      <c r="AR4947" s="28"/>
      <c r="AS4947" s="28"/>
      <c r="AT4947" s="28"/>
      <c r="AU4947" s="28"/>
      <c r="AV4947" s="28"/>
      <c r="AW4947" s="28"/>
      <c r="AY4947" s="40"/>
      <c r="AZ4947" s="40"/>
      <c r="BA4947" s="40"/>
      <c r="BB4947" s="40"/>
      <c r="BC4947" s="40"/>
      <c r="BD4947" s="50"/>
    </row>
    <row r="4948" spans="27:56" hidden="1" x14ac:dyDescent="0.25">
      <c r="AA4948" s="28"/>
      <c r="AB4948" s="28"/>
      <c r="AC4948" s="28"/>
      <c r="AD4948" s="28"/>
      <c r="AE4948" s="51"/>
      <c r="AF4948" s="89"/>
      <c r="AG4948" s="86">
        <v>46219</v>
      </c>
      <c r="AH4948" s="91"/>
      <c r="AI4948" s="28"/>
      <c r="AJ4948" s="28"/>
      <c r="AK4948" s="28" t="s">
        <v>5062</v>
      </c>
      <c r="AL4948" s="28"/>
      <c r="AM4948" s="28"/>
      <c r="AN4948" s="28"/>
      <c r="AO4948" s="28"/>
      <c r="AP4948" s="28"/>
      <c r="AQ4948" s="28"/>
      <c r="AR4948" s="28"/>
      <c r="AS4948" s="28"/>
      <c r="AT4948" s="28"/>
      <c r="AU4948" s="28"/>
      <c r="AV4948" s="28"/>
      <c r="AW4948" s="28"/>
      <c r="AY4948" s="40"/>
      <c r="AZ4948" s="40"/>
      <c r="BA4948" s="40"/>
      <c r="BB4948" s="40"/>
      <c r="BC4948" s="40"/>
      <c r="BD4948" s="50"/>
    </row>
    <row r="4949" spans="27:56" hidden="1" x14ac:dyDescent="0.25">
      <c r="AA4949" s="28"/>
      <c r="AB4949" s="28"/>
      <c r="AC4949" s="28"/>
      <c r="AD4949" s="28"/>
      <c r="AE4949" s="51"/>
      <c r="AF4949" s="89"/>
      <c r="AG4949" s="86">
        <v>46220</v>
      </c>
      <c r="AH4949" s="91"/>
      <c r="AI4949" s="28"/>
      <c r="AJ4949" s="28"/>
      <c r="AK4949" s="28" t="s">
        <v>3888</v>
      </c>
      <c r="AL4949" s="28"/>
      <c r="AM4949" s="28"/>
      <c r="AN4949" s="28"/>
      <c r="AO4949" s="28"/>
      <c r="AP4949" s="28"/>
      <c r="AQ4949" s="28"/>
      <c r="AR4949" s="28"/>
      <c r="AS4949" s="28"/>
      <c r="AT4949" s="28"/>
      <c r="AU4949" s="28"/>
      <c r="AV4949" s="28"/>
      <c r="AW4949" s="28"/>
      <c r="AY4949" s="40"/>
      <c r="AZ4949" s="40"/>
      <c r="BA4949" s="40"/>
      <c r="BB4949" s="40"/>
      <c r="BC4949" s="40"/>
      <c r="BD4949" s="50"/>
    </row>
    <row r="4950" spans="27:56" hidden="1" x14ac:dyDescent="0.25">
      <c r="AA4950" s="28"/>
      <c r="AB4950" s="28"/>
      <c r="AC4950" s="28"/>
      <c r="AD4950" s="28"/>
      <c r="AE4950" s="51"/>
      <c r="AF4950" s="89"/>
      <c r="AG4950" s="86">
        <v>46221</v>
      </c>
      <c r="AH4950" s="91"/>
      <c r="AI4950" s="28"/>
      <c r="AJ4950" s="28"/>
      <c r="AK4950" s="28" t="s">
        <v>3974</v>
      </c>
      <c r="AL4950" s="28"/>
      <c r="AM4950" s="28"/>
      <c r="AN4950" s="28"/>
      <c r="AO4950" s="28"/>
      <c r="AP4950" s="28"/>
      <c r="AQ4950" s="28"/>
      <c r="AR4950" s="28"/>
      <c r="AS4950" s="28"/>
      <c r="AT4950" s="28"/>
      <c r="AU4950" s="28"/>
      <c r="AV4950" s="28"/>
      <c r="AW4950" s="28"/>
      <c r="AY4950" s="40"/>
      <c r="AZ4950" s="40"/>
      <c r="BA4950" s="40"/>
      <c r="BB4950" s="40"/>
      <c r="BC4950" s="40"/>
      <c r="BD4950" s="50"/>
    </row>
    <row r="4951" spans="27:56" hidden="1" x14ac:dyDescent="0.25">
      <c r="AA4951" s="28"/>
      <c r="AB4951" s="28"/>
      <c r="AC4951" s="28"/>
      <c r="AD4951" s="28"/>
      <c r="AE4951" s="51"/>
      <c r="AF4951" s="89"/>
      <c r="AG4951" s="86">
        <v>46222</v>
      </c>
      <c r="AH4951" s="91"/>
      <c r="AI4951" s="28"/>
      <c r="AJ4951" s="28"/>
      <c r="AK4951" s="28" t="s">
        <v>4061</v>
      </c>
      <c r="AL4951" s="28"/>
      <c r="AM4951" s="28"/>
      <c r="AN4951" s="28"/>
      <c r="AO4951" s="28"/>
      <c r="AP4951" s="28"/>
      <c r="AQ4951" s="28"/>
      <c r="AR4951" s="28"/>
      <c r="AS4951" s="28"/>
      <c r="AT4951" s="28"/>
      <c r="AU4951" s="28"/>
      <c r="AV4951" s="28"/>
      <c r="AW4951" s="28"/>
      <c r="AY4951" s="40"/>
      <c r="AZ4951" s="40"/>
      <c r="BA4951" s="40"/>
      <c r="BB4951" s="40"/>
      <c r="BC4951" s="40"/>
      <c r="BD4951" s="50"/>
    </row>
    <row r="4952" spans="27:56" hidden="1" x14ac:dyDescent="0.25">
      <c r="AA4952" s="28"/>
      <c r="AB4952" s="28"/>
      <c r="AC4952" s="28"/>
      <c r="AD4952" s="28"/>
      <c r="AE4952" s="51"/>
      <c r="AF4952" s="89"/>
      <c r="AG4952" s="86">
        <v>46223</v>
      </c>
      <c r="AH4952" s="91"/>
      <c r="AI4952" s="28"/>
      <c r="AJ4952" s="28"/>
      <c r="AK4952" s="28" t="s">
        <v>4149</v>
      </c>
      <c r="AL4952" s="28"/>
      <c r="AM4952" s="28"/>
      <c r="AN4952" s="28"/>
      <c r="AO4952" s="28"/>
      <c r="AP4952" s="28"/>
      <c r="AQ4952" s="28"/>
      <c r="AR4952" s="28"/>
      <c r="AS4952" s="28"/>
      <c r="AT4952" s="28"/>
      <c r="AU4952" s="28"/>
      <c r="AV4952" s="28"/>
      <c r="AW4952" s="28"/>
      <c r="AY4952" s="40"/>
      <c r="AZ4952" s="40"/>
      <c r="BA4952" s="40"/>
      <c r="BB4952" s="40"/>
      <c r="BC4952" s="40"/>
      <c r="BD4952" s="50"/>
    </row>
    <row r="4953" spans="27:56" hidden="1" x14ac:dyDescent="0.25">
      <c r="AA4953" s="28"/>
      <c r="AB4953" s="28"/>
      <c r="AC4953" s="28"/>
      <c r="AD4953" s="28"/>
      <c r="AE4953" s="51"/>
      <c r="AF4953" s="89"/>
      <c r="AG4953" s="86">
        <v>46224</v>
      </c>
      <c r="AH4953" s="91"/>
      <c r="AI4953" s="28"/>
      <c r="AJ4953" s="28"/>
      <c r="AK4953" s="28" t="s">
        <v>4238</v>
      </c>
      <c r="AL4953" s="28"/>
      <c r="AM4953" s="28"/>
      <c r="AN4953" s="28"/>
      <c r="AO4953" s="28"/>
      <c r="AP4953" s="28"/>
      <c r="AQ4953" s="28"/>
      <c r="AR4953" s="28"/>
      <c r="AS4953" s="28"/>
      <c r="AT4953" s="28"/>
      <c r="AU4953" s="28"/>
      <c r="AV4953" s="28"/>
      <c r="AW4953" s="28"/>
      <c r="AY4953" s="40"/>
      <c r="AZ4953" s="40"/>
      <c r="BA4953" s="40"/>
      <c r="BB4953" s="40"/>
      <c r="BC4953" s="40"/>
      <c r="BD4953" s="50"/>
    </row>
    <row r="4954" spans="27:56" hidden="1" x14ac:dyDescent="0.25">
      <c r="AA4954" s="28"/>
      <c r="AB4954" s="28"/>
      <c r="AC4954" s="28"/>
      <c r="AD4954" s="28"/>
      <c r="AE4954" s="51"/>
      <c r="AF4954" s="89"/>
      <c r="AG4954" s="86">
        <v>46225</v>
      </c>
      <c r="AH4954" s="91"/>
      <c r="AI4954" s="28"/>
      <c r="AJ4954" s="28"/>
      <c r="AK4954" s="28" t="s">
        <v>4328</v>
      </c>
      <c r="AL4954" s="28"/>
      <c r="AM4954" s="28"/>
      <c r="AN4954" s="28"/>
      <c r="AO4954" s="28"/>
      <c r="AP4954" s="28"/>
      <c r="AQ4954" s="28"/>
      <c r="AR4954" s="28"/>
      <c r="AS4954" s="28"/>
      <c r="AT4954" s="28"/>
      <c r="AU4954" s="28"/>
      <c r="AV4954" s="28"/>
      <c r="AW4954" s="28"/>
      <c r="AY4954" s="40"/>
      <c r="AZ4954" s="40"/>
      <c r="BA4954" s="40"/>
      <c r="BB4954" s="40"/>
      <c r="BC4954" s="40"/>
      <c r="BD4954" s="50"/>
    </row>
    <row r="4955" spans="27:56" hidden="1" x14ac:dyDescent="0.25">
      <c r="AA4955" s="28"/>
      <c r="AB4955" s="28"/>
      <c r="AC4955" s="28"/>
      <c r="AD4955" s="28"/>
      <c r="AE4955" s="51"/>
      <c r="AF4955" s="89"/>
      <c r="AG4955" s="86">
        <v>46226</v>
      </c>
      <c r="AH4955" s="91"/>
      <c r="AI4955" s="28"/>
      <c r="AJ4955" s="28"/>
      <c r="AK4955" s="28" t="s">
        <v>4419</v>
      </c>
      <c r="AL4955" s="28"/>
      <c r="AM4955" s="28"/>
      <c r="AN4955" s="28"/>
      <c r="AO4955" s="28"/>
      <c r="AP4955" s="28"/>
      <c r="AQ4955" s="28"/>
      <c r="AR4955" s="28"/>
      <c r="AS4955" s="28"/>
      <c r="AT4955" s="28"/>
      <c r="AU4955" s="28"/>
      <c r="AV4955" s="28"/>
      <c r="AW4955" s="28"/>
      <c r="AY4955" s="40"/>
      <c r="AZ4955" s="40"/>
      <c r="BA4955" s="40"/>
      <c r="BB4955" s="40"/>
      <c r="BC4955" s="40"/>
      <c r="BD4955" s="50"/>
    </row>
    <row r="4956" spans="27:56" hidden="1" x14ac:dyDescent="0.25">
      <c r="AA4956" s="28"/>
      <c r="AB4956" s="28"/>
      <c r="AC4956" s="28"/>
      <c r="AD4956" s="28"/>
      <c r="AE4956" s="51"/>
      <c r="AF4956" s="89"/>
      <c r="AG4956" s="86">
        <v>46227</v>
      </c>
      <c r="AH4956" s="91"/>
      <c r="AI4956" s="28"/>
      <c r="AJ4956" s="28"/>
      <c r="AK4956" s="28" t="s">
        <v>4511</v>
      </c>
      <c r="AL4956" s="28"/>
      <c r="AM4956" s="28"/>
      <c r="AN4956" s="28"/>
      <c r="AO4956" s="28"/>
      <c r="AP4956" s="28"/>
      <c r="AQ4956" s="28"/>
      <c r="AR4956" s="28"/>
      <c r="AS4956" s="28"/>
      <c r="AT4956" s="28"/>
      <c r="AU4956" s="28"/>
      <c r="AV4956" s="28"/>
      <c r="AW4956" s="28"/>
      <c r="AY4956" s="40"/>
      <c r="AZ4956" s="40"/>
      <c r="BA4956" s="40"/>
      <c r="BB4956" s="40"/>
      <c r="BC4956" s="40"/>
      <c r="BD4956" s="50"/>
    </row>
    <row r="4957" spans="27:56" hidden="1" x14ac:dyDescent="0.25">
      <c r="AA4957" s="28"/>
      <c r="AB4957" s="28"/>
      <c r="AC4957" s="28"/>
      <c r="AD4957" s="28"/>
      <c r="AE4957" s="51"/>
      <c r="AF4957" s="89"/>
      <c r="AG4957" s="86">
        <v>46228</v>
      </c>
      <c r="AH4957" s="91"/>
      <c r="AI4957" s="28"/>
      <c r="AJ4957" s="28"/>
      <c r="AK4957" s="28" t="s">
        <v>4604</v>
      </c>
      <c r="AL4957" s="28"/>
      <c r="AM4957" s="28"/>
      <c r="AN4957" s="28"/>
      <c r="AO4957" s="28"/>
      <c r="AP4957" s="28"/>
      <c r="AQ4957" s="28"/>
      <c r="AR4957" s="28"/>
      <c r="AS4957" s="28"/>
      <c r="AT4957" s="28"/>
      <c r="AU4957" s="28"/>
      <c r="AV4957" s="28"/>
      <c r="AW4957" s="28"/>
      <c r="AY4957" s="40"/>
      <c r="AZ4957" s="40"/>
      <c r="BA4957" s="40"/>
      <c r="BB4957" s="40"/>
      <c r="BC4957" s="40"/>
      <c r="BD4957" s="50"/>
    </row>
    <row r="4958" spans="27:56" hidden="1" x14ac:dyDescent="0.25">
      <c r="AA4958" s="28"/>
      <c r="AB4958" s="28"/>
      <c r="AC4958" s="28"/>
      <c r="AD4958" s="28"/>
      <c r="AE4958" s="51"/>
      <c r="AF4958" s="89"/>
      <c r="AG4958" s="86">
        <v>46229</v>
      </c>
      <c r="AH4958" s="91"/>
      <c r="AI4958" s="28"/>
      <c r="AJ4958" s="28"/>
      <c r="AK4958" s="28" t="s">
        <v>4698</v>
      </c>
      <c r="AL4958" s="28"/>
      <c r="AM4958" s="28"/>
      <c r="AN4958" s="28"/>
      <c r="AO4958" s="28"/>
      <c r="AP4958" s="28"/>
      <c r="AQ4958" s="28"/>
      <c r="AR4958" s="28"/>
      <c r="AS4958" s="28"/>
      <c r="AT4958" s="28"/>
      <c r="AU4958" s="28"/>
      <c r="AV4958" s="28"/>
      <c r="AW4958" s="28"/>
      <c r="AY4958" s="40"/>
      <c r="AZ4958" s="40"/>
      <c r="BA4958" s="40"/>
      <c r="BB4958" s="40"/>
      <c r="BC4958" s="40"/>
      <c r="BD4958" s="50"/>
    </row>
    <row r="4959" spans="27:56" hidden="1" x14ac:dyDescent="0.25">
      <c r="AA4959" s="28"/>
      <c r="AB4959" s="28"/>
      <c r="AC4959" s="28"/>
      <c r="AD4959" s="28"/>
      <c r="AE4959" s="51"/>
      <c r="AF4959" s="89"/>
      <c r="AG4959" s="86">
        <v>46230</v>
      </c>
      <c r="AH4959" s="91"/>
      <c r="AI4959" s="28"/>
      <c r="AJ4959" s="28"/>
      <c r="AK4959" s="28" t="s">
        <v>4793</v>
      </c>
      <c r="AL4959" s="28"/>
      <c r="AM4959" s="28"/>
      <c r="AN4959" s="28"/>
      <c r="AO4959" s="28"/>
      <c r="AP4959" s="28"/>
      <c r="AQ4959" s="28"/>
      <c r="AR4959" s="28"/>
      <c r="AS4959" s="28"/>
      <c r="AT4959" s="28"/>
      <c r="AU4959" s="28"/>
      <c r="AV4959" s="28"/>
      <c r="AW4959" s="28"/>
      <c r="AY4959" s="40"/>
      <c r="AZ4959" s="40"/>
      <c r="BA4959" s="40"/>
      <c r="BB4959" s="40"/>
      <c r="BC4959" s="40"/>
      <c r="BD4959" s="50"/>
    </row>
    <row r="4960" spans="27:56" hidden="1" x14ac:dyDescent="0.25">
      <c r="AA4960" s="28"/>
      <c r="AB4960" s="28"/>
      <c r="AC4960" s="28"/>
      <c r="AD4960" s="28"/>
      <c r="AE4960" s="51"/>
      <c r="AF4960" s="89"/>
      <c r="AG4960" s="86">
        <v>46231</v>
      </c>
      <c r="AH4960" s="91"/>
      <c r="AI4960" s="28"/>
      <c r="AJ4960" s="28"/>
      <c r="AK4960" s="28" t="s">
        <v>4889</v>
      </c>
      <c r="AL4960" s="28"/>
      <c r="AM4960" s="28"/>
      <c r="AN4960" s="28"/>
      <c r="AO4960" s="28"/>
      <c r="AP4960" s="28"/>
      <c r="AQ4960" s="28"/>
      <c r="AR4960" s="28"/>
      <c r="AS4960" s="28"/>
      <c r="AT4960" s="28"/>
      <c r="AU4960" s="28"/>
      <c r="AV4960" s="28"/>
      <c r="AW4960" s="28"/>
      <c r="AY4960" s="40"/>
      <c r="AZ4960" s="40"/>
      <c r="BA4960" s="40"/>
      <c r="BB4960" s="40"/>
      <c r="BC4960" s="40"/>
      <c r="BD4960" s="50"/>
    </row>
    <row r="4961" spans="27:56" hidden="1" x14ac:dyDescent="0.25">
      <c r="AA4961" s="28"/>
      <c r="AB4961" s="28"/>
      <c r="AC4961" s="28"/>
      <c r="AD4961" s="28"/>
      <c r="AE4961" s="51"/>
      <c r="AF4961" s="89"/>
      <c r="AG4961" s="86">
        <v>46232</v>
      </c>
      <c r="AH4961" s="91"/>
      <c r="AI4961" s="28"/>
      <c r="AJ4961" s="28"/>
      <c r="AK4961" s="28" t="s">
        <v>4986</v>
      </c>
      <c r="AL4961" s="28"/>
      <c r="AM4961" s="28"/>
      <c r="AN4961" s="28"/>
      <c r="AO4961" s="28"/>
      <c r="AP4961" s="28"/>
      <c r="AQ4961" s="28"/>
      <c r="AR4961" s="28"/>
      <c r="AS4961" s="28"/>
      <c r="AT4961" s="28"/>
      <c r="AU4961" s="28"/>
      <c r="AV4961" s="28"/>
      <c r="AW4961" s="28"/>
      <c r="AY4961" s="40"/>
      <c r="AZ4961" s="40"/>
      <c r="BA4961" s="40"/>
      <c r="BB4961" s="40"/>
      <c r="BC4961" s="40"/>
      <c r="BD4961" s="50"/>
    </row>
    <row r="4962" spans="27:56" hidden="1" x14ac:dyDescent="0.25">
      <c r="AA4962" s="28"/>
      <c r="AB4962" s="28"/>
      <c r="AC4962" s="28"/>
      <c r="AD4962" s="28"/>
      <c r="AE4962" s="51"/>
      <c r="AF4962" s="89"/>
      <c r="AG4962" s="86">
        <v>46233</v>
      </c>
      <c r="AH4962" s="91"/>
      <c r="AI4962" s="28"/>
      <c r="AJ4962" s="28"/>
      <c r="AK4962" s="28" t="s">
        <v>5063</v>
      </c>
      <c r="AL4962" s="28"/>
      <c r="AM4962" s="28"/>
      <c r="AN4962" s="28"/>
      <c r="AO4962" s="28"/>
      <c r="AP4962" s="28"/>
      <c r="AQ4962" s="28"/>
      <c r="AR4962" s="28"/>
      <c r="AS4962" s="28"/>
      <c r="AT4962" s="28"/>
      <c r="AU4962" s="28"/>
      <c r="AV4962" s="28"/>
      <c r="AW4962" s="28"/>
      <c r="AY4962" s="40"/>
      <c r="AZ4962" s="40"/>
      <c r="BA4962" s="40"/>
      <c r="BB4962" s="40"/>
      <c r="BC4962" s="40"/>
      <c r="BD4962" s="50"/>
    </row>
    <row r="4963" spans="27:56" hidden="1" x14ac:dyDescent="0.25">
      <c r="AA4963" s="28"/>
      <c r="AB4963" s="28"/>
      <c r="AC4963" s="28"/>
      <c r="AD4963" s="28"/>
      <c r="AE4963" s="51"/>
      <c r="AF4963" s="89"/>
      <c r="AG4963" s="86">
        <v>46234</v>
      </c>
      <c r="AH4963" s="91"/>
      <c r="AI4963" s="28"/>
      <c r="AJ4963" s="28"/>
      <c r="AK4963" s="28" t="s">
        <v>3975</v>
      </c>
      <c r="AL4963" s="28"/>
      <c r="AM4963" s="28"/>
      <c r="AN4963" s="28"/>
      <c r="AO4963" s="28"/>
      <c r="AP4963" s="28"/>
      <c r="AQ4963" s="28"/>
      <c r="AR4963" s="28"/>
      <c r="AS4963" s="28"/>
      <c r="AT4963" s="28"/>
      <c r="AU4963" s="28"/>
      <c r="AV4963" s="28"/>
      <c r="AW4963" s="28"/>
      <c r="AY4963" s="40"/>
      <c r="AZ4963" s="40"/>
      <c r="BA4963" s="40"/>
      <c r="BB4963" s="40"/>
      <c r="BC4963" s="40"/>
      <c r="BD4963" s="50"/>
    </row>
    <row r="4964" spans="27:56" hidden="1" x14ac:dyDescent="0.25">
      <c r="AA4964" s="28"/>
      <c r="AB4964" s="28"/>
      <c r="AC4964" s="28"/>
      <c r="AD4964" s="28"/>
      <c r="AE4964" s="51"/>
      <c r="AF4964" s="89"/>
      <c r="AG4964" s="86">
        <v>46235</v>
      </c>
      <c r="AH4964" s="91"/>
      <c r="AI4964" s="28"/>
      <c r="AJ4964" s="28"/>
      <c r="AK4964" s="28" t="s">
        <v>4062</v>
      </c>
      <c r="AL4964" s="28"/>
      <c r="AM4964" s="28"/>
      <c r="AN4964" s="28"/>
      <c r="AO4964" s="28"/>
      <c r="AP4964" s="28"/>
      <c r="AQ4964" s="28"/>
      <c r="AR4964" s="28"/>
      <c r="AS4964" s="28"/>
      <c r="AT4964" s="28"/>
      <c r="AU4964" s="28"/>
      <c r="AV4964" s="28"/>
      <c r="AW4964" s="28"/>
      <c r="AY4964" s="40"/>
      <c r="AZ4964" s="40"/>
      <c r="BA4964" s="40"/>
      <c r="BB4964" s="40"/>
      <c r="BC4964" s="40"/>
      <c r="BD4964" s="50"/>
    </row>
    <row r="4965" spans="27:56" hidden="1" x14ac:dyDescent="0.25">
      <c r="AA4965" s="28"/>
      <c r="AB4965" s="28"/>
      <c r="AC4965" s="28"/>
      <c r="AD4965" s="28"/>
      <c r="AE4965" s="51"/>
      <c r="AF4965" s="89"/>
      <c r="AG4965" s="86">
        <v>46236</v>
      </c>
      <c r="AH4965" s="91"/>
      <c r="AI4965" s="28"/>
      <c r="AJ4965" s="28"/>
      <c r="AK4965" s="28" t="s">
        <v>4150</v>
      </c>
      <c r="AL4965" s="28"/>
      <c r="AM4965" s="28"/>
      <c r="AN4965" s="28"/>
      <c r="AO4965" s="28"/>
      <c r="AP4965" s="28"/>
      <c r="AQ4965" s="28"/>
      <c r="AR4965" s="28"/>
      <c r="AS4965" s="28"/>
      <c r="AT4965" s="28"/>
      <c r="AU4965" s="28"/>
      <c r="AV4965" s="28"/>
      <c r="AW4965" s="28"/>
      <c r="AY4965" s="40"/>
      <c r="AZ4965" s="40"/>
      <c r="BA4965" s="40"/>
      <c r="BB4965" s="40"/>
      <c r="BC4965" s="40"/>
      <c r="BD4965" s="50"/>
    </row>
    <row r="4966" spans="27:56" hidden="1" x14ac:dyDescent="0.25">
      <c r="AA4966" s="28"/>
      <c r="AB4966" s="28"/>
      <c r="AC4966" s="28"/>
      <c r="AD4966" s="28"/>
      <c r="AE4966" s="51"/>
      <c r="AF4966" s="89"/>
      <c r="AG4966" s="86">
        <v>46237</v>
      </c>
      <c r="AH4966" s="91"/>
      <c r="AI4966" s="28"/>
      <c r="AJ4966" s="28"/>
      <c r="AK4966" s="28" t="s">
        <v>4239</v>
      </c>
      <c r="AL4966" s="28"/>
      <c r="AM4966" s="28"/>
      <c r="AN4966" s="28"/>
      <c r="AO4966" s="28"/>
      <c r="AP4966" s="28"/>
      <c r="AQ4966" s="28"/>
      <c r="AR4966" s="28"/>
      <c r="AS4966" s="28"/>
      <c r="AT4966" s="28"/>
      <c r="AU4966" s="28"/>
      <c r="AV4966" s="28"/>
      <c r="AW4966" s="28"/>
      <c r="AY4966" s="40"/>
      <c r="AZ4966" s="40"/>
      <c r="BA4966" s="40"/>
      <c r="BB4966" s="40"/>
      <c r="BC4966" s="40"/>
      <c r="BD4966" s="50"/>
    </row>
    <row r="4967" spans="27:56" hidden="1" x14ac:dyDescent="0.25">
      <c r="AA4967" s="28"/>
      <c r="AB4967" s="28"/>
      <c r="AC4967" s="28"/>
      <c r="AD4967" s="28"/>
      <c r="AE4967" s="51"/>
      <c r="AF4967" s="89"/>
      <c r="AG4967" s="86">
        <v>46238</v>
      </c>
      <c r="AH4967" s="91"/>
      <c r="AI4967" s="28"/>
      <c r="AJ4967" s="28"/>
      <c r="AK4967" s="28" t="s">
        <v>4329</v>
      </c>
      <c r="AL4967" s="28"/>
      <c r="AM4967" s="28"/>
      <c r="AN4967" s="28"/>
      <c r="AO4967" s="28"/>
      <c r="AP4967" s="28"/>
      <c r="AQ4967" s="28"/>
      <c r="AR4967" s="28"/>
      <c r="AS4967" s="28"/>
      <c r="AT4967" s="28"/>
      <c r="AU4967" s="28"/>
      <c r="AV4967" s="28"/>
      <c r="AW4967" s="28"/>
      <c r="AY4967" s="40"/>
      <c r="AZ4967" s="40"/>
      <c r="BA4967" s="40"/>
      <c r="BB4967" s="40"/>
      <c r="BC4967" s="40"/>
      <c r="BD4967" s="50"/>
    </row>
    <row r="4968" spans="27:56" hidden="1" x14ac:dyDescent="0.25">
      <c r="AA4968" s="28"/>
      <c r="AB4968" s="28"/>
      <c r="AC4968" s="28"/>
      <c r="AD4968" s="28"/>
      <c r="AE4968" s="51"/>
      <c r="AF4968" s="89"/>
      <c r="AG4968" s="86">
        <v>46239</v>
      </c>
      <c r="AH4968" s="91"/>
      <c r="AI4968" s="28"/>
      <c r="AJ4968" s="28"/>
      <c r="AK4968" s="28" t="s">
        <v>4420</v>
      </c>
      <c r="AL4968" s="28"/>
      <c r="AM4968" s="28"/>
      <c r="AN4968" s="28"/>
      <c r="AO4968" s="28"/>
      <c r="AP4968" s="28"/>
      <c r="AQ4968" s="28"/>
      <c r="AR4968" s="28"/>
      <c r="AS4968" s="28"/>
      <c r="AT4968" s="28"/>
      <c r="AU4968" s="28"/>
      <c r="AV4968" s="28"/>
      <c r="AW4968" s="28"/>
      <c r="AY4968" s="40"/>
      <c r="AZ4968" s="40"/>
      <c r="BA4968" s="40"/>
      <c r="BB4968" s="40"/>
      <c r="BC4968" s="40"/>
      <c r="BD4968" s="50"/>
    </row>
    <row r="4969" spans="27:56" hidden="1" x14ac:dyDescent="0.25">
      <c r="AA4969" s="28"/>
      <c r="AB4969" s="28"/>
      <c r="AC4969" s="28"/>
      <c r="AD4969" s="28"/>
      <c r="AE4969" s="51"/>
      <c r="AF4969" s="89"/>
      <c r="AG4969" s="86">
        <v>46240</v>
      </c>
      <c r="AH4969" s="91"/>
      <c r="AI4969" s="28"/>
      <c r="AJ4969" s="28"/>
      <c r="AK4969" s="28" t="s">
        <v>4512</v>
      </c>
      <c r="AL4969" s="28"/>
      <c r="AM4969" s="28"/>
      <c r="AN4969" s="28"/>
      <c r="AO4969" s="28"/>
      <c r="AP4969" s="28"/>
      <c r="AQ4969" s="28"/>
      <c r="AR4969" s="28"/>
      <c r="AS4969" s="28"/>
      <c r="AT4969" s="28"/>
      <c r="AU4969" s="28"/>
      <c r="AV4969" s="28"/>
      <c r="AW4969" s="28"/>
      <c r="AY4969" s="40"/>
      <c r="AZ4969" s="40"/>
      <c r="BA4969" s="40"/>
      <c r="BB4969" s="40"/>
      <c r="BC4969" s="40"/>
      <c r="BD4969" s="50"/>
    </row>
    <row r="4970" spans="27:56" hidden="1" x14ac:dyDescent="0.25">
      <c r="AA4970" s="28"/>
      <c r="AB4970" s="28"/>
      <c r="AC4970" s="28"/>
      <c r="AD4970" s="28"/>
      <c r="AE4970" s="51"/>
      <c r="AF4970" s="89"/>
      <c r="AG4970" s="86">
        <v>46241</v>
      </c>
      <c r="AH4970" s="91"/>
      <c r="AI4970" s="28"/>
      <c r="AJ4970" s="28"/>
      <c r="AK4970" s="28" t="s">
        <v>4605</v>
      </c>
      <c r="AL4970" s="28"/>
      <c r="AM4970" s="28"/>
      <c r="AN4970" s="28"/>
      <c r="AO4970" s="28"/>
      <c r="AP4970" s="28"/>
      <c r="AQ4970" s="28"/>
      <c r="AR4970" s="28"/>
      <c r="AS4970" s="28"/>
      <c r="AT4970" s="28"/>
      <c r="AU4970" s="28"/>
      <c r="AV4970" s="28"/>
      <c r="AW4970" s="28"/>
      <c r="AY4970" s="40"/>
      <c r="AZ4970" s="40"/>
      <c r="BA4970" s="40"/>
      <c r="BB4970" s="40"/>
      <c r="BC4970" s="40"/>
      <c r="BD4970" s="50"/>
    </row>
    <row r="4971" spans="27:56" hidden="1" x14ac:dyDescent="0.25">
      <c r="AA4971" s="28"/>
      <c r="AB4971" s="28"/>
      <c r="AC4971" s="28"/>
      <c r="AD4971" s="28"/>
      <c r="AE4971" s="51"/>
      <c r="AF4971" s="89"/>
      <c r="AG4971" s="86">
        <v>46242</v>
      </c>
      <c r="AH4971" s="91"/>
      <c r="AI4971" s="28"/>
      <c r="AJ4971" s="28"/>
      <c r="AK4971" s="28" t="s">
        <v>4699</v>
      </c>
      <c r="AL4971" s="28"/>
      <c r="AM4971" s="28"/>
      <c r="AN4971" s="28"/>
      <c r="AO4971" s="28"/>
      <c r="AP4971" s="28"/>
      <c r="AQ4971" s="28"/>
      <c r="AR4971" s="28"/>
      <c r="AS4971" s="28"/>
      <c r="AT4971" s="28"/>
      <c r="AU4971" s="28"/>
      <c r="AV4971" s="28"/>
      <c r="AW4971" s="28"/>
      <c r="AY4971" s="40"/>
      <c r="AZ4971" s="40"/>
      <c r="BA4971" s="40"/>
      <c r="BB4971" s="40"/>
      <c r="BC4971" s="40"/>
      <c r="BD4971" s="50"/>
    </row>
    <row r="4972" spans="27:56" hidden="1" x14ac:dyDescent="0.25">
      <c r="AA4972" s="28"/>
      <c r="AB4972" s="28"/>
      <c r="AC4972" s="28"/>
      <c r="AD4972" s="28"/>
      <c r="AE4972" s="51"/>
      <c r="AF4972" s="89"/>
      <c r="AG4972" s="86">
        <v>46243</v>
      </c>
      <c r="AH4972" s="91"/>
      <c r="AI4972" s="28"/>
      <c r="AJ4972" s="28"/>
      <c r="AK4972" s="28" t="s">
        <v>4794</v>
      </c>
      <c r="AL4972" s="28"/>
      <c r="AM4972" s="28"/>
      <c r="AN4972" s="28"/>
      <c r="AO4972" s="28"/>
      <c r="AP4972" s="28"/>
      <c r="AQ4972" s="28"/>
      <c r="AR4972" s="28"/>
      <c r="AS4972" s="28"/>
      <c r="AT4972" s="28"/>
      <c r="AU4972" s="28"/>
      <c r="AV4972" s="28"/>
      <c r="AW4972" s="28"/>
      <c r="AY4972" s="40"/>
      <c r="AZ4972" s="40"/>
      <c r="BA4972" s="40"/>
      <c r="BB4972" s="40"/>
      <c r="BC4972" s="40"/>
      <c r="BD4972" s="50"/>
    </row>
    <row r="4973" spans="27:56" hidden="1" x14ac:dyDescent="0.25">
      <c r="AA4973" s="28"/>
      <c r="AB4973" s="28"/>
      <c r="AC4973" s="28"/>
      <c r="AD4973" s="28"/>
      <c r="AE4973" s="51"/>
      <c r="AF4973" s="89"/>
      <c r="AG4973" s="86">
        <v>46244</v>
      </c>
      <c r="AH4973" s="91"/>
      <c r="AI4973" s="28"/>
      <c r="AJ4973" s="28"/>
      <c r="AK4973" s="28" t="s">
        <v>4890</v>
      </c>
      <c r="AL4973" s="28"/>
      <c r="AM4973" s="28"/>
      <c r="AN4973" s="28"/>
      <c r="AO4973" s="28"/>
      <c r="AP4973" s="28"/>
      <c r="AQ4973" s="28"/>
      <c r="AR4973" s="28"/>
      <c r="AS4973" s="28"/>
      <c r="AT4973" s="28"/>
      <c r="AU4973" s="28"/>
      <c r="AV4973" s="28"/>
      <c r="AW4973" s="28"/>
      <c r="AY4973" s="40"/>
      <c r="AZ4973" s="40"/>
      <c r="BA4973" s="40"/>
      <c r="BB4973" s="40"/>
      <c r="BC4973" s="40"/>
      <c r="BD4973" s="50"/>
    </row>
    <row r="4974" spans="27:56" hidden="1" x14ac:dyDescent="0.25">
      <c r="AA4974" s="28"/>
      <c r="AB4974" s="28"/>
      <c r="AC4974" s="28"/>
      <c r="AD4974" s="28"/>
      <c r="AE4974" s="51"/>
      <c r="AF4974" s="89"/>
      <c r="AG4974" s="86">
        <v>46245</v>
      </c>
      <c r="AH4974" s="91"/>
      <c r="AI4974" s="28"/>
      <c r="AJ4974" s="28"/>
      <c r="AK4974" s="28" t="s">
        <v>4987</v>
      </c>
      <c r="AL4974" s="28"/>
      <c r="AM4974" s="28"/>
      <c r="AN4974" s="28"/>
      <c r="AO4974" s="28"/>
      <c r="AP4974" s="28"/>
      <c r="AQ4974" s="28"/>
      <c r="AR4974" s="28"/>
      <c r="AS4974" s="28"/>
      <c r="AT4974" s="28"/>
      <c r="AU4974" s="28"/>
      <c r="AV4974" s="28"/>
      <c r="AW4974" s="28"/>
      <c r="AY4974" s="40"/>
      <c r="AZ4974" s="40"/>
      <c r="BA4974" s="40"/>
      <c r="BB4974" s="40"/>
      <c r="BC4974" s="40"/>
      <c r="BD4974" s="50"/>
    </row>
    <row r="4975" spans="27:56" hidden="1" x14ac:dyDescent="0.25">
      <c r="AA4975" s="28"/>
      <c r="AB4975" s="28"/>
      <c r="AC4975" s="28"/>
      <c r="AD4975" s="28"/>
      <c r="AE4975" s="51"/>
      <c r="AF4975" s="89"/>
      <c r="AG4975" s="86">
        <v>46246</v>
      </c>
      <c r="AH4975" s="91"/>
      <c r="AI4975" s="28"/>
      <c r="AJ4975" s="28"/>
      <c r="AK4975" s="28" t="s">
        <v>5064</v>
      </c>
      <c r="AL4975" s="28"/>
      <c r="AM4975" s="28"/>
      <c r="AN4975" s="28"/>
      <c r="AO4975" s="28"/>
      <c r="AP4975" s="28"/>
      <c r="AQ4975" s="28"/>
      <c r="AR4975" s="28"/>
      <c r="AS4975" s="28"/>
      <c r="AT4975" s="28"/>
      <c r="AU4975" s="28"/>
      <c r="AV4975" s="28"/>
      <c r="AW4975" s="28"/>
      <c r="AY4975" s="40"/>
      <c r="AZ4975" s="40"/>
      <c r="BA4975" s="40"/>
      <c r="BB4975" s="40"/>
      <c r="BC4975" s="40"/>
      <c r="BD4975" s="50"/>
    </row>
    <row r="4976" spans="27:56" hidden="1" x14ac:dyDescent="0.25">
      <c r="AA4976" s="28"/>
      <c r="AB4976" s="28"/>
      <c r="AC4976" s="28"/>
      <c r="AD4976" s="28"/>
      <c r="AE4976" s="51"/>
      <c r="AF4976" s="89"/>
      <c r="AG4976" s="86">
        <v>46247</v>
      </c>
      <c r="AH4976" s="91"/>
      <c r="AI4976" s="28"/>
      <c r="AJ4976" s="28"/>
      <c r="AK4976" s="28" t="s">
        <v>4063</v>
      </c>
      <c r="AL4976" s="28"/>
      <c r="AM4976" s="28"/>
      <c r="AN4976" s="28"/>
      <c r="AO4976" s="28"/>
      <c r="AP4976" s="28"/>
      <c r="AQ4976" s="28"/>
      <c r="AR4976" s="28"/>
      <c r="AS4976" s="28"/>
      <c r="AT4976" s="28"/>
      <c r="AU4976" s="28"/>
      <c r="AV4976" s="28"/>
      <c r="AW4976" s="28"/>
      <c r="AY4976" s="40"/>
      <c r="AZ4976" s="40"/>
      <c r="BA4976" s="40"/>
      <c r="BB4976" s="40"/>
      <c r="BC4976" s="40"/>
      <c r="BD4976" s="50"/>
    </row>
    <row r="4977" spans="27:56" hidden="1" x14ac:dyDescent="0.25">
      <c r="AA4977" s="28"/>
      <c r="AB4977" s="28"/>
      <c r="AC4977" s="28"/>
      <c r="AD4977" s="28"/>
      <c r="AE4977" s="51"/>
      <c r="AF4977" s="89"/>
      <c r="AG4977" s="86">
        <v>46248</v>
      </c>
      <c r="AH4977" s="91"/>
      <c r="AI4977" s="28"/>
      <c r="AJ4977" s="28"/>
      <c r="AK4977" s="28" t="s">
        <v>4151</v>
      </c>
      <c r="AL4977" s="28"/>
      <c r="AM4977" s="28"/>
      <c r="AN4977" s="28"/>
      <c r="AO4977" s="28"/>
      <c r="AP4977" s="28"/>
      <c r="AQ4977" s="28"/>
      <c r="AR4977" s="28"/>
      <c r="AS4977" s="28"/>
      <c r="AT4977" s="28"/>
      <c r="AU4977" s="28"/>
      <c r="AV4977" s="28"/>
      <c r="AW4977" s="28"/>
      <c r="AY4977" s="40"/>
      <c r="AZ4977" s="40"/>
      <c r="BA4977" s="40"/>
      <c r="BB4977" s="40"/>
      <c r="BC4977" s="40"/>
      <c r="BD4977" s="50"/>
    </row>
    <row r="4978" spans="27:56" hidden="1" x14ac:dyDescent="0.25">
      <c r="AA4978" s="28"/>
      <c r="AB4978" s="28"/>
      <c r="AC4978" s="28"/>
      <c r="AD4978" s="28"/>
      <c r="AE4978" s="51"/>
      <c r="AF4978" s="89"/>
      <c r="AG4978" s="86">
        <v>46249</v>
      </c>
      <c r="AH4978" s="91"/>
      <c r="AI4978" s="28"/>
      <c r="AJ4978" s="28"/>
      <c r="AK4978" s="28" t="s">
        <v>4240</v>
      </c>
      <c r="AL4978" s="28"/>
      <c r="AM4978" s="28"/>
      <c r="AN4978" s="28"/>
      <c r="AO4978" s="28"/>
      <c r="AP4978" s="28"/>
      <c r="AQ4978" s="28"/>
      <c r="AR4978" s="28"/>
      <c r="AS4978" s="28"/>
      <c r="AT4978" s="28"/>
      <c r="AU4978" s="28"/>
      <c r="AV4978" s="28"/>
      <c r="AW4978" s="28"/>
      <c r="AY4978" s="40"/>
      <c r="AZ4978" s="40"/>
      <c r="BA4978" s="40"/>
      <c r="BB4978" s="40"/>
      <c r="BC4978" s="40"/>
      <c r="BD4978" s="50"/>
    </row>
    <row r="4979" spans="27:56" hidden="1" x14ac:dyDescent="0.25">
      <c r="AA4979" s="28"/>
      <c r="AB4979" s="28"/>
      <c r="AC4979" s="28"/>
      <c r="AD4979" s="28"/>
      <c r="AE4979" s="51"/>
      <c r="AF4979" s="89"/>
      <c r="AG4979" s="86">
        <v>46250</v>
      </c>
      <c r="AH4979" s="91"/>
      <c r="AI4979" s="28"/>
      <c r="AJ4979" s="28"/>
      <c r="AK4979" s="28" t="s">
        <v>4330</v>
      </c>
      <c r="AL4979" s="28"/>
      <c r="AM4979" s="28"/>
      <c r="AN4979" s="28"/>
      <c r="AO4979" s="28"/>
      <c r="AP4979" s="28"/>
      <c r="AQ4979" s="28"/>
      <c r="AR4979" s="28"/>
      <c r="AS4979" s="28"/>
      <c r="AT4979" s="28"/>
      <c r="AU4979" s="28"/>
      <c r="AV4979" s="28"/>
      <c r="AW4979" s="28"/>
      <c r="AY4979" s="40"/>
      <c r="AZ4979" s="40"/>
      <c r="BA4979" s="40"/>
      <c r="BB4979" s="40"/>
      <c r="BC4979" s="40"/>
      <c r="BD4979" s="50"/>
    </row>
    <row r="4980" spans="27:56" hidden="1" x14ac:dyDescent="0.25">
      <c r="AA4980" s="28"/>
      <c r="AB4980" s="28"/>
      <c r="AC4980" s="28"/>
      <c r="AD4980" s="28"/>
      <c r="AE4980" s="51"/>
      <c r="AF4980" s="89"/>
      <c r="AG4980" s="86">
        <v>46251</v>
      </c>
      <c r="AH4980" s="91"/>
      <c r="AI4980" s="28"/>
      <c r="AJ4980" s="28"/>
      <c r="AK4980" s="28" t="s">
        <v>4421</v>
      </c>
      <c r="AL4980" s="28"/>
      <c r="AM4980" s="28"/>
      <c r="AN4980" s="28"/>
      <c r="AO4980" s="28"/>
      <c r="AP4980" s="28"/>
      <c r="AQ4980" s="28"/>
      <c r="AR4980" s="28"/>
      <c r="AS4980" s="28"/>
      <c r="AT4980" s="28"/>
      <c r="AU4980" s="28"/>
      <c r="AV4980" s="28"/>
      <c r="AW4980" s="28"/>
      <c r="AY4980" s="40"/>
      <c r="AZ4980" s="40"/>
      <c r="BA4980" s="40"/>
      <c r="BB4980" s="40"/>
      <c r="BC4980" s="40"/>
      <c r="BD4980" s="50"/>
    </row>
    <row r="4981" spans="27:56" hidden="1" x14ac:dyDescent="0.25">
      <c r="AA4981" s="28"/>
      <c r="AB4981" s="28"/>
      <c r="AC4981" s="28"/>
      <c r="AD4981" s="28"/>
      <c r="AE4981" s="51"/>
      <c r="AF4981" s="89"/>
      <c r="AG4981" s="86">
        <v>46252</v>
      </c>
      <c r="AH4981" s="91"/>
      <c r="AI4981" s="28"/>
      <c r="AJ4981" s="28"/>
      <c r="AK4981" s="28" t="s">
        <v>4513</v>
      </c>
      <c r="AL4981" s="28"/>
      <c r="AM4981" s="28"/>
      <c r="AN4981" s="28"/>
      <c r="AO4981" s="28"/>
      <c r="AP4981" s="28"/>
      <c r="AQ4981" s="28"/>
      <c r="AR4981" s="28"/>
      <c r="AS4981" s="28"/>
      <c r="AT4981" s="28"/>
      <c r="AU4981" s="28"/>
      <c r="AV4981" s="28"/>
      <c r="AW4981" s="28"/>
      <c r="AY4981" s="40"/>
      <c r="AZ4981" s="40"/>
      <c r="BA4981" s="40"/>
      <c r="BB4981" s="40"/>
      <c r="BC4981" s="40"/>
      <c r="BD4981" s="50"/>
    </row>
    <row r="4982" spans="27:56" hidden="1" x14ac:dyDescent="0.25">
      <c r="AA4982" s="28"/>
      <c r="AB4982" s="28"/>
      <c r="AC4982" s="28"/>
      <c r="AD4982" s="28"/>
      <c r="AE4982" s="51"/>
      <c r="AF4982" s="89"/>
      <c r="AG4982" s="86">
        <v>46253</v>
      </c>
      <c r="AH4982" s="91"/>
      <c r="AI4982" s="28"/>
      <c r="AJ4982" s="28"/>
      <c r="AK4982" s="28" t="s">
        <v>4606</v>
      </c>
      <c r="AL4982" s="28"/>
      <c r="AM4982" s="28"/>
      <c r="AN4982" s="28"/>
      <c r="AO4982" s="28"/>
      <c r="AP4982" s="28"/>
      <c r="AQ4982" s="28"/>
      <c r="AR4982" s="28"/>
      <c r="AS4982" s="28"/>
      <c r="AT4982" s="28"/>
      <c r="AU4982" s="28"/>
      <c r="AV4982" s="28"/>
      <c r="AW4982" s="28"/>
      <c r="AY4982" s="40"/>
      <c r="AZ4982" s="40"/>
      <c r="BA4982" s="40"/>
      <c r="BB4982" s="40"/>
      <c r="BC4982" s="40"/>
      <c r="BD4982" s="50"/>
    </row>
    <row r="4983" spans="27:56" hidden="1" x14ac:dyDescent="0.25">
      <c r="AA4983" s="28"/>
      <c r="AB4983" s="28"/>
      <c r="AC4983" s="28"/>
      <c r="AD4983" s="28"/>
      <c r="AE4983" s="51"/>
      <c r="AF4983" s="89"/>
      <c r="AG4983" s="86">
        <v>46254</v>
      </c>
      <c r="AH4983" s="91"/>
      <c r="AI4983" s="28"/>
      <c r="AJ4983" s="28"/>
      <c r="AK4983" s="28" t="s">
        <v>4700</v>
      </c>
      <c r="AL4983" s="28"/>
      <c r="AM4983" s="28"/>
      <c r="AN4983" s="28"/>
      <c r="AO4983" s="28"/>
      <c r="AP4983" s="28"/>
      <c r="AQ4983" s="28"/>
      <c r="AR4983" s="28"/>
      <c r="AS4983" s="28"/>
      <c r="AT4983" s="28"/>
      <c r="AU4983" s="28"/>
      <c r="AV4983" s="28"/>
      <c r="AW4983" s="28"/>
      <c r="AY4983" s="40"/>
      <c r="AZ4983" s="40"/>
      <c r="BA4983" s="40"/>
      <c r="BB4983" s="40"/>
      <c r="BC4983" s="40"/>
      <c r="BD4983" s="50"/>
    </row>
    <row r="4984" spans="27:56" hidden="1" x14ac:dyDescent="0.25">
      <c r="AA4984" s="28"/>
      <c r="AB4984" s="28"/>
      <c r="AC4984" s="28"/>
      <c r="AD4984" s="28"/>
      <c r="AE4984" s="51"/>
      <c r="AF4984" s="89"/>
      <c r="AG4984" s="86">
        <v>46255</v>
      </c>
      <c r="AH4984" s="91"/>
      <c r="AI4984" s="28"/>
      <c r="AJ4984" s="28"/>
      <c r="AK4984" s="28" t="s">
        <v>4795</v>
      </c>
      <c r="AL4984" s="28"/>
      <c r="AM4984" s="28"/>
      <c r="AN4984" s="28"/>
      <c r="AO4984" s="28"/>
      <c r="AP4984" s="28"/>
      <c r="AQ4984" s="28"/>
      <c r="AR4984" s="28"/>
      <c r="AS4984" s="28"/>
      <c r="AT4984" s="28"/>
      <c r="AU4984" s="28"/>
      <c r="AV4984" s="28"/>
      <c r="AW4984" s="28"/>
      <c r="AY4984" s="40"/>
      <c r="AZ4984" s="40"/>
      <c r="BA4984" s="40"/>
      <c r="BB4984" s="40"/>
      <c r="BC4984" s="40"/>
      <c r="BD4984" s="50"/>
    </row>
    <row r="4985" spans="27:56" hidden="1" x14ac:dyDescent="0.25">
      <c r="AA4985" s="28"/>
      <c r="AB4985" s="28"/>
      <c r="AC4985" s="28"/>
      <c r="AD4985" s="28"/>
      <c r="AE4985" s="51"/>
      <c r="AF4985" s="89"/>
      <c r="AG4985" s="86">
        <v>46256</v>
      </c>
      <c r="AH4985" s="91"/>
      <c r="AI4985" s="28"/>
      <c r="AJ4985" s="28"/>
      <c r="AK4985" s="28" t="s">
        <v>4891</v>
      </c>
      <c r="AL4985" s="28"/>
      <c r="AM4985" s="28"/>
      <c r="AN4985" s="28"/>
      <c r="AO4985" s="28"/>
      <c r="AP4985" s="28"/>
      <c r="AQ4985" s="28"/>
      <c r="AR4985" s="28"/>
      <c r="AS4985" s="28"/>
      <c r="AT4985" s="28"/>
      <c r="AU4985" s="28"/>
      <c r="AV4985" s="28"/>
      <c r="AW4985" s="28"/>
      <c r="AY4985" s="40"/>
      <c r="AZ4985" s="40"/>
      <c r="BA4985" s="40"/>
      <c r="BB4985" s="40"/>
      <c r="BC4985" s="40"/>
      <c r="BD4985" s="50"/>
    </row>
    <row r="4986" spans="27:56" hidden="1" x14ac:dyDescent="0.25">
      <c r="AA4986" s="28"/>
      <c r="AB4986" s="28"/>
      <c r="AC4986" s="28"/>
      <c r="AD4986" s="28"/>
      <c r="AE4986" s="51"/>
      <c r="AF4986" s="89"/>
      <c r="AG4986" s="86">
        <v>46257</v>
      </c>
      <c r="AH4986" s="91"/>
      <c r="AI4986" s="28"/>
      <c r="AJ4986" s="28"/>
      <c r="AK4986" s="28" t="s">
        <v>4988</v>
      </c>
      <c r="AL4986" s="28"/>
      <c r="AM4986" s="28"/>
      <c r="AN4986" s="28"/>
      <c r="AO4986" s="28"/>
      <c r="AP4986" s="28"/>
      <c r="AQ4986" s="28"/>
      <c r="AR4986" s="28"/>
      <c r="AS4986" s="28"/>
      <c r="AT4986" s="28"/>
      <c r="AU4986" s="28"/>
      <c r="AV4986" s="28"/>
      <c r="AW4986" s="28"/>
      <c r="AY4986" s="40"/>
      <c r="AZ4986" s="40"/>
      <c r="BA4986" s="40"/>
      <c r="BB4986" s="40"/>
      <c r="BC4986" s="40"/>
      <c r="BD4986" s="50"/>
    </row>
    <row r="4987" spans="27:56" hidden="1" x14ac:dyDescent="0.25">
      <c r="AA4987" s="28"/>
      <c r="AB4987" s="28"/>
      <c r="AC4987" s="28"/>
      <c r="AD4987" s="28"/>
      <c r="AE4987" s="51"/>
      <c r="AF4987" s="89"/>
      <c r="AG4987" s="86">
        <v>46258</v>
      </c>
      <c r="AH4987" s="91"/>
      <c r="AI4987" s="28"/>
      <c r="AJ4987" s="28"/>
      <c r="AK4987" s="28" t="s">
        <v>5065</v>
      </c>
      <c r="AL4987" s="28"/>
      <c r="AM4987" s="28"/>
      <c r="AN4987" s="28"/>
      <c r="AO4987" s="28"/>
      <c r="AP4987" s="28"/>
      <c r="AQ4987" s="28"/>
      <c r="AR4987" s="28"/>
      <c r="AS4987" s="28"/>
      <c r="AT4987" s="28"/>
      <c r="AU4987" s="28"/>
      <c r="AV4987" s="28"/>
      <c r="AW4987" s="28"/>
      <c r="AY4987" s="40"/>
      <c r="AZ4987" s="40"/>
      <c r="BA4987" s="40"/>
      <c r="BB4987" s="40"/>
      <c r="BC4987" s="40"/>
      <c r="BD4987" s="50"/>
    </row>
    <row r="4988" spans="27:56" hidden="1" x14ac:dyDescent="0.25">
      <c r="AA4988" s="28"/>
      <c r="AB4988" s="28"/>
      <c r="AC4988" s="28"/>
      <c r="AD4988" s="28"/>
      <c r="AE4988" s="51"/>
      <c r="AF4988" s="89"/>
      <c r="AG4988" s="86">
        <v>46259</v>
      </c>
      <c r="AH4988" s="91"/>
      <c r="AI4988" s="28"/>
      <c r="AJ4988" s="28"/>
      <c r="AK4988" s="28" t="s">
        <v>4152</v>
      </c>
      <c r="AL4988" s="28"/>
      <c r="AM4988" s="28"/>
      <c r="AN4988" s="28"/>
      <c r="AO4988" s="28"/>
      <c r="AP4988" s="28"/>
      <c r="AQ4988" s="28"/>
      <c r="AR4988" s="28"/>
      <c r="AS4988" s="28"/>
      <c r="AT4988" s="28"/>
      <c r="AU4988" s="28"/>
      <c r="AV4988" s="28"/>
      <c r="AW4988" s="28"/>
      <c r="AY4988" s="40"/>
      <c r="AZ4988" s="40"/>
      <c r="BA4988" s="40"/>
      <c r="BB4988" s="40"/>
      <c r="BC4988" s="40"/>
      <c r="BD4988" s="50"/>
    </row>
    <row r="4989" spans="27:56" hidden="1" x14ac:dyDescent="0.25">
      <c r="AA4989" s="28"/>
      <c r="AB4989" s="28"/>
      <c r="AC4989" s="28"/>
      <c r="AD4989" s="28"/>
      <c r="AE4989" s="51"/>
      <c r="AF4989" s="89"/>
      <c r="AG4989" s="86">
        <v>46260</v>
      </c>
      <c r="AH4989" s="91"/>
      <c r="AI4989" s="28"/>
      <c r="AJ4989" s="28"/>
      <c r="AK4989" s="28" t="s">
        <v>4241</v>
      </c>
      <c r="AL4989" s="28"/>
      <c r="AM4989" s="28"/>
      <c r="AN4989" s="28"/>
      <c r="AO4989" s="28"/>
      <c r="AP4989" s="28"/>
      <c r="AQ4989" s="28"/>
      <c r="AR4989" s="28"/>
      <c r="AS4989" s="28"/>
      <c r="AT4989" s="28"/>
      <c r="AU4989" s="28"/>
      <c r="AV4989" s="28"/>
      <c r="AW4989" s="28"/>
      <c r="AY4989" s="40"/>
      <c r="AZ4989" s="40"/>
      <c r="BA4989" s="40"/>
      <c r="BB4989" s="40"/>
      <c r="BC4989" s="40"/>
      <c r="BD4989" s="50"/>
    </row>
    <row r="4990" spans="27:56" hidden="1" x14ac:dyDescent="0.25">
      <c r="AA4990" s="28"/>
      <c r="AB4990" s="28"/>
      <c r="AC4990" s="28"/>
      <c r="AD4990" s="28"/>
      <c r="AE4990" s="51"/>
      <c r="AF4990" s="89"/>
      <c r="AG4990" s="86">
        <v>46261</v>
      </c>
      <c r="AH4990" s="91"/>
      <c r="AI4990" s="28"/>
      <c r="AJ4990" s="28"/>
      <c r="AK4990" s="28" t="s">
        <v>4331</v>
      </c>
      <c r="AL4990" s="28"/>
      <c r="AM4990" s="28"/>
      <c r="AN4990" s="28"/>
      <c r="AO4990" s="28"/>
      <c r="AP4990" s="28"/>
      <c r="AQ4990" s="28"/>
      <c r="AR4990" s="28"/>
      <c r="AS4990" s="28"/>
      <c r="AT4990" s="28"/>
      <c r="AU4990" s="28"/>
      <c r="AV4990" s="28"/>
      <c r="AW4990" s="28"/>
      <c r="AY4990" s="40"/>
      <c r="AZ4990" s="40"/>
      <c r="BA4990" s="40"/>
      <c r="BB4990" s="40"/>
      <c r="BC4990" s="40"/>
      <c r="BD4990" s="50"/>
    </row>
    <row r="4991" spans="27:56" hidden="1" x14ac:dyDescent="0.25">
      <c r="AA4991" s="28"/>
      <c r="AB4991" s="28"/>
      <c r="AC4991" s="28"/>
      <c r="AD4991" s="28"/>
      <c r="AE4991" s="51"/>
      <c r="AF4991" s="89"/>
      <c r="AG4991" s="86">
        <v>46262</v>
      </c>
      <c r="AH4991" s="91"/>
      <c r="AI4991" s="28"/>
      <c r="AJ4991" s="28"/>
      <c r="AK4991" s="28" t="s">
        <v>4422</v>
      </c>
      <c r="AL4991" s="28"/>
      <c r="AM4991" s="28"/>
      <c r="AN4991" s="28"/>
      <c r="AO4991" s="28"/>
      <c r="AP4991" s="28"/>
      <c r="AQ4991" s="28"/>
      <c r="AR4991" s="28"/>
      <c r="AS4991" s="28"/>
      <c r="AT4991" s="28"/>
      <c r="AU4991" s="28"/>
      <c r="AV4991" s="28"/>
      <c r="AW4991" s="28"/>
      <c r="AY4991" s="40"/>
      <c r="AZ4991" s="40"/>
      <c r="BA4991" s="40"/>
      <c r="BB4991" s="40"/>
      <c r="BC4991" s="40"/>
      <c r="BD4991" s="50"/>
    </row>
    <row r="4992" spans="27:56" hidden="1" x14ac:dyDescent="0.25">
      <c r="AA4992" s="28"/>
      <c r="AB4992" s="28"/>
      <c r="AC4992" s="28"/>
      <c r="AD4992" s="28"/>
      <c r="AE4992" s="51"/>
      <c r="AF4992" s="89"/>
      <c r="AG4992" s="86">
        <v>46263</v>
      </c>
      <c r="AH4992" s="91"/>
      <c r="AI4992" s="28"/>
      <c r="AJ4992" s="28"/>
      <c r="AK4992" s="28" t="s">
        <v>4514</v>
      </c>
      <c r="AL4992" s="28"/>
      <c r="AM4992" s="28"/>
      <c r="AN4992" s="28"/>
      <c r="AO4992" s="28"/>
      <c r="AP4992" s="28"/>
      <c r="AQ4992" s="28"/>
      <c r="AR4992" s="28"/>
      <c r="AS4992" s="28"/>
      <c r="AT4992" s="28"/>
      <c r="AU4992" s="28"/>
      <c r="AV4992" s="28"/>
      <c r="AW4992" s="28"/>
      <c r="AY4992" s="40"/>
      <c r="AZ4992" s="40"/>
      <c r="BA4992" s="40"/>
      <c r="BB4992" s="40"/>
      <c r="BC4992" s="40"/>
      <c r="BD4992" s="50"/>
    </row>
    <row r="4993" spans="27:56" hidden="1" x14ac:dyDescent="0.25">
      <c r="AA4993" s="28"/>
      <c r="AB4993" s="28"/>
      <c r="AC4993" s="28"/>
      <c r="AD4993" s="28"/>
      <c r="AE4993" s="51"/>
      <c r="AF4993" s="89"/>
      <c r="AG4993" s="86">
        <v>46264</v>
      </c>
      <c r="AH4993" s="91"/>
      <c r="AI4993" s="28"/>
      <c r="AJ4993" s="28"/>
      <c r="AK4993" s="28" t="s">
        <v>4607</v>
      </c>
      <c r="AL4993" s="28"/>
      <c r="AM4993" s="28"/>
      <c r="AN4993" s="28"/>
      <c r="AO4993" s="28"/>
      <c r="AP4993" s="28"/>
      <c r="AQ4993" s="28"/>
      <c r="AR4993" s="28"/>
      <c r="AS4993" s="28"/>
      <c r="AT4993" s="28"/>
      <c r="AU4993" s="28"/>
      <c r="AV4993" s="28"/>
      <c r="AW4993" s="28"/>
      <c r="AY4993" s="40"/>
      <c r="AZ4993" s="40"/>
      <c r="BA4993" s="40"/>
      <c r="BB4993" s="40"/>
      <c r="BC4993" s="40"/>
      <c r="BD4993" s="50"/>
    </row>
    <row r="4994" spans="27:56" hidden="1" x14ac:dyDescent="0.25">
      <c r="AA4994" s="28"/>
      <c r="AB4994" s="28"/>
      <c r="AC4994" s="28"/>
      <c r="AD4994" s="28"/>
      <c r="AE4994" s="51"/>
      <c r="AF4994" s="89"/>
      <c r="AG4994" s="86">
        <v>46265</v>
      </c>
      <c r="AH4994" s="91"/>
      <c r="AI4994" s="28"/>
      <c r="AJ4994" s="28"/>
      <c r="AK4994" s="28" t="s">
        <v>4701</v>
      </c>
      <c r="AL4994" s="28"/>
      <c r="AM4994" s="28"/>
      <c r="AN4994" s="28"/>
      <c r="AO4994" s="28"/>
      <c r="AP4994" s="28"/>
      <c r="AQ4994" s="28"/>
      <c r="AR4994" s="28"/>
      <c r="AS4994" s="28"/>
      <c r="AT4994" s="28"/>
      <c r="AU4994" s="28"/>
      <c r="AV4994" s="28"/>
      <c r="AW4994" s="28"/>
      <c r="AY4994" s="40"/>
      <c r="AZ4994" s="40"/>
      <c r="BA4994" s="40"/>
      <c r="BB4994" s="40"/>
      <c r="BC4994" s="40"/>
      <c r="BD4994" s="50"/>
    </row>
    <row r="4995" spans="27:56" hidden="1" x14ac:dyDescent="0.25">
      <c r="AA4995" s="28"/>
      <c r="AB4995" s="28"/>
      <c r="AC4995" s="28"/>
      <c r="AD4995" s="28"/>
      <c r="AE4995" s="51"/>
      <c r="AF4995" s="89"/>
      <c r="AG4995" s="86">
        <v>46266</v>
      </c>
      <c r="AH4995" s="91"/>
      <c r="AI4995" s="28"/>
      <c r="AJ4995" s="28"/>
      <c r="AK4995" s="28" t="s">
        <v>4796</v>
      </c>
      <c r="AL4995" s="28"/>
      <c r="AM4995" s="28"/>
      <c r="AN4995" s="28"/>
      <c r="AO4995" s="28"/>
      <c r="AP4995" s="28"/>
      <c r="AQ4995" s="28"/>
      <c r="AR4995" s="28"/>
      <c r="AS4995" s="28"/>
      <c r="AT4995" s="28"/>
      <c r="AU4995" s="28"/>
      <c r="AV4995" s="28"/>
      <c r="AW4995" s="28"/>
      <c r="AY4995" s="40"/>
      <c r="AZ4995" s="40"/>
      <c r="BA4995" s="40"/>
      <c r="BB4995" s="40"/>
      <c r="BC4995" s="40"/>
      <c r="BD4995" s="50"/>
    </row>
    <row r="4996" spans="27:56" hidden="1" x14ac:dyDescent="0.25">
      <c r="AA4996" s="28"/>
      <c r="AB4996" s="28"/>
      <c r="AC4996" s="28"/>
      <c r="AD4996" s="28"/>
      <c r="AE4996" s="51"/>
      <c r="AF4996" s="89"/>
      <c r="AG4996" s="86">
        <v>46267</v>
      </c>
      <c r="AH4996" s="91"/>
      <c r="AI4996" s="28"/>
      <c r="AJ4996" s="28"/>
      <c r="AK4996" s="28" t="s">
        <v>4892</v>
      </c>
      <c r="AL4996" s="28"/>
      <c r="AM4996" s="28"/>
      <c r="AN4996" s="28"/>
      <c r="AO4996" s="28"/>
      <c r="AP4996" s="28"/>
      <c r="AQ4996" s="28"/>
      <c r="AR4996" s="28"/>
      <c r="AS4996" s="28"/>
      <c r="AT4996" s="28"/>
      <c r="AU4996" s="28"/>
      <c r="AV4996" s="28"/>
      <c r="AW4996" s="28"/>
      <c r="AY4996" s="40"/>
      <c r="AZ4996" s="40"/>
      <c r="BA4996" s="40"/>
      <c r="BB4996" s="40"/>
      <c r="BC4996" s="40"/>
      <c r="BD4996" s="50"/>
    </row>
    <row r="4997" spans="27:56" hidden="1" x14ac:dyDescent="0.25">
      <c r="AA4997" s="28"/>
      <c r="AB4997" s="28"/>
      <c r="AC4997" s="28"/>
      <c r="AD4997" s="28"/>
      <c r="AE4997" s="51"/>
      <c r="AF4997" s="89"/>
      <c r="AG4997" s="86">
        <v>46268</v>
      </c>
      <c r="AH4997" s="91"/>
      <c r="AI4997" s="28"/>
      <c r="AJ4997" s="28"/>
      <c r="AK4997" s="28" t="s">
        <v>4989</v>
      </c>
      <c r="AL4997" s="28"/>
      <c r="AM4997" s="28"/>
      <c r="AN4997" s="28"/>
      <c r="AO4997" s="28"/>
      <c r="AP4997" s="28"/>
      <c r="AQ4997" s="28"/>
      <c r="AR4997" s="28"/>
      <c r="AS4997" s="28"/>
      <c r="AT4997" s="28"/>
      <c r="AU4997" s="28"/>
      <c r="AV4997" s="28"/>
      <c r="AW4997" s="28"/>
      <c r="AY4997" s="40"/>
      <c r="AZ4997" s="40"/>
      <c r="BA4997" s="40"/>
      <c r="BB4997" s="40"/>
      <c r="BC4997" s="40"/>
      <c r="BD4997" s="50"/>
    </row>
    <row r="4998" spans="27:56" hidden="1" x14ac:dyDescent="0.25">
      <c r="AA4998" s="28"/>
      <c r="AB4998" s="28"/>
      <c r="AC4998" s="28"/>
      <c r="AD4998" s="28"/>
      <c r="AE4998" s="51"/>
      <c r="AF4998" s="89"/>
      <c r="AG4998" s="86">
        <v>46269</v>
      </c>
      <c r="AH4998" s="91"/>
      <c r="AI4998" s="28"/>
      <c r="AJ4998" s="28"/>
      <c r="AK4998" s="28" t="s">
        <v>5066</v>
      </c>
      <c r="AL4998" s="28"/>
      <c r="AM4998" s="28"/>
      <c r="AN4998" s="28"/>
      <c r="AO4998" s="28"/>
      <c r="AP4998" s="28"/>
      <c r="AQ4998" s="28"/>
      <c r="AR4998" s="28"/>
      <c r="AS4998" s="28"/>
      <c r="AT4998" s="28"/>
      <c r="AU4998" s="28"/>
      <c r="AV4998" s="28"/>
      <c r="AW4998" s="28"/>
      <c r="AY4998" s="40"/>
      <c r="AZ4998" s="40"/>
      <c r="BA4998" s="40"/>
      <c r="BB4998" s="40"/>
      <c r="BC4998" s="40"/>
      <c r="BD4998" s="50"/>
    </row>
    <row r="4999" spans="27:56" hidden="1" x14ac:dyDescent="0.25">
      <c r="AA4999" s="28"/>
      <c r="AB4999" s="28"/>
      <c r="AC4999" s="28"/>
      <c r="AD4999" s="28"/>
      <c r="AE4999" s="51"/>
      <c r="AF4999" s="89"/>
      <c r="AG4999" s="86">
        <v>46270</v>
      </c>
      <c r="AH4999" s="91"/>
      <c r="AI4999" s="28"/>
      <c r="AJ4999" s="28"/>
      <c r="AK4999" s="28" t="s">
        <v>4242</v>
      </c>
      <c r="AL4999" s="28"/>
      <c r="AM4999" s="28"/>
      <c r="AN4999" s="28"/>
      <c r="AO4999" s="28"/>
      <c r="AP4999" s="28"/>
      <c r="AQ4999" s="28"/>
      <c r="AR4999" s="28"/>
      <c r="AS4999" s="28"/>
      <c r="AT4999" s="28"/>
      <c r="AU4999" s="28"/>
      <c r="AV4999" s="28"/>
      <c r="AW4999" s="28"/>
      <c r="AY4999" s="40"/>
      <c r="AZ4999" s="40"/>
      <c r="BA4999" s="40"/>
      <c r="BB4999" s="40"/>
      <c r="BC4999" s="40"/>
      <c r="BD4999" s="50"/>
    </row>
    <row r="5000" spans="27:56" hidden="1" x14ac:dyDescent="0.25">
      <c r="AA5000" s="28"/>
      <c r="AB5000" s="28"/>
      <c r="AC5000" s="28"/>
      <c r="AD5000" s="28"/>
      <c r="AE5000" s="51"/>
      <c r="AF5000" s="89"/>
      <c r="AG5000" s="86">
        <v>46271</v>
      </c>
      <c r="AH5000" s="91"/>
      <c r="AI5000" s="28"/>
      <c r="AJ5000" s="28"/>
      <c r="AK5000" s="28" t="s">
        <v>4332</v>
      </c>
      <c r="AL5000" s="28"/>
      <c r="AM5000" s="28"/>
      <c r="AN5000" s="28"/>
      <c r="AO5000" s="28"/>
      <c r="AP5000" s="28"/>
      <c r="AQ5000" s="28"/>
      <c r="AR5000" s="28"/>
      <c r="AS5000" s="28"/>
      <c r="AT5000" s="28"/>
      <c r="AU5000" s="28"/>
      <c r="AV5000" s="28"/>
      <c r="AW5000" s="28"/>
      <c r="AY5000" s="40"/>
      <c r="AZ5000" s="40"/>
      <c r="BA5000" s="40"/>
      <c r="BB5000" s="40"/>
      <c r="BC5000" s="40"/>
      <c r="BD5000" s="50"/>
    </row>
    <row r="5001" spans="27:56" hidden="1" x14ac:dyDescent="0.25">
      <c r="AA5001" s="28"/>
      <c r="AB5001" s="28"/>
      <c r="AC5001" s="28"/>
      <c r="AD5001" s="28"/>
      <c r="AE5001" s="51"/>
      <c r="AF5001" s="89"/>
      <c r="AG5001" s="86">
        <v>46272</v>
      </c>
      <c r="AH5001" s="91"/>
      <c r="AI5001" s="28"/>
      <c r="AJ5001" s="28"/>
      <c r="AK5001" s="28" t="s">
        <v>4423</v>
      </c>
      <c r="AL5001" s="28"/>
      <c r="AM5001" s="28"/>
      <c r="AN5001" s="28"/>
      <c r="AO5001" s="28"/>
      <c r="AP5001" s="28"/>
      <c r="AQ5001" s="28"/>
      <c r="AR5001" s="28"/>
      <c r="AS5001" s="28"/>
      <c r="AT5001" s="28"/>
      <c r="AU5001" s="28"/>
      <c r="AV5001" s="28"/>
      <c r="AW5001" s="28"/>
      <c r="AY5001" s="40"/>
      <c r="AZ5001" s="40"/>
      <c r="BA5001" s="40"/>
      <c r="BB5001" s="40"/>
      <c r="BC5001" s="40"/>
      <c r="BD5001" s="50"/>
    </row>
    <row r="5002" spans="27:56" hidden="1" x14ac:dyDescent="0.25">
      <c r="AA5002" s="28"/>
      <c r="AB5002" s="28"/>
      <c r="AC5002" s="28"/>
      <c r="AD5002" s="28"/>
      <c r="AE5002" s="51"/>
      <c r="AF5002" s="89"/>
      <c r="AG5002" s="86">
        <v>46273</v>
      </c>
      <c r="AH5002" s="91"/>
      <c r="AI5002" s="28"/>
      <c r="AJ5002" s="28"/>
      <c r="AK5002" s="28" t="s">
        <v>4515</v>
      </c>
      <c r="AL5002" s="28"/>
      <c r="AM5002" s="28"/>
      <c r="AN5002" s="28"/>
      <c r="AO5002" s="28"/>
      <c r="AP5002" s="28"/>
      <c r="AQ5002" s="28"/>
      <c r="AR5002" s="28"/>
      <c r="AS5002" s="28"/>
      <c r="AT5002" s="28"/>
      <c r="AU5002" s="28"/>
      <c r="AV5002" s="28"/>
      <c r="AW5002" s="28"/>
      <c r="AY5002" s="40"/>
      <c r="AZ5002" s="40"/>
      <c r="BA5002" s="40"/>
      <c r="BB5002" s="40"/>
      <c r="BC5002" s="40"/>
      <c r="BD5002" s="50"/>
    </row>
    <row r="5003" spans="27:56" hidden="1" x14ac:dyDescent="0.25">
      <c r="AA5003" s="28"/>
      <c r="AB5003" s="28"/>
      <c r="AC5003" s="28"/>
      <c r="AD5003" s="28"/>
      <c r="AE5003" s="51"/>
      <c r="AF5003" s="89"/>
      <c r="AG5003" s="86">
        <v>46274</v>
      </c>
      <c r="AH5003" s="91"/>
      <c r="AI5003" s="28"/>
      <c r="AJ5003" s="28"/>
      <c r="AK5003" s="28" t="s">
        <v>4608</v>
      </c>
      <c r="AL5003" s="28"/>
      <c r="AM5003" s="28"/>
      <c r="AN5003" s="28"/>
      <c r="AO5003" s="28"/>
      <c r="AP5003" s="28"/>
      <c r="AQ5003" s="28"/>
      <c r="AR5003" s="28"/>
      <c r="AS5003" s="28"/>
      <c r="AT5003" s="28"/>
      <c r="AU5003" s="28"/>
      <c r="AV5003" s="28"/>
      <c r="AW5003" s="28"/>
      <c r="AY5003" s="40"/>
      <c r="AZ5003" s="40"/>
      <c r="BA5003" s="40"/>
      <c r="BB5003" s="40"/>
      <c r="BC5003" s="40"/>
      <c r="BD5003" s="50"/>
    </row>
    <row r="5004" spans="27:56" hidden="1" x14ac:dyDescent="0.25">
      <c r="AA5004" s="28"/>
      <c r="AB5004" s="28"/>
      <c r="AC5004" s="28"/>
      <c r="AD5004" s="28"/>
      <c r="AE5004" s="51"/>
      <c r="AF5004" s="89"/>
      <c r="AG5004" s="86">
        <v>46275</v>
      </c>
      <c r="AH5004" s="91"/>
      <c r="AI5004" s="28"/>
      <c r="AJ5004" s="28"/>
      <c r="AK5004" s="28" t="s">
        <v>4702</v>
      </c>
      <c r="AL5004" s="28"/>
      <c r="AM5004" s="28"/>
      <c r="AN5004" s="28"/>
      <c r="AO5004" s="28"/>
      <c r="AP5004" s="28"/>
      <c r="AQ5004" s="28"/>
      <c r="AR5004" s="28"/>
      <c r="AS5004" s="28"/>
      <c r="AT5004" s="28"/>
      <c r="AU5004" s="28"/>
      <c r="AV5004" s="28"/>
      <c r="AW5004" s="28"/>
      <c r="AY5004" s="40"/>
      <c r="AZ5004" s="40"/>
      <c r="BA5004" s="40"/>
      <c r="BB5004" s="40"/>
      <c r="BC5004" s="40"/>
      <c r="BD5004" s="50"/>
    </row>
    <row r="5005" spans="27:56" hidden="1" x14ac:dyDescent="0.25">
      <c r="AA5005" s="28"/>
      <c r="AB5005" s="28"/>
      <c r="AC5005" s="28"/>
      <c r="AD5005" s="28"/>
      <c r="AE5005" s="51"/>
      <c r="AF5005" s="89"/>
      <c r="AG5005" s="86">
        <v>46276</v>
      </c>
      <c r="AH5005" s="91"/>
      <c r="AI5005" s="28"/>
      <c r="AJ5005" s="28"/>
      <c r="AK5005" s="28" t="s">
        <v>4797</v>
      </c>
      <c r="AL5005" s="28"/>
      <c r="AM5005" s="28"/>
      <c r="AN5005" s="28"/>
      <c r="AO5005" s="28"/>
      <c r="AP5005" s="28"/>
      <c r="AQ5005" s="28"/>
      <c r="AR5005" s="28"/>
      <c r="AS5005" s="28"/>
      <c r="AT5005" s="28"/>
      <c r="AU5005" s="28"/>
      <c r="AV5005" s="28"/>
      <c r="AW5005" s="28"/>
      <c r="AY5005" s="40"/>
      <c r="AZ5005" s="40"/>
      <c r="BA5005" s="40"/>
      <c r="BB5005" s="40"/>
      <c r="BC5005" s="40"/>
      <c r="BD5005" s="50"/>
    </row>
    <row r="5006" spans="27:56" hidden="1" x14ac:dyDescent="0.25">
      <c r="AA5006" s="28"/>
      <c r="AB5006" s="28"/>
      <c r="AC5006" s="28"/>
      <c r="AD5006" s="28"/>
      <c r="AE5006" s="51"/>
      <c r="AF5006" s="89"/>
      <c r="AG5006" s="86">
        <v>46277</v>
      </c>
      <c r="AH5006" s="91"/>
      <c r="AI5006" s="28"/>
      <c r="AJ5006" s="28"/>
      <c r="AK5006" s="28" t="s">
        <v>4893</v>
      </c>
      <c r="AL5006" s="28"/>
      <c r="AM5006" s="28"/>
      <c r="AN5006" s="28"/>
      <c r="AO5006" s="28"/>
      <c r="AP5006" s="28"/>
      <c r="AQ5006" s="28"/>
      <c r="AR5006" s="28"/>
      <c r="AS5006" s="28"/>
      <c r="AT5006" s="28"/>
      <c r="AU5006" s="28"/>
      <c r="AV5006" s="28"/>
      <c r="AW5006" s="28"/>
      <c r="AY5006" s="40"/>
      <c r="AZ5006" s="40"/>
      <c r="BA5006" s="40"/>
      <c r="BB5006" s="40"/>
      <c r="BC5006" s="40"/>
      <c r="BD5006" s="50"/>
    </row>
    <row r="5007" spans="27:56" hidden="1" x14ac:dyDescent="0.25">
      <c r="AA5007" s="28"/>
      <c r="AB5007" s="28"/>
      <c r="AC5007" s="28"/>
      <c r="AD5007" s="28"/>
      <c r="AE5007" s="51"/>
      <c r="AF5007" s="89"/>
      <c r="AG5007" s="86">
        <v>46278</v>
      </c>
      <c r="AH5007" s="91"/>
      <c r="AI5007" s="28"/>
      <c r="AJ5007" s="28"/>
      <c r="AK5007" s="28" t="s">
        <v>4990</v>
      </c>
      <c r="AL5007" s="28"/>
      <c r="AM5007" s="28"/>
      <c r="AN5007" s="28"/>
      <c r="AO5007" s="28"/>
      <c r="AP5007" s="28"/>
      <c r="AQ5007" s="28"/>
      <c r="AR5007" s="28"/>
      <c r="AS5007" s="28"/>
      <c r="AT5007" s="28"/>
      <c r="AU5007" s="28"/>
      <c r="AV5007" s="28"/>
      <c r="AW5007" s="28"/>
      <c r="AY5007" s="40"/>
      <c r="AZ5007" s="40"/>
      <c r="BA5007" s="40"/>
      <c r="BB5007" s="40"/>
      <c r="BC5007" s="40"/>
      <c r="BD5007" s="50"/>
    </row>
    <row r="5008" spans="27:56" hidden="1" x14ac:dyDescent="0.25">
      <c r="AA5008" s="28"/>
      <c r="AB5008" s="28"/>
      <c r="AC5008" s="28"/>
      <c r="AD5008" s="28"/>
      <c r="AE5008" s="51"/>
      <c r="AF5008" s="89"/>
      <c r="AG5008" s="86">
        <v>46279</v>
      </c>
      <c r="AH5008" s="91"/>
      <c r="AI5008" s="28"/>
      <c r="AJ5008" s="28"/>
      <c r="AK5008" s="28" t="s">
        <v>5067</v>
      </c>
      <c r="AL5008" s="28"/>
      <c r="AM5008" s="28"/>
      <c r="AN5008" s="28"/>
      <c r="AO5008" s="28"/>
      <c r="AP5008" s="28"/>
      <c r="AQ5008" s="28"/>
      <c r="AR5008" s="28"/>
      <c r="AS5008" s="28"/>
      <c r="AT5008" s="28"/>
      <c r="AU5008" s="28"/>
      <c r="AV5008" s="28"/>
      <c r="AW5008" s="28"/>
      <c r="AY5008" s="40"/>
      <c r="AZ5008" s="40"/>
      <c r="BA5008" s="40"/>
      <c r="BB5008" s="40"/>
      <c r="BC5008" s="40"/>
      <c r="BD5008" s="50"/>
    </row>
    <row r="5009" spans="27:56" hidden="1" x14ac:dyDescent="0.25">
      <c r="AA5009" s="28"/>
      <c r="AB5009" s="28"/>
      <c r="AC5009" s="28"/>
      <c r="AD5009" s="28"/>
      <c r="AE5009" s="51"/>
      <c r="AF5009" s="89"/>
      <c r="AG5009" s="86">
        <v>46280</v>
      </c>
      <c r="AH5009" s="91"/>
      <c r="AI5009" s="28"/>
      <c r="AJ5009" s="28"/>
      <c r="AK5009" s="28" t="s">
        <v>4333</v>
      </c>
      <c r="AL5009" s="28"/>
      <c r="AM5009" s="28"/>
      <c r="AN5009" s="28"/>
      <c r="AO5009" s="28"/>
      <c r="AP5009" s="28"/>
      <c r="AQ5009" s="28"/>
      <c r="AR5009" s="28"/>
      <c r="AS5009" s="28"/>
      <c r="AT5009" s="28"/>
      <c r="AU5009" s="28"/>
      <c r="AV5009" s="28"/>
      <c r="AW5009" s="28"/>
      <c r="AY5009" s="40"/>
      <c r="AZ5009" s="40"/>
      <c r="BA5009" s="40"/>
      <c r="BB5009" s="40"/>
      <c r="BC5009" s="40"/>
      <c r="BD5009" s="50"/>
    </row>
    <row r="5010" spans="27:56" hidden="1" x14ac:dyDescent="0.25">
      <c r="AA5010" s="28"/>
      <c r="AB5010" s="28"/>
      <c r="AC5010" s="28"/>
      <c r="AD5010" s="28"/>
      <c r="AE5010" s="51"/>
      <c r="AF5010" s="89"/>
      <c r="AG5010" s="86">
        <v>46281</v>
      </c>
      <c r="AH5010" s="91"/>
      <c r="AI5010" s="28"/>
      <c r="AJ5010" s="28"/>
      <c r="AK5010" s="28" t="s">
        <v>4424</v>
      </c>
      <c r="AL5010" s="28"/>
      <c r="AM5010" s="28"/>
      <c r="AN5010" s="28"/>
      <c r="AO5010" s="28"/>
      <c r="AP5010" s="28"/>
      <c r="AQ5010" s="28"/>
      <c r="AR5010" s="28"/>
      <c r="AS5010" s="28"/>
      <c r="AT5010" s="28"/>
      <c r="AU5010" s="28"/>
      <c r="AV5010" s="28"/>
      <c r="AW5010" s="28"/>
      <c r="AY5010" s="40"/>
      <c r="AZ5010" s="40"/>
      <c r="BA5010" s="40"/>
      <c r="BB5010" s="40"/>
      <c r="BC5010" s="40"/>
      <c r="BD5010" s="50"/>
    </row>
    <row r="5011" spans="27:56" hidden="1" x14ac:dyDescent="0.25">
      <c r="AA5011" s="28"/>
      <c r="AB5011" s="28"/>
      <c r="AC5011" s="28"/>
      <c r="AD5011" s="28"/>
      <c r="AE5011" s="51"/>
      <c r="AF5011" s="89"/>
      <c r="AG5011" s="86">
        <v>46282</v>
      </c>
      <c r="AH5011" s="91"/>
      <c r="AI5011" s="28"/>
      <c r="AJ5011" s="28"/>
      <c r="AK5011" s="28" t="s">
        <v>4516</v>
      </c>
      <c r="AL5011" s="28"/>
      <c r="AM5011" s="28"/>
      <c r="AN5011" s="28"/>
      <c r="AO5011" s="28"/>
      <c r="AP5011" s="28"/>
      <c r="AQ5011" s="28"/>
      <c r="AR5011" s="28"/>
      <c r="AS5011" s="28"/>
      <c r="AT5011" s="28"/>
      <c r="AU5011" s="28"/>
      <c r="AV5011" s="28"/>
      <c r="AW5011" s="28"/>
      <c r="AY5011" s="40"/>
      <c r="AZ5011" s="40"/>
      <c r="BA5011" s="40"/>
      <c r="BB5011" s="40"/>
      <c r="BC5011" s="40"/>
      <c r="BD5011" s="50"/>
    </row>
    <row r="5012" spans="27:56" hidden="1" x14ac:dyDescent="0.25">
      <c r="AA5012" s="28"/>
      <c r="AB5012" s="28"/>
      <c r="AC5012" s="28"/>
      <c r="AD5012" s="28"/>
      <c r="AE5012" s="51"/>
      <c r="AF5012" s="89"/>
      <c r="AG5012" s="86">
        <v>46283</v>
      </c>
      <c r="AH5012" s="91"/>
      <c r="AI5012" s="28"/>
      <c r="AJ5012" s="28"/>
      <c r="AK5012" s="28" t="s">
        <v>4609</v>
      </c>
      <c r="AL5012" s="28"/>
      <c r="AM5012" s="28"/>
      <c r="AN5012" s="28"/>
      <c r="AO5012" s="28"/>
      <c r="AP5012" s="28"/>
      <c r="AQ5012" s="28"/>
      <c r="AR5012" s="28"/>
      <c r="AS5012" s="28"/>
      <c r="AT5012" s="28"/>
      <c r="AU5012" s="28"/>
      <c r="AV5012" s="28"/>
      <c r="AW5012" s="28"/>
      <c r="AY5012" s="40"/>
      <c r="AZ5012" s="40"/>
      <c r="BA5012" s="40"/>
      <c r="BB5012" s="40"/>
      <c r="BC5012" s="40"/>
      <c r="BD5012" s="50"/>
    </row>
    <row r="5013" spans="27:56" hidden="1" x14ac:dyDescent="0.25">
      <c r="AA5013" s="28"/>
      <c r="AB5013" s="28"/>
      <c r="AC5013" s="28"/>
      <c r="AD5013" s="28"/>
      <c r="AE5013" s="51"/>
      <c r="AF5013" s="89"/>
      <c r="AG5013" s="86">
        <v>46284</v>
      </c>
      <c r="AH5013" s="91"/>
      <c r="AI5013" s="28"/>
      <c r="AJ5013" s="28"/>
      <c r="AK5013" s="28" t="s">
        <v>4703</v>
      </c>
      <c r="AL5013" s="28"/>
      <c r="AM5013" s="28"/>
      <c r="AN5013" s="28"/>
      <c r="AO5013" s="28"/>
      <c r="AP5013" s="28"/>
      <c r="AQ5013" s="28"/>
      <c r="AR5013" s="28"/>
      <c r="AS5013" s="28"/>
      <c r="AT5013" s="28"/>
      <c r="AU5013" s="28"/>
      <c r="AV5013" s="28"/>
      <c r="AW5013" s="28"/>
      <c r="AY5013" s="40"/>
      <c r="AZ5013" s="40"/>
      <c r="BA5013" s="40"/>
      <c r="BB5013" s="40"/>
      <c r="BC5013" s="40"/>
      <c r="BD5013" s="50"/>
    </row>
    <row r="5014" spans="27:56" hidden="1" x14ac:dyDescent="0.25">
      <c r="AA5014" s="28"/>
      <c r="AB5014" s="28"/>
      <c r="AC5014" s="28"/>
      <c r="AD5014" s="28"/>
      <c r="AE5014" s="51"/>
      <c r="AF5014" s="89"/>
      <c r="AG5014" s="86">
        <v>46285</v>
      </c>
      <c r="AH5014" s="91"/>
      <c r="AI5014" s="28"/>
      <c r="AJ5014" s="28"/>
      <c r="AK5014" s="28" t="s">
        <v>4798</v>
      </c>
      <c r="AL5014" s="28"/>
      <c r="AM5014" s="28"/>
      <c r="AN5014" s="28"/>
      <c r="AO5014" s="28"/>
      <c r="AP5014" s="28"/>
      <c r="AQ5014" s="28"/>
      <c r="AR5014" s="28"/>
      <c r="AS5014" s="28"/>
      <c r="AT5014" s="28"/>
      <c r="AU5014" s="28"/>
      <c r="AV5014" s="28"/>
      <c r="AW5014" s="28"/>
      <c r="AY5014" s="40"/>
      <c r="AZ5014" s="40"/>
      <c r="BA5014" s="40"/>
      <c r="BB5014" s="40"/>
      <c r="BC5014" s="40"/>
      <c r="BD5014" s="50"/>
    </row>
    <row r="5015" spans="27:56" hidden="1" x14ac:dyDescent="0.25">
      <c r="AA5015" s="28"/>
      <c r="AB5015" s="28"/>
      <c r="AC5015" s="28"/>
      <c r="AD5015" s="28"/>
      <c r="AE5015" s="51"/>
      <c r="AF5015" s="89"/>
      <c r="AG5015" s="86">
        <v>46286</v>
      </c>
      <c r="AH5015" s="91"/>
      <c r="AI5015" s="28"/>
      <c r="AJ5015" s="28"/>
      <c r="AK5015" s="28" t="s">
        <v>4894</v>
      </c>
      <c r="AL5015" s="28"/>
      <c r="AM5015" s="28"/>
      <c r="AN5015" s="28"/>
      <c r="AO5015" s="28"/>
      <c r="AP5015" s="28"/>
      <c r="AQ5015" s="28"/>
      <c r="AR5015" s="28"/>
      <c r="AS5015" s="28"/>
      <c r="AT5015" s="28"/>
      <c r="AU5015" s="28"/>
      <c r="AV5015" s="28"/>
      <c r="AW5015" s="28"/>
      <c r="AY5015" s="40"/>
      <c r="AZ5015" s="40"/>
      <c r="BA5015" s="40"/>
      <c r="BB5015" s="40"/>
      <c r="BC5015" s="40"/>
      <c r="BD5015" s="50"/>
    </row>
    <row r="5016" spans="27:56" hidden="1" x14ac:dyDescent="0.25">
      <c r="AA5016" s="28"/>
      <c r="AB5016" s="28"/>
      <c r="AC5016" s="28"/>
      <c r="AD5016" s="28"/>
      <c r="AE5016" s="51"/>
      <c r="AF5016" s="89"/>
      <c r="AG5016" s="86">
        <v>46287</v>
      </c>
      <c r="AH5016" s="91"/>
      <c r="AI5016" s="28"/>
      <c r="AJ5016" s="28"/>
      <c r="AK5016" s="28" t="s">
        <v>4991</v>
      </c>
      <c r="AL5016" s="28"/>
      <c r="AM5016" s="28"/>
      <c r="AN5016" s="28"/>
      <c r="AO5016" s="28"/>
      <c r="AP5016" s="28"/>
      <c r="AQ5016" s="28"/>
      <c r="AR5016" s="28"/>
      <c r="AS5016" s="28"/>
      <c r="AT5016" s="28"/>
      <c r="AU5016" s="28"/>
      <c r="AV5016" s="28"/>
      <c r="AW5016" s="28"/>
      <c r="AY5016" s="40"/>
      <c r="AZ5016" s="40"/>
      <c r="BA5016" s="40"/>
      <c r="BB5016" s="40"/>
      <c r="BC5016" s="40"/>
      <c r="BD5016" s="50"/>
    </row>
    <row r="5017" spans="27:56" hidden="1" x14ac:dyDescent="0.25">
      <c r="AA5017" s="28"/>
      <c r="AB5017" s="28"/>
      <c r="AC5017" s="28"/>
      <c r="AD5017" s="28"/>
      <c r="AE5017" s="51"/>
      <c r="AF5017" s="89"/>
      <c r="AG5017" s="86">
        <v>46288</v>
      </c>
      <c r="AH5017" s="91"/>
      <c r="AI5017" s="28"/>
      <c r="AJ5017" s="28"/>
      <c r="AK5017" s="28" t="s">
        <v>5068</v>
      </c>
      <c r="AL5017" s="28"/>
      <c r="AM5017" s="28"/>
      <c r="AN5017" s="28"/>
      <c r="AO5017" s="28"/>
      <c r="AP5017" s="28"/>
      <c r="AQ5017" s="28"/>
      <c r="AR5017" s="28"/>
      <c r="AS5017" s="28"/>
      <c r="AT5017" s="28"/>
      <c r="AU5017" s="28"/>
      <c r="AV5017" s="28"/>
      <c r="AW5017" s="28"/>
      <c r="AY5017" s="40"/>
      <c r="AZ5017" s="40"/>
      <c r="BA5017" s="40"/>
      <c r="BB5017" s="40"/>
      <c r="BC5017" s="40"/>
      <c r="BD5017" s="50"/>
    </row>
    <row r="5018" spans="27:56" hidden="1" x14ac:dyDescent="0.25">
      <c r="AA5018" s="28"/>
      <c r="AB5018" s="28"/>
      <c r="AC5018" s="28"/>
      <c r="AD5018" s="28"/>
      <c r="AE5018" s="51"/>
      <c r="AF5018" s="89"/>
      <c r="AG5018" s="86">
        <v>46289</v>
      </c>
      <c r="AH5018" s="91"/>
      <c r="AI5018" s="28"/>
      <c r="AJ5018" s="28"/>
      <c r="AK5018" s="28" t="s">
        <v>4425</v>
      </c>
      <c r="AL5018" s="28"/>
      <c r="AM5018" s="28"/>
      <c r="AN5018" s="28"/>
      <c r="AO5018" s="28"/>
      <c r="AP5018" s="28"/>
      <c r="AQ5018" s="28"/>
      <c r="AR5018" s="28"/>
      <c r="AS5018" s="28"/>
      <c r="AT5018" s="28"/>
      <c r="AU5018" s="28"/>
      <c r="AV5018" s="28"/>
      <c r="AW5018" s="28"/>
      <c r="AY5018" s="40"/>
      <c r="AZ5018" s="40"/>
      <c r="BA5018" s="40"/>
      <c r="BB5018" s="40"/>
      <c r="BC5018" s="40"/>
      <c r="BD5018" s="50"/>
    </row>
    <row r="5019" spans="27:56" hidden="1" x14ac:dyDescent="0.25">
      <c r="AA5019" s="28"/>
      <c r="AB5019" s="28"/>
      <c r="AC5019" s="28"/>
      <c r="AD5019" s="28"/>
      <c r="AE5019" s="51"/>
      <c r="AF5019" s="89"/>
      <c r="AG5019" s="86">
        <v>46290</v>
      </c>
      <c r="AH5019" s="91"/>
      <c r="AI5019" s="28"/>
      <c r="AJ5019" s="28"/>
      <c r="AK5019" s="28" t="s">
        <v>4517</v>
      </c>
      <c r="AL5019" s="28"/>
      <c r="AM5019" s="28"/>
      <c r="AN5019" s="28"/>
      <c r="AO5019" s="28"/>
      <c r="AP5019" s="28"/>
      <c r="AQ5019" s="28"/>
      <c r="AR5019" s="28"/>
      <c r="AS5019" s="28"/>
      <c r="AT5019" s="28"/>
      <c r="AU5019" s="28"/>
      <c r="AV5019" s="28"/>
      <c r="AW5019" s="28"/>
      <c r="AY5019" s="40"/>
      <c r="AZ5019" s="40"/>
      <c r="BA5019" s="40"/>
      <c r="BB5019" s="40"/>
      <c r="BC5019" s="40"/>
      <c r="BD5019" s="50"/>
    </row>
    <row r="5020" spans="27:56" hidden="1" x14ac:dyDescent="0.25">
      <c r="AA5020" s="28"/>
      <c r="AB5020" s="28"/>
      <c r="AC5020" s="28"/>
      <c r="AD5020" s="28"/>
      <c r="AE5020" s="51"/>
      <c r="AF5020" s="89"/>
      <c r="AG5020" s="86">
        <v>46291</v>
      </c>
      <c r="AH5020" s="91"/>
      <c r="AI5020" s="28"/>
      <c r="AJ5020" s="28"/>
      <c r="AK5020" s="28" t="s">
        <v>4610</v>
      </c>
      <c r="AL5020" s="28"/>
      <c r="AM5020" s="28"/>
      <c r="AN5020" s="28"/>
      <c r="AO5020" s="28"/>
      <c r="AP5020" s="28"/>
      <c r="AQ5020" s="28"/>
      <c r="AR5020" s="28"/>
      <c r="AS5020" s="28"/>
      <c r="AT5020" s="28"/>
      <c r="AU5020" s="28"/>
      <c r="AV5020" s="28"/>
      <c r="AW5020" s="28"/>
      <c r="AY5020" s="40"/>
      <c r="AZ5020" s="40"/>
      <c r="BA5020" s="40"/>
      <c r="BB5020" s="40"/>
      <c r="BC5020" s="40"/>
      <c r="BD5020" s="50"/>
    </row>
    <row r="5021" spans="27:56" hidden="1" x14ac:dyDescent="0.25">
      <c r="AA5021" s="28"/>
      <c r="AB5021" s="28"/>
      <c r="AC5021" s="28"/>
      <c r="AD5021" s="28"/>
      <c r="AE5021" s="51"/>
      <c r="AF5021" s="89"/>
      <c r="AG5021" s="86">
        <v>46292</v>
      </c>
      <c r="AH5021" s="91"/>
      <c r="AI5021" s="28"/>
      <c r="AJ5021" s="28"/>
      <c r="AK5021" s="28" t="s">
        <v>4704</v>
      </c>
      <c r="AL5021" s="28"/>
      <c r="AM5021" s="28"/>
      <c r="AN5021" s="28"/>
      <c r="AO5021" s="28"/>
      <c r="AP5021" s="28"/>
      <c r="AQ5021" s="28"/>
      <c r="AR5021" s="28"/>
      <c r="AS5021" s="28"/>
      <c r="AT5021" s="28"/>
      <c r="AU5021" s="28"/>
      <c r="AV5021" s="28"/>
      <c r="AW5021" s="28"/>
      <c r="AY5021" s="40"/>
      <c r="AZ5021" s="40"/>
      <c r="BA5021" s="40"/>
      <c r="BB5021" s="40"/>
      <c r="BC5021" s="40"/>
      <c r="BD5021" s="50"/>
    </row>
    <row r="5022" spans="27:56" hidden="1" x14ac:dyDescent="0.25">
      <c r="AA5022" s="28"/>
      <c r="AB5022" s="28"/>
      <c r="AC5022" s="28"/>
      <c r="AD5022" s="28"/>
      <c r="AE5022" s="51"/>
      <c r="AF5022" s="89"/>
      <c r="AG5022" s="86">
        <v>46293</v>
      </c>
      <c r="AH5022" s="91"/>
      <c r="AI5022" s="28"/>
      <c r="AJ5022" s="28"/>
      <c r="AK5022" s="28" t="s">
        <v>4799</v>
      </c>
      <c r="AL5022" s="28"/>
      <c r="AM5022" s="28"/>
      <c r="AN5022" s="28"/>
      <c r="AO5022" s="28"/>
      <c r="AP5022" s="28"/>
      <c r="AQ5022" s="28"/>
      <c r="AR5022" s="28"/>
      <c r="AS5022" s="28"/>
      <c r="AT5022" s="28"/>
      <c r="AU5022" s="28"/>
      <c r="AV5022" s="28"/>
      <c r="AW5022" s="28"/>
      <c r="AY5022" s="40"/>
      <c r="AZ5022" s="40"/>
      <c r="BA5022" s="40"/>
      <c r="BB5022" s="40"/>
      <c r="BC5022" s="40"/>
      <c r="BD5022" s="50"/>
    </row>
    <row r="5023" spans="27:56" hidden="1" x14ac:dyDescent="0.25">
      <c r="AA5023" s="28"/>
      <c r="AB5023" s="28"/>
      <c r="AC5023" s="28"/>
      <c r="AD5023" s="28"/>
      <c r="AE5023" s="51"/>
      <c r="AF5023" s="89"/>
      <c r="AG5023" s="86">
        <v>46294</v>
      </c>
      <c r="AH5023" s="91"/>
      <c r="AI5023" s="28"/>
      <c r="AJ5023" s="28"/>
      <c r="AK5023" s="28" t="s">
        <v>4895</v>
      </c>
      <c r="AL5023" s="28"/>
      <c r="AM5023" s="28"/>
      <c r="AN5023" s="28"/>
      <c r="AO5023" s="28"/>
      <c r="AP5023" s="28"/>
      <c r="AQ5023" s="28"/>
      <c r="AR5023" s="28"/>
      <c r="AS5023" s="28"/>
      <c r="AT5023" s="28"/>
      <c r="AU5023" s="28"/>
      <c r="AV5023" s="28"/>
      <c r="AW5023" s="28"/>
      <c r="AY5023" s="40"/>
      <c r="AZ5023" s="40"/>
      <c r="BA5023" s="40"/>
      <c r="BB5023" s="40"/>
      <c r="BC5023" s="40"/>
      <c r="BD5023" s="50"/>
    </row>
    <row r="5024" spans="27:56" hidden="1" x14ac:dyDescent="0.25">
      <c r="AA5024" s="28"/>
      <c r="AB5024" s="28"/>
      <c r="AC5024" s="28"/>
      <c r="AD5024" s="28"/>
      <c r="AE5024" s="51"/>
      <c r="AF5024" s="89"/>
      <c r="AG5024" s="86">
        <v>46295</v>
      </c>
      <c r="AH5024" s="91"/>
      <c r="AI5024" s="28"/>
      <c r="AJ5024" s="28"/>
      <c r="AK5024" s="28" t="s">
        <v>4992</v>
      </c>
      <c r="AL5024" s="28"/>
      <c r="AM5024" s="28"/>
      <c r="AN5024" s="28"/>
      <c r="AO5024" s="28"/>
      <c r="AP5024" s="28"/>
      <c r="AQ5024" s="28"/>
      <c r="AR5024" s="28"/>
      <c r="AS5024" s="28"/>
      <c r="AT5024" s="28"/>
      <c r="AU5024" s="28"/>
      <c r="AV5024" s="28"/>
      <c r="AW5024" s="28"/>
      <c r="AY5024" s="40"/>
      <c r="AZ5024" s="40"/>
      <c r="BA5024" s="40"/>
      <c r="BB5024" s="40"/>
      <c r="BC5024" s="40"/>
      <c r="BD5024" s="50"/>
    </row>
    <row r="5025" spans="27:56" hidden="1" x14ac:dyDescent="0.25">
      <c r="AA5025" s="28"/>
      <c r="AB5025" s="28"/>
      <c r="AC5025" s="28"/>
      <c r="AD5025" s="28"/>
      <c r="AE5025" s="51"/>
      <c r="AF5025" s="89"/>
      <c r="AG5025" s="86">
        <v>46296</v>
      </c>
      <c r="AH5025" s="91"/>
      <c r="AI5025" s="28"/>
      <c r="AJ5025" s="28"/>
      <c r="AK5025" s="28" t="s">
        <v>5069</v>
      </c>
      <c r="AL5025" s="28"/>
      <c r="AM5025" s="28"/>
      <c r="AN5025" s="28"/>
      <c r="AO5025" s="28"/>
      <c r="AP5025" s="28"/>
      <c r="AQ5025" s="28"/>
      <c r="AR5025" s="28"/>
      <c r="AS5025" s="28"/>
      <c r="AT5025" s="28"/>
      <c r="AU5025" s="28"/>
      <c r="AV5025" s="28"/>
      <c r="AW5025" s="28"/>
      <c r="AY5025" s="40"/>
      <c r="AZ5025" s="40"/>
      <c r="BA5025" s="40"/>
      <c r="BB5025" s="40"/>
      <c r="BC5025" s="40"/>
      <c r="BD5025" s="50"/>
    </row>
    <row r="5026" spans="27:56" hidden="1" x14ac:dyDescent="0.25">
      <c r="AA5026" s="28"/>
      <c r="AB5026" s="28"/>
      <c r="AC5026" s="28"/>
      <c r="AD5026" s="28"/>
      <c r="AE5026" s="51"/>
      <c r="AF5026" s="89"/>
      <c r="AG5026" s="86">
        <v>46297</v>
      </c>
      <c r="AH5026" s="91"/>
      <c r="AI5026" s="28"/>
      <c r="AJ5026" s="28"/>
      <c r="AK5026" s="28" t="s">
        <v>4518</v>
      </c>
      <c r="AL5026" s="28"/>
      <c r="AM5026" s="28"/>
      <c r="AN5026" s="28"/>
      <c r="AO5026" s="28"/>
      <c r="AP5026" s="28"/>
      <c r="AQ5026" s="28"/>
      <c r="AR5026" s="28"/>
      <c r="AS5026" s="28"/>
      <c r="AT5026" s="28"/>
      <c r="AU5026" s="28"/>
      <c r="AV5026" s="28"/>
      <c r="AW5026" s="28"/>
      <c r="AY5026" s="40"/>
      <c r="AZ5026" s="40"/>
      <c r="BA5026" s="40"/>
      <c r="BB5026" s="40"/>
      <c r="BC5026" s="40"/>
      <c r="BD5026" s="50"/>
    </row>
    <row r="5027" spans="27:56" hidden="1" x14ac:dyDescent="0.25">
      <c r="AA5027" s="28"/>
      <c r="AB5027" s="28"/>
      <c r="AC5027" s="28"/>
      <c r="AD5027" s="28"/>
      <c r="AE5027" s="51"/>
      <c r="AF5027" s="89"/>
      <c r="AG5027" s="86">
        <v>46298</v>
      </c>
      <c r="AH5027" s="91"/>
      <c r="AI5027" s="28"/>
      <c r="AJ5027" s="28"/>
      <c r="AK5027" s="28" t="s">
        <v>4611</v>
      </c>
      <c r="AL5027" s="28"/>
      <c r="AM5027" s="28"/>
      <c r="AN5027" s="28"/>
      <c r="AO5027" s="28"/>
      <c r="AP5027" s="28"/>
      <c r="AQ5027" s="28"/>
      <c r="AR5027" s="28"/>
      <c r="AS5027" s="28"/>
      <c r="AT5027" s="28"/>
      <c r="AU5027" s="28"/>
      <c r="AV5027" s="28"/>
      <c r="AW5027" s="28"/>
      <c r="AY5027" s="40"/>
      <c r="AZ5027" s="40"/>
      <c r="BA5027" s="40"/>
      <c r="BB5027" s="40"/>
      <c r="BC5027" s="40"/>
      <c r="BD5027" s="50"/>
    </row>
    <row r="5028" spans="27:56" hidden="1" x14ac:dyDescent="0.25">
      <c r="AA5028" s="28"/>
      <c r="AB5028" s="28"/>
      <c r="AC5028" s="28"/>
      <c r="AD5028" s="28"/>
      <c r="AE5028" s="51"/>
      <c r="AF5028" s="89"/>
      <c r="AG5028" s="86">
        <v>46299</v>
      </c>
      <c r="AH5028" s="91"/>
      <c r="AI5028" s="28"/>
      <c r="AJ5028" s="28"/>
      <c r="AK5028" s="28" t="s">
        <v>4705</v>
      </c>
      <c r="AL5028" s="28"/>
      <c r="AM5028" s="28"/>
      <c r="AN5028" s="28"/>
      <c r="AO5028" s="28"/>
      <c r="AP5028" s="28"/>
      <c r="AQ5028" s="28"/>
      <c r="AR5028" s="28"/>
      <c r="AS5028" s="28"/>
      <c r="AT5028" s="28"/>
      <c r="AU5028" s="28"/>
      <c r="AV5028" s="28"/>
      <c r="AW5028" s="28"/>
      <c r="AY5028" s="40"/>
      <c r="AZ5028" s="40"/>
      <c r="BA5028" s="40"/>
      <c r="BB5028" s="40"/>
      <c r="BC5028" s="40"/>
      <c r="BD5028" s="50"/>
    </row>
    <row r="5029" spans="27:56" hidden="1" x14ac:dyDescent="0.25">
      <c r="AA5029" s="28"/>
      <c r="AB5029" s="28"/>
      <c r="AC5029" s="28"/>
      <c r="AD5029" s="28"/>
      <c r="AE5029" s="51"/>
      <c r="AF5029" s="89"/>
      <c r="AG5029" s="86">
        <v>46300</v>
      </c>
      <c r="AH5029" s="91"/>
      <c r="AI5029" s="28"/>
      <c r="AJ5029" s="28"/>
      <c r="AK5029" s="28" t="s">
        <v>4800</v>
      </c>
      <c r="AL5029" s="28"/>
      <c r="AM5029" s="28"/>
      <c r="AN5029" s="28"/>
      <c r="AO5029" s="28"/>
      <c r="AP5029" s="28"/>
      <c r="AQ5029" s="28"/>
      <c r="AR5029" s="28"/>
      <c r="AS5029" s="28"/>
      <c r="AT5029" s="28"/>
      <c r="AU5029" s="28"/>
      <c r="AV5029" s="28"/>
      <c r="AW5029" s="28"/>
      <c r="AY5029" s="40"/>
      <c r="AZ5029" s="40"/>
      <c r="BA5029" s="40"/>
      <c r="BB5029" s="40"/>
      <c r="BC5029" s="40"/>
      <c r="BD5029" s="50"/>
    </row>
    <row r="5030" spans="27:56" hidden="1" x14ac:dyDescent="0.25">
      <c r="AA5030" s="28"/>
      <c r="AB5030" s="28"/>
      <c r="AC5030" s="28"/>
      <c r="AD5030" s="28"/>
      <c r="AE5030" s="51"/>
      <c r="AF5030" s="89"/>
      <c r="AG5030" s="86">
        <v>46301</v>
      </c>
      <c r="AH5030" s="91"/>
      <c r="AI5030" s="28"/>
      <c r="AJ5030" s="28"/>
      <c r="AK5030" s="28" t="s">
        <v>4896</v>
      </c>
      <c r="AL5030" s="28"/>
      <c r="AM5030" s="28"/>
      <c r="AN5030" s="28"/>
      <c r="AO5030" s="28"/>
      <c r="AP5030" s="28"/>
      <c r="AQ5030" s="28"/>
      <c r="AR5030" s="28"/>
      <c r="AS5030" s="28"/>
      <c r="AT5030" s="28"/>
      <c r="AU5030" s="28"/>
      <c r="AV5030" s="28"/>
      <c r="AW5030" s="28"/>
      <c r="AY5030" s="40"/>
      <c r="AZ5030" s="40"/>
      <c r="BA5030" s="40"/>
      <c r="BB5030" s="40"/>
      <c r="BC5030" s="40"/>
      <c r="BD5030" s="50"/>
    </row>
    <row r="5031" spans="27:56" hidden="1" x14ac:dyDescent="0.25">
      <c r="AA5031" s="28"/>
      <c r="AB5031" s="28"/>
      <c r="AC5031" s="28"/>
      <c r="AD5031" s="28"/>
      <c r="AE5031" s="51"/>
      <c r="AF5031" s="89"/>
      <c r="AG5031" s="86">
        <v>46302</v>
      </c>
      <c r="AH5031" s="91"/>
      <c r="AI5031" s="28"/>
      <c r="AJ5031" s="28"/>
      <c r="AK5031" s="28" t="s">
        <v>4993</v>
      </c>
      <c r="AL5031" s="28"/>
      <c r="AM5031" s="28"/>
      <c r="AN5031" s="28"/>
      <c r="AO5031" s="28"/>
      <c r="AP5031" s="28"/>
      <c r="AQ5031" s="28"/>
      <c r="AR5031" s="28"/>
      <c r="AS5031" s="28"/>
      <c r="AT5031" s="28"/>
      <c r="AU5031" s="28"/>
      <c r="AV5031" s="28"/>
      <c r="AW5031" s="28"/>
      <c r="AY5031" s="40"/>
      <c r="AZ5031" s="40"/>
      <c r="BA5031" s="40"/>
      <c r="BB5031" s="40"/>
      <c r="BC5031" s="40"/>
      <c r="BD5031" s="50"/>
    </row>
    <row r="5032" spans="27:56" hidden="1" x14ac:dyDescent="0.25">
      <c r="AA5032" s="28"/>
      <c r="AB5032" s="28"/>
      <c r="AC5032" s="28"/>
      <c r="AD5032" s="28"/>
      <c r="AE5032" s="51"/>
      <c r="AF5032" s="89"/>
      <c r="AG5032" s="86">
        <v>46303</v>
      </c>
      <c r="AH5032" s="91"/>
      <c r="AI5032" s="28"/>
      <c r="AJ5032" s="28"/>
      <c r="AK5032" s="28" t="s">
        <v>5070</v>
      </c>
      <c r="AL5032" s="28"/>
      <c r="AM5032" s="28"/>
      <c r="AN5032" s="28"/>
      <c r="AO5032" s="28"/>
      <c r="AP5032" s="28"/>
      <c r="AQ5032" s="28"/>
      <c r="AR5032" s="28"/>
      <c r="AS5032" s="28"/>
      <c r="AT5032" s="28"/>
      <c r="AU5032" s="28"/>
      <c r="AV5032" s="28"/>
      <c r="AW5032" s="28"/>
      <c r="AY5032" s="40"/>
      <c r="AZ5032" s="40"/>
      <c r="BA5032" s="40"/>
      <c r="BB5032" s="40"/>
      <c r="BC5032" s="40"/>
      <c r="BD5032" s="50"/>
    </row>
    <row r="5033" spans="27:56" hidden="1" x14ac:dyDescent="0.25">
      <c r="AA5033" s="28"/>
      <c r="AB5033" s="28"/>
      <c r="AC5033" s="28"/>
      <c r="AD5033" s="28"/>
      <c r="AE5033" s="51"/>
      <c r="AF5033" s="89"/>
      <c r="AG5033" s="86">
        <v>46304</v>
      </c>
      <c r="AH5033" s="91"/>
      <c r="AI5033" s="28"/>
      <c r="AJ5033" s="28"/>
      <c r="AK5033" s="28" t="s">
        <v>4612</v>
      </c>
      <c r="AL5033" s="28"/>
      <c r="AM5033" s="28"/>
      <c r="AN5033" s="28"/>
      <c r="AO5033" s="28"/>
      <c r="AP5033" s="28"/>
      <c r="AQ5033" s="28"/>
      <c r="AR5033" s="28"/>
      <c r="AS5033" s="28"/>
      <c r="AT5033" s="28"/>
      <c r="AU5033" s="28"/>
      <c r="AV5033" s="28"/>
      <c r="AW5033" s="28"/>
      <c r="AY5033" s="40"/>
      <c r="AZ5033" s="40"/>
      <c r="BA5033" s="40"/>
      <c r="BB5033" s="40"/>
      <c r="BC5033" s="40"/>
      <c r="BD5033" s="50"/>
    </row>
    <row r="5034" spans="27:56" hidden="1" x14ac:dyDescent="0.25">
      <c r="AA5034" s="28"/>
      <c r="AB5034" s="28"/>
      <c r="AC5034" s="28"/>
      <c r="AD5034" s="28"/>
      <c r="AE5034" s="51"/>
      <c r="AF5034" s="89"/>
      <c r="AG5034" s="86">
        <v>46305</v>
      </c>
      <c r="AH5034" s="91"/>
      <c r="AI5034" s="28"/>
      <c r="AJ5034" s="28"/>
      <c r="AK5034" s="28" t="s">
        <v>4706</v>
      </c>
      <c r="AL5034" s="28"/>
      <c r="AM5034" s="28"/>
      <c r="AN5034" s="28"/>
      <c r="AO5034" s="28"/>
      <c r="AP5034" s="28"/>
      <c r="AQ5034" s="28"/>
      <c r="AR5034" s="28"/>
      <c r="AS5034" s="28"/>
      <c r="AT5034" s="28"/>
      <c r="AU5034" s="28"/>
      <c r="AV5034" s="28"/>
      <c r="AW5034" s="28"/>
      <c r="AY5034" s="40"/>
      <c r="AZ5034" s="40"/>
      <c r="BA5034" s="40"/>
      <c r="BB5034" s="40"/>
      <c r="BC5034" s="40"/>
      <c r="BD5034" s="50"/>
    </row>
    <row r="5035" spans="27:56" hidden="1" x14ac:dyDescent="0.25">
      <c r="AA5035" s="28"/>
      <c r="AB5035" s="28"/>
      <c r="AC5035" s="28"/>
      <c r="AD5035" s="28"/>
      <c r="AE5035" s="51"/>
      <c r="AF5035" s="89"/>
      <c r="AG5035" s="86">
        <v>46306</v>
      </c>
      <c r="AH5035" s="91"/>
      <c r="AI5035" s="28"/>
      <c r="AJ5035" s="28"/>
      <c r="AK5035" s="28" t="s">
        <v>4801</v>
      </c>
      <c r="AL5035" s="28"/>
      <c r="AM5035" s="28"/>
      <c r="AN5035" s="28"/>
      <c r="AO5035" s="28"/>
      <c r="AP5035" s="28"/>
      <c r="AQ5035" s="28"/>
      <c r="AR5035" s="28"/>
      <c r="AS5035" s="28"/>
      <c r="AT5035" s="28"/>
      <c r="AU5035" s="28"/>
      <c r="AV5035" s="28"/>
      <c r="AW5035" s="28"/>
      <c r="AY5035" s="40"/>
      <c r="AZ5035" s="40"/>
      <c r="BA5035" s="40"/>
      <c r="BB5035" s="40"/>
      <c r="BC5035" s="40"/>
      <c r="BD5035" s="50"/>
    </row>
    <row r="5036" spans="27:56" hidden="1" x14ac:dyDescent="0.25">
      <c r="AA5036" s="28"/>
      <c r="AB5036" s="28"/>
      <c r="AC5036" s="28"/>
      <c r="AD5036" s="28"/>
      <c r="AE5036" s="51"/>
      <c r="AF5036" s="89"/>
      <c r="AG5036" s="86">
        <v>46307</v>
      </c>
      <c r="AH5036" s="91"/>
      <c r="AI5036" s="28"/>
      <c r="AJ5036" s="28"/>
      <c r="AK5036" s="28" t="s">
        <v>4897</v>
      </c>
      <c r="AL5036" s="28"/>
      <c r="AM5036" s="28"/>
      <c r="AN5036" s="28"/>
      <c r="AO5036" s="28"/>
      <c r="AP5036" s="28"/>
      <c r="AQ5036" s="28"/>
      <c r="AR5036" s="28"/>
      <c r="AS5036" s="28"/>
      <c r="AT5036" s="28"/>
      <c r="AU5036" s="28"/>
      <c r="AV5036" s="28"/>
      <c r="AW5036" s="28"/>
      <c r="AY5036" s="40"/>
      <c r="AZ5036" s="40"/>
      <c r="BA5036" s="40"/>
      <c r="BB5036" s="40"/>
      <c r="BC5036" s="40"/>
      <c r="BD5036" s="50"/>
    </row>
    <row r="5037" spans="27:56" hidden="1" x14ac:dyDescent="0.25">
      <c r="AA5037" s="28"/>
      <c r="AB5037" s="28"/>
      <c r="AC5037" s="28"/>
      <c r="AD5037" s="28"/>
      <c r="AE5037" s="51"/>
      <c r="AF5037" s="89"/>
      <c r="AG5037" s="86">
        <v>46308</v>
      </c>
      <c r="AH5037" s="91"/>
      <c r="AI5037" s="28"/>
      <c r="AJ5037" s="28"/>
      <c r="AK5037" s="28" t="s">
        <v>4994</v>
      </c>
      <c r="AL5037" s="28"/>
      <c r="AM5037" s="28"/>
      <c r="AN5037" s="28"/>
      <c r="AO5037" s="28"/>
      <c r="AP5037" s="28"/>
      <c r="AQ5037" s="28"/>
      <c r="AR5037" s="28"/>
      <c r="AS5037" s="28"/>
      <c r="AT5037" s="28"/>
      <c r="AU5037" s="28"/>
      <c r="AV5037" s="28"/>
      <c r="AW5037" s="28"/>
      <c r="AY5037" s="40"/>
      <c r="AZ5037" s="40"/>
      <c r="BA5037" s="40"/>
      <c r="BB5037" s="40"/>
      <c r="BC5037" s="40"/>
      <c r="BD5037" s="50"/>
    </row>
    <row r="5038" spans="27:56" hidden="1" x14ac:dyDescent="0.25">
      <c r="AA5038" s="28"/>
      <c r="AB5038" s="28"/>
      <c r="AC5038" s="28"/>
      <c r="AD5038" s="28"/>
      <c r="AE5038" s="51"/>
      <c r="AF5038" s="89"/>
      <c r="AG5038" s="86">
        <v>46309</v>
      </c>
      <c r="AH5038" s="91"/>
      <c r="AI5038" s="28"/>
      <c r="AJ5038" s="28"/>
      <c r="AK5038" s="28" t="s">
        <v>5071</v>
      </c>
      <c r="AL5038" s="28"/>
      <c r="AM5038" s="28"/>
      <c r="AN5038" s="28"/>
      <c r="AO5038" s="28"/>
      <c r="AP5038" s="28"/>
      <c r="AQ5038" s="28"/>
      <c r="AR5038" s="28"/>
      <c r="AS5038" s="28"/>
      <c r="AT5038" s="28"/>
      <c r="AU5038" s="28"/>
      <c r="AV5038" s="28"/>
      <c r="AW5038" s="28"/>
      <c r="AY5038" s="40"/>
      <c r="AZ5038" s="40"/>
      <c r="BA5038" s="40"/>
      <c r="BB5038" s="40"/>
      <c r="BC5038" s="40"/>
      <c r="BD5038" s="50"/>
    </row>
    <row r="5039" spans="27:56" hidden="1" x14ac:dyDescent="0.25">
      <c r="AA5039" s="28"/>
      <c r="AB5039" s="28"/>
      <c r="AC5039" s="28"/>
      <c r="AD5039" s="28"/>
      <c r="AE5039" s="51"/>
      <c r="AF5039" s="89"/>
      <c r="AG5039" s="86">
        <v>46310</v>
      </c>
      <c r="AH5039" s="91"/>
      <c r="AI5039" s="28"/>
      <c r="AJ5039" s="28"/>
      <c r="AK5039" s="28" t="s">
        <v>4707</v>
      </c>
      <c r="AL5039" s="28"/>
      <c r="AM5039" s="28"/>
      <c r="AN5039" s="28"/>
      <c r="AO5039" s="28"/>
      <c r="AP5039" s="28"/>
      <c r="AQ5039" s="28"/>
      <c r="AR5039" s="28"/>
      <c r="AS5039" s="28"/>
      <c r="AT5039" s="28"/>
      <c r="AU5039" s="28"/>
      <c r="AV5039" s="28"/>
      <c r="AW5039" s="28"/>
      <c r="AY5039" s="40"/>
      <c r="AZ5039" s="40"/>
      <c r="BA5039" s="40"/>
      <c r="BB5039" s="40"/>
      <c r="BC5039" s="40"/>
      <c r="BD5039" s="50"/>
    </row>
    <row r="5040" spans="27:56" hidden="1" x14ac:dyDescent="0.25">
      <c r="AA5040" s="28"/>
      <c r="AB5040" s="28"/>
      <c r="AC5040" s="28"/>
      <c r="AD5040" s="28"/>
      <c r="AE5040" s="51"/>
      <c r="AF5040" s="89"/>
      <c r="AG5040" s="86">
        <v>46311</v>
      </c>
      <c r="AH5040" s="91"/>
      <c r="AI5040" s="28"/>
      <c r="AJ5040" s="28"/>
      <c r="AK5040" s="28" t="s">
        <v>4802</v>
      </c>
      <c r="AL5040" s="28"/>
      <c r="AM5040" s="28"/>
      <c r="AN5040" s="28"/>
      <c r="AO5040" s="28"/>
      <c r="AP5040" s="28"/>
      <c r="AQ5040" s="28"/>
      <c r="AR5040" s="28"/>
      <c r="AS5040" s="28"/>
      <c r="AT5040" s="28"/>
      <c r="AU5040" s="28"/>
      <c r="AV5040" s="28"/>
      <c r="AW5040" s="28"/>
      <c r="AY5040" s="40"/>
      <c r="AZ5040" s="40"/>
      <c r="BA5040" s="40"/>
      <c r="BB5040" s="40"/>
      <c r="BC5040" s="40"/>
      <c r="BD5040" s="50"/>
    </row>
    <row r="5041" spans="27:56" hidden="1" x14ac:dyDescent="0.25">
      <c r="AA5041" s="28"/>
      <c r="AB5041" s="28"/>
      <c r="AC5041" s="28"/>
      <c r="AD5041" s="28"/>
      <c r="AE5041" s="51"/>
      <c r="AF5041" s="89"/>
      <c r="AG5041" s="86">
        <v>46312</v>
      </c>
      <c r="AH5041" s="91"/>
      <c r="AI5041" s="28"/>
      <c r="AJ5041" s="28"/>
      <c r="AK5041" s="28" t="s">
        <v>4898</v>
      </c>
      <c r="AL5041" s="28"/>
      <c r="AM5041" s="28"/>
      <c r="AN5041" s="28"/>
      <c r="AO5041" s="28"/>
      <c r="AP5041" s="28"/>
      <c r="AQ5041" s="28"/>
      <c r="AR5041" s="28"/>
      <c r="AS5041" s="28"/>
      <c r="AT5041" s="28"/>
      <c r="AU5041" s="28"/>
      <c r="AV5041" s="28"/>
      <c r="AW5041" s="28"/>
      <c r="AY5041" s="40"/>
      <c r="AZ5041" s="40"/>
      <c r="BA5041" s="40"/>
      <c r="BB5041" s="40"/>
      <c r="BC5041" s="40"/>
      <c r="BD5041" s="50"/>
    </row>
    <row r="5042" spans="27:56" hidden="1" x14ac:dyDescent="0.25">
      <c r="AA5042" s="28"/>
      <c r="AB5042" s="28"/>
      <c r="AC5042" s="28"/>
      <c r="AD5042" s="28"/>
      <c r="AE5042" s="51"/>
      <c r="AF5042" s="89"/>
      <c r="AG5042" s="86">
        <v>46313</v>
      </c>
      <c r="AH5042" s="91"/>
      <c r="AI5042" s="28"/>
      <c r="AJ5042" s="28"/>
      <c r="AK5042" s="28" t="s">
        <v>4995</v>
      </c>
      <c r="AL5042" s="28"/>
      <c r="AM5042" s="28"/>
      <c r="AN5042" s="28"/>
      <c r="AO5042" s="28"/>
      <c r="AP5042" s="28"/>
      <c r="AQ5042" s="28"/>
      <c r="AR5042" s="28"/>
      <c r="AS5042" s="28"/>
      <c r="AT5042" s="28"/>
      <c r="AU5042" s="28"/>
      <c r="AV5042" s="28"/>
      <c r="AW5042" s="28"/>
      <c r="AY5042" s="40"/>
      <c r="AZ5042" s="40"/>
      <c r="BA5042" s="40"/>
      <c r="BB5042" s="40"/>
      <c r="BC5042" s="40"/>
      <c r="BD5042" s="50"/>
    </row>
    <row r="5043" spans="27:56" hidden="1" x14ac:dyDescent="0.25">
      <c r="AA5043" s="28"/>
      <c r="AB5043" s="28"/>
      <c r="AC5043" s="28"/>
      <c r="AD5043" s="28"/>
      <c r="AE5043" s="51"/>
      <c r="AF5043" s="89"/>
      <c r="AG5043" s="86">
        <v>46314</v>
      </c>
      <c r="AH5043" s="91"/>
      <c r="AI5043" s="28"/>
      <c r="AJ5043" s="28"/>
      <c r="AK5043" s="28" t="s">
        <v>5072</v>
      </c>
      <c r="AL5043" s="28"/>
      <c r="AM5043" s="28"/>
      <c r="AN5043" s="28"/>
      <c r="AO5043" s="28"/>
      <c r="AP5043" s="28"/>
      <c r="AQ5043" s="28"/>
      <c r="AR5043" s="28"/>
      <c r="AS5043" s="28"/>
      <c r="AT5043" s="28"/>
      <c r="AU5043" s="28"/>
      <c r="AV5043" s="28"/>
      <c r="AW5043" s="28"/>
      <c r="AY5043" s="40"/>
      <c r="AZ5043" s="40"/>
      <c r="BA5043" s="40"/>
      <c r="BB5043" s="40"/>
      <c r="BC5043" s="40"/>
      <c r="BD5043" s="50"/>
    </row>
    <row r="5044" spans="27:56" hidden="1" x14ac:dyDescent="0.25">
      <c r="AA5044" s="28"/>
      <c r="AB5044" s="28"/>
      <c r="AC5044" s="28"/>
      <c r="AD5044" s="28"/>
      <c r="AE5044" s="51"/>
      <c r="AF5044" s="89"/>
      <c r="AG5044" s="86">
        <v>46315</v>
      </c>
      <c r="AH5044" s="91"/>
      <c r="AI5044" s="28"/>
      <c r="AJ5044" s="28"/>
      <c r="AK5044" s="28" t="s">
        <v>4803</v>
      </c>
      <c r="AL5044" s="28"/>
      <c r="AM5044" s="28"/>
      <c r="AN5044" s="28"/>
      <c r="AO5044" s="28"/>
      <c r="AP5044" s="28"/>
      <c r="AQ5044" s="28"/>
      <c r="AR5044" s="28"/>
      <c r="AS5044" s="28"/>
      <c r="AT5044" s="28"/>
      <c r="AU5044" s="28"/>
      <c r="AV5044" s="28"/>
      <c r="AW5044" s="28"/>
      <c r="AY5044" s="40"/>
      <c r="AZ5044" s="40"/>
      <c r="BA5044" s="40"/>
      <c r="BB5044" s="40"/>
      <c r="BC5044" s="40"/>
      <c r="BD5044" s="50"/>
    </row>
    <row r="5045" spans="27:56" hidden="1" x14ac:dyDescent="0.25">
      <c r="AA5045" s="28"/>
      <c r="AB5045" s="28"/>
      <c r="AC5045" s="28"/>
      <c r="AD5045" s="28"/>
      <c r="AE5045" s="51"/>
      <c r="AF5045" s="89"/>
      <c r="AG5045" s="86">
        <v>46316</v>
      </c>
      <c r="AH5045" s="91"/>
      <c r="AI5045" s="28"/>
      <c r="AJ5045" s="28"/>
      <c r="AK5045" s="28" t="s">
        <v>4899</v>
      </c>
      <c r="AL5045" s="28"/>
      <c r="AM5045" s="28"/>
      <c r="AN5045" s="28"/>
      <c r="AO5045" s="28"/>
      <c r="AP5045" s="28"/>
      <c r="AQ5045" s="28"/>
      <c r="AR5045" s="28"/>
      <c r="AS5045" s="28"/>
      <c r="AT5045" s="28"/>
      <c r="AU5045" s="28"/>
      <c r="AV5045" s="28"/>
      <c r="AW5045" s="28"/>
      <c r="AY5045" s="40"/>
      <c r="AZ5045" s="40"/>
      <c r="BA5045" s="40"/>
      <c r="BB5045" s="40"/>
      <c r="BC5045" s="40"/>
      <c r="BD5045" s="50"/>
    </row>
    <row r="5046" spans="27:56" hidden="1" x14ac:dyDescent="0.25">
      <c r="AA5046" s="28"/>
      <c r="AB5046" s="28"/>
      <c r="AC5046" s="28"/>
      <c r="AD5046" s="28"/>
      <c r="AE5046" s="51"/>
      <c r="AF5046" s="89"/>
      <c r="AG5046" s="86">
        <v>46317</v>
      </c>
      <c r="AH5046" s="91"/>
      <c r="AI5046" s="28"/>
      <c r="AJ5046" s="28"/>
      <c r="AK5046" s="28" t="s">
        <v>4996</v>
      </c>
      <c r="AL5046" s="28"/>
      <c r="AM5046" s="28"/>
      <c r="AN5046" s="28"/>
      <c r="AO5046" s="28"/>
      <c r="AP5046" s="28"/>
      <c r="AQ5046" s="28"/>
      <c r="AR5046" s="28"/>
      <c r="AS5046" s="28"/>
      <c r="AT5046" s="28"/>
      <c r="AU5046" s="28"/>
      <c r="AV5046" s="28"/>
      <c r="AW5046" s="28"/>
      <c r="AY5046" s="40"/>
      <c r="AZ5046" s="40"/>
      <c r="BA5046" s="40"/>
      <c r="BB5046" s="40"/>
      <c r="BC5046" s="40"/>
      <c r="BD5046" s="50"/>
    </row>
    <row r="5047" spans="27:56" hidden="1" x14ac:dyDescent="0.25">
      <c r="AA5047" s="28"/>
      <c r="AB5047" s="28"/>
      <c r="AC5047" s="28"/>
      <c r="AD5047" s="28"/>
      <c r="AE5047" s="51"/>
      <c r="AF5047" s="89"/>
      <c r="AG5047" s="86">
        <v>46318</v>
      </c>
      <c r="AH5047" s="91"/>
      <c r="AI5047" s="28"/>
      <c r="AJ5047" s="28"/>
      <c r="AK5047" s="28" t="s">
        <v>5073</v>
      </c>
      <c r="AL5047" s="28"/>
      <c r="AM5047" s="28"/>
      <c r="AN5047" s="28"/>
      <c r="AO5047" s="28"/>
      <c r="AP5047" s="28"/>
      <c r="AQ5047" s="28"/>
      <c r="AR5047" s="28"/>
      <c r="AS5047" s="28"/>
      <c r="AT5047" s="28"/>
      <c r="AU5047" s="28"/>
      <c r="AV5047" s="28"/>
      <c r="AW5047" s="28"/>
      <c r="AY5047" s="40"/>
      <c r="AZ5047" s="40"/>
      <c r="BA5047" s="40"/>
      <c r="BB5047" s="40"/>
      <c r="BC5047" s="40"/>
      <c r="BD5047" s="50"/>
    </row>
    <row r="5048" spans="27:56" hidden="1" x14ac:dyDescent="0.25">
      <c r="AA5048" s="28"/>
      <c r="AB5048" s="28"/>
      <c r="AC5048" s="28"/>
      <c r="AD5048" s="28"/>
      <c r="AE5048" s="51"/>
      <c r="AF5048" s="89"/>
      <c r="AG5048" s="86">
        <v>46319</v>
      </c>
      <c r="AH5048" s="91"/>
      <c r="AI5048" s="28"/>
      <c r="AJ5048" s="28"/>
      <c r="AK5048" s="28" t="s">
        <v>4900</v>
      </c>
      <c r="AL5048" s="28"/>
      <c r="AM5048" s="28"/>
      <c r="AN5048" s="28"/>
      <c r="AO5048" s="28"/>
      <c r="AP5048" s="28"/>
      <c r="AQ5048" s="28"/>
      <c r="AR5048" s="28"/>
      <c r="AS5048" s="28"/>
      <c r="AT5048" s="28"/>
      <c r="AU5048" s="28"/>
      <c r="AV5048" s="28"/>
      <c r="AW5048" s="28"/>
      <c r="AY5048" s="40"/>
      <c r="AZ5048" s="40"/>
      <c r="BA5048" s="40"/>
      <c r="BB5048" s="40"/>
      <c r="BC5048" s="40"/>
      <c r="BD5048" s="50"/>
    </row>
    <row r="5049" spans="27:56" hidden="1" x14ac:dyDescent="0.25">
      <c r="AA5049" s="28"/>
      <c r="AB5049" s="28"/>
      <c r="AC5049" s="28"/>
      <c r="AD5049" s="28"/>
      <c r="AE5049" s="51"/>
      <c r="AF5049" s="89"/>
      <c r="AG5049" s="86">
        <v>46320</v>
      </c>
      <c r="AH5049" s="91"/>
      <c r="AI5049" s="28"/>
      <c r="AJ5049" s="28"/>
      <c r="AK5049" s="28" t="s">
        <v>4997</v>
      </c>
      <c r="AL5049" s="28"/>
      <c r="AM5049" s="28"/>
      <c r="AN5049" s="28"/>
      <c r="AO5049" s="28"/>
      <c r="AP5049" s="28"/>
      <c r="AQ5049" s="28"/>
      <c r="AR5049" s="28"/>
      <c r="AS5049" s="28"/>
      <c r="AT5049" s="28"/>
      <c r="AU5049" s="28"/>
      <c r="AV5049" s="28"/>
      <c r="AW5049" s="28"/>
      <c r="AY5049" s="40"/>
      <c r="AZ5049" s="40"/>
      <c r="BA5049" s="40"/>
      <c r="BB5049" s="40"/>
      <c r="BC5049" s="40"/>
      <c r="BD5049" s="50"/>
    </row>
    <row r="5050" spans="27:56" hidden="1" x14ac:dyDescent="0.25">
      <c r="AA5050" s="28"/>
      <c r="AB5050" s="28"/>
      <c r="AC5050" s="28"/>
      <c r="AD5050" s="28"/>
      <c r="AE5050" s="51"/>
      <c r="AF5050" s="89"/>
      <c r="AG5050" s="86">
        <v>46321</v>
      </c>
      <c r="AH5050" s="91"/>
      <c r="AI5050" s="28"/>
      <c r="AJ5050" s="28"/>
      <c r="AK5050" s="28" t="s">
        <v>5074</v>
      </c>
      <c r="AL5050" s="28"/>
      <c r="AM5050" s="28"/>
      <c r="AN5050" s="28"/>
      <c r="AO5050" s="28"/>
      <c r="AP5050" s="28"/>
      <c r="AQ5050" s="28"/>
      <c r="AR5050" s="28"/>
      <c r="AS5050" s="28"/>
      <c r="AT5050" s="28"/>
      <c r="AU5050" s="28"/>
      <c r="AV5050" s="28"/>
      <c r="AW5050" s="28"/>
      <c r="AY5050" s="40"/>
      <c r="AZ5050" s="40"/>
      <c r="BA5050" s="40"/>
      <c r="BB5050" s="40"/>
      <c r="BC5050" s="40"/>
      <c r="BD5050" s="50"/>
    </row>
    <row r="5051" spans="27:56" hidden="1" x14ac:dyDescent="0.25">
      <c r="AA5051" s="28"/>
      <c r="AB5051" s="28"/>
      <c r="AC5051" s="28"/>
      <c r="AD5051" s="28"/>
      <c r="AE5051" s="51"/>
      <c r="AF5051" s="89"/>
      <c r="AG5051" s="86">
        <v>46322</v>
      </c>
      <c r="AH5051" s="91"/>
      <c r="AI5051" s="28"/>
      <c r="AJ5051" s="28"/>
      <c r="AK5051" s="28" t="s">
        <v>4998</v>
      </c>
      <c r="AL5051" s="28"/>
      <c r="AM5051" s="28"/>
      <c r="AN5051" s="28"/>
      <c r="AO5051" s="28"/>
      <c r="AP5051" s="28"/>
      <c r="AQ5051" s="28"/>
      <c r="AR5051" s="28"/>
      <c r="AS5051" s="28"/>
      <c r="AT5051" s="28"/>
      <c r="AU5051" s="28"/>
      <c r="AV5051" s="28"/>
      <c r="AW5051" s="28"/>
      <c r="AY5051" s="40"/>
      <c r="AZ5051" s="40"/>
      <c r="BA5051" s="40"/>
      <c r="BB5051" s="40"/>
      <c r="BC5051" s="40"/>
      <c r="BD5051" s="50"/>
    </row>
    <row r="5052" spans="27:56" hidden="1" x14ac:dyDescent="0.25">
      <c r="AA5052" s="28"/>
      <c r="AB5052" s="28"/>
      <c r="AC5052" s="28"/>
      <c r="AD5052" s="28"/>
      <c r="AE5052" s="51"/>
      <c r="AF5052" s="89"/>
      <c r="AG5052" s="86">
        <v>46323</v>
      </c>
      <c r="AH5052" s="91"/>
      <c r="AI5052" s="28"/>
      <c r="AJ5052" s="28"/>
      <c r="AK5052" s="28" t="s">
        <v>5075</v>
      </c>
      <c r="AL5052" s="28"/>
      <c r="AM5052" s="28"/>
      <c r="AN5052" s="28"/>
      <c r="AO5052" s="28"/>
      <c r="AP5052" s="28"/>
      <c r="AQ5052" s="28"/>
      <c r="AR5052" s="28"/>
      <c r="AS5052" s="28"/>
      <c r="AT5052" s="28"/>
      <c r="AU5052" s="28"/>
      <c r="AV5052" s="28"/>
      <c r="AW5052" s="28"/>
      <c r="AY5052" s="40"/>
      <c r="AZ5052" s="40"/>
      <c r="BA5052" s="40"/>
      <c r="BB5052" s="40"/>
      <c r="BC5052" s="40"/>
      <c r="BD5052" s="50"/>
    </row>
    <row r="5053" spans="27:56" hidden="1" x14ac:dyDescent="0.25">
      <c r="AA5053" s="28"/>
      <c r="AB5053" s="28"/>
      <c r="AC5053" s="28"/>
      <c r="AD5053" s="28"/>
      <c r="AE5053" s="51"/>
      <c r="AF5053" s="89"/>
      <c r="AG5053" s="86">
        <v>46324</v>
      </c>
      <c r="AH5053" s="91"/>
      <c r="AI5053" s="28"/>
      <c r="AJ5053" s="28"/>
      <c r="AK5053" s="28" t="s">
        <v>5076</v>
      </c>
      <c r="AL5053" s="28"/>
      <c r="AM5053" s="28"/>
      <c r="AN5053" s="28"/>
      <c r="AO5053" s="28"/>
      <c r="AP5053" s="28"/>
      <c r="AQ5053" s="28"/>
      <c r="AR5053" s="28"/>
      <c r="AS5053" s="28"/>
      <c r="AT5053" s="28"/>
      <c r="AU5053" s="28"/>
      <c r="AV5053" s="28"/>
      <c r="AW5053" s="28"/>
      <c r="AY5053" s="40"/>
      <c r="AZ5053" s="40"/>
      <c r="BA5053" s="40"/>
      <c r="BB5053" s="40"/>
      <c r="BC5053" s="40"/>
      <c r="BD5053" s="50"/>
    </row>
    <row r="5054" spans="27:56" hidden="1" x14ac:dyDescent="0.25">
      <c r="AG5054" s="86">
        <v>46325</v>
      </c>
      <c r="AY5054" s="40"/>
      <c r="AZ5054" s="40"/>
      <c r="BA5054" s="40"/>
      <c r="BB5054" s="40"/>
      <c r="BC5054" s="40"/>
      <c r="BD5054" s="50"/>
    </row>
    <row r="5055" spans="27:56" hidden="1" x14ac:dyDescent="0.25">
      <c r="AG5055" s="86">
        <v>46326</v>
      </c>
      <c r="AY5055" s="40"/>
      <c r="AZ5055" s="40"/>
      <c r="BA5055" s="40"/>
      <c r="BB5055" s="40"/>
      <c r="BC5055" s="40"/>
      <c r="BD5055" s="50"/>
    </row>
    <row r="5056" spans="27:56" hidden="1" x14ac:dyDescent="0.25">
      <c r="AG5056" s="86">
        <v>46327</v>
      </c>
      <c r="AY5056" s="40"/>
      <c r="AZ5056" s="40"/>
      <c r="BA5056" s="40"/>
      <c r="BB5056" s="40"/>
      <c r="BC5056" s="40"/>
      <c r="BD5056" s="50"/>
    </row>
    <row r="5057" spans="33:56" hidden="1" x14ac:dyDescent="0.25">
      <c r="AG5057" s="86">
        <v>46328</v>
      </c>
      <c r="AY5057" s="40"/>
      <c r="AZ5057" s="40"/>
      <c r="BA5057" s="40"/>
      <c r="BB5057" s="40"/>
      <c r="BC5057" s="40"/>
      <c r="BD5057" s="50"/>
    </row>
    <row r="5058" spans="33:56" hidden="1" x14ac:dyDescent="0.25">
      <c r="AG5058" s="86">
        <v>46329</v>
      </c>
      <c r="AY5058" s="40"/>
      <c r="AZ5058" s="40"/>
      <c r="BA5058" s="40"/>
      <c r="BB5058" s="40"/>
      <c r="BC5058" s="40"/>
      <c r="BD5058" s="50"/>
    </row>
    <row r="5059" spans="33:56" hidden="1" x14ac:dyDescent="0.25">
      <c r="AG5059" s="86">
        <v>46330</v>
      </c>
      <c r="AY5059" s="40"/>
      <c r="AZ5059" s="40"/>
      <c r="BA5059" s="40"/>
      <c r="BB5059" s="40"/>
      <c r="BC5059" s="40"/>
      <c r="BD5059" s="50"/>
    </row>
    <row r="5060" spans="33:56" hidden="1" x14ac:dyDescent="0.25">
      <c r="AG5060" s="86">
        <v>46331</v>
      </c>
      <c r="AY5060" s="40"/>
      <c r="AZ5060" s="40"/>
      <c r="BA5060" s="40"/>
      <c r="BB5060" s="40"/>
      <c r="BC5060" s="40"/>
      <c r="BD5060" s="50"/>
    </row>
    <row r="5061" spans="33:56" hidden="1" x14ac:dyDescent="0.25">
      <c r="AG5061" s="86">
        <v>46332</v>
      </c>
      <c r="AY5061" s="40"/>
      <c r="AZ5061" s="40"/>
      <c r="BA5061" s="40"/>
      <c r="BB5061" s="40"/>
      <c r="BC5061" s="40"/>
      <c r="BD5061" s="50"/>
    </row>
    <row r="5062" spans="33:56" hidden="1" x14ac:dyDescent="0.25">
      <c r="AG5062" s="86">
        <v>46333</v>
      </c>
      <c r="AY5062" s="40"/>
      <c r="AZ5062" s="40"/>
      <c r="BA5062" s="40"/>
      <c r="BB5062" s="40"/>
      <c r="BC5062" s="40"/>
      <c r="BD5062" s="50"/>
    </row>
    <row r="5063" spans="33:56" hidden="1" x14ac:dyDescent="0.25">
      <c r="AG5063" s="86">
        <v>46334</v>
      </c>
      <c r="AY5063" s="40"/>
      <c r="AZ5063" s="40"/>
      <c r="BA5063" s="40"/>
      <c r="BB5063" s="40"/>
      <c r="BC5063" s="40"/>
      <c r="BD5063" s="50"/>
    </row>
    <row r="5064" spans="33:56" hidden="1" x14ac:dyDescent="0.25">
      <c r="AG5064" s="86">
        <v>46335</v>
      </c>
      <c r="AY5064" s="40"/>
      <c r="AZ5064" s="40"/>
      <c r="BA5064" s="40"/>
      <c r="BB5064" s="40"/>
      <c r="BC5064" s="40"/>
      <c r="BD5064" s="50"/>
    </row>
    <row r="5065" spans="33:56" hidden="1" x14ac:dyDescent="0.25">
      <c r="AG5065" s="86">
        <v>46336</v>
      </c>
      <c r="AY5065" s="40"/>
      <c r="AZ5065" s="40"/>
      <c r="BA5065" s="40"/>
      <c r="BB5065" s="40"/>
      <c r="BC5065" s="40"/>
      <c r="BD5065" s="50"/>
    </row>
    <row r="5066" spans="33:56" hidden="1" x14ac:dyDescent="0.25">
      <c r="AG5066" s="86">
        <v>46337</v>
      </c>
      <c r="AY5066" s="40"/>
      <c r="AZ5066" s="40"/>
      <c r="BA5066" s="40"/>
      <c r="BB5066" s="40"/>
      <c r="BC5066" s="40"/>
      <c r="BD5066" s="50"/>
    </row>
    <row r="5067" spans="33:56" hidden="1" x14ac:dyDescent="0.25">
      <c r="AG5067" s="86">
        <v>46338</v>
      </c>
      <c r="AY5067" s="40"/>
      <c r="AZ5067" s="40"/>
      <c r="BA5067" s="40"/>
      <c r="BB5067" s="40"/>
      <c r="BC5067" s="40"/>
      <c r="BD5067" s="50"/>
    </row>
    <row r="5068" spans="33:56" hidden="1" x14ac:dyDescent="0.25">
      <c r="AG5068" s="86">
        <v>46339</v>
      </c>
      <c r="AY5068" s="40"/>
      <c r="AZ5068" s="40"/>
      <c r="BA5068" s="40"/>
      <c r="BB5068" s="40"/>
      <c r="BC5068" s="40"/>
      <c r="BD5068" s="50"/>
    </row>
    <row r="5069" spans="33:56" hidden="1" x14ac:dyDescent="0.25">
      <c r="AG5069" s="86">
        <v>46340</v>
      </c>
      <c r="AY5069" s="40"/>
      <c r="AZ5069" s="40"/>
      <c r="BA5069" s="40"/>
      <c r="BB5069" s="40"/>
      <c r="BC5069" s="40"/>
      <c r="BD5069" s="50"/>
    </row>
    <row r="5070" spans="33:56" hidden="1" x14ac:dyDescent="0.25">
      <c r="AG5070" s="86">
        <v>46341</v>
      </c>
      <c r="AY5070" s="40"/>
      <c r="AZ5070" s="40"/>
      <c r="BA5070" s="40"/>
      <c r="BB5070" s="40"/>
      <c r="BC5070" s="40"/>
      <c r="BD5070" s="50"/>
    </row>
    <row r="5071" spans="33:56" hidden="1" x14ac:dyDescent="0.25">
      <c r="AG5071" s="86">
        <v>46342</v>
      </c>
      <c r="AY5071" s="40"/>
      <c r="AZ5071" s="40"/>
      <c r="BA5071" s="40"/>
      <c r="BB5071" s="40"/>
      <c r="BC5071" s="40"/>
      <c r="BD5071" s="50"/>
    </row>
    <row r="5072" spans="33:56" hidden="1" x14ac:dyDescent="0.25">
      <c r="AG5072" s="86">
        <v>46343</v>
      </c>
      <c r="AY5072" s="40"/>
      <c r="AZ5072" s="40"/>
      <c r="BA5072" s="40"/>
      <c r="BB5072" s="40"/>
      <c r="BC5072" s="40"/>
      <c r="BD5072" s="50"/>
    </row>
    <row r="5073" spans="33:56" hidden="1" x14ac:dyDescent="0.25">
      <c r="AG5073" s="86">
        <v>46344</v>
      </c>
      <c r="AY5073" s="40"/>
      <c r="AZ5073" s="40"/>
      <c r="BA5073" s="40"/>
      <c r="BB5073" s="40"/>
      <c r="BC5073" s="40"/>
      <c r="BD5073" s="50"/>
    </row>
    <row r="5074" spans="33:56" hidden="1" x14ac:dyDescent="0.25">
      <c r="AG5074" s="86">
        <v>46345</v>
      </c>
      <c r="AY5074" s="40"/>
      <c r="AZ5074" s="40"/>
      <c r="BA5074" s="40"/>
      <c r="BB5074" s="40"/>
      <c r="BC5074" s="40"/>
      <c r="BD5074" s="50"/>
    </row>
    <row r="5075" spans="33:56" hidden="1" x14ac:dyDescent="0.25">
      <c r="AG5075" s="86">
        <v>46346</v>
      </c>
      <c r="AY5075" s="40"/>
      <c r="AZ5075" s="40"/>
      <c r="BA5075" s="40"/>
      <c r="BB5075" s="40"/>
      <c r="BC5075" s="40"/>
      <c r="BD5075" s="50"/>
    </row>
    <row r="5076" spans="33:56" hidden="1" x14ac:dyDescent="0.25">
      <c r="AG5076" s="86">
        <v>46347</v>
      </c>
      <c r="AY5076" s="40"/>
      <c r="AZ5076" s="40"/>
      <c r="BA5076" s="40"/>
      <c r="BB5076" s="40"/>
      <c r="BC5076" s="40"/>
      <c r="BD5076" s="50"/>
    </row>
    <row r="5077" spans="33:56" hidden="1" x14ac:dyDescent="0.25">
      <c r="AG5077" s="86">
        <v>46348</v>
      </c>
      <c r="AY5077" s="40"/>
      <c r="AZ5077" s="40"/>
      <c r="BA5077" s="40"/>
      <c r="BB5077" s="40"/>
      <c r="BC5077" s="40"/>
      <c r="BD5077" s="50"/>
    </row>
    <row r="5078" spans="33:56" hidden="1" x14ac:dyDescent="0.25">
      <c r="AG5078" s="86">
        <v>46349</v>
      </c>
      <c r="AY5078" s="40"/>
      <c r="AZ5078" s="40"/>
      <c r="BA5078" s="40"/>
      <c r="BB5078" s="40"/>
      <c r="BC5078" s="40"/>
      <c r="BD5078" s="50"/>
    </row>
    <row r="5079" spans="33:56" hidden="1" x14ac:dyDescent="0.25">
      <c r="AG5079" s="86">
        <v>46350</v>
      </c>
      <c r="AY5079" s="40"/>
      <c r="AZ5079" s="40"/>
      <c r="BA5079" s="40"/>
      <c r="BB5079" s="40"/>
      <c r="BC5079" s="40"/>
      <c r="BD5079" s="50"/>
    </row>
    <row r="5080" spans="33:56" hidden="1" x14ac:dyDescent="0.25">
      <c r="AG5080" s="86">
        <v>46351</v>
      </c>
      <c r="AY5080" s="40"/>
      <c r="AZ5080" s="40"/>
      <c r="BA5080" s="40"/>
      <c r="BB5080" s="40"/>
      <c r="BC5080" s="40"/>
      <c r="BD5080" s="50"/>
    </row>
    <row r="5081" spans="33:56" hidden="1" x14ac:dyDescent="0.25">
      <c r="AG5081" s="86">
        <v>46352</v>
      </c>
      <c r="AY5081" s="40"/>
      <c r="AZ5081" s="40"/>
      <c r="BA5081" s="40"/>
      <c r="BB5081" s="40"/>
      <c r="BC5081" s="40"/>
      <c r="BD5081" s="50"/>
    </row>
    <row r="5082" spans="33:56" hidden="1" x14ac:dyDescent="0.25">
      <c r="AG5082" s="86">
        <v>46353</v>
      </c>
      <c r="AY5082" s="40"/>
      <c r="AZ5082" s="40"/>
      <c r="BA5082" s="40"/>
      <c r="BB5082" s="40"/>
      <c r="BC5082" s="40"/>
      <c r="BD5082" s="50"/>
    </row>
    <row r="5083" spans="33:56" hidden="1" x14ac:dyDescent="0.25">
      <c r="AG5083" s="86">
        <v>46354</v>
      </c>
      <c r="AY5083" s="40"/>
      <c r="AZ5083" s="40"/>
      <c r="BA5083" s="40"/>
      <c r="BB5083" s="40"/>
      <c r="BC5083" s="40"/>
      <c r="BD5083" s="50"/>
    </row>
    <row r="5084" spans="33:56" hidden="1" x14ac:dyDescent="0.25">
      <c r="AG5084" s="86">
        <v>46355</v>
      </c>
      <c r="AY5084" s="40"/>
      <c r="AZ5084" s="40"/>
      <c r="BA5084" s="40"/>
      <c r="BB5084" s="40"/>
      <c r="BC5084" s="40"/>
      <c r="BD5084" s="50"/>
    </row>
    <row r="5085" spans="33:56" hidden="1" x14ac:dyDescent="0.25">
      <c r="AG5085" s="86">
        <v>46356</v>
      </c>
      <c r="AY5085" s="40"/>
      <c r="AZ5085" s="40"/>
      <c r="BA5085" s="40"/>
      <c r="BB5085" s="40"/>
      <c r="BC5085" s="40"/>
      <c r="BD5085" s="50"/>
    </row>
    <row r="5086" spans="33:56" hidden="1" x14ac:dyDescent="0.25">
      <c r="AG5086" s="86">
        <v>46357</v>
      </c>
      <c r="AY5086" s="40"/>
      <c r="AZ5086" s="40"/>
      <c r="BA5086" s="40"/>
      <c r="BB5086" s="40"/>
      <c r="BC5086" s="40"/>
      <c r="BD5086" s="50"/>
    </row>
    <row r="5087" spans="33:56" hidden="1" x14ac:dyDescent="0.25">
      <c r="AG5087" s="86">
        <v>46358</v>
      </c>
      <c r="AY5087" s="40"/>
      <c r="AZ5087" s="40"/>
      <c r="BA5087" s="40"/>
      <c r="BB5087" s="40"/>
      <c r="BC5087" s="40"/>
      <c r="BD5087" s="50"/>
    </row>
    <row r="5088" spans="33:56" hidden="1" x14ac:dyDescent="0.25">
      <c r="AG5088" s="86">
        <v>46359</v>
      </c>
      <c r="AY5088" s="40"/>
      <c r="AZ5088" s="40"/>
      <c r="BA5088" s="40"/>
      <c r="BB5088" s="40"/>
      <c r="BC5088" s="40"/>
      <c r="BD5088" s="50"/>
    </row>
    <row r="5089" spans="33:56" hidden="1" x14ac:dyDescent="0.25">
      <c r="AG5089" s="86">
        <v>46360</v>
      </c>
      <c r="AY5089" s="40"/>
      <c r="AZ5089" s="40"/>
      <c r="BA5089" s="40"/>
      <c r="BB5089" s="40"/>
      <c r="BC5089" s="40"/>
      <c r="BD5089" s="50"/>
    </row>
    <row r="5090" spans="33:56" hidden="1" x14ac:dyDescent="0.25">
      <c r="AG5090" s="86">
        <v>46361</v>
      </c>
      <c r="AY5090" s="40"/>
      <c r="AZ5090" s="40"/>
      <c r="BA5090" s="40"/>
      <c r="BB5090" s="40"/>
      <c r="BC5090" s="40"/>
      <c r="BD5090" s="50"/>
    </row>
    <row r="5091" spans="33:56" hidden="1" x14ac:dyDescent="0.25">
      <c r="AG5091" s="86">
        <v>46362</v>
      </c>
      <c r="AY5091" s="40"/>
      <c r="AZ5091" s="40"/>
      <c r="BA5091" s="40"/>
      <c r="BB5091" s="40"/>
      <c r="BC5091" s="40"/>
      <c r="BD5091" s="50"/>
    </row>
    <row r="5092" spans="33:56" hidden="1" x14ac:dyDescent="0.25">
      <c r="AG5092" s="86">
        <v>46363</v>
      </c>
      <c r="AY5092" s="40"/>
      <c r="AZ5092" s="40"/>
      <c r="BA5092" s="40"/>
      <c r="BB5092" s="40"/>
      <c r="BC5092" s="40"/>
      <c r="BD5092" s="50"/>
    </row>
    <row r="5093" spans="33:56" hidden="1" x14ac:dyDescent="0.25">
      <c r="AG5093" s="86">
        <v>46364</v>
      </c>
      <c r="AY5093" s="40"/>
      <c r="AZ5093" s="40"/>
      <c r="BA5093" s="40"/>
      <c r="BB5093" s="40"/>
      <c r="BC5093" s="40"/>
      <c r="BD5093" s="50"/>
    </row>
    <row r="5094" spans="33:56" hidden="1" x14ac:dyDescent="0.25">
      <c r="AG5094" s="86">
        <v>46365</v>
      </c>
      <c r="AY5094" s="40"/>
      <c r="AZ5094" s="40"/>
      <c r="BA5094" s="40"/>
      <c r="BB5094" s="40"/>
      <c r="BC5094" s="40"/>
      <c r="BD5094" s="50"/>
    </row>
    <row r="5095" spans="33:56" hidden="1" x14ac:dyDescent="0.25">
      <c r="AG5095" s="86">
        <v>46366</v>
      </c>
      <c r="AY5095" s="40"/>
      <c r="AZ5095" s="40"/>
      <c r="BA5095" s="40"/>
      <c r="BB5095" s="40"/>
      <c r="BC5095" s="40"/>
      <c r="BD5095" s="50"/>
    </row>
    <row r="5096" spans="33:56" hidden="1" x14ac:dyDescent="0.25">
      <c r="AG5096" s="86">
        <v>46367</v>
      </c>
      <c r="AY5096" s="40"/>
      <c r="AZ5096" s="40"/>
      <c r="BA5096" s="40"/>
      <c r="BB5096" s="40"/>
      <c r="BC5096" s="40"/>
      <c r="BD5096" s="50"/>
    </row>
    <row r="5097" spans="33:56" hidden="1" x14ac:dyDescent="0.25">
      <c r="AG5097" s="86">
        <v>46368</v>
      </c>
      <c r="AY5097" s="40"/>
      <c r="AZ5097" s="40"/>
      <c r="BA5097" s="40"/>
      <c r="BB5097" s="40"/>
      <c r="BC5097" s="40"/>
      <c r="BD5097" s="50"/>
    </row>
    <row r="5098" spans="33:56" hidden="1" x14ac:dyDescent="0.25">
      <c r="AG5098" s="86">
        <v>46369</v>
      </c>
      <c r="AY5098" s="40"/>
      <c r="AZ5098" s="40"/>
      <c r="BA5098" s="40"/>
      <c r="BB5098" s="40"/>
      <c r="BC5098" s="40"/>
      <c r="BD5098" s="50"/>
    </row>
    <row r="5099" spans="33:56" hidden="1" x14ac:dyDescent="0.25">
      <c r="AG5099" s="86">
        <v>46370</v>
      </c>
      <c r="AY5099" s="40"/>
      <c r="AZ5099" s="40"/>
      <c r="BA5099" s="40"/>
      <c r="BB5099" s="40"/>
      <c r="BC5099" s="40"/>
      <c r="BD5099" s="50"/>
    </row>
    <row r="5100" spans="33:56" hidden="1" x14ac:dyDescent="0.25">
      <c r="AG5100" s="86">
        <v>46371</v>
      </c>
      <c r="AY5100" s="40"/>
      <c r="AZ5100" s="40"/>
      <c r="BA5100" s="40"/>
      <c r="BB5100" s="40"/>
      <c r="BC5100" s="40"/>
      <c r="BD5100" s="50"/>
    </row>
    <row r="5101" spans="33:56" hidden="1" x14ac:dyDescent="0.25">
      <c r="AG5101" s="86">
        <v>46372</v>
      </c>
      <c r="AY5101" s="40"/>
      <c r="AZ5101" s="40"/>
      <c r="BA5101" s="40"/>
      <c r="BB5101" s="40"/>
      <c r="BC5101" s="40"/>
      <c r="BD5101" s="50"/>
    </row>
    <row r="5102" spans="33:56" hidden="1" x14ac:dyDescent="0.25">
      <c r="AG5102" s="86">
        <v>46373</v>
      </c>
      <c r="AY5102" s="40"/>
      <c r="AZ5102" s="40"/>
      <c r="BA5102" s="40"/>
      <c r="BB5102" s="40"/>
      <c r="BC5102" s="40"/>
      <c r="BD5102" s="50"/>
    </row>
    <row r="5103" spans="33:56" hidden="1" x14ac:dyDescent="0.25">
      <c r="AG5103" s="86">
        <v>46374</v>
      </c>
      <c r="AY5103" s="40"/>
      <c r="AZ5103" s="40"/>
      <c r="BA5103" s="40"/>
      <c r="BB5103" s="40"/>
      <c r="BC5103" s="40"/>
      <c r="BD5103" s="50"/>
    </row>
    <row r="5104" spans="33:56" hidden="1" x14ac:dyDescent="0.25">
      <c r="AG5104" s="86">
        <v>46375</v>
      </c>
      <c r="AY5104" s="40"/>
      <c r="AZ5104" s="40"/>
      <c r="BA5104" s="40"/>
      <c r="BB5104" s="40"/>
      <c r="BC5104" s="40"/>
      <c r="BD5104" s="50"/>
    </row>
    <row r="5105" spans="33:56" hidden="1" x14ac:dyDescent="0.25">
      <c r="AG5105" s="86">
        <v>46376</v>
      </c>
      <c r="AY5105" s="40"/>
      <c r="AZ5105" s="40"/>
      <c r="BA5105" s="40"/>
      <c r="BB5105" s="40"/>
      <c r="BC5105" s="40"/>
      <c r="BD5105" s="50"/>
    </row>
    <row r="5106" spans="33:56" hidden="1" x14ac:dyDescent="0.25">
      <c r="AG5106" s="86">
        <v>46377</v>
      </c>
      <c r="AY5106" s="40"/>
      <c r="AZ5106" s="40"/>
      <c r="BA5106" s="40"/>
      <c r="BB5106" s="40"/>
      <c r="BC5106" s="40"/>
      <c r="BD5106" s="50"/>
    </row>
    <row r="5107" spans="33:56" hidden="1" x14ac:dyDescent="0.25">
      <c r="AG5107" s="86">
        <v>46378</v>
      </c>
      <c r="AY5107" s="40"/>
      <c r="AZ5107" s="40"/>
      <c r="BA5107" s="40"/>
      <c r="BB5107" s="40"/>
      <c r="BC5107" s="40"/>
      <c r="BD5107" s="50"/>
    </row>
    <row r="5108" spans="33:56" hidden="1" x14ac:dyDescent="0.25">
      <c r="AG5108" s="86">
        <v>46379</v>
      </c>
      <c r="AY5108" s="40"/>
      <c r="AZ5108" s="40"/>
      <c r="BA5108" s="40"/>
      <c r="BB5108" s="40"/>
      <c r="BC5108" s="40"/>
      <c r="BD5108" s="50"/>
    </row>
    <row r="5109" spans="33:56" hidden="1" x14ac:dyDescent="0.25">
      <c r="AG5109" s="86">
        <v>46380</v>
      </c>
      <c r="AY5109" s="40"/>
      <c r="AZ5109" s="40"/>
      <c r="BA5109" s="40"/>
      <c r="BB5109" s="40"/>
      <c r="BC5109" s="40"/>
      <c r="BD5109" s="50"/>
    </row>
    <row r="5110" spans="33:56" hidden="1" x14ac:dyDescent="0.25">
      <c r="AG5110" s="86">
        <v>46381</v>
      </c>
      <c r="AY5110" s="40"/>
      <c r="AZ5110" s="40"/>
      <c r="BA5110" s="40"/>
      <c r="BB5110" s="40"/>
      <c r="BC5110" s="40"/>
      <c r="BD5110" s="50"/>
    </row>
    <row r="5111" spans="33:56" hidden="1" x14ac:dyDescent="0.25">
      <c r="AG5111" s="86">
        <v>46382</v>
      </c>
      <c r="AY5111" s="40"/>
      <c r="AZ5111" s="40"/>
      <c r="BA5111" s="40"/>
      <c r="BB5111" s="40"/>
      <c r="BC5111" s="40"/>
      <c r="BD5111" s="50"/>
    </row>
    <row r="5112" spans="33:56" hidden="1" x14ac:dyDescent="0.25">
      <c r="AG5112" s="86">
        <v>46383</v>
      </c>
      <c r="AY5112" s="40"/>
      <c r="AZ5112" s="40"/>
      <c r="BA5112" s="40"/>
      <c r="BB5112" s="40"/>
      <c r="BC5112" s="40"/>
      <c r="BD5112" s="50"/>
    </row>
    <row r="5113" spans="33:56" hidden="1" x14ac:dyDescent="0.25">
      <c r="AG5113" s="86">
        <v>46384</v>
      </c>
      <c r="AY5113" s="40"/>
      <c r="AZ5113" s="40"/>
      <c r="BA5113" s="40"/>
      <c r="BB5113" s="40"/>
      <c r="BC5113" s="40"/>
      <c r="BD5113" s="50"/>
    </row>
    <row r="5114" spans="33:56" hidden="1" x14ac:dyDescent="0.25">
      <c r="AG5114" s="86">
        <v>46385</v>
      </c>
      <c r="AY5114" s="40"/>
      <c r="AZ5114" s="40"/>
      <c r="BA5114" s="40"/>
      <c r="BB5114" s="40"/>
      <c r="BC5114" s="40"/>
      <c r="BD5114" s="50"/>
    </row>
    <row r="5115" spans="33:56" hidden="1" x14ac:dyDescent="0.25">
      <c r="AG5115" s="86">
        <v>46386</v>
      </c>
      <c r="AY5115" s="40"/>
      <c r="AZ5115" s="40"/>
      <c r="BA5115" s="40"/>
      <c r="BB5115" s="40"/>
      <c r="BC5115" s="40"/>
      <c r="BD5115" s="50"/>
    </row>
    <row r="5116" spans="33:56" hidden="1" x14ac:dyDescent="0.25">
      <c r="AG5116" s="86">
        <v>46387</v>
      </c>
      <c r="AY5116" s="40"/>
      <c r="AZ5116" s="40"/>
      <c r="BA5116" s="40"/>
      <c r="BB5116" s="40"/>
      <c r="BC5116" s="40"/>
      <c r="BD5116" s="50"/>
    </row>
    <row r="5117" spans="33:56" hidden="1" x14ac:dyDescent="0.25">
      <c r="AG5117" s="86">
        <v>46388</v>
      </c>
      <c r="AY5117" s="40"/>
      <c r="AZ5117" s="40"/>
      <c r="BA5117" s="40"/>
      <c r="BB5117" s="40"/>
      <c r="BC5117" s="40"/>
      <c r="BD5117" s="50"/>
    </row>
    <row r="5118" spans="33:56" hidden="1" x14ac:dyDescent="0.25">
      <c r="AG5118" s="86">
        <v>46389</v>
      </c>
      <c r="AY5118" s="40"/>
      <c r="AZ5118" s="40"/>
      <c r="BA5118" s="40"/>
      <c r="BB5118" s="40"/>
      <c r="BC5118" s="40"/>
      <c r="BD5118" s="50"/>
    </row>
    <row r="5119" spans="33:56" hidden="1" x14ac:dyDescent="0.25">
      <c r="AG5119" s="86">
        <v>46390</v>
      </c>
      <c r="AY5119" s="40"/>
      <c r="AZ5119" s="40"/>
      <c r="BA5119" s="40"/>
      <c r="BB5119" s="40"/>
      <c r="BC5119" s="40"/>
      <c r="BD5119" s="50"/>
    </row>
    <row r="5120" spans="33:56" hidden="1" x14ac:dyDescent="0.25">
      <c r="AG5120" s="86">
        <v>46391</v>
      </c>
      <c r="AY5120" s="40"/>
      <c r="AZ5120" s="40"/>
      <c r="BA5120" s="40"/>
      <c r="BB5120" s="40"/>
      <c r="BC5120" s="40"/>
      <c r="BD5120" s="50"/>
    </row>
    <row r="5121" spans="33:56" hidden="1" x14ac:dyDescent="0.25">
      <c r="AG5121" s="86">
        <v>46392</v>
      </c>
      <c r="AY5121" s="40"/>
      <c r="AZ5121" s="40"/>
      <c r="BA5121" s="40"/>
      <c r="BB5121" s="40"/>
      <c r="BC5121" s="40"/>
      <c r="BD5121" s="50"/>
    </row>
    <row r="5122" spans="33:56" hidden="1" x14ac:dyDescent="0.25">
      <c r="AG5122" s="86">
        <v>46393</v>
      </c>
      <c r="AY5122" s="40"/>
      <c r="AZ5122" s="40"/>
      <c r="BA5122" s="40"/>
      <c r="BB5122" s="40"/>
      <c r="BC5122" s="40"/>
      <c r="BD5122" s="50"/>
    </row>
    <row r="5123" spans="33:56" hidden="1" x14ac:dyDescent="0.25">
      <c r="AG5123" s="86">
        <v>46394</v>
      </c>
      <c r="AY5123" s="40"/>
      <c r="AZ5123" s="40"/>
      <c r="BA5123" s="40"/>
      <c r="BB5123" s="40"/>
      <c r="BC5123" s="40"/>
      <c r="BD5123" s="50"/>
    </row>
    <row r="5124" spans="33:56" hidden="1" x14ac:dyDescent="0.25">
      <c r="AG5124" s="86">
        <v>46395</v>
      </c>
      <c r="AY5124" s="40"/>
      <c r="AZ5124" s="40"/>
      <c r="BA5124" s="40"/>
      <c r="BB5124" s="40"/>
      <c r="BC5124" s="40"/>
      <c r="BD5124" s="50"/>
    </row>
    <row r="5125" spans="33:56" hidden="1" x14ac:dyDescent="0.25">
      <c r="AG5125" s="86">
        <v>46396</v>
      </c>
      <c r="AY5125" s="40"/>
      <c r="AZ5125" s="40"/>
      <c r="BA5125" s="40"/>
      <c r="BB5125" s="40"/>
      <c r="BC5125" s="40"/>
      <c r="BD5125" s="50"/>
    </row>
    <row r="5126" spans="33:56" hidden="1" x14ac:dyDescent="0.25">
      <c r="AG5126" s="86">
        <v>46397</v>
      </c>
      <c r="AY5126" s="40"/>
      <c r="AZ5126" s="40"/>
      <c r="BA5126" s="40"/>
      <c r="BB5126" s="40"/>
      <c r="BC5126" s="40"/>
      <c r="BD5126" s="50"/>
    </row>
    <row r="5127" spans="33:56" hidden="1" x14ac:dyDescent="0.25">
      <c r="AG5127" s="86">
        <v>46398</v>
      </c>
      <c r="AY5127" s="40"/>
      <c r="AZ5127" s="40"/>
      <c r="BA5127" s="40"/>
      <c r="BB5127" s="40"/>
      <c r="BC5127" s="40"/>
      <c r="BD5127" s="50"/>
    </row>
    <row r="5128" spans="33:56" hidden="1" x14ac:dyDescent="0.25">
      <c r="AG5128" s="86">
        <v>46399</v>
      </c>
      <c r="AY5128" s="40"/>
      <c r="AZ5128" s="40"/>
      <c r="BA5128" s="40"/>
      <c r="BB5128" s="40"/>
      <c r="BC5128" s="40"/>
      <c r="BD5128" s="50"/>
    </row>
    <row r="5129" spans="33:56" hidden="1" x14ac:dyDescent="0.25">
      <c r="AG5129" s="86">
        <v>46400</v>
      </c>
      <c r="AY5129" s="40"/>
      <c r="AZ5129" s="40"/>
      <c r="BA5129" s="40"/>
      <c r="BB5129" s="40"/>
      <c r="BC5129" s="40"/>
      <c r="BD5129" s="50"/>
    </row>
    <row r="5130" spans="33:56" hidden="1" x14ac:dyDescent="0.25">
      <c r="AG5130" s="86">
        <v>46401</v>
      </c>
      <c r="AY5130" s="40"/>
      <c r="AZ5130" s="40"/>
      <c r="BA5130" s="40"/>
      <c r="BB5130" s="40"/>
      <c r="BC5130" s="40"/>
      <c r="BD5130" s="50"/>
    </row>
    <row r="5131" spans="33:56" hidden="1" x14ac:dyDescent="0.25">
      <c r="AG5131" s="86">
        <v>46402</v>
      </c>
      <c r="AY5131" s="40"/>
      <c r="AZ5131" s="40"/>
      <c r="BA5131" s="40"/>
      <c r="BB5131" s="40"/>
      <c r="BC5131" s="40"/>
      <c r="BD5131" s="50"/>
    </row>
    <row r="5132" spans="33:56" hidden="1" x14ac:dyDescent="0.25">
      <c r="AG5132" s="86">
        <v>46403</v>
      </c>
      <c r="AY5132" s="40"/>
      <c r="AZ5132" s="40"/>
      <c r="BA5132" s="40"/>
      <c r="BB5132" s="40"/>
      <c r="BC5132" s="40"/>
      <c r="BD5132" s="50"/>
    </row>
    <row r="5133" spans="33:56" hidden="1" x14ac:dyDescent="0.25">
      <c r="AG5133" s="86">
        <v>46404</v>
      </c>
      <c r="AY5133" s="40"/>
      <c r="AZ5133" s="40"/>
      <c r="BA5133" s="40"/>
      <c r="BB5133" s="40"/>
      <c r="BC5133" s="40"/>
      <c r="BD5133" s="50"/>
    </row>
    <row r="5134" spans="33:56" hidden="1" x14ac:dyDescent="0.25">
      <c r="AG5134" s="86">
        <v>46405</v>
      </c>
      <c r="AY5134" s="40"/>
      <c r="AZ5134" s="40"/>
      <c r="BA5134" s="40"/>
      <c r="BB5134" s="40"/>
      <c r="BC5134" s="40"/>
      <c r="BD5134" s="50"/>
    </row>
    <row r="5135" spans="33:56" hidden="1" x14ac:dyDescent="0.25">
      <c r="AG5135" s="86">
        <v>46406</v>
      </c>
      <c r="AY5135" s="40"/>
      <c r="AZ5135" s="40"/>
      <c r="BA5135" s="40"/>
      <c r="BB5135" s="40"/>
      <c r="BC5135" s="40"/>
      <c r="BD5135" s="50"/>
    </row>
    <row r="5136" spans="33:56" hidden="1" x14ac:dyDescent="0.25">
      <c r="AG5136" s="86">
        <v>46407</v>
      </c>
      <c r="AY5136" s="40"/>
      <c r="AZ5136" s="40"/>
      <c r="BA5136" s="40"/>
      <c r="BB5136" s="40"/>
      <c r="BC5136" s="40"/>
      <c r="BD5136" s="50"/>
    </row>
    <row r="5137" spans="33:56" hidden="1" x14ac:dyDescent="0.25">
      <c r="AG5137" s="86">
        <v>46408</v>
      </c>
      <c r="AY5137" s="40"/>
      <c r="AZ5137" s="40"/>
      <c r="BA5137" s="40"/>
      <c r="BB5137" s="40"/>
      <c r="BC5137" s="40"/>
      <c r="BD5137" s="50"/>
    </row>
    <row r="5138" spans="33:56" hidden="1" x14ac:dyDescent="0.25">
      <c r="AG5138" s="86">
        <v>46409</v>
      </c>
      <c r="AY5138" s="40"/>
      <c r="AZ5138" s="40"/>
      <c r="BA5138" s="40"/>
      <c r="BB5138" s="40"/>
      <c r="BC5138" s="40"/>
      <c r="BD5138" s="50"/>
    </row>
    <row r="5139" spans="33:56" hidden="1" x14ac:dyDescent="0.25">
      <c r="AG5139" s="86">
        <v>46410</v>
      </c>
      <c r="AY5139" s="40"/>
      <c r="AZ5139" s="40"/>
      <c r="BA5139" s="40"/>
      <c r="BB5139" s="40"/>
      <c r="BC5139" s="40"/>
      <c r="BD5139" s="50"/>
    </row>
    <row r="5140" spans="33:56" hidden="1" x14ac:dyDescent="0.25">
      <c r="AG5140" s="86">
        <v>46411</v>
      </c>
      <c r="AY5140" s="40"/>
      <c r="AZ5140" s="40"/>
      <c r="BA5140" s="40"/>
      <c r="BB5140" s="40"/>
      <c r="BC5140" s="40"/>
      <c r="BD5140" s="50"/>
    </row>
    <row r="5141" spans="33:56" hidden="1" x14ac:dyDescent="0.25">
      <c r="AG5141" s="86">
        <v>46412</v>
      </c>
      <c r="AY5141" s="40"/>
      <c r="AZ5141" s="40"/>
      <c r="BA5141" s="40"/>
      <c r="BB5141" s="40"/>
      <c r="BC5141" s="40"/>
      <c r="BD5141" s="50"/>
    </row>
    <row r="5142" spans="33:56" hidden="1" x14ac:dyDescent="0.25">
      <c r="AG5142" s="86">
        <v>46413</v>
      </c>
      <c r="AY5142" s="40"/>
      <c r="AZ5142" s="40"/>
      <c r="BA5142" s="40"/>
      <c r="BB5142" s="40"/>
      <c r="BC5142" s="40"/>
      <c r="BD5142" s="50"/>
    </row>
    <row r="5143" spans="33:56" hidden="1" x14ac:dyDescent="0.25">
      <c r="AG5143" s="86">
        <v>46414</v>
      </c>
      <c r="AY5143" s="40"/>
      <c r="AZ5143" s="40"/>
      <c r="BA5143" s="40"/>
      <c r="BB5143" s="40"/>
      <c r="BC5143" s="40"/>
      <c r="BD5143" s="50"/>
    </row>
    <row r="5144" spans="33:56" hidden="1" x14ac:dyDescent="0.25">
      <c r="AG5144" s="86">
        <v>46415</v>
      </c>
      <c r="AY5144" s="40"/>
      <c r="AZ5144" s="40"/>
      <c r="BA5144" s="40"/>
      <c r="BB5144" s="40"/>
      <c r="BC5144" s="40"/>
      <c r="BD5144" s="50"/>
    </row>
    <row r="5145" spans="33:56" hidden="1" x14ac:dyDescent="0.25">
      <c r="AG5145" s="86">
        <v>46416</v>
      </c>
      <c r="AY5145" s="40"/>
      <c r="AZ5145" s="40"/>
      <c r="BA5145" s="40"/>
      <c r="BB5145" s="40"/>
      <c r="BC5145" s="40"/>
      <c r="BD5145" s="50"/>
    </row>
    <row r="5146" spans="33:56" hidden="1" x14ac:dyDescent="0.25">
      <c r="AG5146" s="86">
        <v>46417</v>
      </c>
      <c r="AY5146" s="40"/>
      <c r="AZ5146" s="40"/>
      <c r="BA5146" s="40"/>
      <c r="BB5146" s="40"/>
      <c r="BC5146" s="40"/>
      <c r="BD5146" s="50"/>
    </row>
    <row r="5147" spans="33:56" hidden="1" x14ac:dyDescent="0.25">
      <c r="AG5147" s="86">
        <v>46418</v>
      </c>
      <c r="AY5147" s="40"/>
      <c r="AZ5147" s="40"/>
      <c r="BA5147" s="40"/>
      <c r="BB5147" s="40"/>
      <c r="BC5147" s="40"/>
      <c r="BD5147" s="50"/>
    </row>
    <row r="5148" spans="33:56" hidden="1" x14ac:dyDescent="0.25">
      <c r="AG5148" s="86">
        <v>46419</v>
      </c>
      <c r="AY5148" s="40"/>
      <c r="AZ5148" s="40"/>
      <c r="BA5148" s="40"/>
      <c r="BB5148" s="40"/>
      <c r="BC5148" s="40"/>
      <c r="BD5148" s="50"/>
    </row>
    <row r="5149" spans="33:56" hidden="1" x14ac:dyDescent="0.25">
      <c r="AG5149" s="86">
        <v>46420</v>
      </c>
      <c r="AY5149" s="40"/>
      <c r="AZ5149" s="40"/>
      <c r="BA5149" s="40"/>
      <c r="BB5149" s="40"/>
      <c r="BC5149" s="40"/>
      <c r="BD5149" s="50"/>
    </row>
    <row r="5150" spans="33:56" hidden="1" x14ac:dyDescent="0.25">
      <c r="AG5150" s="86">
        <v>46421</v>
      </c>
      <c r="AY5150" s="40"/>
      <c r="AZ5150" s="40"/>
      <c r="BA5150" s="40"/>
      <c r="BB5150" s="40"/>
      <c r="BC5150" s="40"/>
      <c r="BD5150" s="50"/>
    </row>
    <row r="5151" spans="33:56" hidden="1" x14ac:dyDescent="0.25">
      <c r="AG5151" s="86">
        <v>46422</v>
      </c>
      <c r="AY5151" s="40"/>
      <c r="AZ5151" s="40"/>
      <c r="BA5151" s="40"/>
      <c r="BB5151" s="40"/>
      <c r="BC5151" s="40"/>
      <c r="BD5151" s="50"/>
    </row>
    <row r="5152" spans="33:56" hidden="1" x14ac:dyDescent="0.25">
      <c r="AG5152" s="86">
        <v>46423</v>
      </c>
      <c r="AY5152" s="40"/>
      <c r="AZ5152" s="40"/>
      <c r="BA5152" s="40"/>
      <c r="BB5152" s="40"/>
      <c r="BC5152" s="40"/>
      <c r="BD5152" s="50"/>
    </row>
    <row r="5153" spans="33:56" hidden="1" x14ac:dyDescent="0.25">
      <c r="AG5153" s="86">
        <v>46424</v>
      </c>
      <c r="AY5153" s="40"/>
      <c r="AZ5153" s="40"/>
      <c r="BA5153" s="40"/>
      <c r="BB5153" s="40"/>
      <c r="BC5153" s="40"/>
      <c r="BD5153" s="50"/>
    </row>
    <row r="5154" spans="33:56" hidden="1" x14ac:dyDescent="0.25">
      <c r="AG5154" s="86">
        <v>46425</v>
      </c>
      <c r="AY5154" s="40"/>
      <c r="AZ5154" s="40"/>
      <c r="BA5154" s="40"/>
      <c r="BB5154" s="40"/>
      <c r="BC5154" s="40"/>
      <c r="BD5154" s="50"/>
    </row>
    <row r="5155" spans="33:56" hidden="1" x14ac:dyDescent="0.25">
      <c r="AG5155" s="86">
        <v>46426</v>
      </c>
      <c r="AY5155" s="40"/>
      <c r="AZ5155" s="40"/>
      <c r="BA5155" s="40"/>
      <c r="BB5155" s="40"/>
      <c r="BC5155" s="40"/>
      <c r="BD5155" s="50"/>
    </row>
    <row r="5156" spans="33:56" hidden="1" x14ac:dyDescent="0.25">
      <c r="AG5156" s="86">
        <v>46427</v>
      </c>
      <c r="AY5156" s="40"/>
      <c r="AZ5156" s="40"/>
      <c r="BA5156" s="40"/>
      <c r="BB5156" s="40"/>
      <c r="BC5156" s="40"/>
      <c r="BD5156" s="50"/>
    </row>
    <row r="5157" spans="33:56" hidden="1" x14ac:dyDescent="0.25">
      <c r="AG5157" s="86">
        <v>46428</v>
      </c>
      <c r="AY5157" s="40"/>
      <c r="AZ5157" s="40"/>
      <c r="BA5157" s="40"/>
      <c r="BB5157" s="40"/>
      <c r="BC5157" s="40"/>
      <c r="BD5157" s="50"/>
    </row>
    <row r="5158" spans="33:56" hidden="1" x14ac:dyDescent="0.25">
      <c r="AG5158" s="86">
        <v>46429</v>
      </c>
      <c r="AY5158" s="40"/>
      <c r="AZ5158" s="40"/>
      <c r="BA5158" s="40"/>
      <c r="BB5158" s="40"/>
      <c r="BC5158" s="40"/>
      <c r="BD5158" s="50"/>
    </row>
    <row r="5159" spans="33:56" hidden="1" x14ac:dyDescent="0.25">
      <c r="AG5159" s="86">
        <v>46430</v>
      </c>
      <c r="AY5159" s="40"/>
      <c r="AZ5159" s="40"/>
      <c r="BA5159" s="40"/>
      <c r="BB5159" s="40"/>
      <c r="BC5159" s="40"/>
      <c r="BD5159" s="50"/>
    </row>
    <row r="5160" spans="33:56" hidden="1" x14ac:dyDescent="0.25">
      <c r="AG5160" s="86">
        <v>46431</v>
      </c>
      <c r="AY5160" s="40"/>
      <c r="AZ5160" s="40"/>
      <c r="BA5160" s="40"/>
      <c r="BB5160" s="40"/>
      <c r="BC5160" s="40"/>
      <c r="BD5160" s="50"/>
    </row>
    <row r="5161" spans="33:56" hidden="1" x14ac:dyDescent="0.25">
      <c r="AG5161" s="86">
        <v>46432</v>
      </c>
      <c r="AY5161" s="40"/>
      <c r="AZ5161" s="40"/>
      <c r="BA5161" s="40"/>
      <c r="BB5161" s="40"/>
      <c r="BC5161" s="40"/>
      <c r="BD5161" s="50"/>
    </row>
    <row r="5162" spans="33:56" hidden="1" x14ac:dyDescent="0.25">
      <c r="AG5162" s="86">
        <v>46433</v>
      </c>
      <c r="AY5162" s="40"/>
      <c r="AZ5162" s="40"/>
      <c r="BA5162" s="40"/>
      <c r="BB5162" s="40"/>
      <c r="BC5162" s="40"/>
      <c r="BD5162" s="50"/>
    </row>
    <row r="5163" spans="33:56" hidden="1" x14ac:dyDescent="0.25">
      <c r="AG5163" s="86">
        <v>46434</v>
      </c>
      <c r="AY5163" s="40"/>
      <c r="AZ5163" s="40"/>
      <c r="BA5163" s="40"/>
      <c r="BB5163" s="40"/>
      <c r="BC5163" s="40"/>
      <c r="BD5163" s="50"/>
    </row>
    <row r="5164" spans="33:56" hidden="1" x14ac:dyDescent="0.25">
      <c r="AG5164" s="86">
        <v>46435</v>
      </c>
      <c r="AY5164" s="40"/>
      <c r="AZ5164" s="40"/>
      <c r="BA5164" s="40"/>
      <c r="BB5164" s="40"/>
      <c r="BC5164" s="40"/>
      <c r="BD5164" s="50"/>
    </row>
    <row r="5165" spans="33:56" hidden="1" x14ac:dyDescent="0.25">
      <c r="AG5165" s="86">
        <v>46436</v>
      </c>
      <c r="AY5165" s="40"/>
      <c r="AZ5165" s="40"/>
      <c r="BA5165" s="40"/>
      <c r="BB5165" s="40"/>
      <c r="BC5165" s="40"/>
      <c r="BD5165" s="50"/>
    </row>
    <row r="5166" spans="33:56" hidden="1" x14ac:dyDescent="0.25">
      <c r="AG5166" s="86">
        <v>46437</v>
      </c>
      <c r="AY5166" s="40"/>
      <c r="AZ5166" s="40"/>
      <c r="BA5166" s="40"/>
      <c r="BB5166" s="40"/>
      <c r="BC5166" s="40"/>
      <c r="BD5166" s="50"/>
    </row>
    <row r="5167" spans="33:56" hidden="1" x14ac:dyDescent="0.25">
      <c r="AG5167" s="86">
        <v>46438</v>
      </c>
      <c r="AY5167" s="40"/>
      <c r="AZ5167" s="40"/>
      <c r="BA5167" s="40"/>
      <c r="BB5167" s="40"/>
      <c r="BC5167" s="40"/>
      <c r="BD5167" s="50"/>
    </row>
    <row r="5168" spans="33:56" hidden="1" x14ac:dyDescent="0.25">
      <c r="AG5168" s="86">
        <v>46439</v>
      </c>
      <c r="AY5168" s="40"/>
      <c r="AZ5168" s="40"/>
      <c r="BA5168" s="40"/>
      <c r="BB5168" s="40"/>
      <c r="BC5168" s="40"/>
      <c r="BD5168" s="50"/>
    </row>
    <row r="5169" spans="33:56" hidden="1" x14ac:dyDescent="0.25">
      <c r="AG5169" s="86">
        <v>46440</v>
      </c>
      <c r="AY5169" s="40"/>
      <c r="AZ5169" s="40"/>
      <c r="BA5169" s="40"/>
      <c r="BB5169" s="40"/>
      <c r="BC5169" s="40"/>
      <c r="BD5169" s="50"/>
    </row>
    <row r="5170" spans="33:56" hidden="1" x14ac:dyDescent="0.25">
      <c r="AG5170" s="86">
        <v>46441</v>
      </c>
      <c r="AY5170" s="40"/>
      <c r="AZ5170" s="40"/>
      <c r="BA5170" s="40"/>
      <c r="BB5170" s="40"/>
      <c r="BC5170" s="40"/>
      <c r="BD5170" s="50"/>
    </row>
    <row r="5171" spans="33:56" hidden="1" x14ac:dyDescent="0.25">
      <c r="AG5171" s="86">
        <v>46442</v>
      </c>
      <c r="AY5171" s="40"/>
      <c r="AZ5171" s="40"/>
      <c r="BA5171" s="40"/>
      <c r="BB5171" s="40"/>
      <c r="BC5171" s="40"/>
      <c r="BD5171" s="50"/>
    </row>
    <row r="5172" spans="33:56" hidden="1" x14ac:dyDescent="0.25">
      <c r="AG5172" s="86">
        <v>46443</v>
      </c>
      <c r="AY5172" s="40"/>
      <c r="AZ5172" s="40"/>
      <c r="BA5172" s="40"/>
      <c r="BB5172" s="40"/>
      <c r="BC5172" s="40"/>
      <c r="BD5172" s="50"/>
    </row>
    <row r="5173" spans="33:56" hidden="1" x14ac:dyDescent="0.25">
      <c r="AG5173" s="86">
        <v>46444</v>
      </c>
      <c r="AY5173" s="40"/>
      <c r="AZ5173" s="40"/>
      <c r="BA5173" s="40"/>
      <c r="BB5173" s="40"/>
      <c r="BC5173" s="40"/>
      <c r="BD5173" s="50"/>
    </row>
    <row r="5174" spans="33:56" hidden="1" x14ac:dyDescent="0.25">
      <c r="AG5174" s="86">
        <v>46445</v>
      </c>
      <c r="AY5174" s="40"/>
      <c r="AZ5174" s="40"/>
      <c r="BA5174" s="40"/>
      <c r="BB5174" s="40"/>
      <c r="BC5174" s="40"/>
      <c r="BD5174" s="50"/>
    </row>
    <row r="5175" spans="33:56" hidden="1" x14ac:dyDescent="0.25">
      <c r="AG5175" s="86">
        <v>46446</v>
      </c>
      <c r="AY5175" s="40"/>
      <c r="AZ5175" s="40"/>
      <c r="BA5175" s="40"/>
      <c r="BB5175" s="40"/>
      <c r="BC5175" s="40"/>
      <c r="BD5175" s="50"/>
    </row>
    <row r="5176" spans="33:56" hidden="1" x14ac:dyDescent="0.25">
      <c r="AG5176" s="86">
        <v>46447</v>
      </c>
      <c r="AY5176" s="40"/>
      <c r="AZ5176" s="40"/>
      <c r="BA5176" s="40"/>
      <c r="BB5176" s="40"/>
      <c r="BC5176" s="40"/>
      <c r="BD5176" s="50"/>
    </row>
    <row r="5177" spans="33:56" hidden="1" x14ac:dyDescent="0.25">
      <c r="AG5177" s="86">
        <v>46448</v>
      </c>
      <c r="AY5177" s="40"/>
      <c r="AZ5177" s="40"/>
      <c r="BA5177" s="40"/>
      <c r="BB5177" s="40"/>
      <c r="BC5177" s="40"/>
      <c r="BD5177" s="50"/>
    </row>
    <row r="5178" spans="33:56" hidden="1" x14ac:dyDescent="0.25">
      <c r="AG5178" s="86">
        <v>46449</v>
      </c>
      <c r="AY5178" s="40"/>
      <c r="AZ5178" s="40"/>
      <c r="BA5178" s="40"/>
      <c r="BB5178" s="40"/>
      <c r="BC5178" s="40"/>
      <c r="BD5178" s="50"/>
    </row>
    <row r="5179" spans="33:56" hidden="1" x14ac:dyDescent="0.25">
      <c r="AG5179" s="86">
        <v>46450</v>
      </c>
      <c r="AY5179" s="40"/>
      <c r="AZ5179" s="40"/>
      <c r="BA5179" s="40"/>
      <c r="BB5179" s="40"/>
      <c r="BC5179" s="40"/>
      <c r="BD5179" s="50"/>
    </row>
    <row r="5180" spans="33:56" hidden="1" x14ac:dyDescent="0.25">
      <c r="AG5180" s="86">
        <v>46451</v>
      </c>
      <c r="AY5180" s="40"/>
      <c r="AZ5180" s="40"/>
      <c r="BA5180" s="40"/>
      <c r="BB5180" s="40"/>
      <c r="BC5180" s="40"/>
      <c r="BD5180" s="50"/>
    </row>
    <row r="5181" spans="33:56" hidden="1" x14ac:dyDescent="0.25">
      <c r="AG5181" s="86">
        <v>46452</v>
      </c>
      <c r="AY5181" s="40"/>
      <c r="AZ5181" s="40"/>
      <c r="BA5181" s="40"/>
      <c r="BB5181" s="40"/>
      <c r="BC5181" s="40"/>
      <c r="BD5181" s="50"/>
    </row>
    <row r="5182" spans="33:56" hidden="1" x14ac:dyDescent="0.25">
      <c r="AG5182" s="86">
        <v>46453</v>
      </c>
      <c r="AY5182" s="40"/>
      <c r="AZ5182" s="40"/>
      <c r="BA5182" s="40"/>
      <c r="BB5182" s="40"/>
      <c r="BC5182" s="40"/>
      <c r="BD5182" s="50"/>
    </row>
    <row r="5183" spans="33:56" hidden="1" x14ac:dyDescent="0.25">
      <c r="AG5183" s="86">
        <v>46454</v>
      </c>
      <c r="AY5183" s="40"/>
      <c r="AZ5183" s="40"/>
      <c r="BA5183" s="40"/>
      <c r="BB5183" s="40"/>
      <c r="BC5183" s="40"/>
      <c r="BD5183" s="50"/>
    </row>
    <row r="5184" spans="33:56" hidden="1" x14ac:dyDescent="0.25">
      <c r="AG5184" s="86">
        <v>46455</v>
      </c>
      <c r="AY5184" s="40"/>
      <c r="AZ5184" s="40"/>
      <c r="BA5184" s="40"/>
      <c r="BB5184" s="40"/>
      <c r="BC5184" s="40"/>
      <c r="BD5184" s="50"/>
    </row>
    <row r="5185" spans="33:56" hidden="1" x14ac:dyDescent="0.25">
      <c r="AG5185" s="86">
        <v>46456</v>
      </c>
      <c r="AY5185" s="40"/>
      <c r="AZ5185" s="40"/>
      <c r="BA5185" s="40"/>
      <c r="BB5185" s="40"/>
      <c r="BC5185" s="40"/>
      <c r="BD5185" s="50"/>
    </row>
    <row r="5186" spans="33:56" hidden="1" x14ac:dyDescent="0.25">
      <c r="AG5186" s="86">
        <v>46457</v>
      </c>
      <c r="AY5186" s="40"/>
      <c r="AZ5186" s="40"/>
      <c r="BA5186" s="40"/>
      <c r="BB5186" s="40"/>
      <c r="BC5186" s="40"/>
      <c r="BD5186" s="50"/>
    </row>
    <row r="5187" spans="33:56" hidden="1" x14ac:dyDescent="0.25">
      <c r="AG5187" s="86">
        <v>46458</v>
      </c>
      <c r="AY5187" s="40"/>
      <c r="AZ5187" s="40"/>
      <c r="BA5187" s="40"/>
      <c r="BB5187" s="40"/>
      <c r="BC5187" s="40"/>
      <c r="BD5187" s="50"/>
    </row>
    <row r="5188" spans="33:56" hidden="1" x14ac:dyDescent="0.25">
      <c r="AG5188" s="86">
        <v>46459</v>
      </c>
      <c r="AY5188" s="40"/>
      <c r="AZ5188" s="40"/>
      <c r="BA5188" s="40"/>
      <c r="BB5188" s="40"/>
      <c r="BC5188" s="40"/>
      <c r="BD5188" s="50"/>
    </row>
    <row r="5189" spans="33:56" hidden="1" x14ac:dyDescent="0.25">
      <c r="AG5189" s="86">
        <v>46460</v>
      </c>
      <c r="AY5189" s="40"/>
      <c r="AZ5189" s="40"/>
      <c r="BA5189" s="40"/>
      <c r="BB5189" s="40"/>
      <c r="BC5189" s="40"/>
      <c r="BD5189" s="50"/>
    </row>
    <row r="5190" spans="33:56" hidden="1" x14ac:dyDescent="0.25">
      <c r="AG5190" s="86">
        <v>46461</v>
      </c>
      <c r="AY5190" s="40"/>
      <c r="AZ5190" s="40"/>
      <c r="BA5190" s="40"/>
      <c r="BB5190" s="40"/>
      <c r="BC5190" s="40"/>
      <c r="BD5190" s="50"/>
    </row>
    <row r="5191" spans="33:56" hidden="1" x14ac:dyDescent="0.25">
      <c r="AG5191" s="86">
        <v>46462</v>
      </c>
      <c r="AY5191" s="40"/>
      <c r="AZ5191" s="40"/>
      <c r="BA5191" s="40"/>
      <c r="BB5191" s="40"/>
      <c r="BC5191" s="40"/>
      <c r="BD5191" s="50"/>
    </row>
    <row r="5192" spans="33:56" hidden="1" x14ac:dyDescent="0.25">
      <c r="AG5192" s="86">
        <v>46463</v>
      </c>
      <c r="AY5192" s="40"/>
      <c r="AZ5192" s="40"/>
      <c r="BA5192" s="40"/>
      <c r="BB5192" s="40"/>
      <c r="BC5192" s="40"/>
      <c r="BD5192" s="50"/>
    </row>
    <row r="5193" spans="33:56" hidden="1" x14ac:dyDescent="0.25">
      <c r="AG5193" s="86">
        <v>46464</v>
      </c>
      <c r="AY5193" s="40"/>
      <c r="AZ5193" s="40"/>
      <c r="BA5193" s="40"/>
      <c r="BB5193" s="40"/>
      <c r="BC5193" s="40"/>
      <c r="BD5193" s="50"/>
    </row>
    <row r="5194" spans="33:56" hidden="1" x14ac:dyDescent="0.25">
      <c r="AG5194" s="86">
        <v>46465</v>
      </c>
      <c r="AY5194" s="40"/>
      <c r="AZ5194" s="40"/>
      <c r="BA5194" s="40"/>
      <c r="BB5194" s="40"/>
      <c r="BC5194" s="40"/>
      <c r="BD5194" s="50"/>
    </row>
    <row r="5195" spans="33:56" hidden="1" x14ac:dyDescent="0.25">
      <c r="AG5195" s="86">
        <v>46466</v>
      </c>
      <c r="AY5195" s="40"/>
      <c r="AZ5195" s="40"/>
      <c r="BA5195" s="40"/>
      <c r="BB5195" s="40"/>
      <c r="BC5195" s="40"/>
      <c r="BD5195" s="50"/>
    </row>
    <row r="5196" spans="33:56" hidden="1" x14ac:dyDescent="0.25">
      <c r="AG5196" s="86">
        <v>46467</v>
      </c>
      <c r="AY5196" s="40"/>
      <c r="AZ5196" s="40"/>
      <c r="BA5196" s="40"/>
      <c r="BB5196" s="40"/>
      <c r="BC5196" s="40"/>
      <c r="BD5196" s="50"/>
    </row>
    <row r="5197" spans="33:56" hidden="1" x14ac:dyDescent="0.25">
      <c r="AG5197" s="86">
        <v>46468</v>
      </c>
      <c r="AY5197" s="40"/>
      <c r="AZ5197" s="40"/>
      <c r="BA5197" s="40"/>
      <c r="BB5197" s="40"/>
      <c r="BC5197" s="40"/>
      <c r="BD5197" s="50"/>
    </row>
    <row r="5198" spans="33:56" hidden="1" x14ac:dyDescent="0.25">
      <c r="AG5198" s="86">
        <v>46469</v>
      </c>
      <c r="AY5198" s="40"/>
      <c r="AZ5198" s="40"/>
      <c r="BA5198" s="40"/>
      <c r="BB5198" s="40"/>
      <c r="BC5198" s="40"/>
      <c r="BD5198" s="50"/>
    </row>
    <row r="5199" spans="33:56" hidden="1" x14ac:dyDescent="0.25">
      <c r="AG5199" s="86">
        <v>46470</v>
      </c>
      <c r="AY5199" s="40"/>
      <c r="AZ5199" s="40"/>
      <c r="BA5199" s="40"/>
      <c r="BB5199" s="40"/>
      <c r="BC5199" s="40"/>
      <c r="BD5199" s="50"/>
    </row>
    <row r="5200" spans="33:56" hidden="1" x14ac:dyDescent="0.25">
      <c r="AG5200" s="86">
        <v>46471</v>
      </c>
      <c r="AY5200" s="40"/>
      <c r="AZ5200" s="40"/>
      <c r="BA5200" s="40"/>
      <c r="BB5200" s="40"/>
      <c r="BC5200" s="40"/>
      <c r="BD5200" s="50"/>
    </row>
    <row r="5201" spans="33:56" hidden="1" x14ac:dyDescent="0.25">
      <c r="AG5201" s="86">
        <v>46472</v>
      </c>
      <c r="AY5201" s="40"/>
      <c r="AZ5201" s="40"/>
      <c r="BA5201" s="40"/>
      <c r="BB5201" s="40"/>
      <c r="BC5201" s="40"/>
      <c r="BD5201" s="50"/>
    </row>
    <row r="5202" spans="33:56" hidden="1" x14ac:dyDescent="0.25">
      <c r="AG5202" s="86">
        <v>46473</v>
      </c>
      <c r="AY5202" s="40"/>
      <c r="AZ5202" s="40"/>
      <c r="BA5202" s="40"/>
      <c r="BB5202" s="40"/>
      <c r="BC5202" s="40"/>
      <c r="BD5202" s="50"/>
    </row>
    <row r="5203" spans="33:56" hidden="1" x14ac:dyDescent="0.25">
      <c r="AG5203" s="86">
        <v>46474</v>
      </c>
      <c r="AY5203" s="40"/>
      <c r="AZ5203" s="40"/>
      <c r="BA5203" s="40"/>
      <c r="BB5203" s="40"/>
      <c r="BC5203" s="40"/>
      <c r="BD5203" s="50"/>
    </row>
    <row r="5204" spans="33:56" hidden="1" x14ac:dyDescent="0.25">
      <c r="AG5204" s="86">
        <v>46475</v>
      </c>
      <c r="AY5204" s="40"/>
      <c r="AZ5204" s="40"/>
      <c r="BA5204" s="40"/>
      <c r="BB5204" s="40"/>
      <c r="BC5204" s="40"/>
      <c r="BD5204" s="50"/>
    </row>
    <row r="5205" spans="33:56" hidden="1" x14ac:dyDescent="0.25">
      <c r="AG5205" s="86">
        <v>46476</v>
      </c>
      <c r="AY5205" s="40"/>
      <c r="AZ5205" s="40"/>
      <c r="BA5205" s="40"/>
      <c r="BB5205" s="40"/>
      <c r="BC5205" s="40"/>
      <c r="BD5205" s="50"/>
    </row>
    <row r="5206" spans="33:56" hidden="1" x14ac:dyDescent="0.25">
      <c r="AG5206" s="86">
        <v>46477</v>
      </c>
      <c r="AY5206" s="40"/>
      <c r="AZ5206" s="40"/>
      <c r="BA5206" s="40"/>
      <c r="BB5206" s="40"/>
      <c r="BC5206" s="40"/>
      <c r="BD5206" s="50"/>
    </row>
    <row r="5207" spans="33:56" hidden="1" x14ac:dyDescent="0.25">
      <c r="AG5207" s="86">
        <v>46478</v>
      </c>
      <c r="AY5207" s="40"/>
      <c r="AZ5207" s="40"/>
      <c r="BA5207" s="40"/>
      <c r="BB5207" s="40"/>
      <c r="BC5207" s="40"/>
      <c r="BD5207" s="50"/>
    </row>
    <row r="5208" spans="33:56" hidden="1" x14ac:dyDescent="0.25">
      <c r="AG5208" s="86">
        <v>46479</v>
      </c>
      <c r="AY5208" s="40"/>
      <c r="AZ5208" s="40"/>
      <c r="BA5208" s="40"/>
      <c r="BB5208" s="40"/>
      <c r="BC5208" s="40"/>
      <c r="BD5208" s="50"/>
    </row>
    <row r="5209" spans="33:56" hidden="1" x14ac:dyDescent="0.25">
      <c r="AG5209" s="86">
        <v>46480</v>
      </c>
      <c r="AY5209" s="40"/>
      <c r="AZ5209" s="40"/>
      <c r="BA5209" s="40"/>
      <c r="BB5209" s="40"/>
      <c r="BC5209" s="40"/>
      <c r="BD5209" s="50"/>
    </row>
    <row r="5210" spans="33:56" hidden="1" x14ac:dyDescent="0.25">
      <c r="AG5210" s="86">
        <v>46481</v>
      </c>
      <c r="AY5210" s="40"/>
      <c r="AZ5210" s="40"/>
      <c r="BA5210" s="40"/>
      <c r="BB5210" s="40"/>
      <c r="BC5210" s="40"/>
      <c r="BD5210" s="50"/>
    </row>
    <row r="5211" spans="33:56" hidden="1" x14ac:dyDescent="0.25">
      <c r="AG5211" s="86">
        <v>46482</v>
      </c>
      <c r="AY5211" s="40"/>
      <c r="AZ5211" s="40"/>
      <c r="BA5211" s="40"/>
      <c r="BB5211" s="40"/>
      <c r="BC5211" s="40"/>
      <c r="BD5211" s="50"/>
    </row>
    <row r="5212" spans="33:56" hidden="1" x14ac:dyDescent="0.25">
      <c r="AG5212" s="86">
        <v>46483</v>
      </c>
      <c r="AY5212" s="40"/>
      <c r="AZ5212" s="40"/>
      <c r="BA5212" s="40"/>
      <c r="BB5212" s="40"/>
      <c r="BC5212" s="40"/>
      <c r="BD5212" s="50"/>
    </row>
    <row r="5213" spans="33:56" hidden="1" x14ac:dyDescent="0.25">
      <c r="AG5213" s="86">
        <v>46484</v>
      </c>
      <c r="AY5213" s="40"/>
      <c r="AZ5213" s="40"/>
      <c r="BA5213" s="40"/>
      <c r="BB5213" s="40"/>
      <c r="BC5213" s="40"/>
      <c r="BD5213" s="50"/>
    </row>
    <row r="5214" spans="33:56" hidden="1" x14ac:dyDescent="0.25">
      <c r="AG5214" s="86">
        <v>46485</v>
      </c>
      <c r="AY5214" s="40"/>
      <c r="AZ5214" s="40"/>
      <c r="BA5214" s="40"/>
      <c r="BB5214" s="40"/>
      <c r="BC5214" s="40"/>
      <c r="BD5214" s="50"/>
    </row>
    <row r="5215" spans="33:56" hidden="1" x14ac:dyDescent="0.25">
      <c r="AG5215" s="86">
        <v>46486</v>
      </c>
      <c r="AY5215" s="40"/>
      <c r="AZ5215" s="40"/>
      <c r="BA5215" s="40"/>
      <c r="BB5215" s="40"/>
      <c r="BC5215" s="40"/>
      <c r="BD5215" s="50"/>
    </row>
    <row r="5216" spans="33:56" hidden="1" x14ac:dyDescent="0.25">
      <c r="AG5216" s="86">
        <v>46487</v>
      </c>
      <c r="AY5216" s="40"/>
      <c r="AZ5216" s="40"/>
      <c r="BA5216" s="40"/>
      <c r="BB5216" s="40"/>
      <c r="BC5216" s="40"/>
      <c r="BD5216" s="50"/>
    </row>
    <row r="5217" spans="33:56" hidden="1" x14ac:dyDescent="0.25">
      <c r="AG5217" s="86">
        <v>46488</v>
      </c>
      <c r="AY5217" s="40"/>
      <c r="AZ5217" s="40"/>
      <c r="BA5217" s="40"/>
      <c r="BB5217" s="40"/>
      <c r="BC5217" s="40"/>
      <c r="BD5217" s="50"/>
    </row>
    <row r="5218" spans="33:56" hidden="1" x14ac:dyDescent="0.25">
      <c r="AG5218" s="86">
        <v>46489</v>
      </c>
      <c r="AY5218" s="40"/>
      <c r="AZ5218" s="40"/>
      <c r="BA5218" s="40"/>
      <c r="BB5218" s="40"/>
      <c r="BC5218" s="40"/>
      <c r="BD5218" s="50"/>
    </row>
    <row r="5219" spans="33:56" hidden="1" x14ac:dyDescent="0.25">
      <c r="AG5219" s="86">
        <v>46490</v>
      </c>
      <c r="AY5219" s="40"/>
      <c r="AZ5219" s="40"/>
      <c r="BA5219" s="40"/>
      <c r="BB5219" s="40"/>
      <c r="BC5219" s="40"/>
      <c r="BD5219" s="50"/>
    </row>
    <row r="5220" spans="33:56" hidden="1" x14ac:dyDescent="0.25">
      <c r="AG5220" s="86">
        <v>46491</v>
      </c>
      <c r="AY5220" s="40"/>
      <c r="AZ5220" s="40"/>
      <c r="BA5220" s="40"/>
      <c r="BB5220" s="40"/>
      <c r="BC5220" s="40"/>
      <c r="BD5220" s="50"/>
    </row>
    <row r="5221" spans="33:56" hidden="1" x14ac:dyDescent="0.25">
      <c r="AG5221" s="86">
        <v>46492</v>
      </c>
      <c r="AY5221" s="40"/>
      <c r="AZ5221" s="40"/>
      <c r="BA5221" s="40"/>
      <c r="BB5221" s="40"/>
      <c r="BC5221" s="40"/>
      <c r="BD5221" s="50"/>
    </row>
    <row r="5222" spans="33:56" hidden="1" x14ac:dyDescent="0.25">
      <c r="AG5222" s="86">
        <v>46493</v>
      </c>
      <c r="AY5222" s="40"/>
      <c r="AZ5222" s="40"/>
      <c r="BA5222" s="40"/>
      <c r="BB5222" s="40"/>
      <c r="BC5222" s="40"/>
      <c r="BD5222" s="50"/>
    </row>
    <row r="5223" spans="33:56" hidden="1" x14ac:dyDescent="0.25">
      <c r="AG5223" s="86">
        <v>46494</v>
      </c>
      <c r="AY5223" s="40"/>
      <c r="AZ5223" s="40"/>
      <c r="BA5223" s="40"/>
      <c r="BB5223" s="40"/>
      <c r="BC5223" s="40"/>
      <c r="BD5223" s="50"/>
    </row>
    <row r="5224" spans="33:56" hidden="1" x14ac:dyDescent="0.25">
      <c r="AG5224" s="86">
        <v>46495</v>
      </c>
      <c r="AY5224" s="40"/>
      <c r="AZ5224" s="40"/>
      <c r="BA5224" s="40"/>
      <c r="BB5224" s="40"/>
      <c r="BC5224" s="40"/>
      <c r="BD5224" s="50"/>
    </row>
    <row r="5225" spans="33:56" hidden="1" x14ac:dyDescent="0.25">
      <c r="AG5225" s="86">
        <v>46496</v>
      </c>
      <c r="AY5225" s="40"/>
      <c r="AZ5225" s="40"/>
      <c r="BA5225" s="40"/>
      <c r="BB5225" s="40"/>
      <c r="BC5225" s="40"/>
      <c r="BD5225" s="50"/>
    </row>
    <row r="5226" spans="33:56" hidden="1" x14ac:dyDescent="0.25">
      <c r="AG5226" s="86">
        <v>46497</v>
      </c>
      <c r="AY5226" s="40"/>
      <c r="AZ5226" s="40"/>
      <c r="BA5226" s="40"/>
      <c r="BB5226" s="40"/>
      <c r="BC5226" s="40"/>
      <c r="BD5226" s="50"/>
    </row>
    <row r="5227" spans="33:56" hidden="1" x14ac:dyDescent="0.25">
      <c r="AG5227" s="86">
        <v>46498</v>
      </c>
      <c r="AY5227" s="40"/>
      <c r="AZ5227" s="40"/>
      <c r="BA5227" s="40"/>
      <c r="BB5227" s="40"/>
      <c r="BC5227" s="40"/>
      <c r="BD5227" s="50"/>
    </row>
    <row r="5228" spans="33:56" hidden="1" x14ac:dyDescent="0.25">
      <c r="AG5228" s="86">
        <v>46499</v>
      </c>
      <c r="AY5228" s="40"/>
      <c r="AZ5228" s="40"/>
      <c r="BA5228" s="40"/>
      <c r="BB5228" s="40"/>
      <c r="BC5228" s="40"/>
      <c r="BD5228" s="50"/>
    </row>
    <row r="5229" spans="33:56" hidden="1" x14ac:dyDescent="0.25">
      <c r="AG5229" s="86">
        <v>46500</v>
      </c>
      <c r="AY5229" s="40"/>
      <c r="AZ5229" s="40"/>
      <c r="BA5229" s="40"/>
      <c r="BB5229" s="40"/>
      <c r="BC5229" s="40"/>
      <c r="BD5229" s="50"/>
    </row>
    <row r="5230" spans="33:56" hidden="1" x14ac:dyDescent="0.25">
      <c r="AG5230" s="86">
        <v>46501</v>
      </c>
      <c r="AY5230" s="40"/>
      <c r="AZ5230" s="40"/>
      <c r="BA5230" s="40"/>
      <c r="BB5230" s="40"/>
      <c r="BC5230" s="40"/>
      <c r="BD5230" s="50"/>
    </row>
    <row r="5231" spans="33:56" hidden="1" x14ac:dyDescent="0.25">
      <c r="AG5231" s="86">
        <v>46502</v>
      </c>
      <c r="AY5231" s="40"/>
      <c r="AZ5231" s="40"/>
      <c r="BA5231" s="40"/>
      <c r="BB5231" s="40"/>
      <c r="BC5231" s="40"/>
      <c r="BD5231" s="50"/>
    </row>
    <row r="5232" spans="33:56" hidden="1" x14ac:dyDescent="0.25">
      <c r="AG5232" s="86">
        <v>46503</v>
      </c>
      <c r="AY5232" s="40"/>
      <c r="AZ5232" s="40"/>
      <c r="BA5232" s="40"/>
      <c r="BB5232" s="40"/>
      <c r="BC5232" s="40"/>
      <c r="BD5232" s="50"/>
    </row>
    <row r="5233" spans="33:56" hidden="1" x14ac:dyDescent="0.25">
      <c r="AG5233" s="86">
        <v>46504</v>
      </c>
      <c r="AY5233" s="40"/>
      <c r="AZ5233" s="40"/>
      <c r="BA5233" s="40"/>
      <c r="BB5233" s="40"/>
      <c r="BC5233" s="40"/>
      <c r="BD5233" s="50"/>
    </row>
    <row r="5234" spans="33:56" hidden="1" x14ac:dyDescent="0.25">
      <c r="AG5234" s="86">
        <v>46505</v>
      </c>
      <c r="AY5234" s="40"/>
      <c r="AZ5234" s="40"/>
      <c r="BA5234" s="40"/>
      <c r="BB5234" s="40"/>
      <c r="BC5234" s="40"/>
      <c r="BD5234" s="50"/>
    </row>
    <row r="5235" spans="33:56" hidden="1" x14ac:dyDescent="0.25">
      <c r="AG5235" s="86">
        <v>46506</v>
      </c>
      <c r="AY5235" s="40"/>
      <c r="AZ5235" s="40"/>
      <c r="BA5235" s="40"/>
      <c r="BB5235" s="40"/>
      <c r="BC5235" s="40"/>
      <c r="BD5235" s="50"/>
    </row>
    <row r="5236" spans="33:56" hidden="1" x14ac:dyDescent="0.25">
      <c r="AG5236" s="86">
        <v>46507</v>
      </c>
      <c r="AY5236" s="40"/>
      <c r="AZ5236" s="40"/>
      <c r="BA5236" s="40"/>
      <c r="BB5236" s="40"/>
      <c r="BC5236" s="40"/>
      <c r="BD5236" s="50"/>
    </row>
    <row r="5237" spans="33:56" hidden="1" x14ac:dyDescent="0.25">
      <c r="AG5237" s="86">
        <v>46508</v>
      </c>
      <c r="AY5237" s="40"/>
      <c r="AZ5237" s="40"/>
      <c r="BA5237" s="40"/>
      <c r="BB5237" s="40"/>
      <c r="BC5237" s="40"/>
      <c r="BD5237" s="50"/>
    </row>
    <row r="5238" spans="33:56" hidden="1" x14ac:dyDescent="0.25">
      <c r="AG5238" s="86">
        <v>46509</v>
      </c>
      <c r="AY5238" s="40"/>
      <c r="AZ5238" s="40"/>
      <c r="BA5238" s="40"/>
      <c r="BB5238" s="40"/>
      <c r="BC5238" s="40"/>
      <c r="BD5238" s="50"/>
    </row>
    <row r="5239" spans="33:56" hidden="1" x14ac:dyDescent="0.25">
      <c r="AG5239" s="86">
        <v>46510</v>
      </c>
      <c r="AY5239" s="40"/>
      <c r="AZ5239" s="40"/>
      <c r="BA5239" s="40"/>
      <c r="BB5239" s="40"/>
      <c r="BC5239" s="40"/>
      <c r="BD5239" s="50"/>
    </row>
    <row r="5240" spans="33:56" hidden="1" x14ac:dyDescent="0.25">
      <c r="AG5240" s="86">
        <v>46511</v>
      </c>
      <c r="AY5240" s="40"/>
      <c r="AZ5240" s="40"/>
      <c r="BA5240" s="40"/>
      <c r="BB5240" s="40"/>
      <c r="BC5240" s="40"/>
      <c r="BD5240" s="50"/>
    </row>
    <row r="5241" spans="33:56" hidden="1" x14ac:dyDescent="0.25">
      <c r="AG5241" s="86">
        <v>46512</v>
      </c>
      <c r="AY5241" s="40"/>
      <c r="AZ5241" s="40"/>
      <c r="BA5241" s="40"/>
      <c r="BB5241" s="40"/>
      <c r="BC5241" s="40"/>
      <c r="BD5241" s="50"/>
    </row>
    <row r="5242" spans="33:56" hidden="1" x14ac:dyDescent="0.25">
      <c r="AG5242" s="86">
        <v>46513</v>
      </c>
      <c r="AY5242" s="40"/>
      <c r="AZ5242" s="40"/>
      <c r="BA5242" s="40"/>
      <c r="BB5242" s="40"/>
      <c r="BC5242" s="40"/>
      <c r="BD5242" s="50"/>
    </row>
    <row r="5243" spans="33:56" hidden="1" x14ac:dyDescent="0.25">
      <c r="AG5243" s="86">
        <v>46514</v>
      </c>
      <c r="AY5243" s="40"/>
      <c r="AZ5243" s="40"/>
      <c r="BA5243" s="40"/>
      <c r="BB5243" s="40"/>
      <c r="BC5243" s="40"/>
      <c r="BD5243" s="50"/>
    </row>
    <row r="5244" spans="33:56" hidden="1" x14ac:dyDescent="0.25">
      <c r="AG5244" s="86">
        <v>46515</v>
      </c>
      <c r="AY5244" s="40"/>
      <c r="AZ5244" s="40"/>
      <c r="BA5244" s="40"/>
      <c r="BB5244" s="40"/>
      <c r="BC5244" s="40"/>
      <c r="BD5244" s="50"/>
    </row>
    <row r="5245" spans="33:56" hidden="1" x14ac:dyDescent="0.25">
      <c r="AG5245" s="86">
        <v>46516</v>
      </c>
      <c r="AY5245" s="40"/>
      <c r="AZ5245" s="40"/>
      <c r="BA5245" s="40"/>
      <c r="BB5245" s="40"/>
      <c r="BC5245" s="40"/>
      <c r="BD5245" s="50"/>
    </row>
    <row r="5246" spans="33:56" hidden="1" x14ac:dyDescent="0.25">
      <c r="AG5246" s="86">
        <v>46517</v>
      </c>
      <c r="AY5246" s="40"/>
      <c r="AZ5246" s="40"/>
      <c r="BA5246" s="40"/>
      <c r="BB5246" s="40"/>
      <c r="BC5246" s="40"/>
      <c r="BD5246" s="50"/>
    </row>
    <row r="5247" spans="33:56" hidden="1" x14ac:dyDescent="0.25">
      <c r="AG5247" s="86">
        <v>46518</v>
      </c>
      <c r="AY5247" s="40"/>
      <c r="AZ5247" s="40"/>
      <c r="BA5247" s="40"/>
      <c r="BB5247" s="40"/>
      <c r="BC5247" s="40"/>
      <c r="BD5247" s="50"/>
    </row>
    <row r="5248" spans="33:56" hidden="1" x14ac:dyDescent="0.25">
      <c r="AG5248" s="86">
        <v>46519</v>
      </c>
      <c r="AY5248" s="40"/>
      <c r="AZ5248" s="40"/>
      <c r="BA5248" s="40"/>
      <c r="BB5248" s="40"/>
      <c r="BC5248" s="40"/>
      <c r="BD5248" s="50"/>
    </row>
    <row r="5249" spans="33:56" hidden="1" x14ac:dyDescent="0.25">
      <c r="AG5249" s="86">
        <v>46520</v>
      </c>
      <c r="AY5249" s="40"/>
      <c r="AZ5249" s="40"/>
      <c r="BA5249" s="40"/>
      <c r="BB5249" s="40"/>
      <c r="BC5249" s="40"/>
      <c r="BD5249" s="50"/>
    </row>
    <row r="5250" spans="33:56" hidden="1" x14ac:dyDescent="0.25">
      <c r="AG5250" s="86">
        <v>46521</v>
      </c>
      <c r="AY5250" s="40"/>
      <c r="AZ5250" s="40"/>
      <c r="BA5250" s="40"/>
      <c r="BB5250" s="40"/>
      <c r="BC5250" s="40"/>
      <c r="BD5250" s="50"/>
    </row>
    <row r="5251" spans="33:56" hidden="1" x14ac:dyDescent="0.25">
      <c r="AG5251" s="86">
        <v>46522</v>
      </c>
      <c r="AY5251" s="40"/>
      <c r="AZ5251" s="40"/>
      <c r="BA5251" s="40"/>
      <c r="BB5251" s="40"/>
      <c r="BC5251" s="40"/>
      <c r="BD5251" s="50"/>
    </row>
    <row r="5252" spans="33:56" hidden="1" x14ac:dyDescent="0.25">
      <c r="AG5252" s="86">
        <v>46523</v>
      </c>
      <c r="AY5252" s="40"/>
      <c r="AZ5252" s="40"/>
      <c r="BA5252" s="40"/>
      <c r="BB5252" s="40"/>
      <c r="BC5252" s="40"/>
      <c r="BD5252" s="50"/>
    </row>
    <row r="5253" spans="33:56" hidden="1" x14ac:dyDescent="0.25">
      <c r="AG5253" s="86">
        <v>46524</v>
      </c>
      <c r="AY5253" s="40"/>
      <c r="AZ5253" s="40"/>
      <c r="BA5253" s="40"/>
      <c r="BB5253" s="40"/>
      <c r="BC5253" s="40"/>
      <c r="BD5253" s="50"/>
    </row>
    <row r="5254" spans="33:56" hidden="1" x14ac:dyDescent="0.25">
      <c r="AG5254" s="86">
        <v>46525</v>
      </c>
      <c r="AY5254" s="40"/>
      <c r="AZ5254" s="40"/>
      <c r="BA5254" s="40"/>
      <c r="BB5254" s="40"/>
      <c r="BC5254" s="40"/>
      <c r="BD5254" s="50"/>
    </row>
    <row r="5255" spans="33:56" hidden="1" x14ac:dyDescent="0.25">
      <c r="AG5255" s="86">
        <v>46526</v>
      </c>
      <c r="AY5255" s="40"/>
      <c r="AZ5255" s="40"/>
      <c r="BA5255" s="40"/>
      <c r="BB5255" s="40"/>
      <c r="BC5255" s="40"/>
      <c r="BD5255" s="50"/>
    </row>
    <row r="5256" spans="33:56" hidden="1" x14ac:dyDescent="0.25">
      <c r="AG5256" s="86">
        <v>46527</v>
      </c>
      <c r="AY5256" s="40"/>
      <c r="AZ5256" s="40"/>
      <c r="BA5256" s="40"/>
      <c r="BB5256" s="40"/>
      <c r="BC5256" s="40"/>
      <c r="BD5256" s="50"/>
    </row>
    <row r="5257" spans="33:56" hidden="1" x14ac:dyDescent="0.25">
      <c r="AG5257" s="86">
        <v>46528</v>
      </c>
      <c r="AY5257" s="40"/>
      <c r="AZ5257" s="40"/>
      <c r="BA5257" s="40"/>
      <c r="BB5257" s="40"/>
      <c r="BC5257" s="40"/>
      <c r="BD5257" s="50"/>
    </row>
    <row r="5258" spans="33:56" hidden="1" x14ac:dyDescent="0.25">
      <c r="AG5258" s="86">
        <v>46529</v>
      </c>
      <c r="AY5258" s="40"/>
      <c r="AZ5258" s="40"/>
      <c r="BA5258" s="40"/>
      <c r="BB5258" s="40"/>
      <c r="BC5258" s="40"/>
      <c r="BD5258" s="50"/>
    </row>
    <row r="5259" spans="33:56" hidden="1" x14ac:dyDescent="0.25">
      <c r="AG5259" s="86">
        <v>46530</v>
      </c>
      <c r="AY5259" s="40"/>
      <c r="AZ5259" s="40"/>
      <c r="BA5259" s="40"/>
      <c r="BB5259" s="40"/>
      <c r="BC5259" s="40"/>
      <c r="BD5259" s="50"/>
    </row>
    <row r="5260" spans="33:56" hidden="1" x14ac:dyDescent="0.25">
      <c r="AG5260" s="86">
        <v>46531</v>
      </c>
      <c r="AY5260" s="40"/>
      <c r="AZ5260" s="40"/>
      <c r="BA5260" s="40"/>
      <c r="BB5260" s="40"/>
      <c r="BC5260" s="40"/>
      <c r="BD5260" s="50"/>
    </row>
    <row r="5261" spans="33:56" hidden="1" x14ac:dyDescent="0.25">
      <c r="AG5261" s="86">
        <v>46532</v>
      </c>
      <c r="AY5261" s="40"/>
      <c r="AZ5261" s="40"/>
      <c r="BA5261" s="40"/>
      <c r="BB5261" s="40"/>
      <c r="BC5261" s="40"/>
      <c r="BD5261" s="50"/>
    </row>
    <row r="5262" spans="33:56" hidden="1" x14ac:dyDescent="0.25">
      <c r="AG5262" s="86">
        <v>46533</v>
      </c>
      <c r="AY5262" s="40"/>
      <c r="AZ5262" s="40"/>
      <c r="BA5262" s="40"/>
      <c r="BB5262" s="40"/>
      <c r="BC5262" s="40"/>
      <c r="BD5262" s="50"/>
    </row>
    <row r="5263" spans="33:56" hidden="1" x14ac:dyDescent="0.25">
      <c r="AG5263" s="86">
        <v>46534</v>
      </c>
      <c r="AY5263" s="40"/>
      <c r="AZ5263" s="40"/>
      <c r="BA5263" s="40"/>
      <c r="BB5263" s="40"/>
      <c r="BC5263" s="40"/>
      <c r="BD5263" s="50"/>
    </row>
    <row r="5264" spans="33:56" hidden="1" x14ac:dyDescent="0.25">
      <c r="AG5264" s="86">
        <v>46535</v>
      </c>
      <c r="AY5264" s="40"/>
      <c r="AZ5264" s="40"/>
      <c r="BA5264" s="40"/>
      <c r="BB5264" s="40"/>
      <c r="BC5264" s="40"/>
      <c r="BD5264" s="50"/>
    </row>
    <row r="5265" spans="33:56" hidden="1" x14ac:dyDescent="0.25">
      <c r="AG5265" s="86">
        <v>46536</v>
      </c>
      <c r="AY5265" s="40"/>
      <c r="AZ5265" s="40"/>
      <c r="BA5265" s="40"/>
      <c r="BB5265" s="40"/>
      <c r="BC5265" s="40"/>
      <c r="BD5265" s="50"/>
    </row>
    <row r="5266" spans="33:56" hidden="1" x14ac:dyDescent="0.25">
      <c r="AG5266" s="86">
        <v>46537</v>
      </c>
      <c r="AY5266" s="40"/>
      <c r="AZ5266" s="40"/>
      <c r="BA5266" s="40"/>
      <c r="BB5266" s="40"/>
      <c r="BC5266" s="40"/>
      <c r="BD5266" s="50"/>
    </row>
    <row r="5267" spans="33:56" hidden="1" x14ac:dyDescent="0.25">
      <c r="AG5267" s="86">
        <v>46538</v>
      </c>
      <c r="AY5267" s="40"/>
      <c r="AZ5267" s="40"/>
      <c r="BA5267" s="40"/>
      <c r="BB5267" s="40"/>
      <c r="BC5267" s="40"/>
      <c r="BD5267" s="50"/>
    </row>
    <row r="5268" spans="33:56" hidden="1" x14ac:dyDescent="0.25">
      <c r="AG5268" s="86">
        <v>46539</v>
      </c>
      <c r="AY5268" s="40"/>
      <c r="AZ5268" s="40"/>
      <c r="BA5268" s="40"/>
      <c r="BB5268" s="40"/>
      <c r="BC5268" s="40"/>
      <c r="BD5268" s="50"/>
    </row>
    <row r="5269" spans="33:56" hidden="1" x14ac:dyDescent="0.25">
      <c r="AG5269" s="86">
        <v>46540</v>
      </c>
      <c r="AY5269" s="40"/>
      <c r="AZ5269" s="40"/>
      <c r="BA5269" s="40"/>
      <c r="BB5269" s="40"/>
      <c r="BC5269" s="40"/>
      <c r="BD5269" s="50"/>
    </row>
    <row r="5270" spans="33:56" hidden="1" x14ac:dyDescent="0.25">
      <c r="AG5270" s="86">
        <v>46541</v>
      </c>
      <c r="AY5270" s="40"/>
      <c r="AZ5270" s="40"/>
      <c r="BA5270" s="40"/>
      <c r="BB5270" s="40"/>
      <c r="BC5270" s="40"/>
      <c r="BD5270" s="50"/>
    </row>
    <row r="5271" spans="33:56" hidden="1" x14ac:dyDescent="0.25">
      <c r="AG5271" s="86">
        <v>46542</v>
      </c>
      <c r="AY5271" s="40"/>
      <c r="AZ5271" s="40"/>
      <c r="BA5271" s="40"/>
      <c r="BB5271" s="40"/>
      <c r="BC5271" s="40"/>
      <c r="BD5271" s="50"/>
    </row>
    <row r="5272" spans="33:56" hidden="1" x14ac:dyDescent="0.25">
      <c r="AG5272" s="86">
        <v>46543</v>
      </c>
      <c r="AY5272" s="40"/>
      <c r="AZ5272" s="40"/>
      <c r="BA5272" s="40"/>
      <c r="BB5272" s="40"/>
      <c r="BC5272" s="40"/>
      <c r="BD5272" s="50"/>
    </row>
    <row r="5273" spans="33:56" hidden="1" x14ac:dyDescent="0.25">
      <c r="AG5273" s="86">
        <v>46544</v>
      </c>
      <c r="AY5273" s="40"/>
      <c r="AZ5273" s="40"/>
      <c r="BA5273" s="40"/>
      <c r="BB5273" s="40"/>
      <c r="BC5273" s="40"/>
      <c r="BD5273" s="50"/>
    </row>
    <row r="5274" spans="33:56" hidden="1" x14ac:dyDescent="0.25">
      <c r="AG5274" s="86">
        <v>46545</v>
      </c>
      <c r="AY5274" s="40"/>
      <c r="AZ5274" s="40"/>
      <c r="BA5274" s="40"/>
      <c r="BB5274" s="40"/>
      <c r="BC5274" s="40"/>
      <c r="BD5274" s="50"/>
    </row>
    <row r="5275" spans="33:56" hidden="1" x14ac:dyDescent="0.25">
      <c r="AG5275" s="86">
        <v>46546</v>
      </c>
      <c r="AY5275" s="40"/>
      <c r="AZ5275" s="40"/>
      <c r="BA5275" s="40"/>
      <c r="BB5275" s="40"/>
      <c r="BC5275" s="40"/>
      <c r="BD5275" s="50"/>
    </row>
    <row r="5276" spans="33:56" hidden="1" x14ac:dyDescent="0.25">
      <c r="AG5276" s="86">
        <v>46547</v>
      </c>
      <c r="AY5276" s="40"/>
      <c r="AZ5276" s="40"/>
      <c r="BA5276" s="40"/>
      <c r="BB5276" s="40"/>
      <c r="BC5276" s="40"/>
      <c r="BD5276" s="50"/>
    </row>
    <row r="5277" spans="33:56" hidden="1" x14ac:dyDescent="0.25">
      <c r="AG5277" s="86">
        <v>46548</v>
      </c>
      <c r="AY5277" s="40"/>
      <c r="AZ5277" s="40"/>
      <c r="BA5277" s="40"/>
      <c r="BB5277" s="40"/>
      <c r="BC5277" s="40"/>
      <c r="BD5277" s="50"/>
    </row>
    <row r="5278" spans="33:56" hidden="1" x14ac:dyDescent="0.25">
      <c r="AG5278" s="86">
        <v>46549</v>
      </c>
      <c r="AY5278" s="40"/>
      <c r="AZ5278" s="40"/>
      <c r="BA5278" s="40"/>
      <c r="BB5278" s="40"/>
      <c r="BC5278" s="40"/>
      <c r="BD5278" s="50"/>
    </row>
    <row r="5279" spans="33:56" hidden="1" x14ac:dyDescent="0.25">
      <c r="AG5279" s="86">
        <v>46550</v>
      </c>
      <c r="AY5279" s="40"/>
      <c r="AZ5279" s="40"/>
      <c r="BA5279" s="40"/>
      <c r="BB5279" s="40"/>
      <c r="BC5279" s="40"/>
      <c r="BD5279" s="50"/>
    </row>
    <row r="5280" spans="33:56" hidden="1" x14ac:dyDescent="0.25">
      <c r="AG5280" s="86">
        <v>46551</v>
      </c>
      <c r="AY5280" s="40"/>
      <c r="AZ5280" s="40"/>
      <c r="BA5280" s="40"/>
      <c r="BB5280" s="40"/>
      <c r="BC5280" s="40"/>
      <c r="BD5280" s="50"/>
    </row>
    <row r="5281" spans="33:56" hidden="1" x14ac:dyDescent="0.25">
      <c r="AG5281" s="86">
        <v>46552</v>
      </c>
      <c r="AY5281" s="40"/>
      <c r="AZ5281" s="40"/>
      <c r="BA5281" s="40"/>
      <c r="BB5281" s="40"/>
      <c r="BC5281" s="40"/>
      <c r="BD5281" s="50"/>
    </row>
    <row r="5282" spans="33:56" hidden="1" x14ac:dyDescent="0.25">
      <c r="AG5282" s="86">
        <v>46553</v>
      </c>
      <c r="AY5282" s="40"/>
      <c r="AZ5282" s="40"/>
      <c r="BA5282" s="40"/>
      <c r="BB5282" s="40"/>
      <c r="BC5282" s="40"/>
      <c r="BD5282" s="50"/>
    </row>
    <row r="5283" spans="33:56" hidden="1" x14ac:dyDescent="0.25">
      <c r="AG5283" s="86">
        <v>46554</v>
      </c>
      <c r="AY5283" s="40"/>
      <c r="AZ5283" s="40"/>
      <c r="BA5283" s="40"/>
      <c r="BB5283" s="40"/>
      <c r="BC5283" s="40"/>
      <c r="BD5283" s="50"/>
    </row>
    <row r="5284" spans="33:56" hidden="1" x14ac:dyDescent="0.25">
      <c r="AG5284" s="86">
        <v>46555</v>
      </c>
      <c r="AY5284" s="40"/>
      <c r="AZ5284" s="40"/>
      <c r="BA5284" s="40"/>
      <c r="BB5284" s="40"/>
      <c r="BC5284" s="40"/>
      <c r="BD5284" s="50"/>
    </row>
    <row r="5285" spans="33:56" hidden="1" x14ac:dyDescent="0.25">
      <c r="AG5285" s="86">
        <v>46556</v>
      </c>
      <c r="AY5285" s="40"/>
      <c r="AZ5285" s="40"/>
      <c r="BA5285" s="40"/>
      <c r="BB5285" s="40"/>
      <c r="BC5285" s="40"/>
      <c r="BD5285" s="50"/>
    </row>
    <row r="5286" spans="33:56" hidden="1" x14ac:dyDescent="0.25">
      <c r="AG5286" s="86">
        <v>46557</v>
      </c>
      <c r="AY5286" s="40"/>
      <c r="AZ5286" s="40"/>
      <c r="BA5286" s="40"/>
      <c r="BB5286" s="40"/>
      <c r="BC5286" s="40"/>
      <c r="BD5286" s="50"/>
    </row>
    <row r="5287" spans="33:56" hidden="1" x14ac:dyDescent="0.25">
      <c r="AG5287" s="86">
        <v>46558</v>
      </c>
      <c r="AY5287" s="40"/>
      <c r="AZ5287" s="40"/>
      <c r="BA5287" s="40"/>
      <c r="BB5287" s="40"/>
      <c r="BC5287" s="40"/>
      <c r="BD5287" s="50"/>
    </row>
    <row r="5288" spans="33:56" hidden="1" x14ac:dyDescent="0.25">
      <c r="AG5288" s="86">
        <v>46559</v>
      </c>
      <c r="AY5288" s="40"/>
      <c r="AZ5288" s="40"/>
      <c r="BA5288" s="40"/>
      <c r="BB5288" s="40"/>
      <c r="BC5288" s="40"/>
      <c r="BD5288" s="50"/>
    </row>
    <row r="5289" spans="33:56" hidden="1" x14ac:dyDescent="0.25">
      <c r="AG5289" s="86">
        <v>46560</v>
      </c>
      <c r="AY5289" s="40"/>
      <c r="AZ5289" s="40"/>
      <c r="BA5289" s="40"/>
      <c r="BB5289" s="40"/>
      <c r="BC5289" s="40"/>
      <c r="BD5289" s="50"/>
    </row>
    <row r="5290" spans="33:56" hidden="1" x14ac:dyDescent="0.25">
      <c r="AG5290" s="86">
        <v>46561</v>
      </c>
      <c r="AY5290" s="40"/>
      <c r="AZ5290" s="40"/>
      <c r="BA5290" s="40"/>
      <c r="BB5290" s="40"/>
      <c r="BC5290" s="40"/>
      <c r="BD5290" s="50"/>
    </row>
    <row r="5291" spans="33:56" hidden="1" x14ac:dyDescent="0.25">
      <c r="AG5291" s="86">
        <v>46562</v>
      </c>
      <c r="AY5291" s="40"/>
      <c r="AZ5291" s="40"/>
      <c r="BA5291" s="40"/>
      <c r="BB5291" s="40"/>
      <c r="BC5291" s="40"/>
      <c r="BD5291" s="50"/>
    </row>
    <row r="5292" spans="33:56" hidden="1" x14ac:dyDescent="0.25">
      <c r="AG5292" s="86">
        <v>46563</v>
      </c>
      <c r="AY5292" s="40"/>
      <c r="AZ5292" s="40"/>
      <c r="BA5292" s="40"/>
      <c r="BB5292" s="40"/>
      <c r="BC5292" s="40"/>
      <c r="BD5292" s="50"/>
    </row>
    <row r="5293" spans="33:56" hidden="1" x14ac:dyDescent="0.25">
      <c r="AG5293" s="86">
        <v>46564</v>
      </c>
      <c r="AY5293" s="40"/>
      <c r="AZ5293" s="40"/>
      <c r="BA5293" s="40"/>
      <c r="BB5293" s="40"/>
      <c r="BC5293" s="40"/>
      <c r="BD5293" s="50"/>
    </row>
    <row r="5294" spans="33:56" hidden="1" x14ac:dyDescent="0.25">
      <c r="AG5294" s="86">
        <v>46565</v>
      </c>
      <c r="AY5294" s="40"/>
      <c r="AZ5294" s="40"/>
      <c r="BA5294" s="40"/>
      <c r="BB5294" s="40"/>
      <c r="BC5294" s="40"/>
      <c r="BD5294" s="50"/>
    </row>
    <row r="5295" spans="33:56" hidden="1" x14ac:dyDescent="0.25">
      <c r="AG5295" s="86">
        <v>46566</v>
      </c>
      <c r="AY5295" s="40"/>
      <c r="AZ5295" s="40"/>
      <c r="BA5295" s="40"/>
      <c r="BB5295" s="40"/>
      <c r="BC5295" s="40"/>
      <c r="BD5295" s="50"/>
    </row>
    <row r="5296" spans="33:56" hidden="1" x14ac:dyDescent="0.25">
      <c r="AG5296" s="86">
        <v>46567</v>
      </c>
      <c r="AY5296" s="40"/>
      <c r="AZ5296" s="40"/>
      <c r="BA5296" s="40"/>
      <c r="BB5296" s="40"/>
      <c r="BC5296" s="40"/>
      <c r="BD5296" s="50"/>
    </row>
    <row r="5297" spans="33:56" hidden="1" x14ac:dyDescent="0.25">
      <c r="AG5297" s="86">
        <v>46568</v>
      </c>
      <c r="AY5297" s="40"/>
      <c r="AZ5297" s="40"/>
      <c r="BA5297" s="40"/>
      <c r="BB5297" s="40"/>
      <c r="BC5297" s="40"/>
      <c r="BD5297" s="50"/>
    </row>
    <row r="5298" spans="33:56" hidden="1" x14ac:dyDescent="0.25">
      <c r="AG5298" s="86">
        <v>46569</v>
      </c>
      <c r="AY5298" s="40"/>
      <c r="AZ5298" s="40"/>
      <c r="BA5298" s="40"/>
      <c r="BB5298" s="40"/>
      <c r="BC5298" s="40"/>
      <c r="BD5298" s="50"/>
    </row>
    <row r="5299" spans="33:56" hidden="1" x14ac:dyDescent="0.25">
      <c r="AG5299" s="86">
        <v>46570</v>
      </c>
      <c r="AY5299" s="40"/>
      <c r="AZ5299" s="40"/>
      <c r="BA5299" s="40"/>
      <c r="BB5299" s="40"/>
      <c r="BC5299" s="40"/>
      <c r="BD5299" s="50"/>
    </row>
    <row r="5300" spans="33:56" hidden="1" x14ac:dyDescent="0.25">
      <c r="AG5300" s="86">
        <v>46571</v>
      </c>
      <c r="AY5300" s="40"/>
      <c r="AZ5300" s="40"/>
      <c r="BA5300" s="40"/>
      <c r="BB5300" s="40"/>
      <c r="BC5300" s="40"/>
      <c r="BD5300" s="50"/>
    </row>
    <row r="5301" spans="33:56" hidden="1" x14ac:dyDescent="0.25">
      <c r="AG5301" s="86">
        <v>46572</v>
      </c>
      <c r="AY5301" s="40"/>
      <c r="AZ5301" s="40"/>
      <c r="BA5301" s="40"/>
      <c r="BB5301" s="40"/>
      <c r="BC5301" s="40"/>
      <c r="BD5301" s="50"/>
    </row>
    <row r="5302" spans="33:56" hidden="1" x14ac:dyDescent="0.25">
      <c r="AG5302" s="86">
        <v>46573</v>
      </c>
      <c r="AY5302" s="40"/>
      <c r="AZ5302" s="40"/>
      <c r="BA5302" s="40"/>
      <c r="BB5302" s="40"/>
      <c r="BC5302" s="40"/>
      <c r="BD5302" s="50"/>
    </row>
    <row r="5303" spans="33:56" hidden="1" x14ac:dyDescent="0.25">
      <c r="AG5303" s="86">
        <v>46574</v>
      </c>
      <c r="AY5303" s="40"/>
      <c r="AZ5303" s="40"/>
      <c r="BA5303" s="40"/>
      <c r="BB5303" s="40"/>
      <c r="BC5303" s="40"/>
      <c r="BD5303" s="50"/>
    </row>
    <row r="5304" spans="33:56" hidden="1" x14ac:dyDescent="0.25">
      <c r="AG5304" s="86">
        <v>46575</v>
      </c>
      <c r="AY5304" s="40"/>
      <c r="AZ5304" s="40"/>
      <c r="BA5304" s="40"/>
      <c r="BB5304" s="40"/>
      <c r="BC5304" s="40"/>
      <c r="BD5304" s="50"/>
    </row>
    <row r="5305" spans="33:56" hidden="1" x14ac:dyDescent="0.25">
      <c r="AG5305" s="86">
        <v>46576</v>
      </c>
      <c r="AY5305" s="40"/>
      <c r="AZ5305" s="40"/>
      <c r="BA5305" s="40"/>
      <c r="BB5305" s="40"/>
      <c r="BC5305" s="40"/>
      <c r="BD5305" s="50"/>
    </row>
    <row r="5306" spans="33:56" hidden="1" x14ac:dyDescent="0.25">
      <c r="AG5306" s="86">
        <v>46577</v>
      </c>
      <c r="AY5306" s="40"/>
      <c r="AZ5306" s="40"/>
      <c r="BA5306" s="40"/>
      <c r="BB5306" s="40"/>
      <c r="BC5306" s="40"/>
      <c r="BD5306" s="50"/>
    </row>
    <row r="5307" spans="33:56" hidden="1" x14ac:dyDescent="0.25">
      <c r="AG5307" s="86">
        <v>46578</v>
      </c>
      <c r="AY5307" s="40"/>
      <c r="AZ5307" s="40"/>
      <c r="BA5307" s="40"/>
      <c r="BB5307" s="40"/>
      <c r="BC5307" s="40"/>
      <c r="BD5307" s="50"/>
    </row>
    <row r="5308" spans="33:56" hidden="1" x14ac:dyDescent="0.25">
      <c r="AG5308" s="86">
        <v>46579</v>
      </c>
      <c r="AY5308" s="40"/>
      <c r="AZ5308" s="40"/>
      <c r="BA5308" s="40"/>
      <c r="BB5308" s="40"/>
      <c r="BC5308" s="40"/>
      <c r="BD5308" s="50"/>
    </row>
    <row r="5309" spans="33:56" hidden="1" x14ac:dyDescent="0.25">
      <c r="AG5309" s="86">
        <v>46580</v>
      </c>
      <c r="AY5309" s="40"/>
      <c r="AZ5309" s="40"/>
      <c r="BA5309" s="40"/>
      <c r="BB5309" s="40"/>
      <c r="BC5309" s="40"/>
      <c r="BD5309" s="50"/>
    </row>
    <row r="5310" spans="33:56" hidden="1" x14ac:dyDescent="0.25">
      <c r="AG5310" s="86">
        <v>46581</v>
      </c>
      <c r="AY5310" s="40"/>
      <c r="AZ5310" s="40"/>
      <c r="BA5310" s="40"/>
      <c r="BB5310" s="40"/>
      <c r="BC5310" s="40"/>
      <c r="BD5310" s="50"/>
    </row>
    <row r="5311" spans="33:56" hidden="1" x14ac:dyDescent="0.25">
      <c r="AG5311" s="86">
        <v>46582</v>
      </c>
      <c r="AY5311" s="40"/>
      <c r="AZ5311" s="40"/>
      <c r="BA5311" s="40"/>
      <c r="BB5311" s="40"/>
      <c r="BC5311" s="40"/>
      <c r="BD5311" s="50"/>
    </row>
    <row r="5312" spans="33:56" hidden="1" x14ac:dyDescent="0.25">
      <c r="AG5312" s="86">
        <v>46583</v>
      </c>
      <c r="AY5312" s="40"/>
      <c r="AZ5312" s="40"/>
      <c r="BA5312" s="40"/>
      <c r="BB5312" s="40"/>
      <c r="BC5312" s="40"/>
      <c r="BD5312" s="50"/>
    </row>
    <row r="5313" spans="33:56" hidden="1" x14ac:dyDescent="0.25">
      <c r="AG5313" s="86">
        <v>46584</v>
      </c>
      <c r="AY5313" s="40"/>
      <c r="AZ5313" s="40"/>
      <c r="BA5313" s="40"/>
      <c r="BB5313" s="40"/>
      <c r="BC5313" s="40"/>
      <c r="BD5313" s="50"/>
    </row>
    <row r="5314" spans="33:56" hidden="1" x14ac:dyDescent="0.25">
      <c r="AG5314" s="86">
        <v>46585</v>
      </c>
      <c r="AY5314" s="40"/>
      <c r="AZ5314" s="40"/>
      <c r="BA5314" s="40"/>
      <c r="BB5314" s="40"/>
      <c r="BC5314" s="40"/>
      <c r="BD5314" s="50"/>
    </row>
    <row r="5315" spans="33:56" hidden="1" x14ac:dyDescent="0.25">
      <c r="AG5315" s="86">
        <v>46586</v>
      </c>
      <c r="AY5315" s="40"/>
      <c r="AZ5315" s="40"/>
      <c r="BA5315" s="40"/>
      <c r="BB5315" s="40"/>
      <c r="BC5315" s="40"/>
      <c r="BD5315" s="50"/>
    </row>
    <row r="5316" spans="33:56" hidden="1" x14ac:dyDescent="0.25">
      <c r="AG5316" s="86">
        <v>46587</v>
      </c>
      <c r="AY5316" s="40"/>
      <c r="AZ5316" s="40"/>
      <c r="BA5316" s="40"/>
      <c r="BB5316" s="40"/>
      <c r="BC5316" s="40"/>
      <c r="BD5316" s="50"/>
    </row>
    <row r="5317" spans="33:56" hidden="1" x14ac:dyDescent="0.25">
      <c r="AG5317" s="86">
        <v>46588</v>
      </c>
      <c r="AY5317" s="40"/>
      <c r="AZ5317" s="40"/>
      <c r="BA5317" s="40"/>
      <c r="BB5317" s="40"/>
      <c r="BC5317" s="40"/>
      <c r="BD5317" s="50"/>
    </row>
    <row r="5318" spans="33:56" hidden="1" x14ac:dyDescent="0.25">
      <c r="AG5318" s="86">
        <v>46589</v>
      </c>
      <c r="AY5318" s="40"/>
      <c r="AZ5318" s="40"/>
      <c r="BA5318" s="40"/>
      <c r="BB5318" s="40"/>
      <c r="BC5318" s="40"/>
      <c r="BD5318" s="50"/>
    </row>
    <row r="5319" spans="33:56" hidden="1" x14ac:dyDescent="0.25">
      <c r="AG5319" s="86">
        <v>46590</v>
      </c>
      <c r="AY5319" s="40"/>
      <c r="AZ5319" s="40"/>
      <c r="BA5319" s="40"/>
      <c r="BB5319" s="40"/>
      <c r="BC5319" s="40"/>
      <c r="BD5319" s="50"/>
    </row>
    <row r="5320" spans="33:56" hidden="1" x14ac:dyDescent="0.25">
      <c r="AG5320" s="86">
        <v>46591</v>
      </c>
      <c r="AY5320" s="40"/>
      <c r="AZ5320" s="40"/>
      <c r="BA5320" s="40"/>
      <c r="BB5320" s="40"/>
      <c r="BC5320" s="40"/>
      <c r="BD5320" s="50"/>
    </row>
    <row r="5321" spans="33:56" hidden="1" x14ac:dyDescent="0.25">
      <c r="AG5321" s="86">
        <v>46592</v>
      </c>
      <c r="AY5321" s="40"/>
      <c r="AZ5321" s="40"/>
      <c r="BA5321" s="40"/>
      <c r="BB5321" s="40"/>
      <c r="BC5321" s="40"/>
      <c r="BD5321" s="50"/>
    </row>
    <row r="5322" spans="33:56" hidden="1" x14ac:dyDescent="0.25">
      <c r="AG5322" s="86">
        <v>46593</v>
      </c>
      <c r="AY5322" s="40"/>
      <c r="AZ5322" s="40"/>
      <c r="BA5322" s="40"/>
      <c r="BB5322" s="40"/>
      <c r="BC5322" s="40"/>
      <c r="BD5322" s="50"/>
    </row>
    <row r="5323" spans="33:56" hidden="1" x14ac:dyDescent="0.25">
      <c r="AG5323" s="86">
        <v>46594</v>
      </c>
      <c r="AY5323" s="40"/>
      <c r="AZ5323" s="40"/>
      <c r="BA5323" s="40"/>
      <c r="BB5323" s="40"/>
      <c r="BC5323" s="40"/>
      <c r="BD5323" s="50"/>
    </row>
    <row r="5324" spans="33:56" hidden="1" x14ac:dyDescent="0.25">
      <c r="AG5324" s="86">
        <v>46595</v>
      </c>
      <c r="AY5324" s="40"/>
      <c r="AZ5324" s="40"/>
      <c r="BA5324" s="40"/>
      <c r="BB5324" s="40"/>
      <c r="BC5324" s="40"/>
      <c r="BD5324" s="50"/>
    </row>
    <row r="5325" spans="33:56" hidden="1" x14ac:dyDescent="0.25">
      <c r="AG5325" s="86">
        <v>46596</v>
      </c>
      <c r="AY5325" s="40"/>
      <c r="AZ5325" s="40"/>
      <c r="BA5325" s="40"/>
      <c r="BB5325" s="40"/>
      <c r="BC5325" s="40"/>
      <c r="BD5325" s="50"/>
    </row>
    <row r="5326" spans="33:56" hidden="1" x14ac:dyDescent="0.25">
      <c r="AG5326" s="86">
        <v>46597</v>
      </c>
      <c r="AY5326" s="40"/>
      <c r="AZ5326" s="40"/>
      <c r="BA5326" s="40"/>
      <c r="BB5326" s="40"/>
      <c r="BC5326" s="40"/>
      <c r="BD5326" s="50"/>
    </row>
    <row r="5327" spans="33:56" hidden="1" x14ac:dyDescent="0.25">
      <c r="AG5327" s="86">
        <v>46598</v>
      </c>
      <c r="AY5327" s="40"/>
      <c r="AZ5327" s="40"/>
      <c r="BA5327" s="40"/>
      <c r="BB5327" s="40"/>
      <c r="BC5327" s="40"/>
      <c r="BD5327" s="50"/>
    </row>
    <row r="5328" spans="33:56" hidden="1" x14ac:dyDescent="0.25">
      <c r="AG5328" s="86">
        <v>46599</v>
      </c>
      <c r="AY5328" s="40"/>
      <c r="AZ5328" s="40"/>
      <c r="BA5328" s="40"/>
      <c r="BB5328" s="40"/>
      <c r="BC5328" s="40"/>
      <c r="BD5328" s="50"/>
    </row>
    <row r="5329" spans="33:56" hidden="1" x14ac:dyDescent="0.25">
      <c r="AG5329" s="86">
        <v>46600</v>
      </c>
      <c r="AY5329" s="40"/>
      <c r="AZ5329" s="40"/>
      <c r="BA5329" s="40"/>
      <c r="BB5329" s="40"/>
      <c r="BC5329" s="40"/>
      <c r="BD5329" s="50"/>
    </row>
    <row r="5330" spans="33:56" hidden="1" x14ac:dyDescent="0.25">
      <c r="AG5330" s="86">
        <v>46601</v>
      </c>
      <c r="AY5330" s="40"/>
      <c r="AZ5330" s="40"/>
      <c r="BA5330" s="40"/>
      <c r="BB5330" s="40"/>
      <c r="BC5330" s="40"/>
      <c r="BD5330" s="50"/>
    </row>
    <row r="5331" spans="33:56" hidden="1" x14ac:dyDescent="0.25">
      <c r="AG5331" s="86">
        <v>46602</v>
      </c>
      <c r="AY5331" s="40"/>
      <c r="AZ5331" s="40"/>
      <c r="BA5331" s="40"/>
      <c r="BB5331" s="40"/>
      <c r="BC5331" s="40"/>
      <c r="BD5331" s="50"/>
    </row>
    <row r="5332" spans="33:56" hidden="1" x14ac:dyDescent="0.25">
      <c r="AG5332" s="86">
        <v>46603</v>
      </c>
      <c r="AY5332" s="40"/>
      <c r="AZ5332" s="40"/>
      <c r="BA5332" s="40"/>
      <c r="BB5332" s="40"/>
      <c r="BC5332" s="40"/>
      <c r="BD5332" s="50"/>
    </row>
    <row r="5333" spans="33:56" hidden="1" x14ac:dyDescent="0.25">
      <c r="AG5333" s="86">
        <v>46604</v>
      </c>
      <c r="AY5333" s="40"/>
      <c r="AZ5333" s="40"/>
      <c r="BA5333" s="40"/>
      <c r="BB5333" s="40"/>
      <c r="BC5333" s="40"/>
      <c r="BD5333" s="50"/>
    </row>
    <row r="5334" spans="33:56" hidden="1" x14ac:dyDescent="0.25">
      <c r="AG5334" s="86">
        <v>46605</v>
      </c>
      <c r="AY5334" s="40"/>
      <c r="AZ5334" s="40"/>
      <c r="BA5334" s="40"/>
      <c r="BB5334" s="40"/>
      <c r="BC5334" s="40"/>
      <c r="BD5334" s="50"/>
    </row>
    <row r="5335" spans="33:56" hidden="1" x14ac:dyDescent="0.25">
      <c r="AG5335" s="86">
        <v>46606</v>
      </c>
      <c r="AY5335" s="40"/>
      <c r="AZ5335" s="40"/>
      <c r="BA5335" s="40"/>
      <c r="BB5335" s="40"/>
      <c r="BC5335" s="40"/>
      <c r="BD5335" s="50"/>
    </row>
    <row r="5336" spans="33:56" hidden="1" x14ac:dyDescent="0.25">
      <c r="AG5336" s="86">
        <v>46607</v>
      </c>
      <c r="AY5336" s="40"/>
      <c r="AZ5336" s="40"/>
      <c r="BA5336" s="40"/>
      <c r="BB5336" s="40"/>
      <c r="BC5336" s="40"/>
      <c r="BD5336" s="50"/>
    </row>
    <row r="5337" spans="33:56" hidden="1" x14ac:dyDescent="0.25">
      <c r="AG5337" s="86">
        <v>46608</v>
      </c>
      <c r="AY5337" s="40"/>
      <c r="AZ5337" s="40"/>
      <c r="BA5337" s="40"/>
      <c r="BB5337" s="40"/>
      <c r="BC5337" s="40"/>
      <c r="BD5337" s="50"/>
    </row>
    <row r="5338" spans="33:56" hidden="1" x14ac:dyDescent="0.25">
      <c r="AG5338" s="86">
        <v>46609</v>
      </c>
      <c r="AY5338" s="40"/>
      <c r="AZ5338" s="40"/>
      <c r="BA5338" s="40"/>
      <c r="BB5338" s="40"/>
      <c r="BC5338" s="40"/>
      <c r="BD5338" s="50"/>
    </row>
    <row r="5339" spans="33:56" hidden="1" x14ac:dyDescent="0.25">
      <c r="AG5339" s="86">
        <v>46610</v>
      </c>
      <c r="AY5339" s="40"/>
      <c r="AZ5339" s="40"/>
      <c r="BA5339" s="40"/>
      <c r="BB5339" s="40"/>
      <c r="BC5339" s="40"/>
      <c r="BD5339" s="50"/>
    </row>
    <row r="5340" spans="33:56" hidden="1" x14ac:dyDescent="0.25">
      <c r="AG5340" s="86">
        <v>46611</v>
      </c>
      <c r="AY5340" s="40"/>
      <c r="AZ5340" s="40"/>
      <c r="BA5340" s="40"/>
      <c r="BB5340" s="40"/>
      <c r="BC5340" s="40"/>
      <c r="BD5340" s="50"/>
    </row>
    <row r="5341" spans="33:56" hidden="1" x14ac:dyDescent="0.25">
      <c r="AG5341" s="86">
        <v>46612</v>
      </c>
      <c r="AY5341" s="40"/>
      <c r="AZ5341" s="40"/>
      <c r="BA5341" s="40"/>
      <c r="BB5341" s="40"/>
      <c r="BC5341" s="40"/>
      <c r="BD5341" s="50"/>
    </row>
    <row r="5342" spans="33:56" hidden="1" x14ac:dyDescent="0.25">
      <c r="AG5342" s="86">
        <v>46613</v>
      </c>
      <c r="AY5342" s="40"/>
      <c r="AZ5342" s="40"/>
      <c r="BA5342" s="40"/>
      <c r="BB5342" s="40"/>
      <c r="BC5342" s="40"/>
      <c r="BD5342" s="50"/>
    </row>
    <row r="5343" spans="33:56" hidden="1" x14ac:dyDescent="0.25">
      <c r="AG5343" s="86">
        <v>46614</v>
      </c>
      <c r="AY5343" s="40"/>
      <c r="AZ5343" s="40"/>
      <c r="BA5343" s="40"/>
      <c r="BB5343" s="40"/>
      <c r="BC5343" s="40"/>
      <c r="BD5343" s="50"/>
    </row>
    <row r="5344" spans="33:56" hidden="1" x14ac:dyDescent="0.25">
      <c r="AG5344" s="86">
        <v>46615</v>
      </c>
      <c r="AY5344" s="40"/>
      <c r="AZ5344" s="40"/>
      <c r="BA5344" s="40"/>
      <c r="BB5344" s="40"/>
      <c r="BC5344" s="40"/>
      <c r="BD5344" s="50"/>
    </row>
    <row r="5345" spans="33:56" hidden="1" x14ac:dyDescent="0.25">
      <c r="AG5345" s="86">
        <v>46616</v>
      </c>
      <c r="AY5345" s="40"/>
      <c r="AZ5345" s="40"/>
      <c r="BA5345" s="40"/>
      <c r="BB5345" s="40"/>
      <c r="BC5345" s="40"/>
      <c r="BD5345" s="50"/>
    </row>
    <row r="5346" spans="33:56" hidden="1" x14ac:dyDescent="0.25">
      <c r="AG5346" s="86">
        <v>46617</v>
      </c>
      <c r="AY5346" s="40"/>
      <c r="AZ5346" s="40"/>
      <c r="BA5346" s="40"/>
      <c r="BB5346" s="40"/>
      <c r="BC5346" s="40"/>
      <c r="BD5346" s="50"/>
    </row>
    <row r="5347" spans="33:56" hidden="1" x14ac:dyDescent="0.25">
      <c r="AG5347" s="86">
        <v>46618</v>
      </c>
      <c r="AY5347" s="40"/>
      <c r="AZ5347" s="40"/>
      <c r="BA5347" s="40"/>
      <c r="BB5347" s="40"/>
      <c r="BC5347" s="40"/>
      <c r="BD5347" s="50"/>
    </row>
    <row r="5348" spans="33:56" hidden="1" x14ac:dyDescent="0.25">
      <c r="AG5348" s="86">
        <v>46619</v>
      </c>
      <c r="AY5348" s="40"/>
      <c r="AZ5348" s="40"/>
      <c r="BA5348" s="40"/>
      <c r="BB5348" s="40"/>
      <c r="BC5348" s="40"/>
      <c r="BD5348" s="50"/>
    </row>
    <row r="5349" spans="33:56" hidden="1" x14ac:dyDescent="0.25">
      <c r="AG5349" s="86">
        <v>46620</v>
      </c>
      <c r="AY5349" s="40"/>
      <c r="AZ5349" s="40"/>
      <c r="BA5349" s="40"/>
      <c r="BB5349" s="40"/>
      <c r="BC5349" s="40"/>
      <c r="BD5349" s="50"/>
    </row>
    <row r="5350" spans="33:56" hidden="1" x14ac:dyDescent="0.25">
      <c r="AG5350" s="86">
        <v>46621</v>
      </c>
      <c r="AY5350" s="40"/>
      <c r="AZ5350" s="40"/>
      <c r="BA5350" s="40"/>
      <c r="BB5350" s="40"/>
      <c r="BC5350" s="40"/>
      <c r="BD5350" s="50"/>
    </row>
    <row r="5351" spans="33:56" hidden="1" x14ac:dyDescent="0.25">
      <c r="AG5351" s="86">
        <v>46622</v>
      </c>
      <c r="AY5351" s="40"/>
      <c r="AZ5351" s="40"/>
      <c r="BA5351" s="40"/>
      <c r="BB5351" s="40"/>
      <c r="BC5351" s="40"/>
      <c r="BD5351" s="50"/>
    </row>
    <row r="5352" spans="33:56" hidden="1" x14ac:dyDescent="0.25">
      <c r="AG5352" s="86">
        <v>46623</v>
      </c>
      <c r="AY5352" s="40"/>
      <c r="AZ5352" s="40"/>
      <c r="BA5352" s="40"/>
      <c r="BB5352" s="40"/>
      <c r="BC5352" s="40"/>
      <c r="BD5352" s="50"/>
    </row>
    <row r="5353" spans="33:56" hidden="1" x14ac:dyDescent="0.25">
      <c r="AG5353" s="86">
        <v>46624</v>
      </c>
      <c r="AY5353" s="40"/>
      <c r="AZ5353" s="40"/>
      <c r="BA5353" s="40"/>
      <c r="BB5353" s="40"/>
      <c r="BC5353" s="40"/>
      <c r="BD5353" s="50"/>
    </row>
    <row r="5354" spans="33:56" hidden="1" x14ac:dyDescent="0.25">
      <c r="AG5354" s="86">
        <v>46625</v>
      </c>
      <c r="AY5354" s="40"/>
      <c r="AZ5354" s="40"/>
      <c r="BA5354" s="40"/>
      <c r="BB5354" s="40"/>
      <c r="BC5354" s="40"/>
      <c r="BD5354" s="50"/>
    </row>
    <row r="5355" spans="33:56" hidden="1" x14ac:dyDescent="0.25">
      <c r="AG5355" s="86">
        <v>46626</v>
      </c>
      <c r="AY5355" s="40"/>
      <c r="AZ5355" s="40"/>
      <c r="BA5355" s="40"/>
      <c r="BB5355" s="40"/>
      <c r="BC5355" s="40"/>
      <c r="BD5355" s="50"/>
    </row>
    <row r="5356" spans="33:56" hidden="1" x14ac:dyDescent="0.25">
      <c r="AG5356" s="86">
        <v>46627</v>
      </c>
      <c r="AY5356" s="40"/>
      <c r="AZ5356" s="40"/>
      <c r="BA5356" s="40"/>
      <c r="BB5356" s="40"/>
      <c r="BC5356" s="40"/>
      <c r="BD5356" s="50"/>
    </row>
    <row r="5357" spans="33:56" hidden="1" x14ac:dyDescent="0.25">
      <c r="AG5357" s="86">
        <v>46628</v>
      </c>
      <c r="AY5357" s="40"/>
      <c r="AZ5357" s="40"/>
      <c r="BA5357" s="40"/>
      <c r="BB5357" s="40"/>
      <c r="BC5357" s="40"/>
      <c r="BD5357" s="50"/>
    </row>
    <row r="5358" spans="33:56" hidden="1" x14ac:dyDescent="0.25">
      <c r="AG5358" s="86">
        <v>46629</v>
      </c>
      <c r="AY5358" s="40"/>
      <c r="AZ5358" s="40"/>
      <c r="BA5358" s="40"/>
      <c r="BB5358" s="40"/>
      <c r="BC5358" s="40"/>
      <c r="BD5358" s="50"/>
    </row>
    <row r="5359" spans="33:56" hidden="1" x14ac:dyDescent="0.25">
      <c r="AG5359" s="86">
        <v>46630</v>
      </c>
      <c r="AY5359" s="40"/>
      <c r="AZ5359" s="40"/>
      <c r="BA5359" s="40"/>
      <c r="BB5359" s="40"/>
      <c r="BC5359" s="40"/>
      <c r="BD5359" s="50"/>
    </row>
    <row r="5360" spans="33:56" hidden="1" x14ac:dyDescent="0.25">
      <c r="AG5360" s="86">
        <v>46631</v>
      </c>
      <c r="AY5360" s="40"/>
      <c r="AZ5360" s="40"/>
      <c r="BA5360" s="40"/>
      <c r="BB5360" s="40"/>
      <c r="BC5360" s="40"/>
      <c r="BD5360" s="50"/>
    </row>
    <row r="5361" spans="33:56" hidden="1" x14ac:dyDescent="0.25">
      <c r="AG5361" s="86">
        <v>46632</v>
      </c>
      <c r="AY5361" s="40"/>
      <c r="AZ5361" s="40"/>
      <c r="BA5361" s="40"/>
      <c r="BB5361" s="40"/>
      <c r="BC5361" s="40"/>
      <c r="BD5361" s="50"/>
    </row>
    <row r="5362" spans="33:56" hidden="1" x14ac:dyDescent="0.25">
      <c r="AG5362" s="86">
        <v>46633</v>
      </c>
      <c r="AY5362" s="40"/>
      <c r="AZ5362" s="40"/>
      <c r="BA5362" s="40"/>
      <c r="BB5362" s="40"/>
      <c r="BC5362" s="40"/>
      <c r="BD5362" s="50"/>
    </row>
    <row r="5363" spans="33:56" hidden="1" x14ac:dyDescent="0.25">
      <c r="AG5363" s="86">
        <v>46634</v>
      </c>
      <c r="AY5363" s="40"/>
      <c r="AZ5363" s="40"/>
      <c r="BA5363" s="40"/>
      <c r="BB5363" s="40"/>
      <c r="BC5363" s="40"/>
      <c r="BD5363" s="50"/>
    </row>
    <row r="5364" spans="33:56" hidden="1" x14ac:dyDescent="0.25">
      <c r="AG5364" s="86">
        <v>46635</v>
      </c>
      <c r="AY5364" s="40"/>
      <c r="AZ5364" s="40"/>
      <c r="BA5364" s="40"/>
      <c r="BB5364" s="40"/>
      <c r="BC5364" s="40"/>
      <c r="BD5364" s="50"/>
    </row>
    <row r="5365" spans="33:56" hidden="1" x14ac:dyDescent="0.25">
      <c r="AG5365" s="86">
        <v>46636</v>
      </c>
      <c r="AY5365" s="40"/>
      <c r="AZ5365" s="40"/>
      <c r="BA5365" s="40"/>
      <c r="BB5365" s="40"/>
      <c r="BC5365" s="40"/>
      <c r="BD5365" s="50"/>
    </row>
    <row r="5366" spans="33:56" hidden="1" x14ac:dyDescent="0.25">
      <c r="AG5366" s="86">
        <v>46637</v>
      </c>
      <c r="AY5366" s="40"/>
      <c r="AZ5366" s="40"/>
      <c r="BA5366" s="40"/>
      <c r="BB5366" s="40"/>
      <c r="BC5366" s="40"/>
      <c r="BD5366" s="50"/>
    </row>
    <row r="5367" spans="33:56" hidden="1" x14ac:dyDescent="0.25">
      <c r="AG5367" s="86">
        <v>46638</v>
      </c>
      <c r="AY5367" s="40"/>
      <c r="AZ5367" s="40"/>
      <c r="BA5367" s="40"/>
      <c r="BB5367" s="40"/>
      <c r="BC5367" s="40"/>
      <c r="BD5367" s="50"/>
    </row>
    <row r="5368" spans="33:56" hidden="1" x14ac:dyDescent="0.25">
      <c r="AG5368" s="86">
        <v>46639</v>
      </c>
      <c r="AY5368" s="40"/>
      <c r="AZ5368" s="40"/>
      <c r="BA5368" s="40"/>
      <c r="BB5368" s="40"/>
      <c r="BC5368" s="40"/>
      <c r="BD5368" s="50"/>
    </row>
    <row r="5369" spans="33:56" hidden="1" x14ac:dyDescent="0.25">
      <c r="AG5369" s="86">
        <v>46640</v>
      </c>
      <c r="AY5369" s="40"/>
      <c r="AZ5369" s="40"/>
      <c r="BA5369" s="40"/>
      <c r="BB5369" s="40"/>
      <c r="BC5369" s="40"/>
      <c r="BD5369" s="50"/>
    </row>
    <row r="5370" spans="33:56" hidden="1" x14ac:dyDescent="0.25">
      <c r="AG5370" s="86">
        <v>46641</v>
      </c>
      <c r="AY5370" s="40"/>
      <c r="AZ5370" s="40"/>
      <c r="BA5370" s="40"/>
      <c r="BB5370" s="40"/>
      <c r="BC5370" s="40"/>
      <c r="BD5370" s="50"/>
    </row>
    <row r="5371" spans="33:56" hidden="1" x14ac:dyDescent="0.25">
      <c r="AG5371" s="86">
        <v>46642</v>
      </c>
      <c r="AY5371" s="40"/>
      <c r="AZ5371" s="40"/>
      <c r="BA5371" s="40"/>
      <c r="BB5371" s="40"/>
      <c r="BC5371" s="40"/>
      <c r="BD5371" s="50"/>
    </row>
    <row r="5372" spans="33:56" hidden="1" x14ac:dyDescent="0.25">
      <c r="AG5372" s="86">
        <v>46643</v>
      </c>
      <c r="AY5372" s="40"/>
      <c r="AZ5372" s="40"/>
      <c r="BA5372" s="40"/>
      <c r="BB5372" s="40"/>
      <c r="BC5372" s="40"/>
      <c r="BD5372" s="50"/>
    </row>
    <row r="5373" spans="33:56" hidden="1" x14ac:dyDescent="0.25">
      <c r="AG5373" s="86">
        <v>46644</v>
      </c>
      <c r="AY5373" s="40"/>
      <c r="AZ5373" s="40"/>
      <c r="BA5373" s="40"/>
      <c r="BB5373" s="40"/>
      <c r="BC5373" s="40"/>
      <c r="BD5373" s="50"/>
    </row>
    <row r="5374" spans="33:56" hidden="1" x14ac:dyDescent="0.25">
      <c r="AG5374" s="86">
        <v>46645</v>
      </c>
      <c r="AY5374" s="40"/>
      <c r="AZ5374" s="40"/>
      <c r="BA5374" s="40"/>
      <c r="BB5374" s="40"/>
      <c r="BC5374" s="40"/>
      <c r="BD5374" s="50"/>
    </row>
    <row r="5375" spans="33:56" hidden="1" x14ac:dyDescent="0.25">
      <c r="AG5375" s="86">
        <v>46646</v>
      </c>
      <c r="AY5375" s="40"/>
      <c r="AZ5375" s="40"/>
      <c r="BA5375" s="40"/>
      <c r="BB5375" s="40"/>
      <c r="BC5375" s="40"/>
      <c r="BD5375" s="50"/>
    </row>
    <row r="5376" spans="33:56" hidden="1" x14ac:dyDescent="0.25">
      <c r="AG5376" s="86">
        <v>46647</v>
      </c>
      <c r="AY5376" s="40"/>
      <c r="AZ5376" s="40"/>
      <c r="BA5376" s="40"/>
      <c r="BB5376" s="40"/>
      <c r="BC5376" s="40"/>
      <c r="BD5376" s="50"/>
    </row>
    <row r="5377" spans="33:56" hidden="1" x14ac:dyDescent="0.25">
      <c r="AG5377" s="86">
        <v>46648</v>
      </c>
      <c r="AY5377" s="40"/>
      <c r="AZ5377" s="40"/>
      <c r="BA5377" s="40"/>
      <c r="BB5377" s="40"/>
      <c r="BC5377" s="40"/>
      <c r="BD5377" s="50"/>
    </row>
    <row r="5378" spans="33:56" hidden="1" x14ac:dyDescent="0.25">
      <c r="AG5378" s="86">
        <v>46649</v>
      </c>
      <c r="AY5378" s="40"/>
      <c r="AZ5378" s="40"/>
      <c r="BA5378" s="40"/>
      <c r="BB5378" s="40"/>
      <c r="BC5378" s="40"/>
      <c r="BD5378" s="50"/>
    </row>
    <row r="5379" spans="33:56" hidden="1" x14ac:dyDescent="0.25">
      <c r="AG5379" s="86">
        <v>46650</v>
      </c>
      <c r="AY5379" s="40"/>
      <c r="AZ5379" s="40"/>
      <c r="BA5379" s="40"/>
      <c r="BB5379" s="40"/>
      <c r="BC5379" s="40"/>
      <c r="BD5379" s="50"/>
    </row>
    <row r="5380" spans="33:56" hidden="1" x14ac:dyDescent="0.25">
      <c r="AG5380" s="86">
        <v>46651</v>
      </c>
      <c r="AY5380" s="40"/>
      <c r="AZ5380" s="40"/>
      <c r="BA5380" s="40"/>
      <c r="BB5380" s="40"/>
      <c r="BC5380" s="40"/>
      <c r="BD5380" s="50"/>
    </row>
    <row r="5381" spans="33:56" hidden="1" x14ac:dyDescent="0.25">
      <c r="AG5381" s="86">
        <v>46652</v>
      </c>
      <c r="AY5381" s="40"/>
      <c r="AZ5381" s="40"/>
      <c r="BA5381" s="40"/>
      <c r="BB5381" s="40"/>
      <c r="BC5381" s="40"/>
      <c r="BD5381" s="50"/>
    </row>
    <row r="5382" spans="33:56" hidden="1" x14ac:dyDescent="0.25">
      <c r="AG5382" s="86">
        <v>46653</v>
      </c>
      <c r="AY5382" s="40"/>
      <c r="AZ5382" s="40"/>
      <c r="BA5382" s="40"/>
      <c r="BB5382" s="40"/>
      <c r="BC5382" s="40"/>
      <c r="BD5382" s="50"/>
    </row>
    <row r="5383" spans="33:56" hidden="1" x14ac:dyDescent="0.25">
      <c r="AG5383" s="86">
        <v>46654</v>
      </c>
      <c r="AY5383" s="40"/>
      <c r="AZ5383" s="40"/>
      <c r="BA5383" s="40"/>
      <c r="BB5383" s="40"/>
      <c r="BC5383" s="40"/>
      <c r="BD5383" s="50"/>
    </row>
    <row r="5384" spans="33:56" hidden="1" x14ac:dyDescent="0.25">
      <c r="AG5384" s="86">
        <v>46655</v>
      </c>
      <c r="AY5384" s="40"/>
      <c r="AZ5384" s="40"/>
      <c r="BA5384" s="40"/>
      <c r="BB5384" s="40"/>
      <c r="BC5384" s="40"/>
      <c r="BD5384" s="50"/>
    </row>
    <row r="5385" spans="33:56" hidden="1" x14ac:dyDescent="0.25">
      <c r="AG5385" s="86">
        <v>46656</v>
      </c>
      <c r="AY5385" s="40"/>
      <c r="AZ5385" s="40"/>
      <c r="BA5385" s="40"/>
      <c r="BB5385" s="40"/>
      <c r="BC5385" s="40"/>
      <c r="BD5385" s="50"/>
    </row>
    <row r="5386" spans="33:56" hidden="1" x14ac:dyDescent="0.25">
      <c r="AG5386" s="86">
        <v>46657</v>
      </c>
      <c r="AY5386" s="40"/>
      <c r="AZ5386" s="40"/>
      <c r="BA5386" s="40"/>
      <c r="BB5386" s="40"/>
      <c r="BC5386" s="40"/>
      <c r="BD5386" s="50"/>
    </row>
    <row r="5387" spans="33:56" hidden="1" x14ac:dyDescent="0.25">
      <c r="AG5387" s="86">
        <v>46658</v>
      </c>
      <c r="AY5387" s="40"/>
      <c r="AZ5387" s="40"/>
      <c r="BA5387" s="40"/>
      <c r="BB5387" s="40"/>
      <c r="BC5387" s="40"/>
      <c r="BD5387" s="50"/>
    </row>
    <row r="5388" spans="33:56" hidden="1" x14ac:dyDescent="0.25">
      <c r="AG5388" s="86">
        <v>46659</v>
      </c>
      <c r="AY5388" s="40"/>
      <c r="AZ5388" s="40"/>
      <c r="BA5388" s="40"/>
      <c r="BB5388" s="40"/>
      <c r="BC5388" s="40"/>
      <c r="BD5388" s="50"/>
    </row>
    <row r="5389" spans="33:56" hidden="1" x14ac:dyDescent="0.25">
      <c r="AG5389" s="86">
        <v>46660</v>
      </c>
      <c r="AY5389" s="40"/>
      <c r="AZ5389" s="40"/>
      <c r="BA5389" s="40"/>
      <c r="BB5389" s="40"/>
      <c r="BC5389" s="40"/>
      <c r="BD5389" s="50"/>
    </row>
    <row r="5390" spans="33:56" hidden="1" x14ac:dyDescent="0.25">
      <c r="AG5390" s="86">
        <v>46661</v>
      </c>
      <c r="AY5390" s="40"/>
      <c r="AZ5390" s="40"/>
      <c r="BA5390" s="40"/>
      <c r="BB5390" s="40"/>
      <c r="BC5390" s="40"/>
      <c r="BD5390" s="50"/>
    </row>
    <row r="5391" spans="33:56" hidden="1" x14ac:dyDescent="0.25">
      <c r="AG5391" s="86">
        <v>46662</v>
      </c>
      <c r="AY5391" s="40"/>
      <c r="AZ5391" s="40"/>
      <c r="BA5391" s="40"/>
      <c r="BB5391" s="40"/>
      <c r="BC5391" s="40"/>
      <c r="BD5391" s="50"/>
    </row>
    <row r="5392" spans="33:56" hidden="1" x14ac:dyDescent="0.25">
      <c r="AG5392" s="86">
        <v>46663</v>
      </c>
      <c r="AY5392" s="40"/>
      <c r="AZ5392" s="40"/>
      <c r="BA5392" s="40"/>
      <c r="BB5392" s="40"/>
      <c r="BC5392" s="40"/>
      <c r="BD5392" s="50"/>
    </row>
    <row r="5393" spans="33:56" hidden="1" x14ac:dyDescent="0.25">
      <c r="AG5393" s="86">
        <v>46664</v>
      </c>
      <c r="AY5393" s="40"/>
      <c r="AZ5393" s="40"/>
      <c r="BA5393" s="40"/>
      <c r="BB5393" s="40"/>
      <c r="BC5393" s="40"/>
      <c r="BD5393" s="50"/>
    </row>
    <row r="5394" spans="33:56" hidden="1" x14ac:dyDescent="0.25">
      <c r="AG5394" s="86">
        <v>46665</v>
      </c>
      <c r="AY5394" s="40"/>
      <c r="AZ5394" s="40"/>
      <c r="BA5394" s="40"/>
      <c r="BB5394" s="40"/>
      <c r="BC5394" s="40"/>
      <c r="BD5394" s="50"/>
    </row>
    <row r="5395" spans="33:56" hidden="1" x14ac:dyDescent="0.25">
      <c r="AG5395" s="86">
        <v>46666</v>
      </c>
      <c r="AY5395" s="40"/>
      <c r="AZ5395" s="40"/>
      <c r="BA5395" s="40"/>
      <c r="BB5395" s="40"/>
      <c r="BC5395" s="40"/>
      <c r="BD5395" s="50"/>
    </row>
    <row r="5396" spans="33:56" hidden="1" x14ac:dyDescent="0.25">
      <c r="AG5396" s="86">
        <v>46667</v>
      </c>
      <c r="AY5396" s="40"/>
      <c r="AZ5396" s="40"/>
      <c r="BA5396" s="40"/>
      <c r="BB5396" s="40"/>
      <c r="BC5396" s="40"/>
      <c r="BD5396" s="50"/>
    </row>
    <row r="5397" spans="33:56" hidden="1" x14ac:dyDescent="0.25">
      <c r="AG5397" s="86">
        <v>46668</v>
      </c>
      <c r="AY5397" s="40"/>
      <c r="AZ5397" s="40"/>
      <c r="BA5397" s="40"/>
      <c r="BB5397" s="40"/>
      <c r="BC5397" s="40"/>
      <c r="BD5397" s="50"/>
    </row>
    <row r="5398" spans="33:56" hidden="1" x14ac:dyDescent="0.25">
      <c r="AG5398" s="86">
        <v>46669</v>
      </c>
      <c r="AY5398" s="40"/>
      <c r="AZ5398" s="40"/>
      <c r="BA5398" s="40"/>
      <c r="BB5398" s="40"/>
      <c r="BC5398" s="40"/>
      <c r="BD5398" s="50"/>
    </row>
    <row r="5399" spans="33:56" hidden="1" x14ac:dyDescent="0.25">
      <c r="AG5399" s="86">
        <v>46670</v>
      </c>
      <c r="AY5399" s="40"/>
      <c r="AZ5399" s="40"/>
      <c r="BA5399" s="40"/>
      <c r="BB5399" s="40"/>
      <c r="BC5399" s="40"/>
      <c r="BD5399" s="50"/>
    </row>
    <row r="5400" spans="33:56" hidden="1" x14ac:dyDescent="0.25">
      <c r="AG5400" s="86">
        <v>46671</v>
      </c>
      <c r="AY5400" s="40"/>
      <c r="AZ5400" s="40"/>
      <c r="BA5400" s="40"/>
      <c r="BB5400" s="40"/>
      <c r="BC5400" s="40"/>
      <c r="BD5400" s="50"/>
    </row>
    <row r="5401" spans="33:56" hidden="1" x14ac:dyDescent="0.25">
      <c r="AG5401" s="86">
        <v>46672</v>
      </c>
      <c r="AY5401" s="40"/>
      <c r="AZ5401" s="40"/>
      <c r="BA5401" s="40"/>
      <c r="BB5401" s="40"/>
      <c r="BC5401" s="40"/>
      <c r="BD5401" s="50"/>
    </row>
    <row r="5402" spans="33:56" hidden="1" x14ac:dyDescent="0.25">
      <c r="AG5402" s="86">
        <v>46673</v>
      </c>
      <c r="AY5402" s="40"/>
      <c r="AZ5402" s="40"/>
      <c r="BA5402" s="40"/>
      <c r="BB5402" s="40"/>
      <c r="BC5402" s="40"/>
      <c r="BD5402" s="50"/>
    </row>
    <row r="5403" spans="33:56" hidden="1" x14ac:dyDescent="0.25">
      <c r="AG5403" s="86">
        <v>46674</v>
      </c>
      <c r="AY5403" s="40"/>
      <c r="AZ5403" s="40"/>
      <c r="BA5403" s="40"/>
      <c r="BB5403" s="40"/>
      <c r="BC5403" s="40"/>
      <c r="BD5403" s="50"/>
    </row>
    <row r="5404" spans="33:56" hidden="1" x14ac:dyDescent="0.25">
      <c r="AG5404" s="86">
        <v>46675</v>
      </c>
      <c r="AY5404" s="40"/>
      <c r="AZ5404" s="40"/>
      <c r="BA5404" s="40"/>
      <c r="BB5404" s="40"/>
      <c r="BC5404" s="40"/>
      <c r="BD5404" s="50"/>
    </row>
    <row r="5405" spans="33:56" hidden="1" x14ac:dyDescent="0.25">
      <c r="AG5405" s="86">
        <v>46676</v>
      </c>
      <c r="AY5405" s="40"/>
      <c r="AZ5405" s="40"/>
      <c r="BA5405" s="40"/>
      <c r="BB5405" s="40"/>
      <c r="BC5405" s="40"/>
      <c r="BD5405" s="50"/>
    </row>
    <row r="5406" spans="33:56" hidden="1" x14ac:dyDescent="0.25">
      <c r="AG5406" s="86">
        <v>46677</v>
      </c>
      <c r="AY5406" s="40"/>
      <c r="AZ5406" s="40"/>
      <c r="BA5406" s="40"/>
      <c r="BB5406" s="40"/>
      <c r="BC5406" s="40"/>
      <c r="BD5406" s="50"/>
    </row>
    <row r="5407" spans="33:56" hidden="1" x14ac:dyDescent="0.25">
      <c r="AG5407" s="86">
        <v>46678</v>
      </c>
      <c r="AY5407" s="40"/>
      <c r="AZ5407" s="40"/>
      <c r="BA5407" s="40"/>
      <c r="BB5407" s="40"/>
      <c r="BC5407" s="40"/>
      <c r="BD5407" s="50"/>
    </row>
    <row r="5408" spans="33:56" hidden="1" x14ac:dyDescent="0.25">
      <c r="AG5408" s="86">
        <v>46679</v>
      </c>
      <c r="AY5408" s="40"/>
      <c r="AZ5408" s="40"/>
      <c r="BA5408" s="40"/>
      <c r="BB5408" s="40"/>
      <c r="BC5408" s="40"/>
      <c r="BD5408" s="50"/>
    </row>
    <row r="5409" spans="33:56" hidden="1" x14ac:dyDescent="0.25">
      <c r="AG5409" s="86">
        <v>46680</v>
      </c>
      <c r="AY5409" s="40"/>
      <c r="AZ5409" s="40"/>
      <c r="BA5409" s="40"/>
      <c r="BB5409" s="40"/>
      <c r="BC5409" s="40"/>
      <c r="BD5409" s="50"/>
    </row>
    <row r="5410" spans="33:56" hidden="1" x14ac:dyDescent="0.25">
      <c r="AG5410" s="86">
        <v>46681</v>
      </c>
      <c r="AY5410" s="40"/>
      <c r="AZ5410" s="40"/>
      <c r="BA5410" s="40"/>
      <c r="BB5410" s="40"/>
      <c r="BC5410" s="40"/>
      <c r="BD5410" s="50"/>
    </row>
    <row r="5411" spans="33:56" hidden="1" x14ac:dyDescent="0.25">
      <c r="AG5411" s="86">
        <v>46682</v>
      </c>
      <c r="AY5411" s="40"/>
      <c r="AZ5411" s="40"/>
      <c r="BA5411" s="40"/>
      <c r="BB5411" s="40"/>
      <c r="BC5411" s="40"/>
      <c r="BD5411" s="50"/>
    </row>
    <row r="5412" spans="33:56" hidden="1" x14ac:dyDescent="0.25">
      <c r="AG5412" s="86">
        <v>46683</v>
      </c>
      <c r="AY5412" s="40"/>
      <c r="AZ5412" s="40"/>
      <c r="BA5412" s="40"/>
      <c r="BB5412" s="40"/>
      <c r="BC5412" s="40"/>
      <c r="BD5412" s="50"/>
    </row>
    <row r="5413" spans="33:56" hidden="1" x14ac:dyDescent="0.25">
      <c r="AG5413" s="86">
        <v>46684</v>
      </c>
      <c r="AY5413" s="40"/>
      <c r="AZ5413" s="40"/>
      <c r="BA5413" s="40"/>
      <c r="BB5413" s="40"/>
      <c r="BC5413" s="40"/>
      <c r="BD5413" s="50"/>
    </row>
    <row r="5414" spans="33:56" hidden="1" x14ac:dyDescent="0.25">
      <c r="AG5414" s="86">
        <v>46685</v>
      </c>
      <c r="AY5414" s="40"/>
      <c r="AZ5414" s="40"/>
      <c r="BA5414" s="40"/>
      <c r="BB5414" s="40"/>
      <c r="BC5414" s="40"/>
      <c r="BD5414" s="50"/>
    </row>
    <row r="5415" spans="33:56" hidden="1" x14ac:dyDescent="0.25">
      <c r="AG5415" s="86">
        <v>46686</v>
      </c>
      <c r="AY5415" s="40"/>
      <c r="AZ5415" s="40"/>
      <c r="BA5415" s="40"/>
      <c r="BB5415" s="40"/>
      <c r="BC5415" s="40"/>
      <c r="BD5415" s="50"/>
    </row>
    <row r="5416" spans="33:56" hidden="1" x14ac:dyDescent="0.25">
      <c r="AG5416" s="86">
        <v>46687</v>
      </c>
      <c r="AY5416" s="40"/>
      <c r="AZ5416" s="40"/>
      <c r="BA5416" s="40"/>
      <c r="BB5416" s="40"/>
      <c r="BC5416" s="40"/>
      <c r="BD5416" s="50"/>
    </row>
    <row r="5417" spans="33:56" hidden="1" x14ac:dyDescent="0.25">
      <c r="AG5417" s="86">
        <v>46688</v>
      </c>
      <c r="AY5417" s="40"/>
      <c r="AZ5417" s="40"/>
      <c r="BA5417" s="40"/>
      <c r="BB5417" s="40"/>
      <c r="BC5417" s="40"/>
      <c r="BD5417" s="50"/>
    </row>
    <row r="5418" spans="33:56" hidden="1" x14ac:dyDescent="0.25">
      <c r="AG5418" s="86">
        <v>46689</v>
      </c>
      <c r="AY5418" s="40"/>
      <c r="AZ5418" s="40"/>
      <c r="BA5418" s="40"/>
      <c r="BB5418" s="40"/>
      <c r="BC5418" s="40"/>
      <c r="BD5418" s="50"/>
    </row>
    <row r="5419" spans="33:56" hidden="1" x14ac:dyDescent="0.25">
      <c r="AG5419" s="86">
        <v>46690</v>
      </c>
      <c r="AY5419" s="40"/>
      <c r="AZ5419" s="40"/>
      <c r="BA5419" s="40"/>
      <c r="BB5419" s="40"/>
      <c r="BC5419" s="40"/>
      <c r="BD5419" s="50"/>
    </row>
    <row r="5420" spans="33:56" hidden="1" x14ac:dyDescent="0.25">
      <c r="AG5420" s="86">
        <v>46691</v>
      </c>
      <c r="AY5420" s="40"/>
      <c r="AZ5420" s="40"/>
      <c r="BA5420" s="40"/>
      <c r="BB5420" s="40"/>
      <c r="BC5420" s="40"/>
      <c r="BD5420" s="50"/>
    </row>
    <row r="5421" spans="33:56" hidden="1" x14ac:dyDescent="0.25">
      <c r="AG5421" s="86">
        <v>46692</v>
      </c>
      <c r="AY5421" s="40"/>
      <c r="AZ5421" s="40"/>
      <c r="BA5421" s="40"/>
      <c r="BB5421" s="40"/>
      <c r="BC5421" s="40"/>
      <c r="BD5421" s="50"/>
    </row>
    <row r="5422" spans="33:56" hidden="1" x14ac:dyDescent="0.25">
      <c r="AG5422" s="86">
        <v>46693</v>
      </c>
      <c r="AY5422" s="40"/>
      <c r="AZ5422" s="40"/>
      <c r="BA5422" s="40"/>
      <c r="BB5422" s="40"/>
      <c r="BC5422" s="40"/>
      <c r="BD5422" s="50"/>
    </row>
    <row r="5423" spans="33:56" hidden="1" x14ac:dyDescent="0.25">
      <c r="AG5423" s="86">
        <v>46694</v>
      </c>
      <c r="AY5423" s="40"/>
      <c r="AZ5423" s="40"/>
      <c r="BA5423" s="40"/>
      <c r="BB5423" s="40"/>
      <c r="BC5423" s="40"/>
      <c r="BD5423" s="50"/>
    </row>
    <row r="5424" spans="33:56" hidden="1" x14ac:dyDescent="0.25">
      <c r="AG5424" s="86">
        <v>46695</v>
      </c>
      <c r="AY5424" s="40"/>
      <c r="AZ5424" s="40"/>
      <c r="BA5424" s="40"/>
      <c r="BB5424" s="40"/>
      <c r="BC5424" s="40"/>
      <c r="BD5424" s="50"/>
    </row>
    <row r="5425" spans="33:56" hidden="1" x14ac:dyDescent="0.25">
      <c r="AG5425" s="86">
        <v>46696</v>
      </c>
      <c r="AY5425" s="40"/>
      <c r="AZ5425" s="40"/>
      <c r="BA5425" s="40"/>
      <c r="BB5425" s="40"/>
      <c r="BC5425" s="40"/>
      <c r="BD5425" s="50"/>
    </row>
    <row r="5426" spans="33:56" hidden="1" x14ac:dyDescent="0.25">
      <c r="AG5426" s="86">
        <v>46697</v>
      </c>
      <c r="AY5426" s="40"/>
      <c r="AZ5426" s="40"/>
      <c r="BA5426" s="40"/>
      <c r="BB5426" s="40"/>
      <c r="BC5426" s="40"/>
      <c r="BD5426" s="50"/>
    </row>
    <row r="5427" spans="33:56" hidden="1" x14ac:dyDescent="0.25">
      <c r="AG5427" s="86">
        <v>46698</v>
      </c>
      <c r="AY5427" s="40"/>
      <c r="AZ5427" s="40"/>
      <c r="BA5427" s="40"/>
      <c r="BB5427" s="40"/>
      <c r="BC5427" s="40"/>
      <c r="BD5427" s="50"/>
    </row>
    <row r="5428" spans="33:56" hidden="1" x14ac:dyDescent="0.25">
      <c r="AG5428" s="86">
        <v>46699</v>
      </c>
      <c r="AY5428" s="40"/>
      <c r="AZ5428" s="40"/>
      <c r="BA5428" s="40"/>
      <c r="BB5428" s="40"/>
      <c r="BC5428" s="40"/>
      <c r="BD5428" s="50"/>
    </row>
    <row r="5429" spans="33:56" hidden="1" x14ac:dyDescent="0.25">
      <c r="AG5429" s="86">
        <v>46700</v>
      </c>
      <c r="AY5429" s="40"/>
      <c r="AZ5429" s="40"/>
      <c r="BA5429" s="40"/>
      <c r="BB5429" s="40"/>
      <c r="BC5429" s="40"/>
      <c r="BD5429" s="50"/>
    </row>
    <row r="5430" spans="33:56" hidden="1" x14ac:dyDescent="0.25">
      <c r="AG5430" s="86">
        <v>46701</v>
      </c>
      <c r="AY5430" s="40"/>
      <c r="AZ5430" s="40"/>
      <c r="BA5430" s="40"/>
      <c r="BB5430" s="40"/>
      <c r="BC5430" s="40"/>
      <c r="BD5430" s="50"/>
    </row>
    <row r="5431" spans="33:56" hidden="1" x14ac:dyDescent="0.25">
      <c r="AG5431" s="86">
        <v>46702</v>
      </c>
      <c r="AY5431" s="40"/>
      <c r="AZ5431" s="40"/>
      <c r="BA5431" s="40"/>
      <c r="BB5431" s="40"/>
      <c r="BC5431" s="40"/>
      <c r="BD5431" s="50"/>
    </row>
    <row r="5432" spans="33:56" hidden="1" x14ac:dyDescent="0.25">
      <c r="AG5432" s="86">
        <v>46703</v>
      </c>
      <c r="AY5432" s="40"/>
      <c r="AZ5432" s="40"/>
      <c r="BA5432" s="40"/>
      <c r="BB5432" s="40"/>
      <c r="BC5432" s="40"/>
      <c r="BD5432" s="50"/>
    </row>
    <row r="5433" spans="33:56" hidden="1" x14ac:dyDescent="0.25">
      <c r="AG5433" s="86">
        <v>46704</v>
      </c>
      <c r="AY5433" s="40"/>
      <c r="AZ5433" s="40"/>
      <c r="BA5433" s="40"/>
      <c r="BB5433" s="40"/>
      <c r="BC5433" s="40"/>
      <c r="BD5433" s="50"/>
    </row>
    <row r="5434" spans="33:56" hidden="1" x14ac:dyDescent="0.25">
      <c r="AG5434" s="86">
        <v>46705</v>
      </c>
      <c r="AY5434" s="40"/>
      <c r="AZ5434" s="40"/>
      <c r="BA5434" s="40"/>
      <c r="BB5434" s="40"/>
      <c r="BC5434" s="40"/>
      <c r="BD5434" s="50"/>
    </row>
    <row r="5435" spans="33:56" hidden="1" x14ac:dyDescent="0.25">
      <c r="AG5435" s="86">
        <v>46706</v>
      </c>
      <c r="AY5435" s="40"/>
      <c r="AZ5435" s="40"/>
      <c r="BA5435" s="40"/>
      <c r="BB5435" s="40"/>
      <c r="BC5435" s="40"/>
      <c r="BD5435" s="50"/>
    </row>
    <row r="5436" spans="33:56" hidden="1" x14ac:dyDescent="0.25">
      <c r="AG5436" s="86">
        <v>46707</v>
      </c>
      <c r="AY5436" s="40"/>
      <c r="AZ5436" s="40"/>
      <c r="BA5436" s="40"/>
      <c r="BB5436" s="40"/>
      <c r="BC5436" s="40"/>
      <c r="BD5436" s="50"/>
    </row>
    <row r="5437" spans="33:56" hidden="1" x14ac:dyDescent="0.25">
      <c r="AG5437" s="86">
        <v>46708</v>
      </c>
      <c r="AY5437" s="40"/>
      <c r="AZ5437" s="40"/>
      <c r="BA5437" s="40"/>
      <c r="BB5437" s="40"/>
      <c r="BC5437" s="40"/>
      <c r="BD5437" s="50"/>
    </row>
    <row r="5438" spans="33:56" hidden="1" x14ac:dyDescent="0.25">
      <c r="AG5438" s="86">
        <v>46709</v>
      </c>
      <c r="AY5438" s="40"/>
      <c r="AZ5438" s="40"/>
      <c r="BA5438" s="40"/>
      <c r="BB5438" s="40"/>
      <c r="BC5438" s="40"/>
      <c r="BD5438" s="50"/>
    </row>
    <row r="5439" spans="33:56" hidden="1" x14ac:dyDescent="0.25">
      <c r="AG5439" s="86">
        <v>46710</v>
      </c>
      <c r="AY5439" s="40"/>
      <c r="AZ5439" s="40"/>
      <c r="BA5439" s="40"/>
      <c r="BB5439" s="40"/>
      <c r="BC5439" s="40"/>
      <c r="BD5439" s="50"/>
    </row>
    <row r="5440" spans="33:56" hidden="1" x14ac:dyDescent="0.25">
      <c r="AG5440" s="86">
        <v>46711</v>
      </c>
      <c r="AY5440" s="40"/>
      <c r="AZ5440" s="40"/>
      <c r="BA5440" s="40"/>
      <c r="BB5440" s="40"/>
      <c r="BC5440" s="40"/>
      <c r="BD5440" s="50"/>
    </row>
    <row r="5441" spans="33:56" hidden="1" x14ac:dyDescent="0.25">
      <c r="AG5441" s="86">
        <v>46712</v>
      </c>
      <c r="AY5441" s="40"/>
      <c r="AZ5441" s="40"/>
      <c r="BA5441" s="40"/>
      <c r="BB5441" s="40"/>
      <c r="BC5441" s="40"/>
      <c r="BD5441" s="50"/>
    </row>
    <row r="5442" spans="33:56" hidden="1" x14ac:dyDescent="0.25">
      <c r="AG5442" s="86">
        <v>46713</v>
      </c>
      <c r="AY5442" s="40"/>
      <c r="AZ5442" s="40"/>
      <c r="BA5442" s="40"/>
      <c r="BB5442" s="40"/>
      <c r="BC5442" s="40"/>
      <c r="BD5442" s="50"/>
    </row>
    <row r="5443" spans="33:56" hidden="1" x14ac:dyDescent="0.25">
      <c r="AG5443" s="86">
        <v>46714</v>
      </c>
      <c r="AY5443" s="40"/>
      <c r="AZ5443" s="40"/>
      <c r="BA5443" s="40"/>
      <c r="BB5443" s="40"/>
      <c r="BC5443" s="40"/>
      <c r="BD5443" s="50"/>
    </row>
    <row r="5444" spans="33:56" hidden="1" x14ac:dyDescent="0.25">
      <c r="AG5444" s="86">
        <v>46715</v>
      </c>
      <c r="AY5444" s="40"/>
      <c r="AZ5444" s="40"/>
      <c r="BA5444" s="40"/>
      <c r="BB5444" s="40"/>
      <c r="BC5444" s="40"/>
      <c r="BD5444" s="50"/>
    </row>
    <row r="5445" spans="33:56" hidden="1" x14ac:dyDescent="0.25">
      <c r="AG5445" s="86">
        <v>46716</v>
      </c>
      <c r="AY5445" s="40"/>
      <c r="AZ5445" s="40"/>
      <c r="BA5445" s="40"/>
      <c r="BB5445" s="40"/>
      <c r="BC5445" s="40"/>
      <c r="BD5445" s="50"/>
    </row>
    <row r="5446" spans="33:56" hidden="1" x14ac:dyDescent="0.25">
      <c r="AG5446" s="86">
        <v>46717</v>
      </c>
      <c r="AY5446" s="40"/>
      <c r="AZ5446" s="40"/>
      <c r="BA5446" s="40"/>
      <c r="BB5446" s="40"/>
      <c r="BC5446" s="40"/>
      <c r="BD5446" s="50"/>
    </row>
    <row r="5447" spans="33:56" hidden="1" x14ac:dyDescent="0.25">
      <c r="AG5447" s="86">
        <v>46718</v>
      </c>
      <c r="AY5447" s="40"/>
      <c r="AZ5447" s="40"/>
      <c r="BA5447" s="40"/>
      <c r="BB5447" s="40"/>
      <c r="BC5447" s="40"/>
      <c r="BD5447" s="50"/>
    </row>
    <row r="5448" spans="33:56" hidden="1" x14ac:dyDescent="0.25">
      <c r="AG5448" s="86">
        <v>46719</v>
      </c>
      <c r="AY5448" s="40"/>
      <c r="AZ5448" s="40"/>
      <c r="BA5448" s="40"/>
      <c r="BB5448" s="40"/>
      <c r="BC5448" s="40"/>
      <c r="BD5448" s="50"/>
    </row>
    <row r="5449" spans="33:56" hidden="1" x14ac:dyDescent="0.25">
      <c r="AG5449" s="86">
        <v>46720</v>
      </c>
      <c r="AY5449" s="40"/>
      <c r="AZ5449" s="40"/>
      <c r="BA5449" s="40"/>
      <c r="BB5449" s="40"/>
      <c r="BC5449" s="40"/>
      <c r="BD5449" s="50"/>
    </row>
    <row r="5450" spans="33:56" hidden="1" x14ac:dyDescent="0.25">
      <c r="AG5450" s="86">
        <v>46721</v>
      </c>
      <c r="AY5450" s="40"/>
      <c r="AZ5450" s="40"/>
      <c r="BA5450" s="40"/>
      <c r="BB5450" s="40"/>
      <c r="BC5450" s="40"/>
      <c r="BD5450" s="50"/>
    </row>
    <row r="5451" spans="33:56" hidden="1" x14ac:dyDescent="0.25">
      <c r="AG5451" s="86">
        <v>46722</v>
      </c>
      <c r="AY5451" s="40"/>
      <c r="AZ5451" s="40"/>
      <c r="BA5451" s="40"/>
      <c r="BB5451" s="40"/>
      <c r="BC5451" s="40"/>
      <c r="BD5451" s="50"/>
    </row>
    <row r="5452" spans="33:56" hidden="1" x14ac:dyDescent="0.25">
      <c r="AG5452" s="86">
        <v>46723</v>
      </c>
      <c r="AY5452" s="40"/>
      <c r="AZ5452" s="40"/>
      <c r="BA5452" s="40"/>
      <c r="BB5452" s="40"/>
      <c r="BC5452" s="40"/>
      <c r="BD5452" s="50"/>
    </row>
    <row r="5453" spans="33:56" hidden="1" x14ac:dyDescent="0.25">
      <c r="AG5453" s="86">
        <v>46724</v>
      </c>
      <c r="AY5453" s="40"/>
      <c r="AZ5453" s="40"/>
      <c r="BA5453" s="40"/>
      <c r="BB5453" s="40"/>
      <c r="BC5453" s="40"/>
      <c r="BD5453" s="50"/>
    </row>
    <row r="5454" spans="33:56" hidden="1" x14ac:dyDescent="0.25">
      <c r="AG5454" s="86">
        <v>46725</v>
      </c>
      <c r="AY5454" s="40"/>
      <c r="AZ5454" s="40"/>
      <c r="BA5454" s="40"/>
      <c r="BB5454" s="40"/>
      <c r="BC5454" s="40"/>
      <c r="BD5454" s="50"/>
    </row>
    <row r="5455" spans="33:56" hidden="1" x14ac:dyDescent="0.25">
      <c r="AG5455" s="86">
        <v>46726</v>
      </c>
      <c r="AY5455" s="40"/>
      <c r="AZ5455" s="40"/>
      <c r="BA5455" s="40"/>
      <c r="BB5455" s="40"/>
      <c r="BC5455" s="40"/>
      <c r="BD5455" s="50"/>
    </row>
    <row r="5456" spans="33:56" hidden="1" x14ac:dyDescent="0.25">
      <c r="AG5456" s="86">
        <v>46727</v>
      </c>
      <c r="AY5456" s="40"/>
      <c r="AZ5456" s="40"/>
      <c r="BA5456" s="40"/>
      <c r="BB5456" s="40"/>
      <c r="BC5456" s="40"/>
      <c r="BD5456" s="50"/>
    </row>
    <row r="5457" spans="33:56" hidden="1" x14ac:dyDescent="0.25">
      <c r="AG5457" s="86">
        <v>46728</v>
      </c>
      <c r="AY5457" s="40"/>
      <c r="AZ5457" s="40"/>
      <c r="BA5457" s="40"/>
      <c r="BB5457" s="40"/>
      <c r="BC5457" s="40"/>
      <c r="BD5457" s="50"/>
    </row>
    <row r="5458" spans="33:56" hidden="1" x14ac:dyDescent="0.25">
      <c r="AG5458" s="86">
        <v>46729</v>
      </c>
      <c r="AY5458" s="40"/>
      <c r="AZ5458" s="40"/>
      <c r="BA5458" s="40"/>
      <c r="BB5458" s="40"/>
      <c r="BC5458" s="40"/>
      <c r="BD5458" s="50"/>
    </row>
    <row r="5459" spans="33:56" hidden="1" x14ac:dyDescent="0.25">
      <c r="AG5459" s="86">
        <v>46730</v>
      </c>
      <c r="AY5459" s="40"/>
      <c r="AZ5459" s="40"/>
      <c r="BA5459" s="40"/>
      <c r="BB5459" s="40"/>
      <c r="BC5459" s="40"/>
      <c r="BD5459" s="50"/>
    </row>
    <row r="5460" spans="33:56" hidden="1" x14ac:dyDescent="0.25">
      <c r="AG5460" s="86">
        <v>46731</v>
      </c>
      <c r="AY5460" s="40"/>
      <c r="AZ5460" s="40"/>
      <c r="BA5460" s="40"/>
      <c r="BB5460" s="40"/>
      <c r="BC5460" s="40"/>
      <c r="BD5460" s="50"/>
    </row>
    <row r="5461" spans="33:56" hidden="1" x14ac:dyDescent="0.25">
      <c r="AG5461" s="86">
        <v>46732</v>
      </c>
      <c r="AY5461" s="40"/>
      <c r="AZ5461" s="40"/>
      <c r="BA5461" s="40"/>
      <c r="BB5461" s="40"/>
      <c r="BC5461" s="40"/>
      <c r="BD5461" s="50"/>
    </row>
    <row r="5462" spans="33:56" hidden="1" x14ac:dyDescent="0.25">
      <c r="AG5462" s="86">
        <v>46733</v>
      </c>
      <c r="AY5462" s="40"/>
      <c r="AZ5462" s="40"/>
      <c r="BA5462" s="40"/>
      <c r="BB5462" s="40"/>
      <c r="BC5462" s="40"/>
      <c r="BD5462" s="50"/>
    </row>
    <row r="5463" spans="33:56" hidden="1" x14ac:dyDescent="0.25">
      <c r="AG5463" s="86">
        <v>46734</v>
      </c>
      <c r="AY5463" s="40"/>
      <c r="AZ5463" s="40"/>
      <c r="BA5463" s="40"/>
      <c r="BB5463" s="40"/>
      <c r="BC5463" s="40"/>
      <c r="BD5463" s="50"/>
    </row>
    <row r="5464" spans="33:56" hidden="1" x14ac:dyDescent="0.25">
      <c r="AG5464" s="86">
        <v>46735</v>
      </c>
      <c r="AY5464" s="40"/>
      <c r="AZ5464" s="40"/>
      <c r="BA5464" s="40"/>
      <c r="BB5464" s="40"/>
      <c r="BC5464" s="40"/>
      <c r="BD5464" s="50"/>
    </row>
    <row r="5465" spans="33:56" hidden="1" x14ac:dyDescent="0.25">
      <c r="AG5465" s="86">
        <v>46736</v>
      </c>
      <c r="AY5465" s="40"/>
      <c r="AZ5465" s="40"/>
      <c r="BA5465" s="40"/>
      <c r="BB5465" s="40"/>
      <c r="BC5465" s="40"/>
      <c r="BD5465" s="50"/>
    </row>
    <row r="5466" spans="33:56" hidden="1" x14ac:dyDescent="0.25">
      <c r="AG5466" s="86">
        <v>46737</v>
      </c>
      <c r="AY5466" s="40"/>
      <c r="AZ5466" s="40"/>
      <c r="BA5466" s="40"/>
      <c r="BB5466" s="40"/>
      <c r="BC5466" s="40"/>
      <c r="BD5466" s="50"/>
    </row>
    <row r="5467" spans="33:56" hidden="1" x14ac:dyDescent="0.25">
      <c r="AG5467" s="86">
        <v>46738</v>
      </c>
      <c r="AY5467" s="40"/>
      <c r="AZ5467" s="40"/>
      <c r="BA5467" s="40"/>
      <c r="BB5467" s="40"/>
      <c r="BC5467" s="40"/>
      <c r="BD5467" s="50"/>
    </row>
    <row r="5468" spans="33:56" hidden="1" x14ac:dyDescent="0.25">
      <c r="AG5468" s="86">
        <v>46739</v>
      </c>
      <c r="AY5468" s="40"/>
      <c r="AZ5468" s="40"/>
      <c r="BA5468" s="40"/>
      <c r="BB5468" s="40"/>
      <c r="BC5468" s="40"/>
      <c r="BD5468" s="50"/>
    </row>
    <row r="5469" spans="33:56" hidden="1" x14ac:dyDescent="0.25">
      <c r="AG5469" s="86">
        <v>46740</v>
      </c>
      <c r="AY5469" s="40"/>
      <c r="AZ5469" s="40"/>
      <c r="BA5469" s="40"/>
      <c r="BB5469" s="40"/>
      <c r="BC5469" s="40"/>
      <c r="BD5469" s="50"/>
    </row>
    <row r="5470" spans="33:56" hidden="1" x14ac:dyDescent="0.25">
      <c r="AG5470" s="86">
        <v>46741</v>
      </c>
      <c r="AY5470" s="40"/>
      <c r="AZ5470" s="40"/>
      <c r="BA5470" s="40"/>
      <c r="BB5470" s="40"/>
      <c r="BC5470" s="40"/>
      <c r="BD5470" s="50"/>
    </row>
    <row r="5471" spans="33:56" hidden="1" x14ac:dyDescent="0.25">
      <c r="AG5471" s="86">
        <v>46742</v>
      </c>
      <c r="AY5471" s="40"/>
      <c r="AZ5471" s="40"/>
      <c r="BA5471" s="40"/>
      <c r="BB5471" s="40"/>
      <c r="BC5471" s="40"/>
      <c r="BD5471" s="50"/>
    </row>
    <row r="5472" spans="33:56" hidden="1" x14ac:dyDescent="0.25">
      <c r="AG5472" s="86">
        <v>46743</v>
      </c>
      <c r="AY5472" s="40"/>
      <c r="AZ5472" s="40"/>
      <c r="BA5472" s="40"/>
      <c r="BB5472" s="40"/>
      <c r="BC5472" s="40"/>
      <c r="BD5472" s="50"/>
    </row>
    <row r="5473" spans="33:56" hidden="1" x14ac:dyDescent="0.25">
      <c r="AG5473" s="86">
        <v>46744</v>
      </c>
      <c r="AY5473" s="40"/>
      <c r="AZ5473" s="40"/>
      <c r="BA5473" s="40"/>
      <c r="BB5473" s="40"/>
      <c r="BC5473" s="40"/>
      <c r="BD5473" s="50"/>
    </row>
    <row r="5474" spans="33:56" hidden="1" x14ac:dyDescent="0.25">
      <c r="AG5474" s="86">
        <v>46745</v>
      </c>
      <c r="AY5474" s="40"/>
      <c r="AZ5474" s="40"/>
      <c r="BA5474" s="40"/>
      <c r="BB5474" s="40"/>
      <c r="BC5474" s="40"/>
      <c r="BD5474" s="50"/>
    </row>
    <row r="5475" spans="33:56" hidden="1" x14ac:dyDescent="0.25">
      <c r="AG5475" s="86">
        <v>46746</v>
      </c>
      <c r="AY5475" s="40"/>
      <c r="AZ5475" s="40"/>
      <c r="BA5475" s="40"/>
      <c r="BB5475" s="40"/>
      <c r="BC5475" s="40"/>
      <c r="BD5475" s="50"/>
    </row>
    <row r="5476" spans="33:56" hidden="1" x14ac:dyDescent="0.25">
      <c r="AG5476" s="86">
        <v>46747</v>
      </c>
      <c r="AY5476" s="40"/>
      <c r="AZ5476" s="40"/>
      <c r="BA5476" s="40"/>
      <c r="BB5476" s="40"/>
      <c r="BC5476" s="40"/>
      <c r="BD5476" s="50"/>
    </row>
    <row r="5477" spans="33:56" hidden="1" x14ac:dyDescent="0.25">
      <c r="AG5477" s="86">
        <v>46748</v>
      </c>
      <c r="AY5477" s="40"/>
      <c r="AZ5477" s="40"/>
      <c r="BA5477" s="40"/>
      <c r="BB5477" s="40"/>
      <c r="BC5477" s="40"/>
      <c r="BD5477" s="50"/>
    </row>
    <row r="5478" spans="33:56" hidden="1" x14ac:dyDescent="0.25">
      <c r="AG5478" s="86">
        <v>46749</v>
      </c>
      <c r="AY5478" s="40"/>
      <c r="AZ5478" s="40"/>
      <c r="BA5478" s="40"/>
      <c r="BB5478" s="40"/>
      <c r="BC5478" s="40"/>
      <c r="BD5478" s="50"/>
    </row>
    <row r="5479" spans="33:56" hidden="1" x14ac:dyDescent="0.25">
      <c r="AG5479" s="86">
        <v>46750</v>
      </c>
      <c r="AY5479" s="40"/>
      <c r="AZ5479" s="40"/>
      <c r="BA5479" s="40"/>
      <c r="BB5479" s="40"/>
      <c r="BC5479" s="40"/>
      <c r="BD5479" s="50"/>
    </row>
    <row r="5480" spans="33:56" hidden="1" x14ac:dyDescent="0.25">
      <c r="AG5480" s="86">
        <v>46751</v>
      </c>
      <c r="AY5480" s="40"/>
      <c r="AZ5480" s="40"/>
      <c r="BA5480" s="40"/>
      <c r="BB5480" s="40"/>
      <c r="BC5480" s="40"/>
      <c r="BD5480" s="50"/>
    </row>
    <row r="5481" spans="33:56" hidden="1" x14ac:dyDescent="0.25">
      <c r="AG5481" s="86">
        <v>46752</v>
      </c>
      <c r="AY5481" s="40"/>
      <c r="AZ5481" s="40"/>
      <c r="BA5481" s="40"/>
      <c r="BB5481" s="40"/>
      <c r="BC5481" s="40"/>
      <c r="BD5481" s="50"/>
    </row>
    <row r="5482" spans="33:56" hidden="1" x14ac:dyDescent="0.25">
      <c r="AG5482" s="86">
        <v>46753</v>
      </c>
      <c r="AY5482" s="40"/>
      <c r="AZ5482" s="40"/>
      <c r="BA5482" s="40"/>
      <c r="BB5482" s="40"/>
      <c r="BC5482" s="40"/>
      <c r="BD5482" s="50"/>
    </row>
    <row r="5483" spans="33:56" hidden="1" x14ac:dyDescent="0.25">
      <c r="AG5483" s="86">
        <v>46754</v>
      </c>
      <c r="AY5483" s="40"/>
      <c r="AZ5483" s="40"/>
      <c r="BA5483" s="40"/>
      <c r="BB5483" s="40"/>
      <c r="BC5483" s="40"/>
      <c r="BD5483" s="50"/>
    </row>
    <row r="5484" spans="33:56" hidden="1" x14ac:dyDescent="0.25">
      <c r="AG5484" s="86">
        <v>46755</v>
      </c>
      <c r="AY5484" s="40"/>
      <c r="AZ5484" s="40"/>
      <c r="BA5484" s="40"/>
      <c r="BB5484" s="40"/>
      <c r="BC5484" s="40"/>
      <c r="BD5484" s="50"/>
    </row>
    <row r="5485" spans="33:56" hidden="1" x14ac:dyDescent="0.25">
      <c r="AG5485" s="86">
        <v>46756</v>
      </c>
      <c r="AY5485" s="40"/>
      <c r="AZ5485" s="40"/>
      <c r="BA5485" s="40"/>
      <c r="BB5485" s="40"/>
      <c r="BC5485" s="40"/>
      <c r="BD5485" s="50"/>
    </row>
    <row r="5486" spans="33:56" hidden="1" x14ac:dyDescent="0.25">
      <c r="AG5486" s="86">
        <v>46757</v>
      </c>
      <c r="AY5486" s="40"/>
      <c r="AZ5486" s="40"/>
      <c r="BA5486" s="40"/>
      <c r="BB5486" s="40"/>
      <c r="BC5486" s="40"/>
      <c r="BD5486" s="50"/>
    </row>
    <row r="5487" spans="33:56" hidden="1" x14ac:dyDescent="0.25">
      <c r="AG5487" s="86">
        <v>46758</v>
      </c>
      <c r="AY5487" s="40"/>
      <c r="AZ5487" s="40"/>
      <c r="BA5487" s="40"/>
      <c r="BB5487" s="40"/>
      <c r="BC5487" s="40"/>
      <c r="BD5487" s="50"/>
    </row>
    <row r="5488" spans="33:56" hidden="1" x14ac:dyDescent="0.25">
      <c r="AG5488" s="86">
        <v>46759</v>
      </c>
      <c r="AY5488" s="40"/>
      <c r="AZ5488" s="40"/>
      <c r="BA5488" s="40"/>
      <c r="BB5488" s="40"/>
      <c r="BC5488" s="40"/>
      <c r="BD5488" s="50"/>
    </row>
    <row r="5489" spans="33:56" hidden="1" x14ac:dyDescent="0.25">
      <c r="AG5489" s="86">
        <v>46760</v>
      </c>
      <c r="AY5489" s="40"/>
      <c r="AZ5489" s="40"/>
      <c r="BA5489" s="40"/>
      <c r="BB5489" s="40"/>
      <c r="BC5489" s="40"/>
      <c r="BD5489" s="50"/>
    </row>
    <row r="5490" spans="33:56" hidden="1" x14ac:dyDescent="0.25">
      <c r="AG5490" s="86">
        <v>46761</v>
      </c>
      <c r="AY5490" s="40"/>
      <c r="AZ5490" s="40"/>
      <c r="BA5490" s="40"/>
      <c r="BB5490" s="40"/>
      <c r="BC5490" s="40"/>
      <c r="BD5490" s="50"/>
    </row>
    <row r="5491" spans="33:56" hidden="1" x14ac:dyDescent="0.25">
      <c r="AG5491" s="86">
        <v>46762</v>
      </c>
      <c r="AY5491" s="40"/>
      <c r="AZ5491" s="40"/>
      <c r="BA5491" s="40"/>
      <c r="BB5491" s="40"/>
      <c r="BC5491" s="40"/>
      <c r="BD5491" s="50"/>
    </row>
    <row r="5492" spans="33:56" hidden="1" x14ac:dyDescent="0.25">
      <c r="AG5492" s="86">
        <v>46763</v>
      </c>
      <c r="AY5492" s="40"/>
      <c r="AZ5492" s="40"/>
      <c r="BA5492" s="40"/>
      <c r="BB5492" s="40"/>
      <c r="BC5492" s="40"/>
      <c r="BD5492" s="50"/>
    </row>
    <row r="5493" spans="33:56" hidden="1" x14ac:dyDescent="0.25">
      <c r="AG5493" s="86">
        <v>46764</v>
      </c>
      <c r="AY5493" s="40"/>
      <c r="AZ5493" s="40"/>
      <c r="BA5493" s="40"/>
      <c r="BB5493" s="40"/>
      <c r="BC5493" s="40"/>
      <c r="BD5493" s="50"/>
    </row>
    <row r="5494" spans="33:56" hidden="1" x14ac:dyDescent="0.25">
      <c r="AG5494" s="86">
        <v>46765</v>
      </c>
      <c r="AY5494" s="40"/>
      <c r="AZ5494" s="40"/>
      <c r="BA5494" s="40"/>
      <c r="BB5494" s="40"/>
      <c r="BC5494" s="40"/>
      <c r="BD5494" s="50"/>
    </row>
    <row r="5495" spans="33:56" hidden="1" x14ac:dyDescent="0.25">
      <c r="AG5495" s="86">
        <v>46766</v>
      </c>
      <c r="AY5495" s="40"/>
      <c r="AZ5495" s="40"/>
      <c r="BA5495" s="40"/>
      <c r="BB5495" s="40"/>
      <c r="BC5495" s="40"/>
      <c r="BD5495" s="50"/>
    </row>
    <row r="5496" spans="33:56" hidden="1" x14ac:dyDescent="0.25">
      <c r="AG5496" s="86">
        <v>46767</v>
      </c>
      <c r="AY5496" s="40"/>
      <c r="AZ5496" s="40"/>
      <c r="BA5496" s="40"/>
      <c r="BB5496" s="40"/>
      <c r="BC5496" s="40"/>
      <c r="BD5496" s="50"/>
    </row>
    <row r="5497" spans="33:56" hidden="1" x14ac:dyDescent="0.25">
      <c r="AG5497" s="86">
        <v>46768</v>
      </c>
      <c r="AY5497" s="40"/>
      <c r="AZ5497" s="40"/>
      <c r="BA5497" s="40"/>
      <c r="BB5497" s="40"/>
      <c r="BC5497" s="40"/>
      <c r="BD5497" s="50"/>
    </row>
    <row r="5498" spans="33:56" hidden="1" x14ac:dyDescent="0.25">
      <c r="AG5498" s="86">
        <v>46769</v>
      </c>
      <c r="AY5498" s="40"/>
      <c r="AZ5498" s="40"/>
      <c r="BA5498" s="40"/>
      <c r="BB5498" s="40"/>
      <c r="BC5498" s="40"/>
      <c r="BD5498" s="50"/>
    </row>
    <row r="5499" spans="33:56" hidden="1" x14ac:dyDescent="0.25">
      <c r="AG5499" s="86">
        <v>46770</v>
      </c>
      <c r="AY5499" s="40"/>
      <c r="AZ5499" s="40"/>
      <c r="BA5499" s="40"/>
      <c r="BB5499" s="40"/>
      <c r="BC5499" s="40"/>
      <c r="BD5499" s="50"/>
    </row>
    <row r="5500" spans="33:56" hidden="1" x14ac:dyDescent="0.25">
      <c r="AG5500" s="86">
        <v>46771</v>
      </c>
      <c r="AY5500" s="40"/>
      <c r="AZ5500" s="40"/>
      <c r="BA5500" s="40"/>
      <c r="BB5500" s="40"/>
      <c r="BC5500" s="40"/>
      <c r="BD5500" s="50"/>
    </row>
    <row r="5501" spans="33:56" hidden="1" x14ac:dyDescent="0.25">
      <c r="AG5501" s="86">
        <v>46772</v>
      </c>
      <c r="AY5501" s="40"/>
      <c r="AZ5501" s="40"/>
      <c r="BA5501" s="40"/>
      <c r="BB5501" s="40"/>
      <c r="BC5501" s="40"/>
      <c r="BD5501" s="50"/>
    </row>
    <row r="5502" spans="33:56" hidden="1" x14ac:dyDescent="0.25">
      <c r="AG5502" s="86">
        <v>46773</v>
      </c>
      <c r="AY5502" s="40"/>
      <c r="AZ5502" s="40"/>
      <c r="BA5502" s="40"/>
      <c r="BB5502" s="40"/>
      <c r="BC5502" s="40"/>
      <c r="BD5502" s="50"/>
    </row>
    <row r="5503" spans="33:56" hidden="1" x14ac:dyDescent="0.25">
      <c r="AG5503" s="86">
        <v>46774</v>
      </c>
      <c r="AY5503" s="40"/>
      <c r="AZ5503" s="40"/>
      <c r="BA5503" s="40"/>
      <c r="BB5503" s="40"/>
      <c r="BC5503" s="40"/>
      <c r="BD5503" s="50"/>
    </row>
    <row r="5504" spans="33:56" hidden="1" x14ac:dyDescent="0.25">
      <c r="AG5504" s="86">
        <v>46775</v>
      </c>
      <c r="AY5504" s="40"/>
      <c r="AZ5504" s="40"/>
      <c r="BA5504" s="40"/>
      <c r="BB5504" s="40"/>
      <c r="BC5504" s="40"/>
      <c r="BD5504" s="50"/>
    </row>
    <row r="5505" spans="33:56" hidden="1" x14ac:dyDescent="0.25">
      <c r="AG5505" s="86">
        <v>46776</v>
      </c>
      <c r="AY5505" s="40"/>
      <c r="AZ5505" s="40"/>
      <c r="BA5505" s="40"/>
      <c r="BB5505" s="40"/>
      <c r="BC5505" s="40"/>
      <c r="BD5505" s="50"/>
    </row>
    <row r="5506" spans="33:56" hidden="1" x14ac:dyDescent="0.25">
      <c r="AG5506" s="86">
        <v>46777</v>
      </c>
      <c r="AY5506" s="40"/>
      <c r="AZ5506" s="40"/>
      <c r="BA5506" s="40"/>
      <c r="BB5506" s="40"/>
      <c r="BC5506" s="40"/>
      <c r="BD5506" s="50"/>
    </row>
    <row r="5507" spans="33:56" hidden="1" x14ac:dyDescent="0.25">
      <c r="AG5507" s="86">
        <v>46778</v>
      </c>
      <c r="AY5507" s="40"/>
      <c r="AZ5507" s="40"/>
      <c r="BA5507" s="40"/>
      <c r="BB5507" s="40"/>
      <c r="BC5507" s="40"/>
      <c r="BD5507" s="50"/>
    </row>
    <row r="5508" spans="33:56" hidden="1" x14ac:dyDescent="0.25">
      <c r="AG5508" s="86">
        <v>46779</v>
      </c>
      <c r="AY5508" s="40"/>
      <c r="AZ5508" s="40"/>
      <c r="BA5508" s="40"/>
      <c r="BB5508" s="40"/>
      <c r="BC5508" s="40"/>
      <c r="BD5508" s="50"/>
    </row>
    <row r="5509" spans="33:56" hidden="1" x14ac:dyDescent="0.25">
      <c r="AG5509" s="86">
        <v>46780</v>
      </c>
      <c r="AY5509" s="40"/>
      <c r="AZ5509" s="40"/>
      <c r="BA5509" s="40"/>
      <c r="BB5509" s="40"/>
      <c r="BC5509" s="40"/>
      <c r="BD5509" s="50"/>
    </row>
    <row r="5510" spans="33:56" hidden="1" x14ac:dyDescent="0.25">
      <c r="AG5510" s="86">
        <v>46781</v>
      </c>
      <c r="AY5510" s="40"/>
      <c r="AZ5510" s="40"/>
      <c r="BA5510" s="40"/>
      <c r="BB5510" s="40"/>
      <c r="BC5510" s="40"/>
      <c r="BD5510" s="50"/>
    </row>
    <row r="5511" spans="33:56" hidden="1" x14ac:dyDescent="0.25">
      <c r="AG5511" s="86">
        <v>46782</v>
      </c>
      <c r="AY5511" s="40"/>
      <c r="AZ5511" s="40"/>
      <c r="BA5511" s="40"/>
      <c r="BB5511" s="40"/>
      <c r="BC5511" s="40"/>
      <c r="BD5511" s="50"/>
    </row>
    <row r="5512" spans="33:56" hidden="1" x14ac:dyDescent="0.25">
      <c r="AG5512" s="86">
        <v>46783</v>
      </c>
      <c r="AY5512" s="40"/>
      <c r="AZ5512" s="40"/>
      <c r="BA5512" s="40"/>
      <c r="BB5512" s="40"/>
      <c r="BC5512" s="40"/>
      <c r="BD5512" s="50"/>
    </row>
    <row r="5513" spans="33:56" hidden="1" x14ac:dyDescent="0.25">
      <c r="AG5513" s="86">
        <v>46784</v>
      </c>
      <c r="AY5513" s="40"/>
      <c r="AZ5513" s="40"/>
      <c r="BA5513" s="40"/>
      <c r="BB5513" s="40"/>
      <c r="BC5513" s="40"/>
      <c r="BD5513" s="50"/>
    </row>
    <row r="5514" spans="33:56" hidden="1" x14ac:dyDescent="0.25">
      <c r="AG5514" s="86">
        <v>46785</v>
      </c>
      <c r="AY5514" s="40"/>
      <c r="AZ5514" s="40"/>
      <c r="BA5514" s="40"/>
      <c r="BB5514" s="40"/>
      <c r="BC5514" s="40"/>
      <c r="BD5514" s="50"/>
    </row>
    <row r="5515" spans="33:56" hidden="1" x14ac:dyDescent="0.25">
      <c r="AG5515" s="86">
        <v>46786</v>
      </c>
      <c r="AY5515" s="40"/>
      <c r="AZ5515" s="40"/>
      <c r="BA5515" s="40"/>
      <c r="BB5515" s="40"/>
      <c r="BC5515" s="40"/>
      <c r="BD5515" s="50"/>
    </row>
    <row r="5516" spans="33:56" hidden="1" x14ac:dyDescent="0.25">
      <c r="AG5516" s="86">
        <v>46787</v>
      </c>
      <c r="AY5516" s="40"/>
      <c r="AZ5516" s="40"/>
      <c r="BA5516" s="40"/>
      <c r="BB5516" s="40"/>
      <c r="BC5516" s="40"/>
      <c r="BD5516" s="50"/>
    </row>
    <row r="5517" spans="33:56" hidden="1" x14ac:dyDescent="0.25">
      <c r="AG5517" s="86">
        <v>46788</v>
      </c>
      <c r="AY5517" s="40"/>
      <c r="AZ5517" s="40"/>
      <c r="BA5517" s="40"/>
      <c r="BB5517" s="40"/>
      <c r="BC5517" s="40"/>
      <c r="BD5517" s="50"/>
    </row>
    <row r="5518" spans="33:56" hidden="1" x14ac:dyDescent="0.25">
      <c r="AG5518" s="86">
        <v>46789</v>
      </c>
      <c r="AY5518" s="40"/>
      <c r="AZ5518" s="40"/>
      <c r="BA5518" s="40"/>
      <c r="BB5518" s="40"/>
      <c r="BC5518" s="40"/>
      <c r="BD5518" s="50"/>
    </row>
    <row r="5519" spans="33:56" hidden="1" x14ac:dyDescent="0.25">
      <c r="AG5519" s="86">
        <v>46790</v>
      </c>
      <c r="AY5519" s="40"/>
      <c r="AZ5519" s="40"/>
      <c r="BA5519" s="40"/>
      <c r="BB5519" s="40"/>
      <c r="BC5519" s="40"/>
      <c r="BD5519" s="50"/>
    </row>
    <row r="5520" spans="33:56" hidden="1" x14ac:dyDescent="0.25">
      <c r="AG5520" s="86">
        <v>46791</v>
      </c>
      <c r="AY5520" s="40"/>
      <c r="AZ5520" s="40"/>
      <c r="BA5520" s="40"/>
      <c r="BB5520" s="40"/>
      <c r="BC5520" s="40"/>
      <c r="BD5520" s="50"/>
    </row>
    <row r="5521" spans="33:56" hidden="1" x14ac:dyDescent="0.25">
      <c r="AG5521" s="86">
        <v>46792</v>
      </c>
      <c r="AY5521" s="40"/>
      <c r="AZ5521" s="40"/>
      <c r="BA5521" s="40"/>
      <c r="BB5521" s="40"/>
      <c r="BC5521" s="40"/>
      <c r="BD5521" s="50"/>
    </row>
    <row r="5522" spans="33:56" hidden="1" x14ac:dyDescent="0.25">
      <c r="AG5522" s="86">
        <v>46793</v>
      </c>
      <c r="AY5522" s="40"/>
      <c r="AZ5522" s="40"/>
      <c r="BA5522" s="40"/>
      <c r="BB5522" s="40"/>
      <c r="BC5522" s="40"/>
      <c r="BD5522" s="50"/>
    </row>
    <row r="5523" spans="33:56" hidden="1" x14ac:dyDescent="0.25">
      <c r="AG5523" s="86">
        <v>46794</v>
      </c>
      <c r="AY5523" s="40"/>
      <c r="AZ5523" s="40"/>
      <c r="BA5523" s="40"/>
      <c r="BB5523" s="40"/>
      <c r="BC5523" s="40"/>
      <c r="BD5523" s="50"/>
    </row>
    <row r="5524" spans="33:56" hidden="1" x14ac:dyDescent="0.25">
      <c r="AG5524" s="86">
        <v>46795</v>
      </c>
      <c r="AY5524" s="40"/>
      <c r="AZ5524" s="40"/>
      <c r="BA5524" s="40"/>
      <c r="BB5524" s="40"/>
      <c r="BC5524" s="40"/>
      <c r="BD5524" s="50"/>
    </row>
    <row r="5525" spans="33:56" hidden="1" x14ac:dyDescent="0.25">
      <c r="AG5525" s="86">
        <v>46796</v>
      </c>
      <c r="AY5525" s="40"/>
      <c r="AZ5525" s="40"/>
      <c r="BA5525" s="40"/>
      <c r="BB5525" s="40"/>
      <c r="BC5525" s="40"/>
      <c r="BD5525" s="50"/>
    </row>
    <row r="5526" spans="33:56" hidden="1" x14ac:dyDescent="0.25">
      <c r="AG5526" s="86">
        <v>46797</v>
      </c>
      <c r="AY5526" s="40"/>
      <c r="AZ5526" s="40"/>
      <c r="BA5526" s="40"/>
      <c r="BB5526" s="40"/>
      <c r="BC5526" s="40"/>
      <c r="BD5526" s="50"/>
    </row>
    <row r="5527" spans="33:56" hidden="1" x14ac:dyDescent="0.25">
      <c r="AG5527" s="86">
        <v>46798</v>
      </c>
      <c r="AY5527" s="40"/>
      <c r="AZ5527" s="40"/>
      <c r="BA5527" s="40"/>
      <c r="BB5527" s="40"/>
      <c r="BC5527" s="40"/>
      <c r="BD5527" s="50"/>
    </row>
    <row r="5528" spans="33:56" hidden="1" x14ac:dyDescent="0.25">
      <c r="AG5528" s="86">
        <v>46799</v>
      </c>
      <c r="AY5528" s="40"/>
      <c r="AZ5528" s="40"/>
      <c r="BA5528" s="40"/>
      <c r="BB5528" s="40"/>
      <c r="BC5528" s="40"/>
      <c r="BD5528" s="50"/>
    </row>
    <row r="5529" spans="33:56" hidden="1" x14ac:dyDescent="0.25">
      <c r="AG5529" s="86">
        <v>46800</v>
      </c>
      <c r="AY5529" s="40"/>
      <c r="AZ5529" s="40"/>
      <c r="BA5529" s="40"/>
      <c r="BB5529" s="40"/>
      <c r="BC5529" s="40"/>
      <c r="BD5529" s="50"/>
    </row>
    <row r="5530" spans="33:56" hidden="1" x14ac:dyDescent="0.25">
      <c r="AG5530" s="86">
        <v>46801</v>
      </c>
      <c r="AY5530" s="40"/>
      <c r="AZ5530" s="40"/>
      <c r="BA5530" s="40"/>
      <c r="BB5530" s="40"/>
      <c r="BC5530" s="40"/>
      <c r="BD5530" s="50"/>
    </row>
    <row r="5531" spans="33:56" hidden="1" x14ac:dyDescent="0.25">
      <c r="AG5531" s="86">
        <v>46802</v>
      </c>
      <c r="AY5531" s="40"/>
      <c r="AZ5531" s="40"/>
      <c r="BA5531" s="40"/>
      <c r="BB5531" s="40"/>
      <c r="BC5531" s="40"/>
      <c r="BD5531" s="50"/>
    </row>
    <row r="5532" spans="33:56" hidden="1" x14ac:dyDescent="0.25">
      <c r="AG5532" s="86">
        <v>46803</v>
      </c>
      <c r="AY5532" s="40"/>
      <c r="AZ5532" s="40"/>
      <c r="BA5532" s="40"/>
      <c r="BB5532" s="40"/>
      <c r="BC5532" s="40"/>
      <c r="BD5532" s="50"/>
    </row>
    <row r="5533" spans="33:56" hidden="1" x14ac:dyDescent="0.25">
      <c r="AG5533" s="86">
        <v>46804</v>
      </c>
      <c r="AY5533" s="40"/>
      <c r="AZ5533" s="40"/>
      <c r="BA5533" s="40"/>
      <c r="BB5533" s="40"/>
      <c r="BC5533" s="40"/>
      <c r="BD5533" s="50"/>
    </row>
    <row r="5534" spans="33:56" hidden="1" x14ac:dyDescent="0.25">
      <c r="AG5534" s="86">
        <v>46805</v>
      </c>
      <c r="AY5534" s="40"/>
      <c r="AZ5534" s="40"/>
      <c r="BA5534" s="40"/>
      <c r="BB5534" s="40"/>
      <c r="BC5534" s="40"/>
      <c r="BD5534" s="50"/>
    </row>
    <row r="5535" spans="33:56" hidden="1" x14ac:dyDescent="0.25">
      <c r="AG5535" s="86">
        <v>46806</v>
      </c>
      <c r="AY5535" s="40"/>
      <c r="AZ5535" s="40"/>
      <c r="BA5535" s="40"/>
      <c r="BB5535" s="40"/>
      <c r="BC5535" s="40"/>
      <c r="BD5535" s="50"/>
    </row>
    <row r="5536" spans="33:56" hidden="1" x14ac:dyDescent="0.25">
      <c r="AG5536" s="86">
        <v>46807</v>
      </c>
      <c r="AY5536" s="40"/>
      <c r="AZ5536" s="40"/>
      <c r="BA5536" s="40"/>
      <c r="BB5536" s="40"/>
      <c r="BC5536" s="40"/>
      <c r="BD5536" s="50"/>
    </row>
    <row r="5537" spans="33:56" hidden="1" x14ac:dyDescent="0.25">
      <c r="AG5537" s="86">
        <v>46808</v>
      </c>
      <c r="AY5537" s="40"/>
      <c r="AZ5537" s="40"/>
      <c r="BA5537" s="40"/>
      <c r="BB5537" s="40"/>
      <c r="BC5537" s="40"/>
      <c r="BD5537" s="50"/>
    </row>
    <row r="5538" spans="33:56" hidden="1" x14ac:dyDescent="0.25">
      <c r="AG5538" s="86">
        <v>46809</v>
      </c>
      <c r="AY5538" s="40"/>
      <c r="AZ5538" s="40"/>
      <c r="BA5538" s="40"/>
      <c r="BB5538" s="40"/>
      <c r="BC5538" s="40"/>
      <c r="BD5538" s="50"/>
    </row>
    <row r="5539" spans="33:56" hidden="1" x14ac:dyDescent="0.25">
      <c r="AG5539" s="86">
        <v>46810</v>
      </c>
      <c r="AY5539" s="40"/>
      <c r="AZ5539" s="40"/>
      <c r="BA5539" s="40"/>
      <c r="BB5539" s="40"/>
      <c r="BC5539" s="40"/>
      <c r="BD5539" s="50"/>
    </row>
    <row r="5540" spans="33:56" hidden="1" x14ac:dyDescent="0.25">
      <c r="AG5540" s="86">
        <v>46811</v>
      </c>
      <c r="AY5540" s="40"/>
      <c r="AZ5540" s="40"/>
      <c r="BA5540" s="40"/>
      <c r="BB5540" s="40"/>
      <c r="BC5540" s="40"/>
      <c r="BD5540" s="50"/>
    </row>
    <row r="5541" spans="33:56" hidden="1" x14ac:dyDescent="0.25">
      <c r="AG5541" s="86">
        <v>46812</v>
      </c>
      <c r="AY5541" s="40"/>
      <c r="AZ5541" s="40"/>
      <c r="BA5541" s="40"/>
      <c r="BB5541" s="40"/>
      <c r="BC5541" s="40"/>
      <c r="BD5541" s="50"/>
    </row>
    <row r="5542" spans="33:56" hidden="1" x14ac:dyDescent="0.25">
      <c r="AG5542" s="86">
        <v>46813</v>
      </c>
      <c r="AY5542" s="40"/>
      <c r="AZ5542" s="40"/>
      <c r="BA5542" s="40"/>
      <c r="BB5542" s="40"/>
      <c r="BC5542" s="40"/>
      <c r="BD5542" s="50"/>
    </row>
    <row r="5543" spans="33:56" hidden="1" x14ac:dyDescent="0.25">
      <c r="AG5543" s="86">
        <v>46814</v>
      </c>
      <c r="AY5543" s="40"/>
      <c r="AZ5543" s="40"/>
      <c r="BA5543" s="40"/>
      <c r="BB5543" s="40"/>
      <c r="BC5543" s="40"/>
      <c r="BD5543" s="50"/>
    </row>
    <row r="5544" spans="33:56" hidden="1" x14ac:dyDescent="0.25">
      <c r="AG5544" s="86">
        <v>46815</v>
      </c>
      <c r="AY5544" s="40"/>
      <c r="AZ5544" s="40"/>
      <c r="BA5544" s="40"/>
      <c r="BB5544" s="40"/>
      <c r="BC5544" s="40"/>
      <c r="BD5544" s="50"/>
    </row>
    <row r="5545" spans="33:56" hidden="1" x14ac:dyDescent="0.25">
      <c r="AG5545" s="86">
        <v>46816</v>
      </c>
      <c r="AY5545" s="40"/>
      <c r="AZ5545" s="40"/>
      <c r="BA5545" s="40"/>
      <c r="BB5545" s="40"/>
      <c r="BC5545" s="40"/>
      <c r="BD5545" s="50"/>
    </row>
    <row r="5546" spans="33:56" hidden="1" x14ac:dyDescent="0.25">
      <c r="AG5546" s="86">
        <v>46817</v>
      </c>
      <c r="AY5546" s="40"/>
      <c r="AZ5546" s="40"/>
      <c r="BA5546" s="40"/>
      <c r="BB5546" s="40"/>
      <c r="BC5546" s="40"/>
      <c r="BD5546" s="50"/>
    </row>
    <row r="5547" spans="33:56" hidden="1" x14ac:dyDescent="0.25">
      <c r="AG5547" s="86">
        <v>46818</v>
      </c>
      <c r="AY5547" s="40"/>
      <c r="AZ5547" s="40"/>
      <c r="BA5547" s="40"/>
      <c r="BB5547" s="40"/>
      <c r="BC5547" s="40"/>
      <c r="BD5547" s="50"/>
    </row>
    <row r="5548" spans="33:56" hidden="1" x14ac:dyDescent="0.25">
      <c r="AG5548" s="86">
        <v>46819</v>
      </c>
      <c r="AY5548" s="40"/>
      <c r="AZ5548" s="40"/>
      <c r="BA5548" s="40"/>
      <c r="BB5548" s="40"/>
      <c r="BC5548" s="40"/>
      <c r="BD5548" s="50"/>
    </row>
    <row r="5549" spans="33:56" hidden="1" x14ac:dyDescent="0.25">
      <c r="AG5549" s="86">
        <v>46820</v>
      </c>
      <c r="AY5549" s="40"/>
      <c r="AZ5549" s="40"/>
      <c r="BA5549" s="40"/>
      <c r="BB5549" s="40"/>
      <c r="BC5549" s="40"/>
      <c r="BD5549" s="50"/>
    </row>
    <row r="5550" spans="33:56" hidden="1" x14ac:dyDescent="0.25">
      <c r="AG5550" s="86">
        <v>46821</v>
      </c>
      <c r="AY5550" s="40"/>
      <c r="AZ5550" s="40"/>
      <c r="BA5550" s="40"/>
      <c r="BB5550" s="40"/>
      <c r="BC5550" s="40"/>
      <c r="BD5550" s="50"/>
    </row>
    <row r="5551" spans="33:56" hidden="1" x14ac:dyDescent="0.25">
      <c r="AG5551" s="86">
        <v>46822</v>
      </c>
      <c r="AY5551" s="40"/>
      <c r="AZ5551" s="40"/>
      <c r="BA5551" s="40"/>
      <c r="BB5551" s="40"/>
      <c r="BC5551" s="40"/>
      <c r="BD5551" s="50"/>
    </row>
    <row r="5552" spans="33:56" hidden="1" x14ac:dyDescent="0.25">
      <c r="AG5552" s="86">
        <v>46823</v>
      </c>
      <c r="AY5552" s="40"/>
      <c r="AZ5552" s="40"/>
      <c r="BA5552" s="40"/>
      <c r="BB5552" s="40"/>
      <c r="BC5552" s="40"/>
      <c r="BD5552" s="50"/>
    </row>
    <row r="5553" spans="33:56" hidden="1" x14ac:dyDescent="0.25">
      <c r="AG5553" s="86">
        <v>46824</v>
      </c>
      <c r="AY5553" s="40"/>
      <c r="AZ5553" s="40"/>
      <c r="BA5553" s="40"/>
      <c r="BB5553" s="40"/>
      <c r="BC5553" s="40"/>
      <c r="BD5553" s="50"/>
    </row>
    <row r="5554" spans="33:56" hidden="1" x14ac:dyDescent="0.25">
      <c r="AG5554" s="86">
        <v>46825</v>
      </c>
      <c r="AY5554" s="40"/>
      <c r="AZ5554" s="40"/>
      <c r="BA5554" s="40"/>
      <c r="BB5554" s="40"/>
      <c r="BC5554" s="40"/>
      <c r="BD5554" s="50"/>
    </row>
    <row r="5555" spans="33:56" hidden="1" x14ac:dyDescent="0.25">
      <c r="AG5555" s="86">
        <v>46826</v>
      </c>
      <c r="AY5555" s="40"/>
      <c r="AZ5555" s="40"/>
      <c r="BA5555" s="40"/>
      <c r="BB5555" s="40"/>
      <c r="BC5555" s="40"/>
      <c r="BD5555" s="50"/>
    </row>
    <row r="5556" spans="33:56" hidden="1" x14ac:dyDescent="0.25">
      <c r="AG5556" s="86">
        <v>46827</v>
      </c>
      <c r="AY5556" s="40"/>
      <c r="AZ5556" s="40"/>
      <c r="BA5556" s="40"/>
      <c r="BB5556" s="40"/>
      <c r="BC5556" s="40"/>
      <c r="BD5556" s="50"/>
    </row>
    <row r="5557" spans="33:56" hidden="1" x14ac:dyDescent="0.25">
      <c r="AG5557" s="86">
        <v>46828</v>
      </c>
      <c r="AY5557" s="40"/>
      <c r="AZ5557" s="40"/>
      <c r="BA5557" s="40"/>
      <c r="BB5557" s="40"/>
      <c r="BC5557" s="40"/>
      <c r="BD5557" s="50"/>
    </row>
    <row r="5558" spans="33:56" hidden="1" x14ac:dyDescent="0.25">
      <c r="AG5558" s="86">
        <v>46829</v>
      </c>
      <c r="AY5558" s="40"/>
      <c r="AZ5558" s="40"/>
      <c r="BA5558" s="40"/>
      <c r="BB5558" s="40"/>
      <c r="BC5558" s="40"/>
      <c r="BD5558" s="50"/>
    </row>
    <row r="5559" spans="33:56" hidden="1" x14ac:dyDescent="0.25">
      <c r="AG5559" s="86">
        <v>46830</v>
      </c>
      <c r="AY5559" s="40"/>
      <c r="AZ5559" s="40"/>
      <c r="BA5559" s="40"/>
      <c r="BB5559" s="40"/>
      <c r="BC5559" s="40"/>
      <c r="BD5559" s="50"/>
    </row>
    <row r="5560" spans="33:56" hidden="1" x14ac:dyDescent="0.25">
      <c r="AG5560" s="86">
        <v>46831</v>
      </c>
      <c r="AY5560" s="40"/>
      <c r="AZ5560" s="40"/>
      <c r="BA5560" s="40"/>
      <c r="BB5560" s="40"/>
      <c r="BC5560" s="40"/>
      <c r="BD5560" s="50"/>
    </row>
    <row r="5561" spans="33:56" hidden="1" x14ac:dyDescent="0.25">
      <c r="AG5561" s="86">
        <v>46832</v>
      </c>
      <c r="AY5561" s="40"/>
      <c r="AZ5561" s="40"/>
      <c r="BA5561" s="40"/>
      <c r="BB5561" s="40"/>
      <c r="BC5561" s="40"/>
      <c r="BD5561" s="50"/>
    </row>
    <row r="5562" spans="33:56" hidden="1" x14ac:dyDescent="0.25">
      <c r="AG5562" s="86">
        <v>46833</v>
      </c>
      <c r="AY5562" s="40"/>
      <c r="AZ5562" s="40"/>
      <c r="BA5562" s="40"/>
      <c r="BB5562" s="40"/>
      <c r="BC5562" s="40"/>
      <c r="BD5562" s="50"/>
    </row>
    <row r="5563" spans="33:56" hidden="1" x14ac:dyDescent="0.25">
      <c r="AG5563" s="86">
        <v>46834</v>
      </c>
      <c r="AY5563" s="40"/>
      <c r="AZ5563" s="40"/>
      <c r="BA5563" s="40"/>
      <c r="BB5563" s="40"/>
      <c r="BC5563" s="40"/>
      <c r="BD5563" s="50"/>
    </row>
    <row r="5564" spans="33:56" hidden="1" x14ac:dyDescent="0.25">
      <c r="AG5564" s="86">
        <v>46835</v>
      </c>
      <c r="AY5564" s="40"/>
      <c r="AZ5564" s="40"/>
      <c r="BA5564" s="40"/>
      <c r="BB5564" s="40"/>
      <c r="BC5564" s="40"/>
      <c r="BD5564" s="50"/>
    </row>
    <row r="5565" spans="33:56" hidden="1" x14ac:dyDescent="0.25">
      <c r="AG5565" s="86">
        <v>46836</v>
      </c>
      <c r="AY5565" s="40"/>
      <c r="AZ5565" s="40"/>
      <c r="BA5565" s="40"/>
      <c r="BB5565" s="40"/>
      <c r="BC5565" s="40"/>
      <c r="BD5565" s="50"/>
    </row>
    <row r="5566" spans="33:56" hidden="1" x14ac:dyDescent="0.25">
      <c r="AG5566" s="86">
        <v>46837</v>
      </c>
      <c r="AY5566" s="40"/>
      <c r="AZ5566" s="40"/>
      <c r="BA5566" s="40"/>
      <c r="BB5566" s="40"/>
      <c r="BC5566" s="40"/>
      <c r="BD5566" s="50"/>
    </row>
    <row r="5567" spans="33:56" hidden="1" x14ac:dyDescent="0.25">
      <c r="AG5567" s="86">
        <v>46838</v>
      </c>
      <c r="AY5567" s="40"/>
      <c r="AZ5567" s="40"/>
      <c r="BA5567" s="40"/>
      <c r="BB5567" s="40"/>
      <c r="BC5567" s="40"/>
      <c r="BD5567" s="50"/>
    </row>
    <row r="5568" spans="33:56" hidden="1" x14ac:dyDescent="0.25">
      <c r="AG5568" s="86">
        <v>46839</v>
      </c>
      <c r="AY5568" s="40"/>
      <c r="AZ5568" s="40"/>
      <c r="BA5568" s="40"/>
      <c r="BB5568" s="40"/>
      <c r="BC5568" s="40"/>
      <c r="BD5568" s="50"/>
    </row>
    <row r="5569" spans="33:56" hidden="1" x14ac:dyDescent="0.25">
      <c r="AG5569" s="86">
        <v>46840</v>
      </c>
      <c r="AY5569" s="40"/>
      <c r="AZ5569" s="40"/>
      <c r="BA5569" s="40"/>
      <c r="BB5569" s="40"/>
      <c r="BC5569" s="40"/>
      <c r="BD5569" s="50"/>
    </row>
    <row r="5570" spans="33:56" hidden="1" x14ac:dyDescent="0.25">
      <c r="AG5570" s="86">
        <v>46841</v>
      </c>
      <c r="AY5570" s="40"/>
      <c r="AZ5570" s="40"/>
      <c r="BA5570" s="40"/>
      <c r="BB5570" s="40"/>
      <c r="BC5570" s="40"/>
      <c r="BD5570" s="50"/>
    </row>
    <row r="5571" spans="33:56" hidden="1" x14ac:dyDescent="0.25">
      <c r="AG5571" s="86">
        <v>46842</v>
      </c>
      <c r="AY5571" s="40"/>
      <c r="AZ5571" s="40"/>
      <c r="BA5571" s="40"/>
      <c r="BB5571" s="40"/>
      <c r="BC5571" s="40"/>
      <c r="BD5571" s="50"/>
    </row>
    <row r="5572" spans="33:56" hidden="1" x14ac:dyDescent="0.25">
      <c r="AG5572" s="86">
        <v>46843</v>
      </c>
      <c r="AY5572" s="40"/>
      <c r="AZ5572" s="40"/>
      <c r="BA5572" s="40"/>
      <c r="BB5572" s="40"/>
      <c r="BC5572" s="40"/>
      <c r="BD5572" s="50"/>
    </row>
    <row r="5573" spans="33:56" hidden="1" x14ac:dyDescent="0.25">
      <c r="AG5573" s="86">
        <v>46844</v>
      </c>
      <c r="AY5573" s="40"/>
      <c r="AZ5573" s="40"/>
      <c r="BA5573" s="40"/>
      <c r="BB5573" s="40"/>
      <c r="BC5573" s="40"/>
      <c r="BD5573" s="50"/>
    </row>
    <row r="5574" spans="33:56" hidden="1" x14ac:dyDescent="0.25">
      <c r="AG5574" s="86">
        <v>46845</v>
      </c>
      <c r="AY5574" s="40"/>
      <c r="AZ5574" s="40"/>
      <c r="BA5574" s="40"/>
      <c r="BB5574" s="40"/>
      <c r="BC5574" s="40"/>
      <c r="BD5574" s="50"/>
    </row>
    <row r="5575" spans="33:56" hidden="1" x14ac:dyDescent="0.25">
      <c r="AG5575" s="86">
        <v>46846</v>
      </c>
      <c r="AY5575" s="40"/>
      <c r="AZ5575" s="40"/>
      <c r="BA5575" s="40"/>
      <c r="BB5575" s="40"/>
      <c r="BC5575" s="40"/>
      <c r="BD5575" s="50"/>
    </row>
    <row r="5576" spans="33:56" hidden="1" x14ac:dyDescent="0.25">
      <c r="AG5576" s="86">
        <v>46847</v>
      </c>
      <c r="AY5576" s="40"/>
      <c r="AZ5576" s="40"/>
      <c r="BA5576" s="40"/>
      <c r="BB5576" s="40"/>
      <c r="BC5576" s="40"/>
      <c r="BD5576" s="50"/>
    </row>
    <row r="5577" spans="33:56" hidden="1" x14ac:dyDescent="0.25">
      <c r="AG5577" s="86">
        <v>46848</v>
      </c>
      <c r="AY5577" s="40"/>
      <c r="AZ5577" s="40"/>
      <c r="BA5577" s="40"/>
      <c r="BB5577" s="40"/>
      <c r="BC5577" s="40"/>
      <c r="BD5577" s="50"/>
    </row>
    <row r="5578" spans="33:56" hidden="1" x14ac:dyDescent="0.25">
      <c r="AG5578" s="86">
        <v>46849</v>
      </c>
      <c r="AY5578" s="40"/>
      <c r="AZ5578" s="40"/>
      <c r="BA5578" s="40"/>
      <c r="BB5578" s="40"/>
      <c r="BC5578" s="40"/>
      <c r="BD5578" s="50"/>
    </row>
    <row r="5579" spans="33:56" hidden="1" x14ac:dyDescent="0.25">
      <c r="AG5579" s="86">
        <v>46850</v>
      </c>
      <c r="AY5579" s="40"/>
      <c r="AZ5579" s="40"/>
      <c r="BA5579" s="40"/>
      <c r="BB5579" s="40"/>
      <c r="BC5579" s="40"/>
      <c r="BD5579" s="50"/>
    </row>
    <row r="5580" spans="33:56" hidden="1" x14ac:dyDescent="0.25">
      <c r="AG5580" s="86">
        <v>46851</v>
      </c>
      <c r="AY5580" s="40"/>
      <c r="AZ5580" s="40"/>
      <c r="BA5580" s="40"/>
      <c r="BB5580" s="40"/>
      <c r="BC5580" s="40"/>
      <c r="BD5580" s="50"/>
    </row>
    <row r="5581" spans="33:56" hidden="1" x14ac:dyDescent="0.25">
      <c r="AG5581" s="86">
        <v>46852</v>
      </c>
      <c r="AY5581" s="40"/>
      <c r="AZ5581" s="40"/>
      <c r="BA5581" s="40"/>
      <c r="BB5581" s="40"/>
      <c r="BC5581" s="40"/>
      <c r="BD5581" s="50"/>
    </row>
    <row r="5582" spans="33:56" hidden="1" x14ac:dyDescent="0.25">
      <c r="AG5582" s="86">
        <v>46853</v>
      </c>
      <c r="AY5582" s="40"/>
      <c r="AZ5582" s="40"/>
      <c r="BA5582" s="40"/>
      <c r="BB5582" s="40"/>
      <c r="BC5582" s="40"/>
      <c r="BD5582" s="50"/>
    </row>
    <row r="5583" spans="33:56" hidden="1" x14ac:dyDescent="0.25">
      <c r="AG5583" s="86">
        <v>46854</v>
      </c>
      <c r="AY5583" s="40"/>
      <c r="AZ5583" s="40"/>
      <c r="BA5583" s="40"/>
      <c r="BB5583" s="40"/>
      <c r="BC5583" s="40"/>
      <c r="BD5583" s="50"/>
    </row>
    <row r="5584" spans="33:56" hidden="1" x14ac:dyDescent="0.25">
      <c r="AG5584" s="86">
        <v>46855</v>
      </c>
      <c r="AY5584" s="40"/>
      <c r="AZ5584" s="40"/>
      <c r="BA5584" s="40"/>
      <c r="BB5584" s="40"/>
      <c r="BC5584" s="40"/>
      <c r="BD5584" s="50"/>
    </row>
    <row r="5585" spans="33:56" hidden="1" x14ac:dyDescent="0.25">
      <c r="AG5585" s="86">
        <v>46856</v>
      </c>
      <c r="AY5585" s="40"/>
      <c r="AZ5585" s="40"/>
      <c r="BA5585" s="40"/>
      <c r="BB5585" s="40"/>
      <c r="BC5585" s="40"/>
      <c r="BD5585" s="50"/>
    </row>
    <row r="5586" spans="33:56" hidden="1" x14ac:dyDescent="0.25">
      <c r="AG5586" s="86">
        <v>46857</v>
      </c>
      <c r="AY5586" s="40"/>
      <c r="AZ5586" s="40"/>
      <c r="BA5586" s="40"/>
      <c r="BB5586" s="40"/>
      <c r="BC5586" s="40"/>
      <c r="BD5586" s="50"/>
    </row>
    <row r="5587" spans="33:56" hidden="1" x14ac:dyDescent="0.25">
      <c r="AG5587" s="86">
        <v>46858</v>
      </c>
      <c r="AY5587" s="40"/>
      <c r="AZ5587" s="40"/>
      <c r="BA5587" s="40"/>
      <c r="BB5587" s="40"/>
      <c r="BC5587" s="40"/>
      <c r="BD5587" s="50"/>
    </row>
    <row r="5588" spans="33:56" hidden="1" x14ac:dyDescent="0.25">
      <c r="AG5588" s="86">
        <v>46859</v>
      </c>
      <c r="AY5588" s="40"/>
      <c r="AZ5588" s="40"/>
      <c r="BA5588" s="40"/>
      <c r="BB5588" s="40"/>
      <c r="BC5588" s="40"/>
      <c r="BD5588" s="50"/>
    </row>
    <row r="5589" spans="33:56" hidden="1" x14ac:dyDescent="0.25">
      <c r="AG5589" s="86">
        <v>46860</v>
      </c>
      <c r="AY5589" s="40"/>
      <c r="AZ5589" s="40"/>
      <c r="BA5589" s="40"/>
      <c r="BB5589" s="40"/>
      <c r="BC5589" s="40"/>
      <c r="BD5589" s="50"/>
    </row>
    <row r="5590" spans="33:56" hidden="1" x14ac:dyDescent="0.25">
      <c r="AG5590" s="86">
        <v>46861</v>
      </c>
      <c r="AY5590" s="40"/>
      <c r="AZ5590" s="40"/>
      <c r="BA5590" s="40"/>
      <c r="BB5590" s="40"/>
      <c r="BC5590" s="40"/>
      <c r="BD5590" s="50"/>
    </row>
    <row r="5591" spans="33:56" hidden="1" x14ac:dyDescent="0.25">
      <c r="AG5591" s="86">
        <v>46862</v>
      </c>
      <c r="AY5591" s="40"/>
      <c r="AZ5591" s="40"/>
      <c r="BA5591" s="40"/>
      <c r="BB5591" s="40"/>
      <c r="BC5591" s="40"/>
      <c r="BD5591" s="50"/>
    </row>
    <row r="5592" spans="33:56" hidden="1" x14ac:dyDescent="0.25">
      <c r="AG5592" s="86">
        <v>46863</v>
      </c>
      <c r="AY5592" s="40"/>
      <c r="AZ5592" s="40"/>
      <c r="BA5592" s="40"/>
      <c r="BB5592" s="40"/>
      <c r="BC5592" s="40"/>
      <c r="BD5592" s="50"/>
    </row>
    <row r="5593" spans="33:56" hidden="1" x14ac:dyDescent="0.25">
      <c r="AG5593" s="86">
        <v>46864</v>
      </c>
      <c r="AY5593" s="40"/>
      <c r="AZ5593" s="40"/>
      <c r="BA5593" s="40"/>
      <c r="BB5593" s="40"/>
      <c r="BC5593" s="40"/>
      <c r="BD5593" s="50"/>
    </row>
    <row r="5594" spans="33:56" hidden="1" x14ac:dyDescent="0.25">
      <c r="AG5594" s="86">
        <v>46865</v>
      </c>
      <c r="AY5594" s="40"/>
      <c r="AZ5594" s="40"/>
      <c r="BA5594" s="40"/>
      <c r="BB5594" s="40"/>
      <c r="BC5594" s="40"/>
      <c r="BD5594" s="50"/>
    </row>
    <row r="5595" spans="33:56" hidden="1" x14ac:dyDescent="0.25">
      <c r="AG5595" s="86">
        <v>46866</v>
      </c>
      <c r="AY5595" s="40"/>
      <c r="AZ5595" s="40"/>
      <c r="BA5595" s="40"/>
      <c r="BB5595" s="40"/>
      <c r="BC5595" s="40"/>
      <c r="BD5595" s="50"/>
    </row>
    <row r="5596" spans="33:56" hidden="1" x14ac:dyDescent="0.25">
      <c r="AG5596" s="86">
        <v>46867</v>
      </c>
      <c r="AY5596" s="40"/>
      <c r="AZ5596" s="40"/>
      <c r="BA5596" s="40"/>
      <c r="BB5596" s="40"/>
      <c r="BC5596" s="40"/>
      <c r="BD5596" s="50"/>
    </row>
    <row r="5597" spans="33:56" hidden="1" x14ac:dyDescent="0.25">
      <c r="AG5597" s="86">
        <v>46868</v>
      </c>
      <c r="AY5597" s="40"/>
      <c r="AZ5597" s="40"/>
      <c r="BA5597" s="40"/>
      <c r="BB5597" s="40"/>
      <c r="BC5597" s="40"/>
      <c r="BD5597" s="50"/>
    </row>
    <row r="5598" spans="33:56" hidden="1" x14ac:dyDescent="0.25">
      <c r="AG5598" s="86">
        <v>46869</v>
      </c>
      <c r="AY5598" s="40"/>
      <c r="AZ5598" s="40"/>
      <c r="BA5598" s="40"/>
      <c r="BB5598" s="40"/>
      <c r="BC5598" s="40"/>
      <c r="BD5598" s="50"/>
    </row>
    <row r="5599" spans="33:56" hidden="1" x14ac:dyDescent="0.25">
      <c r="AG5599" s="86">
        <v>46870</v>
      </c>
      <c r="AY5599" s="40"/>
      <c r="AZ5599" s="40"/>
      <c r="BA5599" s="40"/>
      <c r="BB5599" s="40"/>
      <c r="BC5599" s="40"/>
      <c r="BD5599" s="50"/>
    </row>
    <row r="5600" spans="33:56" hidden="1" x14ac:dyDescent="0.25">
      <c r="AG5600" s="86">
        <v>46871</v>
      </c>
      <c r="AY5600" s="40"/>
      <c r="AZ5600" s="40"/>
      <c r="BA5600" s="40"/>
      <c r="BB5600" s="40"/>
      <c r="BC5600" s="40"/>
      <c r="BD5600" s="50"/>
    </row>
    <row r="5601" spans="33:56" hidden="1" x14ac:dyDescent="0.25">
      <c r="AG5601" s="86">
        <v>46872</v>
      </c>
      <c r="AY5601" s="40"/>
      <c r="AZ5601" s="40"/>
      <c r="BA5601" s="40"/>
      <c r="BB5601" s="40"/>
      <c r="BC5601" s="40"/>
      <c r="BD5601" s="50"/>
    </row>
    <row r="5602" spans="33:56" hidden="1" x14ac:dyDescent="0.25">
      <c r="AG5602" s="86">
        <v>46873</v>
      </c>
      <c r="AY5602" s="40"/>
      <c r="AZ5602" s="40"/>
      <c r="BA5602" s="40"/>
      <c r="BB5602" s="40"/>
      <c r="BC5602" s="40"/>
      <c r="BD5602" s="50"/>
    </row>
    <row r="5603" spans="33:56" hidden="1" x14ac:dyDescent="0.25">
      <c r="AG5603" s="86">
        <v>46874</v>
      </c>
      <c r="AY5603" s="40"/>
      <c r="AZ5603" s="40"/>
      <c r="BA5603" s="40"/>
      <c r="BB5603" s="40"/>
      <c r="BC5603" s="40"/>
      <c r="BD5603" s="50"/>
    </row>
    <row r="5604" spans="33:56" hidden="1" x14ac:dyDescent="0.25">
      <c r="AG5604" s="86">
        <v>46875</v>
      </c>
      <c r="AY5604" s="40"/>
      <c r="AZ5604" s="40"/>
      <c r="BA5604" s="40"/>
      <c r="BB5604" s="40"/>
      <c r="BC5604" s="40"/>
      <c r="BD5604" s="50"/>
    </row>
    <row r="5605" spans="33:56" hidden="1" x14ac:dyDescent="0.25">
      <c r="AG5605" s="86">
        <v>46876</v>
      </c>
      <c r="AY5605" s="40"/>
      <c r="AZ5605" s="40"/>
      <c r="BA5605" s="40"/>
      <c r="BB5605" s="40"/>
      <c r="BC5605" s="40"/>
      <c r="BD5605" s="50"/>
    </row>
    <row r="5606" spans="33:56" hidden="1" x14ac:dyDescent="0.25">
      <c r="AG5606" s="86">
        <v>46877</v>
      </c>
      <c r="AY5606" s="40"/>
      <c r="AZ5606" s="40"/>
      <c r="BA5606" s="40"/>
      <c r="BB5606" s="40"/>
      <c r="BC5606" s="40"/>
      <c r="BD5606" s="50"/>
    </row>
    <row r="5607" spans="33:56" hidden="1" x14ac:dyDescent="0.25">
      <c r="AG5607" s="86">
        <v>46878</v>
      </c>
      <c r="AY5607" s="40"/>
      <c r="AZ5607" s="40"/>
      <c r="BA5607" s="40"/>
      <c r="BB5607" s="40"/>
      <c r="BC5607" s="40"/>
      <c r="BD5607" s="50"/>
    </row>
    <row r="5608" spans="33:56" hidden="1" x14ac:dyDescent="0.25">
      <c r="AG5608" s="86">
        <v>46879</v>
      </c>
      <c r="AY5608" s="40"/>
      <c r="AZ5608" s="40"/>
      <c r="BA5608" s="40"/>
      <c r="BB5608" s="40"/>
      <c r="BC5608" s="40"/>
      <c r="BD5608" s="50"/>
    </row>
    <row r="5609" spans="33:56" hidden="1" x14ac:dyDescent="0.25">
      <c r="AG5609" s="86">
        <v>46880</v>
      </c>
      <c r="AY5609" s="40"/>
      <c r="AZ5609" s="40"/>
      <c r="BA5609" s="40"/>
      <c r="BB5609" s="40"/>
      <c r="BC5609" s="40"/>
      <c r="BD5609" s="50"/>
    </row>
    <row r="5610" spans="33:56" hidden="1" x14ac:dyDescent="0.25">
      <c r="AG5610" s="86">
        <v>46881</v>
      </c>
      <c r="AY5610" s="40"/>
      <c r="AZ5610" s="40"/>
      <c r="BA5610" s="40"/>
      <c r="BB5610" s="40"/>
      <c r="BC5610" s="40"/>
      <c r="BD5610" s="50"/>
    </row>
    <row r="5611" spans="33:56" hidden="1" x14ac:dyDescent="0.25">
      <c r="AG5611" s="86">
        <v>46882</v>
      </c>
      <c r="AY5611" s="40"/>
      <c r="AZ5611" s="40"/>
      <c r="BA5611" s="40"/>
      <c r="BB5611" s="40"/>
      <c r="BC5611" s="40"/>
      <c r="BD5611" s="50"/>
    </row>
    <row r="5612" spans="33:56" hidden="1" x14ac:dyDescent="0.25">
      <c r="AG5612" s="86">
        <v>46883</v>
      </c>
      <c r="AY5612" s="40"/>
      <c r="AZ5612" s="40"/>
      <c r="BA5612" s="40"/>
      <c r="BB5612" s="40"/>
      <c r="BC5612" s="40"/>
      <c r="BD5612" s="50"/>
    </row>
    <row r="5613" spans="33:56" hidden="1" x14ac:dyDescent="0.25">
      <c r="AG5613" s="86">
        <v>46884</v>
      </c>
      <c r="AY5613" s="40"/>
      <c r="AZ5613" s="40"/>
      <c r="BA5613" s="40"/>
      <c r="BB5613" s="40"/>
      <c r="BC5613" s="40"/>
      <c r="BD5613" s="50"/>
    </row>
    <row r="5614" spans="33:56" hidden="1" x14ac:dyDescent="0.25">
      <c r="AG5614" s="86">
        <v>46885</v>
      </c>
      <c r="AY5614" s="40"/>
      <c r="AZ5614" s="40"/>
      <c r="BA5614" s="40"/>
      <c r="BB5614" s="40"/>
      <c r="BC5614" s="40"/>
      <c r="BD5614" s="50"/>
    </row>
    <row r="5615" spans="33:56" hidden="1" x14ac:dyDescent="0.25">
      <c r="AG5615" s="86">
        <v>46886</v>
      </c>
      <c r="AY5615" s="40"/>
      <c r="AZ5615" s="40"/>
      <c r="BA5615" s="40"/>
      <c r="BB5615" s="40"/>
      <c r="BC5615" s="40"/>
      <c r="BD5615" s="50"/>
    </row>
    <row r="5616" spans="33:56" hidden="1" x14ac:dyDescent="0.25">
      <c r="AG5616" s="86">
        <v>46887</v>
      </c>
      <c r="AY5616" s="40"/>
      <c r="AZ5616" s="40"/>
      <c r="BA5616" s="40"/>
      <c r="BB5616" s="40"/>
      <c r="BC5616" s="40"/>
      <c r="BD5616" s="50"/>
    </row>
    <row r="5617" spans="33:56" hidden="1" x14ac:dyDescent="0.25">
      <c r="AG5617" s="86">
        <v>46888</v>
      </c>
      <c r="AY5617" s="40"/>
      <c r="AZ5617" s="40"/>
      <c r="BA5617" s="40"/>
      <c r="BB5617" s="40"/>
      <c r="BC5617" s="40"/>
      <c r="BD5617" s="50"/>
    </row>
    <row r="5618" spans="33:56" hidden="1" x14ac:dyDescent="0.25">
      <c r="AG5618" s="86">
        <v>46889</v>
      </c>
      <c r="AY5618" s="40"/>
      <c r="AZ5618" s="40"/>
      <c r="BA5618" s="40"/>
      <c r="BB5618" s="40"/>
      <c r="BC5618" s="40"/>
      <c r="BD5618" s="50"/>
    </row>
    <row r="5619" spans="33:56" hidden="1" x14ac:dyDescent="0.25">
      <c r="AG5619" s="86">
        <v>46890</v>
      </c>
      <c r="AY5619" s="40"/>
      <c r="AZ5619" s="40"/>
      <c r="BA5619" s="40"/>
      <c r="BB5619" s="40"/>
      <c r="BC5619" s="40"/>
      <c r="BD5619" s="50"/>
    </row>
    <row r="5620" spans="33:56" hidden="1" x14ac:dyDescent="0.25">
      <c r="AG5620" s="86">
        <v>46891</v>
      </c>
      <c r="AY5620" s="40"/>
      <c r="AZ5620" s="40"/>
      <c r="BA5620" s="40"/>
      <c r="BB5620" s="40"/>
      <c r="BC5620" s="40"/>
      <c r="BD5620" s="50"/>
    </row>
    <row r="5621" spans="33:56" hidden="1" x14ac:dyDescent="0.25">
      <c r="AG5621" s="86">
        <v>46892</v>
      </c>
      <c r="AY5621" s="40"/>
      <c r="AZ5621" s="40"/>
      <c r="BA5621" s="40"/>
      <c r="BB5621" s="40"/>
      <c r="BC5621" s="40"/>
      <c r="BD5621" s="50"/>
    </row>
    <row r="5622" spans="33:56" hidden="1" x14ac:dyDescent="0.25">
      <c r="AG5622" s="86">
        <v>46893</v>
      </c>
      <c r="AY5622" s="40"/>
      <c r="AZ5622" s="40"/>
      <c r="BA5622" s="40"/>
      <c r="BB5622" s="40"/>
      <c r="BC5622" s="40"/>
      <c r="BD5622" s="50"/>
    </row>
    <row r="5623" spans="33:56" hidden="1" x14ac:dyDescent="0.25">
      <c r="AG5623" s="86">
        <v>46894</v>
      </c>
      <c r="AY5623" s="40"/>
      <c r="AZ5623" s="40"/>
      <c r="BA5623" s="40"/>
      <c r="BB5623" s="40"/>
      <c r="BC5623" s="40"/>
      <c r="BD5623" s="50"/>
    </row>
    <row r="5624" spans="33:56" hidden="1" x14ac:dyDescent="0.25">
      <c r="AG5624" s="86">
        <v>46895</v>
      </c>
      <c r="AY5624" s="40"/>
      <c r="AZ5624" s="40"/>
      <c r="BA5624" s="40"/>
      <c r="BB5624" s="40"/>
      <c r="BC5624" s="40"/>
      <c r="BD5624" s="50"/>
    </row>
    <row r="5625" spans="33:56" hidden="1" x14ac:dyDescent="0.25">
      <c r="AG5625" s="86">
        <v>46896</v>
      </c>
      <c r="AY5625" s="40"/>
      <c r="AZ5625" s="40"/>
      <c r="BA5625" s="40"/>
      <c r="BB5625" s="40"/>
      <c r="BC5625" s="40"/>
      <c r="BD5625" s="50"/>
    </row>
    <row r="5626" spans="33:56" hidden="1" x14ac:dyDescent="0.25">
      <c r="AG5626" s="86">
        <v>46897</v>
      </c>
      <c r="AY5626" s="40"/>
      <c r="AZ5626" s="40"/>
      <c r="BA5626" s="40"/>
      <c r="BB5626" s="40"/>
      <c r="BC5626" s="40"/>
      <c r="BD5626" s="50"/>
    </row>
    <row r="5627" spans="33:56" hidden="1" x14ac:dyDescent="0.25">
      <c r="AG5627" s="86">
        <v>46898</v>
      </c>
      <c r="AY5627" s="40"/>
      <c r="AZ5627" s="40"/>
      <c r="BA5627" s="40"/>
      <c r="BB5627" s="40"/>
      <c r="BC5627" s="40"/>
      <c r="BD5627" s="50"/>
    </row>
    <row r="5628" spans="33:56" hidden="1" x14ac:dyDescent="0.25">
      <c r="AG5628" s="86">
        <v>46899</v>
      </c>
      <c r="AY5628" s="40"/>
      <c r="AZ5628" s="40"/>
      <c r="BA5628" s="40"/>
      <c r="BB5628" s="40"/>
      <c r="BC5628" s="40"/>
      <c r="BD5628" s="50"/>
    </row>
    <row r="5629" spans="33:56" hidden="1" x14ac:dyDescent="0.25">
      <c r="AG5629" s="86">
        <v>46900</v>
      </c>
      <c r="AY5629" s="40"/>
      <c r="AZ5629" s="40"/>
      <c r="BA5629" s="40"/>
      <c r="BB5629" s="40"/>
      <c r="BC5629" s="40"/>
      <c r="BD5629" s="50"/>
    </row>
    <row r="5630" spans="33:56" hidden="1" x14ac:dyDescent="0.25">
      <c r="AG5630" s="86">
        <v>46901</v>
      </c>
      <c r="AY5630" s="40"/>
      <c r="AZ5630" s="40"/>
      <c r="BA5630" s="40"/>
      <c r="BB5630" s="40"/>
      <c r="BC5630" s="40"/>
      <c r="BD5630" s="50"/>
    </row>
    <row r="5631" spans="33:56" hidden="1" x14ac:dyDescent="0.25">
      <c r="AG5631" s="86">
        <v>46902</v>
      </c>
      <c r="AY5631" s="40"/>
      <c r="AZ5631" s="40"/>
      <c r="BA5631" s="40"/>
      <c r="BB5631" s="40"/>
      <c r="BC5631" s="40"/>
      <c r="BD5631" s="50"/>
    </row>
    <row r="5632" spans="33:56" hidden="1" x14ac:dyDescent="0.25">
      <c r="AG5632" s="86">
        <v>46903</v>
      </c>
      <c r="AY5632" s="40"/>
      <c r="AZ5632" s="40"/>
      <c r="BA5632" s="40"/>
      <c r="BB5632" s="40"/>
      <c r="BC5632" s="40"/>
      <c r="BD5632" s="50"/>
    </row>
    <row r="5633" spans="33:56" hidden="1" x14ac:dyDescent="0.25">
      <c r="AG5633" s="86">
        <v>46904</v>
      </c>
      <c r="AY5633" s="40"/>
      <c r="AZ5633" s="40"/>
      <c r="BA5633" s="40"/>
      <c r="BB5633" s="40"/>
      <c r="BC5633" s="40"/>
      <c r="BD5633" s="50"/>
    </row>
    <row r="5634" spans="33:56" hidden="1" x14ac:dyDescent="0.25">
      <c r="AG5634" s="86">
        <v>46905</v>
      </c>
      <c r="AY5634" s="40"/>
      <c r="AZ5634" s="40"/>
      <c r="BA5634" s="40"/>
      <c r="BB5634" s="40"/>
      <c r="BC5634" s="40"/>
      <c r="BD5634" s="50"/>
    </row>
    <row r="5635" spans="33:56" hidden="1" x14ac:dyDescent="0.25">
      <c r="AG5635" s="86">
        <v>46906</v>
      </c>
      <c r="AY5635" s="40"/>
      <c r="AZ5635" s="40"/>
      <c r="BA5635" s="40"/>
      <c r="BB5635" s="40"/>
      <c r="BC5635" s="40"/>
      <c r="BD5635" s="50"/>
    </row>
    <row r="5636" spans="33:56" hidden="1" x14ac:dyDescent="0.25">
      <c r="AG5636" s="86">
        <v>46907</v>
      </c>
      <c r="AY5636" s="40"/>
      <c r="AZ5636" s="40"/>
      <c r="BA5636" s="40"/>
      <c r="BB5636" s="40"/>
      <c r="BC5636" s="40"/>
      <c r="BD5636" s="50"/>
    </row>
    <row r="5637" spans="33:56" hidden="1" x14ac:dyDescent="0.25">
      <c r="AG5637" s="86">
        <v>46908</v>
      </c>
      <c r="AY5637" s="40"/>
      <c r="AZ5637" s="40"/>
      <c r="BA5637" s="40"/>
      <c r="BB5637" s="40"/>
      <c r="BC5637" s="40"/>
      <c r="BD5637" s="50"/>
    </row>
    <row r="5638" spans="33:56" hidden="1" x14ac:dyDescent="0.25">
      <c r="AG5638" s="86">
        <v>46909</v>
      </c>
      <c r="AY5638" s="40"/>
      <c r="AZ5638" s="40"/>
      <c r="BA5638" s="40"/>
      <c r="BB5638" s="40"/>
      <c r="BC5638" s="40"/>
      <c r="BD5638" s="50"/>
    </row>
    <row r="5639" spans="33:56" hidden="1" x14ac:dyDescent="0.25">
      <c r="AG5639" s="86">
        <v>46910</v>
      </c>
      <c r="AY5639" s="40"/>
      <c r="AZ5639" s="40"/>
      <c r="BA5639" s="40"/>
      <c r="BB5639" s="40"/>
      <c r="BC5639" s="40"/>
      <c r="BD5639" s="50"/>
    </row>
    <row r="5640" spans="33:56" hidden="1" x14ac:dyDescent="0.25">
      <c r="AG5640" s="86">
        <v>46911</v>
      </c>
      <c r="AY5640" s="40"/>
      <c r="AZ5640" s="40"/>
      <c r="BA5640" s="40"/>
      <c r="BB5640" s="40"/>
      <c r="BC5640" s="40"/>
      <c r="BD5640" s="50"/>
    </row>
    <row r="5641" spans="33:56" hidden="1" x14ac:dyDescent="0.25">
      <c r="AG5641" s="86">
        <v>46912</v>
      </c>
      <c r="AY5641" s="40"/>
      <c r="AZ5641" s="40"/>
      <c r="BA5641" s="40"/>
      <c r="BB5641" s="40"/>
      <c r="BC5641" s="40"/>
      <c r="BD5641" s="50"/>
    </row>
    <row r="5642" spans="33:56" hidden="1" x14ac:dyDescent="0.25">
      <c r="AG5642" s="86">
        <v>46913</v>
      </c>
      <c r="AY5642" s="40"/>
      <c r="AZ5642" s="40"/>
      <c r="BA5642" s="40"/>
      <c r="BB5642" s="40"/>
      <c r="BC5642" s="40"/>
      <c r="BD5642" s="50"/>
    </row>
    <row r="5643" spans="33:56" hidden="1" x14ac:dyDescent="0.25">
      <c r="AG5643" s="86">
        <v>46914</v>
      </c>
      <c r="AY5643" s="40"/>
      <c r="AZ5643" s="40"/>
      <c r="BA5643" s="40"/>
      <c r="BB5643" s="40"/>
      <c r="BC5643" s="40"/>
      <c r="BD5643" s="50"/>
    </row>
    <row r="5644" spans="33:56" hidden="1" x14ac:dyDescent="0.25">
      <c r="AG5644" s="86">
        <v>46915</v>
      </c>
      <c r="AY5644" s="40"/>
      <c r="AZ5644" s="40"/>
      <c r="BA5644" s="40"/>
      <c r="BB5644" s="40"/>
      <c r="BC5644" s="40"/>
      <c r="BD5644" s="50"/>
    </row>
    <row r="5645" spans="33:56" hidden="1" x14ac:dyDescent="0.25">
      <c r="AG5645" s="86">
        <v>46916</v>
      </c>
      <c r="AY5645" s="40"/>
      <c r="AZ5645" s="40"/>
      <c r="BA5645" s="40"/>
      <c r="BB5645" s="40"/>
      <c r="BC5645" s="40"/>
      <c r="BD5645" s="50"/>
    </row>
    <row r="5646" spans="33:56" hidden="1" x14ac:dyDescent="0.25">
      <c r="AG5646" s="86">
        <v>46917</v>
      </c>
      <c r="AY5646" s="40"/>
      <c r="AZ5646" s="40"/>
      <c r="BA5646" s="40"/>
      <c r="BB5646" s="40"/>
      <c r="BC5646" s="40"/>
      <c r="BD5646" s="50"/>
    </row>
    <row r="5647" spans="33:56" hidden="1" x14ac:dyDescent="0.25">
      <c r="AG5647" s="86">
        <v>46918</v>
      </c>
      <c r="AY5647" s="40"/>
      <c r="AZ5647" s="40"/>
      <c r="BA5647" s="40"/>
      <c r="BB5647" s="40"/>
      <c r="BC5647" s="40"/>
      <c r="BD5647" s="50"/>
    </row>
    <row r="5648" spans="33:56" hidden="1" x14ac:dyDescent="0.25">
      <c r="AG5648" s="86">
        <v>46919</v>
      </c>
      <c r="AY5648" s="40"/>
      <c r="AZ5648" s="40"/>
      <c r="BA5648" s="40"/>
      <c r="BB5648" s="40"/>
      <c r="BC5648" s="40"/>
      <c r="BD5648" s="50"/>
    </row>
    <row r="5649" spans="33:56" hidden="1" x14ac:dyDescent="0.25">
      <c r="AG5649" s="86">
        <v>46920</v>
      </c>
      <c r="AY5649" s="40"/>
      <c r="AZ5649" s="40"/>
      <c r="BA5649" s="40"/>
      <c r="BB5649" s="40"/>
      <c r="BC5649" s="40"/>
      <c r="BD5649" s="50"/>
    </row>
    <row r="5650" spans="33:56" hidden="1" x14ac:dyDescent="0.25">
      <c r="AG5650" s="86">
        <v>46921</v>
      </c>
      <c r="AY5650" s="40"/>
      <c r="AZ5650" s="40"/>
      <c r="BA5650" s="40"/>
      <c r="BB5650" s="40"/>
      <c r="BC5650" s="40"/>
      <c r="BD5650" s="50"/>
    </row>
    <row r="5651" spans="33:56" hidden="1" x14ac:dyDescent="0.25">
      <c r="AG5651" s="86">
        <v>46922</v>
      </c>
      <c r="AY5651" s="40"/>
      <c r="AZ5651" s="40"/>
      <c r="BA5651" s="40"/>
      <c r="BB5651" s="40"/>
      <c r="BC5651" s="40"/>
      <c r="BD5651" s="50"/>
    </row>
    <row r="5652" spans="33:56" hidden="1" x14ac:dyDescent="0.25">
      <c r="AG5652" s="86">
        <v>46923</v>
      </c>
      <c r="AY5652" s="40"/>
      <c r="AZ5652" s="40"/>
      <c r="BA5652" s="40"/>
      <c r="BB5652" s="40"/>
      <c r="BC5652" s="40"/>
      <c r="BD5652" s="50"/>
    </row>
    <row r="5653" spans="33:56" hidden="1" x14ac:dyDescent="0.25">
      <c r="AG5653" s="86">
        <v>46924</v>
      </c>
      <c r="AY5653" s="40"/>
      <c r="AZ5653" s="40"/>
      <c r="BA5653" s="40"/>
      <c r="BB5653" s="40"/>
      <c r="BC5653" s="40"/>
      <c r="BD5653" s="50"/>
    </row>
    <row r="5654" spans="33:56" hidden="1" x14ac:dyDescent="0.25">
      <c r="AG5654" s="86">
        <v>46925</v>
      </c>
      <c r="AY5654" s="40"/>
      <c r="AZ5654" s="40"/>
      <c r="BA5654" s="40"/>
      <c r="BB5654" s="40"/>
      <c r="BC5654" s="40"/>
      <c r="BD5654" s="50"/>
    </row>
    <row r="5655" spans="33:56" hidden="1" x14ac:dyDescent="0.25">
      <c r="AG5655" s="86">
        <v>46926</v>
      </c>
      <c r="AY5655" s="40"/>
      <c r="AZ5655" s="40"/>
      <c r="BA5655" s="40"/>
      <c r="BB5655" s="40"/>
      <c r="BC5655" s="40"/>
      <c r="BD5655" s="50"/>
    </row>
    <row r="5656" spans="33:56" hidden="1" x14ac:dyDescent="0.25">
      <c r="AG5656" s="86">
        <v>46927</v>
      </c>
      <c r="AY5656" s="40"/>
      <c r="AZ5656" s="40"/>
      <c r="BA5656" s="40"/>
      <c r="BB5656" s="40"/>
      <c r="BC5656" s="40"/>
      <c r="BD5656" s="50"/>
    </row>
    <row r="5657" spans="33:56" hidden="1" x14ac:dyDescent="0.25">
      <c r="AG5657" s="86">
        <v>46928</v>
      </c>
      <c r="AY5657" s="40"/>
      <c r="AZ5657" s="40"/>
      <c r="BA5657" s="40"/>
      <c r="BB5657" s="40"/>
      <c r="BC5657" s="40"/>
      <c r="BD5657" s="50"/>
    </row>
    <row r="5658" spans="33:56" hidden="1" x14ac:dyDescent="0.25">
      <c r="AG5658" s="86">
        <v>46929</v>
      </c>
      <c r="AY5658" s="40"/>
      <c r="AZ5658" s="40"/>
      <c r="BA5658" s="40"/>
      <c r="BB5658" s="40"/>
      <c r="BC5658" s="40"/>
      <c r="BD5658" s="50"/>
    </row>
    <row r="5659" spans="33:56" hidden="1" x14ac:dyDescent="0.25">
      <c r="AG5659" s="86">
        <v>46930</v>
      </c>
      <c r="AY5659" s="40"/>
      <c r="AZ5659" s="40"/>
      <c r="BA5659" s="40"/>
      <c r="BB5659" s="40"/>
      <c r="BC5659" s="40"/>
      <c r="BD5659" s="50"/>
    </row>
    <row r="5660" spans="33:56" hidden="1" x14ac:dyDescent="0.25">
      <c r="AG5660" s="86">
        <v>46931</v>
      </c>
      <c r="AY5660" s="40"/>
      <c r="AZ5660" s="40"/>
      <c r="BA5660" s="40"/>
      <c r="BB5660" s="40"/>
      <c r="BC5660" s="40"/>
      <c r="BD5660" s="50"/>
    </row>
    <row r="5661" spans="33:56" hidden="1" x14ac:dyDescent="0.25">
      <c r="AG5661" s="86">
        <v>46932</v>
      </c>
      <c r="AY5661" s="40"/>
      <c r="AZ5661" s="40"/>
      <c r="BA5661" s="40"/>
      <c r="BB5661" s="40"/>
      <c r="BC5661" s="40"/>
      <c r="BD5661" s="50"/>
    </row>
    <row r="5662" spans="33:56" hidden="1" x14ac:dyDescent="0.25">
      <c r="AG5662" s="86">
        <v>46933</v>
      </c>
      <c r="AY5662" s="40"/>
      <c r="AZ5662" s="40"/>
      <c r="BA5662" s="40"/>
      <c r="BB5662" s="40"/>
      <c r="BC5662" s="40"/>
      <c r="BD5662" s="50"/>
    </row>
    <row r="5663" spans="33:56" hidden="1" x14ac:dyDescent="0.25">
      <c r="AG5663" s="86">
        <v>46934</v>
      </c>
      <c r="AY5663" s="40"/>
      <c r="AZ5663" s="40"/>
      <c r="BA5663" s="40"/>
      <c r="BB5663" s="40"/>
      <c r="BC5663" s="40"/>
      <c r="BD5663" s="50"/>
    </row>
    <row r="5664" spans="33:56" hidden="1" x14ac:dyDescent="0.25">
      <c r="AG5664" s="86">
        <v>46935</v>
      </c>
      <c r="AY5664" s="40"/>
      <c r="AZ5664" s="40"/>
      <c r="BA5664" s="40"/>
      <c r="BB5664" s="40"/>
      <c r="BC5664" s="40"/>
      <c r="BD5664" s="50"/>
    </row>
    <row r="5665" spans="33:56" hidden="1" x14ac:dyDescent="0.25">
      <c r="AG5665" s="86">
        <v>46936</v>
      </c>
      <c r="AY5665" s="40"/>
      <c r="AZ5665" s="40"/>
      <c r="BA5665" s="40"/>
      <c r="BB5665" s="40"/>
      <c r="BC5665" s="40"/>
      <c r="BD5665" s="50"/>
    </row>
    <row r="5666" spans="33:56" hidden="1" x14ac:dyDescent="0.25">
      <c r="AG5666" s="86">
        <v>46937</v>
      </c>
      <c r="AY5666" s="40"/>
      <c r="AZ5666" s="40"/>
      <c r="BA5666" s="40"/>
      <c r="BB5666" s="40"/>
      <c r="BC5666" s="40"/>
      <c r="BD5666" s="50"/>
    </row>
    <row r="5667" spans="33:56" hidden="1" x14ac:dyDescent="0.25">
      <c r="AG5667" s="86">
        <v>46938</v>
      </c>
      <c r="AY5667" s="40"/>
      <c r="AZ5667" s="40"/>
      <c r="BA5667" s="40"/>
      <c r="BB5667" s="40"/>
      <c r="BC5667" s="40"/>
      <c r="BD5667" s="50"/>
    </row>
    <row r="5668" spans="33:56" hidden="1" x14ac:dyDescent="0.25">
      <c r="AG5668" s="86">
        <v>46939</v>
      </c>
      <c r="AY5668" s="40"/>
      <c r="AZ5668" s="40"/>
      <c r="BA5668" s="40"/>
      <c r="BB5668" s="40"/>
      <c r="BC5668" s="40"/>
      <c r="BD5668" s="50"/>
    </row>
    <row r="5669" spans="33:56" hidden="1" x14ac:dyDescent="0.25">
      <c r="AG5669" s="86">
        <v>46940</v>
      </c>
      <c r="AY5669" s="40"/>
      <c r="AZ5669" s="40"/>
      <c r="BA5669" s="40"/>
      <c r="BB5669" s="40"/>
      <c r="BC5669" s="40"/>
      <c r="BD5669" s="50"/>
    </row>
    <row r="5670" spans="33:56" hidden="1" x14ac:dyDescent="0.25">
      <c r="AG5670" s="86">
        <v>46941</v>
      </c>
      <c r="AY5670" s="40"/>
      <c r="AZ5670" s="40"/>
      <c r="BA5670" s="40"/>
      <c r="BB5670" s="40"/>
      <c r="BC5670" s="40"/>
      <c r="BD5670" s="50"/>
    </row>
    <row r="5671" spans="33:56" hidden="1" x14ac:dyDescent="0.25">
      <c r="AG5671" s="86">
        <v>46942</v>
      </c>
      <c r="AY5671" s="40"/>
      <c r="AZ5671" s="40"/>
      <c r="BA5671" s="40"/>
      <c r="BB5671" s="40"/>
      <c r="BC5671" s="40"/>
      <c r="BD5671" s="50"/>
    </row>
    <row r="5672" spans="33:56" hidden="1" x14ac:dyDescent="0.25">
      <c r="AG5672" s="86">
        <v>46943</v>
      </c>
      <c r="AY5672" s="40"/>
      <c r="AZ5672" s="40"/>
      <c r="BA5672" s="40"/>
      <c r="BB5672" s="40"/>
      <c r="BC5672" s="40"/>
      <c r="BD5672" s="50"/>
    </row>
    <row r="5673" spans="33:56" hidden="1" x14ac:dyDescent="0.25">
      <c r="AG5673" s="86">
        <v>46944</v>
      </c>
      <c r="AY5673" s="40"/>
      <c r="AZ5673" s="40"/>
      <c r="BA5673" s="40"/>
      <c r="BB5673" s="40"/>
      <c r="BC5673" s="40"/>
      <c r="BD5673" s="50"/>
    </row>
    <row r="5674" spans="33:56" hidden="1" x14ac:dyDescent="0.25">
      <c r="AG5674" s="86">
        <v>46945</v>
      </c>
      <c r="AY5674" s="40"/>
      <c r="AZ5674" s="40"/>
      <c r="BA5674" s="40"/>
      <c r="BB5674" s="40"/>
      <c r="BC5674" s="40"/>
      <c r="BD5674" s="50"/>
    </row>
    <row r="5675" spans="33:56" hidden="1" x14ac:dyDescent="0.25">
      <c r="AG5675" s="86">
        <v>46946</v>
      </c>
      <c r="AY5675" s="40"/>
      <c r="AZ5675" s="40"/>
      <c r="BA5675" s="40"/>
      <c r="BB5675" s="40"/>
      <c r="BC5675" s="40"/>
      <c r="BD5675" s="50"/>
    </row>
    <row r="5676" spans="33:56" hidden="1" x14ac:dyDescent="0.25">
      <c r="AG5676" s="86">
        <v>46947</v>
      </c>
      <c r="AY5676" s="40"/>
      <c r="AZ5676" s="40"/>
      <c r="BA5676" s="40"/>
      <c r="BB5676" s="40"/>
      <c r="BC5676" s="40"/>
      <c r="BD5676" s="50"/>
    </row>
    <row r="5677" spans="33:56" hidden="1" x14ac:dyDescent="0.25">
      <c r="AG5677" s="86">
        <v>46948</v>
      </c>
      <c r="AY5677" s="40"/>
      <c r="AZ5677" s="40"/>
      <c r="BA5677" s="40"/>
      <c r="BB5677" s="40"/>
      <c r="BC5677" s="40"/>
      <c r="BD5677" s="50"/>
    </row>
    <row r="5678" spans="33:56" hidden="1" x14ac:dyDescent="0.25">
      <c r="AG5678" s="86">
        <v>46949</v>
      </c>
      <c r="AY5678" s="40"/>
      <c r="AZ5678" s="40"/>
      <c r="BA5678" s="40"/>
      <c r="BB5678" s="40"/>
      <c r="BC5678" s="40"/>
      <c r="BD5678" s="50"/>
    </row>
    <row r="5679" spans="33:56" hidden="1" x14ac:dyDescent="0.25">
      <c r="AG5679" s="86">
        <v>46950</v>
      </c>
      <c r="AY5679" s="40"/>
      <c r="AZ5679" s="40"/>
      <c r="BA5679" s="40"/>
      <c r="BB5679" s="40"/>
      <c r="BC5679" s="40"/>
      <c r="BD5679" s="50"/>
    </row>
    <row r="5680" spans="33:56" hidden="1" x14ac:dyDescent="0.25">
      <c r="AG5680" s="86">
        <v>46951</v>
      </c>
      <c r="AY5680" s="40"/>
      <c r="AZ5680" s="40"/>
      <c r="BA5680" s="40"/>
      <c r="BB5680" s="40"/>
      <c r="BC5680" s="40"/>
      <c r="BD5680" s="50"/>
    </row>
    <row r="5681" spans="33:56" hidden="1" x14ac:dyDescent="0.25">
      <c r="AG5681" s="86">
        <v>46952</v>
      </c>
      <c r="AY5681" s="40"/>
      <c r="AZ5681" s="40"/>
      <c r="BA5681" s="40"/>
      <c r="BB5681" s="40"/>
      <c r="BC5681" s="40"/>
      <c r="BD5681" s="50"/>
    </row>
    <row r="5682" spans="33:56" hidden="1" x14ac:dyDescent="0.25">
      <c r="AG5682" s="86">
        <v>46953</v>
      </c>
      <c r="AY5682" s="40"/>
      <c r="AZ5682" s="40"/>
      <c r="BA5682" s="40"/>
      <c r="BB5682" s="40"/>
      <c r="BC5682" s="40"/>
      <c r="BD5682" s="50"/>
    </row>
    <row r="5683" spans="33:56" hidden="1" x14ac:dyDescent="0.25">
      <c r="AG5683" s="86">
        <v>46954</v>
      </c>
      <c r="AY5683" s="40"/>
      <c r="AZ5683" s="40"/>
      <c r="BA5683" s="40"/>
      <c r="BB5683" s="40"/>
      <c r="BC5683" s="40"/>
      <c r="BD5683" s="50"/>
    </row>
    <row r="5684" spans="33:56" hidden="1" x14ac:dyDescent="0.25">
      <c r="AG5684" s="86">
        <v>46955</v>
      </c>
      <c r="AY5684" s="40"/>
      <c r="AZ5684" s="40"/>
      <c r="BA5684" s="40"/>
      <c r="BB5684" s="40"/>
      <c r="BC5684" s="40"/>
      <c r="BD5684" s="50"/>
    </row>
    <row r="5685" spans="33:56" hidden="1" x14ac:dyDescent="0.25">
      <c r="AG5685" s="86">
        <v>46956</v>
      </c>
      <c r="AY5685" s="40"/>
      <c r="AZ5685" s="40"/>
      <c r="BA5685" s="40"/>
      <c r="BB5685" s="40"/>
      <c r="BC5685" s="40"/>
      <c r="BD5685" s="50"/>
    </row>
    <row r="5686" spans="33:56" hidden="1" x14ac:dyDescent="0.25">
      <c r="AG5686" s="86">
        <v>46957</v>
      </c>
      <c r="AY5686" s="40"/>
      <c r="AZ5686" s="40"/>
      <c r="BA5686" s="40"/>
      <c r="BB5686" s="40"/>
      <c r="BC5686" s="40"/>
      <c r="BD5686" s="50"/>
    </row>
    <row r="5687" spans="33:56" hidden="1" x14ac:dyDescent="0.25">
      <c r="AG5687" s="86">
        <v>46958</v>
      </c>
      <c r="AY5687" s="40"/>
      <c r="AZ5687" s="40"/>
      <c r="BA5687" s="40"/>
      <c r="BB5687" s="40"/>
      <c r="BC5687" s="40"/>
      <c r="BD5687" s="50"/>
    </row>
    <row r="5688" spans="33:56" hidden="1" x14ac:dyDescent="0.25">
      <c r="AG5688" s="86">
        <v>46959</v>
      </c>
      <c r="AY5688" s="40"/>
      <c r="AZ5688" s="40"/>
      <c r="BA5688" s="40"/>
      <c r="BB5688" s="40"/>
      <c r="BC5688" s="40"/>
      <c r="BD5688" s="50"/>
    </row>
    <row r="5689" spans="33:56" hidden="1" x14ac:dyDescent="0.25">
      <c r="AG5689" s="86">
        <v>46960</v>
      </c>
      <c r="AY5689" s="40"/>
      <c r="AZ5689" s="40"/>
      <c r="BA5689" s="40"/>
      <c r="BB5689" s="40"/>
      <c r="BC5689" s="40"/>
      <c r="BD5689" s="50"/>
    </row>
    <row r="5690" spans="33:56" hidden="1" x14ac:dyDescent="0.25">
      <c r="AG5690" s="86">
        <v>46961</v>
      </c>
      <c r="AY5690" s="40"/>
      <c r="AZ5690" s="40"/>
      <c r="BA5690" s="40"/>
      <c r="BB5690" s="40"/>
      <c r="BC5690" s="40"/>
      <c r="BD5690" s="50"/>
    </row>
    <row r="5691" spans="33:56" hidden="1" x14ac:dyDescent="0.25">
      <c r="AG5691" s="86">
        <v>46962</v>
      </c>
      <c r="AY5691" s="40"/>
      <c r="AZ5691" s="40"/>
      <c r="BA5691" s="40"/>
      <c r="BB5691" s="40"/>
      <c r="BC5691" s="40"/>
      <c r="BD5691" s="50"/>
    </row>
    <row r="5692" spans="33:56" hidden="1" x14ac:dyDescent="0.25">
      <c r="AG5692" s="86">
        <v>46963</v>
      </c>
      <c r="AY5692" s="40"/>
      <c r="AZ5692" s="40"/>
      <c r="BA5692" s="40"/>
      <c r="BB5692" s="40"/>
      <c r="BC5692" s="40"/>
      <c r="BD5692" s="50"/>
    </row>
    <row r="5693" spans="33:56" hidden="1" x14ac:dyDescent="0.25">
      <c r="AG5693" s="86">
        <v>46964</v>
      </c>
      <c r="AY5693" s="40"/>
      <c r="AZ5693" s="40"/>
      <c r="BA5693" s="40"/>
      <c r="BB5693" s="40"/>
      <c r="BC5693" s="40"/>
      <c r="BD5693" s="50"/>
    </row>
    <row r="5694" spans="33:56" hidden="1" x14ac:dyDescent="0.25">
      <c r="AG5694" s="86">
        <v>46965</v>
      </c>
      <c r="AY5694" s="40"/>
      <c r="AZ5694" s="40"/>
      <c r="BA5694" s="40"/>
      <c r="BB5694" s="40"/>
      <c r="BC5694" s="40"/>
      <c r="BD5694" s="50"/>
    </row>
    <row r="5695" spans="33:56" hidden="1" x14ac:dyDescent="0.25">
      <c r="AG5695" s="86">
        <v>46966</v>
      </c>
      <c r="AY5695" s="40"/>
      <c r="AZ5695" s="40"/>
      <c r="BA5695" s="40"/>
      <c r="BB5695" s="40"/>
      <c r="BC5695" s="40"/>
      <c r="BD5695" s="50"/>
    </row>
    <row r="5696" spans="33:56" hidden="1" x14ac:dyDescent="0.25">
      <c r="AG5696" s="86">
        <v>46967</v>
      </c>
      <c r="AY5696" s="40"/>
      <c r="AZ5696" s="40"/>
      <c r="BA5696" s="40"/>
      <c r="BB5696" s="40"/>
      <c r="BC5696" s="40"/>
      <c r="BD5696" s="50"/>
    </row>
    <row r="5697" spans="33:56" hidden="1" x14ac:dyDescent="0.25">
      <c r="AG5697" s="86">
        <v>46968</v>
      </c>
      <c r="AY5697" s="40"/>
      <c r="AZ5697" s="40"/>
      <c r="BA5697" s="40"/>
      <c r="BB5697" s="40"/>
      <c r="BC5697" s="40"/>
      <c r="BD5697" s="50"/>
    </row>
    <row r="5698" spans="33:56" hidden="1" x14ac:dyDescent="0.25">
      <c r="AG5698" s="86">
        <v>46969</v>
      </c>
      <c r="AY5698" s="40"/>
      <c r="AZ5698" s="40"/>
      <c r="BA5698" s="40"/>
      <c r="BB5698" s="40"/>
      <c r="BC5698" s="40"/>
      <c r="BD5698" s="50"/>
    </row>
    <row r="5699" spans="33:56" hidden="1" x14ac:dyDescent="0.25">
      <c r="AG5699" s="86">
        <v>46970</v>
      </c>
      <c r="AY5699" s="40"/>
      <c r="AZ5699" s="40"/>
      <c r="BA5699" s="40"/>
      <c r="BB5699" s="40"/>
      <c r="BC5699" s="40"/>
      <c r="BD5699" s="50"/>
    </row>
    <row r="5700" spans="33:56" hidden="1" x14ac:dyDescent="0.25">
      <c r="AG5700" s="86">
        <v>46971</v>
      </c>
      <c r="AY5700" s="40"/>
      <c r="AZ5700" s="40"/>
      <c r="BA5700" s="40"/>
      <c r="BB5700" s="40"/>
      <c r="BC5700" s="40"/>
      <c r="BD5700" s="50"/>
    </row>
    <row r="5701" spans="33:56" hidden="1" x14ac:dyDescent="0.25">
      <c r="AG5701" s="86">
        <v>46972</v>
      </c>
      <c r="AY5701" s="40"/>
      <c r="AZ5701" s="40"/>
      <c r="BA5701" s="40"/>
      <c r="BB5701" s="40"/>
      <c r="BC5701" s="40"/>
      <c r="BD5701" s="50"/>
    </row>
    <row r="5702" spans="33:56" hidden="1" x14ac:dyDescent="0.25">
      <c r="AG5702" s="86">
        <v>46973</v>
      </c>
      <c r="AY5702" s="40"/>
      <c r="AZ5702" s="40"/>
      <c r="BA5702" s="40"/>
      <c r="BB5702" s="40"/>
      <c r="BC5702" s="40"/>
      <c r="BD5702" s="50"/>
    </row>
    <row r="5703" spans="33:56" hidden="1" x14ac:dyDescent="0.25">
      <c r="AG5703" s="86">
        <v>46974</v>
      </c>
      <c r="AY5703" s="40"/>
      <c r="AZ5703" s="40"/>
      <c r="BA5703" s="40"/>
      <c r="BB5703" s="40"/>
      <c r="BC5703" s="40"/>
      <c r="BD5703" s="50"/>
    </row>
    <row r="5704" spans="33:56" hidden="1" x14ac:dyDescent="0.25">
      <c r="AG5704" s="86">
        <v>46975</v>
      </c>
      <c r="AY5704" s="40"/>
      <c r="AZ5704" s="40"/>
      <c r="BA5704" s="40"/>
      <c r="BB5704" s="40"/>
      <c r="BC5704" s="40"/>
      <c r="BD5704" s="50"/>
    </row>
    <row r="5705" spans="33:56" hidden="1" x14ac:dyDescent="0.25">
      <c r="AG5705" s="86">
        <v>46976</v>
      </c>
      <c r="AY5705" s="40"/>
      <c r="AZ5705" s="40"/>
      <c r="BA5705" s="40"/>
      <c r="BB5705" s="40"/>
      <c r="BC5705" s="40"/>
      <c r="BD5705" s="50"/>
    </row>
    <row r="5706" spans="33:56" hidden="1" x14ac:dyDescent="0.25">
      <c r="AG5706" s="86">
        <v>46977</v>
      </c>
      <c r="AY5706" s="40"/>
      <c r="AZ5706" s="40"/>
      <c r="BA5706" s="40"/>
      <c r="BB5706" s="40"/>
      <c r="BC5706" s="40"/>
      <c r="BD5706" s="50"/>
    </row>
    <row r="5707" spans="33:56" hidden="1" x14ac:dyDescent="0.25">
      <c r="AG5707" s="86">
        <v>46978</v>
      </c>
      <c r="AY5707" s="40"/>
      <c r="AZ5707" s="40"/>
      <c r="BA5707" s="40"/>
      <c r="BB5707" s="40"/>
      <c r="BC5707" s="40"/>
      <c r="BD5707" s="50"/>
    </row>
    <row r="5708" spans="33:56" hidden="1" x14ac:dyDescent="0.25">
      <c r="AG5708" s="86">
        <v>46979</v>
      </c>
      <c r="AY5708" s="40"/>
      <c r="AZ5708" s="40"/>
      <c r="BA5708" s="40"/>
      <c r="BB5708" s="40"/>
      <c r="BC5708" s="40"/>
      <c r="BD5708" s="50"/>
    </row>
    <row r="5709" spans="33:56" hidden="1" x14ac:dyDescent="0.25">
      <c r="AG5709" s="86">
        <v>46980</v>
      </c>
      <c r="AY5709" s="40"/>
      <c r="AZ5709" s="40"/>
      <c r="BA5709" s="40"/>
      <c r="BB5709" s="40"/>
      <c r="BC5709" s="40"/>
      <c r="BD5709" s="50"/>
    </row>
    <row r="5710" spans="33:56" hidden="1" x14ac:dyDescent="0.25">
      <c r="AG5710" s="86">
        <v>46981</v>
      </c>
      <c r="AY5710" s="40"/>
      <c r="AZ5710" s="40"/>
      <c r="BA5710" s="40"/>
      <c r="BB5710" s="40"/>
      <c r="BC5710" s="40"/>
      <c r="BD5710" s="50"/>
    </row>
    <row r="5711" spans="33:56" hidden="1" x14ac:dyDescent="0.25">
      <c r="AG5711" s="86">
        <v>46982</v>
      </c>
      <c r="AY5711" s="40"/>
      <c r="AZ5711" s="40"/>
      <c r="BA5711" s="40"/>
      <c r="BB5711" s="40"/>
      <c r="BC5711" s="40"/>
      <c r="BD5711" s="50"/>
    </row>
    <row r="5712" spans="33:56" hidden="1" x14ac:dyDescent="0.25">
      <c r="AG5712" s="86">
        <v>46983</v>
      </c>
      <c r="AY5712" s="40"/>
      <c r="AZ5712" s="40"/>
      <c r="BA5712" s="40"/>
      <c r="BB5712" s="40"/>
      <c r="BC5712" s="40"/>
      <c r="BD5712" s="50"/>
    </row>
    <row r="5713" spans="33:56" hidden="1" x14ac:dyDescent="0.25">
      <c r="AG5713" s="86">
        <v>46984</v>
      </c>
      <c r="AY5713" s="40"/>
      <c r="AZ5713" s="40"/>
      <c r="BA5713" s="40"/>
      <c r="BB5713" s="40"/>
      <c r="BC5713" s="40"/>
      <c r="BD5713" s="50"/>
    </row>
    <row r="5714" spans="33:56" hidden="1" x14ac:dyDescent="0.25">
      <c r="AG5714" s="86">
        <v>46985</v>
      </c>
      <c r="AY5714" s="40"/>
      <c r="AZ5714" s="40"/>
      <c r="BA5714" s="40"/>
      <c r="BB5714" s="40"/>
      <c r="BC5714" s="40"/>
      <c r="BD5714" s="50"/>
    </row>
    <row r="5715" spans="33:56" hidden="1" x14ac:dyDescent="0.25">
      <c r="AG5715" s="86">
        <v>46986</v>
      </c>
      <c r="AY5715" s="40"/>
      <c r="AZ5715" s="40"/>
      <c r="BA5715" s="40"/>
      <c r="BB5715" s="40"/>
      <c r="BC5715" s="40"/>
      <c r="BD5715" s="50"/>
    </row>
    <row r="5716" spans="33:56" hidden="1" x14ac:dyDescent="0.25">
      <c r="AG5716" s="86">
        <v>46987</v>
      </c>
      <c r="AY5716" s="40"/>
      <c r="AZ5716" s="40"/>
      <c r="BA5716" s="40"/>
      <c r="BB5716" s="40"/>
      <c r="BC5716" s="40"/>
      <c r="BD5716" s="50"/>
    </row>
    <row r="5717" spans="33:56" hidden="1" x14ac:dyDescent="0.25">
      <c r="AG5717" s="86">
        <v>46988</v>
      </c>
      <c r="AY5717" s="40"/>
      <c r="AZ5717" s="40"/>
      <c r="BA5717" s="40"/>
      <c r="BB5717" s="40"/>
      <c r="BC5717" s="40"/>
      <c r="BD5717" s="50"/>
    </row>
    <row r="5718" spans="33:56" hidden="1" x14ac:dyDescent="0.25">
      <c r="AG5718" s="86">
        <v>46989</v>
      </c>
      <c r="AY5718" s="40"/>
      <c r="AZ5718" s="40"/>
      <c r="BA5718" s="40"/>
      <c r="BB5718" s="40"/>
      <c r="BC5718" s="40"/>
      <c r="BD5718" s="50"/>
    </row>
    <row r="5719" spans="33:56" hidden="1" x14ac:dyDescent="0.25">
      <c r="AG5719" s="86">
        <v>46990</v>
      </c>
      <c r="AY5719" s="40"/>
      <c r="AZ5719" s="40"/>
      <c r="BA5719" s="40"/>
      <c r="BB5719" s="40"/>
      <c r="BC5719" s="40"/>
      <c r="BD5719" s="50"/>
    </row>
    <row r="5720" spans="33:56" hidden="1" x14ac:dyDescent="0.25">
      <c r="AG5720" s="86">
        <v>46991</v>
      </c>
      <c r="AY5720" s="40"/>
      <c r="AZ5720" s="40"/>
      <c r="BA5720" s="40"/>
      <c r="BB5720" s="40"/>
      <c r="BC5720" s="40"/>
      <c r="BD5720" s="50"/>
    </row>
    <row r="5721" spans="33:56" hidden="1" x14ac:dyDescent="0.25">
      <c r="AG5721" s="86">
        <v>46992</v>
      </c>
      <c r="AY5721" s="40"/>
      <c r="AZ5721" s="40"/>
      <c r="BA5721" s="40"/>
      <c r="BB5721" s="40"/>
      <c r="BC5721" s="40"/>
      <c r="BD5721" s="50"/>
    </row>
    <row r="5722" spans="33:56" hidden="1" x14ac:dyDescent="0.25">
      <c r="AG5722" s="86">
        <v>46993</v>
      </c>
      <c r="AY5722" s="40"/>
      <c r="AZ5722" s="40"/>
      <c r="BA5722" s="40"/>
      <c r="BB5722" s="40"/>
      <c r="BC5722" s="40"/>
      <c r="BD5722" s="50"/>
    </row>
    <row r="5723" spans="33:56" hidden="1" x14ac:dyDescent="0.25">
      <c r="AG5723" s="86">
        <v>46994</v>
      </c>
      <c r="AY5723" s="40"/>
      <c r="AZ5723" s="40"/>
      <c r="BA5723" s="40"/>
      <c r="BB5723" s="40"/>
      <c r="BC5723" s="40"/>
      <c r="BD5723" s="50"/>
    </row>
    <row r="5724" spans="33:56" hidden="1" x14ac:dyDescent="0.25">
      <c r="AG5724" s="86">
        <v>46995</v>
      </c>
      <c r="AY5724" s="40"/>
      <c r="AZ5724" s="40"/>
      <c r="BA5724" s="40"/>
      <c r="BB5724" s="40"/>
      <c r="BC5724" s="40"/>
      <c r="BD5724" s="50"/>
    </row>
    <row r="5725" spans="33:56" hidden="1" x14ac:dyDescent="0.25">
      <c r="AG5725" s="86">
        <v>46996</v>
      </c>
      <c r="AY5725" s="40"/>
      <c r="AZ5725" s="40"/>
      <c r="BA5725" s="40"/>
      <c r="BB5725" s="40"/>
      <c r="BC5725" s="40"/>
      <c r="BD5725" s="50"/>
    </row>
    <row r="5726" spans="33:56" hidden="1" x14ac:dyDescent="0.25">
      <c r="AG5726" s="86">
        <v>46997</v>
      </c>
      <c r="AY5726" s="40"/>
      <c r="AZ5726" s="40"/>
      <c r="BA5726" s="40"/>
      <c r="BB5726" s="40"/>
      <c r="BC5726" s="40"/>
      <c r="BD5726" s="50"/>
    </row>
    <row r="5727" spans="33:56" hidden="1" x14ac:dyDescent="0.25">
      <c r="AG5727" s="86">
        <v>46998</v>
      </c>
      <c r="AY5727" s="40"/>
      <c r="AZ5727" s="40"/>
      <c r="BA5727" s="40"/>
      <c r="BB5727" s="40"/>
      <c r="BC5727" s="40"/>
      <c r="BD5727" s="50"/>
    </row>
    <row r="5728" spans="33:56" hidden="1" x14ac:dyDescent="0.25">
      <c r="AG5728" s="86">
        <v>46999</v>
      </c>
      <c r="AY5728" s="40"/>
      <c r="AZ5728" s="40"/>
      <c r="BA5728" s="40"/>
      <c r="BB5728" s="40"/>
      <c r="BC5728" s="40"/>
      <c r="BD5728" s="50"/>
    </row>
    <row r="5729" spans="33:56" hidden="1" x14ac:dyDescent="0.25">
      <c r="AG5729" s="86">
        <v>47000</v>
      </c>
      <c r="AY5729" s="40"/>
      <c r="AZ5729" s="40"/>
      <c r="BA5729" s="40"/>
      <c r="BB5729" s="40"/>
      <c r="BC5729" s="40"/>
      <c r="BD5729" s="50"/>
    </row>
    <row r="5730" spans="33:56" hidden="1" x14ac:dyDescent="0.25">
      <c r="AG5730" s="86">
        <v>47001</v>
      </c>
      <c r="AY5730" s="40"/>
      <c r="AZ5730" s="40"/>
      <c r="BA5730" s="40"/>
      <c r="BB5730" s="40"/>
      <c r="BC5730" s="40"/>
      <c r="BD5730" s="50"/>
    </row>
    <row r="5731" spans="33:56" hidden="1" x14ac:dyDescent="0.25">
      <c r="AG5731" s="86">
        <v>47002</v>
      </c>
      <c r="AY5731" s="40"/>
      <c r="AZ5731" s="40"/>
      <c r="BA5731" s="40"/>
      <c r="BB5731" s="40"/>
      <c r="BC5731" s="40"/>
      <c r="BD5731" s="50"/>
    </row>
    <row r="5732" spans="33:56" hidden="1" x14ac:dyDescent="0.25">
      <c r="AG5732" s="86">
        <v>47003</v>
      </c>
      <c r="AY5732" s="40"/>
      <c r="AZ5732" s="40"/>
      <c r="BA5732" s="40"/>
      <c r="BB5732" s="40"/>
      <c r="BC5732" s="40"/>
      <c r="BD5732" s="50"/>
    </row>
    <row r="5733" spans="33:56" hidden="1" x14ac:dyDescent="0.25">
      <c r="AG5733" s="86">
        <v>47004</v>
      </c>
      <c r="AY5733" s="40"/>
      <c r="AZ5733" s="40"/>
      <c r="BA5733" s="40"/>
      <c r="BB5733" s="40"/>
      <c r="BC5733" s="40"/>
      <c r="BD5733" s="50"/>
    </row>
    <row r="5734" spans="33:56" hidden="1" x14ac:dyDescent="0.25">
      <c r="AG5734" s="86">
        <v>47005</v>
      </c>
      <c r="AY5734" s="40"/>
      <c r="AZ5734" s="40"/>
      <c r="BA5734" s="40"/>
      <c r="BB5734" s="40"/>
      <c r="BC5734" s="40"/>
      <c r="BD5734" s="50"/>
    </row>
    <row r="5735" spans="33:56" hidden="1" x14ac:dyDescent="0.25">
      <c r="AG5735" s="86">
        <v>47006</v>
      </c>
      <c r="AY5735" s="40"/>
      <c r="AZ5735" s="40"/>
      <c r="BA5735" s="40"/>
      <c r="BB5735" s="40"/>
      <c r="BC5735" s="40"/>
      <c r="BD5735" s="50"/>
    </row>
    <row r="5736" spans="33:56" hidden="1" x14ac:dyDescent="0.25">
      <c r="AG5736" s="86">
        <v>47007</v>
      </c>
      <c r="AY5736" s="40"/>
      <c r="AZ5736" s="40"/>
      <c r="BA5736" s="40"/>
      <c r="BB5736" s="40"/>
      <c r="BC5736" s="40"/>
      <c r="BD5736" s="50"/>
    </row>
    <row r="5737" spans="33:56" hidden="1" x14ac:dyDescent="0.25">
      <c r="AG5737" s="86">
        <v>47008</v>
      </c>
      <c r="AY5737" s="40"/>
      <c r="AZ5737" s="40"/>
      <c r="BA5737" s="40"/>
      <c r="BB5737" s="40"/>
      <c r="BC5737" s="40"/>
      <c r="BD5737" s="50"/>
    </row>
    <row r="5738" spans="33:56" hidden="1" x14ac:dyDescent="0.25">
      <c r="AG5738" s="86">
        <v>47009</v>
      </c>
      <c r="AY5738" s="40"/>
      <c r="AZ5738" s="40"/>
      <c r="BA5738" s="40"/>
      <c r="BB5738" s="40"/>
      <c r="BC5738" s="40"/>
      <c r="BD5738" s="50"/>
    </row>
    <row r="5739" spans="33:56" hidden="1" x14ac:dyDescent="0.25">
      <c r="AG5739" s="86">
        <v>47010</v>
      </c>
      <c r="AY5739" s="40"/>
      <c r="AZ5739" s="40"/>
      <c r="BA5739" s="40"/>
      <c r="BB5739" s="40"/>
      <c r="BC5739" s="40"/>
      <c r="BD5739" s="50"/>
    </row>
    <row r="5740" spans="33:56" hidden="1" x14ac:dyDescent="0.25">
      <c r="AG5740" s="86">
        <v>47011</v>
      </c>
      <c r="AY5740" s="40"/>
      <c r="AZ5740" s="40"/>
      <c r="BA5740" s="40"/>
      <c r="BB5740" s="40"/>
      <c r="BC5740" s="40"/>
      <c r="BD5740" s="50"/>
    </row>
    <row r="5741" spans="33:56" hidden="1" x14ac:dyDescent="0.25">
      <c r="AG5741" s="86">
        <v>47012</v>
      </c>
      <c r="AY5741" s="40"/>
      <c r="AZ5741" s="40"/>
      <c r="BA5741" s="40"/>
      <c r="BB5741" s="40"/>
      <c r="BC5741" s="40"/>
      <c r="BD5741" s="50"/>
    </row>
    <row r="5742" spans="33:56" hidden="1" x14ac:dyDescent="0.25">
      <c r="AG5742" s="86">
        <v>47013</v>
      </c>
      <c r="AY5742" s="40"/>
      <c r="AZ5742" s="40"/>
      <c r="BA5742" s="40"/>
      <c r="BB5742" s="40"/>
      <c r="BC5742" s="40"/>
      <c r="BD5742" s="50"/>
    </row>
    <row r="5743" spans="33:56" hidden="1" x14ac:dyDescent="0.25">
      <c r="AG5743" s="86">
        <v>47014</v>
      </c>
      <c r="AY5743" s="40"/>
      <c r="AZ5743" s="40"/>
      <c r="BA5743" s="40"/>
      <c r="BB5743" s="40"/>
      <c r="BC5743" s="40"/>
      <c r="BD5743" s="50"/>
    </row>
    <row r="5744" spans="33:56" hidden="1" x14ac:dyDescent="0.25">
      <c r="AG5744" s="86">
        <v>47015</v>
      </c>
      <c r="AY5744" s="40"/>
      <c r="AZ5744" s="40"/>
      <c r="BA5744" s="40"/>
      <c r="BB5744" s="40"/>
      <c r="BC5744" s="40"/>
      <c r="BD5744" s="50"/>
    </row>
    <row r="5745" spans="33:56" hidden="1" x14ac:dyDescent="0.25">
      <c r="AG5745" s="86">
        <v>47016</v>
      </c>
      <c r="AY5745" s="40"/>
      <c r="AZ5745" s="40"/>
      <c r="BA5745" s="40"/>
      <c r="BB5745" s="40"/>
      <c r="BC5745" s="40"/>
      <c r="BD5745" s="50"/>
    </row>
    <row r="5746" spans="33:56" hidden="1" x14ac:dyDescent="0.25">
      <c r="AG5746" s="86">
        <v>47017</v>
      </c>
      <c r="AY5746" s="40"/>
      <c r="AZ5746" s="40"/>
      <c r="BA5746" s="40"/>
      <c r="BB5746" s="40"/>
      <c r="BC5746" s="40"/>
      <c r="BD5746" s="50"/>
    </row>
    <row r="5747" spans="33:56" hidden="1" x14ac:dyDescent="0.25">
      <c r="AG5747" s="86">
        <v>47018</v>
      </c>
      <c r="AY5747" s="40"/>
      <c r="AZ5747" s="40"/>
      <c r="BA5747" s="40"/>
      <c r="BB5747" s="40"/>
      <c r="BC5747" s="40"/>
      <c r="BD5747" s="50"/>
    </row>
    <row r="5748" spans="33:56" hidden="1" x14ac:dyDescent="0.25">
      <c r="AG5748" s="86">
        <v>47019</v>
      </c>
      <c r="AY5748" s="40"/>
      <c r="AZ5748" s="40"/>
      <c r="BA5748" s="40"/>
      <c r="BB5748" s="40"/>
      <c r="BC5748" s="40"/>
      <c r="BD5748" s="50"/>
    </row>
    <row r="5749" spans="33:56" hidden="1" x14ac:dyDescent="0.25">
      <c r="AG5749" s="86">
        <v>47020</v>
      </c>
      <c r="AY5749" s="40"/>
      <c r="AZ5749" s="40"/>
      <c r="BA5749" s="40"/>
      <c r="BB5749" s="40"/>
      <c r="BC5749" s="40"/>
      <c r="BD5749" s="50"/>
    </row>
    <row r="5750" spans="33:56" hidden="1" x14ac:dyDescent="0.25">
      <c r="AG5750" s="86">
        <v>47021</v>
      </c>
      <c r="AY5750" s="40"/>
      <c r="AZ5750" s="40"/>
      <c r="BA5750" s="40"/>
      <c r="BB5750" s="40"/>
      <c r="BC5750" s="40"/>
      <c r="BD5750" s="50"/>
    </row>
    <row r="5751" spans="33:56" hidden="1" x14ac:dyDescent="0.25">
      <c r="AG5751" s="86">
        <v>47022</v>
      </c>
      <c r="AY5751" s="40"/>
      <c r="AZ5751" s="40"/>
      <c r="BA5751" s="40"/>
      <c r="BB5751" s="40"/>
      <c r="BC5751" s="40"/>
      <c r="BD5751" s="50"/>
    </row>
    <row r="5752" spans="33:56" hidden="1" x14ac:dyDescent="0.25">
      <c r="AG5752" s="86">
        <v>47023</v>
      </c>
      <c r="AY5752" s="40"/>
      <c r="AZ5752" s="40"/>
      <c r="BA5752" s="40"/>
      <c r="BB5752" s="40"/>
      <c r="BC5752" s="40"/>
      <c r="BD5752" s="50"/>
    </row>
    <row r="5753" spans="33:56" hidden="1" x14ac:dyDescent="0.25">
      <c r="AG5753" s="86">
        <v>47024</v>
      </c>
      <c r="AY5753" s="40"/>
      <c r="AZ5753" s="40"/>
      <c r="BA5753" s="40"/>
      <c r="BB5753" s="40"/>
      <c r="BC5753" s="40"/>
      <c r="BD5753" s="50"/>
    </row>
    <row r="5754" spans="33:56" hidden="1" x14ac:dyDescent="0.25">
      <c r="AG5754" s="86">
        <v>47025</v>
      </c>
      <c r="AY5754" s="40"/>
      <c r="AZ5754" s="40"/>
      <c r="BA5754" s="40"/>
      <c r="BB5754" s="40"/>
      <c r="BC5754" s="40"/>
      <c r="BD5754" s="50"/>
    </row>
    <row r="5755" spans="33:56" hidden="1" x14ac:dyDescent="0.25">
      <c r="AG5755" s="86">
        <v>47026</v>
      </c>
      <c r="AY5755" s="40"/>
      <c r="AZ5755" s="40"/>
      <c r="BA5755" s="40"/>
      <c r="BB5755" s="40"/>
      <c r="BC5755" s="40"/>
      <c r="BD5755" s="50"/>
    </row>
    <row r="5756" spans="33:56" hidden="1" x14ac:dyDescent="0.25">
      <c r="AG5756" s="86">
        <v>47027</v>
      </c>
      <c r="AY5756" s="40"/>
      <c r="AZ5756" s="40"/>
      <c r="BA5756" s="40"/>
      <c r="BB5756" s="40"/>
      <c r="BC5756" s="40"/>
      <c r="BD5756" s="50"/>
    </row>
    <row r="5757" spans="33:56" hidden="1" x14ac:dyDescent="0.25">
      <c r="AG5757" s="86">
        <v>47028</v>
      </c>
      <c r="AY5757" s="40"/>
      <c r="AZ5757" s="40"/>
      <c r="BA5757" s="40"/>
      <c r="BB5757" s="40"/>
      <c r="BC5757" s="40"/>
      <c r="BD5757" s="50"/>
    </row>
    <row r="5758" spans="33:56" hidden="1" x14ac:dyDescent="0.25">
      <c r="AG5758" s="86">
        <v>47029</v>
      </c>
      <c r="AY5758" s="40"/>
      <c r="AZ5758" s="40"/>
      <c r="BA5758" s="40"/>
      <c r="BB5758" s="40"/>
      <c r="BC5758" s="40"/>
      <c r="BD5758" s="50"/>
    </row>
    <row r="5759" spans="33:56" hidden="1" x14ac:dyDescent="0.25">
      <c r="AG5759" s="86">
        <v>47030</v>
      </c>
      <c r="AY5759" s="40"/>
      <c r="AZ5759" s="40"/>
      <c r="BA5759" s="40"/>
      <c r="BB5759" s="40"/>
      <c r="BC5759" s="40"/>
      <c r="BD5759" s="50"/>
    </row>
    <row r="5760" spans="33:56" hidden="1" x14ac:dyDescent="0.25">
      <c r="AG5760" s="86">
        <v>47031</v>
      </c>
      <c r="AY5760" s="40"/>
      <c r="AZ5760" s="40"/>
      <c r="BA5760" s="40"/>
      <c r="BB5760" s="40"/>
      <c r="BC5760" s="40"/>
      <c r="BD5760" s="50"/>
    </row>
    <row r="5761" spans="33:56" hidden="1" x14ac:dyDescent="0.25">
      <c r="AG5761" s="86">
        <v>47032</v>
      </c>
      <c r="AY5761" s="40"/>
      <c r="AZ5761" s="40"/>
      <c r="BA5761" s="40"/>
      <c r="BB5761" s="40"/>
      <c r="BC5761" s="40"/>
      <c r="BD5761" s="50"/>
    </row>
    <row r="5762" spans="33:56" hidden="1" x14ac:dyDescent="0.25">
      <c r="AG5762" s="86">
        <v>47033</v>
      </c>
      <c r="AY5762" s="40"/>
      <c r="AZ5762" s="40"/>
      <c r="BA5762" s="40"/>
      <c r="BB5762" s="40"/>
      <c r="BC5762" s="40"/>
      <c r="BD5762" s="50"/>
    </row>
    <row r="5763" spans="33:56" hidden="1" x14ac:dyDescent="0.25">
      <c r="AG5763" s="86">
        <v>47034</v>
      </c>
      <c r="AY5763" s="40"/>
      <c r="AZ5763" s="40"/>
      <c r="BA5763" s="40"/>
      <c r="BB5763" s="40"/>
      <c r="BC5763" s="40"/>
      <c r="BD5763" s="50"/>
    </row>
    <row r="5764" spans="33:56" hidden="1" x14ac:dyDescent="0.25">
      <c r="AG5764" s="86">
        <v>47035</v>
      </c>
      <c r="AY5764" s="40"/>
      <c r="AZ5764" s="40"/>
      <c r="BA5764" s="40"/>
      <c r="BB5764" s="40"/>
      <c r="BC5764" s="40"/>
      <c r="BD5764" s="50"/>
    </row>
    <row r="5765" spans="33:56" hidden="1" x14ac:dyDescent="0.25">
      <c r="AG5765" s="86">
        <v>47036</v>
      </c>
      <c r="AY5765" s="40"/>
      <c r="AZ5765" s="40"/>
      <c r="BA5765" s="40"/>
      <c r="BB5765" s="40"/>
      <c r="BC5765" s="40"/>
      <c r="BD5765" s="50"/>
    </row>
    <row r="5766" spans="33:56" hidden="1" x14ac:dyDescent="0.25">
      <c r="AG5766" s="86">
        <v>47037</v>
      </c>
      <c r="AY5766" s="40"/>
      <c r="AZ5766" s="40"/>
      <c r="BA5766" s="40"/>
      <c r="BB5766" s="40"/>
      <c r="BC5766" s="40"/>
      <c r="BD5766" s="50"/>
    </row>
    <row r="5767" spans="33:56" hidden="1" x14ac:dyDescent="0.25">
      <c r="AG5767" s="86">
        <v>47038</v>
      </c>
      <c r="AY5767" s="40"/>
      <c r="AZ5767" s="40"/>
      <c r="BA5767" s="40"/>
      <c r="BB5767" s="40"/>
      <c r="BC5767" s="40"/>
      <c r="BD5767" s="50"/>
    </row>
    <row r="5768" spans="33:56" hidden="1" x14ac:dyDescent="0.25">
      <c r="AG5768" s="86">
        <v>47039</v>
      </c>
      <c r="AY5768" s="40"/>
      <c r="AZ5768" s="40"/>
      <c r="BA5768" s="40"/>
      <c r="BB5768" s="40"/>
      <c r="BC5768" s="40"/>
      <c r="BD5768" s="50"/>
    </row>
    <row r="5769" spans="33:56" hidden="1" x14ac:dyDescent="0.25">
      <c r="AG5769" s="86">
        <v>47040</v>
      </c>
      <c r="AY5769" s="40"/>
      <c r="AZ5769" s="40"/>
      <c r="BA5769" s="40"/>
      <c r="BB5769" s="40"/>
      <c r="BC5769" s="40"/>
      <c r="BD5769" s="50"/>
    </row>
    <row r="5770" spans="33:56" hidden="1" x14ac:dyDescent="0.25">
      <c r="AG5770" s="86">
        <v>47041</v>
      </c>
      <c r="AY5770" s="40"/>
      <c r="AZ5770" s="40"/>
      <c r="BA5770" s="40"/>
      <c r="BB5770" s="40"/>
      <c r="BC5770" s="40"/>
      <c r="BD5770" s="50"/>
    </row>
    <row r="5771" spans="33:56" hidden="1" x14ac:dyDescent="0.25">
      <c r="AG5771" s="86">
        <v>47042</v>
      </c>
      <c r="AY5771" s="40"/>
      <c r="AZ5771" s="40"/>
      <c r="BA5771" s="40"/>
      <c r="BB5771" s="40"/>
      <c r="BC5771" s="40"/>
      <c r="BD5771" s="50"/>
    </row>
    <row r="5772" spans="33:56" hidden="1" x14ac:dyDescent="0.25">
      <c r="AG5772" s="86">
        <v>47043</v>
      </c>
      <c r="AY5772" s="40"/>
      <c r="AZ5772" s="40"/>
      <c r="BA5772" s="40"/>
      <c r="BB5772" s="40"/>
      <c r="BC5772" s="40"/>
      <c r="BD5772" s="50"/>
    </row>
    <row r="5773" spans="33:56" hidden="1" x14ac:dyDescent="0.25">
      <c r="AG5773" s="86">
        <v>47044</v>
      </c>
      <c r="AY5773" s="40"/>
      <c r="AZ5773" s="40"/>
      <c r="BA5773" s="40"/>
      <c r="BB5773" s="40"/>
      <c r="BC5773" s="40"/>
      <c r="BD5773" s="50"/>
    </row>
    <row r="5774" spans="33:56" hidden="1" x14ac:dyDescent="0.25">
      <c r="AG5774" s="86">
        <v>47045</v>
      </c>
      <c r="AY5774" s="40"/>
      <c r="AZ5774" s="40"/>
      <c r="BA5774" s="40"/>
      <c r="BB5774" s="40"/>
      <c r="BC5774" s="40"/>
      <c r="BD5774" s="50"/>
    </row>
    <row r="5775" spans="33:56" hidden="1" x14ac:dyDescent="0.25">
      <c r="AG5775" s="86">
        <v>47046</v>
      </c>
      <c r="AY5775" s="40"/>
      <c r="AZ5775" s="40"/>
      <c r="BA5775" s="40"/>
      <c r="BB5775" s="40"/>
      <c r="BC5775" s="40"/>
      <c r="BD5775" s="50"/>
    </row>
    <row r="5776" spans="33:56" hidden="1" x14ac:dyDescent="0.25">
      <c r="AG5776" s="86">
        <v>47047</v>
      </c>
      <c r="AY5776" s="40"/>
      <c r="AZ5776" s="40"/>
      <c r="BA5776" s="40"/>
      <c r="BB5776" s="40"/>
      <c r="BC5776" s="40"/>
      <c r="BD5776" s="50"/>
    </row>
    <row r="5777" spans="33:56" hidden="1" x14ac:dyDescent="0.25">
      <c r="AG5777" s="86">
        <v>47048</v>
      </c>
      <c r="AY5777" s="40"/>
      <c r="AZ5777" s="40"/>
      <c r="BA5777" s="40"/>
      <c r="BB5777" s="40"/>
      <c r="BC5777" s="40"/>
      <c r="BD5777" s="50"/>
    </row>
    <row r="5778" spans="33:56" hidden="1" x14ac:dyDescent="0.25">
      <c r="AG5778" s="86">
        <v>47049</v>
      </c>
      <c r="AY5778" s="40"/>
      <c r="AZ5778" s="40"/>
      <c r="BA5778" s="40"/>
      <c r="BB5778" s="40"/>
      <c r="BC5778" s="40"/>
      <c r="BD5778" s="50"/>
    </row>
    <row r="5779" spans="33:56" hidden="1" x14ac:dyDescent="0.25">
      <c r="AG5779" s="86">
        <v>47050</v>
      </c>
      <c r="AY5779" s="40"/>
      <c r="AZ5779" s="40"/>
      <c r="BA5779" s="40"/>
      <c r="BB5779" s="40"/>
      <c r="BC5779" s="40"/>
      <c r="BD5779" s="50"/>
    </row>
    <row r="5780" spans="33:56" hidden="1" x14ac:dyDescent="0.25">
      <c r="AG5780" s="86">
        <v>47051</v>
      </c>
      <c r="AY5780" s="40"/>
      <c r="AZ5780" s="40"/>
      <c r="BA5780" s="40"/>
      <c r="BB5780" s="40"/>
      <c r="BC5780" s="40"/>
      <c r="BD5780" s="50"/>
    </row>
    <row r="5781" spans="33:56" hidden="1" x14ac:dyDescent="0.25">
      <c r="AG5781" s="86">
        <v>47052</v>
      </c>
      <c r="AY5781" s="40"/>
      <c r="AZ5781" s="40"/>
      <c r="BA5781" s="40"/>
      <c r="BB5781" s="40"/>
      <c r="BC5781" s="40"/>
      <c r="BD5781" s="50"/>
    </row>
    <row r="5782" spans="33:56" hidden="1" x14ac:dyDescent="0.25">
      <c r="AG5782" s="86">
        <v>47053</v>
      </c>
      <c r="AY5782" s="40"/>
      <c r="AZ5782" s="40"/>
      <c r="BA5782" s="40"/>
      <c r="BB5782" s="40"/>
      <c r="BC5782" s="40"/>
      <c r="BD5782" s="50"/>
    </row>
    <row r="5783" spans="33:56" hidden="1" x14ac:dyDescent="0.25">
      <c r="AG5783" s="86">
        <v>47054</v>
      </c>
      <c r="AY5783" s="40"/>
      <c r="AZ5783" s="40"/>
      <c r="BA5783" s="40"/>
      <c r="BB5783" s="40"/>
      <c r="BC5783" s="40"/>
      <c r="BD5783" s="50"/>
    </row>
    <row r="5784" spans="33:56" hidden="1" x14ac:dyDescent="0.25">
      <c r="AG5784" s="86">
        <v>47055</v>
      </c>
      <c r="AY5784" s="40"/>
      <c r="AZ5784" s="40"/>
      <c r="BA5784" s="40"/>
      <c r="BB5784" s="40"/>
      <c r="BC5784" s="40"/>
      <c r="BD5784" s="50"/>
    </row>
    <row r="5785" spans="33:56" hidden="1" x14ac:dyDescent="0.25">
      <c r="AG5785" s="86">
        <v>47056</v>
      </c>
      <c r="AY5785" s="40"/>
      <c r="AZ5785" s="40"/>
      <c r="BA5785" s="40"/>
      <c r="BB5785" s="40"/>
      <c r="BC5785" s="40"/>
      <c r="BD5785" s="50"/>
    </row>
    <row r="5786" spans="33:56" hidden="1" x14ac:dyDescent="0.25">
      <c r="AG5786" s="86">
        <v>47057</v>
      </c>
      <c r="AY5786" s="40"/>
      <c r="AZ5786" s="40"/>
      <c r="BA5786" s="40"/>
      <c r="BB5786" s="40"/>
      <c r="BC5786" s="40"/>
      <c r="BD5786" s="50"/>
    </row>
    <row r="5787" spans="33:56" hidden="1" x14ac:dyDescent="0.25">
      <c r="AG5787" s="86">
        <v>47058</v>
      </c>
      <c r="AY5787" s="40"/>
      <c r="AZ5787" s="40"/>
      <c r="BA5787" s="40"/>
      <c r="BB5787" s="40"/>
      <c r="BC5787" s="40"/>
      <c r="BD5787" s="50"/>
    </row>
    <row r="5788" spans="33:56" hidden="1" x14ac:dyDescent="0.25">
      <c r="AG5788" s="86">
        <v>47059</v>
      </c>
      <c r="AY5788" s="40"/>
      <c r="AZ5788" s="40"/>
      <c r="BA5788" s="40"/>
      <c r="BB5788" s="40"/>
      <c r="BC5788" s="40"/>
      <c r="BD5788" s="50"/>
    </row>
    <row r="5789" spans="33:56" hidden="1" x14ac:dyDescent="0.25">
      <c r="AG5789" s="86">
        <v>47060</v>
      </c>
      <c r="AY5789" s="40"/>
      <c r="AZ5789" s="40"/>
      <c r="BA5789" s="40"/>
      <c r="BB5789" s="40"/>
      <c r="BC5789" s="40"/>
      <c r="BD5789" s="50"/>
    </row>
    <row r="5790" spans="33:56" hidden="1" x14ac:dyDescent="0.25">
      <c r="AG5790" s="86">
        <v>47061</v>
      </c>
      <c r="AY5790" s="40"/>
      <c r="AZ5790" s="40"/>
      <c r="BA5790" s="40"/>
      <c r="BB5790" s="40"/>
      <c r="BC5790" s="40"/>
      <c r="BD5790" s="50"/>
    </row>
    <row r="5791" spans="33:56" hidden="1" x14ac:dyDescent="0.25">
      <c r="AG5791" s="86">
        <v>47062</v>
      </c>
      <c r="AY5791" s="40"/>
      <c r="AZ5791" s="40"/>
      <c r="BA5791" s="40"/>
      <c r="BB5791" s="40"/>
      <c r="BC5791" s="40"/>
      <c r="BD5791" s="50"/>
    </row>
    <row r="5792" spans="33:56" hidden="1" x14ac:dyDescent="0.25">
      <c r="AG5792" s="86">
        <v>47063</v>
      </c>
      <c r="AY5792" s="40"/>
      <c r="AZ5792" s="40"/>
      <c r="BA5792" s="40"/>
      <c r="BB5792" s="40"/>
      <c r="BC5792" s="40"/>
      <c r="BD5792" s="50"/>
    </row>
    <row r="5793" spans="33:56" hidden="1" x14ac:dyDescent="0.25">
      <c r="AG5793" s="86">
        <v>47064</v>
      </c>
      <c r="AY5793" s="40"/>
      <c r="AZ5793" s="40"/>
      <c r="BA5793" s="40"/>
      <c r="BB5793" s="40"/>
      <c r="BC5793" s="40"/>
      <c r="BD5793" s="50"/>
    </row>
    <row r="5794" spans="33:56" hidden="1" x14ac:dyDescent="0.25">
      <c r="AG5794" s="86">
        <v>47065</v>
      </c>
      <c r="AY5794" s="40"/>
      <c r="AZ5794" s="40"/>
      <c r="BA5794" s="40"/>
      <c r="BB5794" s="40"/>
      <c r="BC5794" s="40"/>
      <c r="BD5794" s="50"/>
    </row>
    <row r="5795" spans="33:56" hidden="1" x14ac:dyDescent="0.25">
      <c r="AG5795" s="86">
        <v>47066</v>
      </c>
      <c r="AY5795" s="40"/>
      <c r="AZ5795" s="40"/>
      <c r="BA5795" s="40"/>
      <c r="BB5795" s="40"/>
      <c r="BC5795" s="40"/>
      <c r="BD5795" s="50"/>
    </row>
    <row r="5796" spans="33:56" hidden="1" x14ac:dyDescent="0.25">
      <c r="AG5796" s="86">
        <v>47067</v>
      </c>
      <c r="AY5796" s="40"/>
      <c r="AZ5796" s="40"/>
      <c r="BA5796" s="40"/>
      <c r="BB5796" s="40"/>
      <c r="BC5796" s="40"/>
      <c r="BD5796" s="50"/>
    </row>
    <row r="5797" spans="33:56" hidden="1" x14ac:dyDescent="0.25">
      <c r="AG5797" s="86">
        <v>47068</v>
      </c>
      <c r="AY5797" s="40"/>
      <c r="AZ5797" s="40"/>
      <c r="BA5797" s="40"/>
      <c r="BB5797" s="40"/>
      <c r="BC5797" s="40"/>
      <c r="BD5797" s="50"/>
    </row>
    <row r="5798" spans="33:56" hidden="1" x14ac:dyDescent="0.25">
      <c r="AG5798" s="86">
        <v>47069</v>
      </c>
      <c r="AY5798" s="40"/>
      <c r="AZ5798" s="40"/>
      <c r="BA5798" s="40"/>
      <c r="BB5798" s="40"/>
      <c r="BC5798" s="40"/>
      <c r="BD5798" s="50"/>
    </row>
    <row r="5799" spans="33:56" hidden="1" x14ac:dyDescent="0.25">
      <c r="AG5799" s="86">
        <v>47070</v>
      </c>
      <c r="AY5799" s="40"/>
      <c r="AZ5799" s="40"/>
      <c r="BA5799" s="40"/>
      <c r="BB5799" s="40"/>
      <c r="BC5799" s="40"/>
      <c r="BD5799" s="50"/>
    </row>
    <row r="5800" spans="33:56" hidden="1" x14ac:dyDescent="0.25">
      <c r="AG5800" s="86">
        <v>47071</v>
      </c>
      <c r="AY5800" s="40"/>
      <c r="AZ5800" s="40"/>
      <c r="BA5800" s="40"/>
      <c r="BB5800" s="40"/>
      <c r="BC5800" s="40"/>
      <c r="BD5800" s="50"/>
    </row>
    <row r="5801" spans="33:56" hidden="1" x14ac:dyDescent="0.25">
      <c r="AG5801" s="86">
        <v>47072</v>
      </c>
      <c r="AY5801" s="40"/>
      <c r="AZ5801" s="40"/>
      <c r="BA5801" s="40"/>
      <c r="BB5801" s="40"/>
      <c r="BC5801" s="40"/>
      <c r="BD5801" s="50"/>
    </row>
    <row r="5802" spans="33:56" hidden="1" x14ac:dyDescent="0.25">
      <c r="AG5802" s="86">
        <v>47073</v>
      </c>
      <c r="AY5802" s="40"/>
      <c r="AZ5802" s="40"/>
      <c r="BA5802" s="40"/>
      <c r="BB5802" s="40"/>
      <c r="BC5802" s="40"/>
      <c r="BD5802" s="50"/>
    </row>
    <row r="5803" spans="33:56" hidden="1" x14ac:dyDescent="0.25">
      <c r="AG5803" s="86">
        <v>47074</v>
      </c>
      <c r="AY5803" s="40"/>
      <c r="AZ5803" s="40"/>
      <c r="BA5803" s="40"/>
      <c r="BB5803" s="40"/>
      <c r="BC5803" s="40"/>
      <c r="BD5803" s="50"/>
    </row>
    <row r="5804" spans="33:56" hidden="1" x14ac:dyDescent="0.25">
      <c r="AG5804" s="86">
        <v>47075</v>
      </c>
      <c r="AY5804" s="40"/>
      <c r="AZ5804" s="40"/>
      <c r="BA5804" s="40"/>
      <c r="BB5804" s="40"/>
      <c r="BC5804" s="40"/>
      <c r="BD5804" s="50"/>
    </row>
    <row r="5805" spans="33:56" hidden="1" x14ac:dyDescent="0.25">
      <c r="AG5805" s="86">
        <v>47076</v>
      </c>
      <c r="AY5805" s="40"/>
      <c r="AZ5805" s="40"/>
      <c r="BA5805" s="40"/>
      <c r="BB5805" s="40"/>
      <c r="BC5805" s="40"/>
      <c r="BD5805" s="50"/>
    </row>
    <row r="5806" spans="33:56" hidden="1" x14ac:dyDescent="0.25">
      <c r="AG5806" s="86">
        <v>47077</v>
      </c>
      <c r="AY5806" s="40"/>
      <c r="AZ5806" s="40"/>
      <c r="BA5806" s="40"/>
      <c r="BB5806" s="40"/>
      <c r="BC5806" s="40"/>
      <c r="BD5806" s="50"/>
    </row>
    <row r="5807" spans="33:56" hidden="1" x14ac:dyDescent="0.25">
      <c r="AG5807" s="86">
        <v>47078</v>
      </c>
      <c r="AY5807" s="40"/>
      <c r="AZ5807" s="40"/>
      <c r="BA5807" s="40"/>
      <c r="BB5807" s="40"/>
      <c r="BC5807" s="40"/>
      <c r="BD5807" s="50"/>
    </row>
    <row r="5808" spans="33:56" hidden="1" x14ac:dyDescent="0.25">
      <c r="AG5808" s="86">
        <v>47079</v>
      </c>
      <c r="AY5808" s="40"/>
      <c r="AZ5808" s="40"/>
      <c r="BA5808" s="40"/>
      <c r="BB5808" s="40"/>
      <c r="BC5808" s="40"/>
      <c r="BD5808" s="50"/>
    </row>
    <row r="5809" spans="33:56" hidden="1" x14ac:dyDescent="0.25">
      <c r="AG5809" s="86">
        <v>47080</v>
      </c>
      <c r="AY5809" s="40"/>
      <c r="AZ5809" s="40"/>
      <c r="BA5809" s="40"/>
      <c r="BB5809" s="40"/>
      <c r="BC5809" s="40"/>
      <c r="BD5809" s="50"/>
    </row>
    <row r="5810" spans="33:56" hidden="1" x14ac:dyDescent="0.25">
      <c r="AG5810" s="86">
        <v>47081</v>
      </c>
      <c r="AY5810" s="40"/>
      <c r="AZ5810" s="40"/>
      <c r="BA5810" s="40"/>
      <c r="BB5810" s="40"/>
      <c r="BC5810" s="40"/>
      <c r="BD5810" s="50"/>
    </row>
    <row r="5811" spans="33:56" hidden="1" x14ac:dyDescent="0.25">
      <c r="AG5811" s="86">
        <v>47082</v>
      </c>
      <c r="AY5811" s="40"/>
      <c r="AZ5811" s="40"/>
      <c r="BA5811" s="40"/>
      <c r="BB5811" s="40"/>
      <c r="BC5811" s="40"/>
      <c r="BD5811" s="50"/>
    </row>
    <row r="5812" spans="33:56" hidden="1" x14ac:dyDescent="0.25">
      <c r="AG5812" s="86">
        <v>47083</v>
      </c>
      <c r="AY5812" s="40"/>
      <c r="AZ5812" s="40"/>
      <c r="BA5812" s="40"/>
      <c r="BB5812" s="40"/>
      <c r="BC5812" s="40"/>
      <c r="BD5812" s="50"/>
    </row>
    <row r="5813" spans="33:56" hidden="1" x14ac:dyDescent="0.25">
      <c r="AG5813" s="86">
        <v>47084</v>
      </c>
      <c r="AY5813" s="40"/>
      <c r="AZ5813" s="40"/>
      <c r="BA5813" s="40"/>
      <c r="BB5813" s="40"/>
      <c r="BC5813" s="40"/>
      <c r="BD5813" s="50"/>
    </row>
    <row r="5814" spans="33:56" hidden="1" x14ac:dyDescent="0.25">
      <c r="AG5814" s="86">
        <v>47085</v>
      </c>
      <c r="AY5814" s="40"/>
      <c r="AZ5814" s="40"/>
      <c r="BA5814" s="40"/>
      <c r="BB5814" s="40"/>
      <c r="BC5814" s="40"/>
      <c r="BD5814" s="50"/>
    </row>
    <row r="5815" spans="33:56" hidden="1" x14ac:dyDescent="0.25">
      <c r="AG5815" s="86">
        <v>47086</v>
      </c>
      <c r="AY5815" s="40"/>
      <c r="AZ5815" s="40"/>
      <c r="BA5815" s="40"/>
      <c r="BB5815" s="40"/>
      <c r="BC5815" s="40"/>
      <c r="BD5815" s="50"/>
    </row>
    <row r="5816" spans="33:56" hidden="1" x14ac:dyDescent="0.25">
      <c r="AG5816" s="86">
        <v>47087</v>
      </c>
      <c r="AY5816" s="40"/>
      <c r="AZ5816" s="40"/>
      <c r="BA5816" s="40"/>
      <c r="BB5816" s="40"/>
      <c r="BC5816" s="40"/>
      <c r="BD5816" s="50"/>
    </row>
    <row r="5817" spans="33:56" hidden="1" x14ac:dyDescent="0.25">
      <c r="AG5817" s="86">
        <v>47088</v>
      </c>
      <c r="AY5817" s="40"/>
      <c r="AZ5817" s="40"/>
      <c r="BA5817" s="40"/>
      <c r="BB5817" s="40"/>
      <c r="BC5817" s="40"/>
      <c r="BD5817" s="50"/>
    </row>
    <row r="5818" spans="33:56" hidden="1" x14ac:dyDescent="0.25">
      <c r="AG5818" s="86">
        <v>47089</v>
      </c>
      <c r="AY5818" s="40"/>
      <c r="AZ5818" s="40"/>
      <c r="BA5818" s="40"/>
      <c r="BB5818" s="40"/>
      <c r="BC5818" s="40"/>
      <c r="BD5818" s="50"/>
    </row>
    <row r="5819" spans="33:56" hidden="1" x14ac:dyDescent="0.25">
      <c r="AG5819" s="86">
        <v>47090</v>
      </c>
      <c r="AY5819" s="40"/>
      <c r="AZ5819" s="40"/>
      <c r="BA5819" s="40"/>
      <c r="BB5819" s="40"/>
      <c r="BC5819" s="40"/>
      <c r="BD5819" s="50"/>
    </row>
    <row r="5820" spans="33:56" hidden="1" x14ac:dyDescent="0.25">
      <c r="AG5820" s="86">
        <v>47091</v>
      </c>
      <c r="AY5820" s="40"/>
      <c r="AZ5820" s="40"/>
      <c r="BA5820" s="40"/>
      <c r="BB5820" s="40"/>
      <c r="BC5820" s="40"/>
      <c r="BD5820" s="50"/>
    </row>
    <row r="5821" spans="33:56" hidden="1" x14ac:dyDescent="0.25">
      <c r="AG5821" s="86">
        <v>47092</v>
      </c>
      <c r="AY5821" s="40"/>
      <c r="AZ5821" s="40"/>
      <c r="BA5821" s="40"/>
      <c r="BB5821" s="40"/>
      <c r="BC5821" s="40"/>
      <c r="BD5821" s="50"/>
    </row>
    <row r="5822" spans="33:56" hidden="1" x14ac:dyDescent="0.25">
      <c r="AG5822" s="86">
        <v>47093</v>
      </c>
      <c r="AY5822" s="40"/>
      <c r="AZ5822" s="40"/>
      <c r="BA5822" s="40"/>
      <c r="BB5822" s="40"/>
      <c r="BC5822" s="40"/>
      <c r="BD5822" s="50"/>
    </row>
    <row r="5823" spans="33:56" hidden="1" x14ac:dyDescent="0.25">
      <c r="AG5823" s="86">
        <v>47094</v>
      </c>
      <c r="AY5823" s="40"/>
      <c r="AZ5823" s="40"/>
      <c r="BA5823" s="40"/>
      <c r="BB5823" s="40"/>
      <c r="BC5823" s="40"/>
      <c r="BD5823" s="50"/>
    </row>
    <row r="5824" spans="33:56" hidden="1" x14ac:dyDescent="0.25">
      <c r="AG5824" s="86">
        <v>47095</v>
      </c>
      <c r="AY5824" s="40"/>
      <c r="AZ5824" s="40"/>
      <c r="BA5824" s="40"/>
      <c r="BB5824" s="40"/>
      <c r="BC5824" s="40"/>
      <c r="BD5824" s="50"/>
    </row>
    <row r="5825" spans="33:56" hidden="1" x14ac:dyDescent="0.25">
      <c r="AG5825" s="86">
        <v>47096</v>
      </c>
      <c r="AY5825" s="40"/>
      <c r="AZ5825" s="40"/>
      <c r="BA5825" s="40"/>
      <c r="BB5825" s="40"/>
      <c r="BC5825" s="40"/>
      <c r="BD5825" s="50"/>
    </row>
    <row r="5826" spans="33:56" hidden="1" x14ac:dyDescent="0.25">
      <c r="AG5826" s="86">
        <v>47097</v>
      </c>
      <c r="AY5826" s="40"/>
      <c r="AZ5826" s="40"/>
      <c r="BA5826" s="40"/>
      <c r="BB5826" s="40"/>
      <c r="BC5826" s="40"/>
      <c r="BD5826" s="50"/>
    </row>
    <row r="5827" spans="33:56" hidden="1" x14ac:dyDescent="0.25">
      <c r="AG5827" s="86">
        <v>47098</v>
      </c>
      <c r="AY5827" s="40"/>
      <c r="AZ5827" s="40"/>
      <c r="BA5827" s="40"/>
      <c r="BB5827" s="40"/>
      <c r="BC5827" s="40"/>
      <c r="BD5827" s="50"/>
    </row>
    <row r="5828" spans="33:56" hidden="1" x14ac:dyDescent="0.25">
      <c r="AG5828" s="86">
        <v>47099</v>
      </c>
      <c r="AY5828" s="40"/>
      <c r="AZ5828" s="40"/>
      <c r="BA5828" s="40"/>
      <c r="BB5828" s="40"/>
      <c r="BC5828" s="40"/>
      <c r="BD5828" s="50"/>
    </row>
    <row r="5829" spans="33:56" hidden="1" x14ac:dyDescent="0.25">
      <c r="AG5829" s="86">
        <v>47100</v>
      </c>
      <c r="AY5829" s="40"/>
      <c r="AZ5829" s="40"/>
      <c r="BA5829" s="40"/>
      <c r="BB5829" s="40"/>
      <c r="BC5829" s="40"/>
      <c r="BD5829" s="50"/>
    </row>
    <row r="5830" spans="33:56" hidden="1" x14ac:dyDescent="0.25">
      <c r="AG5830" s="86">
        <v>47101</v>
      </c>
      <c r="AY5830" s="40"/>
      <c r="AZ5830" s="40"/>
      <c r="BA5830" s="40"/>
      <c r="BB5830" s="40"/>
      <c r="BC5830" s="40"/>
      <c r="BD5830" s="50"/>
    </row>
    <row r="5831" spans="33:56" hidden="1" x14ac:dyDescent="0.25">
      <c r="AG5831" s="86">
        <v>47102</v>
      </c>
      <c r="AY5831" s="40"/>
      <c r="AZ5831" s="40"/>
      <c r="BA5831" s="40"/>
      <c r="BB5831" s="40"/>
      <c r="BC5831" s="40"/>
      <c r="BD5831" s="50"/>
    </row>
    <row r="5832" spans="33:56" hidden="1" x14ac:dyDescent="0.25">
      <c r="AG5832" s="86">
        <v>47103</v>
      </c>
      <c r="AY5832" s="40"/>
      <c r="AZ5832" s="40"/>
      <c r="BA5832" s="40"/>
      <c r="BB5832" s="40"/>
      <c r="BC5832" s="40"/>
      <c r="BD5832" s="50"/>
    </row>
    <row r="5833" spans="33:56" hidden="1" x14ac:dyDescent="0.25">
      <c r="AG5833" s="86">
        <v>47104</v>
      </c>
      <c r="AY5833" s="40"/>
      <c r="AZ5833" s="40"/>
      <c r="BA5833" s="40"/>
      <c r="BB5833" s="40"/>
      <c r="BC5833" s="40"/>
      <c r="BD5833" s="50"/>
    </row>
    <row r="5834" spans="33:56" hidden="1" x14ac:dyDescent="0.25">
      <c r="AG5834" s="86">
        <v>47105</v>
      </c>
      <c r="AY5834" s="40"/>
      <c r="AZ5834" s="40"/>
      <c r="BA5834" s="40"/>
      <c r="BB5834" s="40"/>
      <c r="BC5834" s="40"/>
      <c r="BD5834" s="50"/>
    </row>
    <row r="5835" spans="33:56" hidden="1" x14ac:dyDescent="0.25">
      <c r="AG5835" s="86">
        <v>47106</v>
      </c>
      <c r="AY5835" s="40"/>
      <c r="AZ5835" s="40"/>
      <c r="BA5835" s="40"/>
      <c r="BB5835" s="40"/>
      <c r="BC5835" s="40"/>
      <c r="BD5835" s="50"/>
    </row>
    <row r="5836" spans="33:56" hidden="1" x14ac:dyDescent="0.25">
      <c r="AG5836" s="86">
        <v>47107</v>
      </c>
      <c r="AY5836" s="40"/>
      <c r="AZ5836" s="40"/>
      <c r="BA5836" s="40"/>
      <c r="BB5836" s="40"/>
      <c r="BC5836" s="40"/>
      <c r="BD5836" s="50"/>
    </row>
    <row r="5837" spans="33:56" hidden="1" x14ac:dyDescent="0.25">
      <c r="AG5837" s="86">
        <v>47108</v>
      </c>
      <c r="AY5837" s="40"/>
      <c r="AZ5837" s="40"/>
      <c r="BA5837" s="40"/>
      <c r="BB5837" s="40"/>
      <c r="BC5837" s="40"/>
      <c r="BD5837" s="50"/>
    </row>
    <row r="5838" spans="33:56" hidden="1" x14ac:dyDescent="0.25">
      <c r="AG5838" s="86">
        <v>47109</v>
      </c>
      <c r="AY5838" s="40"/>
      <c r="AZ5838" s="40"/>
      <c r="BA5838" s="40"/>
      <c r="BB5838" s="40"/>
      <c r="BC5838" s="40"/>
      <c r="BD5838" s="50"/>
    </row>
    <row r="5839" spans="33:56" hidden="1" x14ac:dyDescent="0.25">
      <c r="AG5839" s="86">
        <v>47110</v>
      </c>
      <c r="AY5839" s="40"/>
      <c r="AZ5839" s="40"/>
      <c r="BA5839" s="40"/>
      <c r="BB5839" s="40"/>
      <c r="BC5839" s="40"/>
      <c r="BD5839" s="50"/>
    </row>
    <row r="5840" spans="33:56" hidden="1" x14ac:dyDescent="0.25">
      <c r="AG5840" s="86">
        <v>47111</v>
      </c>
      <c r="AY5840" s="40"/>
      <c r="AZ5840" s="40"/>
      <c r="BA5840" s="40"/>
      <c r="BB5840" s="40"/>
      <c r="BC5840" s="40"/>
      <c r="BD5840" s="50"/>
    </row>
    <row r="5841" spans="33:56" hidden="1" x14ac:dyDescent="0.25">
      <c r="AG5841" s="86">
        <v>47112</v>
      </c>
      <c r="AY5841" s="40"/>
      <c r="AZ5841" s="40"/>
      <c r="BA5841" s="40"/>
      <c r="BB5841" s="40"/>
      <c r="BC5841" s="40"/>
      <c r="BD5841" s="50"/>
    </row>
    <row r="5842" spans="33:56" hidden="1" x14ac:dyDescent="0.25">
      <c r="AG5842" s="86">
        <v>47113</v>
      </c>
      <c r="AY5842" s="40"/>
      <c r="AZ5842" s="40"/>
      <c r="BA5842" s="40"/>
      <c r="BB5842" s="40"/>
      <c r="BC5842" s="40"/>
      <c r="BD5842" s="50"/>
    </row>
    <row r="5843" spans="33:56" hidden="1" x14ac:dyDescent="0.25">
      <c r="AG5843" s="86">
        <v>47114</v>
      </c>
      <c r="AY5843" s="40"/>
      <c r="AZ5843" s="40"/>
      <c r="BA5843" s="40"/>
      <c r="BB5843" s="40"/>
      <c r="BC5843" s="40"/>
      <c r="BD5843" s="50"/>
    </row>
    <row r="5844" spans="33:56" hidden="1" x14ac:dyDescent="0.25">
      <c r="AG5844" s="86">
        <v>47115</v>
      </c>
      <c r="AY5844" s="40"/>
      <c r="AZ5844" s="40"/>
      <c r="BA5844" s="40"/>
      <c r="BB5844" s="40"/>
      <c r="BC5844" s="40"/>
      <c r="BD5844" s="50"/>
    </row>
    <row r="5845" spans="33:56" hidden="1" x14ac:dyDescent="0.25">
      <c r="AG5845" s="86">
        <v>47116</v>
      </c>
      <c r="AY5845" s="40"/>
      <c r="AZ5845" s="40"/>
      <c r="BA5845" s="40"/>
      <c r="BB5845" s="40"/>
      <c r="BC5845" s="40"/>
      <c r="BD5845" s="50"/>
    </row>
    <row r="5846" spans="33:56" hidden="1" x14ac:dyDescent="0.25">
      <c r="AG5846" s="86">
        <v>47117</v>
      </c>
      <c r="AY5846" s="40"/>
      <c r="AZ5846" s="40"/>
      <c r="BA5846" s="40"/>
      <c r="BB5846" s="40"/>
      <c r="BC5846" s="40"/>
      <c r="BD5846" s="50"/>
    </row>
    <row r="5847" spans="33:56" hidden="1" x14ac:dyDescent="0.25">
      <c r="AG5847" s="86">
        <v>47118</v>
      </c>
      <c r="AY5847" s="40"/>
      <c r="AZ5847" s="40"/>
      <c r="BA5847" s="40"/>
      <c r="BB5847" s="40"/>
      <c r="BC5847" s="40"/>
      <c r="BD5847" s="50"/>
    </row>
    <row r="5848" spans="33:56" hidden="1" x14ac:dyDescent="0.25">
      <c r="AG5848" s="86">
        <v>47119</v>
      </c>
      <c r="AY5848" s="40"/>
      <c r="AZ5848" s="40"/>
      <c r="BA5848" s="40"/>
      <c r="BB5848" s="40"/>
      <c r="BC5848" s="40"/>
      <c r="BD5848" s="50"/>
    </row>
    <row r="5849" spans="33:56" hidden="1" x14ac:dyDescent="0.25">
      <c r="AG5849" s="86">
        <v>47120</v>
      </c>
      <c r="AY5849" s="40"/>
      <c r="AZ5849" s="40"/>
      <c r="BA5849" s="40"/>
      <c r="BB5849" s="40"/>
      <c r="BC5849" s="40"/>
      <c r="BD5849" s="50"/>
    </row>
    <row r="5850" spans="33:56" hidden="1" x14ac:dyDescent="0.25">
      <c r="AG5850" s="86">
        <v>47121</v>
      </c>
      <c r="AY5850" s="40"/>
      <c r="AZ5850" s="40"/>
      <c r="BA5850" s="40"/>
      <c r="BB5850" s="40"/>
      <c r="BC5850" s="40"/>
      <c r="BD5850" s="50"/>
    </row>
    <row r="5851" spans="33:56" hidden="1" x14ac:dyDescent="0.25">
      <c r="AG5851" s="86">
        <v>47122</v>
      </c>
      <c r="AY5851" s="40"/>
      <c r="AZ5851" s="40"/>
      <c r="BA5851" s="40"/>
      <c r="BB5851" s="40"/>
      <c r="BC5851" s="40"/>
      <c r="BD5851" s="50"/>
    </row>
    <row r="5852" spans="33:56" hidden="1" x14ac:dyDescent="0.25">
      <c r="AG5852" s="86">
        <v>47123</v>
      </c>
      <c r="AY5852" s="40"/>
      <c r="AZ5852" s="40"/>
      <c r="BA5852" s="40"/>
      <c r="BB5852" s="40"/>
      <c r="BC5852" s="40"/>
      <c r="BD5852" s="50"/>
    </row>
    <row r="5853" spans="33:56" hidden="1" x14ac:dyDescent="0.25">
      <c r="AG5853" s="86">
        <v>47124</v>
      </c>
      <c r="AY5853" s="40"/>
      <c r="AZ5853" s="40"/>
      <c r="BA5853" s="40"/>
      <c r="BB5853" s="40"/>
      <c r="BC5853" s="40"/>
      <c r="BD5853" s="50"/>
    </row>
    <row r="5854" spans="33:56" hidden="1" x14ac:dyDescent="0.25">
      <c r="AG5854" s="86">
        <v>47125</v>
      </c>
      <c r="AY5854" s="40"/>
      <c r="AZ5854" s="40"/>
      <c r="BA5854" s="40"/>
      <c r="BB5854" s="40"/>
      <c r="BC5854" s="40"/>
      <c r="BD5854" s="50"/>
    </row>
    <row r="5855" spans="33:56" hidden="1" x14ac:dyDescent="0.25">
      <c r="AG5855" s="86">
        <v>47126</v>
      </c>
      <c r="AY5855" s="40"/>
      <c r="AZ5855" s="40"/>
      <c r="BA5855" s="40"/>
      <c r="BB5855" s="40"/>
      <c r="BC5855" s="40"/>
      <c r="BD5855" s="50"/>
    </row>
    <row r="5856" spans="33:56" hidden="1" x14ac:dyDescent="0.25">
      <c r="AG5856" s="86">
        <v>47127</v>
      </c>
      <c r="AY5856" s="40"/>
      <c r="AZ5856" s="40"/>
      <c r="BA5856" s="40"/>
      <c r="BB5856" s="40"/>
      <c r="BC5856" s="40"/>
      <c r="BD5856" s="50"/>
    </row>
    <row r="5857" spans="33:56" hidden="1" x14ac:dyDescent="0.25">
      <c r="AG5857" s="86">
        <v>47128</v>
      </c>
      <c r="AY5857" s="40"/>
      <c r="AZ5857" s="40"/>
      <c r="BA5857" s="40"/>
      <c r="BB5857" s="40"/>
      <c r="BC5857" s="40"/>
      <c r="BD5857" s="50"/>
    </row>
    <row r="5858" spans="33:56" hidden="1" x14ac:dyDescent="0.25">
      <c r="AG5858" s="86">
        <v>47129</v>
      </c>
      <c r="AY5858" s="40"/>
      <c r="AZ5858" s="40"/>
      <c r="BA5858" s="40"/>
      <c r="BB5858" s="40"/>
      <c r="BC5858" s="40"/>
      <c r="BD5858" s="50"/>
    </row>
    <row r="5859" spans="33:56" hidden="1" x14ac:dyDescent="0.25">
      <c r="AG5859" s="86">
        <v>47130</v>
      </c>
      <c r="AY5859" s="40"/>
      <c r="AZ5859" s="40"/>
      <c r="BA5859" s="40"/>
      <c r="BB5859" s="40"/>
      <c r="BC5859" s="40"/>
      <c r="BD5859" s="50"/>
    </row>
    <row r="5860" spans="33:56" hidden="1" x14ac:dyDescent="0.25">
      <c r="AG5860" s="86">
        <v>47131</v>
      </c>
      <c r="AY5860" s="40"/>
      <c r="AZ5860" s="40"/>
      <c r="BA5860" s="40"/>
      <c r="BB5860" s="40"/>
      <c r="BC5860" s="40"/>
      <c r="BD5860" s="50"/>
    </row>
    <row r="5861" spans="33:56" hidden="1" x14ac:dyDescent="0.25">
      <c r="AG5861" s="86">
        <v>47132</v>
      </c>
      <c r="AY5861" s="40"/>
      <c r="AZ5861" s="40"/>
      <c r="BA5861" s="40"/>
      <c r="BB5861" s="40"/>
      <c r="BC5861" s="40"/>
      <c r="BD5861" s="50"/>
    </row>
    <row r="5862" spans="33:56" hidden="1" x14ac:dyDescent="0.25">
      <c r="AG5862" s="86">
        <v>47133</v>
      </c>
      <c r="AY5862" s="40"/>
      <c r="AZ5862" s="40"/>
      <c r="BA5862" s="40"/>
      <c r="BB5862" s="40"/>
      <c r="BC5862" s="40"/>
      <c r="BD5862" s="50"/>
    </row>
    <row r="5863" spans="33:56" hidden="1" x14ac:dyDescent="0.25">
      <c r="AG5863" s="86">
        <v>47134</v>
      </c>
      <c r="AY5863" s="40"/>
      <c r="AZ5863" s="40"/>
      <c r="BA5863" s="40"/>
      <c r="BB5863" s="40"/>
      <c r="BC5863" s="40"/>
      <c r="BD5863" s="50"/>
    </row>
    <row r="5864" spans="33:56" hidden="1" x14ac:dyDescent="0.25">
      <c r="AG5864" s="86">
        <v>47135</v>
      </c>
      <c r="AY5864" s="40"/>
      <c r="AZ5864" s="40"/>
      <c r="BA5864" s="40"/>
      <c r="BB5864" s="40"/>
      <c r="BC5864" s="40"/>
      <c r="BD5864" s="50"/>
    </row>
    <row r="5865" spans="33:56" hidden="1" x14ac:dyDescent="0.25">
      <c r="AG5865" s="86">
        <v>47136</v>
      </c>
      <c r="AY5865" s="40"/>
      <c r="AZ5865" s="40"/>
      <c r="BA5865" s="40"/>
      <c r="BB5865" s="40"/>
      <c r="BC5865" s="40"/>
      <c r="BD5865" s="50"/>
    </row>
    <row r="5866" spans="33:56" hidden="1" x14ac:dyDescent="0.25">
      <c r="AG5866" s="86">
        <v>47137</v>
      </c>
      <c r="AY5866" s="40"/>
      <c r="AZ5866" s="40"/>
      <c r="BA5866" s="40"/>
      <c r="BB5866" s="40"/>
      <c r="BC5866" s="40"/>
      <c r="BD5866" s="50"/>
    </row>
    <row r="5867" spans="33:56" hidden="1" x14ac:dyDescent="0.25">
      <c r="AG5867" s="86">
        <v>47138</v>
      </c>
      <c r="AY5867" s="40"/>
      <c r="AZ5867" s="40"/>
      <c r="BA5867" s="40"/>
      <c r="BB5867" s="40"/>
      <c r="BC5867" s="40"/>
      <c r="BD5867" s="50"/>
    </row>
    <row r="5868" spans="33:56" hidden="1" x14ac:dyDescent="0.25">
      <c r="AG5868" s="86">
        <v>47139</v>
      </c>
      <c r="AY5868" s="40"/>
      <c r="AZ5868" s="40"/>
      <c r="BA5868" s="40"/>
      <c r="BB5868" s="40"/>
      <c r="BC5868" s="40"/>
      <c r="BD5868" s="50"/>
    </row>
    <row r="5869" spans="33:56" hidden="1" x14ac:dyDescent="0.25">
      <c r="AG5869" s="86">
        <v>47140</v>
      </c>
      <c r="AY5869" s="40"/>
      <c r="AZ5869" s="40"/>
      <c r="BA5869" s="40"/>
      <c r="BB5869" s="40"/>
      <c r="BC5869" s="40"/>
      <c r="BD5869" s="50"/>
    </row>
    <row r="5870" spans="33:56" hidden="1" x14ac:dyDescent="0.25">
      <c r="AG5870" s="86">
        <v>47141</v>
      </c>
      <c r="AY5870" s="40"/>
      <c r="AZ5870" s="40"/>
      <c r="BA5870" s="40"/>
      <c r="BB5870" s="40"/>
      <c r="BC5870" s="40"/>
      <c r="BD5870" s="50"/>
    </row>
    <row r="5871" spans="33:56" hidden="1" x14ac:dyDescent="0.25">
      <c r="AG5871" s="86">
        <v>47142</v>
      </c>
      <c r="AY5871" s="40"/>
      <c r="AZ5871" s="40"/>
      <c r="BA5871" s="40"/>
      <c r="BB5871" s="40"/>
      <c r="BC5871" s="40"/>
      <c r="BD5871" s="50"/>
    </row>
    <row r="5872" spans="33:56" hidden="1" x14ac:dyDescent="0.25">
      <c r="AG5872" s="86">
        <v>47143</v>
      </c>
      <c r="AY5872" s="40"/>
      <c r="AZ5872" s="40"/>
      <c r="BA5872" s="40"/>
      <c r="BB5872" s="40"/>
      <c r="BC5872" s="40"/>
      <c r="BD5872" s="50"/>
    </row>
    <row r="5873" spans="33:56" hidden="1" x14ac:dyDescent="0.25">
      <c r="AG5873" s="86">
        <v>47144</v>
      </c>
      <c r="AY5873" s="40"/>
      <c r="AZ5873" s="40"/>
      <c r="BA5873" s="40"/>
      <c r="BB5873" s="40"/>
      <c r="BC5873" s="40"/>
      <c r="BD5873" s="50"/>
    </row>
    <row r="5874" spans="33:56" hidden="1" x14ac:dyDescent="0.25">
      <c r="AG5874" s="86">
        <v>47145</v>
      </c>
      <c r="AY5874" s="40"/>
      <c r="AZ5874" s="40"/>
      <c r="BA5874" s="40"/>
      <c r="BB5874" s="40"/>
      <c r="BC5874" s="40"/>
      <c r="BD5874" s="50"/>
    </row>
    <row r="5875" spans="33:56" hidden="1" x14ac:dyDescent="0.25">
      <c r="AG5875" s="86">
        <v>47146</v>
      </c>
      <c r="AY5875" s="40"/>
      <c r="AZ5875" s="40"/>
      <c r="BA5875" s="40"/>
      <c r="BB5875" s="40"/>
      <c r="BC5875" s="40"/>
      <c r="BD5875" s="50"/>
    </row>
    <row r="5876" spans="33:56" hidden="1" x14ac:dyDescent="0.25">
      <c r="AG5876" s="86">
        <v>47147</v>
      </c>
      <c r="AY5876" s="40"/>
      <c r="AZ5876" s="40"/>
      <c r="BA5876" s="40"/>
      <c r="BB5876" s="40"/>
      <c r="BC5876" s="40"/>
      <c r="BD5876" s="50"/>
    </row>
    <row r="5877" spans="33:56" hidden="1" x14ac:dyDescent="0.25">
      <c r="AG5877" s="86">
        <v>47148</v>
      </c>
      <c r="AY5877" s="40"/>
      <c r="AZ5877" s="40"/>
      <c r="BA5877" s="40"/>
      <c r="BB5877" s="40"/>
      <c r="BC5877" s="40"/>
      <c r="BD5877" s="50"/>
    </row>
    <row r="5878" spans="33:56" hidden="1" x14ac:dyDescent="0.25">
      <c r="AG5878" s="86">
        <v>47149</v>
      </c>
      <c r="AY5878" s="40"/>
      <c r="AZ5878" s="40"/>
      <c r="BA5878" s="40"/>
      <c r="BB5878" s="40"/>
      <c r="BC5878" s="40"/>
      <c r="BD5878" s="50"/>
    </row>
    <row r="5879" spans="33:56" hidden="1" x14ac:dyDescent="0.25">
      <c r="AG5879" s="86">
        <v>47150</v>
      </c>
      <c r="AY5879" s="40"/>
      <c r="AZ5879" s="40"/>
      <c r="BA5879" s="40"/>
      <c r="BB5879" s="40"/>
      <c r="BC5879" s="40"/>
      <c r="BD5879" s="50"/>
    </row>
    <row r="5880" spans="33:56" hidden="1" x14ac:dyDescent="0.25">
      <c r="AG5880" s="86">
        <v>47151</v>
      </c>
      <c r="AY5880" s="40"/>
      <c r="AZ5880" s="40"/>
      <c r="BA5880" s="40"/>
      <c r="BB5880" s="40"/>
      <c r="BC5880" s="40"/>
      <c r="BD5880" s="50"/>
    </row>
    <row r="5881" spans="33:56" hidden="1" x14ac:dyDescent="0.25">
      <c r="AG5881" s="86">
        <v>47152</v>
      </c>
      <c r="AY5881" s="40"/>
      <c r="AZ5881" s="40"/>
      <c r="BA5881" s="40"/>
      <c r="BB5881" s="40"/>
      <c r="BC5881" s="40"/>
      <c r="BD5881" s="50"/>
    </row>
    <row r="5882" spans="33:56" hidden="1" x14ac:dyDescent="0.25">
      <c r="AG5882" s="86">
        <v>47153</v>
      </c>
      <c r="AY5882" s="40"/>
      <c r="AZ5882" s="40"/>
      <c r="BA5882" s="40"/>
      <c r="BB5882" s="40"/>
      <c r="BC5882" s="40"/>
      <c r="BD5882" s="50"/>
    </row>
    <row r="5883" spans="33:56" hidden="1" x14ac:dyDescent="0.25">
      <c r="AG5883" s="86">
        <v>47154</v>
      </c>
      <c r="AY5883" s="40"/>
      <c r="AZ5883" s="40"/>
      <c r="BA5883" s="40"/>
      <c r="BB5883" s="40"/>
      <c r="BC5883" s="40"/>
      <c r="BD5883" s="50"/>
    </row>
    <row r="5884" spans="33:56" hidden="1" x14ac:dyDescent="0.25">
      <c r="AG5884" s="86">
        <v>47155</v>
      </c>
      <c r="AY5884" s="40"/>
      <c r="AZ5884" s="40"/>
      <c r="BA5884" s="40"/>
      <c r="BB5884" s="40"/>
      <c r="BC5884" s="40"/>
      <c r="BD5884" s="50"/>
    </row>
    <row r="5885" spans="33:56" hidden="1" x14ac:dyDescent="0.25">
      <c r="AG5885" s="86">
        <v>47156</v>
      </c>
      <c r="AY5885" s="40"/>
      <c r="AZ5885" s="40"/>
      <c r="BA5885" s="40"/>
      <c r="BB5885" s="40"/>
      <c r="BC5885" s="40"/>
      <c r="BD5885" s="50"/>
    </row>
    <row r="5886" spans="33:56" hidden="1" x14ac:dyDescent="0.25">
      <c r="AG5886" s="86">
        <v>47157</v>
      </c>
      <c r="AY5886" s="40"/>
      <c r="AZ5886" s="40"/>
      <c r="BA5886" s="40"/>
      <c r="BB5886" s="40"/>
      <c r="BC5886" s="40"/>
      <c r="BD5886" s="50"/>
    </row>
    <row r="5887" spans="33:56" hidden="1" x14ac:dyDescent="0.25">
      <c r="AG5887" s="86">
        <v>47158</v>
      </c>
      <c r="AY5887" s="40"/>
      <c r="AZ5887" s="40"/>
      <c r="BA5887" s="40"/>
      <c r="BB5887" s="40"/>
      <c r="BC5887" s="40"/>
      <c r="BD5887" s="50"/>
    </row>
    <row r="5888" spans="33:56" hidden="1" x14ac:dyDescent="0.25">
      <c r="AG5888" s="86">
        <v>47159</v>
      </c>
      <c r="AY5888" s="40"/>
      <c r="AZ5888" s="40"/>
      <c r="BA5888" s="40"/>
      <c r="BB5888" s="40"/>
      <c r="BC5888" s="40"/>
      <c r="BD5888" s="50"/>
    </row>
    <row r="5889" spans="33:56" hidden="1" x14ac:dyDescent="0.25">
      <c r="AG5889" s="86">
        <v>47160</v>
      </c>
      <c r="AY5889" s="40"/>
      <c r="AZ5889" s="40"/>
      <c r="BA5889" s="40"/>
      <c r="BB5889" s="40"/>
      <c r="BC5889" s="40"/>
      <c r="BD5889" s="50"/>
    </row>
    <row r="5890" spans="33:56" hidden="1" x14ac:dyDescent="0.25">
      <c r="AG5890" s="86">
        <v>47161</v>
      </c>
      <c r="AY5890" s="40"/>
      <c r="AZ5890" s="40"/>
      <c r="BA5890" s="40"/>
      <c r="BB5890" s="40"/>
      <c r="BC5890" s="40"/>
      <c r="BD5890" s="50"/>
    </row>
    <row r="5891" spans="33:56" hidden="1" x14ac:dyDescent="0.25">
      <c r="AG5891" s="86">
        <v>47162</v>
      </c>
      <c r="AY5891" s="40"/>
      <c r="AZ5891" s="40"/>
      <c r="BA5891" s="40"/>
      <c r="BB5891" s="40"/>
      <c r="BC5891" s="40"/>
      <c r="BD5891" s="50"/>
    </row>
    <row r="5892" spans="33:56" hidden="1" x14ac:dyDescent="0.25">
      <c r="AG5892" s="86">
        <v>47163</v>
      </c>
      <c r="AY5892" s="40"/>
      <c r="AZ5892" s="40"/>
      <c r="BA5892" s="40"/>
      <c r="BB5892" s="40"/>
      <c r="BC5892" s="40"/>
      <c r="BD5892" s="50"/>
    </row>
    <row r="5893" spans="33:56" hidden="1" x14ac:dyDescent="0.25">
      <c r="AG5893" s="86">
        <v>47164</v>
      </c>
      <c r="AY5893" s="40"/>
      <c r="AZ5893" s="40"/>
      <c r="BA5893" s="40"/>
      <c r="BB5893" s="40"/>
      <c r="BC5893" s="40"/>
      <c r="BD5893" s="50"/>
    </row>
    <row r="5894" spans="33:56" hidden="1" x14ac:dyDescent="0.25">
      <c r="AG5894" s="86">
        <v>47165</v>
      </c>
      <c r="AY5894" s="40"/>
      <c r="AZ5894" s="40"/>
      <c r="BA5894" s="40"/>
      <c r="BB5894" s="40"/>
      <c r="BC5894" s="40"/>
      <c r="BD5894" s="50"/>
    </row>
    <row r="5895" spans="33:56" hidden="1" x14ac:dyDescent="0.25">
      <c r="AG5895" s="86">
        <v>47166</v>
      </c>
      <c r="AY5895" s="40"/>
      <c r="AZ5895" s="40"/>
      <c r="BA5895" s="40"/>
      <c r="BB5895" s="40"/>
      <c r="BC5895" s="40"/>
      <c r="BD5895" s="50"/>
    </row>
    <row r="5896" spans="33:56" hidden="1" x14ac:dyDescent="0.25">
      <c r="AG5896" s="86">
        <v>47167</v>
      </c>
      <c r="AY5896" s="40"/>
      <c r="AZ5896" s="40"/>
      <c r="BA5896" s="40"/>
      <c r="BB5896" s="40"/>
      <c r="BC5896" s="40"/>
      <c r="BD5896" s="50"/>
    </row>
    <row r="5897" spans="33:56" hidden="1" x14ac:dyDescent="0.25">
      <c r="AG5897" s="86">
        <v>47168</v>
      </c>
      <c r="AY5897" s="40"/>
      <c r="AZ5897" s="40"/>
      <c r="BA5897" s="40"/>
      <c r="BB5897" s="40"/>
      <c r="BC5897" s="40"/>
      <c r="BD5897" s="50"/>
    </row>
    <row r="5898" spans="33:56" hidden="1" x14ac:dyDescent="0.25">
      <c r="AG5898" s="86">
        <v>47169</v>
      </c>
      <c r="AY5898" s="40"/>
      <c r="AZ5898" s="40"/>
      <c r="BA5898" s="40"/>
      <c r="BB5898" s="40"/>
      <c r="BC5898" s="40"/>
      <c r="BD5898" s="50"/>
    </row>
    <row r="5899" spans="33:56" hidden="1" x14ac:dyDescent="0.25">
      <c r="AG5899" s="86">
        <v>47170</v>
      </c>
      <c r="AY5899" s="40"/>
      <c r="AZ5899" s="40"/>
      <c r="BA5899" s="40"/>
      <c r="BB5899" s="40"/>
      <c r="BC5899" s="40"/>
      <c r="BD5899" s="50"/>
    </row>
    <row r="5900" spans="33:56" hidden="1" x14ac:dyDescent="0.25">
      <c r="AG5900" s="86">
        <v>47171</v>
      </c>
      <c r="AY5900" s="40"/>
      <c r="AZ5900" s="40"/>
      <c r="BA5900" s="40"/>
      <c r="BB5900" s="40"/>
      <c r="BC5900" s="40"/>
      <c r="BD5900" s="50"/>
    </row>
    <row r="5901" spans="33:56" hidden="1" x14ac:dyDescent="0.25">
      <c r="AG5901" s="86">
        <v>47172</v>
      </c>
      <c r="AY5901" s="40"/>
      <c r="AZ5901" s="40"/>
      <c r="BA5901" s="40"/>
      <c r="BB5901" s="40"/>
      <c r="BC5901" s="40"/>
      <c r="BD5901" s="50"/>
    </row>
    <row r="5902" spans="33:56" hidden="1" x14ac:dyDescent="0.25">
      <c r="AG5902" s="86">
        <v>47173</v>
      </c>
      <c r="AY5902" s="40"/>
      <c r="AZ5902" s="40"/>
      <c r="BA5902" s="40"/>
      <c r="BB5902" s="40"/>
      <c r="BC5902" s="40"/>
      <c r="BD5902" s="50"/>
    </row>
    <row r="5903" spans="33:56" hidden="1" x14ac:dyDescent="0.25">
      <c r="AG5903" s="86">
        <v>47174</v>
      </c>
      <c r="AY5903" s="40"/>
      <c r="AZ5903" s="40"/>
      <c r="BA5903" s="40"/>
      <c r="BB5903" s="40"/>
      <c r="BC5903" s="40"/>
      <c r="BD5903" s="50"/>
    </row>
    <row r="5904" spans="33:56" hidden="1" x14ac:dyDescent="0.25">
      <c r="AG5904" s="86">
        <v>47175</v>
      </c>
      <c r="AY5904" s="40"/>
      <c r="AZ5904" s="40"/>
      <c r="BA5904" s="40"/>
      <c r="BB5904" s="40"/>
      <c r="BC5904" s="40"/>
      <c r="BD5904" s="50"/>
    </row>
    <row r="5905" spans="33:56" hidden="1" x14ac:dyDescent="0.25">
      <c r="AG5905" s="86">
        <v>47176</v>
      </c>
      <c r="AY5905" s="40"/>
      <c r="AZ5905" s="40"/>
      <c r="BA5905" s="40"/>
      <c r="BB5905" s="40"/>
      <c r="BC5905" s="40"/>
      <c r="BD5905" s="50"/>
    </row>
    <row r="5906" spans="33:56" hidden="1" x14ac:dyDescent="0.25">
      <c r="AG5906" s="86">
        <v>47177</v>
      </c>
      <c r="AY5906" s="40"/>
      <c r="AZ5906" s="40"/>
      <c r="BA5906" s="40"/>
      <c r="BB5906" s="40"/>
      <c r="BC5906" s="40"/>
      <c r="BD5906" s="50"/>
    </row>
    <row r="5907" spans="33:56" hidden="1" x14ac:dyDescent="0.25">
      <c r="AG5907" s="86">
        <v>47178</v>
      </c>
      <c r="AY5907" s="40"/>
      <c r="AZ5907" s="40"/>
      <c r="BA5907" s="40"/>
      <c r="BB5907" s="40"/>
      <c r="BC5907" s="40"/>
      <c r="BD5907" s="50"/>
    </row>
    <row r="5908" spans="33:56" hidden="1" x14ac:dyDescent="0.25">
      <c r="AG5908" s="86">
        <v>47179</v>
      </c>
      <c r="AY5908" s="40"/>
      <c r="AZ5908" s="40"/>
      <c r="BA5908" s="40"/>
      <c r="BB5908" s="40"/>
      <c r="BC5908" s="40"/>
      <c r="BD5908" s="50"/>
    </row>
    <row r="5909" spans="33:56" hidden="1" x14ac:dyDescent="0.25">
      <c r="AG5909" s="86">
        <v>47180</v>
      </c>
      <c r="AY5909" s="40"/>
      <c r="AZ5909" s="40"/>
      <c r="BA5909" s="40"/>
      <c r="BB5909" s="40"/>
      <c r="BC5909" s="40"/>
      <c r="BD5909" s="50"/>
    </row>
    <row r="5910" spans="33:56" hidden="1" x14ac:dyDescent="0.25">
      <c r="AG5910" s="86">
        <v>47181</v>
      </c>
      <c r="AY5910" s="40"/>
      <c r="AZ5910" s="40"/>
      <c r="BA5910" s="40"/>
      <c r="BB5910" s="40"/>
      <c r="BC5910" s="40"/>
      <c r="BD5910" s="50"/>
    </row>
    <row r="5911" spans="33:56" hidden="1" x14ac:dyDescent="0.25">
      <c r="AG5911" s="86">
        <v>47182</v>
      </c>
      <c r="AY5911" s="40"/>
      <c r="AZ5911" s="40"/>
      <c r="BA5911" s="40"/>
      <c r="BB5911" s="40"/>
      <c r="BC5911" s="40"/>
      <c r="BD5911" s="50"/>
    </row>
    <row r="5912" spans="33:56" hidden="1" x14ac:dyDescent="0.25">
      <c r="AG5912" s="86">
        <v>47183</v>
      </c>
      <c r="AY5912" s="40"/>
      <c r="AZ5912" s="40"/>
      <c r="BA5912" s="40"/>
      <c r="BB5912" s="40"/>
      <c r="BC5912" s="40"/>
      <c r="BD5912" s="50"/>
    </row>
    <row r="5913" spans="33:56" hidden="1" x14ac:dyDescent="0.25">
      <c r="AG5913" s="86">
        <v>47184</v>
      </c>
      <c r="AY5913" s="40"/>
      <c r="AZ5913" s="40"/>
      <c r="BA5913" s="40"/>
      <c r="BB5913" s="40"/>
      <c r="BC5913" s="40"/>
      <c r="BD5913" s="50"/>
    </row>
    <row r="5914" spans="33:56" hidden="1" x14ac:dyDescent="0.25">
      <c r="AG5914" s="86">
        <v>47185</v>
      </c>
      <c r="AY5914" s="40"/>
      <c r="AZ5914" s="40"/>
      <c r="BA5914" s="40"/>
      <c r="BB5914" s="40"/>
      <c r="BC5914" s="40"/>
      <c r="BD5914" s="50"/>
    </row>
    <row r="5915" spans="33:56" hidden="1" x14ac:dyDescent="0.25">
      <c r="AG5915" s="86">
        <v>47186</v>
      </c>
      <c r="AY5915" s="40"/>
      <c r="AZ5915" s="40"/>
      <c r="BA5915" s="40"/>
      <c r="BB5915" s="40"/>
      <c r="BC5915" s="40"/>
      <c r="BD5915" s="50"/>
    </row>
    <row r="5916" spans="33:56" hidden="1" x14ac:dyDescent="0.25">
      <c r="AG5916" s="86">
        <v>47187</v>
      </c>
      <c r="AY5916" s="40"/>
      <c r="AZ5916" s="40"/>
      <c r="BA5916" s="40"/>
      <c r="BB5916" s="40"/>
      <c r="BC5916" s="40"/>
      <c r="BD5916" s="50"/>
    </row>
    <row r="5917" spans="33:56" hidden="1" x14ac:dyDescent="0.25">
      <c r="AG5917" s="86">
        <v>47188</v>
      </c>
      <c r="AY5917" s="40"/>
      <c r="AZ5917" s="40"/>
      <c r="BA5917" s="40"/>
      <c r="BB5917" s="40"/>
      <c r="BC5917" s="40"/>
      <c r="BD5917" s="50"/>
    </row>
    <row r="5918" spans="33:56" hidden="1" x14ac:dyDescent="0.25">
      <c r="AG5918" s="86">
        <v>47189</v>
      </c>
      <c r="AY5918" s="40"/>
      <c r="AZ5918" s="40"/>
      <c r="BA5918" s="40"/>
      <c r="BB5918" s="40"/>
      <c r="BC5918" s="40"/>
      <c r="BD5918" s="50"/>
    </row>
    <row r="5919" spans="33:56" hidden="1" x14ac:dyDescent="0.25">
      <c r="AG5919" s="86">
        <v>47190</v>
      </c>
      <c r="AY5919" s="40"/>
      <c r="AZ5919" s="40"/>
      <c r="BA5919" s="40"/>
      <c r="BB5919" s="40"/>
      <c r="BC5919" s="40"/>
      <c r="BD5919" s="50"/>
    </row>
    <row r="5920" spans="33:56" hidden="1" x14ac:dyDescent="0.25">
      <c r="AG5920" s="86">
        <v>47191</v>
      </c>
      <c r="AY5920" s="40"/>
      <c r="AZ5920" s="40"/>
      <c r="BA5920" s="40"/>
      <c r="BB5920" s="40"/>
      <c r="BC5920" s="40"/>
      <c r="BD5920" s="50"/>
    </row>
    <row r="5921" spans="33:56" hidden="1" x14ac:dyDescent="0.25">
      <c r="AG5921" s="86">
        <v>47192</v>
      </c>
      <c r="AY5921" s="40"/>
      <c r="AZ5921" s="40"/>
      <c r="BA5921" s="40"/>
      <c r="BB5921" s="40"/>
      <c r="BC5921" s="40"/>
      <c r="BD5921" s="50"/>
    </row>
    <row r="5922" spans="33:56" hidden="1" x14ac:dyDescent="0.25">
      <c r="AG5922" s="86">
        <v>47193</v>
      </c>
      <c r="AY5922" s="40"/>
      <c r="AZ5922" s="40"/>
      <c r="BA5922" s="40"/>
      <c r="BB5922" s="40"/>
      <c r="BC5922" s="40"/>
      <c r="BD5922" s="50"/>
    </row>
    <row r="5923" spans="33:56" hidden="1" x14ac:dyDescent="0.25">
      <c r="AG5923" s="86">
        <v>47194</v>
      </c>
      <c r="AY5923" s="40"/>
      <c r="AZ5923" s="40"/>
      <c r="BA5923" s="40"/>
      <c r="BB5923" s="40"/>
      <c r="BC5923" s="40"/>
      <c r="BD5923" s="50"/>
    </row>
    <row r="5924" spans="33:56" hidden="1" x14ac:dyDescent="0.25">
      <c r="AG5924" s="86">
        <v>47195</v>
      </c>
      <c r="AY5924" s="40"/>
      <c r="AZ5924" s="40"/>
      <c r="BA5924" s="40"/>
      <c r="BB5924" s="40"/>
      <c r="BC5924" s="40"/>
      <c r="BD5924" s="50"/>
    </row>
    <row r="5925" spans="33:56" hidden="1" x14ac:dyDescent="0.25">
      <c r="AG5925" s="86">
        <v>47196</v>
      </c>
      <c r="AY5925" s="40"/>
      <c r="AZ5925" s="40"/>
      <c r="BA5925" s="40"/>
      <c r="BB5925" s="40"/>
      <c r="BC5925" s="40"/>
      <c r="BD5925" s="50"/>
    </row>
    <row r="5926" spans="33:56" hidden="1" x14ac:dyDescent="0.25">
      <c r="AG5926" s="86">
        <v>47197</v>
      </c>
      <c r="AY5926" s="40"/>
      <c r="AZ5926" s="40"/>
      <c r="BA5926" s="40"/>
      <c r="BB5926" s="40"/>
      <c r="BC5926" s="40"/>
      <c r="BD5926" s="50"/>
    </row>
    <row r="5927" spans="33:56" hidden="1" x14ac:dyDescent="0.25">
      <c r="AG5927" s="86">
        <v>47198</v>
      </c>
      <c r="AY5927" s="40"/>
      <c r="AZ5927" s="40"/>
      <c r="BA5927" s="40"/>
      <c r="BB5927" s="40"/>
      <c r="BC5927" s="40"/>
      <c r="BD5927" s="50"/>
    </row>
    <row r="5928" spans="33:56" hidden="1" x14ac:dyDescent="0.25">
      <c r="AG5928" s="86">
        <v>47199</v>
      </c>
      <c r="AY5928" s="40"/>
      <c r="AZ5928" s="40"/>
      <c r="BA5928" s="40"/>
      <c r="BB5928" s="40"/>
      <c r="BC5928" s="40"/>
      <c r="BD5928" s="50"/>
    </row>
    <row r="5929" spans="33:56" hidden="1" x14ac:dyDescent="0.25">
      <c r="AG5929" s="86">
        <v>47200</v>
      </c>
      <c r="AY5929" s="40"/>
      <c r="AZ5929" s="40"/>
      <c r="BA5929" s="40"/>
      <c r="BB5929" s="40"/>
      <c r="BC5929" s="40"/>
      <c r="BD5929" s="50"/>
    </row>
    <row r="5930" spans="33:56" hidden="1" x14ac:dyDescent="0.25">
      <c r="AG5930" s="86">
        <v>47201</v>
      </c>
      <c r="AY5930" s="40"/>
      <c r="AZ5930" s="40"/>
      <c r="BA5930" s="40"/>
      <c r="BB5930" s="40"/>
      <c r="BC5930" s="40"/>
      <c r="BD5930" s="50"/>
    </row>
    <row r="5931" spans="33:56" hidden="1" x14ac:dyDescent="0.25">
      <c r="AG5931" s="86">
        <v>47202</v>
      </c>
      <c r="AY5931" s="40"/>
      <c r="AZ5931" s="40"/>
      <c r="BA5931" s="40"/>
      <c r="BB5931" s="40"/>
      <c r="BC5931" s="40"/>
      <c r="BD5931" s="50"/>
    </row>
    <row r="5932" spans="33:56" hidden="1" x14ac:dyDescent="0.25">
      <c r="AG5932" s="86">
        <v>47203</v>
      </c>
      <c r="AY5932" s="40"/>
      <c r="AZ5932" s="40"/>
      <c r="BA5932" s="40"/>
      <c r="BB5932" s="40"/>
      <c r="BC5932" s="40"/>
      <c r="BD5932" s="50"/>
    </row>
    <row r="5933" spans="33:56" hidden="1" x14ac:dyDescent="0.25">
      <c r="AG5933" s="86">
        <v>47204</v>
      </c>
      <c r="AY5933" s="40"/>
      <c r="AZ5933" s="40"/>
      <c r="BA5933" s="40"/>
      <c r="BB5933" s="40"/>
      <c r="BC5933" s="40"/>
      <c r="BD5933" s="50"/>
    </row>
    <row r="5934" spans="33:56" hidden="1" x14ac:dyDescent="0.25">
      <c r="AG5934" s="86">
        <v>47205</v>
      </c>
      <c r="AY5934" s="40"/>
      <c r="AZ5934" s="40"/>
      <c r="BA5934" s="40"/>
      <c r="BB5934" s="40"/>
      <c r="BC5934" s="40"/>
      <c r="BD5934" s="50"/>
    </row>
    <row r="5935" spans="33:56" hidden="1" x14ac:dyDescent="0.25">
      <c r="AG5935" s="86">
        <v>47206</v>
      </c>
      <c r="AY5935" s="40"/>
      <c r="AZ5935" s="40"/>
      <c r="BA5935" s="40"/>
      <c r="BB5935" s="40"/>
      <c r="BC5935" s="40"/>
      <c r="BD5935" s="50"/>
    </row>
    <row r="5936" spans="33:56" hidden="1" x14ac:dyDescent="0.25">
      <c r="AG5936" s="86">
        <v>47207</v>
      </c>
      <c r="AY5936" s="40"/>
      <c r="AZ5936" s="40"/>
      <c r="BA5936" s="40"/>
      <c r="BB5936" s="40"/>
      <c r="BC5936" s="40"/>
      <c r="BD5936" s="50"/>
    </row>
    <row r="5937" spans="33:56" hidden="1" x14ac:dyDescent="0.25">
      <c r="AG5937" s="86">
        <v>47208</v>
      </c>
      <c r="AY5937" s="40"/>
      <c r="AZ5937" s="40"/>
      <c r="BA5937" s="40"/>
      <c r="BB5937" s="40"/>
      <c r="BC5937" s="40"/>
      <c r="BD5937" s="50"/>
    </row>
    <row r="5938" spans="33:56" hidden="1" x14ac:dyDescent="0.25">
      <c r="AG5938" s="86">
        <v>47209</v>
      </c>
      <c r="AY5938" s="40"/>
      <c r="AZ5938" s="40"/>
      <c r="BA5938" s="40"/>
      <c r="BB5938" s="40"/>
      <c r="BC5938" s="40"/>
      <c r="BD5938" s="50"/>
    </row>
    <row r="5939" spans="33:56" hidden="1" x14ac:dyDescent="0.25">
      <c r="AG5939" s="86">
        <v>47210</v>
      </c>
      <c r="AY5939" s="40"/>
      <c r="AZ5939" s="40"/>
      <c r="BA5939" s="40"/>
      <c r="BB5939" s="40"/>
      <c r="BC5939" s="40"/>
      <c r="BD5939" s="50"/>
    </row>
    <row r="5940" spans="33:56" hidden="1" x14ac:dyDescent="0.25">
      <c r="AG5940" s="86">
        <v>47211</v>
      </c>
      <c r="AY5940" s="40"/>
      <c r="AZ5940" s="40"/>
      <c r="BA5940" s="40"/>
      <c r="BB5940" s="40"/>
      <c r="BC5940" s="40"/>
      <c r="BD5940" s="50"/>
    </row>
    <row r="5941" spans="33:56" hidden="1" x14ac:dyDescent="0.25">
      <c r="AG5941" s="86">
        <v>47212</v>
      </c>
      <c r="AY5941" s="40"/>
      <c r="AZ5941" s="40"/>
      <c r="BA5941" s="40"/>
      <c r="BB5941" s="40"/>
      <c r="BC5941" s="40"/>
      <c r="BD5941" s="50"/>
    </row>
    <row r="5942" spans="33:56" hidden="1" x14ac:dyDescent="0.25">
      <c r="AG5942" s="86">
        <v>47213</v>
      </c>
      <c r="AY5942" s="40"/>
      <c r="AZ5942" s="40"/>
      <c r="BA5942" s="40"/>
      <c r="BB5942" s="40"/>
      <c r="BC5942" s="40"/>
      <c r="BD5942" s="50"/>
    </row>
    <row r="5943" spans="33:56" hidden="1" x14ac:dyDescent="0.25">
      <c r="AG5943" s="86">
        <v>47214</v>
      </c>
      <c r="AY5943" s="40"/>
      <c r="AZ5943" s="40"/>
      <c r="BA5943" s="40"/>
      <c r="BB5943" s="40"/>
      <c r="BC5943" s="40"/>
      <c r="BD5943" s="50"/>
    </row>
    <row r="5944" spans="33:56" hidden="1" x14ac:dyDescent="0.25">
      <c r="AG5944" s="86">
        <v>47215</v>
      </c>
      <c r="AY5944" s="40"/>
      <c r="AZ5944" s="40"/>
      <c r="BA5944" s="40"/>
      <c r="BB5944" s="40"/>
      <c r="BC5944" s="40"/>
      <c r="BD5944" s="50"/>
    </row>
    <row r="5945" spans="33:56" hidden="1" x14ac:dyDescent="0.25">
      <c r="AG5945" s="86">
        <v>47216</v>
      </c>
      <c r="AY5945" s="40"/>
      <c r="AZ5945" s="40"/>
      <c r="BA5945" s="40"/>
      <c r="BB5945" s="40"/>
      <c r="BC5945" s="40"/>
      <c r="BD5945" s="50"/>
    </row>
    <row r="5946" spans="33:56" hidden="1" x14ac:dyDescent="0.25">
      <c r="AG5946" s="86">
        <v>47217</v>
      </c>
      <c r="AY5946" s="40"/>
      <c r="AZ5946" s="40"/>
      <c r="BA5946" s="40"/>
      <c r="BB5946" s="40"/>
      <c r="BC5946" s="40"/>
      <c r="BD5946" s="50"/>
    </row>
    <row r="5947" spans="33:56" hidden="1" x14ac:dyDescent="0.25">
      <c r="AG5947" s="86">
        <v>47218</v>
      </c>
      <c r="AY5947" s="40"/>
      <c r="AZ5947" s="40"/>
      <c r="BA5947" s="40"/>
      <c r="BB5947" s="40"/>
      <c r="BC5947" s="40"/>
      <c r="BD5947" s="50"/>
    </row>
    <row r="5948" spans="33:56" hidden="1" x14ac:dyDescent="0.25">
      <c r="AG5948" s="86">
        <v>47219</v>
      </c>
      <c r="AY5948" s="40"/>
      <c r="AZ5948" s="40"/>
      <c r="BA5948" s="40"/>
      <c r="BB5948" s="40"/>
      <c r="BC5948" s="40"/>
      <c r="BD5948" s="50"/>
    </row>
    <row r="5949" spans="33:56" hidden="1" x14ac:dyDescent="0.25">
      <c r="AG5949" s="86">
        <v>47220</v>
      </c>
      <c r="AY5949" s="40"/>
      <c r="AZ5949" s="40"/>
      <c r="BA5949" s="40"/>
      <c r="BB5949" s="40"/>
      <c r="BC5949" s="40"/>
      <c r="BD5949" s="50"/>
    </row>
    <row r="5950" spans="33:56" hidden="1" x14ac:dyDescent="0.25">
      <c r="AG5950" s="86">
        <v>47221</v>
      </c>
      <c r="AY5950" s="40"/>
      <c r="AZ5950" s="40"/>
      <c r="BA5950" s="40"/>
      <c r="BB5950" s="40"/>
      <c r="BC5950" s="40"/>
      <c r="BD5950" s="50"/>
    </row>
    <row r="5951" spans="33:56" hidden="1" x14ac:dyDescent="0.25">
      <c r="AG5951" s="86">
        <v>47222</v>
      </c>
      <c r="AY5951" s="40"/>
      <c r="AZ5951" s="40"/>
      <c r="BA5951" s="40"/>
      <c r="BB5951" s="40"/>
      <c r="BC5951" s="40"/>
      <c r="BD5951" s="50"/>
    </row>
    <row r="5952" spans="33:56" hidden="1" x14ac:dyDescent="0.25">
      <c r="AG5952" s="86">
        <v>47223</v>
      </c>
      <c r="AY5952" s="40"/>
      <c r="AZ5952" s="40"/>
      <c r="BA5952" s="40"/>
      <c r="BB5952" s="40"/>
      <c r="BC5952" s="40"/>
      <c r="BD5952" s="50"/>
    </row>
    <row r="5953" spans="33:56" hidden="1" x14ac:dyDescent="0.25">
      <c r="AG5953" s="86">
        <v>47224</v>
      </c>
      <c r="AY5953" s="40"/>
      <c r="AZ5953" s="40"/>
      <c r="BA5953" s="40"/>
      <c r="BB5953" s="40"/>
      <c r="BC5953" s="40"/>
      <c r="BD5953" s="50"/>
    </row>
    <row r="5954" spans="33:56" hidden="1" x14ac:dyDescent="0.25">
      <c r="AG5954" s="86">
        <v>47225</v>
      </c>
      <c r="AY5954" s="40"/>
      <c r="AZ5954" s="40"/>
      <c r="BA5954" s="40"/>
      <c r="BB5954" s="40"/>
      <c r="BC5954" s="40"/>
      <c r="BD5954" s="50"/>
    </row>
    <row r="5955" spans="33:56" hidden="1" x14ac:dyDescent="0.25">
      <c r="AG5955" s="86">
        <v>47226</v>
      </c>
      <c r="AY5955" s="40"/>
      <c r="AZ5955" s="40"/>
      <c r="BA5955" s="40"/>
      <c r="BB5955" s="40"/>
      <c r="BC5955" s="40"/>
      <c r="BD5955" s="50"/>
    </row>
    <row r="5956" spans="33:56" hidden="1" x14ac:dyDescent="0.25">
      <c r="AG5956" s="86">
        <v>47227</v>
      </c>
      <c r="AY5956" s="40"/>
      <c r="AZ5956" s="40"/>
      <c r="BA5956" s="40"/>
      <c r="BB5956" s="40"/>
      <c r="BC5956" s="40"/>
      <c r="BD5956" s="50"/>
    </row>
    <row r="5957" spans="33:56" hidden="1" x14ac:dyDescent="0.25">
      <c r="AG5957" s="86">
        <v>47228</v>
      </c>
      <c r="AY5957" s="40"/>
      <c r="AZ5957" s="40"/>
      <c r="BA5957" s="40"/>
      <c r="BB5957" s="40"/>
      <c r="BC5957" s="40"/>
      <c r="BD5957" s="50"/>
    </row>
    <row r="5958" spans="33:56" hidden="1" x14ac:dyDescent="0.25">
      <c r="AG5958" s="86">
        <v>47229</v>
      </c>
      <c r="AY5958" s="40"/>
      <c r="AZ5958" s="40"/>
      <c r="BA5958" s="40"/>
      <c r="BB5958" s="40"/>
      <c r="BC5958" s="40"/>
      <c r="BD5958" s="50"/>
    </row>
    <row r="5959" spans="33:56" hidden="1" x14ac:dyDescent="0.25">
      <c r="AG5959" s="86">
        <v>47230</v>
      </c>
      <c r="AY5959" s="40"/>
      <c r="AZ5959" s="40"/>
      <c r="BA5959" s="40"/>
      <c r="BB5959" s="40"/>
      <c r="BC5959" s="40"/>
      <c r="BD5959" s="50"/>
    </row>
    <row r="5960" spans="33:56" hidden="1" x14ac:dyDescent="0.25">
      <c r="AG5960" s="86">
        <v>47231</v>
      </c>
      <c r="AY5960" s="40"/>
      <c r="AZ5960" s="40"/>
      <c r="BA5960" s="40"/>
      <c r="BB5960" s="40"/>
      <c r="BC5960" s="40"/>
      <c r="BD5960" s="50"/>
    </row>
    <row r="5961" spans="33:56" hidden="1" x14ac:dyDescent="0.25">
      <c r="AG5961" s="86">
        <v>47232</v>
      </c>
      <c r="AY5961" s="40"/>
      <c r="AZ5961" s="40"/>
      <c r="BA5961" s="40"/>
      <c r="BB5961" s="40"/>
      <c r="BC5961" s="40"/>
      <c r="BD5961" s="50"/>
    </row>
    <row r="5962" spans="33:56" hidden="1" x14ac:dyDescent="0.25">
      <c r="AG5962" s="86">
        <v>47233</v>
      </c>
      <c r="AY5962" s="40"/>
      <c r="AZ5962" s="40"/>
      <c r="BA5962" s="40"/>
      <c r="BB5962" s="40"/>
      <c r="BC5962" s="40"/>
      <c r="BD5962" s="50"/>
    </row>
    <row r="5963" spans="33:56" hidden="1" x14ac:dyDescent="0.25">
      <c r="AG5963" s="86">
        <v>47234</v>
      </c>
      <c r="AY5963" s="40"/>
      <c r="AZ5963" s="40"/>
      <c r="BA5963" s="40"/>
      <c r="BB5963" s="40"/>
      <c r="BC5963" s="40"/>
      <c r="BD5963" s="50"/>
    </row>
    <row r="5964" spans="33:56" hidden="1" x14ac:dyDescent="0.25">
      <c r="AG5964" s="86">
        <v>47235</v>
      </c>
      <c r="AY5964" s="40"/>
      <c r="AZ5964" s="40"/>
      <c r="BA5964" s="40"/>
      <c r="BB5964" s="40"/>
      <c r="BC5964" s="40"/>
      <c r="BD5964" s="50"/>
    </row>
    <row r="5965" spans="33:56" hidden="1" x14ac:dyDescent="0.25">
      <c r="AG5965" s="86">
        <v>47236</v>
      </c>
      <c r="AY5965" s="40"/>
      <c r="AZ5965" s="40"/>
      <c r="BA5965" s="40"/>
      <c r="BB5965" s="40"/>
      <c r="BC5965" s="40"/>
      <c r="BD5965" s="50"/>
    </row>
    <row r="5966" spans="33:56" hidden="1" x14ac:dyDescent="0.25">
      <c r="AG5966" s="86">
        <v>47237</v>
      </c>
      <c r="AY5966" s="40"/>
      <c r="AZ5966" s="40"/>
      <c r="BA5966" s="40"/>
      <c r="BB5966" s="40"/>
      <c r="BC5966" s="40"/>
      <c r="BD5966" s="50"/>
    </row>
    <row r="5967" spans="33:56" hidden="1" x14ac:dyDescent="0.25">
      <c r="AG5967" s="86">
        <v>47238</v>
      </c>
      <c r="AY5967" s="40"/>
      <c r="AZ5967" s="40"/>
      <c r="BA5967" s="40"/>
      <c r="BB5967" s="40"/>
      <c r="BC5967" s="40"/>
      <c r="BD5967" s="50"/>
    </row>
    <row r="5968" spans="33:56" hidden="1" x14ac:dyDescent="0.25">
      <c r="AG5968" s="86">
        <v>47239</v>
      </c>
      <c r="AY5968" s="40"/>
      <c r="AZ5968" s="40"/>
      <c r="BA5968" s="40"/>
      <c r="BB5968" s="40"/>
      <c r="BC5968" s="40"/>
      <c r="BD5968" s="50"/>
    </row>
    <row r="5969" spans="33:56" hidden="1" x14ac:dyDescent="0.25">
      <c r="AG5969" s="86">
        <v>47240</v>
      </c>
      <c r="AY5969" s="40"/>
      <c r="AZ5969" s="40"/>
      <c r="BA5969" s="40"/>
      <c r="BB5969" s="40"/>
      <c r="BC5969" s="40"/>
      <c r="BD5969" s="50"/>
    </row>
    <row r="5970" spans="33:56" hidden="1" x14ac:dyDescent="0.25">
      <c r="AG5970" s="86">
        <v>47241</v>
      </c>
      <c r="AY5970" s="40"/>
      <c r="AZ5970" s="40"/>
      <c r="BA5970" s="40"/>
      <c r="BB5970" s="40"/>
      <c r="BC5970" s="40"/>
      <c r="BD5970" s="50"/>
    </row>
    <row r="5971" spans="33:56" hidden="1" x14ac:dyDescent="0.25">
      <c r="AG5971" s="86">
        <v>47242</v>
      </c>
      <c r="AY5971" s="40"/>
      <c r="AZ5971" s="40"/>
      <c r="BA5971" s="40"/>
      <c r="BB5971" s="40"/>
      <c r="BC5971" s="40"/>
      <c r="BD5971" s="50"/>
    </row>
    <row r="5972" spans="33:56" hidden="1" x14ac:dyDescent="0.25">
      <c r="AG5972" s="86">
        <v>47243</v>
      </c>
      <c r="AY5972" s="40"/>
      <c r="AZ5972" s="40"/>
      <c r="BA5972" s="40"/>
      <c r="BB5972" s="40"/>
      <c r="BC5972" s="40"/>
      <c r="BD5972" s="50"/>
    </row>
    <row r="5973" spans="33:56" hidden="1" x14ac:dyDescent="0.25">
      <c r="AG5973" s="86">
        <v>47244</v>
      </c>
      <c r="AY5973" s="40"/>
      <c r="AZ5973" s="40"/>
      <c r="BA5973" s="40"/>
      <c r="BB5973" s="40"/>
      <c r="BC5973" s="40"/>
      <c r="BD5973" s="50"/>
    </row>
    <row r="5974" spans="33:56" hidden="1" x14ac:dyDescent="0.25">
      <c r="AG5974" s="86">
        <v>47245</v>
      </c>
      <c r="AY5974" s="40"/>
      <c r="AZ5974" s="40"/>
      <c r="BA5974" s="40"/>
      <c r="BB5974" s="40"/>
      <c r="BC5974" s="40"/>
      <c r="BD5974" s="50"/>
    </row>
    <row r="5975" spans="33:56" hidden="1" x14ac:dyDescent="0.25">
      <c r="AG5975" s="86">
        <v>47246</v>
      </c>
      <c r="AY5975" s="40"/>
      <c r="AZ5975" s="40"/>
      <c r="BA5975" s="40"/>
      <c r="BB5975" s="40"/>
      <c r="BC5975" s="40"/>
      <c r="BD5975" s="50"/>
    </row>
    <row r="5976" spans="33:56" hidden="1" x14ac:dyDescent="0.25">
      <c r="AG5976" s="86">
        <v>47247</v>
      </c>
      <c r="AY5976" s="40"/>
      <c r="AZ5976" s="40"/>
      <c r="BA5976" s="40"/>
      <c r="BB5976" s="40"/>
      <c r="BC5976" s="40"/>
      <c r="BD5976" s="50"/>
    </row>
    <row r="5977" spans="33:56" hidden="1" x14ac:dyDescent="0.25">
      <c r="AG5977" s="86">
        <v>47248</v>
      </c>
      <c r="AY5977" s="40"/>
      <c r="AZ5977" s="40"/>
      <c r="BA5977" s="40"/>
      <c r="BB5977" s="40"/>
      <c r="BC5977" s="40"/>
      <c r="BD5977" s="50"/>
    </row>
    <row r="5978" spans="33:56" hidden="1" x14ac:dyDescent="0.25">
      <c r="AG5978" s="86">
        <v>47249</v>
      </c>
      <c r="AY5978" s="40"/>
      <c r="AZ5978" s="40"/>
      <c r="BA5978" s="40"/>
      <c r="BB5978" s="40"/>
      <c r="BC5978" s="40"/>
      <c r="BD5978" s="50"/>
    </row>
    <row r="5979" spans="33:56" hidden="1" x14ac:dyDescent="0.25">
      <c r="AG5979" s="86">
        <v>47250</v>
      </c>
      <c r="AY5979" s="40"/>
      <c r="AZ5979" s="40"/>
      <c r="BA5979" s="40"/>
      <c r="BB5979" s="40"/>
      <c r="BC5979" s="40"/>
      <c r="BD5979" s="50"/>
    </row>
    <row r="5980" spans="33:56" hidden="1" x14ac:dyDescent="0.25">
      <c r="AG5980" s="86">
        <v>47251</v>
      </c>
      <c r="AY5980" s="40"/>
      <c r="AZ5980" s="40"/>
      <c r="BA5980" s="40"/>
      <c r="BB5980" s="40"/>
      <c r="BC5980" s="40"/>
      <c r="BD5980" s="50"/>
    </row>
    <row r="5981" spans="33:56" hidden="1" x14ac:dyDescent="0.25">
      <c r="AG5981" s="86">
        <v>47252</v>
      </c>
      <c r="AY5981" s="40"/>
      <c r="AZ5981" s="40"/>
      <c r="BA5981" s="40"/>
      <c r="BB5981" s="40"/>
      <c r="BC5981" s="40"/>
      <c r="BD5981" s="50"/>
    </row>
    <row r="5982" spans="33:56" hidden="1" x14ac:dyDescent="0.25">
      <c r="AG5982" s="86">
        <v>47253</v>
      </c>
      <c r="AY5982" s="40"/>
      <c r="AZ5982" s="40"/>
      <c r="BA5982" s="40"/>
      <c r="BB5982" s="40"/>
      <c r="BC5982" s="40"/>
      <c r="BD5982" s="50"/>
    </row>
    <row r="5983" spans="33:56" hidden="1" x14ac:dyDescent="0.25">
      <c r="AG5983" s="86">
        <v>47254</v>
      </c>
      <c r="AY5983" s="40"/>
      <c r="AZ5983" s="40"/>
      <c r="BA5983" s="40"/>
      <c r="BB5983" s="40"/>
      <c r="BC5983" s="40"/>
      <c r="BD5983" s="50"/>
    </row>
    <row r="5984" spans="33:56" hidden="1" x14ac:dyDescent="0.25">
      <c r="AG5984" s="86">
        <v>47255</v>
      </c>
      <c r="AY5984" s="40"/>
      <c r="AZ5984" s="40"/>
      <c r="BA5984" s="40"/>
      <c r="BB5984" s="40"/>
      <c r="BC5984" s="40"/>
      <c r="BD5984" s="50"/>
    </row>
    <row r="5985" spans="33:56" hidden="1" x14ac:dyDescent="0.25">
      <c r="AG5985" s="86">
        <v>47256</v>
      </c>
      <c r="AY5985" s="40"/>
      <c r="AZ5985" s="40"/>
      <c r="BA5985" s="40"/>
      <c r="BB5985" s="40"/>
      <c r="BC5985" s="40"/>
      <c r="BD5985" s="50"/>
    </row>
    <row r="5986" spans="33:56" hidden="1" x14ac:dyDescent="0.25">
      <c r="AG5986" s="86">
        <v>47257</v>
      </c>
      <c r="AY5986" s="40"/>
      <c r="AZ5986" s="40"/>
      <c r="BA5986" s="40"/>
      <c r="BB5986" s="40"/>
      <c r="BC5986" s="40"/>
      <c r="BD5986" s="50"/>
    </row>
    <row r="5987" spans="33:56" hidden="1" x14ac:dyDescent="0.25">
      <c r="AG5987" s="86">
        <v>47258</v>
      </c>
      <c r="AY5987" s="40"/>
      <c r="AZ5987" s="40"/>
      <c r="BA5987" s="40"/>
      <c r="BB5987" s="40"/>
      <c r="BC5987" s="40"/>
      <c r="BD5987" s="50"/>
    </row>
    <row r="5988" spans="33:56" hidden="1" x14ac:dyDescent="0.25">
      <c r="AG5988" s="86">
        <v>47259</v>
      </c>
      <c r="AY5988" s="40"/>
      <c r="AZ5988" s="40"/>
      <c r="BA5988" s="40"/>
      <c r="BB5988" s="40"/>
      <c r="BC5988" s="40"/>
      <c r="BD5988" s="50"/>
    </row>
    <row r="5989" spans="33:56" hidden="1" x14ac:dyDescent="0.25">
      <c r="AG5989" s="86">
        <v>47260</v>
      </c>
      <c r="AY5989" s="40"/>
      <c r="AZ5989" s="40"/>
      <c r="BA5989" s="40"/>
      <c r="BB5989" s="40"/>
      <c r="BC5989" s="40"/>
      <c r="BD5989" s="50"/>
    </row>
    <row r="5990" spans="33:56" hidden="1" x14ac:dyDescent="0.25">
      <c r="AG5990" s="86">
        <v>47261</v>
      </c>
      <c r="AY5990" s="40"/>
      <c r="AZ5990" s="40"/>
      <c r="BA5990" s="40"/>
      <c r="BB5990" s="40"/>
      <c r="BC5990" s="40"/>
      <c r="BD5990" s="50"/>
    </row>
    <row r="5991" spans="33:56" hidden="1" x14ac:dyDescent="0.25">
      <c r="AG5991" s="86">
        <v>47262</v>
      </c>
      <c r="AY5991" s="40"/>
      <c r="AZ5991" s="40"/>
      <c r="BA5991" s="40"/>
      <c r="BB5991" s="40"/>
      <c r="BC5991" s="40"/>
      <c r="BD5991" s="50"/>
    </row>
    <row r="5992" spans="33:56" hidden="1" x14ac:dyDescent="0.25">
      <c r="AG5992" s="86">
        <v>47263</v>
      </c>
      <c r="AY5992" s="40"/>
      <c r="AZ5992" s="40"/>
      <c r="BA5992" s="40"/>
      <c r="BB5992" s="40"/>
      <c r="BC5992" s="40"/>
      <c r="BD5992" s="50"/>
    </row>
    <row r="5993" spans="33:56" hidden="1" x14ac:dyDescent="0.25">
      <c r="AG5993" s="86">
        <v>47264</v>
      </c>
      <c r="AY5993" s="40"/>
      <c r="AZ5993" s="40"/>
      <c r="BA5993" s="40"/>
      <c r="BB5993" s="40"/>
      <c r="BC5993" s="40"/>
      <c r="BD5993" s="50"/>
    </row>
    <row r="5994" spans="33:56" hidden="1" x14ac:dyDescent="0.25">
      <c r="AG5994" s="86">
        <v>47265</v>
      </c>
      <c r="AY5994" s="40"/>
      <c r="AZ5994" s="40"/>
      <c r="BA5994" s="40"/>
      <c r="BB5994" s="40"/>
      <c r="BC5994" s="40"/>
      <c r="BD5994" s="50"/>
    </row>
    <row r="5995" spans="33:56" hidden="1" x14ac:dyDescent="0.25">
      <c r="AG5995" s="86">
        <v>47266</v>
      </c>
      <c r="AY5995" s="40"/>
      <c r="AZ5995" s="40"/>
      <c r="BA5995" s="40"/>
      <c r="BB5995" s="40"/>
      <c r="BC5995" s="40"/>
      <c r="BD5995" s="50"/>
    </row>
    <row r="5996" spans="33:56" hidden="1" x14ac:dyDescent="0.25">
      <c r="AG5996" s="86">
        <v>47267</v>
      </c>
      <c r="AY5996" s="40"/>
      <c r="AZ5996" s="40"/>
      <c r="BA5996" s="40"/>
      <c r="BB5996" s="40"/>
      <c r="BC5996" s="40"/>
      <c r="BD5996" s="50"/>
    </row>
    <row r="5997" spans="33:56" hidden="1" x14ac:dyDescent="0.25">
      <c r="AG5997" s="86">
        <v>47268</v>
      </c>
      <c r="AY5997" s="40"/>
      <c r="AZ5997" s="40"/>
      <c r="BA5997" s="40"/>
      <c r="BB5997" s="40"/>
      <c r="BC5997" s="40"/>
      <c r="BD5997" s="50"/>
    </row>
    <row r="5998" spans="33:56" hidden="1" x14ac:dyDescent="0.25">
      <c r="AG5998" s="86">
        <v>47269</v>
      </c>
      <c r="AY5998" s="40"/>
      <c r="AZ5998" s="40"/>
      <c r="BA5998" s="40"/>
      <c r="BB5998" s="40"/>
      <c r="BC5998" s="40"/>
      <c r="BD5998" s="50"/>
    </row>
    <row r="5999" spans="33:56" hidden="1" x14ac:dyDescent="0.25">
      <c r="AG5999" s="86">
        <v>47270</v>
      </c>
      <c r="AY5999" s="40"/>
      <c r="AZ5999" s="40"/>
      <c r="BA5999" s="40"/>
      <c r="BB5999" s="40"/>
      <c r="BC5999" s="40"/>
      <c r="BD5999" s="50"/>
    </row>
    <row r="6000" spans="33:56" hidden="1" x14ac:dyDescent="0.25">
      <c r="AG6000" s="86">
        <v>47271</v>
      </c>
      <c r="AY6000" s="40"/>
      <c r="AZ6000" s="40"/>
      <c r="BA6000" s="40"/>
      <c r="BB6000" s="40"/>
      <c r="BC6000" s="40"/>
      <c r="BD6000" s="50"/>
    </row>
    <row r="6001" spans="33:56" hidden="1" x14ac:dyDescent="0.25">
      <c r="AG6001" s="86">
        <v>47272</v>
      </c>
      <c r="AY6001" s="40"/>
      <c r="AZ6001" s="40"/>
      <c r="BA6001" s="40"/>
      <c r="BB6001" s="40"/>
      <c r="BC6001" s="40"/>
      <c r="BD6001" s="50"/>
    </row>
    <row r="6002" spans="33:56" hidden="1" x14ac:dyDescent="0.25">
      <c r="AG6002" s="86">
        <v>47273</v>
      </c>
      <c r="AY6002" s="40"/>
      <c r="AZ6002" s="40"/>
      <c r="BA6002" s="40"/>
      <c r="BB6002" s="40"/>
      <c r="BC6002" s="40"/>
      <c r="BD6002" s="50"/>
    </row>
    <row r="6003" spans="33:56" hidden="1" x14ac:dyDescent="0.25">
      <c r="AG6003" s="86">
        <v>47274</v>
      </c>
      <c r="AY6003" s="40"/>
      <c r="AZ6003" s="40"/>
      <c r="BA6003" s="40"/>
      <c r="BB6003" s="40"/>
      <c r="BC6003" s="40"/>
      <c r="BD6003" s="50"/>
    </row>
    <row r="6004" spans="33:56" hidden="1" x14ac:dyDescent="0.25">
      <c r="AG6004" s="86">
        <v>47275</v>
      </c>
      <c r="AY6004" s="40"/>
      <c r="AZ6004" s="40"/>
      <c r="BA6004" s="40"/>
      <c r="BB6004" s="40"/>
      <c r="BC6004" s="40"/>
      <c r="BD6004" s="50"/>
    </row>
    <row r="6005" spans="33:56" hidden="1" x14ac:dyDescent="0.25">
      <c r="AG6005" s="86">
        <v>47276</v>
      </c>
      <c r="AY6005" s="40"/>
      <c r="AZ6005" s="40"/>
      <c r="BA6005" s="40"/>
      <c r="BB6005" s="40"/>
      <c r="BC6005" s="40"/>
      <c r="BD6005" s="50"/>
    </row>
    <row r="6006" spans="33:56" hidden="1" x14ac:dyDescent="0.25">
      <c r="AG6006" s="86">
        <v>47277</v>
      </c>
      <c r="AY6006" s="40"/>
      <c r="AZ6006" s="40"/>
      <c r="BA6006" s="40"/>
      <c r="BB6006" s="40"/>
      <c r="BC6006" s="40"/>
      <c r="BD6006" s="50"/>
    </row>
    <row r="6007" spans="33:56" hidden="1" x14ac:dyDescent="0.25">
      <c r="AG6007" s="86">
        <v>47278</v>
      </c>
      <c r="AY6007" s="40"/>
      <c r="AZ6007" s="40"/>
      <c r="BA6007" s="40"/>
      <c r="BB6007" s="40"/>
      <c r="BC6007" s="40"/>
      <c r="BD6007" s="50"/>
    </row>
    <row r="6008" spans="33:56" hidden="1" x14ac:dyDescent="0.25">
      <c r="AG6008" s="86">
        <v>47279</v>
      </c>
      <c r="AY6008" s="40"/>
      <c r="AZ6008" s="40"/>
      <c r="BA6008" s="40"/>
      <c r="BB6008" s="40"/>
      <c r="BC6008" s="40"/>
      <c r="BD6008" s="50"/>
    </row>
    <row r="6009" spans="33:56" hidden="1" x14ac:dyDescent="0.25">
      <c r="AG6009" s="86">
        <v>47280</v>
      </c>
      <c r="AY6009" s="40"/>
      <c r="AZ6009" s="40"/>
      <c r="BA6009" s="40"/>
      <c r="BB6009" s="40"/>
      <c r="BC6009" s="40"/>
      <c r="BD6009" s="50"/>
    </row>
    <row r="6010" spans="33:56" hidden="1" x14ac:dyDescent="0.25">
      <c r="AG6010" s="86">
        <v>47281</v>
      </c>
      <c r="AY6010" s="40"/>
      <c r="AZ6010" s="40"/>
      <c r="BA6010" s="40"/>
      <c r="BB6010" s="40"/>
      <c r="BC6010" s="40"/>
      <c r="BD6010" s="50"/>
    </row>
    <row r="6011" spans="33:56" hidden="1" x14ac:dyDescent="0.25">
      <c r="AG6011" s="86">
        <v>47282</v>
      </c>
      <c r="AY6011" s="40"/>
      <c r="AZ6011" s="40"/>
      <c r="BA6011" s="40"/>
      <c r="BB6011" s="40"/>
      <c r="BC6011" s="40"/>
      <c r="BD6011" s="50"/>
    </row>
    <row r="6012" spans="33:56" hidden="1" x14ac:dyDescent="0.25">
      <c r="AG6012" s="86">
        <v>47283</v>
      </c>
      <c r="AY6012" s="40"/>
      <c r="AZ6012" s="40"/>
      <c r="BA6012" s="40"/>
      <c r="BB6012" s="40"/>
      <c r="BC6012" s="40"/>
      <c r="BD6012" s="50"/>
    </row>
    <row r="6013" spans="33:56" hidden="1" x14ac:dyDescent="0.25">
      <c r="AG6013" s="86">
        <v>47284</v>
      </c>
      <c r="AY6013" s="40"/>
      <c r="AZ6013" s="40"/>
      <c r="BA6013" s="40"/>
      <c r="BB6013" s="40"/>
      <c r="BC6013" s="40"/>
      <c r="BD6013" s="50"/>
    </row>
    <row r="6014" spans="33:56" hidden="1" x14ac:dyDescent="0.25">
      <c r="AG6014" s="86">
        <v>47285</v>
      </c>
      <c r="AY6014" s="40"/>
      <c r="AZ6014" s="40"/>
      <c r="BA6014" s="40"/>
      <c r="BB6014" s="40"/>
      <c r="BC6014" s="40"/>
      <c r="BD6014" s="50"/>
    </row>
    <row r="6015" spans="33:56" hidden="1" x14ac:dyDescent="0.25">
      <c r="AG6015" s="86">
        <v>47286</v>
      </c>
      <c r="AY6015" s="40"/>
      <c r="AZ6015" s="40"/>
      <c r="BA6015" s="40"/>
      <c r="BB6015" s="40"/>
      <c r="BC6015" s="40"/>
      <c r="BD6015" s="50"/>
    </row>
    <row r="6016" spans="33:56" hidden="1" x14ac:dyDescent="0.25">
      <c r="AG6016" s="86">
        <v>47287</v>
      </c>
      <c r="AY6016" s="40"/>
      <c r="AZ6016" s="40"/>
      <c r="BA6016" s="40"/>
      <c r="BB6016" s="40"/>
      <c r="BC6016" s="40"/>
      <c r="BD6016" s="50"/>
    </row>
    <row r="6017" spans="33:56" hidden="1" x14ac:dyDescent="0.25">
      <c r="AG6017" s="86">
        <v>47288</v>
      </c>
      <c r="AY6017" s="40"/>
      <c r="AZ6017" s="40"/>
      <c r="BA6017" s="40"/>
      <c r="BB6017" s="40"/>
      <c r="BC6017" s="40"/>
      <c r="BD6017" s="50"/>
    </row>
    <row r="6018" spans="33:56" hidden="1" x14ac:dyDescent="0.25">
      <c r="AG6018" s="86">
        <v>47289</v>
      </c>
      <c r="AY6018" s="40"/>
      <c r="AZ6018" s="40"/>
      <c r="BA6018" s="40"/>
      <c r="BB6018" s="40"/>
      <c r="BC6018" s="40"/>
      <c r="BD6018" s="50"/>
    </row>
    <row r="6019" spans="33:56" hidden="1" x14ac:dyDescent="0.25">
      <c r="AG6019" s="86">
        <v>47290</v>
      </c>
      <c r="AY6019" s="40"/>
      <c r="AZ6019" s="40"/>
      <c r="BA6019" s="40"/>
      <c r="BB6019" s="40"/>
      <c r="BC6019" s="40"/>
      <c r="BD6019" s="50"/>
    </row>
    <row r="6020" spans="33:56" hidden="1" x14ac:dyDescent="0.25">
      <c r="AG6020" s="86">
        <v>47291</v>
      </c>
      <c r="AY6020" s="40"/>
      <c r="AZ6020" s="40"/>
      <c r="BA6020" s="40"/>
      <c r="BB6020" s="40"/>
      <c r="BC6020" s="40"/>
      <c r="BD6020" s="50"/>
    </row>
    <row r="6021" spans="33:56" hidden="1" x14ac:dyDescent="0.25">
      <c r="AG6021" s="86">
        <v>47292</v>
      </c>
      <c r="AY6021" s="40"/>
      <c r="AZ6021" s="40"/>
      <c r="BA6021" s="40"/>
      <c r="BB6021" s="40"/>
      <c r="BC6021" s="40"/>
      <c r="BD6021" s="50"/>
    </row>
    <row r="6022" spans="33:56" hidden="1" x14ac:dyDescent="0.25">
      <c r="AG6022" s="86">
        <v>47293</v>
      </c>
      <c r="AY6022" s="40"/>
      <c r="AZ6022" s="40"/>
      <c r="BA6022" s="40"/>
      <c r="BB6022" s="40"/>
      <c r="BC6022" s="40"/>
      <c r="BD6022" s="50"/>
    </row>
    <row r="6023" spans="33:56" hidden="1" x14ac:dyDescent="0.25">
      <c r="AG6023" s="86">
        <v>47294</v>
      </c>
      <c r="AY6023" s="40"/>
      <c r="AZ6023" s="40"/>
      <c r="BA6023" s="40"/>
      <c r="BB6023" s="40"/>
      <c r="BC6023" s="40"/>
      <c r="BD6023" s="50"/>
    </row>
    <row r="6024" spans="33:56" hidden="1" x14ac:dyDescent="0.25">
      <c r="AG6024" s="86">
        <v>47295</v>
      </c>
      <c r="AY6024" s="40"/>
      <c r="AZ6024" s="40"/>
      <c r="BA6024" s="40"/>
      <c r="BB6024" s="40"/>
      <c r="BC6024" s="40"/>
      <c r="BD6024" s="50"/>
    </row>
    <row r="6025" spans="33:56" hidden="1" x14ac:dyDescent="0.25">
      <c r="AG6025" s="86">
        <v>47296</v>
      </c>
      <c r="AY6025" s="40"/>
      <c r="AZ6025" s="40"/>
      <c r="BA6025" s="40"/>
      <c r="BB6025" s="40"/>
      <c r="BC6025" s="40"/>
      <c r="BD6025" s="50"/>
    </row>
    <row r="6026" spans="33:56" hidden="1" x14ac:dyDescent="0.25">
      <c r="AG6026" s="86">
        <v>47297</v>
      </c>
      <c r="AY6026" s="40"/>
      <c r="AZ6026" s="40"/>
      <c r="BA6026" s="40"/>
      <c r="BB6026" s="40"/>
      <c r="BC6026" s="40"/>
      <c r="BD6026" s="50"/>
    </row>
    <row r="6027" spans="33:56" hidden="1" x14ac:dyDescent="0.25">
      <c r="AG6027" s="86">
        <v>47298</v>
      </c>
      <c r="AY6027" s="40"/>
      <c r="AZ6027" s="40"/>
      <c r="BA6027" s="40"/>
      <c r="BB6027" s="40"/>
      <c r="BC6027" s="40"/>
      <c r="BD6027" s="50"/>
    </row>
    <row r="6028" spans="33:56" hidden="1" x14ac:dyDescent="0.25">
      <c r="AG6028" s="86">
        <v>47299</v>
      </c>
      <c r="AY6028" s="40"/>
      <c r="AZ6028" s="40"/>
      <c r="BA6028" s="40"/>
      <c r="BB6028" s="40"/>
      <c r="BC6028" s="40"/>
      <c r="BD6028" s="50"/>
    </row>
    <row r="6029" spans="33:56" hidden="1" x14ac:dyDescent="0.25">
      <c r="AG6029" s="86">
        <v>47300</v>
      </c>
      <c r="AY6029" s="40"/>
      <c r="AZ6029" s="40"/>
      <c r="BA6029" s="40"/>
      <c r="BB6029" s="40"/>
      <c r="BC6029" s="40"/>
      <c r="BD6029" s="50"/>
    </row>
    <row r="6030" spans="33:56" hidden="1" x14ac:dyDescent="0.25">
      <c r="AG6030" s="86">
        <v>47301</v>
      </c>
      <c r="AY6030" s="40"/>
      <c r="AZ6030" s="40"/>
      <c r="BA6030" s="40"/>
      <c r="BB6030" s="40"/>
      <c r="BC6030" s="40"/>
      <c r="BD6030" s="50"/>
    </row>
    <row r="6031" spans="33:56" hidden="1" x14ac:dyDescent="0.25">
      <c r="AG6031" s="86">
        <v>47302</v>
      </c>
      <c r="AY6031" s="40"/>
      <c r="AZ6031" s="40"/>
      <c r="BA6031" s="40"/>
      <c r="BB6031" s="40"/>
      <c r="BC6031" s="40"/>
      <c r="BD6031" s="50"/>
    </row>
    <row r="6032" spans="33:56" hidden="1" x14ac:dyDescent="0.25">
      <c r="AG6032" s="86">
        <v>47303</v>
      </c>
      <c r="AY6032" s="40"/>
      <c r="AZ6032" s="40"/>
      <c r="BA6032" s="40"/>
      <c r="BB6032" s="40"/>
      <c r="BC6032" s="40"/>
      <c r="BD6032" s="50"/>
    </row>
    <row r="6033" spans="33:56" hidden="1" x14ac:dyDescent="0.25">
      <c r="AG6033" s="86">
        <v>47304</v>
      </c>
      <c r="AY6033" s="40"/>
      <c r="AZ6033" s="40"/>
      <c r="BA6033" s="40"/>
      <c r="BB6033" s="40"/>
      <c r="BC6033" s="40"/>
      <c r="BD6033" s="50"/>
    </row>
    <row r="6034" spans="33:56" hidden="1" x14ac:dyDescent="0.25">
      <c r="AG6034" s="86">
        <v>47305</v>
      </c>
      <c r="AY6034" s="40"/>
      <c r="AZ6034" s="40"/>
      <c r="BA6034" s="40"/>
      <c r="BB6034" s="40"/>
      <c r="BC6034" s="40"/>
      <c r="BD6034" s="50"/>
    </row>
    <row r="6035" spans="33:56" hidden="1" x14ac:dyDescent="0.25">
      <c r="AG6035" s="86">
        <v>47306</v>
      </c>
      <c r="AY6035" s="40"/>
      <c r="AZ6035" s="40"/>
      <c r="BA6035" s="40"/>
      <c r="BB6035" s="40"/>
      <c r="BC6035" s="40"/>
      <c r="BD6035" s="50"/>
    </row>
    <row r="6036" spans="33:56" hidden="1" x14ac:dyDescent="0.25">
      <c r="AG6036" s="86">
        <v>47307</v>
      </c>
      <c r="AY6036" s="40"/>
      <c r="AZ6036" s="40"/>
      <c r="BA6036" s="40"/>
      <c r="BB6036" s="40"/>
      <c r="BC6036" s="40"/>
      <c r="BD6036" s="50"/>
    </row>
    <row r="6037" spans="33:56" hidden="1" x14ac:dyDescent="0.25">
      <c r="AG6037" s="86">
        <v>47308</v>
      </c>
      <c r="AY6037" s="40"/>
      <c r="AZ6037" s="40"/>
      <c r="BA6037" s="40"/>
      <c r="BB6037" s="40"/>
      <c r="BC6037" s="40"/>
      <c r="BD6037" s="50"/>
    </row>
    <row r="6038" spans="33:56" hidden="1" x14ac:dyDescent="0.25">
      <c r="AG6038" s="86">
        <v>47309</v>
      </c>
      <c r="AY6038" s="40"/>
      <c r="AZ6038" s="40"/>
      <c r="BA6038" s="40"/>
      <c r="BB6038" s="40"/>
      <c r="BC6038" s="40"/>
      <c r="BD6038" s="50"/>
    </row>
    <row r="6039" spans="33:56" hidden="1" x14ac:dyDescent="0.25">
      <c r="AG6039" s="86">
        <v>47310</v>
      </c>
      <c r="AY6039" s="40"/>
      <c r="AZ6039" s="40"/>
      <c r="BA6039" s="40"/>
      <c r="BB6039" s="40"/>
      <c r="BC6039" s="40"/>
      <c r="BD6039" s="50"/>
    </row>
    <row r="6040" spans="33:56" hidden="1" x14ac:dyDescent="0.25">
      <c r="AG6040" s="86">
        <v>47311</v>
      </c>
      <c r="AY6040" s="40"/>
      <c r="AZ6040" s="40"/>
      <c r="BA6040" s="40"/>
      <c r="BB6040" s="40"/>
      <c r="BC6040" s="40"/>
      <c r="BD6040" s="50"/>
    </row>
    <row r="6041" spans="33:56" hidden="1" x14ac:dyDescent="0.25">
      <c r="AG6041" s="86">
        <v>47312</v>
      </c>
      <c r="AY6041" s="40"/>
      <c r="AZ6041" s="40"/>
      <c r="BA6041" s="40"/>
      <c r="BB6041" s="40"/>
      <c r="BC6041" s="40"/>
      <c r="BD6041" s="50"/>
    </row>
    <row r="6042" spans="33:56" hidden="1" x14ac:dyDescent="0.25">
      <c r="AG6042" s="86">
        <v>47313</v>
      </c>
      <c r="AY6042" s="40"/>
      <c r="AZ6042" s="40"/>
      <c r="BA6042" s="40"/>
      <c r="BB6042" s="40"/>
      <c r="BC6042" s="40"/>
      <c r="BD6042" s="50"/>
    </row>
    <row r="6043" spans="33:56" hidden="1" x14ac:dyDescent="0.25">
      <c r="AG6043" s="86">
        <v>47314</v>
      </c>
      <c r="AY6043" s="40"/>
      <c r="AZ6043" s="40"/>
      <c r="BA6043" s="40"/>
      <c r="BB6043" s="40"/>
      <c r="BC6043" s="40"/>
      <c r="BD6043" s="50"/>
    </row>
    <row r="6044" spans="33:56" hidden="1" x14ac:dyDescent="0.25">
      <c r="AG6044" s="86">
        <v>47315</v>
      </c>
      <c r="AY6044" s="40"/>
      <c r="AZ6044" s="40"/>
      <c r="BA6044" s="40"/>
      <c r="BB6044" s="40"/>
      <c r="BC6044" s="40"/>
      <c r="BD6044" s="50"/>
    </row>
    <row r="6045" spans="33:56" hidden="1" x14ac:dyDescent="0.25">
      <c r="AG6045" s="86">
        <v>47316</v>
      </c>
      <c r="AY6045" s="40"/>
      <c r="AZ6045" s="40"/>
      <c r="BA6045" s="40"/>
      <c r="BB6045" s="40"/>
      <c r="BC6045" s="40"/>
      <c r="BD6045" s="50"/>
    </row>
    <row r="6046" spans="33:56" hidden="1" x14ac:dyDescent="0.25">
      <c r="AG6046" s="86">
        <v>47317</v>
      </c>
      <c r="AY6046" s="40"/>
      <c r="AZ6046" s="40"/>
      <c r="BA6046" s="40"/>
      <c r="BB6046" s="40"/>
      <c r="BC6046" s="40"/>
      <c r="BD6046" s="50"/>
    </row>
    <row r="6047" spans="33:56" hidden="1" x14ac:dyDescent="0.25">
      <c r="AG6047" s="86">
        <v>47318</v>
      </c>
      <c r="AY6047" s="40"/>
      <c r="AZ6047" s="40"/>
      <c r="BA6047" s="40"/>
      <c r="BB6047" s="40"/>
      <c r="BC6047" s="40"/>
      <c r="BD6047" s="50"/>
    </row>
    <row r="6048" spans="33:56" hidden="1" x14ac:dyDescent="0.25">
      <c r="AG6048" s="86">
        <v>47319</v>
      </c>
      <c r="AY6048" s="40"/>
      <c r="AZ6048" s="40"/>
      <c r="BA6048" s="40"/>
      <c r="BB6048" s="40"/>
      <c r="BC6048" s="40"/>
      <c r="BD6048" s="50"/>
    </row>
    <row r="6049" spans="33:56" hidden="1" x14ac:dyDescent="0.25">
      <c r="AG6049" s="86">
        <v>47320</v>
      </c>
      <c r="AY6049" s="40"/>
      <c r="AZ6049" s="40"/>
      <c r="BA6049" s="40"/>
      <c r="BB6049" s="40"/>
      <c r="BC6049" s="40"/>
      <c r="BD6049" s="50"/>
    </row>
    <row r="6050" spans="33:56" hidden="1" x14ac:dyDescent="0.25">
      <c r="AG6050" s="86">
        <v>47321</v>
      </c>
      <c r="AY6050" s="40"/>
      <c r="AZ6050" s="40"/>
      <c r="BA6050" s="40"/>
      <c r="BB6050" s="40"/>
      <c r="BC6050" s="40"/>
      <c r="BD6050" s="50"/>
    </row>
    <row r="6051" spans="33:56" hidden="1" x14ac:dyDescent="0.25">
      <c r="AG6051" s="86">
        <v>47322</v>
      </c>
      <c r="AY6051" s="40"/>
      <c r="AZ6051" s="40"/>
      <c r="BA6051" s="40"/>
      <c r="BB6051" s="40"/>
      <c r="BC6051" s="40"/>
      <c r="BD6051" s="50"/>
    </row>
    <row r="6052" spans="33:56" hidden="1" x14ac:dyDescent="0.25">
      <c r="AG6052" s="86">
        <v>47323</v>
      </c>
      <c r="AY6052" s="40"/>
      <c r="AZ6052" s="40"/>
      <c r="BA6052" s="40"/>
      <c r="BB6052" s="40"/>
      <c r="BC6052" s="40"/>
      <c r="BD6052" s="50"/>
    </row>
    <row r="6053" spans="33:56" hidden="1" x14ac:dyDescent="0.25">
      <c r="AG6053" s="86">
        <v>47324</v>
      </c>
      <c r="AY6053" s="40"/>
      <c r="AZ6053" s="40"/>
      <c r="BA6053" s="40"/>
      <c r="BB6053" s="40"/>
      <c r="BC6053" s="40"/>
      <c r="BD6053" s="50"/>
    </row>
    <row r="6054" spans="33:56" hidden="1" x14ac:dyDescent="0.25">
      <c r="AG6054" s="86">
        <v>47325</v>
      </c>
      <c r="AY6054" s="40"/>
      <c r="AZ6054" s="40"/>
      <c r="BA6054" s="40"/>
      <c r="BB6054" s="40"/>
      <c r="BC6054" s="40"/>
      <c r="BD6054" s="50"/>
    </row>
    <row r="6055" spans="33:56" hidden="1" x14ac:dyDescent="0.25">
      <c r="AG6055" s="86">
        <v>47326</v>
      </c>
      <c r="AY6055" s="40"/>
      <c r="AZ6055" s="40"/>
      <c r="BA6055" s="40"/>
      <c r="BB6055" s="40"/>
      <c r="BC6055" s="40"/>
      <c r="BD6055" s="50"/>
    </row>
    <row r="6056" spans="33:56" hidden="1" x14ac:dyDescent="0.25">
      <c r="AG6056" s="86">
        <v>47327</v>
      </c>
      <c r="AY6056" s="40"/>
      <c r="AZ6056" s="40"/>
      <c r="BA6056" s="40"/>
      <c r="BB6056" s="40"/>
      <c r="BC6056" s="40"/>
      <c r="BD6056" s="50"/>
    </row>
    <row r="6057" spans="33:56" hidden="1" x14ac:dyDescent="0.25">
      <c r="AG6057" s="86">
        <v>47328</v>
      </c>
      <c r="AY6057" s="40"/>
      <c r="AZ6057" s="40"/>
      <c r="BA6057" s="40"/>
      <c r="BB6057" s="40"/>
      <c r="BC6057" s="40"/>
      <c r="BD6057" s="50"/>
    </row>
    <row r="6058" spans="33:56" hidden="1" x14ac:dyDescent="0.25">
      <c r="AG6058" s="86">
        <v>47329</v>
      </c>
      <c r="AY6058" s="40"/>
      <c r="AZ6058" s="40"/>
      <c r="BA6058" s="40"/>
      <c r="BB6058" s="40"/>
      <c r="BC6058" s="40"/>
      <c r="BD6058" s="50"/>
    </row>
    <row r="6059" spans="33:56" hidden="1" x14ac:dyDescent="0.25">
      <c r="AG6059" s="86">
        <v>47330</v>
      </c>
      <c r="AY6059" s="40"/>
      <c r="AZ6059" s="40"/>
      <c r="BA6059" s="40"/>
      <c r="BB6059" s="40"/>
      <c r="BC6059" s="40"/>
      <c r="BD6059" s="50"/>
    </row>
    <row r="6060" spans="33:56" hidden="1" x14ac:dyDescent="0.25">
      <c r="AG6060" s="86">
        <v>47331</v>
      </c>
      <c r="AY6060" s="40"/>
      <c r="AZ6060" s="40"/>
      <c r="BA6060" s="40"/>
      <c r="BB6060" s="40"/>
      <c r="BC6060" s="40"/>
      <c r="BD6060" s="50"/>
    </row>
    <row r="6061" spans="33:56" hidden="1" x14ac:dyDescent="0.25">
      <c r="AG6061" s="86">
        <v>47332</v>
      </c>
      <c r="AY6061" s="40"/>
      <c r="AZ6061" s="40"/>
      <c r="BA6061" s="40"/>
      <c r="BB6061" s="40"/>
      <c r="BC6061" s="40"/>
      <c r="BD6061" s="50"/>
    </row>
    <row r="6062" spans="33:56" hidden="1" x14ac:dyDescent="0.25">
      <c r="AG6062" s="86">
        <v>47333</v>
      </c>
      <c r="AY6062" s="40"/>
      <c r="AZ6062" s="40"/>
      <c r="BA6062" s="40"/>
      <c r="BB6062" s="40"/>
      <c r="BC6062" s="40"/>
      <c r="BD6062" s="50"/>
    </row>
    <row r="6063" spans="33:56" hidden="1" x14ac:dyDescent="0.25">
      <c r="AG6063" s="86">
        <v>47334</v>
      </c>
      <c r="AY6063" s="40"/>
      <c r="AZ6063" s="40"/>
      <c r="BA6063" s="40"/>
      <c r="BB6063" s="40"/>
      <c r="BC6063" s="40"/>
      <c r="BD6063" s="50"/>
    </row>
    <row r="6064" spans="33:56" hidden="1" x14ac:dyDescent="0.25">
      <c r="AG6064" s="86">
        <v>47335</v>
      </c>
      <c r="AY6064" s="40"/>
      <c r="AZ6064" s="40"/>
      <c r="BA6064" s="40"/>
      <c r="BB6064" s="40"/>
      <c r="BC6064" s="40"/>
      <c r="BD6064" s="50"/>
    </row>
    <row r="6065" spans="33:56" hidden="1" x14ac:dyDescent="0.25">
      <c r="AG6065" s="86">
        <v>47336</v>
      </c>
      <c r="AY6065" s="40"/>
      <c r="AZ6065" s="40"/>
      <c r="BA6065" s="40"/>
      <c r="BB6065" s="40"/>
      <c r="BC6065" s="40"/>
      <c r="BD6065" s="50"/>
    </row>
    <row r="6066" spans="33:56" hidden="1" x14ac:dyDescent="0.25">
      <c r="AG6066" s="86">
        <v>47337</v>
      </c>
      <c r="AY6066" s="40"/>
      <c r="AZ6066" s="40"/>
      <c r="BA6066" s="40"/>
      <c r="BB6066" s="40"/>
      <c r="BC6066" s="40"/>
      <c r="BD6066" s="50"/>
    </row>
    <row r="6067" spans="33:56" hidden="1" x14ac:dyDescent="0.25">
      <c r="AG6067" s="86">
        <v>47338</v>
      </c>
      <c r="AY6067" s="40"/>
      <c r="AZ6067" s="40"/>
      <c r="BA6067" s="40"/>
      <c r="BB6067" s="40"/>
      <c r="BC6067" s="40"/>
      <c r="BD6067" s="50"/>
    </row>
    <row r="6068" spans="33:56" hidden="1" x14ac:dyDescent="0.25">
      <c r="AG6068" s="86">
        <v>47339</v>
      </c>
      <c r="AY6068" s="40"/>
      <c r="AZ6068" s="40"/>
      <c r="BA6068" s="40"/>
      <c r="BB6068" s="40"/>
      <c r="BC6068" s="40"/>
      <c r="BD6068" s="50"/>
    </row>
    <row r="6069" spans="33:56" hidden="1" x14ac:dyDescent="0.25">
      <c r="AG6069" s="86">
        <v>47340</v>
      </c>
      <c r="AY6069" s="40"/>
      <c r="AZ6069" s="40"/>
      <c r="BA6069" s="40"/>
      <c r="BB6069" s="40"/>
      <c r="BC6069" s="40"/>
      <c r="BD6069" s="50"/>
    </row>
    <row r="6070" spans="33:56" hidden="1" x14ac:dyDescent="0.25">
      <c r="AG6070" s="86">
        <v>47341</v>
      </c>
      <c r="AY6070" s="40"/>
      <c r="AZ6070" s="40"/>
      <c r="BA6070" s="40"/>
      <c r="BB6070" s="40"/>
      <c r="BC6070" s="40"/>
      <c r="BD6070" s="50"/>
    </row>
    <row r="6071" spans="33:56" hidden="1" x14ac:dyDescent="0.25">
      <c r="AG6071" s="86">
        <v>47342</v>
      </c>
      <c r="AY6071" s="40"/>
      <c r="AZ6071" s="40"/>
      <c r="BA6071" s="40"/>
      <c r="BB6071" s="40"/>
      <c r="BC6071" s="40"/>
      <c r="BD6071" s="50"/>
    </row>
    <row r="6072" spans="33:56" hidden="1" x14ac:dyDescent="0.25">
      <c r="AG6072" s="86">
        <v>47343</v>
      </c>
      <c r="AY6072" s="40"/>
      <c r="AZ6072" s="40"/>
      <c r="BA6072" s="40"/>
      <c r="BB6072" s="40"/>
      <c r="BC6072" s="40"/>
      <c r="BD6072" s="50"/>
    </row>
    <row r="6073" spans="33:56" hidden="1" x14ac:dyDescent="0.25">
      <c r="AG6073" s="86">
        <v>47344</v>
      </c>
      <c r="AY6073" s="40"/>
      <c r="AZ6073" s="40"/>
      <c r="BA6073" s="40"/>
      <c r="BB6073" s="40"/>
      <c r="BC6073" s="40"/>
      <c r="BD6073" s="50"/>
    </row>
    <row r="6074" spans="33:56" hidden="1" x14ac:dyDescent="0.25">
      <c r="AG6074" s="86">
        <v>47345</v>
      </c>
      <c r="AY6074" s="40"/>
      <c r="AZ6074" s="40"/>
      <c r="BA6074" s="40"/>
      <c r="BB6074" s="40"/>
      <c r="BC6074" s="40"/>
      <c r="BD6074" s="50"/>
    </row>
    <row r="6075" spans="33:56" hidden="1" x14ac:dyDescent="0.25">
      <c r="AG6075" s="86">
        <v>47346</v>
      </c>
      <c r="AY6075" s="40"/>
      <c r="AZ6075" s="40"/>
      <c r="BA6075" s="40"/>
      <c r="BB6075" s="40"/>
      <c r="BC6075" s="40"/>
      <c r="BD6075" s="50"/>
    </row>
    <row r="6076" spans="33:56" hidden="1" x14ac:dyDescent="0.25">
      <c r="AG6076" s="86">
        <v>47347</v>
      </c>
      <c r="AY6076" s="40"/>
      <c r="AZ6076" s="40"/>
      <c r="BA6076" s="40"/>
      <c r="BB6076" s="40"/>
      <c r="BC6076" s="40"/>
      <c r="BD6076" s="50"/>
    </row>
    <row r="6077" spans="33:56" hidden="1" x14ac:dyDescent="0.25">
      <c r="AG6077" s="86">
        <v>47348</v>
      </c>
      <c r="AY6077" s="40"/>
      <c r="AZ6077" s="40"/>
      <c r="BA6077" s="40"/>
      <c r="BB6077" s="40"/>
      <c r="BC6077" s="40"/>
      <c r="BD6077" s="50"/>
    </row>
    <row r="6078" spans="33:56" hidden="1" x14ac:dyDescent="0.25">
      <c r="AG6078" s="86">
        <v>47349</v>
      </c>
      <c r="AY6078" s="40"/>
      <c r="AZ6078" s="40"/>
      <c r="BA6078" s="40"/>
      <c r="BB6078" s="40"/>
      <c r="BC6078" s="40"/>
      <c r="BD6078" s="50"/>
    </row>
    <row r="6079" spans="33:56" hidden="1" x14ac:dyDescent="0.25">
      <c r="AG6079" s="86">
        <v>47350</v>
      </c>
      <c r="AY6079" s="40"/>
      <c r="AZ6079" s="40"/>
      <c r="BA6079" s="40"/>
      <c r="BB6079" s="40"/>
      <c r="BC6079" s="40"/>
      <c r="BD6079" s="50"/>
    </row>
    <row r="6080" spans="33:56" hidden="1" x14ac:dyDescent="0.25">
      <c r="AG6080" s="86">
        <v>47351</v>
      </c>
      <c r="AY6080" s="40"/>
      <c r="AZ6080" s="40"/>
      <c r="BA6080" s="40"/>
      <c r="BB6080" s="40"/>
      <c r="BC6080" s="40"/>
      <c r="BD6080" s="50"/>
    </row>
    <row r="6081" spans="33:56" hidden="1" x14ac:dyDescent="0.25">
      <c r="AG6081" s="86">
        <v>47352</v>
      </c>
      <c r="AY6081" s="40"/>
      <c r="AZ6081" s="40"/>
      <c r="BA6081" s="40"/>
      <c r="BB6081" s="40"/>
      <c r="BC6081" s="40"/>
      <c r="BD6081" s="50"/>
    </row>
    <row r="6082" spans="33:56" hidden="1" x14ac:dyDescent="0.25">
      <c r="AG6082" s="86">
        <v>47353</v>
      </c>
      <c r="AY6082" s="40"/>
      <c r="AZ6082" s="40"/>
      <c r="BA6082" s="40"/>
      <c r="BB6082" s="40"/>
      <c r="BC6082" s="40"/>
      <c r="BD6082" s="50"/>
    </row>
    <row r="6083" spans="33:56" hidden="1" x14ac:dyDescent="0.25">
      <c r="AG6083" s="86">
        <v>47354</v>
      </c>
      <c r="AY6083" s="40"/>
      <c r="AZ6083" s="40"/>
      <c r="BA6083" s="40"/>
      <c r="BB6083" s="40"/>
      <c r="BC6083" s="40"/>
      <c r="BD6083" s="50"/>
    </row>
    <row r="6084" spans="33:56" hidden="1" x14ac:dyDescent="0.25">
      <c r="AG6084" s="86">
        <v>47355</v>
      </c>
      <c r="AY6084" s="40"/>
      <c r="AZ6084" s="40"/>
      <c r="BA6084" s="40"/>
      <c r="BB6084" s="40"/>
      <c r="BC6084" s="40"/>
      <c r="BD6084" s="50"/>
    </row>
    <row r="6085" spans="33:56" hidden="1" x14ac:dyDescent="0.25">
      <c r="AG6085" s="86">
        <v>47356</v>
      </c>
      <c r="AY6085" s="40"/>
      <c r="AZ6085" s="40"/>
      <c r="BA6085" s="40"/>
      <c r="BB6085" s="40"/>
      <c r="BC6085" s="40"/>
      <c r="BD6085" s="50"/>
    </row>
    <row r="6086" spans="33:56" hidden="1" x14ac:dyDescent="0.25">
      <c r="AG6086" s="86">
        <v>47357</v>
      </c>
      <c r="AY6086" s="40"/>
      <c r="AZ6086" s="40"/>
      <c r="BA6086" s="40"/>
      <c r="BB6086" s="40"/>
      <c r="BC6086" s="40"/>
      <c r="BD6086" s="50"/>
    </row>
    <row r="6087" spans="33:56" hidden="1" x14ac:dyDescent="0.25">
      <c r="AG6087" s="86">
        <v>47358</v>
      </c>
      <c r="AY6087" s="40"/>
      <c r="AZ6087" s="40"/>
      <c r="BA6087" s="40"/>
      <c r="BB6087" s="40"/>
      <c r="BC6087" s="40"/>
      <c r="BD6087" s="50"/>
    </row>
    <row r="6088" spans="33:56" hidden="1" x14ac:dyDescent="0.25">
      <c r="AG6088" s="86">
        <v>47359</v>
      </c>
      <c r="AY6088" s="40"/>
      <c r="AZ6088" s="40"/>
      <c r="BA6088" s="40"/>
      <c r="BB6088" s="40"/>
      <c r="BC6088" s="40"/>
      <c r="BD6088" s="50"/>
    </row>
    <row r="6089" spans="33:56" hidden="1" x14ac:dyDescent="0.25">
      <c r="AG6089" s="86">
        <v>47360</v>
      </c>
      <c r="AY6089" s="40"/>
      <c r="AZ6089" s="40"/>
      <c r="BA6089" s="40"/>
      <c r="BB6089" s="40"/>
      <c r="BC6089" s="40"/>
      <c r="BD6089" s="50"/>
    </row>
    <row r="6090" spans="33:56" hidden="1" x14ac:dyDescent="0.25">
      <c r="AG6090" s="86">
        <v>47361</v>
      </c>
      <c r="AY6090" s="40"/>
      <c r="AZ6090" s="40"/>
      <c r="BA6090" s="40"/>
      <c r="BB6090" s="40"/>
      <c r="BC6090" s="40"/>
      <c r="BD6090" s="50"/>
    </row>
    <row r="6091" spans="33:56" hidden="1" x14ac:dyDescent="0.25">
      <c r="AG6091" s="86">
        <v>47362</v>
      </c>
      <c r="AY6091" s="40"/>
      <c r="AZ6091" s="40"/>
      <c r="BA6091" s="40"/>
      <c r="BB6091" s="40"/>
      <c r="BC6091" s="40"/>
      <c r="BD6091" s="50"/>
    </row>
    <row r="6092" spans="33:56" hidden="1" x14ac:dyDescent="0.25">
      <c r="AG6092" s="86">
        <v>47363</v>
      </c>
      <c r="AY6092" s="40"/>
      <c r="AZ6092" s="40"/>
      <c r="BA6092" s="40"/>
      <c r="BB6092" s="40"/>
      <c r="BC6092" s="40"/>
      <c r="BD6092" s="50"/>
    </row>
    <row r="6093" spans="33:56" hidden="1" x14ac:dyDescent="0.25">
      <c r="AG6093" s="86">
        <v>47364</v>
      </c>
      <c r="AY6093" s="40"/>
      <c r="AZ6093" s="40"/>
      <c r="BA6093" s="40"/>
      <c r="BB6093" s="40"/>
      <c r="BC6093" s="40"/>
      <c r="BD6093" s="50"/>
    </row>
    <row r="6094" spans="33:56" hidden="1" x14ac:dyDescent="0.25">
      <c r="AG6094" s="86">
        <v>47365</v>
      </c>
      <c r="AY6094" s="40"/>
      <c r="AZ6094" s="40"/>
      <c r="BA6094" s="40"/>
      <c r="BB6094" s="40"/>
      <c r="BC6094" s="40"/>
      <c r="BD6094" s="50"/>
    </row>
    <row r="6095" spans="33:56" hidden="1" x14ac:dyDescent="0.25">
      <c r="AG6095" s="86">
        <v>47366</v>
      </c>
      <c r="AY6095" s="40"/>
      <c r="AZ6095" s="40"/>
      <c r="BA6095" s="40"/>
      <c r="BB6095" s="40"/>
      <c r="BC6095" s="40"/>
      <c r="BD6095" s="50"/>
    </row>
    <row r="6096" spans="33:56" hidden="1" x14ac:dyDescent="0.25">
      <c r="AG6096" s="86">
        <v>47367</v>
      </c>
      <c r="AY6096" s="40"/>
      <c r="AZ6096" s="40"/>
      <c r="BA6096" s="40"/>
      <c r="BB6096" s="40"/>
      <c r="BC6096" s="40"/>
      <c r="BD6096" s="50"/>
    </row>
    <row r="6097" spans="33:56" hidden="1" x14ac:dyDescent="0.25">
      <c r="AG6097" s="86">
        <v>47368</v>
      </c>
      <c r="AY6097" s="40"/>
      <c r="AZ6097" s="40"/>
      <c r="BA6097" s="40"/>
      <c r="BB6097" s="40"/>
      <c r="BC6097" s="40"/>
      <c r="BD6097" s="50"/>
    </row>
    <row r="6098" spans="33:56" hidden="1" x14ac:dyDescent="0.25">
      <c r="AG6098" s="86">
        <v>47369</v>
      </c>
      <c r="AY6098" s="40"/>
      <c r="AZ6098" s="40"/>
      <c r="BA6098" s="40"/>
      <c r="BB6098" s="40"/>
      <c r="BC6098" s="40"/>
      <c r="BD6098" s="50"/>
    </row>
    <row r="6099" spans="33:56" hidden="1" x14ac:dyDescent="0.25">
      <c r="AG6099" s="86">
        <v>47370</v>
      </c>
      <c r="AY6099" s="40"/>
      <c r="AZ6099" s="40"/>
      <c r="BA6099" s="40"/>
      <c r="BB6099" s="40"/>
      <c r="BC6099" s="40"/>
      <c r="BD6099" s="50"/>
    </row>
    <row r="6100" spans="33:56" hidden="1" x14ac:dyDescent="0.25">
      <c r="AG6100" s="86">
        <v>47371</v>
      </c>
      <c r="AY6100" s="40"/>
      <c r="AZ6100" s="40"/>
      <c r="BA6100" s="40"/>
      <c r="BB6100" s="40"/>
      <c r="BC6100" s="40"/>
      <c r="BD6100" s="50"/>
    </row>
    <row r="6101" spans="33:56" hidden="1" x14ac:dyDescent="0.25">
      <c r="AG6101" s="86">
        <v>47372</v>
      </c>
      <c r="AY6101" s="40"/>
      <c r="AZ6101" s="40"/>
      <c r="BA6101" s="40"/>
      <c r="BB6101" s="40"/>
      <c r="BC6101" s="40"/>
      <c r="BD6101" s="50"/>
    </row>
    <row r="6102" spans="33:56" hidden="1" x14ac:dyDescent="0.25">
      <c r="AG6102" s="86">
        <v>47373</v>
      </c>
      <c r="AY6102" s="40"/>
      <c r="AZ6102" s="40"/>
      <c r="BA6102" s="40"/>
      <c r="BB6102" s="40"/>
      <c r="BC6102" s="40"/>
      <c r="BD6102" s="50"/>
    </row>
    <row r="6103" spans="33:56" hidden="1" x14ac:dyDescent="0.25">
      <c r="AG6103" s="86">
        <v>47374</v>
      </c>
      <c r="AY6103" s="40"/>
      <c r="AZ6103" s="40"/>
      <c r="BA6103" s="40"/>
      <c r="BB6103" s="40"/>
      <c r="BC6103" s="40"/>
      <c r="BD6103" s="50"/>
    </row>
    <row r="6104" spans="33:56" hidden="1" x14ac:dyDescent="0.25">
      <c r="AG6104" s="86">
        <v>47375</v>
      </c>
      <c r="AY6104" s="40"/>
      <c r="AZ6104" s="40"/>
      <c r="BA6104" s="40"/>
      <c r="BB6104" s="40"/>
      <c r="BC6104" s="40"/>
      <c r="BD6104" s="50"/>
    </row>
    <row r="6105" spans="33:56" hidden="1" x14ac:dyDescent="0.25">
      <c r="AG6105" s="86">
        <v>47376</v>
      </c>
      <c r="AY6105" s="40"/>
      <c r="AZ6105" s="40"/>
      <c r="BA6105" s="40"/>
      <c r="BB6105" s="40"/>
      <c r="BC6105" s="40"/>
      <c r="BD6105" s="50"/>
    </row>
    <row r="6106" spans="33:56" hidden="1" x14ac:dyDescent="0.25">
      <c r="AG6106" s="86">
        <v>47377</v>
      </c>
      <c r="AY6106" s="40"/>
      <c r="AZ6106" s="40"/>
      <c r="BA6106" s="40"/>
      <c r="BB6106" s="40"/>
      <c r="BC6106" s="40"/>
      <c r="BD6106" s="50"/>
    </row>
    <row r="6107" spans="33:56" hidden="1" x14ac:dyDescent="0.25">
      <c r="AG6107" s="86">
        <v>47378</v>
      </c>
      <c r="AY6107" s="40"/>
      <c r="AZ6107" s="40"/>
      <c r="BA6107" s="40"/>
      <c r="BB6107" s="40"/>
      <c r="BC6107" s="40"/>
      <c r="BD6107" s="50"/>
    </row>
    <row r="6108" spans="33:56" hidden="1" x14ac:dyDescent="0.25">
      <c r="AG6108" s="86">
        <v>47379</v>
      </c>
      <c r="AY6108" s="40"/>
      <c r="AZ6108" s="40"/>
      <c r="BA6108" s="40"/>
      <c r="BB6108" s="40"/>
      <c r="BC6108" s="40"/>
      <c r="BD6108" s="50"/>
    </row>
    <row r="6109" spans="33:56" hidden="1" x14ac:dyDescent="0.25">
      <c r="AG6109" s="86">
        <v>47380</v>
      </c>
      <c r="AY6109" s="40"/>
      <c r="AZ6109" s="40"/>
      <c r="BA6109" s="40"/>
      <c r="BB6109" s="40"/>
      <c r="BC6109" s="40"/>
      <c r="BD6109" s="50"/>
    </row>
    <row r="6110" spans="33:56" hidden="1" x14ac:dyDescent="0.25">
      <c r="AG6110" s="86">
        <v>47381</v>
      </c>
      <c r="AY6110" s="40"/>
      <c r="AZ6110" s="40"/>
      <c r="BA6110" s="40"/>
      <c r="BB6110" s="40"/>
      <c r="BC6110" s="40"/>
      <c r="BD6110" s="50"/>
    </row>
    <row r="6111" spans="33:56" hidden="1" x14ac:dyDescent="0.25">
      <c r="AG6111" s="86">
        <v>47382</v>
      </c>
      <c r="AY6111" s="40"/>
      <c r="AZ6111" s="40"/>
      <c r="BA6111" s="40"/>
      <c r="BB6111" s="40"/>
      <c r="BC6111" s="40"/>
      <c r="BD6111" s="50"/>
    </row>
    <row r="6112" spans="33:56" hidden="1" x14ac:dyDescent="0.25">
      <c r="AG6112" s="86">
        <v>47383</v>
      </c>
      <c r="AY6112" s="40"/>
      <c r="AZ6112" s="40"/>
      <c r="BA6112" s="40"/>
      <c r="BB6112" s="40"/>
      <c r="BC6112" s="40"/>
      <c r="BD6112" s="50"/>
    </row>
    <row r="6113" spans="33:56" hidden="1" x14ac:dyDescent="0.25">
      <c r="AG6113" s="86">
        <v>47384</v>
      </c>
      <c r="AY6113" s="40"/>
      <c r="AZ6113" s="40"/>
      <c r="BA6113" s="40"/>
      <c r="BB6113" s="40"/>
      <c r="BC6113" s="40"/>
      <c r="BD6113" s="50"/>
    </row>
    <row r="6114" spans="33:56" hidden="1" x14ac:dyDescent="0.25">
      <c r="AG6114" s="86">
        <v>47385</v>
      </c>
      <c r="AY6114" s="40"/>
      <c r="AZ6114" s="40"/>
      <c r="BA6114" s="40"/>
      <c r="BB6114" s="40"/>
      <c r="BC6114" s="40"/>
      <c r="BD6114" s="50"/>
    </row>
    <row r="6115" spans="33:56" hidden="1" x14ac:dyDescent="0.25">
      <c r="AG6115" s="86">
        <v>47386</v>
      </c>
      <c r="AY6115" s="40"/>
      <c r="AZ6115" s="40"/>
      <c r="BA6115" s="40"/>
      <c r="BB6115" s="40"/>
      <c r="BC6115" s="40"/>
      <c r="BD6115" s="50"/>
    </row>
    <row r="6116" spans="33:56" hidden="1" x14ac:dyDescent="0.25">
      <c r="AG6116" s="86">
        <v>47387</v>
      </c>
      <c r="AY6116" s="40"/>
      <c r="AZ6116" s="40"/>
      <c r="BA6116" s="40"/>
      <c r="BB6116" s="40"/>
      <c r="BC6116" s="40"/>
      <c r="BD6116" s="50"/>
    </row>
    <row r="6117" spans="33:56" hidden="1" x14ac:dyDescent="0.25">
      <c r="AG6117" s="86">
        <v>47388</v>
      </c>
      <c r="AY6117" s="40"/>
      <c r="AZ6117" s="40"/>
      <c r="BA6117" s="40"/>
      <c r="BB6117" s="40"/>
      <c r="BC6117" s="40"/>
      <c r="BD6117" s="50"/>
    </row>
    <row r="6118" spans="33:56" hidden="1" x14ac:dyDescent="0.25">
      <c r="AG6118" s="86">
        <v>47389</v>
      </c>
      <c r="AY6118" s="40"/>
      <c r="AZ6118" s="40"/>
      <c r="BA6118" s="40"/>
      <c r="BB6118" s="40"/>
      <c r="BC6118" s="40"/>
      <c r="BD6118" s="50"/>
    </row>
    <row r="6119" spans="33:56" hidden="1" x14ac:dyDescent="0.25">
      <c r="AG6119" s="86">
        <v>47390</v>
      </c>
      <c r="AY6119" s="40"/>
      <c r="AZ6119" s="40"/>
      <c r="BA6119" s="40"/>
      <c r="BB6119" s="40"/>
      <c r="BC6119" s="40"/>
      <c r="BD6119" s="50"/>
    </row>
    <row r="6120" spans="33:56" hidden="1" x14ac:dyDescent="0.25">
      <c r="AG6120" s="86">
        <v>47391</v>
      </c>
      <c r="AY6120" s="40"/>
      <c r="AZ6120" s="40"/>
      <c r="BA6120" s="40"/>
      <c r="BB6120" s="40"/>
      <c r="BC6120" s="40"/>
      <c r="BD6120" s="50"/>
    </row>
    <row r="6121" spans="33:56" hidden="1" x14ac:dyDescent="0.25">
      <c r="AG6121" s="86">
        <v>47392</v>
      </c>
      <c r="AY6121" s="40"/>
      <c r="AZ6121" s="40"/>
      <c r="BA6121" s="40"/>
      <c r="BB6121" s="40"/>
      <c r="BC6121" s="40"/>
      <c r="BD6121" s="50"/>
    </row>
    <row r="6122" spans="33:56" hidden="1" x14ac:dyDescent="0.25">
      <c r="AG6122" s="86">
        <v>47393</v>
      </c>
      <c r="AY6122" s="40"/>
      <c r="AZ6122" s="40"/>
      <c r="BA6122" s="40"/>
      <c r="BB6122" s="40"/>
      <c r="BC6122" s="40"/>
      <c r="BD6122" s="50"/>
    </row>
    <row r="6123" spans="33:56" hidden="1" x14ac:dyDescent="0.25">
      <c r="AG6123" s="86">
        <v>47394</v>
      </c>
      <c r="AY6123" s="40"/>
      <c r="AZ6123" s="40"/>
      <c r="BA6123" s="40"/>
      <c r="BB6123" s="40"/>
      <c r="BC6123" s="40"/>
      <c r="BD6123" s="50"/>
    </row>
    <row r="6124" spans="33:56" hidden="1" x14ac:dyDescent="0.25">
      <c r="AG6124" s="86">
        <v>47395</v>
      </c>
      <c r="AY6124" s="40"/>
      <c r="AZ6124" s="40"/>
      <c r="BA6124" s="40"/>
      <c r="BB6124" s="40"/>
      <c r="BC6124" s="40"/>
      <c r="BD6124" s="50"/>
    </row>
    <row r="6125" spans="33:56" hidden="1" x14ac:dyDescent="0.25">
      <c r="AG6125" s="86">
        <v>47396</v>
      </c>
      <c r="AY6125" s="40"/>
      <c r="AZ6125" s="40"/>
      <c r="BA6125" s="40"/>
      <c r="BB6125" s="40"/>
      <c r="BC6125" s="40"/>
      <c r="BD6125" s="50"/>
    </row>
    <row r="6126" spans="33:56" hidden="1" x14ac:dyDescent="0.25">
      <c r="AG6126" s="86">
        <v>47397</v>
      </c>
      <c r="AY6126" s="40"/>
      <c r="AZ6126" s="40"/>
      <c r="BA6126" s="40"/>
      <c r="BB6126" s="40"/>
      <c r="BC6126" s="40"/>
      <c r="BD6126" s="50"/>
    </row>
    <row r="6127" spans="33:56" hidden="1" x14ac:dyDescent="0.25">
      <c r="AG6127" s="86">
        <v>47398</v>
      </c>
      <c r="AY6127" s="40"/>
      <c r="AZ6127" s="40"/>
      <c r="BA6127" s="40"/>
      <c r="BB6127" s="40"/>
      <c r="BC6127" s="40"/>
      <c r="BD6127" s="50"/>
    </row>
    <row r="6128" spans="33:56" hidden="1" x14ac:dyDescent="0.25">
      <c r="AG6128" s="86">
        <v>47399</v>
      </c>
      <c r="AY6128" s="40"/>
      <c r="AZ6128" s="40"/>
      <c r="BA6128" s="40"/>
      <c r="BB6128" s="40"/>
      <c r="BC6128" s="40"/>
      <c r="BD6128" s="50"/>
    </row>
    <row r="6129" spans="33:56" hidden="1" x14ac:dyDescent="0.25">
      <c r="AG6129" s="86">
        <v>47400</v>
      </c>
      <c r="AY6129" s="40"/>
      <c r="AZ6129" s="40"/>
      <c r="BA6129" s="40"/>
      <c r="BB6129" s="40"/>
      <c r="BC6129" s="40"/>
      <c r="BD6129" s="50"/>
    </row>
    <row r="6130" spans="33:56" hidden="1" x14ac:dyDescent="0.25">
      <c r="AG6130" s="86">
        <v>47401</v>
      </c>
      <c r="AY6130" s="40"/>
      <c r="AZ6130" s="40"/>
      <c r="BA6130" s="40"/>
      <c r="BB6130" s="40"/>
      <c r="BC6130" s="40"/>
      <c r="BD6130" s="50"/>
    </row>
    <row r="6131" spans="33:56" hidden="1" x14ac:dyDescent="0.25">
      <c r="AG6131" s="86">
        <v>47402</v>
      </c>
      <c r="AY6131" s="40"/>
      <c r="AZ6131" s="40"/>
      <c r="BA6131" s="40"/>
      <c r="BB6131" s="40"/>
      <c r="BC6131" s="40"/>
      <c r="BD6131" s="50"/>
    </row>
    <row r="6132" spans="33:56" hidden="1" x14ac:dyDescent="0.25">
      <c r="AG6132" s="86">
        <v>47403</v>
      </c>
      <c r="AY6132" s="40"/>
      <c r="AZ6132" s="40"/>
      <c r="BA6132" s="40"/>
      <c r="BB6132" s="40"/>
      <c r="BC6132" s="40"/>
      <c r="BD6132" s="50"/>
    </row>
    <row r="6133" spans="33:56" hidden="1" x14ac:dyDescent="0.25">
      <c r="AG6133" s="86">
        <v>47404</v>
      </c>
      <c r="AY6133" s="40"/>
      <c r="AZ6133" s="40"/>
      <c r="BA6133" s="40"/>
      <c r="BB6133" s="40"/>
      <c r="BC6133" s="40"/>
      <c r="BD6133" s="50"/>
    </row>
    <row r="6134" spans="33:56" hidden="1" x14ac:dyDescent="0.25">
      <c r="AG6134" s="86">
        <v>47405</v>
      </c>
      <c r="AY6134" s="40"/>
      <c r="AZ6134" s="40"/>
      <c r="BA6134" s="40"/>
      <c r="BB6134" s="40"/>
      <c r="BC6134" s="40"/>
      <c r="BD6134" s="50"/>
    </row>
    <row r="6135" spans="33:56" hidden="1" x14ac:dyDescent="0.25">
      <c r="AG6135" s="86">
        <v>47406</v>
      </c>
      <c r="AY6135" s="40"/>
      <c r="AZ6135" s="40"/>
      <c r="BA6135" s="40"/>
      <c r="BB6135" s="40"/>
      <c r="BC6135" s="40"/>
      <c r="BD6135" s="50"/>
    </row>
    <row r="6136" spans="33:56" hidden="1" x14ac:dyDescent="0.25">
      <c r="AG6136" s="86">
        <v>47407</v>
      </c>
      <c r="AY6136" s="40"/>
      <c r="AZ6136" s="40"/>
      <c r="BA6136" s="40"/>
      <c r="BB6136" s="40"/>
      <c r="BC6136" s="40"/>
      <c r="BD6136" s="50"/>
    </row>
    <row r="6137" spans="33:56" hidden="1" x14ac:dyDescent="0.25">
      <c r="AG6137" s="86">
        <v>47408</v>
      </c>
      <c r="AY6137" s="40"/>
      <c r="AZ6137" s="40"/>
      <c r="BA6137" s="40"/>
      <c r="BB6137" s="40"/>
      <c r="BC6137" s="40"/>
      <c r="BD6137" s="50"/>
    </row>
    <row r="6138" spans="33:56" hidden="1" x14ac:dyDescent="0.25">
      <c r="AG6138" s="86">
        <v>47409</v>
      </c>
      <c r="AY6138" s="40"/>
      <c r="AZ6138" s="40"/>
      <c r="BA6138" s="40"/>
      <c r="BB6138" s="40"/>
      <c r="BC6138" s="40"/>
      <c r="BD6138" s="50"/>
    </row>
    <row r="6139" spans="33:56" hidden="1" x14ac:dyDescent="0.25">
      <c r="AG6139" s="86">
        <v>47410</v>
      </c>
      <c r="AY6139" s="40"/>
      <c r="AZ6139" s="40"/>
      <c r="BA6139" s="40"/>
      <c r="BB6139" s="40"/>
      <c r="BC6139" s="40"/>
      <c r="BD6139" s="50"/>
    </row>
    <row r="6140" spans="33:56" hidden="1" x14ac:dyDescent="0.25">
      <c r="AG6140" s="86">
        <v>47411</v>
      </c>
      <c r="AY6140" s="40"/>
      <c r="AZ6140" s="40"/>
      <c r="BA6140" s="40"/>
      <c r="BB6140" s="40"/>
      <c r="BC6140" s="40"/>
      <c r="BD6140" s="50"/>
    </row>
    <row r="6141" spans="33:56" hidden="1" x14ac:dyDescent="0.25">
      <c r="AG6141" s="86">
        <v>47412</v>
      </c>
      <c r="AY6141" s="40"/>
      <c r="AZ6141" s="40"/>
      <c r="BA6141" s="40"/>
      <c r="BB6141" s="40"/>
      <c r="BC6141" s="40"/>
      <c r="BD6141" s="50"/>
    </row>
    <row r="6142" spans="33:56" hidden="1" x14ac:dyDescent="0.25">
      <c r="AG6142" s="86">
        <v>47413</v>
      </c>
      <c r="AY6142" s="40"/>
      <c r="AZ6142" s="40"/>
      <c r="BA6142" s="40"/>
      <c r="BB6142" s="40"/>
      <c r="BC6142" s="40"/>
      <c r="BD6142" s="50"/>
    </row>
    <row r="6143" spans="33:56" hidden="1" x14ac:dyDescent="0.25">
      <c r="AG6143" s="86">
        <v>47414</v>
      </c>
      <c r="AY6143" s="40"/>
      <c r="AZ6143" s="40"/>
      <c r="BA6143" s="40"/>
      <c r="BB6143" s="40"/>
      <c r="BC6143" s="40"/>
      <c r="BD6143" s="50"/>
    </row>
    <row r="6144" spans="33:56" hidden="1" x14ac:dyDescent="0.25">
      <c r="AG6144" s="86">
        <v>47415</v>
      </c>
      <c r="AY6144" s="40"/>
      <c r="AZ6144" s="40"/>
      <c r="BA6144" s="40"/>
      <c r="BB6144" s="40"/>
      <c r="BC6144" s="40"/>
      <c r="BD6144" s="50"/>
    </row>
    <row r="6145" spans="33:56" hidden="1" x14ac:dyDescent="0.25">
      <c r="AG6145" s="86">
        <v>47416</v>
      </c>
      <c r="AY6145" s="40"/>
      <c r="AZ6145" s="40"/>
      <c r="BA6145" s="40"/>
      <c r="BB6145" s="40"/>
      <c r="BC6145" s="40"/>
      <c r="BD6145" s="50"/>
    </row>
    <row r="6146" spans="33:56" hidden="1" x14ac:dyDescent="0.25">
      <c r="AG6146" s="86">
        <v>47417</v>
      </c>
      <c r="AY6146" s="40"/>
      <c r="AZ6146" s="40"/>
      <c r="BA6146" s="40"/>
      <c r="BB6146" s="40"/>
      <c r="BC6146" s="40"/>
      <c r="BD6146" s="50"/>
    </row>
    <row r="6147" spans="33:56" hidden="1" x14ac:dyDescent="0.25">
      <c r="AG6147" s="86">
        <v>47418</v>
      </c>
      <c r="AY6147" s="40"/>
      <c r="AZ6147" s="40"/>
      <c r="BA6147" s="40"/>
      <c r="BB6147" s="40"/>
      <c r="BC6147" s="40"/>
      <c r="BD6147" s="50"/>
    </row>
    <row r="6148" spans="33:56" hidden="1" x14ac:dyDescent="0.25">
      <c r="AG6148" s="86">
        <v>47419</v>
      </c>
      <c r="AY6148" s="40"/>
      <c r="AZ6148" s="40"/>
      <c r="BA6148" s="40"/>
      <c r="BB6148" s="40"/>
      <c r="BC6148" s="40"/>
      <c r="BD6148" s="50"/>
    </row>
    <row r="6149" spans="33:56" hidden="1" x14ac:dyDescent="0.25">
      <c r="AG6149" s="86">
        <v>47420</v>
      </c>
      <c r="AY6149" s="40"/>
      <c r="AZ6149" s="40"/>
      <c r="BA6149" s="40"/>
      <c r="BB6149" s="40"/>
      <c r="BC6149" s="40"/>
      <c r="BD6149" s="50"/>
    </row>
    <row r="6150" spans="33:56" hidden="1" x14ac:dyDescent="0.25">
      <c r="AG6150" s="86">
        <v>47421</v>
      </c>
      <c r="AY6150" s="40"/>
      <c r="AZ6150" s="40"/>
      <c r="BA6150" s="40"/>
      <c r="BB6150" s="40"/>
      <c r="BC6150" s="40"/>
      <c r="BD6150" s="50"/>
    </row>
    <row r="6151" spans="33:56" hidden="1" x14ac:dyDescent="0.25">
      <c r="AG6151" s="86">
        <v>47422</v>
      </c>
      <c r="AY6151" s="40"/>
      <c r="AZ6151" s="40"/>
      <c r="BA6151" s="40"/>
      <c r="BB6151" s="40"/>
      <c r="BC6151" s="40"/>
      <c r="BD6151" s="50"/>
    </row>
    <row r="6152" spans="33:56" hidden="1" x14ac:dyDescent="0.25">
      <c r="AG6152" s="86">
        <v>47423</v>
      </c>
      <c r="AY6152" s="40"/>
      <c r="AZ6152" s="40"/>
      <c r="BA6152" s="40"/>
      <c r="BB6152" s="40"/>
      <c r="BC6152" s="40"/>
      <c r="BD6152" s="50"/>
    </row>
    <row r="6153" spans="33:56" hidden="1" x14ac:dyDescent="0.25">
      <c r="AG6153" s="86">
        <v>47424</v>
      </c>
      <c r="AY6153" s="40"/>
      <c r="AZ6153" s="40"/>
      <c r="BA6153" s="40"/>
      <c r="BB6153" s="40"/>
      <c r="BC6153" s="40"/>
      <c r="BD6153" s="50"/>
    </row>
    <row r="6154" spans="33:56" hidden="1" x14ac:dyDescent="0.25">
      <c r="AG6154" s="86">
        <v>47425</v>
      </c>
      <c r="AY6154" s="40"/>
      <c r="AZ6154" s="40"/>
      <c r="BA6154" s="40"/>
      <c r="BB6154" s="40"/>
      <c r="BC6154" s="40"/>
      <c r="BD6154" s="50"/>
    </row>
    <row r="6155" spans="33:56" hidden="1" x14ac:dyDescent="0.25">
      <c r="AG6155" s="86">
        <v>47426</v>
      </c>
      <c r="AY6155" s="40"/>
      <c r="AZ6155" s="40"/>
      <c r="BA6155" s="40"/>
      <c r="BB6155" s="40"/>
      <c r="BC6155" s="40"/>
      <c r="BD6155" s="50"/>
    </row>
    <row r="6156" spans="33:56" hidden="1" x14ac:dyDescent="0.25">
      <c r="AG6156" s="86">
        <v>47427</v>
      </c>
      <c r="AY6156" s="40"/>
      <c r="AZ6156" s="40"/>
      <c r="BA6156" s="40"/>
      <c r="BB6156" s="40"/>
      <c r="BC6156" s="40"/>
      <c r="BD6156" s="50"/>
    </row>
    <row r="6157" spans="33:56" hidden="1" x14ac:dyDescent="0.25">
      <c r="AG6157" s="86">
        <v>47428</v>
      </c>
      <c r="AY6157" s="40"/>
      <c r="AZ6157" s="40"/>
      <c r="BA6157" s="40"/>
      <c r="BB6157" s="40"/>
      <c r="BC6157" s="40"/>
      <c r="BD6157" s="50"/>
    </row>
    <row r="6158" spans="33:56" hidden="1" x14ac:dyDescent="0.25">
      <c r="AG6158" s="86">
        <v>47429</v>
      </c>
      <c r="AY6158" s="40"/>
      <c r="AZ6158" s="40"/>
      <c r="BA6158" s="40"/>
      <c r="BB6158" s="40"/>
      <c r="BC6158" s="40"/>
      <c r="BD6158" s="50"/>
    </row>
    <row r="6159" spans="33:56" hidden="1" x14ac:dyDescent="0.25">
      <c r="AG6159" s="86">
        <v>47430</v>
      </c>
      <c r="AY6159" s="40"/>
      <c r="AZ6159" s="40"/>
      <c r="BA6159" s="40"/>
      <c r="BB6159" s="40"/>
      <c r="BC6159" s="40"/>
      <c r="BD6159" s="50"/>
    </row>
    <row r="6160" spans="33:56" hidden="1" x14ac:dyDescent="0.25">
      <c r="AG6160" s="86">
        <v>47431</v>
      </c>
      <c r="AY6160" s="40"/>
      <c r="AZ6160" s="40"/>
      <c r="BA6160" s="40"/>
      <c r="BB6160" s="40"/>
      <c r="BC6160" s="40"/>
      <c r="BD6160" s="50"/>
    </row>
    <row r="6161" spans="33:56" hidden="1" x14ac:dyDescent="0.25">
      <c r="AG6161" s="86">
        <v>47432</v>
      </c>
      <c r="AY6161" s="40"/>
      <c r="AZ6161" s="40"/>
      <c r="BA6161" s="40"/>
      <c r="BB6161" s="40"/>
      <c r="BC6161" s="40"/>
      <c r="BD6161" s="50"/>
    </row>
    <row r="6162" spans="33:56" hidden="1" x14ac:dyDescent="0.25">
      <c r="AG6162" s="86">
        <v>47433</v>
      </c>
      <c r="AY6162" s="40"/>
      <c r="AZ6162" s="40"/>
      <c r="BA6162" s="40"/>
      <c r="BB6162" s="40"/>
      <c r="BC6162" s="40"/>
      <c r="BD6162" s="50"/>
    </row>
    <row r="6163" spans="33:56" hidden="1" x14ac:dyDescent="0.25">
      <c r="AG6163" s="86">
        <v>47434</v>
      </c>
      <c r="AY6163" s="40"/>
      <c r="AZ6163" s="40"/>
      <c r="BA6163" s="40"/>
      <c r="BB6163" s="40"/>
      <c r="BC6163" s="40"/>
      <c r="BD6163" s="50"/>
    </row>
    <row r="6164" spans="33:56" hidden="1" x14ac:dyDescent="0.25">
      <c r="AG6164" s="86">
        <v>47435</v>
      </c>
      <c r="AY6164" s="40"/>
      <c r="AZ6164" s="40"/>
      <c r="BA6164" s="40"/>
      <c r="BB6164" s="40"/>
      <c r="BC6164" s="40"/>
      <c r="BD6164" s="50"/>
    </row>
    <row r="6165" spans="33:56" hidden="1" x14ac:dyDescent="0.25">
      <c r="AG6165" s="86">
        <v>47436</v>
      </c>
      <c r="AY6165" s="40"/>
      <c r="AZ6165" s="40"/>
      <c r="BA6165" s="40"/>
      <c r="BB6165" s="40"/>
      <c r="BC6165" s="40"/>
      <c r="BD6165" s="50"/>
    </row>
    <row r="6166" spans="33:56" hidden="1" x14ac:dyDescent="0.25">
      <c r="AG6166" s="86">
        <v>47437</v>
      </c>
      <c r="AY6166" s="40"/>
      <c r="AZ6166" s="40"/>
      <c r="BA6166" s="40"/>
      <c r="BB6166" s="40"/>
      <c r="BC6166" s="40"/>
      <c r="BD6166" s="50"/>
    </row>
    <row r="6167" spans="33:56" hidden="1" x14ac:dyDescent="0.25">
      <c r="AG6167" s="86">
        <v>47438</v>
      </c>
      <c r="AY6167" s="40"/>
      <c r="AZ6167" s="40"/>
      <c r="BA6167" s="40"/>
      <c r="BB6167" s="40"/>
      <c r="BC6167" s="40"/>
      <c r="BD6167" s="50"/>
    </row>
    <row r="6168" spans="33:56" hidden="1" x14ac:dyDescent="0.25">
      <c r="AG6168" s="86">
        <v>47439</v>
      </c>
      <c r="AY6168" s="40"/>
      <c r="AZ6168" s="40"/>
      <c r="BA6168" s="40"/>
      <c r="BB6168" s="40"/>
      <c r="BC6168" s="40"/>
      <c r="BD6168" s="50"/>
    </row>
    <row r="6169" spans="33:56" hidden="1" x14ac:dyDescent="0.25">
      <c r="AG6169" s="86">
        <v>47440</v>
      </c>
      <c r="AY6169" s="40"/>
      <c r="AZ6169" s="40"/>
      <c r="BA6169" s="40"/>
      <c r="BB6169" s="40"/>
      <c r="BC6169" s="40"/>
      <c r="BD6169" s="50"/>
    </row>
    <row r="6170" spans="33:56" hidden="1" x14ac:dyDescent="0.25">
      <c r="AG6170" s="86">
        <v>47441</v>
      </c>
      <c r="AY6170" s="40"/>
      <c r="AZ6170" s="40"/>
      <c r="BA6170" s="40"/>
      <c r="BB6170" s="40"/>
      <c r="BC6170" s="40"/>
      <c r="BD6170" s="50"/>
    </row>
    <row r="6171" spans="33:56" hidden="1" x14ac:dyDescent="0.25">
      <c r="AG6171" s="86">
        <v>47442</v>
      </c>
      <c r="AY6171" s="40"/>
      <c r="AZ6171" s="40"/>
      <c r="BA6171" s="40"/>
      <c r="BB6171" s="40"/>
      <c r="BC6171" s="40"/>
      <c r="BD6171" s="50"/>
    </row>
    <row r="6172" spans="33:56" hidden="1" x14ac:dyDescent="0.25">
      <c r="AG6172" s="86">
        <v>47443</v>
      </c>
      <c r="AY6172" s="40"/>
      <c r="AZ6172" s="40"/>
      <c r="BA6172" s="40"/>
      <c r="BB6172" s="40"/>
      <c r="BC6172" s="40"/>
      <c r="BD6172" s="50"/>
    </row>
    <row r="6173" spans="33:56" hidden="1" x14ac:dyDescent="0.25">
      <c r="AG6173" s="86">
        <v>47444</v>
      </c>
      <c r="AY6173" s="40"/>
      <c r="AZ6173" s="40"/>
      <c r="BA6173" s="40"/>
      <c r="BB6173" s="40"/>
      <c r="BC6173" s="40"/>
      <c r="BD6173" s="50"/>
    </row>
    <row r="6174" spans="33:56" hidden="1" x14ac:dyDescent="0.25">
      <c r="AG6174" s="86">
        <v>47445</v>
      </c>
      <c r="AY6174" s="40"/>
      <c r="AZ6174" s="40"/>
      <c r="BA6174" s="40"/>
      <c r="BB6174" s="40"/>
      <c r="BC6174" s="40"/>
      <c r="BD6174" s="50"/>
    </row>
    <row r="6175" spans="33:56" hidden="1" x14ac:dyDescent="0.25">
      <c r="AG6175" s="86">
        <v>47446</v>
      </c>
      <c r="AY6175" s="40"/>
      <c r="AZ6175" s="40"/>
      <c r="BA6175" s="40"/>
      <c r="BB6175" s="40"/>
      <c r="BC6175" s="40"/>
      <c r="BD6175" s="50"/>
    </row>
    <row r="6176" spans="33:56" hidden="1" x14ac:dyDescent="0.25">
      <c r="AG6176" s="86">
        <v>47447</v>
      </c>
      <c r="AY6176" s="40"/>
      <c r="AZ6176" s="40"/>
      <c r="BA6176" s="40"/>
      <c r="BB6176" s="40"/>
      <c r="BC6176" s="40"/>
      <c r="BD6176" s="50"/>
    </row>
    <row r="6177" spans="33:56" hidden="1" x14ac:dyDescent="0.25">
      <c r="AG6177" s="86">
        <v>47448</v>
      </c>
      <c r="AY6177" s="40"/>
      <c r="AZ6177" s="40"/>
      <c r="BA6177" s="40"/>
      <c r="BB6177" s="40"/>
      <c r="BC6177" s="40"/>
      <c r="BD6177" s="50"/>
    </row>
    <row r="6178" spans="33:56" hidden="1" x14ac:dyDescent="0.25">
      <c r="AG6178" s="86">
        <v>47449</v>
      </c>
      <c r="AY6178" s="40"/>
      <c r="AZ6178" s="40"/>
      <c r="BA6178" s="40"/>
      <c r="BB6178" s="40"/>
      <c r="BC6178" s="40"/>
      <c r="BD6178" s="50"/>
    </row>
    <row r="6179" spans="33:56" hidden="1" x14ac:dyDescent="0.25">
      <c r="AG6179" s="86">
        <v>47450</v>
      </c>
      <c r="AY6179" s="40"/>
      <c r="AZ6179" s="40"/>
      <c r="BA6179" s="40"/>
      <c r="BB6179" s="40"/>
      <c r="BC6179" s="40"/>
      <c r="BD6179" s="50"/>
    </row>
    <row r="6180" spans="33:56" hidden="1" x14ac:dyDescent="0.25">
      <c r="AG6180" s="86">
        <v>47451</v>
      </c>
      <c r="AY6180" s="40"/>
      <c r="AZ6180" s="40"/>
      <c r="BA6180" s="40"/>
      <c r="BB6180" s="40"/>
      <c r="BC6180" s="40"/>
      <c r="BD6180" s="50"/>
    </row>
    <row r="6181" spans="33:56" hidden="1" x14ac:dyDescent="0.25">
      <c r="AG6181" s="86">
        <v>47452</v>
      </c>
      <c r="AY6181" s="40"/>
      <c r="AZ6181" s="40"/>
      <c r="BA6181" s="40"/>
      <c r="BB6181" s="40"/>
      <c r="BC6181" s="40"/>
      <c r="BD6181" s="50"/>
    </row>
    <row r="6182" spans="33:56" hidden="1" x14ac:dyDescent="0.25">
      <c r="AG6182" s="86">
        <v>47453</v>
      </c>
      <c r="AY6182" s="40"/>
      <c r="AZ6182" s="40"/>
      <c r="BA6182" s="40"/>
      <c r="BB6182" s="40"/>
      <c r="BC6182" s="40"/>
      <c r="BD6182" s="50"/>
    </row>
    <row r="6183" spans="33:56" hidden="1" x14ac:dyDescent="0.25">
      <c r="AG6183" s="86">
        <v>47454</v>
      </c>
      <c r="AY6183" s="40"/>
      <c r="AZ6183" s="40"/>
      <c r="BA6183" s="40"/>
      <c r="BB6183" s="40"/>
      <c r="BC6183" s="40"/>
      <c r="BD6183" s="50"/>
    </row>
    <row r="6184" spans="33:56" hidden="1" x14ac:dyDescent="0.25">
      <c r="AG6184" s="86">
        <v>47455</v>
      </c>
      <c r="AY6184" s="40"/>
      <c r="AZ6184" s="40"/>
      <c r="BA6184" s="40"/>
      <c r="BB6184" s="40"/>
      <c r="BC6184" s="40"/>
      <c r="BD6184" s="50"/>
    </row>
    <row r="6185" spans="33:56" hidden="1" x14ac:dyDescent="0.25">
      <c r="AG6185" s="86">
        <v>47456</v>
      </c>
      <c r="AY6185" s="40"/>
      <c r="AZ6185" s="40"/>
      <c r="BA6185" s="40"/>
      <c r="BB6185" s="40"/>
      <c r="BC6185" s="40"/>
      <c r="BD6185" s="50"/>
    </row>
    <row r="6186" spans="33:56" hidden="1" x14ac:dyDescent="0.25">
      <c r="AG6186" s="86">
        <v>47457</v>
      </c>
      <c r="AY6186" s="40"/>
      <c r="AZ6186" s="40"/>
      <c r="BA6186" s="40"/>
      <c r="BB6186" s="40"/>
      <c r="BC6186" s="40"/>
      <c r="BD6186" s="50"/>
    </row>
    <row r="6187" spans="33:56" hidden="1" x14ac:dyDescent="0.25">
      <c r="AG6187" s="86">
        <v>47458</v>
      </c>
      <c r="AY6187" s="40"/>
      <c r="AZ6187" s="40"/>
      <c r="BA6187" s="40"/>
      <c r="BB6187" s="40"/>
      <c r="BC6187" s="40"/>
      <c r="BD6187" s="50"/>
    </row>
    <row r="6188" spans="33:56" hidden="1" x14ac:dyDescent="0.25">
      <c r="AG6188" s="86">
        <v>47459</v>
      </c>
      <c r="AY6188" s="40"/>
      <c r="AZ6188" s="40"/>
      <c r="BA6188" s="40"/>
      <c r="BB6188" s="40"/>
      <c r="BC6188" s="40"/>
      <c r="BD6188" s="50"/>
    </row>
    <row r="6189" spans="33:56" hidden="1" x14ac:dyDescent="0.25">
      <c r="AG6189" s="86">
        <v>47460</v>
      </c>
      <c r="AY6189" s="40"/>
      <c r="AZ6189" s="40"/>
      <c r="BA6189" s="40"/>
      <c r="BB6189" s="40"/>
      <c r="BC6189" s="40"/>
      <c r="BD6189" s="50"/>
    </row>
    <row r="6190" spans="33:56" hidden="1" x14ac:dyDescent="0.25">
      <c r="AG6190" s="86">
        <v>47461</v>
      </c>
      <c r="AY6190" s="40"/>
      <c r="AZ6190" s="40"/>
      <c r="BA6190" s="40"/>
      <c r="BB6190" s="40"/>
      <c r="BC6190" s="40"/>
      <c r="BD6190" s="50"/>
    </row>
    <row r="6191" spans="33:56" hidden="1" x14ac:dyDescent="0.25">
      <c r="AG6191" s="86">
        <v>47462</v>
      </c>
      <c r="AY6191" s="40"/>
      <c r="AZ6191" s="40"/>
      <c r="BA6191" s="40"/>
      <c r="BB6191" s="40"/>
      <c r="BC6191" s="40"/>
      <c r="BD6191" s="50"/>
    </row>
    <row r="6192" spans="33:56" hidden="1" x14ac:dyDescent="0.25">
      <c r="AG6192" s="86">
        <v>47463</v>
      </c>
      <c r="AY6192" s="40"/>
      <c r="AZ6192" s="40"/>
      <c r="BA6192" s="40"/>
      <c r="BB6192" s="40"/>
      <c r="BC6192" s="40"/>
      <c r="BD6192" s="50"/>
    </row>
    <row r="6193" spans="33:56" hidden="1" x14ac:dyDescent="0.25">
      <c r="AG6193" s="86">
        <v>47464</v>
      </c>
      <c r="AY6193" s="40"/>
      <c r="AZ6193" s="40"/>
      <c r="BA6193" s="40"/>
      <c r="BB6193" s="40"/>
      <c r="BC6193" s="40"/>
      <c r="BD6193" s="50"/>
    </row>
    <row r="6194" spans="33:56" hidden="1" x14ac:dyDescent="0.25">
      <c r="AG6194" s="86">
        <v>47465</v>
      </c>
      <c r="AY6194" s="40"/>
      <c r="AZ6194" s="40"/>
      <c r="BA6194" s="40"/>
      <c r="BB6194" s="40"/>
      <c r="BC6194" s="40"/>
      <c r="BD6194" s="50"/>
    </row>
    <row r="6195" spans="33:56" hidden="1" x14ac:dyDescent="0.25">
      <c r="AG6195" s="86">
        <v>47466</v>
      </c>
      <c r="AY6195" s="40"/>
      <c r="AZ6195" s="40"/>
      <c r="BA6195" s="40"/>
      <c r="BB6195" s="40"/>
      <c r="BC6195" s="40"/>
      <c r="BD6195" s="50"/>
    </row>
    <row r="6196" spans="33:56" hidden="1" x14ac:dyDescent="0.25">
      <c r="AG6196" s="86">
        <v>47467</v>
      </c>
      <c r="AY6196" s="40"/>
      <c r="AZ6196" s="40"/>
      <c r="BA6196" s="40"/>
      <c r="BB6196" s="40"/>
      <c r="BC6196" s="40"/>
      <c r="BD6196" s="50"/>
    </row>
    <row r="6197" spans="33:56" hidden="1" x14ac:dyDescent="0.25">
      <c r="AG6197" s="86">
        <v>47468</v>
      </c>
      <c r="AY6197" s="40"/>
      <c r="AZ6197" s="40"/>
      <c r="BA6197" s="40"/>
      <c r="BB6197" s="40"/>
      <c r="BC6197" s="40"/>
      <c r="BD6197" s="50"/>
    </row>
    <row r="6198" spans="33:56" hidden="1" x14ac:dyDescent="0.25">
      <c r="AG6198" s="86">
        <v>47469</v>
      </c>
      <c r="AY6198" s="40"/>
      <c r="AZ6198" s="40"/>
      <c r="BA6198" s="40"/>
      <c r="BB6198" s="40"/>
      <c r="BC6198" s="40"/>
      <c r="BD6198" s="50"/>
    </row>
    <row r="6199" spans="33:56" hidden="1" x14ac:dyDescent="0.25">
      <c r="AG6199" s="86">
        <v>47470</v>
      </c>
      <c r="AY6199" s="40"/>
      <c r="AZ6199" s="40"/>
      <c r="BA6199" s="40"/>
      <c r="BB6199" s="40"/>
      <c r="BC6199" s="40"/>
      <c r="BD6199" s="50"/>
    </row>
    <row r="6200" spans="33:56" hidden="1" x14ac:dyDescent="0.25">
      <c r="AG6200" s="86">
        <v>47471</v>
      </c>
      <c r="AY6200" s="40"/>
      <c r="AZ6200" s="40"/>
      <c r="BA6200" s="40"/>
      <c r="BB6200" s="40"/>
      <c r="BC6200" s="40"/>
      <c r="BD6200" s="50"/>
    </row>
    <row r="6201" spans="33:56" hidden="1" x14ac:dyDescent="0.25">
      <c r="AG6201" s="86">
        <v>47472</v>
      </c>
      <c r="AY6201" s="40"/>
      <c r="AZ6201" s="40"/>
      <c r="BA6201" s="40"/>
      <c r="BB6201" s="40"/>
      <c r="BC6201" s="40"/>
      <c r="BD6201" s="50"/>
    </row>
    <row r="6202" spans="33:56" hidden="1" x14ac:dyDescent="0.25">
      <c r="AG6202" s="86">
        <v>47473</v>
      </c>
      <c r="AY6202" s="40"/>
      <c r="AZ6202" s="40"/>
      <c r="BA6202" s="40"/>
      <c r="BB6202" s="40"/>
      <c r="BC6202" s="40"/>
      <c r="BD6202" s="50"/>
    </row>
    <row r="6203" spans="33:56" hidden="1" x14ac:dyDescent="0.25">
      <c r="AG6203" s="86">
        <v>47474</v>
      </c>
      <c r="AY6203" s="40"/>
      <c r="AZ6203" s="40"/>
      <c r="BA6203" s="40"/>
      <c r="BB6203" s="40"/>
      <c r="BC6203" s="40"/>
      <c r="BD6203" s="50"/>
    </row>
    <row r="6204" spans="33:56" hidden="1" x14ac:dyDescent="0.25">
      <c r="AG6204" s="86">
        <v>47475</v>
      </c>
      <c r="AY6204" s="40"/>
      <c r="AZ6204" s="40"/>
      <c r="BA6204" s="40"/>
      <c r="BB6204" s="40"/>
      <c r="BC6204" s="40"/>
      <c r="BD6204" s="50"/>
    </row>
    <row r="6205" spans="33:56" hidden="1" x14ac:dyDescent="0.25">
      <c r="AG6205" s="86">
        <v>47476</v>
      </c>
      <c r="AY6205" s="40"/>
      <c r="AZ6205" s="40"/>
      <c r="BA6205" s="40"/>
      <c r="BB6205" s="40"/>
      <c r="BC6205" s="40"/>
      <c r="BD6205" s="50"/>
    </row>
    <row r="6206" spans="33:56" hidden="1" x14ac:dyDescent="0.25">
      <c r="AG6206" s="86">
        <v>47477</v>
      </c>
      <c r="AY6206" s="40"/>
      <c r="AZ6206" s="40"/>
      <c r="BA6206" s="40"/>
      <c r="BB6206" s="40"/>
      <c r="BC6206" s="40"/>
      <c r="BD6206" s="50"/>
    </row>
    <row r="6207" spans="33:56" hidden="1" x14ac:dyDescent="0.25">
      <c r="AG6207" s="86">
        <v>47478</v>
      </c>
      <c r="AY6207" s="40"/>
      <c r="AZ6207" s="40"/>
      <c r="BA6207" s="40"/>
      <c r="BB6207" s="40"/>
      <c r="BC6207" s="40"/>
      <c r="BD6207" s="50"/>
    </row>
    <row r="6208" spans="33:56" hidden="1" x14ac:dyDescent="0.25">
      <c r="AG6208" s="86">
        <v>47479</v>
      </c>
      <c r="AY6208" s="40"/>
      <c r="AZ6208" s="40"/>
      <c r="BA6208" s="40"/>
      <c r="BB6208" s="40"/>
      <c r="BC6208" s="40"/>
      <c r="BD6208" s="50"/>
    </row>
    <row r="6209" spans="33:56" hidden="1" x14ac:dyDescent="0.25">
      <c r="AG6209" s="86">
        <v>47480</v>
      </c>
      <c r="AY6209" s="40"/>
      <c r="AZ6209" s="40"/>
      <c r="BA6209" s="40"/>
      <c r="BB6209" s="40"/>
      <c r="BC6209" s="40"/>
      <c r="BD6209" s="50"/>
    </row>
    <row r="6210" spans="33:56" hidden="1" x14ac:dyDescent="0.25">
      <c r="AG6210" s="86">
        <v>47481</v>
      </c>
      <c r="AY6210" s="40"/>
      <c r="AZ6210" s="40"/>
      <c r="BA6210" s="40"/>
      <c r="BB6210" s="40"/>
      <c r="BC6210" s="40"/>
      <c r="BD6210" s="50"/>
    </row>
    <row r="6211" spans="33:56" hidden="1" x14ac:dyDescent="0.25">
      <c r="AG6211" s="86">
        <v>47482</v>
      </c>
      <c r="AY6211" s="40"/>
      <c r="AZ6211" s="40"/>
      <c r="BA6211" s="40"/>
      <c r="BB6211" s="40"/>
      <c r="BC6211" s="40"/>
      <c r="BD6211" s="50"/>
    </row>
    <row r="6212" spans="33:56" hidden="1" x14ac:dyDescent="0.25">
      <c r="AG6212" s="86">
        <v>47483</v>
      </c>
      <c r="AY6212" s="40"/>
      <c r="AZ6212" s="40"/>
      <c r="BA6212" s="40"/>
      <c r="BB6212" s="40"/>
      <c r="BC6212" s="40"/>
      <c r="BD6212" s="50"/>
    </row>
    <row r="6213" spans="33:56" hidden="1" x14ac:dyDescent="0.25">
      <c r="AG6213" s="29" t="s">
        <v>7006</v>
      </c>
      <c r="AY6213" s="40"/>
      <c r="AZ6213" s="40"/>
      <c r="BA6213" s="40"/>
      <c r="BB6213" s="40"/>
      <c r="BC6213" s="40"/>
      <c r="BD6213" s="50"/>
    </row>
    <row r="6214" spans="33:56" hidden="1" x14ac:dyDescent="0.25">
      <c r="AY6214" s="40"/>
      <c r="AZ6214" s="40"/>
      <c r="BA6214" s="40"/>
      <c r="BB6214" s="40"/>
      <c r="BC6214" s="40"/>
      <c r="BD6214" s="50"/>
    </row>
    <row r="6215" spans="33:56" hidden="1" x14ac:dyDescent="0.25">
      <c r="AY6215" s="40"/>
      <c r="AZ6215" s="40"/>
      <c r="BA6215" s="40"/>
      <c r="BB6215" s="40"/>
      <c r="BC6215" s="40"/>
      <c r="BD6215" s="50"/>
    </row>
    <row r="6216" spans="33:56" hidden="1" x14ac:dyDescent="0.25">
      <c r="AY6216" s="40"/>
      <c r="AZ6216" s="40"/>
      <c r="BA6216" s="40"/>
      <c r="BB6216" s="40"/>
      <c r="BC6216" s="40"/>
      <c r="BD6216" s="50"/>
    </row>
    <row r="6217" spans="33:56" hidden="1" x14ac:dyDescent="0.25">
      <c r="AY6217" s="40"/>
      <c r="AZ6217" s="40"/>
      <c r="BA6217" s="40"/>
      <c r="BB6217" s="40"/>
      <c r="BC6217" s="40"/>
      <c r="BD6217" s="50"/>
    </row>
    <row r="6218" spans="33:56" hidden="1" x14ac:dyDescent="0.25">
      <c r="AY6218" s="40"/>
      <c r="AZ6218" s="40"/>
      <c r="BA6218" s="40"/>
      <c r="BB6218" s="40"/>
      <c r="BC6218" s="40"/>
      <c r="BD6218" s="50"/>
    </row>
    <row r="6219" spans="33:56" hidden="1" x14ac:dyDescent="0.25">
      <c r="AY6219" s="40"/>
      <c r="AZ6219" s="40"/>
      <c r="BA6219" s="40"/>
      <c r="BB6219" s="40"/>
      <c r="BC6219" s="40"/>
      <c r="BD6219" s="50"/>
    </row>
    <row r="6220" spans="33:56" hidden="1" x14ac:dyDescent="0.25">
      <c r="AY6220" s="40"/>
      <c r="AZ6220" s="40"/>
      <c r="BA6220" s="40"/>
      <c r="BB6220" s="40"/>
      <c r="BC6220" s="40"/>
      <c r="BD6220" s="50"/>
    </row>
    <row r="6221" spans="33:56" hidden="1" x14ac:dyDescent="0.25">
      <c r="AY6221" s="40"/>
      <c r="AZ6221" s="40"/>
      <c r="BA6221" s="40"/>
      <c r="BB6221" s="40"/>
      <c r="BC6221" s="40"/>
      <c r="BD6221" s="50"/>
    </row>
    <row r="6222" spans="33:56" hidden="1" x14ac:dyDescent="0.25">
      <c r="AY6222" s="40"/>
      <c r="AZ6222" s="40"/>
      <c r="BA6222" s="40"/>
      <c r="BB6222" s="40"/>
      <c r="BC6222" s="40"/>
      <c r="BD6222" s="50"/>
    </row>
    <row r="6223" spans="33:56" hidden="1" x14ac:dyDescent="0.25">
      <c r="AY6223" s="40"/>
      <c r="AZ6223" s="40"/>
      <c r="BA6223" s="40"/>
      <c r="BB6223" s="40"/>
      <c r="BC6223" s="40"/>
      <c r="BD6223" s="50"/>
    </row>
    <row r="6224" spans="33:56" hidden="1" x14ac:dyDescent="0.25">
      <c r="AY6224" s="40"/>
      <c r="AZ6224" s="40"/>
      <c r="BA6224" s="40"/>
      <c r="BB6224" s="40"/>
      <c r="BC6224" s="40"/>
      <c r="BD6224" s="50"/>
    </row>
    <row r="6225" spans="51:56" hidden="1" x14ac:dyDescent="0.25">
      <c r="AY6225" s="40"/>
      <c r="AZ6225" s="40"/>
      <c r="BA6225" s="40"/>
      <c r="BB6225" s="40"/>
      <c r="BC6225" s="40"/>
      <c r="BD6225" s="50"/>
    </row>
    <row r="6226" spans="51:56" hidden="1" x14ac:dyDescent="0.25">
      <c r="AY6226" s="40"/>
      <c r="AZ6226" s="40"/>
      <c r="BA6226" s="40"/>
      <c r="BB6226" s="40"/>
      <c r="BC6226" s="40"/>
      <c r="BD6226" s="50"/>
    </row>
    <row r="6227" spans="51:56" hidden="1" x14ac:dyDescent="0.25">
      <c r="AY6227" s="40"/>
      <c r="AZ6227" s="40"/>
      <c r="BA6227" s="40"/>
      <c r="BB6227" s="40"/>
      <c r="BC6227" s="40"/>
      <c r="BD6227" s="50"/>
    </row>
    <row r="6228" spans="51:56" hidden="1" x14ac:dyDescent="0.25">
      <c r="AY6228" s="40"/>
      <c r="AZ6228" s="40"/>
      <c r="BA6228" s="40"/>
      <c r="BB6228" s="40"/>
      <c r="BC6228" s="40"/>
      <c r="BD6228" s="50"/>
    </row>
    <row r="6229" spans="51:56" hidden="1" x14ac:dyDescent="0.25">
      <c r="AY6229" s="40"/>
      <c r="AZ6229" s="40"/>
      <c r="BA6229" s="40"/>
      <c r="BB6229" s="40"/>
      <c r="BC6229" s="40"/>
      <c r="BD6229" s="50"/>
    </row>
    <row r="6230" spans="51:56" hidden="1" x14ac:dyDescent="0.25">
      <c r="AY6230" s="40"/>
      <c r="AZ6230" s="40"/>
      <c r="BA6230" s="40"/>
      <c r="BB6230" s="40"/>
      <c r="BC6230" s="40"/>
      <c r="BD6230" s="50"/>
    </row>
    <row r="6231" spans="51:56" hidden="1" x14ac:dyDescent="0.25">
      <c r="AY6231" s="40"/>
      <c r="AZ6231" s="40"/>
      <c r="BA6231" s="40"/>
      <c r="BB6231" s="40"/>
      <c r="BC6231" s="40"/>
      <c r="BD6231" s="50"/>
    </row>
    <row r="6232" spans="51:56" hidden="1" x14ac:dyDescent="0.25">
      <c r="AY6232" s="40"/>
      <c r="AZ6232" s="40"/>
      <c r="BA6232" s="40"/>
      <c r="BB6232" s="40"/>
      <c r="BC6232" s="40"/>
      <c r="BD6232" s="50"/>
    </row>
    <row r="6233" spans="51:56" hidden="1" x14ac:dyDescent="0.25">
      <c r="AY6233" s="40"/>
      <c r="AZ6233" s="40"/>
      <c r="BA6233" s="40"/>
      <c r="BB6233" s="40"/>
      <c r="BC6233" s="40"/>
      <c r="BD6233" s="50"/>
    </row>
    <row r="6234" spans="51:56" hidden="1" x14ac:dyDescent="0.25">
      <c r="AY6234" s="40"/>
      <c r="AZ6234" s="40"/>
      <c r="BA6234" s="40"/>
      <c r="BB6234" s="40"/>
      <c r="BC6234" s="40"/>
      <c r="BD6234" s="50"/>
    </row>
    <row r="6235" spans="51:56" hidden="1" x14ac:dyDescent="0.25">
      <c r="AY6235" s="40"/>
      <c r="AZ6235" s="40"/>
      <c r="BA6235" s="40"/>
      <c r="BB6235" s="40"/>
      <c r="BC6235" s="40"/>
      <c r="BD6235" s="50"/>
    </row>
    <row r="6236" spans="51:56" hidden="1" x14ac:dyDescent="0.25">
      <c r="AY6236" s="40"/>
      <c r="AZ6236" s="40"/>
      <c r="BA6236" s="40"/>
      <c r="BB6236" s="40"/>
      <c r="BC6236" s="40"/>
      <c r="BD6236" s="50"/>
    </row>
    <row r="6237" spans="51:56" hidden="1" x14ac:dyDescent="0.25">
      <c r="AY6237" s="40"/>
      <c r="AZ6237" s="40"/>
      <c r="BA6237" s="40"/>
      <c r="BB6237" s="40"/>
      <c r="BC6237" s="40"/>
      <c r="BD6237" s="50"/>
    </row>
    <row r="6238" spans="51:56" hidden="1" x14ac:dyDescent="0.25">
      <c r="AY6238" s="40"/>
      <c r="AZ6238" s="40"/>
      <c r="BA6238" s="40"/>
      <c r="BB6238" s="40"/>
      <c r="BC6238" s="40"/>
      <c r="BD6238" s="50"/>
    </row>
    <row r="6239" spans="51:56" hidden="1" x14ac:dyDescent="0.25">
      <c r="AY6239" s="40"/>
      <c r="AZ6239" s="40"/>
      <c r="BA6239" s="40"/>
      <c r="BB6239" s="40"/>
      <c r="BC6239" s="40"/>
      <c r="BD6239" s="50"/>
    </row>
    <row r="6240" spans="51:56" hidden="1" x14ac:dyDescent="0.25">
      <c r="AY6240" s="40"/>
      <c r="AZ6240" s="40"/>
      <c r="BA6240" s="40"/>
      <c r="BB6240" s="40"/>
      <c r="BC6240" s="40"/>
      <c r="BD6240" s="50"/>
    </row>
    <row r="6241" spans="51:56" hidden="1" x14ac:dyDescent="0.25">
      <c r="AY6241" s="40"/>
      <c r="AZ6241" s="40"/>
      <c r="BA6241" s="40"/>
      <c r="BB6241" s="40"/>
      <c r="BC6241" s="40"/>
      <c r="BD6241" s="50"/>
    </row>
    <row r="6242" spans="51:56" hidden="1" x14ac:dyDescent="0.25">
      <c r="AY6242" s="40"/>
      <c r="AZ6242" s="40"/>
      <c r="BA6242" s="40"/>
      <c r="BB6242" s="40"/>
      <c r="BC6242" s="40"/>
      <c r="BD6242" s="50"/>
    </row>
    <row r="6243" spans="51:56" hidden="1" x14ac:dyDescent="0.25">
      <c r="AY6243" s="40"/>
      <c r="AZ6243" s="40"/>
      <c r="BA6243" s="40"/>
      <c r="BB6243" s="40"/>
      <c r="BC6243" s="40"/>
      <c r="BD6243" s="50"/>
    </row>
    <row r="6244" spans="51:56" hidden="1" x14ac:dyDescent="0.25">
      <c r="AY6244" s="40"/>
      <c r="AZ6244" s="40"/>
      <c r="BA6244" s="40"/>
      <c r="BB6244" s="40"/>
      <c r="BC6244" s="40"/>
      <c r="BD6244" s="50"/>
    </row>
    <row r="6245" spans="51:56" hidden="1" x14ac:dyDescent="0.25">
      <c r="AY6245" s="40"/>
      <c r="AZ6245" s="40"/>
      <c r="BA6245" s="40"/>
      <c r="BB6245" s="40"/>
      <c r="BC6245" s="40"/>
      <c r="BD6245" s="50"/>
    </row>
    <row r="6246" spans="51:56" hidden="1" x14ac:dyDescent="0.25">
      <c r="AY6246" s="40"/>
      <c r="AZ6246" s="40"/>
      <c r="BA6246" s="40"/>
      <c r="BB6246" s="40"/>
      <c r="BC6246" s="40"/>
      <c r="BD6246" s="50"/>
    </row>
    <row r="6247" spans="51:56" hidden="1" x14ac:dyDescent="0.25">
      <c r="AY6247" s="40"/>
      <c r="AZ6247" s="40"/>
      <c r="BA6247" s="40"/>
      <c r="BB6247" s="40"/>
      <c r="BC6247" s="40"/>
      <c r="BD6247" s="50"/>
    </row>
    <row r="6248" spans="51:56" hidden="1" x14ac:dyDescent="0.25">
      <c r="AY6248" s="40"/>
      <c r="AZ6248" s="40"/>
      <c r="BA6248" s="40"/>
      <c r="BB6248" s="40"/>
      <c r="BC6248" s="40"/>
      <c r="BD6248" s="50"/>
    </row>
    <row r="6249" spans="51:56" hidden="1" x14ac:dyDescent="0.25">
      <c r="AY6249" s="40"/>
      <c r="AZ6249" s="40"/>
      <c r="BA6249" s="40"/>
      <c r="BB6249" s="40"/>
      <c r="BC6249" s="40"/>
      <c r="BD6249" s="50"/>
    </row>
    <row r="6250" spans="51:56" hidden="1" x14ac:dyDescent="0.25">
      <c r="AY6250" s="40"/>
      <c r="AZ6250" s="40"/>
      <c r="BA6250" s="40"/>
      <c r="BB6250" s="40"/>
      <c r="BC6250" s="40"/>
      <c r="BD6250" s="50"/>
    </row>
    <row r="6251" spans="51:56" hidden="1" x14ac:dyDescent="0.25">
      <c r="AY6251" s="40"/>
      <c r="AZ6251" s="40"/>
      <c r="BA6251" s="40"/>
      <c r="BB6251" s="40"/>
      <c r="BC6251" s="40"/>
      <c r="BD6251" s="50"/>
    </row>
    <row r="6252" spans="51:56" hidden="1" x14ac:dyDescent="0.25">
      <c r="AY6252" s="40"/>
      <c r="AZ6252" s="40"/>
      <c r="BA6252" s="40"/>
      <c r="BB6252" s="40"/>
      <c r="BC6252" s="40"/>
      <c r="BD6252" s="50"/>
    </row>
    <row r="6253" spans="51:56" hidden="1" x14ac:dyDescent="0.25">
      <c r="AY6253" s="40"/>
      <c r="AZ6253" s="40"/>
      <c r="BA6253" s="40"/>
      <c r="BB6253" s="40"/>
      <c r="BC6253" s="40"/>
      <c r="BD6253" s="50"/>
    </row>
    <row r="6254" spans="51:56" hidden="1" x14ac:dyDescent="0.25">
      <c r="AY6254" s="40"/>
      <c r="AZ6254" s="40"/>
      <c r="BA6254" s="40"/>
      <c r="BB6254" s="40"/>
      <c r="BC6254" s="40"/>
      <c r="BD6254" s="50"/>
    </row>
    <row r="6255" spans="51:56" hidden="1" x14ac:dyDescent="0.25">
      <c r="AY6255" s="40"/>
      <c r="AZ6255" s="40"/>
      <c r="BA6255" s="40"/>
      <c r="BB6255" s="40"/>
      <c r="BC6255" s="40"/>
      <c r="BD6255" s="50"/>
    </row>
    <row r="6256" spans="51:56" hidden="1" x14ac:dyDescent="0.25">
      <c r="AY6256" s="40"/>
      <c r="AZ6256" s="40"/>
      <c r="BA6256" s="40"/>
      <c r="BB6256" s="40"/>
      <c r="BC6256" s="40"/>
      <c r="BD6256" s="50"/>
    </row>
    <row r="6257" spans="51:56" hidden="1" x14ac:dyDescent="0.25">
      <c r="AY6257" s="40"/>
      <c r="AZ6257" s="40"/>
      <c r="BA6257" s="40"/>
      <c r="BB6257" s="40"/>
      <c r="BC6257" s="40"/>
      <c r="BD6257" s="50"/>
    </row>
    <row r="6258" spans="51:56" hidden="1" x14ac:dyDescent="0.25">
      <c r="AY6258" s="40"/>
      <c r="AZ6258" s="40"/>
      <c r="BA6258" s="40"/>
      <c r="BB6258" s="40"/>
      <c r="BC6258" s="40"/>
      <c r="BD6258" s="50"/>
    </row>
    <row r="6259" spans="51:56" hidden="1" x14ac:dyDescent="0.25">
      <c r="AY6259" s="40"/>
      <c r="AZ6259" s="40"/>
      <c r="BA6259" s="40"/>
      <c r="BB6259" s="40"/>
      <c r="BC6259" s="40"/>
      <c r="BD6259" s="50"/>
    </row>
    <row r="6260" spans="51:56" hidden="1" x14ac:dyDescent="0.25">
      <c r="AY6260" s="40"/>
      <c r="AZ6260" s="40"/>
      <c r="BA6260" s="40"/>
      <c r="BB6260" s="40"/>
      <c r="BC6260" s="40"/>
      <c r="BD6260" s="50"/>
    </row>
    <row r="6261" spans="51:56" hidden="1" x14ac:dyDescent="0.25">
      <c r="AY6261" s="40"/>
      <c r="AZ6261" s="40"/>
      <c r="BA6261" s="40"/>
      <c r="BB6261" s="40"/>
      <c r="BC6261" s="40"/>
      <c r="BD6261" s="50"/>
    </row>
    <row r="6262" spans="51:56" hidden="1" x14ac:dyDescent="0.25">
      <c r="AY6262" s="40"/>
      <c r="AZ6262" s="40"/>
      <c r="BA6262" s="40"/>
      <c r="BB6262" s="40"/>
      <c r="BC6262" s="40"/>
      <c r="BD6262" s="50"/>
    </row>
    <row r="6263" spans="51:56" hidden="1" x14ac:dyDescent="0.25">
      <c r="AY6263" s="40"/>
      <c r="AZ6263" s="40"/>
      <c r="BA6263" s="40"/>
      <c r="BB6263" s="40"/>
      <c r="BC6263" s="40"/>
      <c r="BD6263" s="50"/>
    </row>
    <row r="6264" spans="51:56" hidden="1" x14ac:dyDescent="0.25">
      <c r="AY6264" s="40"/>
      <c r="AZ6264" s="40"/>
      <c r="BA6264" s="40"/>
      <c r="BB6264" s="40"/>
      <c r="BC6264" s="40"/>
      <c r="BD6264" s="50"/>
    </row>
    <row r="6265" spans="51:56" hidden="1" x14ac:dyDescent="0.25">
      <c r="AY6265" s="40"/>
      <c r="AZ6265" s="40"/>
      <c r="BA6265" s="40"/>
      <c r="BB6265" s="40"/>
      <c r="BC6265" s="40"/>
      <c r="BD6265" s="50"/>
    </row>
    <row r="6266" spans="51:56" hidden="1" x14ac:dyDescent="0.25">
      <c r="AY6266" s="40"/>
      <c r="AZ6266" s="40"/>
      <c r="BA6266" s="40"/>
      <c r="BB6266" s="40"/>
      <c r="BC6266" s="40"/>
      <c r="BD6266" s="50"/>
    </row>
    <row r="6267" spans="51:56" hidden="1" x14ac:dyDescent="0.25">
      <c r="AY6267" s="40"/>
      <c r="AZ6267" s="40"/>
      <c r="BA6267" s="40"/>
      <c r="BB6267" s="40"/>
      <c r="BC6267" s="40"/>
      <c r="BD6267" s="50"/>
    </row>
    <row r="6268" spans="51:56" hidden="1" x14ac:dyDescent="0.25">
      <c r="AY6268" s="40"/>
      <c r="AZ6268" s="40"/>
      <c r="BA6268" s="40"/>
      <c r="BB6268" s="40"/>
      <c r="BC6268" s="40"/>
      <c r="BD6268" s="50"/>
    </row>
    <row r="6269" spans="51:56" hidden="1" x14ac:dyDescent="0.25">
      <c r="AY6269" s="40"/>
      <c r="AZ6269" s="40"/>
      <c r="BA6269" s="40"/>
      <c r="BB6269" s="40"/>
      <c r="BC6269" s="40"/>
      <c r="BD6269" s="50"/>
    </row>
    <row r="6270" spans="51:56" hidden="1" x14ac:dyDescent="0.25">
      <c r="AY6270" s="40"/>
      <c r="AZ6270" s="40"/>
      <c r="BA6270" s="40"/>
      <c r="BB6270" s="40"/>
      <c r="BC6270" s="40"/>
      <c r="BD6270" s="50"/>
    </row>
    <row r="6271" spans="51:56" hidden="1" x14ac:dyDescent="0.25">
      <c r="AY6271" s="40"/>
      <c r="AZ6271" s="40"/>
      <c r="BA6271" s="40"/>
      <c r="BB6271" s="40"/>
      <c r="BC6271" s="40"/>
      <c r="BD6271" s="50"/>
    </row>
    <row r="6272" spans="51:56" hidden="1" x14ac:dyDescent="0.25">
      <c r="AY6272" s="40"/>
      <c r="AZ6272" s="40"/>
      <c r="BA6272" s="40"/>
      <c r="BB6272" s="40"/>
      <c r="BC6272" s="40"/>
      <c r="BD6272" s="50"/>
    </row>
    <row r="6273" spans="51:56" hidden="1" x14ac:dyDescent="0.25">
      <c r="AY6273" s="40"/>
      <c r="AZ6273" s="40"/>
      <c r="BA6273" s="40"/>
      <c r="BB6273" s="40"/>
      <c r="BC6273" s="40"/>
      <c r="BD6273" s="50"/>
    </row>
    <row r="6274" spans="51:56" hidden="1" x14ac:dyDescent="0.25">
      <c r="AY6274" s="40"/>
      <c r="AZ6274" s="40"/>
      <c r="BA6274" s="40"/>
      <c r="BB6274" s="40"/>
      <c r="BC6274" s="40"/>
      <c r="BD6274" s="50"/>
    </row>
    <row r="6275" spans="51:56" hidden="1" x14ac:dyDescent="0.25">
      <c r="AY6275" s="40"/>
      <c r="AZ6275" s="40"/>
      <c r="BA6275" s="40"/>
      <c r="BB6275" s="40"/>
      <c r="BC6275" s="40"/>
      <c r="BD6275" s="50"/>
    </row>
    <row r="6276" spans="51:56" hidden="1" x14ac:dyDescent="0.25">
      <c r="AY6276" s="40"/>
      <c r="AZ6276" s="40"/>
      <c r="BA6276" s="40"/>
      <c r="BB6276" s="40"/>
      <c r="BC6276" s="40"/>
      <c r="BD6276" s="50"/>
    </row>
    <row r="6277" spans="51:56" hidden="1" x14ac:dyDescent="0.25">
      <c r="AY6277" s="40"/>
      <c r="AZ6277" s="40"/>
      <c r="BA6277" s="40"/>
      <c r="BB6277" s="40"/>
      <c r="BC6277" s="40"/>
      <c r="BD6277" s="50"/>
    </row>
    <row r="6278" spans="51:56" hidden="1" x14ac:dyDescent="0.25">
      <c r="AY6278" s="40"/>
      <c r="AZ6278" s="40"/>
      <c r="BA6278" s="40"/>
      <c r="BB6278" s="40"/>
      <c r="BC6278" s="40"/>
      <c r="BD6278" s="50"/>
    </row>
    <row r="6279" spans="51:56" hidden="1" x14ac:dyDescent="0.25">
      <c r="AY6279" s="40"/>
      <c r="AZ6279" s="40"/>
      <c r="BA6279" s="40"/>
      <c r="BB6279" s="40"/>
      <c r="BC6279" s="40"/>
      <c r="BD6279" s="50"/>
    </row>
    <row r="6280" spans="51:56" hidden="1" x14ac:dyDescent="0.25">
      <c r="AY6280" s="40"/>
      <c r="AZ6280" s="40"/>
      <c r="BA6280" s="40"/>
      <c r="BB6280" s="40"/>
      <c r="BC6280" s="40"/>
      <c r="BD6280" s="50"/>
    </row>
    <row r="6281" spans="51:56" hidden="1" x14ac:dyDescent="0.25">
      <c r="AY6281" s="40"/>
      <c r="AZ6281" s="40"/>
      <c r="BA6281" s="40"/>
      <c r="BB6281" s="40"/>
      <c r="BC6281" s="40"/>
      <c r="BD6281" s="50"/>
    </row>
    <row r="6282" spans="51:56" hidden="1" x14ac:dyDescent="0.25">
      <c r="AY6282" s="40"/>
      <c r="AZ6282" s="40"/>
      <c r="BA6282" s="40"/>
      <c r="BB6282" s="40"/>
      <c r="BC6282" s="40"/>
      <c r="BD6282" s="50"/>
    </row>
    <row r="6283" spans="51:56" hidden="1" x14ac:dyDescent="0.25">
      <c r="AY6283" s="40"/>
      <c r="AZ6283" s="40"/>
      <c r="BA6283" s="40"/>
      <c r="BB6283" s="40"/>
      <c r="BC6283" s="40"/>
      <c r="BD6283" s="50"/>
    </row>
    <row r="6284" spans="51:56" hidden="1" x14ac:dyDescent="0.25">
      <c r="AY6284" s="40"/>
      <c r="AZ6284" s="40"/>
      <c r="BA6284" s="40"/>
      <c r="BB6284" s="40"/>
      <c r="BC6284" s="40"/>
      <c r="BD6284" s="50"/>
    </row>
    <row r="6285" spans="51:56" hidden="1" x14ac:dyDescent="0.25">
      <c r="AY6285" s="40"/>
      <c r="AZ6285" s="40"/>
      <c r="BA6285" s="40"/>
      <c r="BB6285" s="40"/>
      <c r="BC6285" s="40"/>
      <c r="BD6285" s="50"/>
    </row>
    <row r="6286" spans="51:56" hidden="1" x14ac:dyDescent="0.25">
      <c r="AY6286" s="40"/>
      <c r="AZ6286" s="40"/>
      <c r="BA6286" s="40"/>
      <c r="BB6286" s="40"/>
      <c r="BC6286" s="40"/>
      <c r="BD6286" s="50"/>
    </row>
    <row r="6287" spans="51:56" hidden="1" x14ac:dyDescent="0.25">
      <c r="AY6287" s="40"/>
      <c r="AZ6287" s="40"/>
      <c r="BA6287" s="40"/>
      <c r="BB6287" s="40"/>
      <c r="BC6287" s="40"/>
      <c r="BD6287" s="50"/>
    </row>
    <row r="6288" spans="51:56" hidden="1" x14ac:dyDescent="0.25">
      <c r="AY6288" s="40"/>
      <c r="AZ6288" s="40"/>
      <c r="BA6288" s="40"/>
      <c r="BB6288" s="40"/>
      <c r="BC6288" s="40"/>
      <c r="BD6288" s="50"/>
    </row>
    <row r="6289" spans="51:56" hidden="1" x14ac:dyDescent="0.25">
      <c r="AY6289" s="40"/>
      <c r="AZ6289" s="40"/>
      <c r="BA6289" s="40"/>
      <c r="BB6289" s="40"/>
      <c r="BC6289" s="40"/>
      <c r="BD6289" s="50"/>
    </row>
    <row r="6290" spans="51:56" hidden="1" x14ac:dyDescent="0.25">
      <c r="AY6290" s="40"/>
      <c r="AZ6290" s="40"/>
      <c r="BA6290" s="40"/>
      <c r="BB6290" s="40"/>
      <c r="BC6290" s="40"/>
      <c r="BD6290" s="50"/>
    </row>
    <row r="6291" spans="51:56" hidden="1" x14ac:dyDescent="0.25">
      <c r="AY6291" s="40"/>
      <c r="AZ6291" s="40"/>
      <c r="BA6291" s="40"/>
      <c r="BB6291" s="40"/>
      <c r="BC6291" s="40"/>
      <c r="BD6291" s="50"/>
    </row>
    <row r="6292" spans="51:56" hidden="1" x14ac:dyDescent="0.25">
      <c r="AY6292" s="40"/>
      <c r="AZ6292" s="40"/>
      <c r="BA6292" s="40"/>
      <c r="BB6292" s="40"/>
      <c r="BC6292" s="40"/>
      <c r="BD6292" s="50"/>
    </row>
    <row r="6293" spans="51:56" hidden="1" x14ac:dyDescent="0.25">
      <c r="AY6293" s="40"/>
      <c r="AZ6293" s="40"/>
      <c r="BA6293" s="40"/>
      <c r="BB6293" s="40"/>
      <c r="BC6293" s="40"/>
      <c r="BD6293" s="50"/>
    </row>
    <row r="6294" spans="51:56" hidden="1" x14ac:dyDescent="0.25">
      <c r="AY6294" s="40"/>
      <c r="AZ6294" s="40"/>
      <c r="BA6294" s="40"/>
      <c r="BB6294" s="40"/>
      <c r="BC6294" s="40"/>
      <c r="BD6294" s="50"/>
    </row>
    <row r="6295" spans="51:56" hidden="1" x14ac:dyDescent="0.25">
      <c r="AY6295" s="40"/>
      <c r="AZ6295" s="40"/>
      <c r="BA6295" s="40"/>
      <c r="BB6295" s="40"/>
      <c r="BC6295" s="40"/>
      <c r="BD6295" s="50"/>
    </row>
    <row r="6296" spans="51:56" hidden="1" x14ac:dyDescent="0.25">
      <c r="AY6296" s="40"/>
      <c r="AZ6296" s="40"/>
      <c r="BA6296" s="40"/>
      <c r="BB6296" s="40"/>
      <c r="BC6296" s="40"/>
      <c r="BD6296" s="50"/>
    </row>
    <row r="6297" spans="51:56" hidden="1" x14ac:dyDescent="0.25">
      <c r="AY6297" s="40"/>
      <c r="AZ6297" s="40"/>
      <c r="BA6297" s="40"/>
      <c r="BB6297" s="40"/>
      <c r="BC6297" s="40"/>
      <c r="BD6297" s="50"/>
    </row>
    <row r="6298" spans="51:56" hidden="1" x14ac:dyDescent="0.25">
      <c r="AY6298" s="40"/>
      <c r="AZ6298" s="40"/>
      <c r="BA6298" s="40"/>
      <c r="BB6298" s="40"/>
      <c r="BC6298" s="40"/>
      <c r="BD6298" s="50"/>
    </row>
    <row r="6299" spans="51:56" hidden="1" x14ac:dyDescent="0.25">
      <c r="AY6299" s="40"/>
      <c r="AZ6299" s="40"/>
      <c r="BA6299" s="40"/>
      <c r="BB6299" s="40"/>
      <c r="BC6299" s="40"/>
      <c r="BD6299" s="50"/>
    </row>
    <row r="6300" spans="51:56" hidden="1" x14ac:dyDescent="0.25">
      <c r="AY6300" s="40"/>
      <c r="AZ6300" s="40"/>
      <c r="BA6300" s="40"/>
      <c r="BB6300" s="40"/>
      <c r="BC6300" s="40"/>
      <c r="BD6300" s="50"/>
    </row>
    <row r="6301" spans="51:56" hidden="1" x14ac:dyDescent="0.25">
      <c r="AY6301" s="40"/>
      <c r="AZ6301" s="40"/>
      <c r="BA6301" s="40"/>
      <c r="BB6301" s="40"/>
      <c r="BC6301" s="40"/>
      <c r="BD6301" s="50"/>
    </row>
    <row r="6302" spans="51:56" hidden="1" x14ac:dyDescent="0.25">
      <c r="AY6302" s="40"/>
      <c r="AZ6302" s="40"/>
      <c r="BA6302" s="40"/>
      <c r="BB6302" s="40"/>
      <c r="BC6302" s="40"/>
      <c r="BD6302" s="50"/>
    </row>
    <row r="6303" spans="51:56" hidden="1" x14ac:dyDescent="0.25">
      <c r="AY6303" s="40"/>
      <c r="AZ6303" s="40"/>
      <c r="BA6303" s="40"/>
      <c r="BB6303" s="40"/>
      <c r="BC6303" s="40"/>
      <c r="BD6303" s="50"/>
    </row>
    <row r="6304" spans="51:56" hidden="1" x14ac:dyDescent="0.25">
      <c r="AY6304" s="40"/>
      <c r="AZ6304" s="40"/>
      <c r="BA6304" s="40"/>
      <c r="BB6304" s="40"/>
      <c r="BC6304" s="40"/>
      <c r="BD6304" s="50"/>
    </row>
    <row r="6305" spans="51:56" hidden="1" x14ac:dyDescent="0.25">
      <c r="AY6305" s="40"/>
      <c r="AZ6305" s="40"/>
      <c r="BA6305" s="40"/>
      <c r="BB6305" s="40"/>
      <c r="BC6305" s="40"/>
      <c r="BD6305" s="50"/>
    </row>
    <row r="6306" spans="51:56" hidden="1" x14ac:dyDescent="0.25">
      <c r="AY6306" s="40"/>
      <c r="AZ6306" s="40"/>
      <c r="BA6306" s="40"/>
      <c r="BB6306" s="40"/>
      <c r="BC6306" s="40"/>
      <c r="BD6306" s="50"/>
    </row>
    <row r="6307" spans="51:56" hidden="1" x14ac:dyDescent="0.25">
      <c r="AY6307" s="40"/>
      <c r="AZ6307" s="40"/>
      <c r="BA6307" s="40"/>
      <c r="BB6307" s="40"/>
      <c r="BC6307" s="40"/>
      <c r="BD6307" s="50"/>
    </row>
    <row r="6308" spans="51:56" hidden="1" x14ac:dyDescent="0.25">
      <c r="AY6308" s="40"/>
      <c r="AZ6308" s="40"/>
      <c r="BA6308" s="40"/>
      <c r="BB6308" s="40"/>
      <c r="BC6308" s="40"/>
      <c r="BD6308" s="50"/>
    </row>
    <row r="6309" spans="51:56" hidden="1" x14ac:dyDescent="0.25">
      <c r="AY6309" s="40"/>
      <c r="AZ6309" s="40"/>
      <c r="BA6309" s="40"/>
      <c r="BB6309" s="40"/>
      <c r="BC6309" s="40"/>
      <c r="BD6309" s="50"/>
    </row>
    <row r="6310" spans="51:56" hidden="1" x14ac:dyDescent="0.25">
      <c r="AY6310" s="40"/>
      <c r="AZ6310" s="40"/>
      <c r="BA6310" s="40"/>
      <c r="BB6310" s="40"/>
      <c r="BC6310" s="40"/>
      <c r="BD6310" s="50"/>
    </row>
    <row r="6311" spans="51:56" hidden="1" x14ac:dyDescent="0.25">
      <c r="AY6311" s="40"/>
      <c r="AZ6311" s="40"/>
      <c r="BA6311" s="40"/>
      <c r="BB6311" s="40"/>
      <c r="BC6311" s="40"/>
      <c r="BD6311" s="50"/>
    </row>
    <row r="6312" spans="51:56" hidden="1" x14ac:dyDescent="0.25">
      <c r="AY6312" s="40"/>
      <c r="AZ6312" s="40"/>
      <c r="BA6312" s="40"/>
      <c r="BB6312" s="40"/>
      <c r="BC6312" s="40"/>
      <c r="BD6312" s="50"/>
    </row>
    <row r="6313" spans="51:56" hidden="1" x14ac:dyDescent="0.25">
      <c r="AY6313" s="40"/>
      <c r="AZ6313" s="40"/>
      <c r="BA6313" s="40"/>
      <c r="BB6313" s="40"/>
      <c r="BC6313" s="40"/>
      <c r="BD6313" s="50"/>
    </row>
    <row r="6314" spans="51:56" hidden="1" x14ac:dyDescent="0.25">
      <c r="AY6314" s="40"/>
      <c r="AZ6314" s="40"/>
      <c r="BA6314" s="40"/>
      <c r="BB6314" s="40"/>
      <c r="BC6314" s="40"/>
      <c r="BD6314" s="50"/>
    </row>
    <row r="6315" spans="51:56" hidden="1" x14ac:dyDescent="0.25">
      <c r="AY6315" s="40"/>
      <c r="AZ6315" s="40"/>
      <c r="BA6315" s="40"/>
      <c r="BB6315" s="40"/>
      <c r="BC6315" s="40"/>
      <c r="BD6315" s="50"/>
    </row>
    <row r="6316" spans="51:56" hidden="1" x14ac:dyDescent="0.25">
      <c r="AY6316" s="40"/>
      <c r="AZ6316" s="40"/>
      <c r="BA6316" s="40"/>
      <c r="BB6316" s="40"/>
      <c r="BC6316" s="40"/>
      <c r="BD6316" s="50"/>
    </row>
    <row r="6317" spans="51:56" hidden="1" x14ac:dyDescent="0.25">
      <c r="AY6317" s="40"/>
      <c r="AZ6317" s="40"/>
      <c r="BA6317" s="40"/>
      <c r="BB6317" s="40"/>
      <c r="BC6317" s="40"/>
      <c r="BD6317" s="50"/>
    </row>
    <row r="6318" spans="51:56" hidden="1" x14ac:dyDescent="0.25">
      <c r="AY6318" s="40"/>
      <c r="AZ6318" s="40"/>
      <c r="BA6318" s="40"/>
      <c r="BB6318" s="40"/>
      <c r="BC6318" s="40"/>
      <c r="BD6318" s="50"/>
    </row>
    <row r="6319" spans="51:56" hidden="1" x14ac:dyDescent="0.25">
      <c r="AY6319" s="40"/>
      <c r="AZ6319" s="40"/>
      <c r="BA6319" s="40"/>
      <c r="BB6319" s="40"/>
      <c r="BC6319" s="40"/>
      <c r="BD6319" s="50"/>
    </row>
    <row r="6320" spans="51:56" hidden="1" x14ac:dyDescent="0.25">
      <c r="AY6320" s="40"/>
      <c r="AZ6320" s="40"/>
      <c r="BA6320" s="40"/>
      <c r="BB6320" s="40"/>
      <c r="BC6320" s="40"/>
      <c r="BD6320" s="50"/>
    </row>
    <row r="6321" spans="51:56" hidden="1" x14ac:dyDescent="0.25">
      <c r="AY6321" s="40"/>
      <c r="AZ6321" s="40"/>
      <c r="BA6321" s="40"/>
      <c r="BB6321" s="40"/>
      <c r="BC6321" s="40"/>
      <c r="BD6321" s="50"/>
    </row>
    <row r="6322" spans="51:56" hidden="1" x14ac:dyDescent="0.25">
      <c r="AY6322" s="40"/>
      <c r="AZ6322" s="40"/>
      <c r="BA6322" s="40"/>
      <c r="BB6322" s="40"/>
      <c r="BC6322" s="40"/>
      <c r="BD6322" s="50"/>
    </row>
    <row r="6323" spans="51:56" hidden="1" x14ac:dyDescent="0.25">
      <c r="AY6323" s="40"/>
      <c r="AZ6323" s="40"/>
      <c r="BA6323" s="40"/>
      <c r="BB6323" s="40"/>
      <c r="BC6323" s="40"/>
      <c r="BD6323" s="50"/>
    </row>
    <row r="6324" spans="51:56" hidden="1" x14ac:dyDescent="0.25">
      <c r="AY6324" s="40"/>
      <c r="AZ6324" s="40"/>
      <c r="BA6324" s="40"/>
      <c r="BB6324" s="40"/>
      <c r="BC6324" s="40"/>
      <c r="BD6324" s="50"/>
    </row>
    <row r="6325" spans="51:56" hidden="1" x14ac:dyDescent="0.25">
      <c r="AY6325" s="40"/>
      <c r="AZ6325" s="40"/>
      <c r="BA6325" s="40"/>
      <c r="BB6325" s="40"/>
      <c r="BC6325" s="40"/>
      <c r="BD6325" s="50"/>
    </row>
    <row r="6326" spans="51:56" hidden="1" x14ac:dyDescent="0.25">
      <c r="AY6326" s="40"/>
      <c r="AZ6326" s="40"/>
      <c r="BA6326" s="40"/>
      <c r="BB6326" s="40"/>
      <c r="BC6326" s="40"/>
      <c r="BD6326" s="50"/>
    </row>
    <row r="6327" spans="51:56" hidden="1" x14ac:dyDescent="0.25">
      <c r="AY6327" s="40"/>
      <c r="AZ6327" s="40"/>
      <c r="BA6327" s="40"/>
      <c r="BB6327" s="40"/>
      <c r="BC6327" s="40"/>
      <c r="BD6327" s="50"/>
    </row>
    <row r="6328" spans="51:56" hidden="1" x14ac:dyDescent="0.25">
      <c r="AY6328" s="40"/>
      <c r="AZ6328" s="40"/>
      <c r="BA6328" s="40"/>
      <c r="BB6328" s="40"/>
      <c r="BC6328" s="40"/>
      <c r="BD6328" s="50"/>
    </row>
    <row r="6329" spans="51:56" hidden="1" x14ac:dyDescent="0.25">
      <c r="AY6329" s="40"/>
      <c r="AZ6329" s="40"/>
      <c r="BA6329" s="40"/>
      <c r="BB6329" s="40"/>
      <c r="BC6329" s="40"/>
      <c r="BD6329" s="50"/>
    </row>
    <row r="6330" spans="51:56" hidden="1" x14ac:dyDescent="0.25">
      <c r="AY6330" s="40"/>
      <c r="AZ6330" s="40"/>
      <c r="BA6330" s="40"/>
      <c r="BB6330" s="40"/>
      <c r="BC6330" s="40"/>
      <c r="BD6330" s="50"/>
    </row>
    <row r="6331" spans="51:56" hidden="1" x14ac:dyDescent="0.25">
      <c r="AY6331" s="40"/>
      <c r="AZ6331" s="40"/>
      <c r="BA6331" s="40"/>
      <c r="BB6331" s="40"/>
      <c r="BC6331" s="40"/>
      <c r="BD6331" s="50"/>
    </row>
    <row r="6332" spans="51:56" hidden="1" x14ac:dyDescent="0.25">
      <c r="AY6332" s="40"/>
      <c r="AZ6332" s="40"/>
      <c r="BA6332" s="40"/>
      <c r="BB6332" s="40"/>
      <c r="BC6332" s="40"/>
      <c r="BD6332" s="50"/>
    </row>
    <row r="6333" spans="51:56" hidden="1" x14ac:dyDescent="0.25">
      <c r="AY6333" s="40"/>
      <c r="AZ6333" s="40"/>
      <c r="BA6333" s="40"/>
      <c r="BB6333" s="40"/>
      <c r="BC6333" s="40"/>
      <c r="BD6333" s="50"/>
    </row>
    <row r="6334" spans="51:56" hidden="1" x14ac:dyDescent="0.25">
      <c r="AY6334" s="40"/>
      <c r="AZ6334" s="40"/>
      <c r="BA6334" s="40"/>
      <c r="BB6334" s="40"/>
      <c r="BC6334" s="40"/>
      <c r="BD6334" s="50"/>
    </row>
    <row r="6335" spans="51:56" hidden="1" x14ac:dyDescent="0.25">
      <c r="AY6335" s="40"/>
      <c r="AZ6335" s="40"/>
      <c r="BA6335" s="40"/>
      <c r="BB6335" s="40"/>
      <c r="BC6335" s="40"/>
      <c r="BD6335" s="50"/>
    </row>
    <row r="6336" spans="51:56" hidden="1" x14ac:dyDescent="0.25">
      <c r="AY6336" s="40"/>
      <c r="AZ6336" s="40"/>
      <c r="BA6336" s="40"/>
      <c r="BB6336" s="40"/>
      <c r="BC6336" s="40"/>
      <c r="BD6336" s="50"/>
    </row>
    <row r="6337" spans="51:56" hidden="1" x14ac:dyDescent="0.25">
      <c r="AY6337" s="40"/>
      <c r="AZ6337" s="40"/>
      <c r="BA6337" s="40"/>
      <c r="BB6337" s="40"/>
      <c r="BC6337" s="40"/>
      <c r="BD6337" s="50"/>
    </row>
    <row r="6338" spans="51:56" hidden="1" x14ac:dyDescent="0.25">
      <c r="AY6338" s="40"/>
      <c r="AZ6338" s="40"/>
      <c r="BA6338" s="40"/>
      <c r="BB6338" s="40"/>
      <c r="BC6338" s="40"/>
      <c r="BD6338" s="50"/>
    </row>
    <row r="6339" spans="51:56" hidden="1" x14ac:dyDescent="0.25">
      <c r="AY6339" s="40"/>
      <c r="AZ6339" s="40"/>
      <c r="BA6339" s="40"/>
      <c r="BB6339" s="40"/>
      <c r="BC6339" s="40"/>
      <c r="BD6339" s="50"/>
    </row>
    <row r="6340" spans="51:56" hidden="1" x14ac:dyDescent="0.25">
      <c r="AY6340" s="40"/>
      <c r="AZ6340" s="40"/>
      <c r="BA6340" s="40"/>
      <c r="BB6340" s="40"/>
      <c r="BC6340" s="40"/>
      <c r="BD6340" s="50"/>
    </row>
    <row r="6341" spans="51:56" hidden="1" x14ac:dyDescent="0.25">
      <c r="AY6341" s="40"/>
      <c r="AZ6341" s="40"/>
      <c r="BA6341" s="40"/>
      <c r="BB6341" s="40"/>
      <c r="BC6341" s="40"/>
      <c r="BD6341" s="50"/>
    </row>
    <row r="6342" spans="51:56" hidden="1" x14ac:dyDescent="0.25">
      <c r="AY6342" s="40"/>
      <c r="AZ6342" s="40"/>
      <c r="BA6342" s="40"/>
      <c r="BB6342" s="40"/>
      <c r="BC6342" s="40"/>
      <c r="BD6342" s="50"/>
    </row>
    <row r="6343" spans="51:56" hidden="1" x14ac:dyDescent="0.25">
      <c r="AY6343" s="40"/>
      <c r="AZ6343" s="40"/>
      <c r="BA6343" s="40"/>
      <c r="BB6343" s="40"/>
      <c r="BC6343" s="40"/>
      <c r="BD6343" s="50"/>
    </row>
    <row r="6344" spans="51:56" hidden="1" x14ac:dyDescent="0.25">
      <c r="AY6344" s="40"/>
      <c r="AZ6344" s="40"/>
      <c r="BA6344" s="40"/>
      <c r="BB6344" s="40"/>
      <c r="BC6344" s="40"/>
      <c r="BD6344" s="50"/>
    </row>
    <row r="6345" spans="51:56" hidden="1" x14ac:dyDescent="0.25">
      <c r="AY6345" s="40"/>
      <c r="AZ6345" s="40"/>
      <c r="BA6345" s="40"/>
      <c r="BB6345" s="40"/>
      <c r="BC6345" s="40"/>
      <c r="BD6345" s="50"/>
    </row>
    <row r="6346" spans="51:56" hidden="1" x14ac:dyDescent="0.25">
      <c r="AY6346" s="40"/>
      <c r="AZ6346" s="40"/>
      <c r="BA6346" s="40"/>
      <c r="BB6346" s="40"/>
      <c r="BC6346" s="40"/>
      <c r="BD6346" s="50"/>
    </row>
    <row r="6347" spans="51:56" hidden="1" x14ac:dyDescent="0.25">
      <c r="AY6347" s="40"/>
      <c r="AZ6347" s="40"/>
      <c r="BA6347" s="40"/>
      <c r="BB6347" s="40"/>
      <c r="BC6347" s="40"/>
      <c r="BD6347" s="50"/>
    </row>
    <row r="6348" spans="51:56" hidden="1" x14ac:dyDescent="0.25">
      <c r="AY6348" s="40"/>
      <c r="AZ6348" s="40"/>
      <c r="BA6348" s="40"/>
      <c r="BB6348" s="40"/>
      <c r="BC6348" s="40"/>
      <c r="BD6348" s="50"/>
    </row>
    <row r="6349" spans="51:56" hidden="1" x14ac:dyDescent="0.25">
      <c r="AY6349" s="40"/>
      <c r="AZ6349" s="40"/>
      <c r="BA6349" s="40"/>
      <c r="BB6349" s="40"/>
      <c r="BC6349" s="40"/>
      <c r="BD6349" s="50"/>
    </row>
    <row r="6350" spans="51:56" hidden="1" x14ac:dyDescent="0.25">
      <c r="AY6350" s="40"/>
      <c r="AZ6350" s="40"/>
      <c r="BA6350" s="40"/>
      <c r="BB6350" s="40"/>
      <c r="BC6350" s="40"/>
      <c r="BD6350" s="50"/>
    </row>
    <row r="6351" spans="51:56" hidden="1" x14ac:dyDescent="0.25">
      <c r="AY6351" s="40"/>
      <c r="AZ6351" s="40"/>
      <c r="BA6351" s="40"/>
      <c r="BB6351" s="40"/>
      <c r="BC6351" s="40"/>
      <c r="BD6351" s="50"/>
    </row>
    <row r="6352" spans="51:56" hidden="1" x14ac:dyDescent="0.25">
      <c r="AY6352" s="40"/>
      <c r="AZ6352" s="40"/>
      <c r="BA6352" s="40"/>
      <c r="BB6352" s="40"/>
      <c r="BC6352" s="40"/>
      <c r="BD6352" s="50"/>
    </row>
    <row r="6353" spans="51:56" hidden="1" x14ac:dyDescent="0.25">
      <c r="AY6353" s="40"/>
      <c r="AZ6353" s="40"/>
      <c r="BA6353" s="40"/>
      <c r="BB6353" s="40"/>
      <c r="BC6353" s="40"/>
      <c r="BD6353" s="50"/>
    </row>
    <row r="6354" spans="51:56" hidden="1" x14ac:dyDescent="0.25">
      <c r="AY6354" s="40"/>
      <c r="AZ6354" s="40"/>
      <c r="BA6354" s="40"/>
      <c r="BB6354" s="40"/>
      <c r="BC6354" s="40"/>
      <c r="BD6354" s="50"/>
    </row>
    <row r="6355" spans="51:56" hidden="1" x14ac:dyDescent="0.25">
      <c r="AY6355" s="40"/>
      <c r="AZ6355" s="40"/>
      <c r="BA6355" s="40"/>
      <c r="BB6355" s="40"/>
      <c r="BC6355" s="40"/>
      <c r="BD6355" s="50"/>
    </row>
    <row r="6356" spans="51:56" hidden="1" x14ac:dyDescent="0.25">
      <c r="AY6356" s="40"/>
      <c r="AZ6356" s="40"/>
      <c r="BA6356" s="40"/>
      <c r="BB6356" s="40"/>
      <c r="BC6356" s="40"/>
      <c r="BD6356" s="50"/>
    </row>
    <row r="6357" spans="51:56" hidden="1" x14ac:dyDescent="0.25">
      <c r="AY6357" s="40"/>
      <c r="AZ6357" s="40"/>
      <c r="BA6357" s="40"/>
      <c r="BB6357" s="40"/>
      <c r="BC6357" s="40"/>
      <c r="BD6357" s="50"/>
    </row>
    <row r="6358" spans="51:56" hidden="1" x14ac:dyDescent="0.25">
      <c r="AY6358" s="40"/>
      <c r="AZ6358" s="40"/>
      <c r="BA6358" s="40"/>
      <c r="BB6358" s="40"/>
      <c r="BC6358" s="40"/>
      <c r="BD6358" s="50"/>
    </row>
    <row r="6359" spans="51:56" hidden="1" x14ac:dyDescent="0.25">
      <c r="AY6359" s="40"/>
      <c r="AZ6359" s="40"/>
      <c r="BA6359" s="40"/>
      <c r="BB6359" s="40"/>
      <c r="BC6359" s="40"/>
      <c r="BD6359" s="50"/>
    </row>
    <row r="6360" spans="51:56" hidden="1" x14ac:dyDescent="0.25">
      <c r="AY6360" s="40"/>
      <c r="AZ6360" s="40"/>
      <c r="BA6360" s="40"/>
      <c r="BB6360" s="40"/>
      <c r="BC6360" s="40"/>
      <c r="BD6360" s="50"/>
    </row>
    <row r="6361" spans="51:56" hidden="1" x14ac:dyDescent="0.25">
      <c r="AY6361" s="40"/>
      <c r="AZ6361" s="40"/>
      <c r="BA6361" s="40"/>
      <c r="BB6361" s="40"/>
      <c r="BC6361" s="40"/>
      <c r="BD6361" s="50"/>
    </row>
    <row r="6362" spans="51:56" hidden="1" x14ac:dyDescent="0.25">
      <c r="AY6362" s="40"/>
      <c r="AZ6362" s="40"/>
      <c r="BA6362" s="40"/>
      <c r="BB6362" s="40"/>
      <c r="BC6362" s="40"/>
      <c r="BD6362" s="50"/>
    </row>
    <row r="6363" spans="51:56" hidden="1" x14ac:dyDescent="0.25">
      <c r="AY6363" s="40"/>
      <c r="AZ6363" s="40"/>
      <c r="BA6363" s="40"/>
      <c r="BB6363" s="40"/>
      <c r="BC6363" s="40"/>
      <c r="BD6363" s="50"/>
    </row>
    <row r="6364" spans="51:56" hidden="1" x14ac:dyDescent="0.25">
      <c r="AY6364" s="40"/>
      <c r="AZ6364" s="40"/>
      <c r="BA6364" s="40"/>
      <c r="BB6364" s="40"/>
      <c r="BC6364" s="40"/>
      <c r="BD6364" s="50"/>
    </row>
    <row r="6365" spans="51:56" hidden="1" x14ac:dyDescent="0.25">
      <c r="AY6365" s="40"/>
      <c r="AZ6365" s="40"/>
      <c r="BA6365" s="40"/>
      <c r="BB6365" s="40"/>
      <c r="BC6365" s="40"/>
      <c r="BD6365" s="50"/>
    </row>
    <row r="6366" spans="51:56" hidden="1" x14ac:dyDescent="0.25">
      <c r="AY6366" s="40"/>
      <c r="AZ6366" s="40"/>
      <c r="BA6366" s="40"/>
      <c r="BB6366" s="40"/>
      <c r="BC6366" s="40"/>
      <c r="BD6366" s="50"/>
    </row>
    <row r="6367" spans="51:56" hidden="1" x14ac:dyDescent="0.25">
      <c r="AY6367" s="40"/>
      <c r="AZ6367" s="40"/>
      <c r="BA6367" s="40"/>
      <c r="BB6367" s="40"/>
      <c r="BC6367" s="40"/>
      <c r="BD6367" s="50"/>
    </row>
    <row r="6368" spans="51:56" hidden="1" x14ac:dyDescent="0.25">
      <c r="AY6368" s="40"/>
      <c r="AZ6368" s="40"/>
      <c r="BA6368" s="40"/>
      <c r="BB6368" s="40"/>
      <c r="BC6368" s="40"/>
      <c r="BD6368" s="50"/>
    </row>
    <row r="6369" spans="51:56" hidden="1" x14ac:dyDescent="0.25">
      <c r="AY6369" s="40"/>
      <c r="AZ6369" s="40"/>
      <c r="BA6369" s="40"/>
      <c r="BB6369" s="40"/>
      <c r="BC6369" s="40"/>
      <c r="BD6369" s="50"/>
    </row>
    <row r="6370" spans="51:56" hidden="1" x14ac:dyDescent="0.25">
      <c r="AY6370" s="40"/>
      <c r="AZ6370" s="40"/>
      <c r="BA6370" s="40"/>
      <c r="BB6370" s="40"/>
      <c r="BC6370" s="40"/>
      <c r="BD6370" s="50"/>
    </row>
    <row r="6371" spans="51:56" hidden="1" x14ac:dyDescent="0.25">
      <c r="AY6371" s="40"/>
      <c r="AZ6371" s="40"/>
      <c r="BA6371" s="40"/>
      <c r="BB6371" s="40"/>
      <c r="BC6371" s="40"/>
      <c r="BD6371" s="50"/>
    </row>
    <row r="6372" spans="51:56" hidden="1" x14ac:dyDescent="0.25">
      <c r="AY6372" s="40"/>
      <c r="AZ6372" s="40"/>
      <c r="BA6372" s="40"/>
      <c r="BB6372" s="40"/>
      <c r="BC6372" s="40"/>
      <c r="BD6372" s="50"/>
    </row>
    <row r="6373" spans="51:56" hidden="1" x14ac:dyDescent="0.25">
      <c r="AY6373" s="40"/>
      <c r="AZ6373" s="40"/>
      <c r="BA6373" s="40"/>
      <c r="BB6373" s="40"/>
      <c r="BC6373" s="40"/>
      <c r="BD6373" s="50"/>
    </row>
    <row r="6374" spans="51:56" hidden="1" x14ac:dyDescent="0.25">
      <c r="AY6374" s="40"/>
      <c r="AZ6374" s="40"/>
      <c r="BA6374" s="40"/>
      <c r="BB6374" s="40"/>
      <c r="BC6374" s="40"/>
      <c r="BD6374" s="50"/>
    </row>
    <row r="6375" spans="51:56" hidden="1" x14ac:dyDescent="0.25">
      <c r="AY6375" s="40"/>
      <c r="AZ6375" s="40"/>
      <c r="BA6375" s="40"/>
      <c r="BB6375" s="40"/>
      <c r="BC6375" s="40"/>
      <c r="BD6375" s="50"/>
    </row>
    <row r="6376" spans="51:56" hidden="1" x14ac:dyDescent="0.25">
      <c r="AY6376" s="40"/>
      <c r="AZ6376" s="40"/>
      <c r="BA6376" s="40"/>
      <c r="BB6376" s="40"/>
      <c r="BC6376" s="40"/>
      <c r="BD6376" s="50"/>
    </row>
    <row r="6377" spans="51:56" hidden="1" x14ac:dyDescent="0.25">
      <c r="AY6377" s="40"/>
      <c r="AZ6377" s="40"/>
      <c r="BA6377" s="40"/>
      <c r="BB6377" s="40"/>
      <c r="BC6377" s="40"/>
      <c r="BD6377" s="50"/>
    </row>
    <row r="6378" spans="51:56" hidden="1" x14ac:dyDescent="0.25">
      <c r="AY6378" s="40"/>
      <c r="AZ6378" s="40"/>
      <c r="BA6378" s="40"/>
      <c r="BB6378" s="40"/>
      <c r="BC6378" s="40"/>
      <c r="BD6378" s="50"/>
    </row>
    <row r="6379" spans="51:56" hidden="1" x14ac:dyDescent="0.25">
      <c r="AY6379" s="40"/>
      <c r="AZ6379" s="40"/>
      <c r="BA6379" s="40"/>
      <c r="BB6379" s="40"/>
      <c r="BC6379" s="40"/>
      <c r="BD6379" s="50"/>
    </row>
    <row r="6380" spans="51:56" hidden="1" x14ac:dyDescent="0.25">
      <c r="AY6380" s="40"/>
      <c r="AZ6380" s="40"/>
      <c r="BA6380" s="40"/>
      <c r="BB6380" s="40"/>
      <c r="BC6380" s="40"/>
      <c r="BD6380" s="50"/>
    </row>
    <row r="6381" spans="51:56" hidden="1" x14ac:dyDescent="0.25">
      <c r="AY6381" s="40"/>
      <c r="AZ6381" s="40"/>
      <c r="BA6381" s="40"/>
      <c r="BB6381" s="40"/>
      <c r="BC6381" s="40"/>
      <c r="BD6381" s="50"/>
    </row>
    <row r="6382" spans="51:56" hidden="1" x14ac:dyDescent="0.25">
      <c r="AY6382" s="40"/>
      <c r="AZ6382" s="40"/>
      <c r="BA6382" s="40"/>
      <c r="BB6382" s="40"/>
      <c r="BC6382" s="40"/>
      <c r="BD6382" s="50"/>
    </row>
    <row r="6383" spans="51:56" hidden="1" x14ac:dyDescent="0.25">
      <c r="AY6383" s="40"/>
      <c r="AZ6383" s="40"/>
      <c r="BA6383" s="40"/>
      <c r="BB6383" s="40"/>
      <c r="BC6383" s="40"/>
      <c r="BD6383" s="50"/>
    </row>
    <row r="6384" spans="51:56" hidden="1" x14ac:dyDescent="0.25">
      <c r="AY6384" s="40"/>
      <c r="AZ6384" s="40"/>
      <c r="BA6384" s="40"/>
      <c r="BB6384" s="40"/>
      <c r="BC6384" s="40"/>
      <c r="BD6384" s="50"/>
    </row>
    <row r="6385" spans="51:56" hidden="1" x14ac:dyDescent="0.25">
      <c r="AY6385" s="40"/>
      <c r="AZ6385" s="40"/>
      <c r="BA6385" s="40"/>
      <c r="BB6385" s="40"/>
      <c r="BC6385" s="40"/>
      <c r="BD6385" s="50"/>
    </row>
    <row r="6386" spans="51:56" hidden="1" x14ac:dyDescent="0.25">
      <c r="AY6386" s="40"/>
      <c r="AZ6386" s="40"/>
      <c r="BA6386" s="40"/>
      <c r="BB6386" s="40"/>
      <c r="BC6386" s="40"/>
      <c r="BD6386" s="50"/>
    </row>
    <row r="6387" spans="51:56" hidden="1" x14ac:dyDescent="0.25">
      <c r="AY6387" s="40"/>
      <c r="AZ6387" s="40"/>
      <c r="BA6387" s="40"/>
      <c r="BB6387" s="40"/>
      <c r="BC6387" s="40"/>
      <c r="BD6387" s="50"/>
    </row>
    <row r="6388" spans="51:56" hidden="1" x14ac:dyDescent="0.25">
      <c r="AY6388" s="40"/>
      <c r="AZ6388" s="40"/>
      <c r="BA6388" s="40"/>
      <c r="BB6388" s="40"/>
      <c r="BC6388" s="40"/>
      <c r="BD6388" s="50"/>
    </row>
    <row r="6389" spans="51:56" hidden="1" x14ac:dyDescent="0.25">
      <c r="AY6389" s="40"/>
      <c r="AZ6389" s="40"/>
      <c r="BA6389" s="40"/>
      <c r="BB6389" s="40"/>
      <c r="BC6389" s="40"/>
      <c r="BD6389" s="50"/>
    </row>
    <row r="6390" spans="51:56" hidden="1" x14ac:dyDescent="0.25">
      <c r="AY6390" s="40"/>
      <c r="AZ6390" s="40"/>
      <c r="BA6390" s="40"/>
      <c r="BB6390" s="40"/>
      <c r="BC6390" s="40"/>
      <c r="BD6390" s="50"/>
    </row>
    <row r="6391" spans="51:56" hidden="1" x14ac:dyDescent="0.25">
      <c r="AY6391" s="40"/>
      <c r="AZ6391" s="40"/>
      <c r="BA6391" s="40"/>
      <c r="BB6391" s="40"/>
      <c r="BC6391" s="40"/>
      <c r="BD6391" s="50"/>
    </row>
    <row r="6392" spans="51:56" hidden="1" x14ac:dyDescent="0.25">
      <c r="AY6392" s="40"/>
      <c r="AZ6392" s="40"/>
      <c r="BA6392" s="40"/>
      <c r="BB6392" s="40"/>
      <c r="BC6392" s="40"/>
      <c r="BD6392" s="50"/>
    </row>
    <row r="6393" spans="51:56" hidden="1" x14ac:dyDescent="0.25">
      <c r="AY6393" s="40"/>
      <c r="AZ6393" s="40"/>
      <c r="BA6393" s="40"/>
      <c r="BB6393" s="40"/>
      <c r="BC6393" s="40"/>
      <c r="BD6393" s="50"/>
    </row>
    <row r="6394" spans="51:56" hidden="1" x14ac:dyDescent="0.25">
      <c r="AY6394" s="40"/>
      <c r="AZ6394" s="40"/>
      <c r="BA6394" s="40"/>
      <c r="BB6394" s="40"/>
      <c r="BC6394" s="40"/>
      <c r="BD6394" s="50"/>
    </row>
    <row r="6395" spans="51:56" hidden="1" x14ac:dyDescent="0.25">
      <c r="AY6395" s="40"/>
      <c r="AZ6395" s="40"/>
      <c r="BA6395" s="40"/>
      <c r="BB6395" s="40"/>
      <c r="BC6395" s="40"/>
      <c r="BD6395" s="50"/>
    </row>
    <row r="6396" spans="51:56" hidden="1" x14ac:dyDescent="0.25">
      <c r="AY6396" s="40"/>
      <c r="AZ6396" s="40"/>
      <c r="BA6396" s="40"/>
      <c r="BB6396" s="40"/>
      <c r="BC6396" s="40"/>
      <c r="BD6396" s="50"/>
    </row>
    <row r="6397" spans="51:56" hidden="1" x14ac:dyDescent="0.25">
      <c r="AY6397" s="40"/>
      <c r="AZ6397" s="40"/>
      <c r="BA6397" s="40"/>
      <c r="BB6397" s="40"/>
      <c r="BC6397" s="40"/>
      <c r="BD6397" s="50"/>
    </row>
    <row r="6398" spans="51:56" hidden="1" x14ac:dyDescent="0.25">
      <c r="AY6398" s="40"/>
      <c r="AZ6398" s="40"/>
      <c r="BA6398" s="40"/>
      <c r="BB6398" s="40"/>
      <c r="BC6398" s="40"/>
      <c r="BD6398" s="50"/>
    </row>
    <row r="6399" spans="51:56" hidden="1" x14ac:dyDescent="0.25">
      <c r="AY6399" s="40"/>
      <c r="AZ6399" s="40"/>
      <c r="BA6399" s="40"/>
      <c r="BB6399" s="40"/>
      <c r="BC6399" s="40"/>
      <c r="BD6399" s="50"/>
    </row>
    <row r="6400" spans="51:56" hidden="1" x14ac:dyDescent="0.25">
      <c r="AY6400" s="40"/>
      <c r="AZ6400" s="40"/>
      <c r="BA6400" s="40"/>
      <c r="BB6400" s="40"/>
      <c r="BC6400" s="40"/>
      <c r="BD6400" s="50"/>
    </row>
    <row r="6401" spans="51:56" hidden="1" x14ac:dyDescent="0.25">
      <c r="AY6401" s="40"/>
      <c r="AZ6401" s="40"/>
      <c r="BA6401" s="40"/>
      <c r="BB6401" s="40"/>
      <c r="BC6401" s="40"/>
      <c r="BD6401" s="50"/>
    </row>
    <row r="6402" spans="51:56" hidden="1" x14ac:dyDescent="0.25">
      <c r="AY6402" s="40"/>
      <c r="AZ6402" s="40"/>
      <c r="BA6402" s="40"/>
      <c r="BB6402" s="40"/>
      <c r="BC6402" s="40"/>
      <c r="BD6402" s="50"/>
    </row>
    <row r="6403" spans="51:56" hidden="1" x14ac:dyDescent="0.25">
      <c r="AY6403" s="40"/>
      <c r="AZ6403" s="40"/>
      <c r="BA6403" s="40"/>
      <c r="BB6403" s="40"/>
      <c r="BC6403" s="40"/>
      <c r="BD6403" s="50"/>
    </row>
    <row r="6404" spans="51:56" hidden="1" x14ac:dyDescent="0.25">
      <c r="AY6404" s="40"/>
      <c r="AZ6404" s="40"/>
      <c r="BA6404" s="40"/>
      <c r="BB6404" s="40"/>
      <c r="BC6404" s="40"/>
      <c r="BD6404" s="50"/>
    </row>
    <row r="6405" spans="51:56" hidden="1" x14ac:dyDescent="0.25">
      <c r="AY6405" s="40"/>
      <c r="AZ6405" s="40"/>
      <c r="BA6405" s="40"/>
      <c r="BB6405" s="40"/>
      <c r="BC6405" s="40"/>
      <c r="BD6405" s="50"/>
    </row>
    <row r="6406" spans="51:56" hidden="1" x14ac:dyDescent="0.25">
      <c r="AY6406" s="40"/>
      <c r="AZ6406" s="40"/>
      <c r="BA6406" s="40"/>
      <c r="BB6406" s="40"/>
      <c r="BC6406" s="40"/>
      <c r="BD6406" s="50"/>
    </row>
    <row r="6407" spans="51:56" hidden="1" x14ac:dyDescent="0.25">
      <c r="AY6407" s="40"/>
      <c r="AZ6407" s="40"/>
      <c r="BA6407" s="40"/>
      <c r="BB6407" s="40"/>
      <c r="BC6407" s="40"/>
      <c r="BD6407" s="50"/>
    </row>
    <row r="6408" spans="51:56" hidden="1" x14ac:dyDescent="0.25">
      <c r="AY6408" s="40"/>
      <c r="AZ6408" s="40"/>
      <c r="BA6408" s="40"/>
      <c r="BB6408" s="40"/>
      <c r="BC6408" s="40"/>
      <c r="BD6408" s="50"/>
    </row>
    <row r="6409" spans="51:56" hidden="1" x14ac:dyDescent="0.25">
      <c r="AY6409" s="40"/>
      <c r="AZ6409" s="40"/>
      <c r="BA6409" s="40"/>
      <c r="BB6409" s="40"/>
      <c r="BC6409" s="40"/>
      <c r="BD6409" s="50"/>
    </row>
    <row r="6410" spans="51:56" hidden="1" x14ac:dyDescent="0.25">
      <c r="AY6410" s="40"/>
      <c r="AZ6410" s="40"/>
      <c r="BA6410" s="40"/>
      <c r="BB6410" s="40"/>
      <c r="BC6410" s="40"/>
      <c r="BD6410" s="50"/>
    </row>
    <row r="6411" spans="51:56" hidden="1" x14ac:dyDescent="0.25">
      <c r="AY6411" s="40"/>
      <c r="AZ6411" s="40"/>
      <c r="BA6411" s="40"/>
      <c r="BB6411" s="40"/>
      <c r="BC6411" s="40"/>
      <c r="BD6411" s="50"/>
    </row>
    <row r="6412" spans="51:56" hidden="1" x14ac:dyDescent="0.25">
      <c r="AY6412" s="40"/>
      <c r="AZ6412" s="40"/>
      <c r="BA6412" s="40"/>
      <c r="BB6412" s="40"/>
      <c r="BC6412" s="40"/>
      <c r="BD6412" s="50"/>
    </row>
    <row r="6413" spans="51:56" hidden="1" x14ac:dyDescent="0.25">
      <c r="AY6413" s="40"/>
      <c r="AZ6413" s="40"/>
      <c r="BA6413" s="40"/>
      <c r="BB6413" s="40"/>
      <c r="BC6413" s="40"/>
      <c r="BD6413" s="50"/>
    </row>
    <row r="6414" spans="51:56" hidden="1" x14ac:dyDescent="0.25">
      <c r="AY6414" s="40"/>
      <c r="AZ6414" s="40"/>
      <c r="BA6414" s="40"/>
      <c r="BB6414" s="40"/>
      <c r="BC6414" s="40"/>
      <c r="BD6414" s="50"/>
    </row>
    <row r="6415" spans="51:56" hidden="1" x14ac:dyDescent="0.25">
      <c r="AY6415" s="40"/>
      <c r="AZ6415" s="40"/>
      <c r="BA6415" s="40"/>
      <c r="BB6415" s="40"/>
      <c r="BC6415" s="40"/>
      <c r="BD6415" s="50"/>
    </row>
    <row r="6416" spans="51:56" hidden="1" x14ac:dyDescent="0.25">
      <c r="AY6416" s="40"/>
      <c r="AZ6416" s="40"/>
      <c r="BA6416" s="40"/>
      <c r="BB6416" s="40"/>
      <c r="BC6416" s="40"/>
      <c r="BD6416" s="50"/>
    </row>
    <row r="6417" spans="51:56" hidden="1" x14ac:dyDescent="0.25">
      <c r="AY6417" s="40"/>
      <c r="AZ6417" s="40"/>
      <c r="BA6417" s="40"/>
      <c r="BB6417" s="40"/>
      <c r="BC6417" s="40"/>
      <c r="BD6417" s="50"/>
    </row>
    <row r="6418" spans="51:56" hidden="1" x14ac:dyDescent="0.25">
      <c r="AY6418" s="40"/>
      <c r="AZ6418" s="40"/>
      <c r="BA6418" s="40"/>
      <c r="BB6418" s="40"/>
      <c r="BC6418" s="40"/>
      <c r="BD6418" s="50"/>
    </row>
    <row r="6419" spans="51:56" hidden="1" x14ac:dyDescent="0.25">
      <c r="AY6419" s="40"/>
      <c r="AZ6419" s="40"/>
      <c r="BA6419" s="40"/>
      <c r="BB6419" s="40"/>
      <c r="BC6419" s="40"/>
      <c r="BD6419" s="50"/>
    </row>
    <row r="6420" spans="51:56" hidden="1" x14ac:dyDescent="0.25">
      <c r="AY6420" s="40"/>
      <c r="AZ6420" s="40"/>
      <c r="BA6420" s="40"/>
      <c r="BB6420" s="40"/>
      <c r="BC6420" s="40"/>
      <c r="BD6420" s="50"/>
    </row>
    <row r="6421" spans="51:56" hidden="1" x14ac:dyDescent="0.25">
      <c r="AY6421" s="40"/>
      <c r="AZ6421" s="40"/>
      <c r="BA6421" s="40"/>
      <c r="BB6421" s="40"/>
      <c r="BC6421" s="40"/>
      <c r="BD6421" s="50"/>
    </row>
    <row r="6422" spans="51:56" hidden="1" x14ac:dyDescent="0.25">
      <c r="AY6422" s="40"/>
      <c r="AZ6422" s="40"/>
      <c r="BA6422" s="40"/>
      <c r="BB6422" s="40"/>
      <c r="BC6422" s="40"/>
      <c r="BD6422" s="50"/>
    </row>
    <row r="6423" spans="51:56" hidden="1" x14ac:dyDescent="0.25">
      <c r="AY6423" s="40"/>
      <c r="AZ6423" s="40"/>
      <c r="BA6423" s="40"/>
      <c r="BB6423" s="40"/>
      <c r="BC6423" s="40"/>
      <c r="BD6423" s="50"/>
    </row>
    <row r="6424" spans="51:56" hidden="1" x14ac:dyDescent="0.25">
      <c r="AY6424" s="40"/>
      <c r="AZ6424" s="40"/>
      <c r="BA6424" s="40"/>
      <c r="BB6424" s="40"/>
      <c r="BC6424" s="40"/>
      <c r="BD6424" s="50"/>
    </row>
    <row r="6425" spans="51:56" hidden="1" x14ac:dyDescent="0.25">
      <c r="AY6425" s="40"/>
      <c r="AZ6425" s="40"/>
      <c r="BA6425" s="40"/>
      <c r="BB6425" s="40"/>
      <c r="BC6425" s="40"/>
      <c r="BD6425" s="50"/>
    </row>
    <row r="6426" spans="51:56" hidden="1" x14ac:dyDescent="0.25">
      <c r="AY6426" s="40"/>
      <c r="AZ6426" s="40"/>
      <c r="BA6426" s="40"/>
      <c r="BB6426" s="40"/>
      <c r="BC6426" s="40"/>
      <c r="BD6426" s="50"/>
    </row>
    <row r="6427" spans="51:56" hidden="1" x14ac:dyDescent="0.25">
      <c r="AY6427" s="40"/>
      <c r="AZ6427" s="40"/>
      <c r="BA6427" s="40"/>
      <c r="BB6427" s="40"/>
      <c r="BC6427" s="40"/>
      <c r="BD6427" s="50"/>
    </row>
    <row r="6428" spans="51:56" hidden="1" x14ac:dyDescent="0.25">
      <c r="AY6428" s="40"/>
      <c r="AZ6428" s="40"/>
      <c r="BA6428" s="40"/>
      <c r="BB6428" s="40"/>
      <c r="BC6428" s="40"/>
      <c r="BD6428" s="50"/>
    </row>
    <row r="6429" spans="51:56" hidden="1" x14ac:dyDescent="0.25">
      <c r="AY6429" s="40"/>
      <c r="AZ6429" s="40"/>
      <c r="BA6429" s="40"/>
      <c r="BB6429" s="40"/>
      <c r="BC6429" s="40"/>
      <c r="BD6429" s="50"/>
    </row>
    <row r="6430" spans="51:56" hidden="1" x14ac:dyDescent="0.25">
      <c r="AY6430" s="40"/>
      <c r="AZ6430" s="40"/>
      <c r="BA6430" s="40"/>
      <c r="BB6430" s="40"/>
      <c r="BC6430" s="40"/>
      <c r="BD6430" s="50"/>
    </row>
    <row r="6431" spans="51:56" hidden="1" x14ac:dyDescent="0.25">
      <c r="AY6431" s="40"/>
      <c r="AZ6431" s="40"/>
      <c r="BA6431" s="40"/>
      <c r="BB6431" s="40"/>
      <c r="BC6431" s="40"/>
      <c r="BD6431" s="50"/>
    </row>
    <row r="6432" spans="51:56" hidden="1" x14ac:dyDescent="0.25">
      <c r="AY6432" s="40"/>
      <c r="AZ6432" s="40"/>
      <c r="BA6432" s="40"/>
      <c r="BB6432" s="40"/>
      <c r="BC6432" s="40"/>
      <c r="BD6432" s="50"/>
    </row>
    <row r="6433" spans="51:56" hidden="1" x14ac:dyDescent="0.25">
      <c r="AY6433" s="40"/>
      <c r="AZ6433" s="40"/>
      <c r="BA6433" s="40"/>
      <c r="BB6433" s="40"/>
      <c r="BC6433" s="40"/>
      <c r="BD6433" s="50"/>
    </row>
    <row r="6434" spans="51:56" hidden="1" x14ac:dyDescent="0.25">
      <c r="AY6434" s="40"/>
      <c r="AZ6434" s="40"/>
      <c r="BA6434" s="40"/>
      <c r="BB6434" s="40"/>
      <c r="BC6434" s="40"/>
      <c r="BD6434" s="50"/>
    </row>
    <row r="6435" spans="51:56" hidden="1" x14ac:dyDescent="0.25">
      <c r="AY6435" s="40"/>
      <c r="AZ6435" s="40"/>
      <c r="BA6435" s="40"/>
      <c r="BB6435" s="40"/>
      <c r="BC6435" s="40"/>
      <c r="BD6435" s="50"/>
    </row>
    <row r="6436" spans="51:56" hidden="1" x14ac:dyDescent="0.25">
      <c r="AY6436" s="40"/>
      <c r="AZ6436" s="40"/>
      <c r="BA6436" s="40"/>
      <c r="BB6436" s="40"/>
      <c r="BC6436" s="40"/>
      <c r="BD6436" s="50"/>
    </row>
    <row r="6437" spans="51:56" hidden="1" x14ac:dyDescent="0.25">
      <c r="AY6437" s="40"/>
      <c r="AZ6437" s="40"/>
      <c r="BA6437" s="40"/>
      <c r="BB6437" s="40"/>
      <c r="BC6437" s="40"/>
      <c r="BD6437" s="50"/>
    </row>
    <row r="6438" spans="51:56" hidden="1" x14ac:dyDescent="0.25">
      <c r="AY6438" s="40"/>
      <c r="AZ6438" s="40"/>
      <c r="BA6438" s="40"/>
      <c r="BB6438" s="40"/>
      <c r="BC6438" s="40"/>
      <c r="BD6438" s="50"/>
    </row>
    <row r="6439" spans="51:56" hidden="1" x14ac:dyDescent="0.25">
      <c r="AY6439" s="40"/>
      <c r="AZ6439" s="40"/>
      <c r="BA6439" s="40"/>
      <c r="BB6439" s="40"/>
      <c r="BC6439" s="40"/>
      <c r="BD6439" s="50"/>
    </row>
    <row r="6440" spans="51:56" hidden="1" x14ac:dyDescent="0.25">
      <c r="AY6440" s="40"/>
      <c r="AZ6440" s="40"/>
      <c r="BA6440" s="40"/>
      <c r="BB6440" s="40"/>
      <c r="BC6440" s="40"/>
      <c r="BD6440" s="50"/>
    </row>
    <row r="6441" spans="51:56" hidden="1" x14ac:dyDescent="0.25">
      <c r="AY6441" s="40"/>
      <c r="AZ6441" s="40"/>
      <c r="BA6441" s="40"/>
      <c r="BB6441" s="40"/>
      <c r="BC6441" s="40"/>
      <c r="BD6441" s="50"/>
    </row>
    <row r="6442" spans="51:56" hidden="1" x14ac:dyDescent="0.25">
      <c r="AY6442" s="40"/>
      <c r="AZ6442" s="40"/>
      <c r="BA6442" s="40"/>
      <c r="BB6442" s="40"/>
      <c r="BC6442" s="40"/>
      <c r="BD6442" s="50"/>
    </row>
    <row r="6443" spans="51:56" hidden="1" x14ac:dyDescent="0.25">
      <c r="AY6443" s="40"/>
      <c r="AZ6443" s="40"/>
      <c r="BA6443" s="40"/>
      <c r="BB6443" s="40"/>
      <c r="BC6443" s="40"/>
      <c r="BD6443" s="50"/>
    </row>
    <row r="6444" spans="51:56" hidden="1" x14ac:dyDescent="0.25">
      <c r="AY6444" s="40"/>
      <c r="AZ6444" s="40"/>
      <c r="BA6444" s="40"/>
      <c r="BB6444" s="40"/>
      <c r="BC6444" s="40"/>
      <c r="BD6444" s="50"/>
    </row>
    <row r="6445" spans="51:56" hidden="1" x14ac:dyDescent="0.25">
      <c r="AY6445" s="40"/>
      <c r="AZ6445" s="40"/>
      <c r="BA6445" s="40"/>
      <c r="BB6445" s="40"/>
      <c r="BC6445" s="40"/>
      <c r="BD6445" s="50"/>
    </row>
    <row r="6446" spans="51:56" hidden="1" x14ac:dyDescent="0.25">
      <c r="AY6446" s="40"/>
      <c r="AZ6446" s="40"/>
      <c r="BA6446" s="40"/>
      <c r="BB6446" s="40"/>
      <c r="BC6446" s="40"/>
      <c r="BD6446" s="50"/>
    </row>
    <row r="6447" spans="51:56" hidden="1" x14ac:dyDescent="0.25">
      <c r="AY6447" s="40"/>
      <c r="AZ6447" s="40"/>
      <c r="BA6447" s="40"/>
      <c r="BB6447" s="40"/>
      <c r="BC6447" s="40"/>
      <c r="BD6447" s="50"/>
    </row>
    <row r="6448" spans="51:56" hidden="1" x14ac:dyDescent="0.25">
      <c r="AY6448" s="40"/>
      <c r="AZ6448" s="40"/>
      <c r="BA6448" s="40"/>
      <c r="BB6448" s="40"/>
      <c r="BC6448" s="40"/>
      <c r="BD6448" s="50"/>
    </row>
    <row r="6449" spans="51:56" hidden="1" x14ac:dyDescent="0.25">
      <c r="AY6449" s="40"/>
      <c r="AZ6449" s="40"/>
      <c r="BA6449" s="40"/>
      <c r="BB6449" s="40"/>
      <c r="BC6449" s="40"/>
      <c r="BD6449" s="50"/>
    </row>
    <row r="6450" spans="51:56" hidden="1" x14ac:dyDescent="0.25">
      <c r="AY6450" s="40"/>
      <c r="AZ6450" s="40"/>
      <c r="BA6450" s="40"/>
      <c r="BB6450" s="40"/>
      <c r="BC6450" s="40"/>
      <c r="BD6450" s="50"/>
    </row>
    <row r="6451" spans="51:56" hidden="1" x14ac:dyDescent="0.25">
      <c r="AY6451" s="40"/>
      <c r="AZ6451" s="40"/>
      <c r="BA6451" s="40"/>
      <c r="BB6451" s="40"/>
      <c r="BC6451" s="40"/>
      <c r="BD6451" s="50"/>
    </row>
    <row r="6452" spans="51:56" hidden="1" x14ac:dyDescent="0.25">
      <c r="AY6452" s="40"/>
      <c r="AZ6452" s="40"/>
      <c r="BA6452" s="40"/>
      <c r="BB6452" s="40"/>
      <c r="BC6452" s="40"/>
      <c r="BD6452" s="50"/>
    </row>
    <row r="6453" spans="51:56" hidden="1" x14ac:dyDescent="0.25">
      <c r="AY6453" s="40"/>
      <c r="AZ6453" s="40"/>
      <c r="BA6453" s="40"/>
      <c r="BB6453" s="40"/>
      <c r="BC6453" s="40"/>
      <c r="BD6453" s="50"/>
    </row>
    <row r="6454" spans="51:56" hidden="1" x14ac:dyDescent="0.25">
      <c r="AY6454" s="40"/>
      <c r="AZ6454" s="40"/>
      <c r="BA6454" s="40"/>
      <c r="BB6454" s="40"/>
      <c r="BC6454" s="40"/>
      <c r="BD6454" s="50"/>
    </row>
    <row r="6455" spans="51:56" hidden="1" x14ac:dyDescent="0.25">
      <c r="AY6455" s="40"/>
      <c r="AZ6455" s="40"/>
      <c r="BA6455" s="40"/>
      <c r="BB6455" s="40"/>
      <c r="BC6455" s="40"/>
      <c r="BD6455" s="50"/>
    </row>
    <row r="6456" spans="51:56" hidden="1" x14ac:dyDescent="0.25">
      <c r="AY6456" s="40"/>
      <c r="AZ6456" s="40"/>
      <c r="BA6456" s="40"/>
      <c r="BB6456" s="40"/>
      <c r="BC6456" s="40"/>
      <c r="BD6456" s="50"/>
    </row>
    <row r="6457" spans="51:56" hidden="1" x14ac:dyDescent="0.25">
      <c r="AY6457" s="40"/>
      <c r="AZ6457" s="40"/>
      <c r="BA6457" s="40"/>
      <c r="BB6457" s="40"/>
      <c r="BC6457" s="40"/>
      <c r="BD6457" s="50"/>
    </row>
    <row r="6458" spans="51:56" hidden="1" x14ac:dyDescent="0.25">
      <c r="AY6458" s="40"/>
      <c r="AZ6458" s="40"/>
      <c r="BA6458" s="40"/>
      <c r="BB6458" s="40"/>
      <c r="BC6458" s="40"/>
      <c r="BD6458" s="50"/>
    </row>
    <row r="6459" spans="51:56" hidden="1" x14ac:dyDescent="0.25">
      <c r="AY6459" s="40"/>
      <c r="AZ6459" s="40"/>
      <c r="BA6459" s="40"/>
      <c r="BB6459" s="40"/>
      <c r="BC6459" s="40"/>
      <c r="BD6459" s="50"/>
    </row>
    <row r="6460" spans="51:56" hidden="1" x14ac:dyDescent="0.25">
      <c r="AY6460" s="40"/>
      <c r="AZ6460" s="40"/>
      <c r="BA6460" s="40"/>
      <c r="BB6460" s="40"/>
      <c r="BC6460" s="40"/>
      <c r="BD6460" s="50"/>
    </row>
    <row r="6461" spans="51:56" hidden="1" x14ac:dyDescent="0.25">
      <c r="AY6461" s="40"/>
      <c r="AZ6461" s="40"/>
      <c r="BA6461" s="40"/>
      <c r="BB6461" s="40"/>
      <c r="BC6461" s="40"/>
      <c r="BD6461" s="50"/>
    </row>
    <row r="6462" spans="51:56" hidden="1" x14ac:dyDescent="0.25">
      <c r="AY6462" s="40"/>
      <c r="AZ6462" s="40"/>
      <c r="BA6462" s="40"/>
      <c r="BB6462" s="40"/>
      <c r="BC6462" s="40"/>
      <c r="BD6462" s="50"/>
    </row>
    <row r="6463" spans="51:56" hidden="1" x14ac:dyDescent="0.25">
      <c r="AY6463" s="40"/>
      <c r="AZ6463" s="40"/>
      <c r="BA6463" s="40"/>
      <c r="BB6463" s="40"/>
      <c r="BC6463" s="40"/>
      <c r="BD6463" s="50"/>
    </row>
    <row r="6464" spans="51:56" hidden="1" x14ac:dyDescent="0.25">
      <c r="AY6464" s="40"/>
      <c r="AZ6464" s="40"/>
      <c r="BA6464" s="40"/>
      <c r="BB6464" s="40"/>
      <c r="BC6464" s="40"/>
      <c r="BD6464" s="50"/>
    </row>
    <row r="6465" spans="51:56" hidden="1" x14ac:dyDescent="0.25">
      <c r="AY6465" s="40"/>
      <c r="AZ6465" s="40"/>
      <c r="BA6465" s="40"/>
      <c r="BB6465" s="40"/>
      <c r="BC6465" s="40"/>
      <c r="BD6465" s="50"/>
    </row>
    <row r="6466" spans="51:56" hidden="1" x14ac:dyDescent="0.25">
      <c r="AY6466" s="40"/>
      <c r="AZ6466" s="40"/>
      <c r="BA6466" s="40"/>
      <c r="BB6466" s="40"/>
      <c r="BC6466" s="40"/>
      <c r="BD6466" s="50"/>
    </row>
    <row r="6467" spans="51:56" hidden="1" x14ac:dyDescent="0.25">
      <c r="AY6467" s="40"/>
      <c r="AZ6467" s="40"/>
      <c r="BA6467" s="40"/>
      <c r="BB6467" s="40"/>
      <c r="BC6467" s="40"/>
      <c r="BD6467" s="50"/>
    </row>
    <row r="6468" spans="51:56" hidden="1" x14ac:dyDescent="0.25">
      <c r="AY6468" s="40"/>
      <c r="AZ6468" s="40"/>
      <c r="BA6468" s="40"/>
      <c r="BB6468" s="40"/>
      <c r="BC6468" s="40"/>
      <c r="BD6468" s="50"/>
    </row>
    <row r="6469" spans="51:56" hidden="1" x14ac:dyDescent="0.25">
      <c r="AY6469" s="40"/>
      <c r="AZ6469" s="40"/>
      <c r="BA6469" s="40"/>
      <c r="BB6469" s="40"/>
      <c r="BC6469" s="40"/>
      <c r="BD6469" s="50"/>
    </row>
    <row r="6470" spans="51:56" hidden="1" x14ac:dyDescent="0.25">
      <c r="AY6470" s="40"/>
      <c r="AZ6470" s="40"/>
      <c r="BA6470" s="40"/>
      <c r="BB6470" s="40"/>
      <c r="BC6470" s="40"/>
      <c r="BD6470" s="50"/>
    </row>
    <row r="6471" spans="51:56" hidden="1" x14ac:dyDescent="0.25">
      <c r="AY6471" s="40"/>
      <c r="AZ6471" s="40"/>
      <c r="BA6471" s="40"/>
      <c r="BB6471" s="40"/>
      <c r="BC6471" s="40"/>
      <c r="BD6471" s="50"/>
    </row>
    <row r="6472" spans="51:56" hidden="1" x14ac:dyDescent="0.25">
      <c r="AY6472" s="40"/>
      <c r="AZ6472" s="40"/>
      <c r="BA6472" s="40"/>
      <c r="BB6472" s="40"/>
      <c r="BC6472" s="40"/>
      <c r="BD6472" s="50"/>
    </row>
    <row r="6473" spans="51:56" hidden="1" x14ac:dyDescent="0.25">
      <c r="AY6473" s="40"/>
      <c r="AZ6473" s="40"/>
      <c r="BA6473" s="40"/>
      <c r="BB6473" s="40"/>
      <c r="BC6473" s="40"/>
      <c r="BD6473" s="50"/>
    </row>
    <row r="6474" spans="51:56" hidden="1" x14ac:dyDescent="0.25">
      <c r="AY6474" s="40"/>
      <c r="AZ6474" s="40"/>
      <c r="BA6474" s="40"/>
      <c r="BB6474" s="40"/>
      <c r="BC6474" s="40"/>
      <c r="BD6474" s="50"/>
    </row>
    <row r="6475" spans="51:56" hidden="1" x14ac:dyDescent="0.25">
      <c r="AY6475" s="40"/>
      <c r="AZ6475" s="40"/>
      <c r="BA6475" s="40"/>
      <c r="BB6475" s="40"/>
      <c r="BC6475" s="40"/>
      <c r="BD6475" s="50"/>
    </row>
    <row r="6476" spans="51:56" hidden="1" x14ac:dyDescent="0.25">
      <c r="AY6476" s="40"/>
      <c r="AZ6476" s="40"/>
      <c r="BA6476" s="40"/>
      <c r="BB6476" s="40"/>
      <c r="BC6476" s="40"/>
      <c r="BD6476" s="50"/>
    </row>
    <row r="6477" spans="51:56" hidden="1" x14ac:dyDescent="0.25">
      <c r="AY6477" s="40"/>
      <c r="AZ6477" s="40"/>
      <c r="BA6477" s="40"/>
      <c r="BB6477" s="40"/>
      <c r="BC6477" s="40"/>
      <c r="BD6477" s="50"/>
    </row>
    <row r="6478" spans="51:56" hidden="1" x14ac:dyDescent="0.25">
      <c r="AY6478" s="40"/>
      <c r="AZ6478" s="40"/>
      <c r="BA6478" s="40"/>
      <c r="BB6478" s="40"/>
      <c r="BC6478" s="40"/>
      <c r="BD6478" s="50"/>
    </row>
    <row r="6479" spans="51:56" hidden="1" x14ac:dyDescent="0.25">
      <c r="AY6479" s="40"/>
      <c r="AZ6479" s="40"/>
      <c r="BA6479" s="40"/>
      <c r="BB6479" s="40"/>
      <c r="BC6479" s="40"/>
      <c r="BD6479" s="50"/>
    </row>
    <row r="6480" spans="51:56" hidden="1" x14ac:dyDescent="0.25">
      <c r="AY6480" s="40"/>
      <c r="AZ6480" s="40"/>
      <c r="BA6480" s="40"/>
      <c r="BB6480" s="40"/>
      <c r="BC6480" s="40"/>
      <c r="BD6480" s="50"/>
    </row>
    <row r="6481" spans="51:56" hidden="1" x14ac:dyDescent="0.25">
      <c r="AY6481" s="40"/>
      <c r="AZ6481" s="40"/>
      <c r="BA6481" s="40"/>
      <c r="BB6481" s="40"/>
      <c r="BC6481" s="40"/>
      <c r="BD6481" s="50"/>
    </row>
    <row r="6482" spans="51:56" hidden="1" x14ac:dyDescent="0.25">
      <c r="AY6482" s="40"/>
      <c r="AZ6482" s="40"/>
      <c r="BA6482" s="40"/>
      <c r="BB6482" s="40"/>
      <c r="BC6482" s="40"/>
      <c r="BD6482" s="50"/>
    </row>
    <row r="6483" spans="51:56" hidden="1" x14ac:dyDescent="0.25">
      <c r="AY6483" s="40"/>
      <c r="AZ6483" s="40"/>
      <c r="BA6483" s="40"/>
      <c r="BB6483" s="40"/>
      <c r="BC6483" s="40"/>
      <c r="BD6483" s="50"/>
    </row>
    <row r="6484" spans="51:56" hidden="1" x14ac:dyDescent="0.25">
      <c r="AY6484" s="40"/>
      <c r="AZ6484" s="40"/>
      <c r="BA6484" s="40"/>
      <c r="BB6484" s="40"/>
      <c r="BC6484" s="40"/>
      <c r="BD6484" s="50"/>
    </row>
    <row r="6485" spans="51:56" hidden="1" x14ac:dyDescent="0.25">
      <c r="AY6485" s="40"/>
      <c r="AZ6485" s="40"/>
      <c r="BA6485" s="40"/>
      <c r="BB6485" s="40"/>
      <c r="BC6485" s="40"/>
      <c r="BD6485" s="50"/>
    </row>
    <row r="6486" spans="51:56" hidden="1" x14ac:dyDescent="0.25">
      <c r="AY6486" s="40"/>
      <c r="AZ6486" s="40"/>
      <c r="BA6486" s="40"/>
      <c r="BB6486" s="40"/>
      <c r="BC6486" s="40"/>
      <c r="BD6486" s="50"/>
    </row>
    <row r="6487" spans="51:56" hidden="1" x14ac:dyDescent="0.25">
      <c r="AY6487" s="40"/>
      <c r="AZ6487" s="40"/>
      <c r="BA6487" s="40"/>
      <c r="BB6487" s="40"/>
      <c r="BC6487" s="40"/>
      <c r="BD6487" s="50"/>
    </row>
    <row r="6488" spans="51:56" hidden="1" x14ac:dyDescent="0.25">
      <c r="AY6488" s="40"/>
      <c r="AZ6488" s="40"/>
      <c r="BA6488" s="40"/>
      <c r="BB6488" s="40"/>
      <c r="BC6488" s="40"/>
      <c r="BD6488" s="50"/>
    </row>
    <row r="6489" spans="51:56" hidden="1" x14ac:dyDescent="0.25">
      <c r="AY6489" s="40"/>
      <c r="AZ6489" s="40"/>
      <c r="BA6489" s="40"/>
      <c r="BB6489" s="40"/>
      <c r="BC6489" s="40"/>
      <c r="BD6489" s="50"/>
    </row>
    <row r="6490" spans="51:56" hidden="1" x14ac:dyDescent="0.25">
      <c r="AY6490" s="40"/>
      <c r="AZ6490" s="40"/>
      <c r="BA6490" s="40"/>
      <c r="BB6490" s="40"/>
      <c r="BC6490" s="40"/>
      <c r="BD6490" s="50"/>
    </row>
    <row r="6491" spans="51:56" hidden="1" x14ac:dyDescent="0.25">
      <c r="AY6491" s="40"/>
      <c r="AZ6491" s="40"/>
      <c r="BA6491" s="40"/>
      <c r="BB6491" s="40"/>
      <c r="BC6491" s="40"/>
      <c r="BD6491" s="50"/>
    </row>
    <row r="6492" spans="51:56" hidden="1" x14ac:dyDescent="0.25">
      <c r="AY6492" s="40"/>
      <c r="AZ6492" s="40"/>
      <c r="BA6492" s="40"/>
      <c r="BB6492" s="40"/>
      <c r="BC6492" s="40"/>
      <c r="BD6492" s="50"/>
    </row>
    <row r="6493" spans="51:56" hidden="1" x14ac:dyDescent="0.25">
      <c r="AY6493" s="40"/>
      <c r="AZ6493" s="40"/>
      <c r="BA6493" s="40"/>
      <c r="BB6493" s="40"/>
      <c r="BC6493" s="40"/>
      <c r="BD6493" s="50"/>
    </row>
    <row r="6494" spans="51:56" hidden="1" x14ac:dyDescent="0.25">
      <c r="AY6494" s="40"/>
      <c r="AZ6494" s="40"/>
      <c r="BA6494" s="40"/>
      <c r="BB6494" s="40"/>
      <c r="BC6494" s="40"/>
      <c r="BD6494" s="50"/>
    </row>
    <row r="6495" spans="51:56" hidden="1" x14ac:dyDescent="0.25">
      <c r="AY6495" s="40"/>
      <c r="AZ6495" s="40"/>
      <c r="BA6495" s="40"/>
      <c r="BB6495" s="40"/>
      <c r="BC6495" s="40"/>
      <c r="BD6495" s="50"/>
    </row>
    <row r="6496" spans="51:56" hidden="1" x14ac:dyDescent="0.25">
      <c r="AY6496" s="40"/>
      <c r="AZ6496" s="40"/>
      <c r="BA6496" s="40"/>
      <c r="BB6496" s="40"/>
      <c r="BC6496" s="40"/>
      <c r="BD6496" s="50"/>
    </row>
    <row r="6497" spans="51:56" hidden="1" x14ac:dyDescent="0.25">
      <c r="AY6497" s="40"/>
      <c r="AZ6497" s="40"/>
      <c r="BA6497" s="40"/>
      <c r="BB6497" s="40"/>
      <c r="BC6497" s="40"/>
      <c r="BD6497" s="50"/>
    </row>
    <row r="6498" spans="51:56" hidden="1" x14ac:dyDescent="0.25">
      <c r="AY6498" s="40"/>
      <c r="AZ6498" s="40"/>
      <c r="BA6498" s="40"/>
      <c r="BB6498" s="40"/>
      <c r="BC6498" s="40"/>
      <c r="BD6498" s="50"/>
    </row>
    <row r="6499" spans="51:56" hidden="1" x14ac:dyDescent="0.25">
      <c r="AY6499" s="40"/>
      <c r="AZ6499" s="40"/>
      <c r="BA6499" s="40"/>
      <c r="BB6499" s="40"/>
      <c r="BC6499" s="40"/>
      <c r="BD6499" s="50"/>
    </row>
    <row r="6500" spans="51:56" hidden="1" x14ac:dyDescent="0.25">
      <c r="AY6500" s="40"/>
      <c r="AZ6500" s="40"/>
      <c r="BA6500" s="40"/>
      <c r="BB6500" s="40"/>
      <c r="BC6500" s="40"/>
      <c r="BD6500" s="50"/>
    </row>
    <row r="6501" spans="51:56" hidden="1" x14ac:dyDescent="0.25">
      <c r="AY6501" s="40"/>
      <c r="AZ6501" s="40"/>
      <c r="BA6501" s="40"/>
      <c r="BB6501" s="40"/>
      <c r="BC6501" s="40"/>
      <c r="BD6501" s="50"/>
    </row>
    <row r="6502" spans="51:56" hidden="1" x14ac:dyDescent="0.25">
      <c r="AY6502" s="40"/>
      <c r="AZ6502" s="40"/>
      <c r="BA6502" s="40"/>
      <c r="BB6502" s="40"/>
      <c r="BC6502" s="40"/>
      <c r="BD6502" s="50"/>
    </row>
    <row r="6503" spans="51:56" hidden="1" x14ac:dyDescent="0.25">
      <c r="AY6503" s="40"/>
      <c r="AZ6503" s="40"/>
      <c r="BA6503" s="40"/>
      <c r="BB6503" s="40"/>
      <c r="BC6503" s="40"/>
      <c r="BD6503" s="50"/>
    </row>
    <row r="6504" spans="51:56" hidden="1" x14ac:dyDescent="0.25">
      <c r="AY6504" s="40"/>
      <c r="AZ6504" s="40"/>
      <c r="BA6504" s="40"/>
      <c r="BB6504" s="40"/>
      <c r="BC6504" s="40"/>
      <c r="BD6504" s="50"/>
    </row>
    <row r="6505" spans="51:56" hidden="1" x14ac:dyDescent="0.25">
      <c r="AY6505" s="40"/>
      <c r="AZ6505" s="40"/>
      <c r="BA6505" s="40"/>
      <c r="BB6505" s="40"/>
      <c r="BC6505" s="40"/>
      <c r="BD6505" s="50"/>
    </row>
    <row r="6506" spans="51:56" hidden="1" x14ac:dyDescent="0.25">
      <c r="AY6506" s="40"/>
      <c r="AZ6506" s="40"/>
      <c r="BA6506" s="40"/>
      <c r="BB6506" s="40"/>
      <c r="BC6506" s="40"/>
      <c r="BD6506" s="50"/>
    </row>
    <row r="6507" spans="51:56" hidden="1" x14ac:dyDescent="0.25">
      <c r="AY6507" s="40"/>
      <c r="AZ6507" s="40"/>
      <c r="BA6507" s="40"/>
      <c r="BB6507" s="40"/>
      <c r="BC6507" s="40"/>
      <c r="BD6507" s="50"/>
    </row>
    <row r="6508" spans="51:56" hidden="1" x14ac:dyDescent="0.25">
      <c r="AY6508" s="40"/>
      <c r="AZ6508" s="40"/>
      <c r="BA6508" s="40"/>
      <c r="BB6508" s="40"/>
      <c r="BC6508" s="40"/>
      <c r="BD6508" s="50"/>
    </row>
    <row r="6509" spans="51:56" hidden="1" x14ac:dyDescent="0.25">
      <c r="AY6509" s="40"/>
      <c r="AZ6509" s="40"/>
      <c r="BA6509" s="40"/>
      <c r="BB6509" s="40"/>
      <c r="BC6509" s="40"/>
      <c r="BD6509" s="50"/>
    </row>
    <row r="6510" spans="51:56" hidden="1" x14ac:dyDescent="0.25">
      <c r="AY6510" s="40"/>
      <c r="AZ6510" s="40"/>
      <c r="BA6510" s="40"/>
      <c r="BB6510" s="40"/>
      <c r="BC6510" s="40"/>
      <c r="BD6510" s="50"/>
    </row>
    <row r="6511" spans="51:56" hidden="1" x14ac:dyDescent="0.25">
      <c r="AY6511" s="40"/>
      <c r="AZ6511" s="40"/>
      <c r="BA6511" s="40"/>
      <c r="BB6511" s="40"/>
      <c r="BC6511" s="40"/>
      <c r="BD6511" s="50"/>
    </row>
    <row r="6512" spans="51:56" hidden="1" x14ac:dyDescent="0.25">
      <c r="AY6512" s="40"/>
      <c r="AZ6512" s="40"/>
      <c r="BA6512" s="40"/>
      <c r="BB6512" s="40"/>
      <c r="BC6512" s="40"/>
      <c r="BD6512" s="50"/>
    </row>
    <row r="6513" spans="51:56" hidden="1" x14ac:dyDescent="0.25">
      <c r="AY6513" s="40"/>
      <c r="AZ6513" s="40"/>
      <c r="BA6513" s="40"/>
      <c r="BB6513" s="40"/>
      <c r="BC6513" s="40"/>
      <c r="BD6513" s="50"/>
    </row>
    <row r="6514" spans="51:56" hidden="1" x14ac:dyDescent="0.25">
      <c r="AY6514" s="40"/>
      <c r="AZ6514" s="40"/>
      <c r="BA6514" s="40"/>
      <c r="BB6514" s="40"/>
      <c r="BC6514" s="40"/>
      <c r="BD6514" s="50"/>
    </row>
    <row r="6515" spans="51:56" hidden="1" x14ac:dyDescent="0.25">
      <c r="AY6515" s="40"/>
      <c r="AZ6515" s="40"/>
      <c r="BA6515" s="40"/>
      <c r="BB6515" s="40"/>
      <c r="BC6515" s="40"/>
      <c r="BD6515" s="50"/>
    </row>
    <row r="6516" spans="51:56" hidden="1" x14ac:dyDescent="0.25">
      <c r="AY6516" s="40"/>
      <c r="AZ6516" s="40"/>
      <c r="BA6516" s="40"/>
      <c r="BB6516" s="40"/>
      <c r="BC6516" s="40"/>
      <c r="BD6516" s="50"/>
    </row>
    <row r="6517" spans="51:56" hidden="1" x14ac:dyDescent="0.25">
      <c r="AY6517" s="40"/>
      <c r="AZ6517" s="40"/>
      <c r="BA6517" s="40"/>
      <c r="BB6517" s="40"/>
      <c r="BC6517" s="40"/>
      <c r="BD6517" s="50"/>
    </row>
    <row r="6518" spans="51:56" hidden="1" x14ac:dyDescent="0.25">
      <c r="AY6518" s="40"/>
      <c r="AZ6518" s="40"/>
      <c r="BA6518" s="40"/>
      <c r="BB6518" s="40"/>
      <c r="BC6518" s="40"/>
      <c r="BD6518" s="50"/>
    </row>
    <row r="6519" spans="51:56" hidden="1" x14ac:dyDescent="0.25">
      <c r="AY6519" s="40"/>
      <c r="AZ6519" s="40"/>
      <c r="BA6519" s="40"/>
      <c r="BB6519" s="40"/>
      <c r="BC6519" s="40"/>
      <c r="BD6519" s="50"/>
    </row>
    <row r="6520" spans="51:56" hidden="1" x14ac:dyDescent="0.25">
      <c r="AY6520" s="40"/>
      <c r="AZ6520" s="40"/>
      <c r="BA6520" s="40"/>
      <c r="BB6520" s="40"/>
      <c r="BC6520" s="40"/>
      <c r="BD6520" s="50"/>
    </row>
    <row r="6521" spans="51:56" hidden="1" x14ac:dyDescent="0.25">
      <c r="AY6521" s="40"/>
      <c r="AZ6521" s="40"/>
      <c r="BA6521" s="40"/>
      <c r="BB6521" s="40"/>
      <c r="BC6521" s="40"/>
      <c r="BD6521" s="50"/>
    </row>
    <row r="6522" spans="51:56" hidden="1" x14ac:dyDescent="0.25">
      <c r="AY6522" s="40"/>
      <c r="AZ6522" s="40"/>
      <c r="BA6522" s="40"/>
      <c r="BB6522" s="40"/>
      <c r="BC6522" s="40"/>
      <c r="BD6522" s="50"/>
    </row>
    <row r="6523" spans="51:56" hidden="1" x14ac:dyDescent="0.25">
      <c r="AY6523" s="40"/>
      <c r="AZ6523" s="40"/>
      <c r="BA6523" s="40"/>
      <c r="BB6523" s="40"/>
      <c r="BC6523" s="40"/>
      <c r="BD6523" s="50"/>
    </row>
    <row r="6524" spans="51:56" hidden="1" x14ac:dyDescent="0.25">
      <c r="AY6524" s="40"/>
      <c r="AZ6524" s="40"/>
      <c r="BA6524" s="40"/>
      <c r="BB6524" s="40"/>
      <c r="BC6524" s="40"/>
      <c r="BD6524" s="50"/>
    </row>
    <row r="6525" spans="51:56" hidden="1" x14ac:dyDescent="0.25">
      <c r="AY6525" s="40"/>
      <c r="AZ6525" s="40"/>
      <c r="BA6525" s="40"/>
      <c r="BB6525" s="40"/>
      <c r="BC6525" s="40"/>
      <c r="BD6525" s="50"/>
    </row>
    <row r="6526" spans="51:56" hidden="1" x14ac:dyDescent="0.25">
      <c r="AY6526" s="40"/>
      <c r="AZ6526" s="40"/>
      <c r="BA6526" s="40"/>
      <c r="BB6526" s="40"/>
      <c r="BC6526" s="40"/>
      <c r="BD6526" s="50"/>
    </row>
    <row r="6527" spans="51:56" hidden="1" x14ac:dyDescent="0.25">
      <c r="AY6527" s="40"/>
      <c r="AZ6527" s="40"/>
      <c r="BA6527" s="40"/>
      <c r="BB6527" s="40"/>
      <c r="BC6527" s="40"/>
      <c r="BD6527" s="50"/>
    </row>
    <row r="6528" spans="51:56" hidden="1" x14ac:dyDescent="0.25">
      <c r="AY6528" s="40"/>
      <c r="AZ6528" s="40"/>
      <c r="BA6528" s="40"/>
      <c r="BB6528" s="40"/>
      <c r="BC6528" s="40"/>
      <c r="BD6528" s="50"/>
    </row>
    <row r="6529" spans="51:56" hidden="1" x14ac:dyDescent="0.25">
      <c r="AY6529" s="40"/>
      <c r="AZ6529" s="40"/>
      <c r="BA6529" s="40"/>
      <c r="BB6529" s="40"/>
      <c r="BC6529" s="40"/>
      <c r="BD6529" s="50"/>
    </row>
    <row r="6530" spans="51:56" hidden="1" x14ac:dyDescent="0.25">
      <c r="AY6530" s="40"/>
      <c r="AZ6530" s="40"/>
      <c r="BA6530" s="40"/>
      <c r="BB6530" s="40"/>
      <c r="BC6530" s="40"/>
      <c r="BD6530" s="50"/>
    </row>
    <row r="6531" spans="51:56" hidden="1" x14ac:dyDescent="0.25">
      <c r="AY6531" s="40"/>
      <c r="AZ6531" s="40"/>
      <c r="BA6531" s="40"/>
      <c r="BB6531" s="40"/>
      <c r="BC6531" s="40"/>
      <c r="BD6531" s="50"/>
    </row>
    <row r="6532" spans="51:56" hidden="1" x14ac:dyDescent="0.25">
      <c r="AY6532" s="40"/>
      <c r="AZ6532" s="40"/>
      <c r="BA6532" s="40"/>
      <c r="BB6532" s="40"/>
      <c r="BC6532" s="40"/>
      <c r="BD6532" s="50"/>
    </row>
    <row r="6533" spans="51:56" hidden="1" x14ac:dyDescent="0.25">
      <c r="AY6533" s="40"/>
      <c r="AZ6533" s="40"/>
      <c r="BA6533" s="40"/>
      <c r="BB6533" s="40"/>
      <c r="BC6533" s="40"/>
      <c r="BD6533" s="50"/>
    </row>
    <row r="6534" spans="51:56" hidden="1" x14ac:dyDescent="0.25">
      <c r="AY6534" s="40"/>
      <c r="AZ6534" s="40"/>
      <c r="BA6534" s="40"/>
      <c r="BB6534" s="40"/>
      <c r="BC6534" s="40"/>
      <c r="BD6534" s="50"/>
    </row>
    <row r="6535" spans="51:56" hidden="1" x14ac:dyDescent="0.25">
      <c r="AY6535" s="40"/>
      <c r="AZ6535" s="40"/>
      <c r="BA6535" s="40"/>
      <c r="BB6535" s="40"/>
      <c r="BC6535" s="40"/>
      <c r="BD6535" s="50"/>
    </row>
    <row r="6536" spans="51:56" hidden="1" x14ac:dyDescent="0.25">
      <c r="AY6536" s="40"/>
      <c r="AZ6536" s="40"/>
      <c r="BA6536" s="40"/>
      <c r="BB6536" s="40"/>
      <c r="BC6536" s="40"/>
      <c r="BD6536" s="50"/>
    </row>
    <row r="6537" spans="51:56" hidden="1" x14ac:dyDescent="0.25">
      <c r="AY6537" s="40"/>
      <c r="AZ6537" s="40"/>
      <c r="BA6537" s="40"/>
      <c r="BB6537" s="40"/>
      <c r="BC6537" s="40"/>
      <c r="BD6537" s="50"/>
    </row>
    <row r="6538" spans="51:56" hidden="1" x14ac:dyDescent="0.25">
      <c r="AY6538" s="40"/>
      <c r="AZ6538" s="40"/>
      <c r="BA6538" s="40"/>
      <c r="BB6538" s="40"/>
      <c r="BC6538" s="40"/>
      <c r="BD6538" s="50"/>
    </row>
    <row r="6539" spans="51:56" hidden="1" x14ac:dyDescent="0.25">
      <c r="AY6539" s="40"/>
      <c r="AZ6539" s="40"/>
      <c r="BA6539" s="40"/>
      <c r="BB6539" s="40"/>
      <c r="BC6539" s="40"/>
      <c r="BD6539" s="50"/>
    </row>
    <row r="6540" spans="51:56" hidden="1" x14ac:dyDescent="0.25">
      <c r="AY6540" s="40"/>
      <c r="AZ6540" s="40"/>
      <c r="BA6540" s="40"/>
      <c r="BB6540" s="40"/>
      <c r="BC6540" s="40"/>
      <c r="BD6540" s="50"/>
    </row>
    <row r="6541" spans="51:56" hidden="1" x14ac:dyDescent="0.25">
      <c r="AY6541" s="40"/>
      <c r="AZ6541" s="40"/>
      <c r="BA6541" s="40"/>
      <c r="BB6541" s="40"/>
      <c r="BC6541" s="40"/>
      <c r="BD6541" s="50"/>
    </row>
    <row r="6542" spans="51:56" hidden="1" x14ac:dyDescent="0.25">
      <c r="AY6542" s="40"/>
      <c r="AZ6542" s="40"/>
      <c r="BA6542" s="40"/>
      <c r="BB6542" s="40"/>
      <c r="BC6542" s="40"/>
      <c r="BD6542" s="50"/>
    </row>
    <row r="6543" spans="51:56" hidden="1" x14ac:dyDescent="0.25">
      <c r="AY6543" s="40"/>
      <c r="AZ6543" s="40"/>
      <c r="BA6543" s="40"/>
      <c r="BB6543" s="40"/>
      <c r="BC6543" s="40"/>
      <c r="BD6543" s="50"/>
    </row>
    <row r="6544" spans="51:56" hidden="1" x14ac:dyDescent="0.25">
      <c r="AY6544" s="40"/>
      <c r="AZ6544" s="40"/>
      <c r="BA6544" s="40"/>
      <c r="BB6544" s="40"/>
      <c r="BC6544" s="40"/>
      <c r="BD6544" s="50"/>
    </row>
    <row r="6545" spans="51:56" hidden="1" x14ac:dyDescent="0.25">
      <c r="AY6545" s="40"/>
      <c r="AZ6545" s="40"/>
      <c r="BA6545" s="40"/>
      <c r="BB6545" s="40"/>
      <c r="BC6545" s="40"/>
      <c r="BD6545" s="50"/>
    </row>
    <row r="6546" spans="51:56" hidden="1" x14ac:dyDescent="0.25">
      <c r="AY6546" s="40"/>
      <c r="AZ6546" s="40"/>
      <c r="BA6546" s="40"/>
      <c r="BB6546" s="40"/>
      <c r="BC6546" s="40"/>
      <c r="BD6546" s="50"/>
    </row>
    <row r="6547" spans="51:56" hidden="1" x14ac:dyDescent="0.25">
      <c r="AY6547" s="40"/>
      <c r="AZ6547" s="40"/>
      <c r="BA6547" s="40"/>
      <c r="BB6547" s="40"/>
      <c r="BC6547" s="40"/>
      <c r="BD6547" s="50"/>
    </row>
    <row r="6548" spans="51:56" hidden="1" x14ac:dyDescent="0.25">
      <c r="AY6548" s="40"/>
      <c r="AZ6548" s="40"/>
      <c r="BA6548" s="40"/>
      <c r="BB6548" s="40"/>
      <c r="BC6548" s="40"/>
      <c r="BD6548" s="50"/>
    </row>
    <row r="6549" spans="51:56" hidden="1" x14ac:dyDescent="0.25">
      <c r="AY6549" s="40"/>
      <c r="AZ6549" s="40"/>
      <c r="BA6549" s="40"/>
      <c r="BB6549" s="40"/>
      <c r="BC6549" s="40"/>
      <c r="BD6549" s="50"/>
    </row>
    <row r="6550" spans="51:56" hidden="1" x14ac:dyDescent="0.25">
      <c r="AY6550" s="40"/>
      <c r="AZ6550" s="40"/>
      <c r="BA6550" s="40"/>
      <c r="BB6550" s="40"/>
      <c r="BC6550" s="40"/>
      <c r="BD6550" s="50"/>
    </row>
    <row r="6551" spans="51:56" hidden="1" x14ac:dyDescent="0.25">
      <c r="AY6551" s="40"/>
      <c r="AZ6551" s="40"/>
      <c r="BA6551" s="40"/>
      <c r="BB6551" s="40"/>
      <c r="BC6551" s="40"/>
      <c r="BD6551" s="50"/>
    </row>
    <row r="6552" spans="51:56" hidden="1" x14ac:dyDescent="0.25">
      <c r="AY6552" s="40"/>
      <c r="AZ6552" s="40"/>
      <c r="BA6552" s="40"/>
      <c r="BB6552" s="40"/>
      <c r="BC6552" s="40"/>
      <c r="BD6552" s="50"/>
    </row>
    <row r="6553" spans="51:56" hidden="1" x14ac:dyDescent="0.25">
      <c r="AY6553" s="40"/>
      <c r="AZ6553" s="40"/>
      <c r="BA6553" s="40"/>
      <c r="BB6553" s="40"/>
      <c r="BC6553" s="40"/>
      <c r="BD6553" s="50"/>
    </row>
    <row r="6554" spans="51:56" hidden="1" x14ac:dyDescent="0.25">
      <c r="AY6554" s="40"/>
      <c r="AZ6554" s="40"/>
      <c r="BA6554" s="40"/>
      <c r="BB6554" s="40"/>
      <c r="BC6554" s="40"/>
      <c r="BD6554" s="50"/>
    </row>
    <row r="6555" spans="51:56" hidden="1" x14ac:dyDescent="0.25">
      <c r="AY6555" s="40"/>
      <c r="AZ6555" s="40"/>
      <c r="BA6555" s="40"/>
      <c r="BB6555" s="40"/>
      <c r="BC6555" s="40"/>
      <c r="BD6555" s="50"/>
    </row>
    <row r="6556" spans="51:56" hidden="1" x14ac:dyDescent="0.25">
      <c r="AY6556" s="40"/>
      <c r="AZ6556" s="40"/>
      <c r="BA6556" s="40"/>
      <c r="BB6556" s="40"/>
      <c r="BC6556" s="40"/>
      <c r="BD6556" s="50"/>
    </row>
    <row r="6557" spans="51:56" hidden="1" x14ac:dyDescent="0.25">
      <c r="AY6557" s="40"/>
      <c r="AZ6557" s="40"/>
      <c r="BA6557" s="40"/>
      <c r="BB6557" s="40"/>
      <c r="BC6557" s="40"/>
      <c r="BD6557" s="50"/>
    </row>
    <row r="6558" spans="51:56" hidden="1" x14ac:dyDescent="0.25">
      <c r="AY6558" s="40"/>
      <c r="AZ6558" s="40"/>
      <c r="BA6558" s="40"/>
      <c r="BB6558" s="40"/>
      <c r="BC6558" s="40"/>
      <c r="BD6558" s="50"/>
    </row>
    <row r="6559" spans="51:56" hidden="1" x14ac:dyDescent="0.25">
      <c r="AY6559" s="40"/>
      <c r="AZ6559" s="40"/>
      <c r="BA6559" s="40"/>
      <c r="BB6559" s="40"/>
      <c r="BC6559" s="40"/>
      <c r="BD6559" s="50"/>
    </row>
    <row r="6560" spans="51:56" hidden="1" x14ac:dyDescent="0.25">
      <c r="AY6560" s="40"/>
      <c r="AZ6560" s="40"/>
      <c r="BA6560" s="40"/>
      <c r="BB6560" s="40"/>
      <c r="BC6560" s="40"/>
      <c r="BD6560" s="50"/>
    </row>
    <row r="6561" spans="51:56" hidden="1" x14ac:dyDescent="0.25">
      <c r="AY6561" s="40"/>
      <c r="AZ6561" s="40"/>
      <c r="BA6561" s="40"/>
      <c r="BB6561" s="40"/>
      <c r="BC6561" s="40"/>
      <c r="BD6561" s="50"/>
    </row>
    <row r="6562" spans="51:56" hidden="1" x14ac:dyDescent="0.25">
      <c r="AY6562" s="40"/>
      <c r="AZ6562" s="40"/>
      <c r="BA6562" s="40"/>
      <c r="BB6562" s="40"/>
      <c r="BC6562" s="40"/>
      <c r="BD6562" s="50"/>
    </row>
    <row r="6563" spans="51:56" hidden="1" x14ac:dyDescent="0.25">
      <c r="AY6563" s="40"/>
      <c r="AZ6563" s="40"/>
      <c r="BA6563" s="40"/>
      <c r="BB6563" s="40"/>
      <c r="BC6563" s="40"/>
      <c r="BD6563" s="50"/>
    </row>
    <row r="6564" spans="51:56" hidden="1" x14ac:dyDescent="0.25">
      <c r="AY6564" s="40"/>
      <c r="AZ6564" s="40"/>
      <c r="BA6564" s="40"/>
      <c r="BB6564" s="40"/>
      <c r="BC6564" s="40"/>
      <c r="BD6564" s="50"/>
    </row>
    <row r="6565" spans="51:56" hidden="1" x14ac:dyDescent="0.25">
      <c r="AY6565" s="40"/>
      <c r="AZ6565" s="40"/>
      <c r="BA6565" s="40"/>
      <c r="BB6565" s="40"/>
      <c r="BC6565" s="40"/>
      <c r="BD6565" s="50"/>
    </row>
    <row r="6566" spans="51:56" hidden="1" x14ac:dyDescent="0.25">
      <c r="AY6566" s="40"/>
      <c r="AZ6566" s="40"/>
      <c r="BA6566" s="40"/>
      <c r="BB6566" s="40"/>
      <c r="BC6566" s="40"/>
      <c r="BD6566" s="50"/>
    </row>
    <row r="6567" spans="51:56" hidden="1" x14ac:dyDescent="0.25">
      <c r="AY6567" s="40"/>
      <c r="AZ6567" s="40"/>
      <c r="BA6567" s="40"/>
      <c r="BB6567" s="40"/>
      <c r="BC6567" s="40"/>
      <c r="BD6567" s="50"/>
    </row>
    <row r="6568" spans="51:56" hidden="1" x14ac:dyDescent="0.25">
      <c r="AY6568" s="40"/>
      <c r="AZ6568" s="40"/>
      <c r="BA6568" s="40"/>
      <c r="BB6568" s="40"/>
      <c r="BC6568" s="40"/>
      <c r="BD6568" s="50"/>
    </row>
    <row r="6569" spans="51:56" hidden="1" x14ac:dyDescent="0.25">
      <c r="AY6569" s="40"/>
      <c r="AZ6569" s="40"/>
      <c r="BA6569" s="40"/>
      <c r="BB6569" s="40"/>
      <c r="BC6569" s="40"/>
      <c r="BD6569" s="50"/>
    </row>
    <row r="6570" spans="51:56" hidden="1" x14ac:dyDescent="0.25">
      <c r="AY6570" s="40"/>
      <c r="AZ6570" s="40"/>
      <c r="BA6570" s="40"/>
      <c r="BB6570" s="40"/>
      <c r="BC6570" s="40"/>
      <c r="BD6570" s="50"/>
    </row>
    <row r="6571" spans="51:56" hidden="1" x14ac:dyDescent="0.25">
      <c r="AY6571" s="40"/>
      <c r="AZ6571" s="40"/>
      <c r="BA6571" s="40"/>
      <c r="BB6571" s="40"/>
      <c r="BC6571" s="40"/>
      <c r="BD6571" s="50"/>
    </row>
    <row r="6572" spans="51:56" hidden="1" x14ac:dyDescent="0.25">
      <c r="AY6572" s="40"/>
      <c r="AZ6572" s="40"/>
      <c r="BA6572" s="40"/>
      <c r="BB6572" s="40"/>
      <c r="BC6572" s="40"/>
      <c r="BD6572" s="50"/>
    </row>
    <row r="6573" spans="51:56" hidden="1" x14ac:dyDescent="0.25">
      <c r="AY6573" s="40"/>
      <c r="AZ6573" s="40"/>
      <c r="BA6573" s="40"/>
      <c r="BB6573" s="40"/>
      <c r="BC6573" s="40"/>
      <c r="BD6573" s="50"/>
    </row>
    <row r="6574" spans="51:56" hidden="1" x14ac:dyDescent="0.25">
      <c r="AY6574" s="40"/>
      <c r="AZ6574" s="40"/>
      <c r="BA6574" s="40"/>
      <c r="BB6574" s="40"/>
      <c r="BC6574" s="40"/>
      <c r="BD6574" s="50"/>
    </row>
    <row r="6575" spans="51:56" hidden="1" x14ac:dyDescent="0.25">
      <c r="AY6575" s="40"/>
      <c r="AZ6575" s="40"/>
      <c r="BA6575" s="40"/>
      <c r="BB6575" s="40"/>
      <c r="BC6575" s="40"/>
      <c r="BD6575" s="50"/>
    </row>
    <row r="6576" spans="51:56" hidden="1" x14ac:dyDescent="0.25">
      <c r="AY6576" s="40"/>
      <c r="AZ6576" s="40"/>
      <c r="BA6576" s="40"/>
      <c r="BB6576" s="40"/>
      <c r="BC6576" s="40"/>
      <c r="BD6576" s="50"/>
    </row>
    <row r="6577" spans="51:56" hidden="1" x14ac:dyDescent="0.25">
      <c r="AY6577" s="40"/>
      <c r="AZ6577" s="40"/>
      <c r="BA6577" s="40"/>
      <c r="BB6577" s="40"/>
      <c r="BC6577" s="40"/>
      <c r="BD6577" s="50"/>
    </row>
    <row r="6578" spans="51:56" hidden="1" x14ac:dyDescent="0.25">
      <c r="AY6578" s="40"/>
      <c r="AZ6578" s="40"/>
      <c r="BA6578" s="40"/>
      <c r="BB6578" s="40"/>
      <c r="BC6578" s="40"/>
      <c r="BD6578" s="50"/>
    </row>
    <row r="6579" spans="51:56" hidden="1" x14ac:dyDescent="0.25">
      <c r="AY6579" s="40"/>
      <c r="AZ6579" s="40"/>
      <c r="BA6579" s="40"/>
      <c r="BB6579" s="40"/>
      <c r="BC6579" s="40"/>
      <c r="BD6579" s="50"/>
    </row>
    <row r="6580" spans="51:56" hidden="1" x14ac:dyDescent="0.25">
      <c r="AY6580" s="40"/>
      <c r="AZ6580" s="40"/>
      <c r="BA6580" s="40"/>
      <c r="BB6580" s="40"/>
      <c r="BC6580" s="40"/>
      <c r="BD6580" s="50"/>
    </row>
    <row r="6581" spans="51:56" hidden="1" x14ac:dyDescent="0.25">
      <c r="AY6581" s="40"/>
      <c r="AZ6581" s="40"/>
      <c r="BA6581" s="40"/>
      <c r="BB6581" s="40"/>
      <c r="BC6581" s="40"/>
      <c r="BD6581" s="50"/>
    </row>
    <row r="6582" spans="51:56" hidden="1" x14ac:dyDescent="0.25">
      <c r="AY6582" s="40"/>
      <c r="AZ6582" s="40"/>
      <c r="BA6582" s="40"/>
      <c r="BB6582" s="40"/>
      <c r="BC6582" s="40"/>
      <c r="BD6582" s="50"/>
    </row>
    <row r="6583" spans="51:56" hidden="1" x14ac:dyDescent="0.25">
      <c r="AY6583" s="40"/>
      <c r="AZ6583" s="40"/>
      <c r="BA6583" s="40"/>
      <c r="BB6583" s="40"/>
      <c r="BC6583" s="40"/>
      <c r="BD6583" s="50"/>
    </row>
    <row r="6584" spans="51:56" hidden="1" x14ac:dyDescent="0.25">
      <c r="AY6584" s="40"/>
      <c r="AZ6584" s="40"/>
      <c r="BA6584" s="40"/>
      <c r="BB6584" s="40"/>
      <c r="BC6584" s="40"/>
      <c r="BD6584" s="50"/>
    </row>
    <row r="6585" spans="51:56" hidden="1" x14ac:dyDescent="0.25">
      <c r="AY6585" s="40"/>
      <c r="AZ6585" s="40"/>
      <c r="BA6585" s="40"/>
      <c r="BB6585" s="40"/>
      <c r="BC6585" s="40"/>
      <c r="BD6585" s="50"/>
    </row>
    <row r="6586" spans="51:56" hidden="1" x14ac:dyDescent="0.25">
      <c r="AY6586" s="40"/>
      <c r="AZ6586" s="40"/>
      <c r="BA6586" s="40"/>
      <c r="BB6586" s="40"/>
      <c r="BC6586" s="40"/>
      <c r="BD6586" s="50"/>
    </row>
    <row r="6587" spans="51:56" hidden="1" x14ac:dyDescent="0.25">
      <c r="AY6587" s="40"/>
      <c r="AZ6587" s="40"/>
      <c r="BA6587" s="40"/>
      <c r="BB6587" s="40"/>
      <c r="BC6587" s="40"/>
      <c r="BD6587" s="50"/>
    </row>
    <row r="6588" spans="51:56" hidden="1" x14ac:dyDescent="0.25">
      <c r="AY6588" s="40"/>
      <c r="AZ6588" s="40"/>
      <c r="BA6588" s="40"/>
      <c r="BB6588" s="40"/>
      <c r="BC6588" s="40"/>
      <c r="BD6588" s="50"/>
    </row>
    <row r="6589" spans="51:56" hidden="1" x14ac:dyDescent="0.25">
      <c r="AY6589" s="40"/>
      <c r="AZ6589" s="40"/>
      <c r="BA6589" s="40"/>
      <c r="BB6589" s="40"/>
      <c r="BC6589" s="40"/>
      <c r="BD6589" s="50"/>
    </row>
    <row r="6590" spans="51:56" hidden="1" x14ac:dyDescent="0.25">
      <c r="AY6590" s="40"/>
      <c r="AZ6590" s="40"/>
      <c r="BA6590" s="40"/>
      <c r="BB6590" s="40"/>
      <c r="BC6590" s="40"/>
      <c r="BD6590" s="50"/>
    </row>
    <row r="6591" spans="51:56" hidden="1" x14ac:dyDescent="0.25">
      <c r="AY6591" s="40"/>
      <c r="AZ6591" s="40"/>
      <c r="BA6591" s="40"/>
      <c r="BB6591" s="40"/>
      <c r="BC6591" s="40"/>
      <c r="BD6591" s="50"/>
    </row>
    <row r="6592" spans="51:56" hidden="1" x14ac:dyDescent="0.25">
      <c r="AY6592" s="40"/>
      <c r="AZ6592" s="40"/>
      <c r="BA6592" s="40"/>
      <c r="BB6592" s="40"/>
      <c r="BC6592" s="40"/>
      <c r="BD6592" s="50"/>
    </row>
    <row r="6593" spans="51:56" hidden="1" x14ac:dyDescent="0.25">
      <c r="AY6593" s="40"/>
      <c r="AZ6593" s="40"/>
      <c r="BA6593" s="40"/>
      <c r="BB6593" s="40"/>
      <c r="BC6593" s="40"/>
      <c r="BD6593" s="50"/>
    </row>
    <row r="6594" spans="51:56" hidden="1" x14ac:dyDescent="0.25">
      <c r="AY6594" s="40"/>
      <c r="AZ6594" s="40"/>
      <c r="BA6594" s="40"/>
      <c r="BB6594" s="40"/>
      <c r="BC6594" s="40"/>
      <c r="BD6594" s="50"/>
    </row>
    <row r="6595" spans="51:56" hidden="1" x14ac:dyDescent="0.25">
      <c r="AY6595" s="40"/>
      <c r="AZ6595" s="40"/>
      <c r="BA6595" s="40"/>
      <c r="BB6595" s="40"/>
      <c r="BC6595" s="40"/>
      <c r="BD6595" s="50"/>
    </row>
    <row r="6596" spans="51:56" hidden="1" x14ac:dyDescent="0.25">
      <c r="AY6596" s="40"/>
      <c r="AZ6596" s="40"/>
      <c r="BA6596" s="40"/>
      <c r="BB6596" s="40"/>
      <c r="BC6596" s="40"/>
      <c r="BD6596" s="50"/>
    </row>
    <row r="6597" spans="51:56" hidden="1" x14ac:dyDescent="0.25">
      <c r="AY6597" s="40"/>
      <c r="AZ6597" s="40"/>
      <c r="BA6597" s="40"/>
      <c r="BB6597" s="40"/>
      <c r="BC6597" s="40"/>
      <c r="BD6597" s="50"/>
    </row>
    <row r="6598" spans="51:56" hidden="1" x14ac:dyDescent="0.25">
      <c r="AY6598" s="40"/>
      <c r="AZ6598" s="40"/>
      <c r="BA6598" s="40"/>
      <c r="BB6598" s="40"/>
      <c r="BC6598" s="40"/>
      <c r="BD6598" s="50"/>
    </row>
    <row r="6599" spans="51:56" hidden="1" x14ac:dyDescent="0.25">
      <c r="AY6599" s="40"/>
      <c r="AZ6599" s="40"/>
      <c r="BA6599" s="40"/>
      <c r="BB6599" s="40"/>
      <c r="BC6599" s="40"/>
      <c r="BD6599" s="50"/>
    </row>
    <row r="6600" spans="51:56" hidden="1" x14ac:dyDescent="0.25">
      <c r="AY6600" s="40"/>
      <c r="AZ6600" s="40"/>
      <c r="BA6600" s="40"/>
      <c r="BB6600" s="40"/>
      <c r="BC6600" s="40"/>
      <c r="BD6600" s="50"/>
    </row>
    <row r="6601" spans="51:56" hidden="1" x14ac:dyDescent="0.25">
      <c r="AY6601" s="40"/>
      <c r="AZ6601" s="40"/>
      <c r="BA6601" s="40"/>
      <c r="BB6601" s="40"/>
      <c r="BC6601" s="40"/>
      <c r="BD6601" s="50"/>
    </row>
    <row r="6602" spans="51:56" hidden="1" x14ac:dyDescent="0.25">
      <c r="AY6602" s="40"/>
      <c r="AZ6602" s="40"/>
      <c r="BA6602" s="40"/>
      <c r="BB6602" s="40"/>
      <c r="BC6602" s="40"/>
      <c r="BD6602" s="50"/>
    </row>
    <row r="6603" spans="51:56" hidden="1" x14ac:dyDescent="0.25">
      <c r="AY6603" s="40"/>
      <c r="AZ6603" s="40"/>
      <c r="BA6603" s="40"/>
      <c r="BB6603" s="40"/>
      <c r="BC6603" s="40"/>
      <c r="BD6603" s="50"/>
    </row>
    <row r="6604" spans="51:56" hidden="1" x14ac:dyDescent="0.25">
      <c r="AY6604" s="40"/>
      <c r="AZ6604" s="40"/>
      <c r="BA6604" s="40"/>
      <c r="BB6604" s="40"/>
      <c r="BC6604" s="40"/>
      <c r="BD6604" s="50"/>
    </row>
    <row r="6605" spans="51:56" hidden="1" x14ac:dyDescent="0.25">
      <c r="AY6605" s="40"/>
      <c r="AZ6605" s="40"/>
      <c r="BA6605" s="40"/>
      <c r="BB6605" s="40"/>
      <c r="BC6605" s="40"/>
      <c r="BD6605" s="50"/>
    </row>
    <row r="6606" spans="51:56" hidden="1" x14ac:dyDescent="0.25">
      <c r="AY6606" s="40"/>
      <c r="AZ6606" s="40"/>
      <c r="BA6606" s="40"/>
      <c r="BB6606" s="40"/>
      <c r="BC6606" s="40"/>
      <c r="BD6606" s="50"/>
    </row>
    <row r="6607" spans="51:56" hidden="1" x14ac:dyDescent="0.25">
      <c r="AY6607" s="40"/>
      <c r="AZ6607" s="40"/>
      <c r="BA6607" s="40"/>
      <c r="BB6607" s="40"/>
      <c r="BC6607" s="40"/>
      <c r="BD6607" s="50"/>
    </row>
    <row r="6608" spans="51:56" hidden="1" x14ac:dyDescent="0.25">
      <c r="AY6608" s="40"/>
      <c r="AZ6608" s="40"/>
      <c r="BA6608" s="40"/>
      <c r="BB6608" s="40"/>
      <c r="BC6608" s="40"/>
      <c r="BD6608" s="50"/>
    </row>
    <row r="6609" spans="51:56" hidden="1" x14ac:dyDescent="0.25">
      <c r="AY6609" s="40"/>
      <c r="AZ6609" s="40"/>
      <c r="BA6609" s="40"/>
      <c r="BB6609" s="40"/>
      <c r="BC6609" s="40"/>
      <c r="BD6609" s="50"/>
    </row>
    <row r="6610" spans="51:56" hidden="1" x14ac:dyDescent="0.25">
      <c r="AY6610" s="40"/>
      <c r="AZ6610" s="40"/>
      <c r="BA6610" s="40"/>
      <c r="BB6610" s="40"/>
      <c r="BC6610" s="40"/>
      <c r="BD6610" s="50"/>
    </row>
    <row r="6611" spans="51:56" hidden="1" x14ac:dyDescent="0.25">
      <c r="AY6611" s="40"/>
      <c r="AZ6611" s="40"/>
      <c r="BA6611" s="40"/>
      <c r="BB6611" s="40"/>
      <c r="BC6611" s="40"/>
      <c r="BD6611" s="50"/>
    </row>
    <row r="6612" spans="51:56" hidden="1" x14ac:dyDescent="0.25">
      <c r="AY6612" s="40"/>
      <c r="AZ6612" s="40"/>
      <c r="BA6612" s="40"/>
      <c r="BB6612" s="40"/>
      <c r="BC6612" s="40"/>
      <c r="BD6612" s="50"/>
    </row>
    <row r="6613" spans="51:56" hidden="1" x14ac:dyDescent="0.25">
      <c r="AY6613" s="40"/>
      <c r="AZ6613" s="40"/>
      <c r="BA6613" s="40"/>
      <c r="BB6613" s="40"/>
      <c r="BC6613" s="40"/>
      <c r="BD6613" s="50"/>
    </row>
    <row r="6614" spans="51:56" hidden="1" x14ac:dyDescent="0.25">
      <c r="AY6614" s="40"/>
      <c r="AZ6614" s="40"/>
      <c r="BA6614" s="40"/>
      <c r="BB6614" s="40"/>
      <c r="BC6614" s="40"/>
      <c r="BD6614" s="50"/>
    </row>
    <row r="6615" spans="51:56" hidden="1" x14ac:dyDescent="0.25">
      <c r="AY6615" s="40"/>
      <c r="AZ6615" s="40"/>
      <c r="BA6615" s="40"/>
      <c r="BB6615" s="40"/>
      <c r="BC6615" s="40"/>
      <c r="BD6615" s="50"/>
    </row>
    <row r="6616" spans="51:56" hidden="1" x14ac:dyDescent="0.25">
      <c r="AY6616" s="40"/>
      <c r="AZ6616" s="40"/>
      <c r="BA6616" s="40"/>
      <c r="BB6616" s="40"/>
      <c r="BC6616" s="40"/>
      <c r="BD6616" s="50"/>
    </row>
    <row r="6617" spans="51:56" hidden="1" x14ac:dyDescent="0.25">
      <c r="AY6617" s="40"/>
      <c r="AZ6617" s="40"/>
      <c r="BA6617" s="40"/>
      <c r="BB6617" s="40"/>
      <c r="BC6617" s="40"/>
      <c r="BD6617" s="50"/>
    </row>
    <row r="6618" spans="51:56" hidden="1" x14ac:dyDescent="0.25">
      <c r="AY6618" s="40"/>
      <c r="AZ6618" s="40"/>
      <c r="BA6618" s="40"/>
      <c r="BB6618" s="40"/>
      <c r="BC6618" s="40"/>
      <c r="BD6618" s="50"/>
    </row>
    <row r="6619" spans="51:56" hidden="1" x14ac:dyDescent="0.25">
      <c r="AY6619" s="40"/>
      <c r="AZ6619" s="40"/>
      <c r="BA6619" s="40"/>
      <c r="BB6619" s="40"/>
      <c r="BC6619" s="40"/>
      <c r="BD6619" s="50"/>
    </row>
    <row r="6620" spans="51:56" hidden="1" x14ac:dyDescent="0.25">
      <c r="AY6620" s="40"/>
      <c r="AZ6620" s="40"/>
      <c r="BA6620" s="40"/>
      <c r="BB6620" s="40"/>
      <c r="BC6620" s="40"/>
      <c r="BD6620" s="50"/>
    </row>
    <row r="6621" spans="51:56" hidden="1" x14ac:dyDescent="0.25">
      <c r="AY6621" s="40"/>
      <c r="AZ6621" s="40"/>
      <c r="BA6621" s="40"/>
      <c r="BB6621" s="40"/>
      <c r="BC6621" s="40"/>
      <c r="BD6621" s="50"/>
    </row>
    <row r="6622" spans="51:56" hidden="1" x14ac:dyDescent="0.25">
      <c r="AY6622" s="40"/>
      <c r="AZ6622" s="40"/>
      <c r="BA6622" s="40"/>
      <c r="BB6622" s="40"/>
      <c r="BC6622" s="40"/>
      <c r="BD6622" s="50"/>
    </row>
    <row r="6623" spans="51:56" hidden="1" x14ac:dyDescent="0.25">
      <c r="AY6623" s="40"/>
      <c r="AZ6623" s="40"/>
      <c r="BA6623" s="40"/>
      <c r="BB6623" s="40"/>
      <c r="BC6623" s="40"/>
      <c r="BD6623" s="50"/>
    </row>
    <row r="6624" spans="51:56" hidden="1" x14ac:dyDescent="0.25">
      <c r="AY6624" s="40"/>
      <c r="AZ6624" s="40"/>
      <c r="BA6624" s="40"/>
      <c r="BB6624" s="40"/>
      <c r="BC6624" s="40"/>
      <c r="BD6624" s="50"/>
    </row>
    <row r="6625" spans="51:56" hidden="1" x14ac:dyDescent="0.25">
      <c r="AY6625" s="40"/>
      <c r="AZ6625" s="40"/>
      <c r="BA6625" s="40"/>
      <c r="BB6625" s="40"/>
      <c r="BC6625" s="40"/>
      <c r="BD6625" s="50"/>
    </row>
    <row r="6626" spans="51:56" hidden="1" x14ac:dyDescent="0.25">
      <c r="AY6626" s="40"/>
      <c r="AZ6626" s="40"/>
      <c r="BA6626" s="40"/>
      <c r="BB6626" s="40"/>
      <c r="BC6626" s="40"/>
      <c r="BD6626" s="50"/>
    </row>
    <row r="6627" spans="51:56" hidden="1" x14ac:dyDescent="0.25">
      <c r="AY6627" s="40"/>
      <c r="AZ6627" s="40"/>
      <c r="BA6627" s="40"/>
      <c r="BB6627" s="40"/>
      <c r="BC6627" s="40"/>
      <c r="BD6627" s="50"/>
    </row>
    <row r="6628" spans="51:56" hidden="1" x14ac:dyDescent="0.25">
      <c r="AY6628" s="40"/>
      <c r="AZ6628" s="40"/>
      <c r="BA6628" s="40"/>
      <c r="BB6628" s="40"/>
      <c r="BC6628" s="40"/>
      <c r="BD6628" s="50"/>
    </row>
    <row r="6629" spans="51:56" hidden="1" x14ac:dyDescent="0.25">
      <c r="AY6629" s="40"/>
      <c r="AZ6629" s="40"/>
      <c r="BA6629" s="40"/>
      <c r="BB6629" s="40"/>
      <c r="BC6629" s="40"/>
      <c r="BD6629" s="50"/>
    </row>
    <row r="6630" spans="51:56" hidden="1" x14ac:dyDescent="0.25">
      <c r="AY6630" s="40"/>
      <c r="AZ6630" s="40"/>
      <c r="BA6630" s="40"/>
      <c r="BB6630" s="40"/>
      <c r="BC6630" s="40"/>
      <c r="BD6630" s="50"/>
    </row>
    <row r="6631" spans="51:56" hidden="1" x14ac:dyDescent="0.25">
      <c r="AY6631" s="40"/>
      <c r="AZ6631" s="40"/>
      <c r="BA6631" s="40"/>
      <c r="BB6631" s="40"/>
      <c r="BC6631" s="40"/>
      <c r="BD6631" s="50"/>
    </row>
    <row r="6632" spans="51:56" hidden="1" x14ac:dyDescent="0.25">
      <c r="AY6632" s="40"/>
      <c r="AZ6632" s="40"/>
      <c r="BA6632" s="40"/>
      <c r="BB6632" s="40"/>
      <c r="BC6632" s="40"/>
      <c r="BD6632" s="50"/>
    </row>
    <row r="6633" spans="51:56" hidden="1" x14ac:dyDescent="0.25">
      <c r="AY6633" s="40"/>
      <c r="AZ6633" s="40"/>
      <c r="BA6633" s="40"/>
      <c r="BB6633" s="40"/>
      <c r="BC6633" s="40"/>
      <c r="BD6633" s="50"/>
    </row>
    <row r="6634" spans="51:56" hidden="1" x14ac:dyDescent="0.25">
      <c r="AY6634" s="40"/>
      <c r="AZ6634" s="40"/>
      <c r="BA6634" s="40"/>
      <c r="BB6634" s="40"/>
      <c r="BC6634" s="40"/>
      <c r="BD6634" s="50"/>
    </row>
    <row r="6635" spans="51:56" hidden="1" x14ac:dyDescent="0.25">
      <c r="AY6635" s="40"/>
      <c r="AZ6635" s="40"/>
      <c r="BA6635" s="40"/>
      <c r="BB6635" s="40"/>
      <c r="BC6635" s="40"/>
      <c r="BD6635" s="50"/>
    </row>
    <row r="6636" spans="51:56" hidden="1" x14ac:dyDescent="0.25">
      <c r="AY6636" s="40"/>
      <c r="AZ6636" s="40"/>
      <c r="BA6636" s="40"/>
      <c r="BB6636" s="40"/>
      <c r="BC6636" s="40"/>
      <c r="BD6636" s="50"/>
    </row>
    <row r="6637" spans="51:56" hidden="1" x14ac:dyDescent="0.25">
      <c r="AY6637" s="40"/>
      <c r="AZ6637" s="40"/>
      <c r="BA6637" s="40"/>
      <c r="BB6637" s="40"/>
      <c r="BC6637" s="40"/>
      <c r="BD6637" s="50"/>
    </row>
    <row r="6638" spans="51:56" hidden="1" x14ac:dyDescent="0.25">
      <c r="AY6638" s="40"/>
      <c r="AZ6638" s="40"/>
      <c r="BA6638" s="40"/>
      <c r="BB6638" s="40"/>
      <c r="BC6638" s="40"/>
      <c r="BD6638" s="50"/>
    </row>
    <row r="6639" spans="51:56" hidden="1" x14ac:dyDescent="0.25">
      <c r="AY6639" s="40"/>
      <c r="AZ6639" s="40"/>
      <c r="BA6639" s="40"/>
      <c r="BB6639" s="40"/>
      <c r="BC6639" s="40"/>
      <c r="BD6639" s="50"/>
    </row>
    <row r="6640" spans="51:56" hidden="1" x14ac:dyDescent="0.25">
      <c r="AY6640" s="40"/>
      <c r="AZ6640" s="40"/>
      <c r="BA6640" s="40"/>
      <c r="BB6640" s="40"/>
      <c r="BC6640" s="40"/>
      <c r="BD6640" s="50"/>
    </row>
    <row r="6641" spans="51:56" hidden="1" x14ac:dyDescent="0.25">
      <c r="AY6641" s="40"/>
      <c r="AZ6641" s="40"/>
      <c r="BA6641" s="40"/>
      <c r="BB6641" s="40"/>
      <c r="BC6641" s="40"/>
      <c r="BD6641" s="50"/>
    </row>
    <row r="6642" spans="51:56" hidden="1" x14ac:dyDescent="0.25">
      <c r="AY6642" s="40"/>
      <c r="AZ6642" s="40"/>
      <c r="BA6642" s="40"/>
      <c r="BB6642" s="40"/>
      <c r="BC6642" s="40"/>
      <c r="BD6642" s="50"/>
    </row>
    <row r="6643" spans="51:56" hidden="1" x14ac:dyDescent="0.25">
      <c r="AY6643" s="40"/>
      <c r="AZ6643" s="40"/>
      <c r="BA6643" s="40"/>
      <c r="BB6643" s="40"/>
      <c r="BC6643" s="40"/>
      <c r="BD6643" s="50"/>
    </row>
    <row r="6644" spans="51:56" hidden="1" x14ac:dyDescent="0.25">
      <c r="AY6644" s="40"/>
      <c r="AZ6644" s="40"/>
      <c r="BA6644" s="40"/>
      <c r="BB6644" s="40"/>
      <c r="BC6644" s="40"/>
      <c r="BD6644" s="50"/>
    </row>
    <row r="6645" spans="51:56" hidden="1" x14ac:dyDescent="0.25">
      <c r="AY6645" s="40"/>
      <c r="AZ6645" s="40"/>
      <c r="BA6645" s="40"/>
      <c r="BB6645" s="40"/>
      <c r="BC6645" s="40"/>
      <c r="BD6645" s="50"/>
    </row>
    <row r="6646" spans="51:56" hidden="1" x14ac:dyDescent="0.25">
      <c r="AY6646" s="40"/>
      <c r="AZ6646" s="40"/>
      <c r="BA6646" s="40"/>
      <c r="BB6646" s="40"/>
      <c r="BC6646" s="40"/>
      <c r="BD6646" s="50"/>
    </row>
    <row r="6647" spans="51:56" hidden="1" x14ac:dyDescent="0.25">
      <c r="AY6647" s="40"/>
      <c r="AZ6647" s="40"/>
      <c r="BA6647" s="40"/>
      <c r="BB6647" s="40"/>
      <c r="BC6647" s="40"/>
      <c r="BD6647" s="50"/>
    </row>
    <row r="6648" spans="51:56" hidden="1" x14ac:dyDescent="0.25">
      <c r="AY6648" s="40"/>
      <c r="AZ6648" s="40"/>
      <c r="BA6648" s="40"/>
      <c r="BB6648" s="40"/>
      <c r="BC6648" s="40"/>
      <c r="BD6648" s="50"/>
    </row>
    <row r="6649" spans="51:56" hidden="1" x14ac:dyDescent="0.25">
      <c r="AY6649" s="40"/>
      <c r="AZ6649" s="40"/>
      <c r="BA6649" s="40"/>
      <c r="BB6649" s="40"/>
      <c r="BC6649" s="40"/>
      <c r="BD6649" s="50"/>
    </row>
    <row r="6650" spans="51:56" hidden="1" x14ac:dyDescent="0.25">
      <c r="AY6650" s="40"/>
      <c r="AZ6650" s="40"/>
      <c r="BA6650" s="40"/>
      <c r="BB6650" s="40"/>
      <c r="BC6650" s="40"/>
      <c r="BD6650" s="50"/>
    </row>
    <row r="6651" spans="51:56" hidden="1" x14ac:dyDescent="0.25">
      <c r="AY6651" s="40"/>
      <c r="AZ6651" s="40"/>
      <c r="BA6651" s="40"/>
      <c r="BB6651" s="40"/>
      <c r="BC6651" s="40"/>
      <c r="BD6651" s="50"/>
    </row>
    <row r="6652" spans="51:56" hidden="1" x14ac:dyDescent="0.25">
      <c r="AY6652" s="40"/>
      <c r="AZ6652" s="40"/>
      <c r="BA6652" s="40"/>
      <c r="BB6652" s="40"/>
      <c r="BC6652" s="40"/>
      <c r="BD6652" s="50"/>
    </row>
    <row r="6653" spans="51:56" hidden="1" x14ac:dyDescent="0.25">
      <c r="AY6653" s="40"/>
      <c r="AZ6653" s="40"/>
      <c r="BA6653" s="40"/>
      <c r="BB6653" s="40"/>
      <c r="BC6653" s="40"/>
      <c r="BD6653" s="50"/>
    </row>
    <row r="6654" spans="51:56" hidden="1" x14ac:dyDescent="0.25">
      <c r="AY6654" s="40"/>
      <c r="AZ6654" s="40"/>
      <c r="BA6654" s="40"/>
      <c r="BB6654" s="40"/>
      <c r="BC6654" s="40"/>
      <c r="BD6654" s="50"/>
    </row>
    <row r="6655" spans="51:56" hidden="1" x14ac:dyDescent="0.25">
      <c r="AY6655" s="40"/>
      <c r="AZ6655" s="40"/>
      <c r="BA6655" s="40"/>
      <c r="BB6655" s="40"/>
      <c r="BC6655" s="40"/>
      <c r="BD6655" s="50"/>
    </row>
    <row r="6656" spans="51:56" hidden="1" x14ac:dyDescent="0.25">
      <c r="AY6656" s="40"/>
      <c r="AZ6656" s="40"/>
      <c r="BA6656" s="40"/>
      <c r="BB6656" s="40"/>
      <c r="BC6656" s="40"/>
      <c r="BD6656" s="50"/>
    </row>
    <row r="6657" spans="51:56" hidden="1" x14ac:dyDescent="0.25">
      <c r="AY6657" s="40"/>
      <c r="AZ6657" s="40"/>
      <c r="BA6657" s="40"/>
      <c r="BB6657" s="40"/>
      <c r="BC6657" s="40"/>
      <c r="BD6657" s="50"/>
    </row>
    <row r="6658" spans="51:56" hidden="1" x14ac:dyDescent="0.25">
      <c r="AY6658" s="40"/>
      <c r="AZ6658" s="40"/>
      <c r="BA6658" s="40"/>
      <c r="BB6658" s="40"/>
      <c r="BC6658" s="40"/>
      <c r="BD6658" s="50"/>
    </row>
    <row r="6659" spans="51:56" hidden="1" x14ac:dyDescent="0.25">
      <c r="AY6659" s="40"/>
      <c r="AZ6659" s="40"/>
      <c r="BA6659" s="40"/>
      <c r="BB6659" s="40"/>
      <c r="BC6659" s="40"/>
      <c r="BD6659" s="50"/>
    </row>
    <row r="6660" spans="51:56" hidden="1" x14ac:dyDescent="0.25">
      <c r="AY6660" s="40"/>
      <c r="AZ6660" s="40"/>
      <c r="BA6660" s="40"/>
      <c r="BB6660" s="40"/>
      <c r="BC6660" s="40"/>
      <c r="BD6660" s="50"/>
    </row>
    <row r="6661" spans="51:56" hidden="1" x14ac:dyDescent="0.25">
      <c r="AY6661" s="40"/>
      <c r="AZ6661" s="40"/>
      <c r="BA6661" s="40"/>
      <c r="BB6661" s="40"/>
      <c r="BC6661" s="40"/>
      <c r="BD6661" s="50"/>
    </row>
    <row r="6662" spans="51:56" hidden="1" x14ac:dyDescent="0.25">
      <c r="AY6662" s="40"/>
      <c r="AZ6662" s="40"/>
      <c r="BA6662" s="40"/>
      <c r="BB6662" s="40"/>
      <c r="BC6662" s="40"/>
      <c r="BD6662" s="50"/>
    </row>
    <row r="6663" spans="51:56" hidden="1" x14ac:dyDescent="0.25">
      <c r="AY6663" s="40"/>
      <c r="AZ6663" s="40"/>
      <c r="BA6663" s="40"/>
      <c r="BB6663" s="40"/>
      <c r="BC6663" s="40"/>
      <c r="BD6663" s="50"/>
    </row>
    <row r="6664" spans="51:56" hidden="1" x14ac:dyDescent="0.25">
      <c r="AY6664" s="40"/>
      <c r="AZ6664" s="40"/>
      <c r="BA6664" s="40"/>
      <c r="BB6664" s="40"/>
      <c r="BC6664" s="40"/>
      <c r="BD6664" s="50"/>
    </row>
    <row r="6665" spans="51:56" hidden="1" x14ac:dyDescent="0.25">
      <c r="AY6665" s="40"/>
      <c r="AZ6665" s="40"/>
      <c r="BA6665" s="40"/>
      <c r="BB6665" s="40"/>
      <c r="BC6665" s="40"/>
      <c r="BD6665" s="50"/>
    </row>
    <row r="6666" spans="51:56" hidden="1" x14ac:dyDescent="0.25">
      <c r="AY6666" s="40"/>
      <c r="AZ6666" s="40"/>
      <c r="BA6666" s="40"/>
      <c r="BB6666" s="40"/>
      <c r="BC6666" s="40"/>
      <c r="BD6666" s="50"/>
    </row>
    <row r="6667" spans="51:56" hidden="1" x14ac:dyDescent="0.25">
      <c r="AY6667" s="40"/>
      <c r="AZ6667" s="40"/>
      <c r="BA6667" s="40"/>
      <c r="BB6667" s="40"/>
      <c r="BC6667" s="40"/>
      <c r="BD6667" s="50"/>
    </row>
    <row r="6668" spans="51:56" hidden="1" x14ac:dyDescent="0.25">
      <c r="AY6668" s="40"/>
      <c r="AZ6668" s="40"/>
      <c r="BA6668" s="40"/>
      <c r="BB6668" s="40"/>
      <c r="BC6668" s="40"/>
      <c r="BD6668" s="50"/>
    </row>
    <row r="6669" spans="51:56" hidden="1" x14ac:dyDescent="0.25">
      <c r="AY6669" s="40"/>
      <c r="AZ6669" s="40"/>
      <c r="BA6669" s="40"/>
      <c r="BB6669" s="40"/>
      <c r="BC6669" s="40"/>
      <c r="BD6669" s="50"/>
    </row>
    <row r="6670" spans="51:56" hidden="1" x14ac:dyDescent="0.25">
      <c r="AY6670" s="40"/>
      <c r="AZ6670" s="40"/>
      <c r="BA6670" s="40"/>
      <c r="BB6670" s="40"/>
      <c r="BC6670" s="40"/>
      <c r="BD6670" s="50"/>
    </row>
    <row r="6671" spans="51:56" hidden="1" x14ac:dyDescent="0.25">
      <c r="AY6671" s="40"/>
      <c r="AZ6671" s="40"/>
      <c r="BA6671" s="40"/>
      <c r="BB6671" s="40"/>
      <c r="BC6671" s="40"/>
      <c r="BD6671" s="50"/>
    </row>
    <row r="6672" spans="51:56" hidden="1" x14ac:dyDescent="0.25">
      <c r="AY6672" s="40"/>
      <c r="AZ6672" s="40"/>
      <c r="BA6672" s="40"/>
      <c r="BB6672" s="40"/>
      <c r="BC6672" s="40"/>
      <c r="BD6672" s="50"/>
    </row>
    <row r="6673" spans="51:56" hidden="1" x14ac:dyDescent="0.25">
      <c r="AY6673" s="40"/>
      <c r="AZ6673" s="40"/>
      <c r="BA6673" s="40"/>
      <c r="BB6673" s="40"/>
      <c r="BC6673" s="40"/>
      <c r="BD6673" s="50"/>
    </row>
    <row r="6674" spans="51:56" hidden="1" x14ac:dyDescent="0.25">
      <c r="AY6674" s="40"/>
      <c r="AZ6674" s="40"/>
      <c r="BA6674" s="40"/>
      <c r="BB6674" s="40"/>
      <c r="BC6674" s="40"/>
      <c r="BD6674" s="50"/>
    </row>
    <row r="6675" spans="51:56" hidden="1" x14ac:dyDescent="0.25">
      <c r="AY6675" s="40"/>
      <c r="AZ6675" s="40"/>
      <c r="BA6675" s="40"/>
      <c r="BB6675" s="40"/>
      <c r="BC6675" s="40"/>
      <c r="BD6675" s="50"/>
    </row>
    <row r="6676" spans="51:56" hidden="1" x14ac:dyDescent="0.25">
      <c r="AY6676" s="40"/>
      <c r="AZ6676" s="40"/>
      <c r="BA6676" s="40"/>
      <c r="BB6676" s="40"/>
      <c r="BC6676" s="40"/>
      <c r="BD6676" s="50"/>
    </row>
    <row r="6677" spans="51:56" hidden="1" x14ac:dyDescent="0.25">
      <c r="AY6677" s="40"/>
      <c r="AZ6677" s="40"/>
      <c r="BA6677" s="40"/>
      <c r="BB6677" s="40"/>
      <c r="BC6677" s="40"/>
      <c r="BD6677" s="50"/>
    </row>
    <row r="6678" spans="51:56" hidden="1" x14ac:dyDescent="0.25">
      <c r="AY6678" s="40"/>
      <c r="AZ6678" s="40"/>
      <c r="BA6678" s="40"/>
      <c r="BB6678" s="40"/>
      <c r="BC6678" s="40"/>
      <c r="BD6678" s="50"/>
    </row>
    <row r="6679" spans="51:56" hidden="1" x14ac:dyDescent="0.25">
      <c r="AY6679" s="40"/>
      <c r="AZ6679" s="40"/>
      <c r="BA6679" s="40"/>
      <c r="BB6679" s="40"/>
      <c r="BC6679" s="40"/>
      <c r="BD6679" s="50"/>
    </row>
    <row r="6680" spans="51:56" hidden="1" x14ac:dyDescent="0.25">
      <c r="AY6680" s="40"/>
      <c r="AZ6680" s="40"/>
      <c r="BA6680" s="40"/>
      <c r="BB6680" s="40"/>
      <c r="BC6680" s="40"/>
      <c r="BD6680" s="50"/>
    </row>
    <row r="6681" spans="51:56" hidden="1" x14ac:dyDescent="0.25">
      <c r="AY6681" s="40"/>
      <c r="AZ6681" s="40"/>
      <c r="BA6681" s="40"/>
      <c r="BB6681" s="40"/>
      <c r="BC6681" s="40"/>
      <c r="BD6681" s="50"/>
    </row>
    <row r="6682" spans="51:56" hidden="1" x14ac:dyDescent="0.25">
      <c r="AY6682" s="40"/>
      <c r="AZ6682" s="40"/>
      <c r="BA6682" s="40"/>
      <c r="BB6682" s="40"/>
      <c r="BC6682" s="40"/>
      <c r="BD6682" s="50"/>
    </row>
    <row r="6683" spans="51:56" hidden="1" x14ac:dyDescent="0.25">
      <c r="AY6683" s="40"/>
      <c r="AZ6683" s="40"/>
      <c r="BA6683" s="40"/>
      <c r="BB6683" s="40"/>
      <c r="BC6683" s="40"/>
      <c r="BD6683" s="50"/>
    </row>
    <row r="6684" spans="51:56" hidden="1" x14ac:dyDescent="0.25">
      <c r="AY6684" s="40"/>
      <c r="AZ6684" s="40"/>
      <c r="BA6684" s="40"/>
      <c r="BB6684" s="40"/>
      <c r="BC6684" s="40"/>
      <c r="BD6684" s="50"/>
    </row>
    <row r="6685" spans="51:56" hidden="1" x14ac:dyDescent="0.25">
      <c r="AY6685" s="40"/>
      <c r="AZ6685" s="40"/>
      <c r="BA6685" s="40"/>
      <c r="BB6685" s="40"/>
      <c r="BC6685" s="40"/>
      <c r="BD6685" s="50"/>
    </row>
    <row r="6686" spans="51:56" hidden="1" x14ac:dyDescent="0.25">
      <c r="AY6686" s="40"/>
      <c r="AZ6686" s="40"/>
      <c r="BA6686" s="40"/>
      <c r="BB6686" s="40"/>
      <c r="BC6686" s="40"/>
      <c r="BD6686" s="50"/>
    </row>
    <row r="6687" spans="51:56" hidden="1" x14ac:dyDescent="0.25">
      <c r="AY6687" s="40"/>
      <c r="AZ6687" s="40"/>
      <c r="BA6687" s="40"/>
      <c r="BB6687" s="40"/>
      <c r="BC6687" s="40"/>
      <c r="BD6687" s="50"/>
    </row>
    <row r="6688" spans="51:56" hidden="1" x14ac:dyDescent="0.25">
      <c r="AY6688" s="40"/>
      <c r="AZ6688" s="40"/>
      <c r="BA6688" s="40"/>
      <c r="BB6688" s="40"/>
      <c r="BC6688" s="40"/>
      <c r="BD6688" s="50"/>
    </row>
    <row r="6689" spans="51:56" hidden="1" x14ac:dyDescent="0.25">
      <c r="AY6689" s="40"/>
      <c r="AZ6689" s="40"/>
      <c r="BA6689" s="40"/>
      <c r="BB6689" s="40"/>
      <c r="BC6689" s="40"/>
      <c r="BD6689" s="50"/>
    </row>
    <row r="6690" spans="51:56" hidden="1" x14ac:dyDescent="0.25">
      <c r="AY6690" s="40"/>
      <c r="AZ6690" s="40"/>
      <c r="BA6690" s="40"/>
      <c r="BB6690" s="40"/>
      <c r="BC6690" s="40"/>
      <c r="BD6690" s="50"/>
    </row>
    <row r="6691" spans="51:56" hidden="1" x14ac:dyDescent="0.25">
      <c r="AY6691" s="40"/>
      <c r="AZ6691" s="40"/>
      <c r="BA6691" s="40"/>
      <c r="BB6691" s="40"/>
      <c r="BC6691" s="40"/>
      <c r="BD6691" s="50"/>
    </row>
    <row r="6692" spans="51:56" hidden="1" x14ac:dyDescent="0.25">
      <c r="AY6692" s="40"/>
      <c r="AZ6692" s="40"/>
      <c r="BA6692" s="40"/>
      <c r="BB6692" s="40"/>
      <c r="BC6692" s="40"/>
      <c r="BD6692" s="50"/>
    </row>
    <row r="6693" spans="51:56" hidden="1" x14ac:dyDescent="0.25">
      <c r="AY6693" s="40"/>
      <c r="AZ6693" s="40"/>
      <c r="BA6693" s="40"/>
      <c r="BB6693" s="40"/>
      <c r="BC6693" s="40"/>
      <c r="BD6693" s="50"/>
    </row>
    <row r="6694" spans="51:56" hidden="1" x14ac:dyDescent="0.25">
      <c r="AY6694" s="40"/>
      <c r="AZ6694" s="40"/>
      <c r="BA6694" s="40"/>
      <c r="BB6694" s="40"/>
      <c r="BC6694" s="40"/>
      <c r="BD6694" s="50"/>
    </row>
    <row r="6695" spans="51:56" hidden="1" x14ac:dyDescent="0.25">
      <c r="AY6695" s="40"/>
      <c r="AZ6695" s="40"/>
      <c r="BA6695" s="40"/>
      <c r="BB6695" s="40"/>
      <c r="BC6695" s="40"/>
      <c r="BD6695" s="50"/>
    </row>
    <row r="6696" spans="51:56" hidden="1" x14ac:dyDescent="0.25">
      <c r="AY6696" s="40"/>
      <c r="AZ6696" s="40"/>
      <c r="BA6696" s="40"/>
      <c r="BB6696" s="40"/>
      <c r="BC6696" s="40"/>
      <c r="BD6696" s="50"/>
    </row>
    <row r="6697" spans="51:56" hidden="1" x14ac:dyDescent="0.25">
      <c r="AY6697" s="40"/>
      <c r="AZ6697" s="40"/>
      <c r="BA6697" s="40"/>
      <c r="BB6697" s="40"/>
      <c r="BC6697" s="40"/>
      <c r="BD6697" s="50"/>
    </row>
    <row r="6698" spans="51:56" hidden="1" x14ac:dyDescent="0.25">
      <c r="AY6698" s="40"/>
      <c r="AZ6698" s="40"/>
      <c r="BA6698" s="40"/>
      <c r="BB6698" s="40"/>
      <c r="BC6698" s="40"/>
      <c r="BD6698" s="50"/>
    </row>
    <row r="6699" spans="51:56" hidden="1" x14ac:dyDescent="0.25">
      <c r="AY6699" s="40"/>
      <c r="AZ6699" s="40"/>
      <c r="BA6699" s="40"/>
      <c r="BB6699" s="40"/>
      <c r="BC6699" s="40"/>
      <c r="BD6699" s="50"/>
    </row>
    <row r="6700" spans="51:56" hidden="1" x14ac:dyDescent="0.25">
      <c r="AY6700" s="40"/>
      <c r="AZ6700" s="40"/>
      <c r="BA6700" s="40"/>
      <c r="BB6700" s="40"/>
      <c r="BC6700" s="40"/>
      <c r="BD6700" s="50"/>
    </row>
    <row r="6701" spans="51:56" hidden="1" x14ac:dyDescent="0.25">
      <c r="AY6701" s="40"/>
      <c r="AZ6701" s="40"/>
      <c r="BA6701" s="40"/>
      <c r="BB6701" s="40"/>
      <c r="BC6701" s="40"/>
      <c r="BD6701" s="50"/>
    </row>
    <row r="6702" spans="51:56" hidden="1" x14ac:dyDescent="0.25">
      <c r="AY6702" s="40"/>
      <c r="AZ6702" s="40"/>
      <c r="BA6702" s="40"/>
      <c r="BB6702" s="40"/>
      <c r="BC6702" s="40"/>
      <c r="BD6702" s="50"/>
    </row>
    <row r="6703" spans="51:56" hidden="1" x14ac:dyDescent="0.25">
      <c r="AY6703" s="40"/>
      <c r="AZ6703" s="40"/>
      <c r="BA6703" s="40"/>
      <c r="BB6703" s="40"/>
      <c r="BC6703" s="40"/>
      <c r="BD6703" s="50"/>
    </row>
    <row r="6704" spans="51:56" hidden="1" x14ac:dyDescent="0.25">
      <c r="AY6704" s="40"/>
      <c r="AZ6704" s="40"/>
      <c r="BA6704" s="40"/>
      <c r="BB6704" s="40"/>
      <c r="BC6704" s="40"/>
      <c r="BD6704" s="50"/>
    </row>
    <row r="6705" spans="51:56" hidden="1" x14ac:dyDescent="0.25">
      <c r="AY6705" s="40"/>
      <c r="AZ6705" s="40"/>
      <c r="BA6705" s="40"/>
      <c r="BB6705" s="40"/>
      <c r="BC6705" s="40"/>
      <c r="BD6705" s="50"/>
    </row>
    <row r="6706" spans="51:56" hidden="1" x14ac:dyDescent="0.25">
      <c r="AY6706" s="40"/>
      <c r="AZ6706" s="40"/>
      <c r="BA6706" s="40"/>
      <c r="BB6706" s="40"/>
      <c r="BC6706" s="40"/>
      <c r="BD6706" s="50"/>
    </row>
    <row r="6707" spans="51:56" hidden="1" x14ac:dyDescent="0.25">
      <c r="AY6707" s="40"/>
      <c r="AZ6707" s="40"/>
      <c r="BA6707" s="40"/>
      <c r="BB6707" s="40"/>
      <c r="BC6707" s="40"/>
      <c r="BD6707" s="50"/>
    </row>
    <row r="6708" spans="51:56" hidden="1" x14ac:dyDescent="0.25">
      <c r="AY6708" s="40"/>
      <c r="AZ6708" s="40"/>
      <c r="BA6708" s="40"/>
      <c r="BB6708" s="40"/>
      <c r="BC6708" s="40"/>
      <c r="BD6708" s="50"/>
    </row>
    <row r="6709" spans="51:56" hidden="1" x14ac:dyDescent="0.25">
      <c r="AY6709" s="40"/>
      <c r="AZ6709" s="40"/>
      <c r="BA6709" s="40"/>
      <c r="BB6709" s="40"/>
      <c r="BC6709" s="40"/>
      <c r="BD6709" s="50"/>
    </row>
    <row r="6710" spans="51:56" hidden="1" x14ac:dyDescent="0.25">
      <c r="AY6710" s="40"/>
      <c r="AZ6710" s="40"/>
      <c r="BA6710" s="40"/>
      <c r="BB6710" s="40"/>
      <c r="BC6710" s="40"/>
      <c r="BD6710" s="50"/>
    </row>
    <row r="6711" spans="51:56" hidden="1" x14ac:dyDescent="0.25">
      <c r="AY6711" s="40"/>
      <c r="AZ6711" s="40"/>
      <c r="BA6711" s="40"/>
      <c r="BB6711" s="40"/>
      <c r="BC6711" s="40"/>
      <c r="BD6711" s="50"/>
    </row>
    <row r="6712" spans="51:56" hidden="1" x14ac:dyDescent="0.25">
      <c r="AY6712" s="40"/>
      <c r="AZ6712" s="40"/>
      <c r="BA6712" s="40"/>
      <c r="BB6712" s="40"/>
      <c r="BC6712" s="40"/>
      <c r="BD6712" s="50"/>
    </row>
    <row r="6713" spans="51:56" hidden="1" x14ac:dyDescent="0.25">
      <c r="AY6713" s="40"/>
      <c r="AZ6713" s="40"/>
      <c r="BA6713" s="40"/>
      <c r="BB6713" s="40"/>
      <c r="BC6713" s="40"/>
      <c r="BD6713" s="50"/>
    </row>
    <row r="6714" spans="51:56" hidden="1" x14ac:dyDescent="0.25">
      <c r="AY6714" s="40"/>
      <c r="AZ6714" s="40"/>
      <c r="BA6714" s="40"/>
      <c r="BB6714" s="40"/>
      <c r="BC6714" s="40"/>
      <c r="BD6714" s="50"/>
    </row>
    <row r="6715" spans="51:56" hidden="1" x14ac:dyDescent="0.25">
      <c r="AY6715" s="40"/>
      <c r="AZ6715" s="40"/>
      <c r="BA6715" s="40"/>
      <c r="BB6715" s="40"/>
      <c r="BC6715" s="40"/>
      <c r="BD6715" s="50"/>
    </row>
    <row r="6716" spans="51:56" hidden="1" x14ac:dyDescent="0.25">
      <c r="AY6716" s="40"/>
      <c r="AZ6716" s="40"/>
      <c r="BA6716" s="40"/>
      <c r="BB6716" s="40"/>
      <c r="BC6716" s="40"/>
      <c r="BD6716" s="50"/>
    </row>
    <row r="6717" spans="51:56" hidden="1" x14ac:dyDescent="0.25">
      <c r="AY6717" s="40"/>
      <c r="AZ6717" s="40"/>
      <c r="BA6717" s="40"/>
      <c r="BB6717" s="40"/>
      <c r="BC6717" s="40"/>
      <c r="BD6717" s="50"/>
    </row>
    <row r="6718" spans="51:56" hidden="1" x14ac:dyDescent="0.25">
      <c r="AY6718" s="40"/>
      <c r="AZ6718" s="40"/>
      <c r="BA6718" s="40"/>
      <c r="BB6718" s="40"/>
      <c r="BC6718" s="40"/>
      <c r="BD6718" s="50"/>
    </row>
    <row r="6719" spans="51:56" hidden="1" x14ac:dyDescent="0.25">
      <c r="AY6719" s="40"/>
      <c r="AZ6719" s="40"/>
      <c r="BA6719" s="40"/>
      <c r="BB6719" s="40"/>
      <c r="BC6719" s="40"/>
      <c r="BD6719" s="50"/>
    </row>
    <row r="6720" spans="51:56" hidden="1" x14ac:dyDescent="0.25">
      <c r="AY6720" s="40"/>
      <c r="AZ6720" s="40"/>
      <c r="BA6720" s="40"/>
      <c r="BB6720" s="40"/>
      <c r="BC6720" s="40"/>
      <c r="BD6720" s="50"/>
    </row>
    <row r="6721" spans="51:56" hidden="1" x14ac:dyDescent="0.25">
      <c r="AY6721" s="40"/>
      <c r="AZ6721" s="40"/>
      <c r="BA6721" s="40"/>
      <c r="BB6721" s="40"/>
      <c r="BC6721" s="40"/>
      <c r="BD6721" s="50"/>
    </row>
    <row r="6722" spans="51:56" hidden="1" x14ac:dyDescent="0.25">
      <c r="AY6722" s="40"/>
      <c r="AZ6722" s="40"/>
      <c r="BA6722" s="40"/>
      <c r="BB6722" s="40"/>
      <c r="BC6722" s="40"/>
      <c r="BD6722" s="50"/>
    </row>
    <row r="6723" spans="51:56" hidden="1" x14ac:dyDescent="0.25">
      <c r="AY6723" s="40"/>
      <c r="AZ6723" s="40"/>
      <c r="BA6723" s="40"/>
      <c r="BB6723" s="40"/>
      <c r="BC6723" s="40"/>
      <c r="BD6723" s="50"/>
    </row>
    <row r="6724" spans="51:56" hidden="1" x14ac:dyDescent="0.25">
      <c r="AY6724" s="40"/>
      <c r="AZ6724" s="40"/>
      <c r="BA6724" s="40"/>
      <c r="BB6724" s="40"/>
      <c r="BC6724" s="40"/>
      <c r="BD6724" s="50"/>
    </row>
    <row r="6725" spans="51:56" hidden="1" x14ac:dyDescent="0.25">
      <c r="AY6725" s="40"/>
      <c r="AZ6725" s="40"/>
      <c r="BA6725" s="40"/>
      <c r="BB6725" s="40"/>
      <c r="BC6725" s="40"/>
      <c r="BD6725" s="50"/>
    </row>
    <row r="6726" spans="51:56" hidden="1" x14ac:dyDescent="0.25">
      <c r="AY6726" s="40"/>
      <c r="AZ6726" s="40"/>
      <c r="BA6726" s="40"/>
      <c r="BB6726" s="40"/>
      <c r="BC6726" s="40"/>
      <c r="BD6726" s="50"/>
    </row>
    <row r="6727" spans="51:56" hidden="1" x14ac:dyDescent="0.25">
      <c r="AY6727" s="40"/>
      <c r="AZ6727" s="40"/>
      <c r="BA6727" s="40"/>
      <c r="BB6727" s="40"/>
      <c r="BC6727" s="40"/>
      <c r="BD6727" s="50"/>
    </row>
    <row r="6728" spans="51:56" hidden="1" x14ac:dyDescent="0.25">
      <c r="AY6728" s="40"/>
      <c r="AZ6728" s="40"/>
      <c r="BA6728" s="40"/>
      <c r="BB6728" s="40"/>
      <c r="BC6728" s="40"/>
      <c r="BD6728" s="50"/>
    </row>
    <row r="6729" spans="51:56" hidden="1" x14ac:dyDescent="0.25">
      <c r="AY6729" s="40"/>
      <c r="AZ6729" s="40"/>
      <c r="BA6729" s="40"/>
      <c r="BB6729" s="40"/>
      <c r="BC6729" s="40"/>
      <c r="BD6729" s="50"/>
    </row>
    <row r="6730" spans="51:56" hidden="1" x14ac:dyDescent="0.25">
      <c r="AY6730" s="40"/>
      <c r="AZ6730" s="40"/>
      <c r="BA6730" s="40"/>
      <c r="BB6730" s="40"/>
      <c r="BC6730" s="40"/>
      <c r="BD6730" s="50"/>
    </row>
    <row r="6731" spans="51:56" hidden="1" x14ac:dyDescent="0.25">
      <c r="AY6731" s="40"/>
      <c r="AZ6731" s="40"/>
      <c r="BA6731" s="40"/>
      <c r="BB6731" s="40"/>
      <c r="BC6731" s="40"/>
      <c r="BD6731" s="50"/>
    </row>
    <row r="6732" spans="51:56" hidden="1" x14ac:dyDescent="0.25">
      <c r="AY6732" s="40"/>
      <c r="AZ6732" s="40"/>
      <c r="BA6732" s="40"/>
      <c r="BB6732" s="40"/>
      <c r="BC6732" s="40"/>
      <c r="BD6732" s="50"/>
    </row>
    <row r="6733" spans="51:56" hidden="1" x14ac:dyDescent="0.25">
      <c r="AY6733" s="40"/>
      <c r="AZ6733" s="40"/>
      <c r="BA6733" s="40"/>
      <c r="BB6733" s="40"/>
      <c r="BC6733" s="40"/>
      <c r="BD6733" s="50"/>
    </row>
    <row r="6734" spans="51:56" hidden="1" x14ac:dyDescent="0.25">
      <c r="AY6734" s="40"/>
      <c r="AZ6734" s="40"/>
      <c r="BA6734" s="40"/>
      <c r="BB6734" s="40"/>
      <c r="BC6734" s="40"/>
      <c r="BD6734" s="50"/>
    </row>
    <row r="6735" spans="51:56" hidden="1" x14ac:dyDescent="0.25">
      <c r="AY6735" s="40"/>
      <c r="AZ6735" s="40"/>
      <c r="BA6735" s="40"/>
      <c r="BB6735" s="40"/>
      <c r="BC6735" s="40"/>
      <c r="BD6735" s="50"/>
    </row>
    <row r="6736" spans="51:56" hidden="1" x14ac:dyDescent="0.25">
      <c r="AY6736" s="40"/>
      <c r="AZ6736" s="40"/>
      <c r="BA6736" s="40"/>
      <c r="BB6736" s="40"/>
      <c r="BC6736" s="40"/>
      <c r="BD6736" s="50"/>
    </row>
    <row r="6737" spans="51:56" hidden="1" x14ac:dyDescent="0.25">
      <c r="AY6737" s="40"/>
      <c r="AZ6737" s="40"/>
      <c r="BA6737" s="40"/>
      <c r="BB6737" s="40"/>
      <c r="BC6737" s="40"/>
      <c r="BD6737" s="50"/>
    </row>
    <row r="6738" spans="51:56" hidden="1" x14ac:dyDescent="0.25">
      <c r="AY6738" s="40"/>
      <c r="AZ6738" s="40"/>
      <c r="BA6738" s="40"/>
      <c r="BB6738" s="40"/>
      <c r="BC6738" s="40"/>
      <c r="BD6738" s="50"/>
    </row>
    <row r="6739" spans="51:56" hidden="1" x14ac:dyDescent="0.25">
      <c r="AY6739" s="40"/>
      <c r="AZ6739" s="40"/>
      <c r="BA6739" s="40"/>
      <c r="BB6739" s="40"/>
      <c r="BC6739" s="40"/>
      <c r="BD6739" s="50"/>
    </row>
    <row r="6740" spans="51:56" hidden="1" x14ac:dyDescent="0.25">
      <c r="AY6740" s="40"/>
      <c r="AZ6740" s="40"/>
      <c r="BA6740" s="40"/>
      <c r="BB6740" s="40"/>
      <c r="BC6740" s="40"/>
      <c r="BD6740" s="50"/>
    </row>
    <row r="6741" spans="51:56" hidden="1" x14ac:dyDescent="0.25">
      <c r="AY6741" s="40"/>
      <c r="AZ6741" s="40"/>
      <c r="BA6741" s="40"/>
      <c r="BB6741" s="40"/>
      <c r="BC6741" s="40"/>
      <c r="BD6741" s="50"/>
    </row>
    <row r="6742" spans="51:56" hidden="1" x14ac:dyDescent="0.25">
      <c r="AY6742" s="40"/>
      <c r="AZ6742" s="40"/>
      <c r="BA6742" s="40"/>
      <c r="BB6742" s="40"/>
      <c r="BC6742" s="40"/>
      <c r="BD6742" s="50"/>
    </row>
    <row r="6743" spans="51:56" hidden="1" x14ac:dyDescent="0.25">
      <c r="AY6743" s="40"/>
      <c r="AZ6743" s="40"/>
      <c r="BA6743" s="40"/>
      <c r="BB6743" s="40"/>
      <c r="BC6743" s="40"/>
      <c r="BD6743" s="50"/>
    </row>
    <row r="6744" spans="51:56" hidden="1" x14ac:dyDescent="0.25">
      <c r="AY6744" s="40"/>
      <c r="AZ6744" s="40"/>
      <c r="BA6744" s="40"/>
      <c r="BB6744" s="40"/>
      <c r="BC6744" s="40"/>
      <c r="BD6744" s="50"/>
    </row>
    <row r="6745" spans="51:56" hidden="1" x14ac:dyDescent="0.25">
      <c r="AY6745" s="40"/>
      <c r="AZ6745" s="40"/>
      <c r="BA6745" s="40"/>
      <c r="BB6745" s="40"/>
      <c r="BC6745" s="40"/>
      <c r="BD6745" s="50"/>
    </row>
    <row r="6746" spans="51:56" hidden="1" x14ac:dyDescent="0.25">
      <c r="AY6746" s="40"/>
      <c r="AZ6746" s="40"/>
      <c r="BA6746" s="40"/>
      <c r="BB6746" s="40"/>
      <c r="BC6746" s="40"/>
      <c r="BD6746" s="50"/>
    </row>
    <row r="6747" spans="51:56" hidden="1" x14ac:dyDescent="0.25">
      <c r="AY6747" s="40"/>
      <c r="AZ6747" s="40"/>
      <c r="BA6747" s="40"/>
      <c r="BB6747" s="40"/>
      <c r="BC6747" s="40"/>
      <c r="BD6747" s="50"/>
    </row>
    <row r="6748" spans="51:56" hidden="1" x14ac:dyDescent="0.25">
      <c r="AY6748" s="40"/>
      <c r="AZ6748" s="40"/>
      <c r="BA6748" s="40"/>
      <c r="BB6748" s="40"/>
      <c r="BC6748" s="40"/>
      <c r="BD6748" s="50"/>
    </row>
    <row r="6749" spans="51:56" hidden="1" x14ac:dyDescent="0.25">
      <c r="AY6749" s="40"/>
      <c r="AZ6749" s="40"/>
      <c r="BA6749" s="40"/>
      <c r="BB6749" s="40"/>
      <c r="BC6749" s="40"/>
      <c r="BD6749" s="50"/>
    </row>
    <row r="6750" spans="51:56" hidden="1" x14ac:dyDescent="0.25">
      <c r="AY6750" s="40"/>
      <c r="AZ6750" s="40"/>
      <c r="BA6750" s="40"/>
      <c r="BB6750" s="40"/>
      <c r="BC6750" s="40"/>
      <c r="BD6750" s="50"/>
    </row>
    <row r="6751" spans="51:56" hidden="1" x14ac:dyDescent="0.25">
      <c r="AY6751" s="40"/>
      <c r="AZ6751" s="40"/>
      <c r="BA6751" s="40"/>
      <c r="BB6751" s="40"/>
      <c r="BC6751" s="40"/>
      <c r="BD6751" s="50"/>
    </row>
    <row r="6752" spans="51:56" hidden="1" x14ac:dyDescent="0.25">
      <c r="AY6752" s="40"/>
      <c r="AZ6752" s="40"/>
      <c r="BA6752" s="40"/>
      <c r="BB6752" s="40"/>
      <c r="BC6752" s="40"/>
      <c r="BD6752" s="50"/>
    </row>
    <row r="6753" spans="51:56" hidden="1" x14ac:dyDescent="0.25">
      <c r="AY6753" s="40"/>
      <c r="AZ6753" s="40"/>
      <c r="BA6753" s="40"/>
      <c r="BB6753" s="40"/>
      <c r="BC6753" s="40"/>
      <c r="BD6753" s="50"/>
    </row>
    <row r="6754" spans="51:56" hidden="1" x14ac:dyDescent="0.25">
      <c r="AY6754" s="40"/>
      <c r="AZ6754" s="40"/>
      <c r="BA6754" s="40"/>
      <c r="BB6754" s="40"/>
      <c r="BC6754" s="40"/>
      <c r="BD6754" s="50"/>
    </row>
    <row r="6755" spans="51:56" hidden="1" x14ac:dyDescent="0.25">
      <c r="AY6755" s="40"/>
      <c r="AZ6755" s="40"/>
      <c r="BA6755" s="40"/>
      <c r="BB6755" s="40"/>
      <c r="BC6755" s="40"/>
      <c r="BD6755" s="50"/>
    </row>
    <row r="6756" spans="51:56" hidden="1" x14ac:dyDescent="0.25">
      <c r="AY6756" s="40"/>
      <c r="AZ6756" s="40"/>
      <c r="BA6756" s="40"/>
      <c r="BB6756" s="40"/>
      <c r="BC6756" s="40"/>
      <c r="BD6756" s="50"/>
    </row>
    <row r="6757" spans="51:56" hidden="1" x14ac:dyDescent="0.25">
      <c r="AY6757" s="40"/>
      <c r="AZ6757" s="40"/>
      <c r="BA6757" s="40"/>
      <c r="BB6757" s="40"/>
      <c r="BC6757" s="40"/>
      <c r="BD6757" s="50"/>
    </row>
    <row r="6758" spans="51:56" hidden="1" x14ac:dyDescent="0.25">
      <c r="AY6758" s="40"/>
      <c r="AZ6758" s="40"/>
      <c r="BA6758" s="40"/>
      <c r="BB6758" s="40"/>
      <c r="BC6758" s="40"/>
      <c r="BD6758" s="50"/>
    </row>
    <row r="6759" spans="51:56" hidden="1" x14ac:dyDescent="0.25">
      <c r="AY6759" s="40"/>
      <c r="AZ6759" s="40"/>
      <c r="BA6759" s="40"/>
      <c r="BB6759" s="40"/>
      <c r="BC6759" s="40"/>
      <c r="BD6759" s="50"/>
    </row>
    <row r="6760" spans="51:56" hidden="1" x14ac:dyDescent="0.25">
      <c r="AY6760" s="40"/>
      <c r="AZ6760" s="40"/>
      <c r="BA6760" s="40"/>
      <c r="BB6760" s="40"/>
      <c r="BC6760" s="40"/>
      <c r="BD6760" s="50"/>
    </row>
    <row r="6761" spans="51:56" hidden="1" x14ac:dyDescent="0.25">
      <c r="AY6761" s="40"/>
      <c r="AZ6761" s="40"/>
      <c r="BA6761" s="40"/>
      <c r="BB6761" s="40"/>
      <c r="BC6761" s="40"/>
      <c r="BD6761" s="50"/>
    </row>
    <row r="6762" spans="51:56" hidden="1" x14ac:dyDescent="0.25">
      <c r="AY6762" s="40"/>
      <c r="AZ6762" s="40"/>
      <c r="BA6762" s="40"/>
      <c r="BB6762" s="40"/>
      <c r="BC6762" s="40"/>
      <c r="BD6762" s="50"/>
    </row>
    <row r="6763" spans="51:56" hidden="1" x14ac:dyDescent="0.25">
      <c r="AY6763" s="40"/>
      <c r="AZ6763" s="40"/>
      <c r="BA6763" s="40"/>
      <c r="BB6763" s="40"/>
      <c r="BC6763" s="40"/>
      <c r="BD6763" s="50"/>
    </row>
    <row r="6764" spans="51:56" hidden="1" x14ac:dyDescent="0.25">
      <c r="AY6764" s="40"/>
      <c r="AZ6764" s="40"/>
      <c r="BA6764" s="40"/>
      <c r="BB6764" s="40"/>
      <c r="BC6764" s="40"/>
      <c r="BD6764" s="50"/>
    </row>
    <row r="6765" spans="51:56" hidden="1" x14ac:dyDescent="0.25">
      <c r="AY6765" s="40"/>
      <c r="AZ6765" s="40"/>
      <c r="BA6765" s="40"/>
      <c r="BB6765" s="40"/>
      <c r="BC6765" s="40"/>
      <c r="BD6765" s="50"/>
    </row>
    <row r="6766" spans="51:56" hidden="1" x14ac:dyDescent="0.25">
      <c r="AY6766" s="40"/>
      <c r="AZ6766" s="40"/>
      <c r="BA6766" s="40"/>
      <c r="BB6766" s="40"/>
      <c r="BC6766" s="40"/>
      <c r="BD6766" s="50"/>
    </row>
    <row r="6767" spans="51:56" hidden="1" x14ac:dyDescent="0.25">
      <c r="AY6767" s="40"/>
      <c r="AZ6767" s="40"/>
      <c r="BA6767" s="40"/>
      <c r="BB6767" s="40"/>
      <c r="BC6767" s="40"/>
      <c r="BD6767" s="50"/>
    </row>
    <row r="6768" spans="51:56" hidden="1" x14ac:dyDescent="0.25">
      <c r="AY6768" s="40"/>
      <c r="AZ6768" s="40"/>
      <c r="BA6768" s="40"/>
      <c r="BB6768" s="40"/>
      <c r="BC6768" s="40"/>
      <c r="BD6768" s="50"/>
    </row>
    <row r="6769" spans="51:56" hidden="1" x14ac:dyDescent="0.25">
      <c r="AY6769" s="40"/>
      <c r="AZ6769" s="40"/>
      <c r="BA6769" s="40"/>
      <c r="BB6769" s="40"/>
      <c r="BC6769" s="40"/>
      <c r="BD6769" s="50"/>
    </row>
    <row r="6770" spans="51:56" hidden="1" x14ac:dyDescent="0.25">
      <c r="AY6770" s="40"/>
      <c r="AZ6770" s="40"/>
      <c r="BA6770" s="40"/>
      <c r="BB6770" s="40"/>
      <c r="BC6770" s="40"/>
      <c r="BD6770" s="50"/>
    </row>
    <row r="6771" spans="51:56" hidden="1" x14ac:dyDescent="0.25">
      <c r="AY6771" s="40"/>
      <c r="AZ6771" s="40"/>
      <c r="BA6771" s="40"/>
      <c r="BB6771" s="40"/>
      <c r="BC6771" s="40"/>
      <c r="BD6771" s="50"/>
    </row>
    <row r="6772" spans="51:56" hidden="1" x14ac:dyDescent="0.25">
      <c r="AY6772" s="40"/>
      <c r="AZ6772" s="40"/>
      <c r="BA6772" s="40"/>
      <c r="BB6772" s="40"/>
      <c r="BC6772" s="40"/>
      <c r="BD6772" s="50"/>
    </row>
    <row r="6773" spans="51:56" hidden="1" x14ac:dyDescent="0.25">
      <c r="AY6773" s="40"/>
      <c r="AZ6773" s="40"/>
      <c r="BA6773" s="40"/>
      <c r="BB6773" s="40"/>
      <c r="BC6773" s="40"/>
      <c r="BD6773" s="50"/>
    </row>
    <row r="6774" spans="51:56" hidden="1" x14ac:dyDescent="0.25">
      <c r="AY6774" s="40"/>
      <c r="AZ6774" s="40"/>
      <c r="BA6774" s="40"/>
      <c r="BB6774" s="40"/>
      <c r="BC6774" s="40"/>
      <c r="BD6774" s="50"/>
    </row>
    <row r="6775" spans="51:56" hidden="1" x14ac:dyDescent="0.25">
      <c r="AY6775" s="40"/>
      <c r="AZ6775" s="40"/>
      <c r="BA6775" s="40"/>
      <c r="BB6775" s="40"/>
      <c r="BC6775" s="40"/>
      <c r="BD6775" s="50"/>
    </row>
    <row r="6776" spans="51:56" hidden="1" x14ac:dyDescent="0.25">
      <c r="AY6776" s="40"/>
      <c r="AZ6776" s="40"/>
      <c r="BA6776" s="40"/>
      <c r="BB6776" s="40"/>
      <c r="BC6776" s="40"/>
      <c r="BD6776" s="50"/>
    </row>
    <row r="6777" spans="51:56" hidden="1" x14ac:dyDescent="0.25">
      <c r="AY6777" s="40"/>
      <c r="AZ6777" s="40"/>
      <c r="BA6777" s="40"/>
      <c r="BB6777" s="40"/>
      <c r="BC6777" s="40"/>
      <c r="BD6777" s="50"/>
    </row>
    <row r="6778" spans="51:56" hidden="1" x14ac:dyDescent="0.25">
      <c r="AY6778" s="40"/>
      <c r="AZ6778" s="40"/>
      <c r="BA6778" s="40"/>
      <c r="BB6778" s="40"/>
      <c r="BC6778" s="40"/>
      <c r="BD6778" s="50"/>
    </row>
    <row r="6779" spans="51:56" hidden="1" x14ac:dyDescent="0.25">
      <c r="AY6779" s="40"/>
      <c r="AZ6779" s="40"/>
      <c r="BA6779" s="40"/>
      <c r="BB6779" s="40"/>
      <c r="BC6779" s="40"/>
      <c r="BD6779" s="50"/>
    </row>
    <row r="6780" spans="51:56" hidden="1" x14ac:dyDescent="0.25">
      <c r="AY6780" s="40"/>
      <c r="AZ6780" s="40"/>
      <c r="BA6780" s="40"/>
      <c r="BB6780" s="40"/>
      <c r="BC6780" s="40"/>
      <c r="BD6780" s="50"/>
    </row>
    <row r="6781" spans="51:56" hidden="1" x14ac:dyDescent="0.25">
      <c r="AY6781" s="40"/>
      <c r="AZ6781" s="40"/>
      <c r="BA6781" s="40"/>
      <c r="BB6781" s="40"/>
      <c r="BC6781" s="40"/>
      <c r="BD6781" s="50"/>
    </row>
    <row r="6782" spans="51:56" hidden="1" x14ac:dyDescent="0.25">
      <c r="AY6782" s="40"/>
      <c r="AZ6782" s="40"/>
      <c r="BA6782" s="40"/>
      <c r="BB6782" s="40"/>
      <c r="BC6782" s="40"/>
      <c r="BD6782" s="50"/>
    </row>
    <row r="6783" spans="51:56" hidden="1" x14ac:dyDescent="0.25">
      <c r="AY6783" s="40"/>
      <c r="AZ6783" s="40"/>
      <c r="BA6783" s="40"/>
      <c r="BB6783" s="40"/>
      <c r="BC6783" s="40"/>
      <c r="BD6783" s="50"/>
    </row>
    <row r="6784" spans="51:56" hidden="1" x14ac:dyDescent="0.25">
      <c r="AY6784" s="40"/>
      <c r="AZ6784" s="40"/>
      <c r="BA6784" s="40"/>
      <c r="BB6784" s="40"/>
      <c r="BC6784" s="40"/>
      <c r="BD6784" s="50"/>
    </row>
    <row r="6785" spans="51:56" hidden="1" x14ac:dyDescent="0.25">
      <c r="AY6785" s="40"/>
      <c r="AZ6785" s="40"/>
      <c r="BA6785" s="40"/>
      <c r="BB6785" s="40"/>
      <c r="BC6785" s="40"/>
      <c r="BD6785" s="50"/>
    </row>
    <row r="6786" spans="51:56" hidden="1" x14ac:dyDescent="0.25">
      <c r="AY6786" s="40"/>
      <c r="AZ6786" s="40"/>
      <c r="BA6786" s="40"/>
      <c r="BB6786" s="40"/>
      <c r="BC6786" s="40"/>
      <c r="BD6786" s="50"/>
    </row>
    <row r="6787" spans="51:56" hidden="1" x14ac:dyDescent="0.25">
      <c r="AY6787" s="40"/>
      <c r="AZ6787" s="40"/>
      <c r="BA6787" s="40"/>
      <c r="BB6787" s="40"/>
      <c r="BC6787" s="40"/>
      <c r="BD6787" s="50"/>
    </row>
    <row r="6788" spans="51:56" hidden="1" x14ac:dyDescent="0.25">
      <c r="AY6788" s="40"/>
      <c r="AZ6788" s="40"/>
      <c r="BA6788" s="40"/>
      <c r="BB6788" s="40"/>
      <c r="BC6788" s="40"/>
      <c r="BD6788" s="50"/>
    </row>
    <row r="6789" spans="51:56" hidden="1" x14ac:dyDescent="0.25">
      <c r="AY6789" s="40"/>
      <c r="AZ6789" s="40"/>
      <c r="BA6789" s="40"/>
      <c r="BB6789" s="40"/>
      <c r="BC6789" s="40"/>
      <c r="BD6789" s="50"/>
    </row>
    <row r="6790" spans="51:56" hidden="1" x14ac:dyDescent="0.25">
      <c r="AY6790" s="40"/>
      <c r="AZ6790" s="40"/>
      <c r="BA6790" s="40"/>
      <c r="BB6790" s="40"/>
      <c r="BC6790" s="40"/>
      <c r="BD6790" s="50"/>
    </row>
    <row r="6791" spans="51:56" hidden="1" x14ac:dyDescent="0.25">
      <c r="AY6791" s="40"/>
      <c r="AZ6791" s="40"/>
      <c r="BA6791" s="40"/>
      <c r="BB6791" s="40"/>
      <c r="BC6791" s="40"/>
      <c r="BD6791" s="50"/>
    </row>
    <row r="6792" spans="51:56" hidden="1" x14ac:dyDescent="0.25">
      <c r="AY6792" s="40"/>
      <c r="AZ6792" s="40"/>
      <c r="BA6792" s="40"/>
      <c r="BB6792" s="40"/>
      <c r="BC6792" s="40"/>
      <c r="BD6792" s="50"/>
    </row>
    <row r="6793" spans="51:56" hidden="1" x14ac:dyDescent="0.25">
      <c r="AY6793" s="40"/>
      <c r="AZ6793" s="40"/>
      <c r="BA6793" s="40"/>
      <c r="BB6793" s="40"/>
      <c r="BC6793" s="40"/>
      <c r="BD6793" s="50"/>
    </row>
    <row r="6794" spans="51:56" hidden="1" x14ac:dyDescent="0.25">
      <c r="AY6794" s="40"/>
      <c r="AZ6794" s="40"/>
      <c r="BA6794" s="40"/>
      <c r="BB6794" s="40"/>
      <c r="BC6794" s="40"/>
      <c r="BD6794" s="50"/>
    </row>
    <row r="6795" spans="51:56" hidden="1" x14ac:dyDescent="0.25">
      <c r="AY6795" s="40"/>
      <c r="AZ6795" s="40"/>
      <c r="BA6795" s="40"/>
      <c r="BB6795" s="40"/>
      <c r="BC6795" s="40"/>
      <c r="BD6795" s="50"/>
    </row>
    <row r="6796" spans="51:56" hidden="1" x14ac:dyDescent="0.25">
      <c r="AY6796" s="40"/>
      <c r="AZ6796" s="40"/>
      <c r="BA6796" s="40"/>
      <c r="BB6796" s="40"/>
      <c r="BC6796" s="40"/>
      <c r="BD6796" s="50"/>
    </row>
    <row r="6797" spans="51:56" hidden="1" x14ac:dyDescent="0.25">
      <c r="AY6797" s="40"/>
      <c r="AZ6797" s="40"/>
      <c r="BA6797" s="40"/>
      <c r="BB6797" s="40"/>
      <c r="BC6797" s="40"/>
      <c r="BD6797" s="50"/>
    </row>
    <row r="6798" spans="51:56" hidden="1" x14ac:dyDescent="0.25">
      <c r="AY6798" s="40"/>
      <c r="AZ6798" s="40"/>
      <c r="BA6798" s="40"/>
      <c r="BB6798" s="40"/>
      <c r="BC6798" s="40"/>
      <c r="BD6798" s="50"/>
    </row>
    <row r="6799" spans="51:56" hidden="1" x14ac:dyDescent="0.25">
      <c r="AY6799" s="40"/>
      <c r="AZ6799" s="40"/>
      <c r="BA6799" s="40"/>
      <c r="BB6799" s="40"/>
      <c r="BC6799" s="40"/>
      <c r="BD6799" s="50"/>
    </row>
    <row r="6800" spans="51:56" hidden="1" x14ac:dyDescent="0.25">
      <c r="AY6800" s="40"/>
      <c r="AZ6800" s="40"/>
      <c r="BA6800" s="40"/>
      <c r="BB6800" s="40"/>
      <c r="BC6800" s="40"/>
      <c r="BD6800" s="50"/>
    </row>
    <row r="6801" spans="51:56" hidden="1" x14ac:dyDescent="0.25">
      <c r="AY6801" s="40"/>
      <c r="AZ6801" s="40"/>
      <c r="BA6801" s="40"/>
      <c r="BB6801" s="40"/>
      <c r="BC6801" s="40"/>
      <c r="BD6801" s="50"/>
    </row>
    <row r="6802" spans="51:56" hidden="1" x14ac:dyDescent="0.25">
      <c r="AY6802" s="40"/>
      <c r="AZ6802" s="40"/>
      <c r="BA6802" s="40"/>
      <c r="BB6802" s="40"/>
      <c r="BC6802" s="40"/>
      <c r="BD6802" s="50"/>
    </row>
    <row r="6803" spans="51:56" hidden="1" x14ac:dyDescent="0.25">
      <c r="AY6803" s="40"/>
      <c r="AZ6803" s="40"/>
      <c r="BA6803" s="40"/>
      <c r="BB6803" s="40"/>
      <c r="BC6803" s="40"/>
      <c r="BD6803" s="50"/>
    </row>
    <row r="6804" spans="51:56" hidden="1" x14ac:dyDescent="0.25">
      <c r="AY6804" s="40"/>
      <c r="AZ6804" s="40"/>
      <c r="BA6804" s="40"/>
      <c r="BB6804" s="40"/>
      <c r="BC6804" s="40"/>
      <c r="BD6804" s="50"/>
    </row>
    <row r="6805" spans="51:56" hidden="1" x14ac:dyDescent="0.25">
      <c r="AY6805" s="40"/>
      <c r="AZ6805" s="40"/>
      <c r="BA6805" s="40"/>
      <c r="BB6805" s="40"/>
      <c r="BC6805" s="40"/>
      <c r="BD6805" s="50"/>
    </row>
    <row r="6806" spans="51:56" hidden="1" x14ac:dyDescent="0.25">
      <c r="AY6806" s="40"/>
      <c r="AZ6806" s="40"/>
      <c r="BA6806" s="40"/>
      <c r="BB6806" s="40"/>
      <c r="BC6806" s="40"/>
      <c r="BD6806" s="50"/>
    </row>
    <row r="6807" spans="51:56" hidden="1" x14ac:dyDescent="0.25">
      <c r="AY6807" s="40"/>
      <c r="AZ6807" s="40"/>
      <c r="BA6807" s="40"/>
      <c r="BB6807" s="40"/>
      <c r="BC6807" s="40"/>
      <c r="BD6807" s="50"/>
    </row>
    <row r="6808" spans="51:56" hidden="1" x14ac:dyDescent="0.25">
      <c r="AY6808" s="40"/>
      <c r="AZ6808" s="40"/>
      <c r="BA6808" s="40"/>
      <c r="BB6808" s="40"/>
      <c r="BC6808" s="40"/>
      <c r="BD6808" s="50"/>
    </row>
    <row r="6809" spans="51:56" hidden="1" x14ac:dyDescent="0.25">
      <c r="AY6809" s="40"/>
      <c r="AZ6809" s="40"/>
      <c r="BA6809" s="40"/>
      <c r="BB6809" s="40"/>
      <c r="BC6809" s="40"/>
      <c r="BD6809" s="50"/>
    </row>
    <row r="6810" spans="51:56" hidden="1" x14ac:dyDescent="0.25">
      <c r="AY6810" s="40"/>
      <c r="AZ6810" s="40"/>
      <c r="BA6810" s="40"/>
      <c r="BB6810" s="40"/>
      <c r="BC6810" s="40"/>
      <c r="BD6810" s="50"/>
    </row>
    <row r="6811" spans="51:56" hidden="1" x14ac:dyDescent="0.25">
      <c r="AY6811" s="40"/>
      <c r="AZ6811" s="40"/>
      <c r="BA6811" s="40"/>
      <c r="BB6811" s="40"/>
      <c r="BC6811" s="40"/>
      <c r="BD6811" s="50"/>
    </row>
    <row r="6812" spans="51:56" hidden="1" x14ac:dyDescent="0.25">
      <c r="AY6812" s="40"/>
      <c r="AZ6812" s="40"/>
      <c r="BA6812" s="40"/>
      <c r="BB6812" s="40"/>
      <c r="BC6812" s="40"/>
      <c r="BD6812" s="50"/>
    </row>
    <row r="6813" spans="51:56" hidden="1" x14ac:dyDescent="0.25">
      <c r="AY6813" s="40"/>
      <c r="AZ6813" s="40"/>
      <c r="BA6813" s="40"/>
      <c r="BB6813" s="40"/>
      <c r="BC6813" s="40"/>
      <c r="BD6813" s="50"/>
    </row>
    <row r="6814" spans="51:56" hidden="1" x14ac:dyDescent="0.25">
      <c r="AY6814" s="40"/>
      <c r="AZ6814" s="40"/>
      <c r="BA6814" s="40"/>
      <c r="BB6814" s="40"/>
      <c r="BC6814" s="40"/>
      <c r="BD6814" s="50"/>
    </row>
    <row r="6815" spans="51:56" hidden="1" x14ac:dyDescent="0.25">
      <c r="AY6815" s="40"/>
      <c r="AZ6815" s="40"/>
      <c r="BA6815" s="40"/>
      <c r="BB6815" s="40"/>
      <c r="BC6815" s="40"/>
      <c r="BD6815" s="50"/>
    </row>
    <row r="6816" spans="51:56" hidden="1" x14ac:dyDescent="0.25">
      <c r="AY6816" s="40"/>
      <c r="AZ6816" s="40"/>
      <c r="BA6816" s="40"/>
      <c r="BB6816" s="40"/>
      <c r="BC6816" s="40"/>
      <c r="BD6816" s="50"/>
    </row>
    <row r="6817" spans="51:56" hidden="1" x14ac:dyDescent="0.25">
      <c r="AY6817" s="40"/>
      <c r="AZ6817" s="40"/>
      <c r="BA6817" s="40"/>
      <c r="BB6817" s="40"/>
      <c r="BC6817" s="40"/>
      <c r="BD6817" s="50"/>
    </row>
    <row r="6818" spans="51:56" hidden="1" x14ac:dyDescent="0.25">
      <c r="AY6818" s="40"/>
      <c r="AZ6818" s="40"/>
      <c r="BA6818" s="40"/>
      <c r="BB6818" s="40"/>
      <c r="BC6818" s="40"/>
      <c r="BD6818" s="50"/>
    </row>
    <row r="6819" spans="51:56" hidden="1" x14ac:dyDescent="0.25">
      <c r="AY6819" s="40"/>
      <c r="AZ6819" s="40"/>
      <c r="BA6819" s="40"/>
      <c r="BB6819" s="40"/>
      <c r="BC6819" s="40"/>
      <c r="BD6819" s="50"/>
    </row>
    <row r="6820" spans="51:56" hidden="1" x14ac:dyDescent="0.25">
      <c r="AY6820" s="40"/>
      <c r="AZ6820" s="40"/>
      <c r="BA6820" s="40"/>
      <c r="BB6820" s="40"/>
      <c r="BC6820" s="40"/>
      <c r="BD6820" s="50"/>
    </row>
    <row r="6821" spans="51:56" hidden="1" x14ac:dyDescent="0.25">
      <c r="AY6821" s="40"/>
      <c r="AZ6821" s="40"/>
      <c r="BA6821" s="40"/>
      <c r="BB6821" s="40"/>
      <c r="BC6821" s="40"/>
      <c r="BD6821" s="50"/>
    </row>
    <row r="6822" spans="51:56" hidden="1" x14ac:dyDescent="0.25">
      <c r="AY6822" s="40"/>
      <c r="AZ6822" s="40"/>
      <c r="BA6822" s="40"/>
      <c r="BB6822" s="40"/>
      <c r="BC6822" s="40"/>
      <c r="BD6822" s="50"/>
    </row>
    <row r="6823" spans="51:56" hidden="1" x14ac:dyDescent="0.25">
      <c r="AY6823" s="40"/>
      <c r="AZ6823" s="40"/>
      <c r="BA6823" s="40"/>
      <c r="BB6823" s="40"/>
      <c r="BC6823" s="40"/>
      <c r="BD6823" s="50"/>
    </row>
    <row r="6824" spans="51:56" hidden="1" x14ac:dyDescent="0.25">
      <c r="AY6824" s="40"/>
      <c r="AZ6824" s="40"/>
      <c r="BA6824" s="40"/>
      <c r="BB6824" s="40"/>
      <c r="BC6824" s="40"/>
      <c r="BD6824" s="50"/>
    </row>
    <row r="6825" spans="51:56" hidden="1" x14ac:dyDescent="0.25">
      <c r="AY6825" s="40"/>
      <c r="AZ6825" s="40"/>
      <c r="BA6825" s="40"/>
      <c r="BB6825" s="40"/>
      <c r="BC6825" s="40"/>
      <c r="BD6825" s="50"/>
    </row>
    <row r="6826" spans="51:56" hidden="1" x14ac:dyDescent="0.25">
      <c r="AY6826" s="40"/>
      <c r="AZ6826" s="40"/>
      <c r="BA6826" s="40"/>
      <c r="BB6826" s="40"/>
      <c r="BC6826" s="40"/>
      <c r="BD6826" s="50"/>
    </row>
    <row r="6827" spans="51:56" hidden="1" x14ac:dyDescent="0.25">
      <c r="AY6827" s="40"/>
      <c r="AZ6827" s="40"/>
      <c r="BA6827" s="40"/>
      <c r="BB6827" s="40"/>
      <c r="BC6827" s="40"/>
      <c r="BD6827" s="50"/>
    </row>
    <row r="6828" spans="51:56" hidden="1" x14ac:dyDescent="0.25">
      <c r="AY6828" s="40"/>
      <c r="AZ6828" s="40"/>
      <c r="BA6828" s="40"/>
      <c r="BB6828" s="40"/>
      <c r="BC6828" s="40"/>
      <c r="BD6828" s="50"/>
    </row>
    <row r="6829" spans="51:56" hidden="1" x14ac:dyDescent="0.25">
      <c r="AY6829" s="40"/>
      <c r="AZ6829" s="40"/>
      <c r="BA6829" s="40"/>
      <c r="BB6829" s="40"/>
      <c r="BC6829" s="40"/>
      <c r="BD6829" s="50"/>
    </row>
    <row r="6830" spans="51:56" hidden="1" x14ac:dyDescent="0.25">
      <c r="AY6830" s="40"/>
      <c r="AZ6830" s="40"/>
      <c r="BA6830" s="40"/>
      <c r="BB6830" s="40"/>
      <c r="BC6830" s="40"/>
      <c r="BD6830" s="50"/>
    </row>
    <row r="6831" spans="51:56" hidden="1" x14ac:dyDescent="0.25">
      <c r="AY6831" s="40"/>
      <c r="AZ6831" s="40"/>
      <c r="BA6831" s="40"/>
      <c r="BB6831" s="40"/>
      <c r="BC6831" s="40"/>
      <c r="BD6831" s="50"/>
    </row>
    <row r="6832" spans="51:56" hidden="1" x14ac:dyDescent="0.25">
      <c r="AY6832" s="40"/>
      <c r="AZ6832" s="40"/>
      <c r="BA6832" s="40"/>
      <c r="BB6832" s="40"/>
      <c r="BC6832" s="40"/>
      <c r="BD6832" s="50"/>
    </row>
    <row r="6833" spans="51:56" hidden="1" x14ac:dyDescent="0.25">
      <c r="AY6833" s="40"/>
      <c r="AZ6833" s="40"/>
      <c r="BA6833" s="40"/>
      <c r="BB6833" s="40"/>
      <c r="BC6833" s="40"/>
      <c r="BD6833" s="50"/>
    </row>
    <row r="6834" spans="51:56" hidden="1" x14ac:dyDescent="0.25">
      <c r="AY6834" s="40"/>
      <c r="AZ6834" s="40"/>
      <c r="BA6834" s="40"/>
      <c r="BB6834" s="40"/>
      <c r="BC6834" s="40"/>
      <c r="BD6834" s="50"/>
    </row>
    <row r="6835" spans="51:56" hidden="1" x14ac:dyDescent="0.25">
      <c r="AY6835" s="40"/>
      <c r="AZ6835" s="40"/>
      <c r="BA6835" s="40"/>
      <c r="BB6835" s="40"/>
      <c r="BC6835" s="40"/>
      <c r="BD6835" s="50"/>
    </row>
    <row r="6836" spans="51:56" hidden="1" x14ac:dyDescent="0.25">
      <c r="AY6836" s="40"/>
      <c r="AZ6836" s="40"/>
      <c r="BA6836" s="40"/>
      <c r="BB6836" s="40"/>
      <c r="BC6836" s="40"/>
      <c r="BD6836" s="50"/>
    </row>
    <row r="6837" spans="51:56" hidden="1" x14ac:dyDescent="0.25">
      <c r="AY6837" s="40"/>
      <c r="AZ6837" s="40"/>
      <c r="BA6837" s="40"/>
      <c r="BB6837" s="40"/>
      <c r="BC6837" s="40"/>
      <c r="BD6837" s="50"/>
    </row>
    <row r="6838" spans="51:56" hidden="1" x14ac:dyDescent="0.25">
      <c r="AY6838" s="40"/>
      <c r="AZ6838" s="40"/>
      <c r="BA6838" s="40"/>
      <c r="BB6838" s="40"/>
      <c r="BC6838" s="40"/>
      <c r="BD6838" s="50"/>
    </row>
    <row r="6839" spans="51:56" hidden="1" x14ac:dyDescent="0.25">
      <c r="AY6839" s="40"/>
      <c r="AZ6839" s="40"/>
      <c r="BA6839" s="40"/>
      <c r="BB6839" s="40"/>
      <c r="BC6839" s="40"/>
      <c r="BD6839" s="50"/>
    </row>
    <row r="6840" spans="51:56" hidden="1" x14ac:dyDescent="0.25">
      <c r="AY6840" s="40"/>
      <c r="AZ6840" s="40"/>
      <c r="BA6840" s="40"/>
      <c r="BB6840" s="40"/>
      <c r="BC6840" s="40"/>
      <c r="BD6840" s="50"/>
    </row>
    <row r="6841" spans="51:56" hidden="1" x14ac:dyDescent="0.25">
      <c r="AY6841" s="40"/>
      <c r="AZ6841" s="40"/>
      <c r="BA6841" s="40"/>
      <c r="BB6841" s="40"/>
      <c r="BC6841" s="40"/>
      <c r="BD6841" s="50"/>
    </row>
    <row r="6842" spans="51:56" hidden="1" x14ac:dyDescent="0.25">
      <c r="AY6842" s="40"/>
      <c r="AZ6842" s="40"/>
      <c r="BA6842" s="40"/>
      <c r="BB6842" s="40"/>
      <c r="BC6842" s="40"/>
      <c r="BD6842" s="50"/>
    </row>
    <row r="6843" spans="51:56" hidden="1" x14ac:dyDescent="0.25">
      <c r="AY6843" s="40"/>
      <c r="AZ6843" s="40"/>
      <c r="BA6843" s="40"/>
      <c r="BB6843" s="40"/>
      <c r="BC6843" s="40"/>
      <c r="BD6843" s="50"/>
    </row>
    <row r="6844" spans="51:56" hidden="1" x14ac:dyDescent="0.25">
      <c r="AY6844" s="40"/>
      <c r="AZ6844" s="40"/>
      <c r="BA6844" s="40"/>
      <c r="BB6844" s="40"/>
      <c r="BC6844" s="40"/>
      <c r="BD6844" s="50"/>
    </row>
    <row r="6845" spans="51:56" hidden="1" x14ac:dyDescent="0.25">
      <c r="AY6845" s="40"/>
      <c r="AZ6845" s="40"/>
      <c r="BA6845" s="40"/>
      <c r="BB6845" s="40"/>
      <c r="BC6845" s="40"/>
      <c r="BD6845" s="50"/>
    </row>
    <row r="6846" spans="51:56" hidden="1" x14ac:dyDescent="0.25">
      <c r="AY6846" s="40"/>
      <c r="AZ6846" s="40"/>
      <c r="BA6846" s="40"/>
      <c r="BB6846" s="40"/>
      <c r="BC6846" s="40"/>
      <c r="BD6846" s="50"/>
    </row>
    <row r="6847" spans="51:56" hidden="1" x14ac:dyDescent="0.25">
      <c r="AY6847" s="40"/>
      <c r="AZ6847" s="40"/>
      <c r="BA6847" s="40"/>
      <c r="BB6847" s="40"/>
      <c r="BC6847" s="40"/>
      <c r="BD6847" s="50"/>
    </row>
    <row r="6848" spans="51:56" hidden="1" x14ac:dyDescent="0.25">
      <c r="AY6848" s="40"/>
      <c r="AZ6848" s="40"/>
      <c r="BA6848" s="40"/>
      <c r="BB6848" s="40"/>
      <c r="BC6848" s="40"/>
      <c r="BD6848" s="50"/>
    </row>
    <row r="6849" spans="51:56" hidden="1" x14ac:dyDescent="0.25">
      <c r="AY6849" s="40"/>
      <c r="AZ6849" s="40"/>
      <c r="BA6849" s="40"/>
      <c r="BB6849" s="40"/>
      <c r="BC6849" s="40"/>
      <c r="BD6849" s="50"/>
    </row>
    <row r="6850" spans="51:56" hidden="1" x14ac:dyDescent="0.25">
      <c r="AY6850" s="40"/>
      <c r="AZ6850" s="40"/>
      <c r="BA6850" s="40"/>
      <c r="BB6850" s="40"/>
      <c r="BC6850" s="40"/>
      <c r="BD6850" s="50"/>
    </row>
    <row r="6851" spans="51:56" hidden="1" x14ac:dyDescent="0.25">
      <c r="AY6851" s="40"/>
      <c r="AZ6851" s="40"/>
      <c r="BA6851" s="40"/>
      <c r="BB6851" s="40"/>
      <c r="BC6851" s="40"/>
      <c r="BD6851" s="50"/>
    </row>
    <row r="6852" spans="51:56" hidden="1" x14ac:dyDescent="0.25">
      <c r="AY6852" s="40"/>
      <c r="AZ6852" s="40"/>
      <c r="BA6852" s="40"/>
      <c r="BB6852" s="40"/>
      <c r="BC6852" s="40"/>
      <c r="BD6852" s="50"/>
    </row>
    <row r="6853" spans="51:56" hidden="1" x14ac:dyDescent="0.25">
      <c r="AY6853" s="40"/>
      <c r="AZ6853" s="40"/>
      <c r="BA6853" s="40"/>
      <c r="BB6853" s="40"/>
      <c r="BC6853" s="40"/>
      <c r="BD6853" s="50"/>
    </row>
    <row r="6854" spans="51:56" hidden="1" x14ac:dyDescent="0.25">
      <c r="AY6854" s="40"/>
      <c r="AZ6854" s="40"/>
      <c r="BA6854" s="40"/>
      <c r="BB6854" s="40"/>
      <c r="BC6854" s="40"/>
      <c r="BD6854" s="50"/>
    </row>
    <row r="6855" spans="51:56" hidden="1" x14ac:dyDescent="0.25">
      <c r="AY6855" s="40"/>
      <c r="AZ6855" s="40"/>
      <c r="BA6855" s="40"/>
      <c r="BB6855" s="40"/>
      <c r="BC6855" s="40"/>
      <c r="BD6855" s="50"/>
    </row>
    <row r="6856" spans="51:56" hidden="1" x14ac:dyDescent="0.25">
      <c r="AY6856" s="40"/>
      <c r="AZ6856" s="40"/>
      <c r="BA6856" s="40"/>
      <c r="BB6856" s="40"/>
      <c r="BC6856" s="40"/>
      <c r="BD6856" s="50"/>
    </row>
    <row r="6857" spans="51:56" hidden="1" x14ac:dyDescent="0.25">
      <c r="AY6857" s="40"/>
      <c r="AZ6857" s="40"/>
      <c r="BA6857" s="40"/>
      <c r="BB6857" s="40"/>
      <c r="BC6857" s="40"/>
      <c r="BD6857" s="50"/>
    </row>
    <row r="6858" spans="51:56" hidden="1" x14ac:dyDescent="0.25">
      <c r="AY6858" s="40"/>
      <c r="AZ6858" s="40"/>
      <c r="BA6858" s="40"/>
      <c r="BB6858" s="40"/>
      <c r="BC6858" s="40"/>
      <c r="BD6858" s="50"/>
    </row>
    <row r="6859" spans="51:56" hidden="1" x14ac:dyDescent="0.25">
      <c r="AY6859" s="40"/>
      <c r="AZ6859" s="40"/>
      <c r="BA6859" s="40"/>
      <c r="BB6859" s="40"/>
      <c r="BC6859" s="40"/>
      <c r="BD6859" s="50"/>
    </row>
    <row r="6860" spans="51:56" hidden="1" x14ac:dyDescent="0.25">
      <c r="AY6860" s="40"/>
      <c r="AZ6860" s="40"/>
      <c r="BA6860" s="40"/>
      <c r="BB6860" s="40"/>
      <c r="BC6860" s="40"/>
      <c r="BD6860" s="50"/>
    </row>
    <row r="6861" spans="51:56" hidden="1" x14ac:dyDescent="0.25">
      <c r="AY6861" s="40"/>
      <c r="AZ6861" s="40"/>
      <c r="BA6861" s="40"/>
      <c r="BB6861" s="40"/>
      <c r="BC6861" s="40"/>
      <c r="BD6861" s="50"/>
    </row>
    <row r="6862" spans="51:56" hidden="1" x14ac:dyDescent="0.25">
      <c r="AY6862" s="40"/>
      <c r="AZ6862" s="40"/>
      <c r="BA6862" s="40"/>
      <c r="BB6862" s="40"/>
      <c r="BC6862" s="40"/>
      <c r="BD6862" s="50"/>
    </row>
    <row r="6863" spans="51:56" hidden="1" x14ac:dyDescent="0.25">
      <c r="AY6863" s="40"/>
      <c r="AZ6863" s="40"/>
      <c r="BA6863" s="40"/>
      <c r="BB6863" s="40"/>
      <c r="BC6863" s="40"/>
      <c r="BD6863" s="50"/>
    </row>
    <row r="6864" spans="51:56" hidden="1" x14ac:dyDescent="0.25">
      <c r="AY6864" s="40"/>
      <c r="AZ6864" s="40"/>
      <c r="BA6864" s="40"/>
      <c r="BB6864" s="40"/>
      <c r="BC6864" s="40"/>
      <c r="BD6864" s="50"/>
    </row>
    <row r="6865" spans="51:56" hidden="1" x14ac:dyDescent="0.25">
      <c r="AY6865" s="40"/>
      <c r="AZ6865" s="40"/>
      <c r="BA6865" s="40"/>
      <c r="BB6865" s="40"/>
      <c r="BC6865" s="40"/>
      <c r="BD6865" s="50"/>
    </row>
    <row r="6866" spans="51:56" hidden="1" x14ac:dyDescent="0.25">
      <c r="AY6866" s="40"/>
      <c r="AZ6866" s="40"/>
      <c r="BA6866" s="40"/>
      <c r="BB6866" s="40"/>
      <c r="BC6866" s="40"/>
      <c r="BD6866" s="50"/>
    </row>
    <row r="6867" spans="51:56" hidden="1" x14ac:dyDescent="0.25">
      <c r="AY6867" s="40"/>
      <c r="AZ6867" s="40"/>
      <c r="BA6867" s="40"/>
      <c r="BB6867" s="40"/>
      <c r="BC6867" s="40"/>
      <c r="BD6867" s="50"/>
    </row>
    <row r="6868" spans="51:56" hidden="1" x14ac:dyDescent="0.25">
      <c r="AY6868" s="40"/>
      <c r="AZ6868" s="40"/>
      <c r="BA6868" s="40"/>
      <c r="BB6868" s="40"/>
      <c r="BC6868" s="40"/>
      <c r="BD6868" s="50"/>
    </row>
    <row r="6869" spans="51:56" hidden="1" x14ac:dyDescent="0.25">
      <c r="AY6869" s="40"/>
      <c r="AZ6869" s="40"/>
      <c r="BA6869" s="40"/>
      <c r="BB6869" s="40"/>
      <c r="BC6869" s="40"/>
      <c r="BD6869" s="50"/>
    </row>
    <row r="6870" spans="51:56" hidden="1" x14ac:dyDescent="0.25">
      <c r="AY6870" s="40"/>
      <c r="AZ6870" s="40"/>
      <c r="BA6870" s="40"/>
      <c r="BB6870" s="40"/>
      <c r="BC6870" s="40"/>
      <c r="BD6870" s="50"/>
    </row>
    <row r="6871" spans="51:56" hidden="1" x14ac:dyDescent="0.25">
      <c r="AY6871" s="40"/>
      <c r="AZ6871" s="40"/>
      <c r="BA6871" s="40"/>
      <c r="BB6871" s="40"/>
      <c r="BC6871" s="40"/>
      <c r="BD6871" s="50"/>
    </row>
    <row r="6872" spans="51:56" hidden="1" x14ac:dyDescent="0.25">
      <c r="AY6872" s="40"/>
      <c r="AZ6872" s="40"/>
      <c r="BA6872" s="40"/>
      <c r="BB6872" s="40"/>
      <c r="BC6872" s="40"/>
      <c r="BD6872" s="50"/>
    </row>
    <row r="6873" spans="51:56" hidden="1" x14ac:dyDescent="0.25">
      <c r="AY6873" s="40"/>
      <c r="AZ6873" s="40"/>
      <c r="BA6873" s="40"/>
      <c r="BB6873" s="40"/>
      <c r="BC6873" s="40"/>
      <c r="BD6873" s="50"/>
    </row>
    <row r="6874" spans="51:56" hidden="1" x14ac:dyDescent="0.25">
      <c r="AY6874" s="40"/>
      <c r="AZ6874" s="40"/>
      <c r="BA6874" s="40"/>
      <c r="BB6874" s="40"/>
      <c r="BC6874" s="40"/>
      <c r="BD6874" s="50"/>
    </row>
    <row r="6875" spans="51:56" hidden="1" x14ac:dyDescent="0.25">
      <c r="AY6875" s="40"/>
      <c r="AZ6875" s="40"/>
      <c r="BA6875" s="40"/>
      <c r="BB6875" s="40"/>
      <c r="BC6875" s="40"/>
      <c r="BD6875" s="50"/>
    </row>
    <row r="6876" spans="51:56" hidden="1" x14ac:dyDescent="0.25">
      <c r="AY6876" s="40"/>
      <c r="AZ6876" s="40"/>
      <c r="BA6876" s="40"/>
      <c r="BB6876" s="40"/>
      <c r="BC6876" s="40"/>
      <c r="BD6876" s="50"/>
    </row>
    <row r="6877" spans="51:56" hidden="1" x14ac:dyDescent="0.25">
      <c r="AY6877" s="40"/>
      <c r="AZ6877" s="40"/>
      <c r="BA6877" s="40"/>
      <c r="BB6877" s="40"/>
      <c r="BC6877" s="40"/>
      <c r="BD6877" s="50"/>
    </row>
    <row r="6878" spans="51:56" hidden="1" x14ac:dyDescent="0.25">
      <c r="AY6878" s="40"/>
      <c r="AZ6878" s="40"/>
      <c r="BA6878" s="40"/>
      <c r="BB6878" s="40"/>
      <c r="BC6878" s="40"/>
      <c r="BD6878" s="50"/>
    </row>
    <row r="6879" spans="51:56" hidden="1" x14ac:dyDescent="0.25">
      <c r="AY6879" s="40"/>
      <c r="AZ6879" s="40"/>
      <c r="BA6879" s="40"/>
      <c r="BB6879" s="40"/>
      <c r="BC6879" s="40"/>
      <c r="BD6879" s="50"/>
    </row>
    <row r="6880" spans="51:56" hidden="1" x14ac:dyDescent="0.25">
      <c r="AY6880" s="40"/>
      <c r="AZ6880" s="40"/>
      <c r="BA6880" s="40"/>
      <c r="BB6880" s="40"/>
      <c r="BC6880" s="40"/>
      <c r="BD6880" s="50"/>
    </row>
    <row r="6881" spans="51:56" hidden="1" x14ac:dyDescent="0.25">
      <c r="AY6881" s="40"/>
      <c r="AZ6881" s="40"/>
      <c r="BA6881" s="40"/>
      <c r="BB6881" s="40"/>
      <c r="BC6881" s="40"/>
      <c r="BD6881" s="50"/>
    </row>
    <row r="6882" spans="51:56" hidden="1" x14ac:dyDescent="0.25">
      <c r="AY6882" s="40"/>
      <c r="AZ6882" s="40"/>
      <c r="BA6882" s="40"/>
      <c r="BB6882" s="40"/>
      <c r="BC6882" s="40"/>
      <c r="BD6882" s="50"/>
    </row>
    <row r="6883" spans="51:56" hidden="1" x14ac:dyDescent="0.25">
      <c r="AY6883" s="40"/>
      <c r="AZ6883" s="40"/>
      <c r="BA6883" s="40"/>
      <c r="BB6883" s="40"/>
      <c r="BC6883" s="40"/>
      <c r="BD6883" s="50"/>
    </row>
    <row r="6884" spans="51:56" hidden="1" x14ac:dyDescent="0.25">
      <c r="AY6884" s="40"/>
      <c r="AZ6884" s="40"/>
      <c r="BA6884" s="40"/>
      <c r="BB6884" s="40"/>
      <c r="BC6884" s="40"/>
      <c r="BD6884" s="50"/>
    </row>
    <row r="6885" spans="51:56" hidden="1" x14ac:dyDescent="0.25">
      <c r="AY6885" s="40"/>
      <c r="AZ6885" s="40"/>
      <c r="BA6885" s="40"/>
      <c r="BB6885" s="40"/>
      <c r="BC6885" s="40"/>
      <c r="BD6885" s="50"/>
    </row>
    <row r="6886" spans="51:56" hidden="1" x14ac:dyDescent="0.25">
      <c r="AY6886" s="40"/>
      <c r="AZ6886" s="40"/>
      <c r="BA6886" s="40"/>
      <c r="BB6886" s="40"/>
      <c r="BC6886" s="40"/>
      <c r="BD6886" s="50"/>
    </row>
    <row r="6887" spans="51:56" hidden="1" x14ac:dyDescent="0.25">
      <c r="AY6887" s="40"/>
      <c r="AZ6887" s="40"/>
      <c r="BA6887" s="40"/>
      <c r="BB6887" s="40"/>
      <c r="BC6887" s="40"/>
      <c r="BD6887" s="50"/>
    </row>
    <row r="6888" spans="51:56" hidden="1" x14ac:dyDescent="0.25">
      <c r="AY6888" s="40"/>
      <c r="AZ6888" s="40"/>
      <c r="BA6888" s="40"/>
      <c r="BB6888" s="40"/>
      <c r="BC6888" s="40"/>
      <c r="BD6888" s="50"/>
    </row>
    <row r="6889" spans="51:56" hidden="1" x14ac:dyDescent="0.25">
      <c r="AY6889" s="40"/>
      <c r="AZ6889" s="40"/>
      <c r="BA6889" s="40"/>
      <c r="BB6889" s="40"/>
      <c r="BC6889" s="40"/>
      <c r="BD6889" s="50"/>
    </row>
    <row r="6890" spans="51:56" hidden="1" x14ac:dyDescent="0.25">
      <c r="AY6890" s="40"/>
      <c r="AZ6890" s="40"/>
      <c r="BA6890" s="40"/>
      <c r="BB6890" s="40"/>
      <c r="BC6890" s="40"/>
      <c r="BD6890" s="50"/>
    </row>
    <row r="6891" spans="51:56" hidden="1" x14ac:dyDescent="0.25">
      <c r="AY6891" s="40"/>
      <c r="AZ6891" s="40"/>
      <c r="BA6891" s="40"/>
      <c r="BB6891" s="40"/>
      <c r="BC6891" s="40"/>
      <c r="BD6891" s="50"/>
    </row>
    <row r="6892" spans="51:56" hidden="1" x14ac:dyDescent="0.25">
      <c r="AY6892" s="40"/>
      <c r="AZ6892" s="40"/>
      <c r="BA6892" s="40"/>
      <c r="BB6892" s="40"/>
      <c r="BC6892" s="40"/>
      <c r="BD6892" s="50"/>
    </row>
    <row r="6893" spans="51:56" hidden="1" x14ac:dyDescent="0.25">
      <c r="AY6893" s="40"/>
      <c r="AZ6893" s="40"/>
      <c r="BA6893" s="40"/>
      <c r="BB6893" s="40"/>
      <c r="BC6893" s="40"/>
      <c r="BD6893" s="50"/>
    </row>
    <row r="6894" spans="51:56" hidden="1" x14ac:dyDescent="0.25">
      <c r="AY6894" s="40"/>
      <c r="AZ6894" s="40"/>
      <c r="BA6894" s="40"/>
      <c r="BB6894" s="40"/>
      <c r="BC6894" s="40"/>
      <c r="BD6894" s="50"/>
    </row>
    <row r="6895" spans="51:56" hidden="1" x14ac:dyDescent="0.25">
      <c r="AY6895" s="40"/>
      <c r="AZ6895" s="40"/>
      <c r="BA6895" s="40"/>
      <c r="BB6895" s="40"/>
      <c r="BC6895" s="40"/>
      <c r="BD6895" s="50"/>
    </row>
    <row r="6896" spans="51:56" hidden="1" x14ac:dyDescent="0.25">
      <c r="AY6896" s="40"/>
      <c r="AZ6896" s="40"/>
      <c r="BA6896" s="40"/>
      <c r="BB6896" s="40"/>
      <c r="BC6896" s="40"/>
      <c r="BD6896" s="50"/>
    </row>
    <row r="6897" spans="51:56" hidden="1" x14ac:dyDescent="0.25">
      <c r="AY6897" s="40"/>
      <c r="AZ6897" s="40"/>
      <c r="BA6897" s="40"/>
      <c r="BB6897" s="40"/>
      <c r="BC6897" s="40"/>
      <c r="BD6897" s="50"/>
    </row>
    <row r="6898" spans="51:56" hidden="1" x14ac:dyDescent="0.25">
      <c r="AY6898" s="40"/>
      <c r="AZ6898" s="40"/>
      <c r="BA6898" s="40"/>
      <c r="BB6898" s="40"/>
      <c r="BC6898" s="40"/>
      <c r="BD6898" s="50"/>
    </row>
    <row r="6899" spans="51:56" hidden="1" x14ac:dyDescent="0.25">
      <c r="AY6899" s="40"/>
      <c r="AZ6899" s="40"/>
      <c r="BA6899" s="40"/>
      <c r="BB6899" s="40"/>
      <c r="BC6899" s="40"/>
      <c r="BD6899" s="50"/>
    </row>
    <row r="6900" spans="51:56" hidden="1" x14ac:dyDescent="0.25">
      <c r="AY6900" s="40"/>
      <c r="AZ6900" s="40"/>
      <c r="BA6900" s="40"/>
      <c r="BB6900" s="40"/>
      <c r="BC6900" s="40"/>
      <c r="BD6900" s="50"/>
    </row>
    <row r="6901" spans="51:56" hidden="1" x14ac:dyDescent="0.25">
      <c r="AY6901" s="40"/>
      <c r="AZ6901" s="40"/>
      <c r="BA6901" s="40"/>
      <c r="BB6901" s="40"/>
      <c r="BC6901" s="40"/>
      <c r="BD6901" s="50"/>
    </row>
    <row r="6902" spans="51:56" hidden="1" x14ac:dyDescent="0.25">
      <c r="AY6902" s="40"/>
      <c r="AZ6902" s="40"/>
      <c r="BA6902" s="40"/>
      <c r="BB6902" s="40"/>
      <c r="BC6902" s="40"/>
      <c r="BD6902" s="50"/>
    </row>
    <row r="6903" spans="51:56" hidden="1" x14ac:dyDescent="0.25">
      <c r="AY6903" s="40"/>
      <c r="AZ6903" s="40"/>
      <c r="BA6903" s="40"/>
      <c r="BB6903" s="40"/>
      <c r="BC6903" s="40"/>
      <c r="BD6903" s="50"/>
    </row>
    <row r="6904" spans="51:56" hidden="1" x14ac:dyDescent="0.25">
      <c r="AY6904" s="40"/>
      <c r="AZ6904" s="40"/>
      <c r="BA6904" s="40"/>
      <c r="BB6904" s="40"/>
      <c r="BC6904" s="40"/>
      <c r="BD6904" s="50"/>
    </row>
    <row r="6905" spans="51:56" hidden="1" x14ac:dyDescent="0.25">
      <c r="AY6905" s="40"/>
      <c r="AZ6905" s="40"/>
      <c r="BA6905" s="40"/>
      <c r="BB6905" s="40"/>
      <c r="BC6905" s="40"/>
      <c r="BD6905" s="50"/>
    </row>
    <row r="6906" spans="51:56" hidden="1" x14ac:dyDescent="0.25">
      <c r="AY6906" s="40"/>
      <c r="AZ6906" s="40"/>
      <c r="BA6906" s="40"/>
      <c r="BB6906" s="40"/>
      <c r="BC6906" s="40"/>
      <c r="BD6906" s="50"/>
    </row>
    <row r="6907" spans="51:56" hidden="1" x14ac:dyDescent="0.25">
      <c r="AY6907" s="40"/>
      <c r="AZ6907" s="40"/>
      <c r="BA6907" s="40"/>
      <c r="BB6907" s="40"/>
      <c r="BC6907" s="40"/>
      <c r="BD6907" s="50"/>
    </row>
    <row r="6908" spans="51:56" hidden="1" x14ac:dyDescent="0.25">
      <c r="AY6908" s="40"/>
      <c r="AZ6908" s="40"/>
      <c r="BA6908" s="40"/>
      <c r="BB6908" s="40"/>
      <c r="BC6908" s="40"/>
      <c r="BD6908" s="50"/>
    </row>
    <row r="6909" spans="51:56" hidden="1" x14ac:dyDescent="0.25">
      <c r="AY6909" s="40"/>
      <c r="AZ6909" s="40"/>
      <c r="BA6909" s="40"/>
      <c r="BB6909" s="40"/>
      <c r="BC6909" s="40"/>
      <c r="BD6909" s="50"/>
    </row>
    <row r="6910" spans="51:56" hidden="1" x14ac:dyDescent="0.25">
      <c r="AY6910" s="40"/>
      <c r="AZ6910" s="40"/>
      <c r="BA6910" s="40"/>
      <c r="BB6910" s="40"/>
      <c r="BC6910" s="40"/>
      <c r="BD6910" s="50"/>
    </row>
    <row r="6911" spans="51:56" hidden="1" x14ac:dyDescent="0.25">
      <c r="AY6911" s="40"/>
      <c r="AZ6911" s="40"/>
      <c r="BA6911" s="40"/>
      <c r="BB6911" s="40"/>
      <c r="BC6911" s="40"/>
      <c r="BD6911" s="50"/>
    </row>
    <row r="6912" spans="51:56" hidden="1" x14ac:dyDescent="0.25">
      <c r="AY6912" s="40"/>
      <c r="AZ6912" s="40"/>
      <c r="BA6912" s="40"/>
      <c r="BB6912" s="40"/>
      <c r="BC6912" s="40"/>
      <c r="BD6912" s="50"/>
    </row>
    <row r="6913" spans="51:56" hidden="1" x14ac:dyDescent="0.25">
      <c r="AY6913" s="40"/>
      <c r="AZ6913" s="40"/>
      <c r="BA6913" s="40"/>
      <c r="BB6913" s="40"/>
      <c r="BC6913" s="40"/>
      <c r="BD6913" s="50"/>
    </row>
    <row r="6914" spans="51:56" hidden="1" x14ac:dyDescent="0.25">
      <c r="AY6914" s="40"/>
      <c r="AZ6914" s="40"/>
      <c r="BA6914" s="40"/>
      <c r="BB6914" s="40"/>
      <c r="BC6914" s="40"/>
      <c r="BD6914" s="50"/>
    </row>
    <row r="6915" spans="51:56" hidden="1" x14ac:dyDescent="0.25">
      <c r="AY6915" s="40"/>
      <c r="AZ6915" s="40"/>
      <c r="BA6915" s="40"/>
      <c r="BB6915" s="40"/>
      <c r="BC6915" s="40"/>
      <c r="BD6915" s="50"/>
    </row>
    <row r="6916" spans="51:56" hidden="1" x14ac:dyDescent="0.25">
      <c r="AY6916" s="40"/>
      <c r="AZ6916" s="40"/>
      <c r="BA6916" s="40"/>
      <c r="BB6916" s="40"/>
      <c r="BC6916" s="40"/>
      <c r="BD6916" s="50"/>
    </row>
    <row r="6917" spans="51:56" hidden="1" x14ac:dyDescent="0.25">
      <c r="AY6917" s="40"/>
      <c r="AZ6917" s="40"/>
      <c r="BA6917" s="40"/>
      <c r="BB6917" s="40"/>
      <c r="BC6917" s="40"/>
      <c r="BD6917" s="50"/>
    </row>
    <row r="6918" spans="51:56" hidden="1" x14ac:dyDescent="0.25">
      <c r="AY6918" s="40"/>
      <c r="AZ6918" s="40"/>
      <c r="BA6918" s="40"/>
      <c r="BB6918" s="40"/>
      <c r="BC6918" s="40"/>
      <c r="BD6918" s="50"/>
    </row>
    <row r="6919" spans="51:56" hidden="1" x14ac:dyDescent="0.25">
      <c r="AY6919" s="40"/>
      <c r="AZ6919" s="40"/>
      <c r="BA6919" s="40"/>
      <c r="BB6919" s="40"/>
      <c r="BC6919" s="40"/>
      <c r="BD6919" s="50"/>
    </row>
    <row r="6920" spans="51:56" hidden="1" x14ac:dyDescent="0.25">
      <c r="AY6920" s="40"/>
      <c r="AZ6920" s="40"/>
      <c r="BA6920" s="40"/>
      <c r="BB6920" s="40"/>
      <c r="BC6920" s="40"/>
      <c r="BD6920" s="50"/>
    </row>
    <row r="6921" spans="51:56" hidden="1" x14ac:dyDescent="0.25">
      <c r="AY6921" s="40"/>
      <c r="AZ6921" s="40"/>
      <c r="BA6921" s="40"/>
      <c r="BB6921" s="40"/>
      <c r="BC6921" s="40"/>
      <c r="BD6921" s="50"/>
    </row>
    <row r="6922" spans="51:56" hidden="1" x14ac:dyDescent="0.25">
      <c r="AY6922" s="40"/>
      <c r="AZ6922" s="40"/>
      <c r="BA6922" s="40"/>
      <c r="BB6922" s="40"/>
      <c r="BC6922" s="40"/>
      <c r="BD6922" s="50"/>
    </row>
    <row r="6923" spans="51:56" hidden="1" x14ac:dyDescent="0.25">
      <c r="AY6923" s="40"/>
      <c r="AZ6923" s="40"/>
      <c r="BA6923" s="40"/>
      <c r="BB6923" s="40"/>
      <c r="BC6923" s="40"/>
      <c r="BD6923" s="50"/>
    </row>
    <row r="6924" spans="51:56" hidden="1" x14ac:dyDescent="0.25">
      <c r="AY6924" s="40"/>
      <c r="AZ6924" s="40"/>
      <c r="BA6924" s="40"/>
      <c r="BB6924" s="40"/>
      <c r="BC6924" s="40"/>
      <c r="BD6924" s="50"/>
    </row>
    <row r="6925" spans="51:56" hidden="1" x14ac:dyDescent="0.25">
      <c r="AY6925" s="40"/>
      <c r="AZ6925" s="40"/>
      <c r="BA6925" s="40"/>
      <c r="BB6925" s="40"/>
      <c r="BC6925" s="40"/>
      <c r="BD6925" s="50"/>
    </row>
    <row r="6926" spans="51:56" hidden="1" x14ac:dyDescent="0.25">
      <c r="AY6926" s="40"/>
      <c r="AZ6926" s="40"/>
      <c r="BA6926" s="40"/>
      <c r="BB6926" s="40"/>
      <c r="BC6926" s="40"/>
      <c r="BD6926" s="50"/>
    </row>
    <row r="6927" spans="51:56" hidden="1" x14ac:dyDescent="0.25">
      <c r="AY6927" s="40"/>
      <c r="AZ6927" s="40"/>
      <c r="BA6927" s="40"/>
      <c r="BB6927" s="40"/>
      <c r="BC6927" s="40"/>
      <c r="BD6927" s="50"/>
    </row>
    <row r="6928" spans="51:56" hidden="1" x14ac:dyDescent="0.25">
      <c r="AY6928" s="40"/>
      <c r="AZ6928" s="40"/>
      <c r="BA6928" s="40"/>
      <c r="BB6928" s="40"/>
      <c r="BC6928" s="40"/>
      <c r="BD6928" s="50"/>
    </row>
    <row r="6929" spans="51:56" hidden="1" x14ac:dyDescent="0.25">
      <c r="AY6929" s="40"/>
      <c r="AZ6929" s="40"/>
      <c r="BA6929" s="40"/>
      <c r="BB6929" s="40"/>
      <c r="BC6929" s="40"/>
      <c r="BD6929" s="50"/>
    </row>
    <row r="6930" spans="51:56" hidden="1" x14ac:dyDescent="0.25">
      <c r="AY6930" s="40"/>
      <c r="AZ6930" s="40"/>
      <c r="BA6930" s="40"/>
      <c r="BB6930" s="40"/>
      <c r="BC6930" s="40"/>
      <c r="BD6930" s="50"/>
    </row>
    <row r="6931" spans="51:56" hidden="1" x14ac:dyDescent="0.25">
      <c r="AY6931" s="40"/>
      <c r="AZ6931" s="40"/>
      <c r="BA6931" s="40"/>
      <c r="BB6931" s="40"/>
      <c r="BC6931" s="40"/>
      <c r="BD6931" s="50"/>
    </row>
    <row r="6932" spans="51:56" hidden="1" x14ac:dyDescent="0.25">
      <c r="AY6932" s="40"/>
      <c r="AZ6932" s="40"/>
      <c r="BA6932" s="40"/>
      <c r="BB6932" s="40"/>
      <c r="BC6932" s="40"/>
      <c r="BD6932" s="50"/>
    </row>
    <row r="6933" spans="51:56" hidden="1" x14ac:dyDescent="0.25">
      <c r="AY6933" s="40"/>
      <c r="AZ6933" s="40"/>
      <c r="BA6933" s="40"/>
      <c r="BB6933" s="40"/>
      <c r="BC6933" s="40"/>
      <c r="BD6933" s="50"/>
    </row>
    <row r="6934" spans="51:56" hidden="1" x14ac:dyDescent="0.25">
      <c r="AY6934" s="40"/>
      <c r="AZ6934" s="40"/>
      <c r="BA6934" s="40"/>
      <c r="BB6934" s="40"/>
      <c r="BC6934" s="40"/>
      <c r="BD6934" s="50"/>
    </row>
    <row r="6935" spans="51:56" hidden="1" x14ac:dyDescent="0.25">
      <c r="AY6935" s="40"/>
      <c r="AZ6935" s="40"/>
      <c r="BA6935" s="40"/>
      <c r="BB6935" s="40"/>
      <c r="BC6935" s="40"/>
      <c r="BD6935" s="50"/>
    </row>
    <row r="6936" spans="51:56" hidden="1" x14ac:dyDescent="0.25">
      <c r="AY6936" s="40"/>
      <c r="AZ6936" s="40"/>
      <c r="BA6936" s="40"/>
      <c r="BB6936" s="40"/>
      <c r="BC6936" s="40"/>
      <c r="BD6936" s="50"/>
    </row>
    <row r="6937" spans="51:56" hidden="1" x14ac:dyDescent="0.25">
      <c r="AY6937" s="40"/>
      <c r="AZ6937" s="40"/>
      <c r="BA6937" s="40"/>
      <c r="BB6937" s="40"/>
      <c r="BC6937" s="40"/>
      <c r="BD6937" s="50"/>
    </row>
    <row r="6938" spans="51:56" hidden="1" x14ac:dyDescent="0.25">
      <c r="AY6938" s="40"/>
      <c r="AZ6938" s="40"/>
      <c r="BA6938" s="40"/>
      <c r="BB6938" s="40"/>
      <c r="BC6938" s="40"/>
      <c r="BD6938" s="50"/>
    </row>
    <row r="6939" spans="51:56" hidden="1" x14ac:dyDescent="0.25">
      <c r="AY6939" s="40"/>
      <c r="AZ6939" s="40"/>
      <c r="BA6939" s="40"/>
      <c r="BB6939" s="40"/>
      <c r="BC6939" s="40"/>
      <c r="BD6939" s="50"/>
    </row>
    <row r="6940" spans="51:56" hidden="1" x14ac:dyDescent="0.25">
      <c r="AY6940" s="40"/>
      <c r="AZ6940" s="40"/>
      <c r="BA6940" s="40"/>
      <c r="BB6940" s="40"/>
      <c r="BC6940" s="40"/>
      <c r="BD6940" s="50"/>
    </row>
    <row r="6941" spans="51:56" hidden="1" x14ac:dyDescent="0.25">
      <c r="AY6941" s="40"/>
      <c r="AZ6941" s="40"/>
      <c r="BA6941" s="40"/>
      <c r="BB6941" s="40"/>
      <c r="BC6941" s="40"/>
      <c r="BD6941" s="50"/>
    </row>
    <row r="6942" spans="51:56" hidden="1" x14ac:dyDescent="0.25">
      <c r="AY6942" s="40"/>
      <c r="AZ6942" s="40"/>
      <c r="BA6942" s="40"/>
      <c r="BB6942" s="40"/>
      <c r="BC6942" s="40"/>
      <c r="BD6942" s="50"/>
    </row>
    <row r="6943" spans="51:56" hidden="1" x14ac:dyDescent="0.25">
      <c r="AY6943" s="40"/>
      <c r="AZ6943" s="40"/>
      <c r="BA6943" s="40"/>
      <c r="BB6943" s="40"/>
      <c r="BC6943" s="40"/>
      <c r="BD6943" s="50"/>
    </row>
    <row r="6944" spans="51:56" hidden="1" x14ac:dyDescent="0.25">
      <c r="AY6944" s="40"/>
      <c r="AZ6944" s="40"/>
      <c r="BA6944" s="40"/>
      <c r="BB6944" s="40"/>
      <c r="BC6944" s="40"/>
      <c r="BD6944" s="50"/>
    </row>
    <row r="6945" spans="51:56" hidden="1" x14ac:dyDescent="0.25">
      <c r="AY6945" s="40"/>
      <c r="AZ6945" s="40"/>
      <c r="BA6945" s="40"/>
      <c r="BB6945" s="40"/>
      <c r="BC6945" s="40"/>
      <c r="BD6945" s="50"/>
    </row>
    <row r="6946" spans="51:56" hidden="1" x14ac:dyDescent="0.25">
      <c r="AY6946" s="40"/>
      <c r="AZ6946" s="40"/>
      <c r="BA6946" s="40"/>
      <c r="BB6946" s="40"/>
      <c r="BC6946" s="40"/>
      <c r="BD6946" s="50"/>
    </row>
    <row r="6947" spans="51:56" hidden="1" x14ac:dyDescent="0.25">
      <c r="AY6947" s="40"/>
      <c r="AZ6947" s="40"/>
      <c r="BA6947" s="40"/>
      <c r="BB6947" s="40"/>
      <c r="BC6947" s="40"/>
      <c r="BD6947" s="50"/>
    </row>
    <row r="6948" spans="51:56" hidden="1" x14ac:dyDescent="0.25">
      <c r="AY6948" s="40"/>
      <c r="AZ6948" s="40"/>
      <c r="BA6948" s="40"/>
      <c r="BB6948" s="40"/>
      <c r="BC6948" s="40"/>
      <c r="BD6948" s="50"/>
    </row>
    <row r="6949" spans="51:56" hidden="1" x14ac:dyDescent="0.25">
      <c r="AY6949" s="40"/>
      <c r="AZ6949" s="40"/>
      <c r="BA6949" s="40"/>
      <c r="BB6949" s="40"/>
      <c r="BC6949" s="40"/>
      <c r="BD6949" s="50"/>
    </row>
    <row r="6950" spans="51:56" hidden="1" x14ac:dyDescent="0.25">
      <c r="AY6950" s="40"/>
      <c r="AZ6950" s="40"/>
      <c r="BA6950" s="40"/>
      <c r="BB6950" s="40"/>
      <c r="BC6950" s="40"/>
      <c r="BD6950" s="50"/>
    </row>
    <row r="6951" spans="51:56" hidden="1" x14ac:dyDescent="0.25">
      <c r="AY6951" s="40"/>
      <c r="AZ6951" s="40"/>
      <c r="BA6951" s="40"/>
      <c r="BB6951" s="40"/>
      <c r="BC6951" s="40"/>
      <c r="BD6951" s="50"/>
    </row>
    <row r="6952" spans="51:56" hidden="1" x14ac:dyDescent="0.25">
      <c r="AY6952" s="40"/>
      <c r="AZ6952" s="40"/>
      <c r="BA6952" s="40"/>
      <c r="BB6952" s="40"/>
      <c r="BC6952" s="40"/>
      <c r="BD6952" s="50"/>
    </row>
    <row r="6953" spans="51:56" hidden="1" x14ac:dyDescent="0.25">
      <c r="AY6953" s="40"/>
      <c r="AZ6953" s="40"/>
      <c r="BA6953" s="40"/>
      <c r="BB6953" s="40"/>
      <c r="BC6953" s="40"/>
      <c r="BD6953" s="50"/>
    </row>
    <row r="6954" spans="51:56" hidden="1" x14ac:dyDescent="0.25">
      <c r="AY6954" s="40"/>
      <c r="AZ6954" s="40"/>
      <c r="BA6954" s="40"/>
      <c r="BB6954" s="40"/>
      <c r="BC6954" s="40"/>
      <c r="BD6954" s="50"/>
    </row>
    <row r="6955" spans="51:56" hidden="1" x14ac:dyDescent="0.25">
      <c r="AY6955" s="40"/>
      <c r="AZ6955" s="40"/>
      <c r="BA6955" s="40"/>
      <c r="BB6955" s="40"/>
      <c r="BC6955" s="40"/>
      <c r="BD6955" s="50"/>
    </row>
    <row r="6956" spans="51:56" hidden="1" x14ac:dyDescent="0.25">
      <c r="AY6956" s="40"/>
      <c r="AZ6956" s="40"/>
      <c r="BA6956" s="40"/>
      <c r="BB6956" s="40"/>
      <c r="BC6956" s="40"/>
      <c r="BD6956" s="50"/>
    </row>
    <row r="6957" spans="51:56" hidden="1" x14ac:dyDescent="0.25">
      <c r="AY6957" s="40"/>
      <c r="AZ6957" s="40"/>
      <c r="BA6957" s="40"/>
      <c r="BB6957" s="40"/>
      <c r="BC6957" s="40"/>
      <c r="BD6957" s="50"/>
    </row>
    <row r="6958" spans="51:56" hidden="1" x14ac:dyDescent="0.25">
      <c r="AY6958" s="40"/>
      <c r="AZ6958" s="40"/>
      <c r="BA6958" s="40"/>
      <c r="BB6958" s="40"/>
      <c r="BC6958" s="40"/>
      <c r="BD6958" s="50"/>
    </row>
    <row r="6959" spans="51:56" hidden="1" x14ac:dyDescent="0.25">
      <c r="AY6959" s="40"/>
      <c r="AZ6959" s="40"/>
      <c r="BA6959" s="40"/>
      <c r="BB6959" s="40"/>
      <c r="BC6959" s="40"/>
      <c r="BD6959" s="50"/>
    </row>
    <row r="6960" spans="51:56" hidden="1" x14ac:dyDescent="0.25">
      <c r="AY6960" s="40"/>
      <c r="AZ6960" s="40"/>
      <c r="BA6960" s="40"/>
      <c r="BB6960" s="40"/>
      <c r="BC6960" s="40"/>
      <c r="BD6960" s="50"/>
    </row>
    <row r="6961" spans="51:56" hidden="1" x14ac:dyDescent="0.25">
      <c r="AY6961" s="40"/>
      <c r="AZ6961" s="40"/>
      <c r="BA6961" s="40"/>
      <c r="BB6961" s="40"/>
      <c r="BC6961" s="40"/>
      <c r="BD6961" s="50"/>
    </row>
    <row r="6962" spans="51:56" hidden="1" x14ac:dyDescent="0.25">
      <c r="AY6962" s="40"/>
      <c r="AZ6962" s="40"/>
      <c r="BA6962" s="40"/>
      <c r="BB6962" s="40"/>
      <c r="BC6962" s="40"/>
      <c r="BD6962" s="50"/>
    </row>
    <row r="6963" spans="51:56" hidden="1" x14ac:dyDescent="0.25">
      <c r="AY6963" s="40"/>
      <c r="AZ6963" s="40"/>
      <c r="BA6963" s="40"/>
      <c r="BB6963" s="40"/>
      <c r="BC6963" s="40"/>
      <c r="BD6963" s="50"/>
    </row>
    <row r="6964" spans="51:56" hidden="1" x14ac:dyDescent="0.25">
      <c r="AY6964" s="40"/>
      <c r="AZ6964" s="40"/>
      <c r="BA6964" s="40"/>
      <c r="BB6964" s="40"/>
      <c r="BC6964" s="40"/>
      <c r="BD6964" s="50"/>
    </row>
    <row r="6965" spans="51:56" hidden="1" x14ac:dyDescent="0.25">
      <c r="AY6965" s="40"/>
      <c r="AZ6965" s="40"/>
      <c r="BA6965" s="40"/>
      <c r="BB6965" s="40"/>
      <c r="BC6965" s="40"/>
      <c r="BD6965" s="50"/>
    </row>
    <row r="6966" spans="51:56" hidden="1" x14ac:dyDescent="0.25">
      <c r="AY6966" s="40"/>
      <c r="AZ6966" s="40"/>
      <c r="BA6966" s="40"/>
      <c r="BB6966" s="40"/>
      <c r="BC6966" s="40"/>
      <c r="BD6966" s="50"/>
    </row>
    <row r="6967" spans="51:56" hidden="1" x14ac:dyDescent="0.25">
      <c r="AY6967" s="40"/>
      <c r="AZ6967" s="40"/>
      <c r="BA6967" s="40"/>
      <c r="BB6967" s="40"/>
      <c r="BC6967" s="40"/>
      <c r="BD6967" s="50"/>
    </row>
    <row r="6968" spans="51:56" hidden="1" x14ac:dyDescent="0.25">
      <c r="AY6968" s="40"/>
      <c r="AZ6968" s="40"/>
      <c r="BA6968" s="40"/>
      <c r="BB6968" s="40"/>
      <c r="BC6968" s="40"/>
      <c r="BD6968" s="50"/>
    </row>
    <row r="6969" spans="51:56" hidden="1" x14ac:dyDescent="0.25">
      <c r="AY6969" s="40"/>
      <c r="AZ6969" s="40"/>
      <c r="BA6969" s="40"/>
      <c r="BB6969" s="40"/>
      <c r="BC6969" s="40"/>
      <c r="BD6969" s="50"/>
    </row>
    <row r="6970" spans="51:56" hidden="1" x14ac:dyDescent="0.25">
      <c r="AY6970" s="40"/>
      <c r="AZ6970" s="40"/>
      <c r="BA6970" s="40"/>
      <c r="BB6970" s="40"/>
      <c r="BC6970" s="40"/>
      <c r="BD6970" s="50"/>
    </row>
    <row r="6971" spans="51:56" hidden="1" x14ac:dyDescent="0.25">
      <c r="AY6971" s="40"/>
      <c r="AZ6971" s="40"/>
      <c r="BA6971" s="40"/>
      <c r="BB6971" s="40"/>
      <c r="BC6971" s="40"/>
      <c r="BD6971" s="50"/>
    </row>
    <row r="6972" spans="51:56" hidden="1" x14ac:dyDescent="0.25">
      <c r="AY6972" s="40"/>
      <c r="AZ6972" s="40"/>
      <c r="BA6972" s="40"/>
      <c r="BB6972" s="40"/>
      <c r="BC6972" s="40"/>
      <c r="BD6972" s="50"/>
    </row>
    <row r="6973" spans="51:56" hidden="1" x14ac:dyDescent="0.25">
      <c r="AY6973" s="40"/>
      <c r="AZ6973" s="40"/>
      <c r="BA6973" s="40"/>
      <c r="BB6973" s="40"/>
      <c r="BC6973" s="40"/>
      <c r="BD6973" s="50"/>
    </row>
    <row r="6974" spans="51:56" hidden="1" x14ac:dyDescent="0.25">
      <c r="AY6974" s="40"/>
      <c r="AZ6974" s="40"/>
      <c r="BA6974" s="40"/>
      <c r="BB6974" s="40"/>
      <c r="BC6974" s="40"/>
      <c r="BD6974" s="50"/>
    </row>
    <row r="6975" spans="51:56" hidden="1" x14ac:dyDescent="0.25">
      <c r="AY6975" s="40"/>
      <c r="AZ6975" s="40"/>
      <c r="BA6975" s="40"/>
      <c r="BB6975" s="40"/>
      <c r="BC6975" s="40"/>
      <c r="BD6975" s="50"/>
    </row>
    <row r="6976" spans="51:56" hidden="1" x14ac:dyDescent="0.25">
      <c r="AY6976" s="40"/>
      <c r="AZ6976" s="40"/>
      <c r="BA6976" s="40"/>
      <c r="BB6976" s="40"/>
      <c r="BC6976" s="40"/>
      <c r="BD6976" s="50"/>
    </row>
    <row r="6977" spans="51:56" hidden="1" x14ac:dyDescent="0.25">
      <c r="AY6977" s="40"/>
      <c r="AZ6977" s="40"/>
      <c r="BA6977" s="40"/>
      <c r="BB6977" s="40"/>
      <c r="BC6977" s="40"/>
      <c r="BD6977" s="50"/>
    </row>
    <row r="6978" spans="51:56" hidden="1" x14ac:dyDescent="0.25">
      <c r="AY6978" s="40"/>
      <c r="AZ6978" s="40"/>
      <c r="BA6978" s="40"/>
      <c r="BB6978" s="40"/>
      <c r="BC6978" s="40"/>
      <c r="BD6978" s="50"/>
    </row>
    <row r="6979" spans="51:56" hidden="1" x14ac:dyDescent="0.25">
      <c r="AY6979" s="40"/>
      <c r="AZ6979" s="40"/>
      <c r="BA6979" s="40"/>
      <c r="BB6979" s="40"/>
      <c r="BC6979" s="40"/>
      <c r="BD6979" s="50"/>
    </row>
    <row r="6980" spans="51:56" hidden="1" x14ac:dyDescent="0.25">
      <c r="AY6980" s="40"/>
      <c r="AZ6980" s="40"/>
      <c r="BA6980" s="40"/>
      <c r="BB6980" s="40"/>
      <c r="BC6980" s="40"/>
      <c r="BD6980" s="50"/>
    </row>
    <row r="6981" spans="51:56" hidden="1" x14ac:dyDescent="0.25">
      <c r="AY6981" s="40"/>
      <c r="AZ6981" s="40"/>
      <c r="BA6981" s="40"/>
      <c r="BB6981" s="40"/>
      <c r="BC6981" s="40"/>
      <c r="BD6981" s="50"/>
    </row>
    <row r="6982" spans="51:56" hidden="1" x14ac:dyDescent="0.25">
      <c r="AY6982" s="40"/>
      <c r="AZ6982" s="40"/>
      <c r="BA6982" s="40"/>
      <c r="BB6982" s="40"/>
      <c r="BC6982" s="40"/>
      <c r="BD6982" s="50"/>
    </row>
    <row r="6983" spans="51:56" hidden="1" x14ac:dyDescent="0.25">
      <c r="AY6983" s="40"/>
      <c r="AZ6983" s="40"/>
      <c r="BA6983" s="40"/>
      <c r="BB6983" s="40"/>
      <c r="BC6983" s="40"/>
      <c r="BD6983" s="50"/>
    </row>
    <row r="6984" spans="51:56" hidden="1" x14ac:dyDescent="0.25">
      <c r="AY6984" s="40"/>
      <c r="AZ6984" s="40"/>
      <c r="BA6984" s="40"/>
      <c r="BB6984" s="40"/>
      <c r="BC6984" s="40"/>
      <c r="BD6984" s="50"/>
    </row>
    <row r="6985" spans="51:56" hidden="1" x14ac:dyDescent="0.25">
      <c r="AY6985" s="40"/>
      <c r="AZ6985" s="40"/>
      <c r="BA6985" s="40"/>
      <c r="BB6985" s="40"/>
      <c r="BC6985" s="40"/>
      <c r="BD6985" s="50"/>
    </row>
    <row r="6986" spans="51:56" hidden="1" x14ac:dyDescent="0.25">
      <c r="AY6986" s="40"/>
      <c r="AZ6986" s="40"/>
      <c r="BA6986" s="40"/>
      <c r="BB6986" s="40"/>
      <c r="BC6986" s="40"/>
      <c r="BD6986" s="50"/>
    </row>
    <row r="6987" spans="51:56" hidden="1" x14ac:dyDescent="0.25">
      <c r="AY6987" s="40"/>
      <c r="AZ6987" s="40"/>
      <c r="BA6987" s="40"/>
      <c r="BB6987" s="40"/>
      <c r="BC6987" s="40"/>
      <c r="BD6987" s="50"/>
    </row>
    <row r="6988" spans="51:56" hidden="1" x14ac:dyDescent="0.25">
      <c r="AY6988" s="40"/>
      <c r="AZ6988" s="40"/>
      <c r="BA6988" s="40"/>
      <c r="BB6988" s="40"/>
      <c r="BC6988" s="40"/>
      <c r="BD6988" s="50"/>
    </row>
    <row r="6989" spans="51:56" hidden="1" x14ac:dyDescent="0.25">
      <c r="AY6989" s="40"/>
      <c r="AZ6989" s="40"/>
      <c r="BA6989" s="40"/>
      <c r="BB6989" s="40"/>
      <c r="BC6989" s="40"/>
      <c r="BD6989" s="50"/>
    </row>
    <row r="6990" spans="51:56" hidden="1" x14ac:dyDescent="0.25">
      <c r="AY6990" s="40"/>
      <c r="AZ6990" s="40"/>
      <c r="BA6990" s="40"/>
      <c r="BB6990" s="40"/>
      <c r="BC6990" s="40"/>
      <c r="BD6990" s="50"/>
    </row>
    <row r="6991" spans="51:56" hidden="1" x14ac:dyDescent="0.25">
      <c r="AY6991" s="40"/>
      <c r="AZ6991" s="40"/>
      <c r="BA6991" s="40"/>
      <c r="BB6991" s="40"/>
      <c r="BC6991" s="40"/>
      <c r="BD6991" s="50"/>
    </row>
    <row r="6992" spans="51:56" hidden="1" x14ac:dyDescent="0.25">
      <c r="AY6992" s="40"/>
      <c r="AZ6992" s="40"/>
      <c r="BA6992" s="40"/>
      <c r="BB6992" s="40"/>
      <c r="BC6992" s="40"/>
      <c r="BD6992" s="50"/>
    </row>
    <row r="6993" spans="51:56" hidden="1" x14ac:dyDescent="0.25">
      <c r="AY6993" s="40"/>
      <c r="AZ6993" s="40"/>
      <c r="BA6993" s="40"/>
      <c r="BB6993" s="40"/>
      <c r="BC6993" s="40"/>
      <c r="BD6993" s="50"/>
    </row>
    <row r="6994" spans="51:56" hidden="1" x14ac:dyDescent="0.25">
      <c r="AY6994" s="40"/>
      <c r="AZ6994" s="40"/>
      <c r="BA6994" s="40"/>
      <c r="BB6994" s="40"/>
      <c r="BC6994" s="40"/>
      <c r="BD6994" s="50"/>
    </row>
    <row r="6995" spans="51:56" hidden="1" x14ac:dyDescent="0.25">
      <c r="AY6995" s="40"/>
      <c r="AZ6995" s="40"/>
      <c r="BA6995" s="40"/>
      <c r="BB6995" s="40"/>
      <c r="BC6995" s="40"/>
      <c r="BD6995" s="50"/>
    </row>
    <row r="6996" spans="51:56" hidden="1" x14ac:dyDescent="0.25">
      <c r="AY6996" s="40"/>
      <c r="AZ6996" s="40"/>
      <c r="BA6996" s="40"/>
      <c r="BB6996" s="40"/>
      <c r="BC6996" s="40"/>
      <c r="BD6996" s="50"/>
    </row>
    <row r="6997" spans="51:56" hidden="1" x14ac:dyDescent="0.25">
      <c r="AY6997" s="40"/>
      <c r="AZ6997" s="40"/>
      <c r="BA6997" s="40"/>
      <c r="BB6997" s="40"/>
      <c r="BC6997" s="40"/>
      <c r="BD6997" s="50"/>
    </row>
    <row r="6998" spans="51:56" hidden="1" x14ac:dyDescent="0.25">
      <c r="AY6998" s="40"/>
      <c r="AZ6998" s="40"/>
      <c r="BA6998" s="40"/>
      <c r="BB6998" s="40"/>
      <c r="BC6998" s="40"/>
      <c r="BD6998" s="50"/>
    </row>
    <row r="6999" spans="51:56" hidden="1" x14ac:dyDescent="0.25">
      <c r="AY6999" s="40"/>
      <c r="AZ6999" s="40"/>
      <c r="BA6999" s="40"/>
      <c r="BB6999" s="40"/>
      <c r="BC6999" s="40"/>
      <c r="BD6999" s="50"/>
    </row>
    <row r="7000" spans="51:56" hidden="1" x14ac:dyDescent="0.25">
      <c r="AY7000" s="40"/>
      <c r="AZ7000" s="40"/>
      <c r="BA7000" s="40"/>
      <c r="BB7000" s="40"/>
      <c r="BC7000" s="40"/>
      <c r="BD7000" s="50"/>
    </row>
    <row r="7001" spans="51:56" hidden="1" x14ac:dyDescent="0.25">
      <c r="AY7001" s="40"/>
      <c r="AZ7001" s="40"/>
      <c r="BA7001" s="40"/>
      <c r="BB7001" s="40"/>
      <c r="BC7001" s="40"/>
      <c r="BD7001" s="50"/>
    </row>
    <row r="7002" spans="51:56" hidden="1" x14ac:dyDescent="0.25">
      <c r="AY7002" s="40"/>
      <c r="AZ7002" s="40"/>
      <c r="BA7002" s="40"/>
      <c r="BB7002" s="40"/>
      <c r="BC7002" s="40"/>
      <c r="BD7002" s="50"/>
    </row>
    <row r="7003" spans="51:56" hidden="1" x14ac:dyDescent="0.25">
      <c r="AY7003" s="40"/>
      <c r="AZ7003" s="40"/>
      <c r="BA7003" s="40"/>
      <c r="BB7003" s="40"/>
      <c r="BC7003" s="40"/>
      <c r="BD7003" s="50"/>
    </row>
    <row r="7004" spans="51:56" hidden="1" x14ac:dyDescent="0.25">
      <c r="AY7004" s="40"/>
      <c r="AZ7004" s="40"/>
      <c r="BA7004" s="40"/>
      <c r="BB7004" s="40"/>
      <c r="BC7004" s="40"/>
      <c r="BD7004" s="50"/>
    </row>
    <row r="7005" spans="51:56" hidden="1" x14ac:dyDescent="0.25">
      <c r="AY7005" s="40"/>
      <c r="AZ7005" s="40"/>
      <c r="BA7005" s="40"/>
      <c r="BB7005" s="40"/>
      <c r="BC7005" s="40"/>
      <c r="BD7005" s="50"/>
    </row>
    <row r="7006" spans="51:56" hidden="1" x14ac:dyDescent="0.25">
      <c r="AY7006" s="40"/>
      <c r="AZ7006" s="40"/>
      <c r="BA7006" s="40"/>
      <c r="BB7006" s="40"/>
      <c r="BC7006" s="40"/>
      <c r="BD7006" s="50"/>
    </row>
    <row r="7007" spans="51:56" hidden="1" x14ac:dyDescent="0.25">
      <c r="AY7007" s="40"/>
      <c r="AZ7007" s="40"/>
      <c r="BA7007" s="40"/>
      <c r="BB7007" s="40"/>
      <c r="BC7007" s="40"/>
      <c r="BD7007" s="50"/>
    </row>
    <row r="7008" spans="51:56" hidden="1" x14ac:dyDescent="0.25">
      <c r="AY7008" s="40"/>
      <c r="AZ7008" s="40"/>
      <c r="BA7008" s="40"/>
      <c r="BB7008" s="40"/>
      <c r="BC7008" s="40"/>
      <c r="BD7008" s="50"/>
    </row>
    <row r="7009" spans="51:56" hidden="1" x14ac:dyDescent="0.25">
      <c r="AY7009" s="40"/>
      <c r="AZ7009" s="40"/>
      <c r="BA7009" s="40"/>
      <c r="BB7009" s="40"/>
      <c r="BC7009" s="40"/>
      <c r="BD7009" s="50"/>
    </row>
    <row r="7010" spans="51:56" hidden="1" x14ac:dyDescent="0.25">
      <c r="AY7010" s="40"/>
      <c r="AZ7010" s="40"/>
      <c r="BA7010" s="40"/>
      <c r="BB7010" s="40"/>
      <c r="BC7010" s="40"/>
      <c r="BD7010" s="50"/>
    </row>
    <row r="7011" spans="51:56" hidden="1" x14ac:dyDescent="0.25">
      <c r="AY7011" s="40"/>
      <c r="AZ7011" s="40"/>
      <c r="BA7011" s="40"/>
      <c r="BB7011" s="40"/>
      <c r="BC7011" s="40"/>
      <c r="BD7011" s="50"/>
    </row>
    <row r="7012" spans="51:56" hidden="1" x14ac:dyDescent="0.25">
      <c r="AY7012" s="40"/>
      <c r="AZ7012" s="40"/>
      <c r="BA7012" s="40"/>
      <c r="BB7012" s="40"/>
      <c r="BC7012" s="40"/>
      <c r="BD7012" s="50"/>
    </row>
    <row r="7013" spans="51:56" hidden="1" x14ac:dyDescent="0.25">
      <c r="AY7013" s="40"/>
      <c r="AZ7013" s="40"/>
      <c r="BA7013" s="40"/>
      <c r="BB7013" s="40"/>
      <c r="BC7013" s="40"/>
      <c r="BD7013" s="50"/>
    </row>
    <row r="7014" spans="51:56" hidden="1" x14ac:dyDescent="0.25">
      <c r="AY7014" s="40"/>
      <c r="AZ7014" s="40"/>
      <c r="BA7014" s="40"/>
      <c r="BB7014" s="40"/>
      <c r="BC7014" s="40"/>
      <c r="BD7014" s="50"/>
    </row>
    <row r="7015" spans="51:56" hidden="1" x14ac:dyDescent="0.25">
      <c r="AY7015" s="40"/>
      <c r="AZ7015" s="40"/>
      <c r="BA7015" s="40"/>
      <c r="BB7015" s="40"/>
      <c r="BC7015" s="40"/>
      <c r="BD7015" s="50"/>
    </row>
    <row r="7016" spans="51:56" hidden="1" x14ac:dyDescent="0.25">
      <c r="AY7016" s="40"/>
      <c r="AZ7016" s="40"/>
      <c r="BA7016" s="40"/>
      <c r="BB7016" s="40"/>
      <c r="BC7016" s="40"/>
      <c r="BD7016" s="50"/>
    </row>
    <row r="7017" spans="51:56" hidden="1" x14ac:dyDescent="0.25">
      <c r="AY7017" s="40"/>
      <c r="AZ7017" s="40"/>
      <c r="BA7017" s="40"/>
      <c r="BB7017" s="40"/>
      <c r="BC7017" s="40"/>
      <c r="BD7017" s="50"/>
    </row>
    <row r="7018" spans="51:56" hidden="1" x14ac:dyDescent="0.25">
      <c r="AY7018" s="40"/>
      <c r="AZ7018" s="40"/>
      <c r="BA7018" s="40"/>
      <c r="BB7018" s="40"/>
      <c r="BC7018" s="40"/>
      <c r="BD7018" s="50"/>
    </row>
    <row r="7019" spans="51:56" hidden="1" x14ac:dyDescent="0.25">
      <c r="AY7019" s="40"/>
      <c r="AZ7019" s="40"/>
      <c r="BA7019" s="40"/>
      <c r="BB7019" s="40"/>
      <c r="BC7019" s="40"/>
      <c r="BD7019" s="50"/>
    </row>
    <row r="7020" spans="51:56" hidden="1" x14ac:dyDescent="0.25">
      <c r="AY7020" s="40"/>
      <c r="AZ7020" s="40"/>
      <c r="BA7020" s="40"/>
      <c r="BB7020" s="40"/>
      <c r="BC7020" s="40"/>
      <c r="BD7020" s="50"/>
    </row>
    <row r="7021" spans="51:56" hidden="1" x14ac:dyDescent="0.25">
      <c r="AY7021" s="40"/>
      <c r="AZ7021" s="40"/>
      <c r="BA7021" s="40"/>
      <c r="BB7021" s="40"/>
      <c r="BC7021" s="40"/>
      <c r="BD7021" s="50"/>
    </row>
    <row r="7022" spans="51:56" hidden="1" x14ac:dyDescent="0.25">
      <c r="AY7022" s="40"/>
      <c r="AZ7022" s="40"/>
      <c r="BA7022" s="40"/>
      <c r="BB7022" s="40"/>
      <c r="BC7022" s="40"/>
      <c r="BD7022" s="50"/>
    </row>
    <row r="7023" spans="51:56" hidden="1" x14ac:dyDescent="0.25">
      <c r="AY7023" s="40"/>
      <c r="AZ7023" s="40"/>
      <c r="BA7023" s="40"/>
      <c r="BB7023" s="40"/>
      <c r="BC7023" s="40"/>
      <c r="BD7023" s="50"/>
    </row>
    <row r="7024" spans="51:56" hidden="1" x14ac:dyDescent="0.25">
      <c r="AY7024" s="40"/>
      <c r="AZ7024" s="40"/>
      <c r="BA7024" s="40"/>
      <c r="BB7024" s="40"/>
      <c r="BC7024" s="40"/>
      <c r="BD7024" s="50"/>
    </row>
    <row r="7025" spans="51:56" hidden="1" x14ac:dyDescent="0.25">
      <c r="AY7025" s="40"/>
      <c r="AZ7025" s="40"/>
      <c r="BA7025" s="40"/>
      <c r="BB7025" s="40"/>
      <c r="BC7025" s="40"/>
      <c r="BD7025" s="50"/>
    </row>
    <row r="7026" spans="51:56" hidden="1" x14ac:dyDescent="0.25">
      <c r="AY7026" s="40"/>
      <c r="AZ7026" s="40"/>
      <c r="BA7026" s="40"/>
      <c r="BB7026" s="40"/>
      <c r="BC7026" s="40"/>
      <c r="BD7026" s="50"/>
    </row>
    <row r="7027" spans="51:56" hidden="1" x14ac:dyDescent="0.25">
      <c r="AY7027" s="40"/>
      <c r="AZ7027" s="40"/>
      <c r="BA7027" s="40"/>
      <c r="BB7027" s="40"/>
      <c r="BC7027" s="40"/>
      <c r="BD7027" s="50"/>
    </row>
    <row r="7028" spans="51:56" hidden="1" x14ac:dyDescent="0.25">
      <c r="AY7028" s="40"/>
      <c r="AZ7028" s="40"/>
      <c r="BA7028" s="40"/>
      <c r="BB7028" s="40"/>
      <c r="BC7028" s="40"/>
      <c r="BD7028" s="50"/>
    </row>
    <row r="7029" spans="51:56" hidden="1" x14ac:dyDescent="0.25">
      <c r="AY7029" s="40"/>
      <c r="AZ7029" s="40"/>
      <c r="BA7029" s="40"/>
      <c r="BB7029" s="40"/>
      <c r="BC7029" s="40"/>
      <c r="BD7029" s="50"/>
    </row>
    <row r="7030" spans="51:56" hidden="1" x14ac:dyDescent="0.25">
      <c r="AY7030" s="40"/>
      <c r="AZ7030" s="40"/>
      <c r="BA7030" s="40"/>
      <c r="BB7030" s="40"/>
      <c r="BC7030" s="40"/>
      <c r="BD7030" s="50"/>
    </row>
    <row r="7031" spans="51:56" hidden="1" x14ac:dyDescent="0.25">
      <c r="AY7031" s="40"/>
      <c r="AZ7031" s="40"/>
      <c r="BA7031" s="40"/>
      <c r="BB7031" s="40"/>
      <c r="BC7031" s="40"/>
      <c r="BD7031" s="50"/>
    </row>
    <row r="7032" spans="51:56" hidden="1" x14ac:dyDescent="0.25">
      <c r="AY7032" s="40"/>
      <c r="AZ7032" s="40"/>
      <c r="BA7032" s="40"/>
      <c r="BB7032" s="40"/>
      <c r="BC7032" s="40"/>
      <c r="BD7032" s="50"/>
    </row>
    <row r="7033" spans="51:56" hidden="1" x14ac:dyDescent="0.25">
      <c r="AY7033" s="40"/>
      <c r="AZ7033" s="40"/>
      <c r="BA7033" s="40"/>
      <c r="BB7033" s="40"/>
      <c r="BC7033" s="40"/>
      <c r="BD7033" s="50"/>
    </row>
    <row r="7034" spans="51:56" hidden="1" x14ac:dyDescent="0.25">
      <c r="AY7034" s="40"/>
      <c r="AZ7034" s="40"/>
      <c r="BA7034" s="40"/>
      <c r="BB7034" s="40"/>
      <c r="BC7034" s="40"/>
      <c r="BD7034" s="50"/>
    </row>
    <row r="7035" spans="51:56" hidden="1" x14ac:dyDescent="0.25">
      <c r="AY7035" s="40"/>
      <c r="AZ7035" s="40"/>
      <c r="BA7035" s="40"/>
      <c r="BB7035" s="40"/>
      <c r="BC7035" s="40"/>
      <c r="BD7035" s="50"/>
    </row>
    <row r="7036" spans="51:56" hidden="1" x14ac:dyDescent="0.25">
      <c r="AY7036" s="40"/>
      <c r="AZ7036" s="40"/>
      <c r="BA7036" s="40"/>
      <c r="BB7036" s="40"/>
      <c r="BC7036" s="40"/>
      <c r="BD7036" s="50"/>
    </row>
    <row r="7037" spans="51:56" hidden="1" x14ac:dyDescent="0.25">
      <c r="AY7037" s="40"/>
      <c r="AZ7037" s="40"/>
      <c r="BA7037" s="40"/>
      <c r="BB7037" s="40"/>
      <c r="BC7037" s="40"/>
      <c r="BD7037" s="50"/>
    </row>
    <row r="7038" spans="51:56" hidden="1" x14ac:dyDescent="0.25">
      <c r="AY7038" s="40"/>
      <c r="AZ7038" s="40"/>
      <c r="BA7038" s="40"/>
      <c r="BB7038" s="40"/>
      <c r="BC7038" s="40"/>
      <c r="BD7038" s="50"/>
    </row>
    <row r="7039" spans="51:56" hidden="1" x14ac:dyDescent="0.25">
      <c r="AY7039" s="40"/>
      <c r="AZ7039" s="40"/>
      <c r="BA7039" s="40"/>
      <c r="BB7039" s="40"/>
      <c r="BC7039" s="40"/>
      <c r="BD7039" s="50"/>
    </row>
    <row r="7040" spans="51:56" hidden="1" x14ac:dyDescent="0.25">
      <c r="AY7040" s="40"/>
      <c r="AZ7040" s="40"/>
      <c r="BA7040" s="40"/>
      <c r="BB7040" s="40"/>
      <c r="BC7040" s="40"/>
      <c r="BD7040" s="50"/>
    </row>
    <row r="7041" spans="51:56" hidden="1" x14ac:dyDescent="0.25">
      <c r="AY7041" s="40"/>
      <c r="AZ7041" s="40"/>
      <c r="BA7041" s="40"/>
      <c r="BB7041" s="40"/>
      <c r="BC7041" s="40"/>
      <c r="BD7041" s="50"/>
    </row>
    <row r="7042" spans="51:56" hidden="1" x14ac:dyDescent="0.25">
      <c r="AY7042" s="40"/>
      <c r="AZ7042" s="40"/>
      <c r="BA7042" s="40"/>
      <c r="BB7042" s="40"/>
      <c r="BC7042" s="40"/>
      <c r="BD7042" s="50"/>
    </row>
    <row r="7043" spans="51:56" hidden="1" x14ac:dyDescent="0.25">
      <c r="AY7043" s="40"/>
      <c r="AZ7043" s="40"/>
      <c r="BA7043" s="40"/>
      <c r="BB7043" s="40"/>
      <c r="BC7043" s="40"/>
      <c r="BD7043" s="50"/>
    </row>
    <row r="7044" spans="51:56" hidden="1" x14ac:dyDescent="0.25">
      <c r="AY7044" s="40"/>
      <c r="AZ7044" s="40"/>
      <c r="BA7044" s="40"/>
      <c r="BB7044" s="40"/>
      <c r="BC7044" s="40"/>
      <c r="BD7044" s="50"/>
    </row>
    <row r="7045" spans="51:56" hidden="1" x14ac:dyDescent="0.25">
      <c r="AY7045" s="40"/>
      <c r="AZ7045" s="40"/>
      <c r="BA7045" s="40"/>
      <c r="BB7045" s="40"/>
      <c r="BC7045" s="40"/>
      <c r="BD7045" s="50"/>
    </row>
    <row r="7046" spans="51:56" hidden="1" x14ac:dyDescent="0.25">
      <c r="AY7046" s="40"/>
      <c r="AZ7046" s="40"/>
      <c r="BA7046" s="40"/>
      <c r="BB7046" s="40"/>
      <c r="BC7046" s="40"/>
      <c r="BD7046" s="50"/>
    </row>
    <row r="7047" spans="51:56" hidden="1" x14ac:dyDescent="0.25">
      <c r="AY7047" s="40"/>
      <c r="AZ7047" s="40"/>
      <c r="BA7047" s="40"/>
      <c r="BB7047" s="40"/>
      <c r="BC7047" s="40"/>
      <c r="BD7047" s="50"/>
    </row>
    <row r="7048" spans="51:56" hidden="1" x14ac:dyDescent="0.25">
      <c r="AY7048" s="40"/>
      <c r="AZ7048" s="40"/>
      <c r="BA7048" s="40"/>
      <c r="BB7048" s="40"/>
      <c r="BC7048" s="40"/>
      <c r="BD7048" s="50"/>
    </row>
    <row r="7049" spans="51:56" hidden="1" x14ac:dyDescent="0.25">
      <c r="AY7049" s="40"/>
      <c r="AZ7049" s="40"/>
      <c r="BA7049" s="40"/>
      <c r="BB7049" s="40"/>
      <c r="BC7049" s="40"/>
      <c r="BD7049" s="50"/>
    </row>
    <row r="7050" spans="51:56" hidden="1" x14ac:dyDescent="0.25">
      <c r="AY7050" s="40"/>
      <c r="AZ7050" s="40"/>
      <c r="BA7050" s="40"/>
      <c r="BB7050" s="40"/>
      <c r="BC7050" s="40"/>
      <c r="BD7050" s="50"/>
    </row>
    <row r="7051" spans="51:56" hidden="1" x14ac:dyDescent="0.25">
      <c r="AY7051" s="40"/>
      <c r="AZ7051" s="40"/>
      <c r="BA7051" s="40"/>
      <c r="BB7051" s="40"/>
      <c r="BC7051" s="40"/>
      <c r="BD7051" s="50"/>
    </row>
    <row r="7052" spans="51:56" hidden="1" x14ac:dyDescent="0.25">
      <c r="AY7052" s="40"/>
      <c r="AZ7052" s="40"/>
      <c r="BA7052" s="40"/>
      <c r="BB7052" s="40"/>
      <c r="BC7052" s="40"/>
      <c r="BD7052" s="50"/>
    </row>
    <row r="7053" spans="51:56" hidden="1" x14ac:dyDescent="0.25">
      <c r="AY7053" s="40"/>
      <c r="AZ7053" s="40"/>
      <c r="BA7053" s="40"/>
      <c r="BB7053" s="40"/>
      <c r="BC7053" s="40"/>
      <c r="BD7053" s="50"/>
    </row>
    <row r="7054" spans="51:56" hidden="1" x14ac:dyDescent="0.25">
      <c r="AY7054" s="40"/>
      <c r="AZ7054" s="40"/>
      <c r="BA7054" s="40"/>
      <c r="BB7054" s="40"/>
      <c r="BC7054" s="40"/>
      <c r="BD7054" s="50"/>
    </row>
    <row r="7055" spans="51:56" hidden="1" x14ac:dyDescent="0.25">
      <c r="AY7055" s="40"/>
      <c r="AZ7055" s="40"/>
      <c r="BA7055" s="40"/>
      <c r="BB7055" s="40"/>
      <c r="BC7055" s="40"/>
      <c r="BD7055" s="50"/>
    </row>
    <row r="7056" spans="51:56" hidden="1" x14ac:dyDescent="0.25">
      <c r="AY7056" s="40"/>
      <c r="AZ7056" s="40"/>
      <c r="BA7056" s="40"/>
      <c r="BB7056" s="40"/>
      <c r="BC7056" s="40"/>
      <c r="BD7056" s="50"/>
    </row>
    <row r="7057" spans="51:56" hidden="1" x14ac:dyDescent="0.25">
      <c r="AY7057" s="40"/>
      <c r="AZ7057" s="40"/>
      <c r="BA7057" s="40"/>
      <c r="BB7057" s="40"/>
      <c r="BC7057" s="40"/>
      <c r="BD7057" s="50"/>
    </row>
    <row r="7058" spans="51:56" hidden="1" x14ac:dyDescent="0.25">
      <c r="AY7058" s="40"/>
      <c r="AZ7058" s="40"/>
      <c r="BA7058" s="40"/>
      <c r="BB7058" s="40"/>
      <c r="BC7058" s="40"/>
      <c r="BD7058" s="50"/>
    </row>
    <row r="7059" spans="51:56" hidden="1" x14ac:dyDescent="0.25">
      <c r="AY7059" s="40"/>
      <c r="AZ7059" s="40"/>
      <c r="BA7059" s="40"/>
      <c r="BB7059" s="40"/>
      <c r="BC7059" s="40"/>
      <c r="BD7059" s="50"/>
    </row>
    <row r="7060" spans="51:56" hidden="1" x14ac:dyDescent="0.25">
      <c r="AY7060" s="40"/>
      <c r="AZ7060" s="40"/>
      <c r="BA7060" s="40"/>
      <c r="BB7060" s="40"/>
      <c r="BC7060" s="40"/>
      <c r="BD7060" s="50"/>
    </row>
    <row r="7061" spans="51:56" hidden="1" x14ac:dyDescent="0.25">
      <c r="AY7061" s="40"/>
      <c r="AZ7061" s="40"/>
      <c r="BA7061" s="40"/>
      <c r="BB7061" s="40"/>
      <c r="BC7061" s="40"/>
      <c r="BD7061" s="50"/>
    </row>
    <row r="7062" spans="51:56" hidden="1" x14ac:dyDescent="0.25">
      <c r="AY7062" s="40"/>
      <c r="AZ7062" s="40"/>
      <c r="BA7062" s="40"/>
      <c r="BB7062" s="40"/>
      <c r="BC7062" s="40"/>
      <c r="BD7062" s="50"/>
    </row>
    <row r="7063" spans="51:56" hidden="1" x14ac:dyDescent="0.25">
      <c r="AY7063" s="40"/>
      <c r="AZ7063" s="40"/>
      <c r="BA7063" s="40"/>
      <c r="BB7063" s="40"/>
      <c r="BC7063" s="40"/>
      <c r="BD7063" s="50"/>
    </row>
    <row r="7064" spans="51:56" hidden="1" x14ac:dyDescent="0.25">
      <c r="AY7064" s="40"/>
      <c r="AZ7064" s="40"/>
      <c r="BA7064" s="40"/>
      <c r="BB7064" s="40"/>
      <c r="BC7064" s="40"/>
      <c r="BD7064" s="50"/>
    </row>
    <row r="7065" spans="51:56" hidden="1" x14ac:dyDescent="0.25">
      <c r="AY7065" s="40"/>
      <c r="AZ7065" s="40"/>
      <c r="BA7065" s="40"/>
      <c r="BB7065" s="40"/>
      <c r="BC7065" s="40"/>
      <c r="BD7065" s="50"/>
    </row>
    <row r="7066" spans="51:56" hidden="1" x14ac:dyDescent="0.25">
      <c r="AY7066" s="40"/>
      <c r="AZ7066" s="40"/>
      <c r="BA7066" s="40"/>
      <c r="BB7066" s="40"/>
      <c r="BC7066" s="40"/>
      <c r="BD7066" s="50"/>
    </row>
    <row r="7067" spans="51:56" hidden="1" x14ac:dyDescent="0.25">
      <c r="AY7067" s="40"/>
      <c r="AZ7067" s="40"/>
      <c r="BA7067" s="40"/>
      <c r="BB7067" s="40"/>
      <c r="BC7067" s="40"/>
      <c r="BD7067" s="50"/>
    </row>
    <row r="7068" spans="51:56" hidden="1" x14ac:dyDescent="0.25">
      <c r="AY7068" s="40"/>
      <c r="AZ7068" s="40"/>
      <c r="BA7068" s="40"/>
      <c r="BB7068" s="40"/>
      <c r="BC7068" s="40"/>
      <c r="BD7068" s="50"/>
    </row>
    <row r="7069" spans="51:56" hidden="1" x14ac:dyDescent="0.25">
      <c r="AY7069" s="40"/>
      <c r="AZ7069" s="40"/>
      <c r="BA7069" s="40"/>
      <c r="BB7069" s="40"/>
      <c r="BC7069" s="40"/>
      <c r="BD7069" s="50"/>
    </row>
    <row r="7070" spans="51:56" hidden="1" x14ac:dyDescent="0.25">
      <c r="AY7070" s="40"/>
      <c r="AZ7070" s="40"/>
      <c r="BA7070" s="40"/>
      <c r="BB7070" s="40"/>
      <c r="BC7070" s="40"/>
      <c r="BD7070" s="50"/>
    </row>
    <row r="7071" spans="51:56" hidden="1" x14ac:dyDescent="0.25">
      <c r="AY7071" s="40"/>
      <c r="AZ7071" s="40"/>
      <c r="BA7071" s="40"/>
      <c r="BB7071" s="40"/>
      <c r="BC7071" s="40"/>
      <c r="BD7071" s="50"/>
    </row>
    <row r="7072" spans="51:56" hidden="1" x14ac:dyDescent="0.25">
      <c r="AY7072" s="40"/>
      <c r="AZ7072" s="40"/>
      <c r="BA7072" s="40"/>
      <c r="BB7072" s="40"/>
      <c r="BC7072" s="40"/>
      <c r="BD7072" s="50"/>
    </row>
    <row r="7073" spans="51:56" hidden="1" x14ac:dyDescent="0.25">
      <c r="AY7073" s="40"/>
      <c r="AZ7073" s="40"/>
      <c r="BA7073" s="40"/>
      <c r="BB7073" s="40"/>
      <c r="BC7073" s="40"/>
      <c r="BD7073" s="50"/>
    </row>
    <row r="7074" spans="51:56" hidden="1" x14ac:dyDescent="0.25">
      <c r="AY7074" s="40"/>
      <c r="AZ7074" s="40"/>
      <c r="BA7074" s="40"/>
      <c r="BB7074" s="40"/>
      <c r="BC7074" s="40"/>
      <c r="BD7074" s="50"/>
    </row>
    <row r="7075" spans="51:56" hidden="1" x14ac:dyDescent="0.25">
      <c r="AY7075" s="40"/>
      <c r="AZ7075" s="40"/>
      <c r="BA7075" s="40"/>
      <c r="BB7075" s="40"/>
      <c r="BC7075" s="40"/>
      <c r="BD7075" s="50"/>
    </row>
    <row r="7076" spans="51:56" hidden="1" x14ac:dyDescent="0.25">
      <c r="AY7076" s="40"/>
      <c r="AZ7076" s="40"/>
      <c r="BA7076" s="40"/>
      <c r="BB7076" s="40"/>
      <c r="BC7076" s="40"/>
      <c r="BD7076" s="50"/>
    </row>
    <row r="7077" spans="51:56" hidden="1" x14ac:dyDescent="0.25">
      <c r="AY7077" s="40"/>
      <c r="AZ7077" s="40"/>
      <c r="BA7077" s="40"/>
      <c r="BB7077" s="40"/>
      <c r="BC7077" s="40"/>
      <c r="BD7077" s="50"/>
    </row>
    <row r="7078" spans="51:56" hidden="1" x14ac:dyDescent="0.25">
      <c r="AY7078" s="40"/>
      <c r="AZ7078" s="40"/>
      <c r="BA7078" s="40"/>
      <c r="BB7078" s="40"/>
      <c r="BC7078" s="40"/>
      <c r="BD7078" s="50"/>
    </row>
    <row r="7079" spans="51:56" hidden="1" x14ac:dyDescent="0.25">
      <c r="AY7079" s="40"/>
      <c r="AZ7079" s="40"/>
      <c r="BA7079" s="40"/>
      <c r="BB7079" s="40"/>
      <c r="BC7079" s="40"/>
      <c r="BD7079" s="50"/>
    </row>
    <row r="7080" spans="51:56" hidden="1" x14ac:dyDescent="0.25">
      <c r="AY7080" s="40"/>
      <c r="AZ7080" s="40"/>
      <c r="BA7080" s="40"/>
      <c r="BB7080" s="40"/>
      <c r="BC7080" s="40"/>
      <c r="BD7080" s="50"/>
    </row>
    <row r="7081" spans="51:56" hidden="1" x14ac:dyDescent="0.25">
      <c r="AY7081" s="40"/>
      <c r="AZ7081" s="40"/>
      <c r="BA7081" s="40"/>
      <c r="BB7081" s="40"/>
      <c r="BC7081" s="40"/>
      <c r="BD7081" s="50"/>
    </row>
    <row r="7082" spans="51:56" hidden="1" x14ac:dyDescent="0.25">
      <c r="AY7082" s="40"/>
      <c r="AZ7082" s="40"/>
      <c r="BA7082" s="40"/>
      <c r="BB7082" s="40"/>
      <c r="BC7082" s="40"/>
      <c r="BD7082" s="50"/>
    </row>
    <row r="7083" spans="51:56" hidden="1" x14ac:dyDescent="0.25">
      <c r="AY7083" s="40"/>
      <c r="AZ7083" s="40"/>
      <c r="BA7083" s="40"/>
      <c r="BB7083" s="40"/>
      <c r="BC7083" s="40"/>
      <c r="BD7083" s="50"/>
    </row>
    <row r="7084" spans="51:56" hidden="1" x14ac:dyDescent="0.25">
      <c r="AY7084" s="40"/>
      <c r="AZ7084" s="40"/>
      <c r="BA7084" s="40"/>
      <c r="BB7084" s="40"/>
      <c r="BC7084" s="40"/>
      <c r="BD7084" s="50"/>
    </row>
    <row r="7085" spans="51:56" hidden="1" x14ac:dyDescent="0.25">
      <c r="AY7085" s="40"/>
      <c r="AZ7085" s="40"/>
      <c r="BA7085" s="40"/>
      <c r="BB7085" s="40"/>
      <c r="BC7085" s="40"/>
      <c r="BD7085" s="50"/>
    </row>
    <row r="7086" spans="51:56" hidden="1" x14ac:dyDescent="0.25">
      <c r="AY7086" s="40"/>
      <c r="AZ7086" s="40"/>
      <c r="BA7086" s="40"/>
      <c r="BB7086" s="40"/>
      <c r="BC7086" s="40"/>
      <c r="BD7086" s="50"/>
    </row>
    <row r="7087" spans="51:56" hidden="1" x14ac:dyDescent="0.25">
      <c r="AY7087" s="40"/>
      <c r="AZ7087" s="40"/>
      <c r="BA7087" s="40"/>
      <c r="BB7087" s="40"/>
      <c r="BC7087" s="40"/>
      <c r="BD7087" s="50"/>
    </row>
    <row r="7088" spans="51:56" hidden="1" x14ac:dyDescent="0.25">
      <c r="AY7088" s="40"/>
      <c r="AZ7088" s="40"/>
      <c r="BA7088" s="40"/>
      <c r="BB7088" s="40"/>
      <c r="BC7088" s="40"/>
      <c r="BD7088" s="50"/>
    </row>
    <row r="7089" spans="51:56" hidden="1" x14ac:dyDescent="0.25">
      <c r="AY7089" s="40"/>
      <c r="AZ7089" s="40"/>
      <c r="BA7089" s="40"/>
      <c r="BB7089" s="40"/>
      <c r="BC7089" s="40"/>
      <c r="BD7089" s="50"/>
    </row>
    <row r="7090" spans="51:56" hidden="1" x14ac:dyDescent="0.25">
      <c r="AY7090" s="40"/>
      <c r="AZ7090" s="40"/>
      <c r="BA7090" s="40"/>
      <c r="BB7090" s="40"/>
      <c r="BC7090" s="40"/>
      <c r="BD7090" s="50"/>
    </row>
    <row r="7091" spans="51:56" hidden="1" x14ac:dyDescent="0.25">
      <c r="AY7091" s="40"/>
      <c r="AZ7091" s="40"/>
      <c r="BA7091" s="40"/>
      <c r="BB7091" s="40"/>
      <c r="BC7091" s="40"/>
      <c r="BD7091" s="50"/>
    </row>
    <row r="7092" spans="51:56" hidden="1" x14ac:dyDescent="0.25">
      <c r="AY7092" s="40"/>
      <c r="AZ7092" s="40"/>
      <c r="BA7092" s="40"/>
      <c r="BB7092" s="40"/>
      <c r="BC7092" s="40"/>
      <c r="BD7092" s="50"/>
    </row>
    <row r="7093" spans="51:56" hidden="1" x14ac:dyDescent="0.25">
      <c r="AY7093" s="40"/>
      <c r="AZ7093" s="40"/>
      <c r="BA7093" s="40"/>
      <c r="BB7093" s="40"/>
      <c r="BC7093" s="40"/>
      <c r="BD7093" s="50"/>
    </row>
    <row r="7094" spans="51:56" hidden="1" x14ac:dyDescent="0.25">
      <c r="AY7094" s="40"/>
      <c r="AZ7094" s="40"/>
      <c r="BA7094" s="40"/>
      <c r="BB7094" s="40"/>
      <c r="BC7094" s="40"/>
      <c r="BD7094" s="50"/>
    </row>
    <row r="7095" spans="51:56" hidden="1" x14ac:dyDescent="0.25">
      <c r="AY7095" s="40"/>
      <c r="AZ7095" s="40"/>
      <c r="BA7095" s="40"/>
      <c r="BB7095" s="40"/>
      <c r="BC7095" s="40"/>
      <c r="BD7095" s="50"/>
    </row>
    <row r="7096" spans="51:56" hidden="1" x14ac:dyDescent="0.25">
      <c r="AY7096" s="40"/>
      <c r="AZ7096" s="40"/>
      <c r="BA7096" s="40"/>
      <c r="BB7096" s="40"/>
      <c r="BC7096" s="40"/>
      <c r="BD7096" s="50"/>
    </row>
    <row r="7097" spans="51:56" hidden="1" x14ac:dyDescent="0.25">
      <c r="AY7097" s="40"/>
      <c r="AZ7097" s="40"/>
      <c r="BA7097" s="40"/>
      <c r="BB7097" s="40"/>
      <c r="BC7097" s="40"/>
      <c r="BD7097" s="50"/>
    </row>
    <row r="7098" spans="51:56" hidden="1" x14ac:dyDescent="0.25">
      <c r="AY7098" s="40"/>
      <c r="AZ7098" s="40"/>
      <c r="BA7098" s="40"/>
      <c r="BB7098" s="40"/>
      <c r="BC7098" s="40"/>
      <c r="BD7098" s="50"/>
    </row>
    <row r="7099" spans="51:56" hidden="1" x14ac:dyDescent="0.25">
      <c r="AY7099" s="40"/>
      <c r="AZ7099" s="40"/>
      <c r="BA7099" s="40"/>
      <c r="BB7099" s="40"/>
      <c r="BC7099" s="40"/>
      <c r="BD7099" s="50"/>
    </row>
    <row r="7100" spans="51:56" hidden="1" x14ac:dyDescent="0.25">
      <c r="AY7100" s="40"/>
      <c r="AZ7100" s="40"/>
      <c r="BA7100" s="40"/>
      <c r="BB7100" s="40"/>
      <c r="BC7100" s="40"/>
      <c r="BD7100" s="50"/>
    </row>
    <row r="7101" spans="51:56" hidden="1" x14ac:dyDescent="0.25">
      <c r="AY7101" s="40"/>
      <c r="AZ7101" s="40"/>
      <c r="BA7101" s="40"/>
      <c r="BB7101" s="40"/>
      <c r="BC7101" s="40"/>
      <c r="BD7101" s="50"/>
    </row>
    <row r="7102" spans="51:56" hidden="1" x14ac:dyDescent="0.25">
      <c r="AY7102" s="40"/>
      <c r="AZ7102" s="40"/>
      <c r="BA7102" s="40"/>
      <c r="BB7102" s="40"/>
      <c r="BC7102" s="40"/>
      <c r="BD7102" s="50"/>
    </row>
    <row r="7103" spans="51:56" hidden="1" x14ac:dyDescent="0.25">
      <c r="AY7103" s="40"/>
      <c r="AZ7103" s="40"/>
      <c r="BA7103" s="40"/>
      <c r="BB7103" s="40"/>
      <c r="BC7103" s="40"/>
      <c r="BD7103" s="50"/>
    </row>
    <row r="7104" spans="51:56" hidden="1" x14ac:dyDescent="0.25">
      <c r="AY7104" s="40"/>
      <c r="AZ7104" s="40"/>
      <c r="BA7104" s="40"/>
      <c r="BB7104" s="40"/>
      <c r="BC7104" s="40"/>
      <c r="BD7104" s="50"/>
    </row>
    <row r="7105" spans="51:56" hidden="1" x14ac:dyDescent="0.25">
      <c r="AY7105" s="40"/>
      <c r="AZ7105" s="40"/>
      <c r="BA7105" s="40"/>
      <c r="BB7105" s="40"/>
      <c r="BC7105" s="40"/>
      <c r="BD7105" s="50"/>
    </row>
    <row r="7106" spans="51:56" hidden="1" x14ac:dyDescent="0.25">
      <c r="AY7106" s="40"/>
      <c r="AZ7106" s="40"/>
      <c r="BA7106" s="40"/>
      <c r="BB7106" s="40"/>
      <c r="BC7106" s="40"/>
      <c r="BD7106" s="50"/>
    </row>
    <row r="7107" spans="51:56" hidden="1" x14ac:dyDescent="0.25">
      <c r="AY7107" s="40"/>
      <c r="AZ7107" s="40"/>
      <c r="BA7107" s="40"/>
      <c r="BB7107" s="40"/>
      <c r="BC7107" s="40"/>
      <c r="BD7107" s="50"/>
    </row>
    <row r="7108" spans="51:56" hidden="1" x14ac:dyDescent="0.25">
      <c r="AY7108" s="40"/>
      <c r="AZ7108" s="40"/>
      <c r="BA7108" s="40"/>
      <c r="BB7108" s="40"/>
      <c r="BC7108" s="40"/>
      <c r="BD7108" s="50"/>
    </row>
    <row r="7109" spans="51:56" hidden="1" x14ac:dyDescent="0.25">
      <c r="AY7109" s="40"/>
      <c r="AZ7109" s="40"/>
      <c r="BA7109" s="40"/>
      <c r="BB7109" s="40"/>
      <c r="BC7109" s="40"/>
      <c r="BD7109" s="50"/>
    </row>
    <row r="7110" spans="51:56" hidden="1" x14ac:dyDescent="0.25">
      <c r="AY7110" s="40"/>
      <c r="AZ7110" s="40"/>
      <c r="BA7110" s="40"/>
      <c r="BB7110" s="40"/>
      <c r="BC7110" s="40"/>
      <c r="BD7110" s="50"/>
    </row>
    <row r="7111" spans="51:56" hidden="1" x14ac:dyDescent="0.25">
      <c r="AY7111" s="40"/>
      <c r="AZ7111" s="40"/>
      <c r="BA7111" s="40"/>
      <c r="BB7111" s="40"/>
      <c r="BC7111" s="40"/>
      <c r="BD7111" s="50"/>
    </row>
    <row r="7112" spans="51:56" hidden="1" x14ac:dyDescent="0.25">
      <c r="AY7112" s="40"/>
      <c r="AZ7112" s="40"/>
      <c r="BA7112" s="40"/>
      <c r="BB7112" s="40"/>
      <c r="BC7112" s="40"/>
      <c r="BD7112" s="50"/>
    </row>
    <row r="7113" spans="51:56" hidden="1" x14ac:dyDescent="0.25">
      <c r="AY7113" s="40"/>
      <c r="AZ7113" s="40"/>
      <c r="BA7113" s="40"/>
      <c r="BB7113" s="40"/>
      <c r="BC7113" s="40"/>
      <c r="BD7113" s="50"/>
    </row>
    <row r="7114" spans="51:56" hidden="1" x14ac:dyDescent="0.25">
      <c r="AY7114" s="40"/>
      <c r="AZ7114" s="40"/>
      <c r="BA7114" s="40"/>
      <c r="BB7114" s="40"/>
      <c r="BC7114" s="40"/>
      <c r="BD7114" s="50"/>
    </row>
    <row r="7115" spans="51:56" hidden="1" x14ac:dyDescent="0.25">
      <c r="AY7115" s="40"/>
      <c r="AZ7115" s="40"/>
      <c r="BA7115" s="40"/>
      <c r="BB7115" s="40"/>
      <c r="BC7115" s="40"/>
      <c r="BD7115" s="50"/>
    </row>
    <row r="7116" spans="51:56" hidden="1" x14ac:dyDescent="0.25">
      <c r="AY7116" s="40"/>
      <c r="AZ7116" s="40"/>
      <c r="BA7116" s="40"/>
      <c r="BB7116" s="40"/>
      <c r="BC7116" s="40"/>
      <c r="BD7116" s="50"/>
    </row>
    <row r="7117" spans="51:56" hidden="1" x14ac:dyDescent="0.25">
      <c r="AY7117" s="40"/>
      <c r="AZ7117" s="40"/>
      <c r="BA7117" s="40"/>
      <c r="BB7117" s="40"/>
      <c r="BC7117" s="40"/>
      <c r="BD7117" s="50"/>
    </row>
    <row r="7118" spans="51:56" hidden="1" x14ac:dyDescent="0.25">
      <c r="AY7118" s="40"/>
      <c r="AZ7118" s="40"/>
      <c r="BA7118" s="40"/>
      <c r="BB7118" s="40"/>
      <c r="BC7118" s="40"/>
      <c r="BD7118" s="50"/>
    </row>
    <row r="7119" spans="51:56" hidden="1" x14ac:dyDescent="0.25">
      <c r="AY7119" s="40"/>
      <c r="AZ7119" s="40"/>
      <c r="BA7119" s="40"/>
      <c r="BB7119" s="40"/>
      <c r="BC7119" s="40"/>
      <c r="BD7119" s="50"/>
    </row>
    <row r="7120" spans="51:56" hidden="1" x14ac:dyDescent="0.25">
      <c r="AY7120" s="40"/>
      <c r="AZ7120" s="40"/>
      <c r="BA7120" s="40"/>
      <c r="BB7120" s="40"/>
      <c r="BC7120" s="40"/>
      <c r="BD7120" s="50"/>
    </row>
    <row r="7121" spans="51:56" hidden="1" x14ac:dyDescent="0.25">
      <c r="AY7121" s="40"/>
      <c r="AZ7121" s="40"/>
      <c r="BA7121" s="40"/>
      <c r="BB7121" s="40"/>
      <c r="BC7121" s="40"/>
      <c r="BD7121" s="50"/>
    </row>
    <row r="7122" spans="51:56" hidden="1" x14ac:dyDescent="0.25">
      <c r="AY7122" s="40"/>
      <c r="AZ7122" s="40"/>
      <c r="BA7122" s="40"/>
      <c r="BB7122" s="40"/>
      <c r="BC7122" s="40"/>
      <c r="BD7122" s="50"/>
    </row>
    <row r="7123" spans="51:56" hidden="1" x14ac:dyDescent="0.25">
      <c r="AY7123" s="40"/>
      <c r="AZ7123" s="40"/>
      <c r="BA7123" s="40"/>
      <c r="BB7123" s="40"/>
      <c r="BC7123" s="40"/>
      <c r="BD7123" s="50"/>
    </row>
    <row r="7124" spans="51:56" hidden="1" x14ac:dyDescent="0.25">
      <c r="AY7124" s="40"/>
      <c r="AZ7124" s="40"/>
      <c r="BA7124" s="40"/>
      <c r="BB7124" s="40"/>
      <c r="BC7124" s="40"/>
      <c r="BD7124" s="50"/>
    </row>
    <row r="7125" spans="51:56" hidden="1" x14ac:dyDescent="0.25">
      <c r="AY7125" s="40"/>
      <c r="AZ7125" s="40"/>
      <c r="BA7125" s="40"/>
      <c r="BB7125" s="40"/>
      <c r="BC7125" s="40"/>
      <c r="BD7125" s="50"/>
    </row>
    <row r="7126" spans="51:56" hidden="1" x14ac:dyDescent="0.25">
      <c r="AY7126" s="40"/>
      <c r="AZ7126" s="40"/>
      <c r="BA7126" s="40"/>
      <c r="BB7126" s="40"/>
      <c r="BC7126" s="40"/>
      <c r="BD7126" s="50"/>
    </row>
    <row r="7127" spans="51:56" hidden="1" x14ac:dyDescent="0.25">
      <c r="AY7127" s="40"/>
      <c r="AZ7127" s="40"/>
      <c r="BA7127" s="40"/>
      <c r="BB7127" s="40"/>
      <c r="BC7127" s="40"/>
      <c r="BD7127" s="50"/>
    </row>
    <row r="7128" spans="51:56" hidden="1" x14ac:dyDescent="0.25">
      <c r="AY7128" s="40"/>
      <c r="AZ7128" s="40"/>
      <c r="BA7128" s="40"/>
      <c r="BB7128" s="40"/>
      <c r="BC7128" s="40"/>
      <c r="BD7128" s="50"/>
    </row>
    <row r="7129" spans="51:56" hidden="1" x14ac:dyDescent="0.25">
      <c r="AY7129" s="40"/>
      <c r="AZ7129" s="40"/>
      <c r="BA7129" s="40"/>
      <c r="BB7129" s="40"/>
      <c r="BC7129" s="40"/>
      <c r="BD7129" s="50"/>
    </row>
    <row r="7130" spans="51:56" hidden="1" x14ac:dyDescent="0.25">
      <c r="AY7130" s="40"/>
      <c r="AZ7130" s="40"/>
      <c r="BA7130" s="40"/>
      <c r="BB7130" s="40"/>
      <c r="BC7130" s="40"/>
      <c r="BD7130" s="50"/>
    </row>
    <row r="7131" spans="51:56" hidden="1" x14ac:dyDescent="0.25">
      <c r="AY7131" s="40"/>
      <c r="AZ7131" s="40"/>
      <c r="BA7131" s="40"/>
      <c r="BB7131" s="40"/>
      <c r="BC7131" s="40"/>
      <c r="BD7131" s="50"/>
    </row>
    <row r="7132" spans="51:56" hidden="1" x14ac:dyDescent="0.25">
      <c r="AY7132" s="40"/>
      <c r="AZ7132" s="40"/>
      <c r="BA7132" s="40"/>
      <c r="BB7132" s="40"/>
      <c r="BC7132" s="40"/>
      <c r="BD7132" s="50"/>
    </row>
    <row r="7133" spans="51:56" hidden="1" x14ac:dyDescent="0.25">
      <c r="AY7133" s="40"/>
      <c r="AZ7133" s="40"/>
      <c r="BA7133" s="40"/>
      <c r="BB7133" s="40"/>
      <c r="BC7133" s="40"/>
      <c r="BD7133" s="50"/>
    </row>
    <row r="7134" spans="51:56" hidden="1" x14ac:dyDescent="0.25">
      <c r="AY7134" s="40"/>
      <c r="AZ7134" s="40"/>
      <c r="BA7134" s="40"/>
      <c r="BB7134" s="40"/>
      <c r="BC7134" s="40"/>
      <c r="BD7134" s="50"/>
    </row>
    <row r="7135" spans="51:56" hidden="1" x14ac:dyDescent="0.25">
      <c r="AY7135" s="40"/>
      <c r="AZ7135" s="40"/>
      <c r="BA7135" s="40"/>
      <c r="BB7135" s="40"/>
      <c r="BC7135" s="40"/>
      <c r="BD7135" s="50"/>
    </row>
    <row r="7136" spans="51:56" hidden="1" x14ac:dyDescent="0.25">
      <c r="AY7136" s="40"/>
      <c r="AZ7136" s="40"/>
      <c r="BA7136" s="40"/>
      <c r="BB7136" s="40"/>
      <c r="BC7136" s="40"/>
      <c r="BD7136" s="50"/>
    </row>
    <row r="7137" spans="51:56" hidden="1" x14ac:dyDescent="0.25">
      <c r="AY7137" s="40"/>
      <c r="AZ7137" s="40"/>
      <c r="BA7137" s="40"/>
      <c r="BB7137" s="40"/>
      <c r="BC7137" s="40"/>
      <c r="BD7137" s="50"/>
    </row>
    <row r="7138" spans="51:56" hidden="1" x14ac:dyDescent="0.25">
      <c r="AY7138" s="40"/>
      <c r="AZ7138" s="40"/>
      <c r="BA7138" s="40"/>
      <c r="BB7138" s="40"/>
      <c r="BC7138" s="40"/>
      <c r="BD7138" s="50"/>
    </row>
    <row r="7139" spans="51:56" hidden="1" x14ac:dyDescent="0.25">
      <c r="AY7139" s="40"/>
      <c r="AZ7139" s="40"/>
      <c r="BA7139" s="40"/>
      <c r="BB7139" s="40"/>
      <c r="BC7139" s="40"/>
      <c r="BD7139" s="50"/>
    </row>
    <row r="7140" spans="51:56" hidden="1" x14ac:dyDescent="0.25">
      <c r="AY7140" s="40"/>
      <c r="AZ7140" s="40"/>
      <c r="BA7140" s="40"/>
      <c r="BB7140" s="40"/>
      <c r="BC7140" s="40"/>
      <c r="BD7140" s="50"/>
    </row>
    <row r="7141" spans="51:56" hidden="1" x14ac:dyDescent="0.25">
      <c r="AY7141" s="40"/>
      <c r="AZ7141" s="40"/>
      <c r="BA7141" s="40"/>
      <c r="BB7141" s="40"/>
      <c r="BC7141" s="40"/>
      <c r="BD7141" s="50"/>
    </row>
    <row r="7142" spans="51:56" hidden="1" x14ac:dyDescent="0.25">
      <c r="AY7142" s="40"/>
      <c r="AZ7142" s="40"/>
      <c r="BA7142" s="40"/>
      <c r="BB7142" s="40"/>
      <c r="BC7142" s="40"/>
      <c r="BD7142" s="50"/>
    </row>
    <row r="7143" spans="51:56" hidden="1" x14ac:dyDescent="0.25">
      <c r="AY7143" s="40"/>
      <c r="AZ7143" s="40"/>
      <c r="BA7143" s="40"/>
      <c r="BB7143" s="40"/>
      <c r="BC7143" s="40"/>
      <c r="BD7143" s="50"/>
    </row>
    <row r="7144" spans="51:56" hidden="1" x14ac:dyDescent="0.25">
      <c r="AY7144" s="40"/>
      <c r="AZ7144" s="40"/>
      <c r="BA7144" s="40"/>
      <c r="BB7144" s="40"/>
      <c r="BC7144" s="40"/>
      <c r="BD7144" s="50"/>
    </row>
    <row r="7145" spans="51:56" hidden="1" x14ac:dyDescent="0.25">
      <c r="AY7145" s="40"/>
      <c r="AZ7145" s="40"/>
      <c r="BA7145" s="40"/>
      <c r="BB7145" s="40"/>
      <c r="BC7145" s="40"/>
      <c r="BD7145" s="50"/>
    </row>
    <row r="7146" spans="51:56" hidden="1" x14ac:dyDescent="0.25">
      <c r="AY7146" s="40"/>
      <c r="AZ7146" s="40"/>
      <c r="BA7146" s="40"/>
      <c r="BB7146" s="40"/>
      <c r="BC7146" s="40"/>
      <c r="BD7146" s="50"/>
    </row>
    <row r="7147" spans="51:56" hidden="1" x14ac:dyDescent="0.25">
      <c r="AY7147" s="40"/>
      <c r="AZ7147" s="40"/>
      <c r="BA7147" s="40"/>
      <c r="BB7147" s="40"/>
      <c r="BC7147" s="40"/>
      <c r="BD7147" s="50"/>
    </row>
    <row r="7148" spans="51:56" hidden="1" x14ac:dyDescent="0.25">
      <c r="AY7148" s="40"/>
      <c r="AZ7148" s="40"/>
      <c r="BA7148" s="40"/>
      <c r="BB7148" s="40"/>
      <c r="BC7148" s="40"/>
      <c r="BD7148" s="50"/>
    </row>
    <row r="7149" spans="51:56" hidden="1" x14ac:dyDescent="0.25">
      <c r="AY7149" s="40"/>
      <c r="AZ7149" s="40"/>
      <c r="BA7149" s="40"/>
      <c r="BB7149" s="40"/>
      <c r="BC7149" s="40"/>
      <c r="BD7149" s="50"/>
    </row>
    <row r="7150" spans="51:56" hidden="1" x14ac:dyDescent="0.25">
      <c r="AY7150" s="40"/>
      <c r="AZ7150" s="40"/>
      <c r="BA7150" s="40"/>
      <c r="BB7150" s="40"/>
      <c r="BC7150" s="40"/>
      <c r="BD7150" s="50"/>
    </row>
    <row r="7151" spans="51:56" hidden="1" x14ac:dyDescent="0.25">
      <c r="AY7151" s="40"/>
      <c r="AZ7151" s="40"/>
      <c r="BA7151" s="40"/>
      <c r="BB7151" s="40"/>
      <c r="BC7151" s="40"/>
      <c r="BD7151" s="50"/>
    </row>
    <row r="7152" spans="51:56" hidden="1" x14ac:dyDescent="0.25">
      <c r="AY7152" s="40"/>
      <c r="AZ7152" s="40"/>
      <c r="BA7152" s="40"/>
      <c r="BB7152" s="40"/>
      <c r="BC7152" s="40"/>
      <c r="BD7152" s="50"/>
    </row>
    <row r="7153" spans="51:56" hidden="1" x14ac:dyDescent="0.25">
      <c r="AY7153" s="40"/>
      <c r="AZ7153" s="40"/>
      <c r="BA7153" s="40"/>
      <c r="BB7153" s="40"/>
      <c r="BC7153" s="40"/>
      <c r="BD7153" s="50"/>
    </row>
    <row r="7154" spans="51:56" hidden="1" x14ac:dyDescent="0.25">
      <c r="AY7154" s="40"/>
      <c r="AZ7154" s="40"/>
      <c r="BA7154" s="40"/>
      <c r="BB7154" s="40"/>
      <c r="BC7154" s="40"/>
      <c r="BD7154" s="50"/>
    </row>
    <row r="7155" spans="51:56" hidden="1" x14ac:dyDescent="0.25">
      <c r="AY7155" s="40"/>
      <c r="AZ7155" s="40"/>
      <c r="BA7155" s="40"/>
      <c r="BB7155" s="40"/>
      <c r="BC7155" s="40"/>
      <c r="BD7155" s="50"/>
    </row>
    <row r="7156" spans="51:56" hidden="1" x14ac:dyDescent="0.25">
      <c r="AY7156" s="40"/>
      <c r="AZ7156" s="40"/>
      <c r="BA7156" s="40"/>
      <c r="BB7156" s="40"/>
      <c r="BC7156" s="40"/>
      <c r="BD7156" s="50"/>
    </row>
    <row r="7157" spans="51:56" hidden="1" x14ac:dyDescent="0.25">
      <c r="AY7157" s="40"/>
      <c r="AZ7157" s="40"/>
      <c r="BA7157" s="40"/>
      <c r="BB7157" s="40"/>
      <c r="BC7157" s="40"/>
      <c r="BD7157" s="50"/>
    </row>
    <row r="7158" spans="51:56" hidden="1" x14ac:dyDescent="0.25">
      <c r="AY7158" s="40"/>
      <c r="AZ7158" s="40"/>
      <c r="BA7158" s="40"/>
      <c r="BB7158" s="40"/>
      <c r="BC7158" s="40"/>
      <c r="BD7158" s="50"/>
    </row>
    <row r="7159" spans="51:56" hidden="1" x14ac:dyDescent="0.25">
      <c r="AY7159" s="40"/>
      <c r="AZ7159" s="40"/>
      <c r="BA7159" s="40"/>
      <c r="BB7159" s="40"/>
      <c r="BC7159" s="40"/>
      <c r="BD7159" s="50"/>
    </row>
    <row r="7160" spans="51:56" hidden="1" x14ac:dyDescent="0.25">
      <c r="AY7160" s="40"/>
      <c r="AZ7160" s="40"/>
      <c r="BA7160" s="40"/>
      <c r="BB7160" s="40"/>
      <c r="BC7160" s="40"/>
      <c r="BD7160" s="50"/>
    </row>
    <row r="7161" spans="51:56" hidden="1" x14ac:dyDescent="0.25">
      <c r="AY7161" s="40"/>
      <c r="AZ7161" s="40"/>
      <c r="BA7161" s="40"/>
      <c r="BB7161" s="40"/>
      <c r="BC7161" s="40"/>
      <c r="BD7161" s="50"/>
    </row>
    <row r="7162" spans="51:56" hidden="1" x14ac:dyDescent="0.25">
      <c r="AY7162" s="40"/>
      <c r="AZ7162" s="40"/>
      <c r="BA7162" s="40"/>
      <c r="BB7162" s="40"/>
      <c r="BC7162" s="40"/>
      <c r="BD7162" s="50"/>
    </row>
    <row r="7163" spans="51:56" hidden="1" x14ac:dyDescent="0.25">
      <c r="AY7163" s="40"/>
      <c r="AZ7163" s="40"/>
      <c r="BA7163" s="40"/>
      <c r="BB7163" s="40"/>
      <c r="BC7163" s="40"/>
      <c r="BD7163" s="50"/>
    </row>
    <row r="7164" spans="51:56" hidden="1" x14ac:dyDescent="0.25">
      <c r="AY7164" s="40"/>
      <c r="AZ7164" s="40"/>
      <c r="BA7164" s="40"/>
      <c r="BB7164" s="40"/>
      <c r="BC7164" s="40"/>
      <c r="BD7164" s="50"/>
    </row>
    <row r="7165" spans="51:56" hidden="1" x14ac:dyDescent="0.25">
      <c r="AY7165" s="40"/>
      <c r="AZ7165" s="40"/>
      <c r="BA7165" s="40"/>
      <c r="BB7165" s="40"/>
      <c r="BC7165" s="40"/>
      <c r="BD7165" s="50"/>
    </row>
    <row r="7166" spans="51:56" hidden="1" x14ac:dyDescent="0.25">
      <c r="AY7166" s="40"/>
      <c r="AZ7166" s="40"/>
      <c r="BA7166" s="40"/>
      <c r="BB7166" s="40"/>
      <c r="BC7166" s="40"/>
      <c r="BD7166" s="50"/>
    </row>
    <row r="7167" spans="51:56" hidden="1" x14ac:dyDescent="0.25">
      <c r="AY7167" s="40"/>
      <c r="AZ7167" s="40"/>
      <c r="BA7167" s="40"/>
      <c r="BB7167" s="40"/>
      <c r="BC7167" s="40"/>
      <c r="BD7167" s="50"/>
    </row>
    <row r="7168" spans="51:56" hidden="1" x14ac:dyDescent="0.25">
      <c r="AY7168" s="40"/>
      <c r="AZ7168" s="40"/>
      <c r="BA7168" s="40"/>
      <c r="BB7168" s="40"/>
      <c r="BC7168" s="40"/>
      <c r="BD7168" s="50"/>
    </row>
    <row r="7169" spans="51:56" hidden="1" x14ac:dyDescent="0.25">
      <c r="AY7169" s="40"/>
      <c r="AZ7169" s="40"/>
      <c r="BA7169" s="40"/>
      <c r="BB7169" s="40"/>
      <c r="BC7169" s="40"/>
      <c r="BD7169" s="50"/>
    </row>
    <row r="7170" spans="51:56" hidden="1" x14ac:dyDescent="0.25">
      <c r="AY7170" s="40"/>
      <c r="AZ7170" s="40"/>
      <c r="BA7170" s="40"/>
      <c r="BB7170" s="40"/>
      <c r="BC7170" s="40"/>
      <c r="BD7170" s="50"/>
    </row>
    <row r="7171" spans="51:56" hidden="1" x14ac:dyDescent="0.25">
      <c r="AY7171" s="40"/>
      <c r="AZ7171" s="40"/>
      <c r="BA7171" s="40"/>
      <c r="BB7171" s="40"/>
      <c r="BC7171" s="40"/>
      <c r="BD7171" s="50"/>
    </row>
    <row r="7172" spans="51:56" hidden="1" x14ac:dyDescent="0.25">
      <c r="AY7172" s="40"/>
      <c r="AZ7172" s="40"/>
      <c r="BA7172" s="40"/>
      <c r="BB7172" s="40"/>
      <c r="BC7172" s="40"/>
      <c r="BD7172" s="50"/>
    </row>
    <row r="7173" spans="51:56" hidden="1" x14ac:dyDescent="0.25">
      <c r="AY7173" s="40"/>
      <c r="AZ7173" s="40"/>
      <c r="BA7173" s="40"/>
      <c r="BB7173" s="40"/>
      <c r="BC7173" s="40"/>
      <c r="BD7173" s="50"/>
    </row>
    <row r="7174" spans="51:56" hidden="1" x14ac:dyDescent="0.25">
      <c r="AY7174" s="40"/>
      <c r="AZ7174" s="40"/>
      <c r="BA7174" s="40"/>
      <c r="BB7174" s="40"/>
      <c r="BC7174" s="40"/>
      <c r="BD7174" s="50"/>
    </row>
    <row r="7175" spans="51:56" hidden="1" x14ac:dyDescent="0.25">
      <c r="AY7175" s="40"/>
      <c r="AZ7175" s="40"/>
      <c r="BA7175" s="40"/>
      <c r="BB7175" s="40"/>
      <c r="BC7175" s="40"/>
      <c r="BD7175" s="50"/>
    </row>
    <row r="7176" spans="51:56" hidden="1" x14ac:dyDescent="0.25">
      <c r="AY7176" s="40"/>
      <c r="AZ7176" s="40"/>
      <c r="BA7176" s="40"/>
      <c r="BB7176" s="40"/>
      <c r="BC7176" s="40"/>
      <c r="BD7176" s="50"/>
    </row>
    <row r="7177" spans="51:56" hidden="1" x14ac:dyDescent="0.25">
      <c r="AY7177" s="40"/>
      <c r="AZ7177" s="40"/>
      <c r="BA7177" s="40"/>
      <c r="BB7177" s="40"/>
      <c r="BC7177" s="40"/>
      <c r="BD7177" s="50"/>
    </row>
    <row r="7178" spans="51:56" hidden="1" x14ac:dyDescent="0.25">
      <c r="AY7178" s="40"/>
      <c r="AZ7178" s="40"/>
      <c r="BA7178" s="40"/>
      <c r="BB7178" s="40"/>
      <c r="BC7178" s="40"/>
      <c r="BD7178" s="50"/>
    </row>
    <row r="7179" spans="51:56" hidden="1" x14ac:dyDescent="0.25">
      <c r="AY7179" s="40"/>
      <c r="AZ7179" s="40"/>
      <c r="BA7179" s="40"/>
      <c r="BB7179" s="40"/>
      <c r="BC7179" s="40"/>
      <c r="BD7179" s="50"/>
    </row>
    <row r="7180" spans="51:56" hidden="1" x14ac:dyDescent="0.25">
      <c r="AY7180" s="40"/>
      <c r="AZ7180" s="40"/>
      <c r="BA7180" s="40"/>
      <c r="BB7180" s="40"/>
      <c r="BC7180" s="40"/>
      <c r="BD7180" s="50"/>
    </row>
    <row r="7181" spans="51:56" hidden="1" x14ac:dyDescent="0.25">
      <c r="AY7181" s="40"/>
      <c r="AZ7181" s="40"/>
      <c r="BA7181" s="40"/>
      <c r="BB7181" s="40"/>
      <c r="BC7181" s="40"/>
      <c r="BD7181" s="50"/>
    </row>
    <row r="7182" spans="51:56" hidden="1" x14ac:dyDescent="0.25">
      <c r="AY7182" s="40"/>
      <c r="AZ7182" s="40"/>
      <c r="BA7182" s="40"/>
      <c r="BB7182" s="40"/>
      <c r="BC7182" s="40"/>
      <c r="BD7182" s="50"/>
    </row>
    <row r="7183" spans="51:56" hidden="1" x14ac:dyDescent="0.25">
      <c r="AY7183" s="40"/>
      <c r="AZ7183" s="40"/>
      <c r="BA7183" s="40"/>
      <c r="BB7183" s="40"/>
      <c r="BC7183" s="40"/>
      <c r="BD7183" s="50"/>
    </row>
    <row r="7184" spans="51:56" hidden="1" x14ac:dyDescent="0.25">
      <c r="AY7184" s="40"/>
      <c r="AZ7184" s="40"/>
      <c r="BA7184" s="40"/>
      <c r="BB7184" s="40"/>
      <c r="BC7184" s="40"/>
      <c r="BD7184" s="50"/>
    </row>
    <row r="7185" spans="51:56" hidden="1" x14ac:dyDescent="0.25">
      <c r="AY7185" s="40"/>
      <c r="AZ7185" s="40"/>
      <c r="BA7185" s="40"/>
      <c r="BB7185" s="40"/>
      <c r="BC7185" s="40"/>
      <c r="BD7185" s="50"/>
    </row>
    <row r="7186" spans="51:56" hidden="1" x14ac:dyDescent="0.25">
      <c r="AY7186" s="40"/>
      <c r="AZ7186" s="40"/>
      <c r="BA7186" s="40"/>
      <c r="BB7186" s="40"/>
      <c r="BC7186" s="40"/>
      <c r="BD7186" s="50"/>
    </row>
    <row r="7187" spans="51:56" hidden="1" x14ac:dyDescent="0.25">
      <c r="AY7187" s="40"/>
      <c r="AZ7187" s="40"/>
      <c r="BA7187" s="40"/>
      <c r="BB7187" s="40"/>
      <c r="BC7187" s="40"/>
      <c r="BD7187" s="50"/>
    </row>
    <row r="7188" spans="51:56" hidden="1" x14ac:dyDescent="0.25">
      <c r="AY7188" s="40"/>
      <c r="AZ7188" s="40"/>
      <c r="BA7188" s="40"/>
      <c r="BB7188" s="40"/>
      <c r="BC7188" s="40"/>
      <c r="BD7188" s="50"/>
    </row>
    <row r="7189" spans="51:56" hidden="1" x14ac:dyDescent="0.25">
      <c r="AY7189" s="40"/>
      <c r="AZ7189" s="40"/>
      <c r="BA7189" s="40"/>
      <c r="BB7189" s="40"/>
      <c r="BC7189" s="40"/>
      <c r="BD7189" s="50"/>
    </row>
    <row r="7190" spans="51:56" hidden="1" x14ac:dyDescent="0.25">
      <c r="AY7190" s="40"/>
      <c r="AZ7190" s="40"/>
      <c r="BA7190" s="40"/>
      <c r="BB7190" s="40"/>
      <c r="BC7190" s="40"/>
      <c r="BD7190" s="50"/>
    </row>
    <row r="7191" spans="51:56" hidden="1" x14ac:dyDescent="0.25">
      <c r="AY7191" s="40"/>
      <c r="AZ7191" s="40"/>
      <c r="BA7191" s="40"/>
      <c r="BB7191" s="40"/>
      <c r="BC7191" s="40"/>
      <c r="BD7191" s="50"/>
    </row>
    <row r="7192" spans="51:56" hidden="1" x14ac:dyDescent="0.25">
      <c r="AY7192" s="40"/>
      <c r="AZ7192" s="40"/>
      <c r="BA7192" s="40"/>
      <c r="BB7192" s="40"/>
      <c r="BC7192" s="40"/>
      <c r="BD7192" s="50"/>
    </row>
    <row r="7193" spans="51:56" hidden="1" x14ac:dyDescent="0.25">
      <c r="AY7193" s="40"/>
      <c r="AZ7193" s="40"/>
      <c r="BA7193" s="40"/>
      <c r="BB7193" s="40"/>
      <c r="BC7193" s="40"/>
      <c r="BD7193" s="50"/>
    </row>
    <row r="7194" spans="51:56" hidden="1" x14ac:dyDescent="0.25">
      <c r="AY7194" s="40"/>
      <c r="AZ7194" s="40"/>
      <c r="BA7194" s="40"/>
      <c r="BB7194" s="40"/>
      <c r="BC7194" s="40"/>
      <c r="BD7194" s="50"/>
    </row>
    <row r="7195" spans="51:56" hidden="1" x14ac:dyDescent="0.25">
      <c r="AY7195" s="40"/>
      <c r="AZ7195" s="40"/>
      <c r="BA7195" s="40"/>
      <c r="BB7195" s="40"/>
      <c r="BC7195" s="40"/>
      <c r="BD7195" s="50"/>
    </row>
    <row r="7196" spans="51:56" hidden="1" x14ac:dyDescent="0.25">
      <c r="AY7196" s="40"/>
      <c r="AZ7196" s="40"/>
      <c r="BA7196" s="40"/>
      <c r="BB7196" s="40"/>
      <c r="BC7196" s="40"/>
      <c r="BD7196" s="50"/>
    </row>
    <row r="7197" spans="51:56" hidden="1" x14ac:dyDescent="0.25">
      <c r="AY7197" s="40"/>
      <c r="AZ7197" s="40"/>
      <c r="BA7197" s="40"/>
      <c r="BB7197" s="40"/>
      <c r="BC7197" s="40"/>
      <c r="BD7197" s="50"/>
    </row>
    <row r="7198" spans="51:56" hidden="1" x14ac:dyDescent="0.25">
      <c r="AY7198" s="40"/>
      <c r="AZ7198" s="40"/>
      <c r="BA7198" s="40"/>
      <c r="BB7198" s="40"/>
      <c r="BC7198" s="40"/>
      <c r="BD7198" s="50"/>
    </row>
    <row r="7199" spans="51:56" hidden="1" x14ac:dyDescent="0.25">
      <c r="AY7199" s="40"/>
      <c r="AZ7199" s="40"/>
      <c r="BA7199" s="40"/>
      <c r="BB7199" s="40"/>
      <c r="BC7199" s="40"/>
      <c r="BD7199" s="50"/>
    </row>
    <row r="7200" spans="51:56" hidden="1" x14ac:dyDescent="0.25">
      <c r="AY7200" s="40"/>
      <c r="AZ7200" s="40"/>
      <c r="BA7200" s="40"/>
      <c r="BB7200" s="40"/>
      <c r="BC7200" s="40"/>
      <c r="BD7200" s="50"/>
    </row>
    <row r="7201" spans="51:56" hidden="1" x14ac:dyDescent="0.25">
      <c r="AY7201" s="40"/>
      <c r="AZ7201" s="40"/>
      <c r="BA7201" s="40"/>
      <c r="BB7201" s="40"/>
      <c r="BC7201" s="40"/>
      <c r="BD7201" s="50"/>
    </row>
    <row r="7202" spans="51:56" hidden="1" x14ac:dyDescent="0.25">
      <c r="AY7202" s="40"/>
      <c r="AZ7202" s="40"/>
      <c r="BA7202" s="40"/>
      <c r="BB7202" s="40"/>
      <c r="BC7202" s="40"/>
      <c r="BD7202" s="50"/>
    </row>
    <row r="7203" spans="51:56" hidden="1" x14ac:dyDescent="0.25">
      <c r="AY7203" s="40"/>
      <c r="AZ7203" s="40"/>
      <c r="BA7203" s="40"/>
      <c r="BB7203" s="40"/>
      <c r="BC7203" s="40"/>
      <c r="BD7203" s="50"/>
    </row>
    <row r="7204" spans="51:56" hidden="1" x14ac:dyDescent="0.25">
      <c r="AY7204" s="40"/>
      <c r="AZ7204" s="40"/>
      <c r="BA7204" s="40"/>
      <c r="BB7204" s="40"/>
      <c r="BC7204" s="40"/>
      <c r="BD7204" s="50"/>
    </row>
    <row r="7205" spans="51:56" hidden="1" x14ac:dyDescent="0.25">
      <c r="AY7205" s="40"/>
      <c r="AZ7205" s="40"/>
      <c r="BA7205" s="40"/>
      <c r="BB7205" s="40"/>
      <c r="BC7205" s="40"/>
      <c r="BD7205" s="50"/>
    </row>
    <row r="7206" spans="51:56" hidden="1" x14ac:dyDescent="0.25">
      <c r="AY7206" s="40"/>
      <c r="AZ7206" s="40"/>
      <c r="BA7206" s="40"/>
      <c r="BB7206" s="40"/>
      <c r="BC7206" s="40"/>
      <c r="BD7206" s="50"/>
    </row>
    <row r="7207" spans="51:56" hidden="1" x14ac:dyDescent="0.25">
      <c r="AY7207" s="40"/>
      <c r="AZ7207" s="40"/>
      <c r="BA7207" s="40"/>
      <c r="BB7207" s="40"/>
      <c r="BC7207" s="40"/>
      <c r="BD7207" s="50"/>
    </row>
    <row r="7208" spans="51:56" hidden="1" x14ac:dyDescent="0.25">
      <c r="AY7208" s="40"/>
      <c r="AZ7208" s="40"/>
      <c r="BA7208" s="40"/>
      <c r="BB7208" s="40"/>
      <c r="BC7208" s="40"/>
      <c r="BD7208" s="50"/>
    </row>
    <row r="7209" spans="51:56" hidden="1" x14ac:dyDescent="0.25">
      <c r="AY7209" s="40"/>
      <c r="AZ7209" s="40"/>
      <c r="BA7209" s="40"/>
      <c r="BB7209" s="40"/>
      <c r="BC7209" s="40"/>
      <c r="BD7209" s="50"/>
    </row>
    <row r="7210" spans="51:56" hidden="1" x14ac:dyDescent="0.25">
      <c r="AY7210" s="40"/>
      <c r="AZ7210" s="40"/>
      <c r="BA7210" s="40"/>
      <c r="BB7210" s="40"/>
      <c r="BC7210" s="40"/>
      <c r="BD7210" s="50"/>
    </row>
    <row r="7211" spans="51:56" hidden="1" x14ac:dyDescent="0.25">
      <c r="AY7211" s="40"/>
      <c r="AZ7211" s="40"/>
      <c r="BA7211" s="40"/>
      <c r="BB7211" s="40"/>
      <c r="BC7211" s="40"/>
      <c r="BD7211" s="50"/>
    </row>
    <row r="7212" spans="51:56" hidden="1" x14ac:dyDescent="0.25">
      <c r="AY7212" s="40"/>
      <c r="AZ7212" s="40"/>
      <c r="BA7212" s="40"/>
      <c r="BB7212" s="40"/>
      <c r="BC7212" s="40"/>
      <c r="BD7212" s="50"/>
    </row>
    <row r="7213" spans="51:56" hidden="1" x14ac:dyDescent="0.25">
      <c r="AY7213" s="40"/>
      <c r="AZ7213" s="40"/>
      <c r="BA7213" s="40"/>
      <c r="BB7213" s="40"/>
      <c r="BC7213" s="40"/>
      <c r="BD7213" s="50"/>
    </row>
    <row r="7214" spans="51:56" hidden="1" x14ac:dyDescent="0.25">
      <c r="AY7214" s="40"/>
      <c r="AZ7214" s="40"/>
      <c r="BA7214" s="40"/>
      <c r="BB7214" s="40"/>
      <c r="BC7214" s="40"/>
      <c r="BD7214" s="50"/>
    </row>
    <row r="7215" spans="51:56" hidden="1" x14ac:dyDescent="0.25">
      <c r="AY7215" s="40"/>
      <c r="AZ7215" s="40"/>
      <c r="BA7215" s="40"/>
      <c r="BB7215" s="40"/>
      <c r="BC7215" s="40"/>
      <c r="BD7215" s="50"/>
    </row>
    <row r="7216" spans="51:56" hidden="1" x14ac:dyDescent="0.25">
      <c r="AY7216" s="40"/>
      <c r="AZ7216" s="40"/>
      <c r="BA7216" s="40"/>
      <c r="BB7216" s="40"/>
      <c r="BC7216" s="40"/>
      <c r="BD7216" s="50"/>
    </row>
    <row r="7217" spans="51:56" hidden="1" x14ac:dyDescent="0.25">
      <c r="AY7217" s="40"/>
      <c r="AZ7217" s="40"/>
      <c r="BA7217" s="40"/>
      <c r="BB7217" s="40"/>
      <c r="BC7217" s="40"/>
      <c r="BD7217" s="50"/>
    </row>
    <row r="7218" spans="51:56" hidden="1" x14ac:dyDescent="0.25">
      <c r="AY7218" s="40"/>
      <c r="AZ7218" s="40"/>
      <c r="BA7218" s="40"/>
      <c r="BB7218" s="40"/>
      <c r="BC7218" s="40"/>
      <c r="BD7218" s="50"/>
    </row>
    <row r="7219" spans="51:56" hidden="1" x14ac:dyDescent="0.25">
      <c r="AY7219" s="40"/>
      <c r="AZ7219" s="40"/>
      <c r="BA7219" s="40"/>
      <c r="BB7219" s="40"/>
      <c r="BC7219" s="40"/>
      <c r="BD7219" s="50"/>
    </row>
    <row r="7220" spans="51:56" hidden="1" x14ac:dyDescent="0.25">
      <c r="AY7220" s="40"/>
      <c r="AZ7220" s="40"/>
      <c r="BA7220" s="40"/>
      <c r="BB7220" s="40"/>
      <c r="BC7220" s="40"/>
      <c r="BD7220" s="50"/>
    </row>
    <row r="7221" spans="51:56" hidden="1" x14ac:dyDescent="0.25">
      <c r="AY7221" s="40"/>
      <c r="AZ7221" s="40"/>
      <c r="BA7221" s="40"/>
      <c r="BB7221" s="40"/>
      <c r="BC7221" s="40"/>
      <c r="BD7221" s="50"/>
    </row>
    <row r="7222" spans="51:56" hidden="1" x14ac:dyDescent="0.25">
      <c r="AY7222" s="40"/>
      <c r="AZ7222" s="40"/>
      <c r="BA7222" s="40"/>
      <c r="BB7222" s="40"/>
      <c r="BC7222" s="40"/>
      <c r="BD7222" s="50"/>
    </row>
    <row r="7223" spans="51:56" hidden="1" x14ac:dyDescent="0.25">
      <c r="AY7223" s="40"/>
      <c r="AZ7223" s="40"/>
      <c r="BA7223" s="40"/>
      <c r="BB7223" s="40"/>
      <c r="BC7223" s="40"/>
      <c r="BD7223" s="50"/>
    </row>
    <row r="7224" spans="51:56" hidden="1" x14ac:dyDescent="0.25">
      <c r="AY7224" s="40"/>
      <c r="AZ7224" s="40"/>
      <c r="BA7224" s="40"/>
      <c r="BB7224" s="40"/>
      <c r="BC7224" s="40"/>
      <c r="BD7224" s="50"/>
    </row>
    <row r="7225" spans="51:56" hidden="1" x14ac:dyDescent="0.25">
      <c r="AY7225" s="40"/>
      <c r="AZ7225" s="40"/>
      <c r="BA7225" s="40"/>
      <c r="BB7225" s="40"/>
      <c r="BC7225" s="40"/>
      <c r="BD7225" s="50"/>
    </row>
    <row r="7226" spans="51:56" hidden="1" x14ac:dyDescent="0.25">
      <c r="AY7226" s="40"/>
      <c r="AZ7226" s="40"/>
      <c r="BA7226" s="40"/>
      <c r="BB7226" s="40"/>
      <c r="BC7226" s="40"/>
      <c r="BD7226" s="50"/>
    </row>
    <row r="7227" spans="51:56" hidden="1" x14ac:dyDescent="0.25">
      <c r="AY7227" s="40"/>
      <c r="AZ7227" s="40"/>
      <c r="BA7227" s="40"/>
      <c r="BB7227" s="40"/>
      <c r="BC7227" s="40"/>
      <c r="BD7227" s="50"/>
    </row>
    <row r="7228" spans="51:56" hidden="1" x14ac:dyDescent="0.25">
      <c r="AY7228" s="40"/>
      <c r="AZ7228" s="40"/>
      <c r="BA7228" s="40"/>
      <c r="BB7228" s="40"/>
      <c r="BC7228" s="40"/>
      <c r="BD7228" s="50"/>
    </row>
    <row r="7229" spans="51:56" hidden="1" x14ac:dyDescent="0.25">
      <c r="AY7229" s="40"/>
      <c r="AZ7229" s="40"/>
      <c r="BA7229" s="40"/>
      <c r="BB7229" s="40"/>
      <c r="BC7229" s="40"/>
      <c r="BD7229" s="50"/>
    </row>
    <row r="7230" spans="51:56" hidden="1" x14ac:dyDescent="0.25">
      <c r="AY7230" s="40"/>
      <c r="AZ7230" s="40"/>
      <c r="BA7230" s="40"/>
      <c r="BB7230" s="40"/>
      <c r="BC7230" s="40"/>
      <c r="BD7230" s="50"/>
    </row>
    <row r="7231" spans="51:56" hidden="1" x14ac:dyDescent="0.25">
      <c r="AY7231" s="40"/>
      <c r="AZ7231" s="40"/>
      <c r="BA7231" s="40"/>
      <c r="BB7231" s="40"/>
      <c r="BC7231" s="40"/>
      <c r="BD7231" s="50"/>
    </row>
    <row r="7232" spans="51:56" hidden="1" x14ac:dyDescent="0.25">
      <c r="AY7232" s="40"/>
      <c r="AZ7232" s="40"/>
      <c r="BA7232" s="40"/>
      <c r="BB7232" s="40"/>
      <c r="BC7232" s="40"/>
      <c r="BD7232" s="50"/>
    </row>
    <row r="7233" spans="51:56" hidden="1" x14ac:dyDescent="0.25">
      <c r="AY7233" s="40"/>
      <c r="AZ7233" s="40"/>
      <c r="BA7233" s="40"/>
      <c r="BB7233" s="40"/>
      <c r="BC7233" s="40"/>
      <c r="BD7233" s="50"/>
    </row>
    <row r="7234" spans="51:56" hidden="1" x14ac:dyDescent="0.25">
      <c r="AY7234" s="40"/>
      <c r="AZ7234" s="40"/>
      <c r="BA7234" s="40"/>
      <c r="BB7234" s="40"/>
      <c r="BC7234" s="40"/>
      <c r="BD7234" s="50"/>
    </row>
    <row r="7235" spans="51:56" hidden="1" x14ac:dyDescent="0.25">
      <c r="AY7235" s="40"/>
      <c r="AZ7235" s="40"/>
      <c r="BA7235" s="40"/>
      <c r="BB7235" s="40"/>
      <c r="BC7235" s="40"/>
      <c r="BD7235" s="50"/>
    </row>
    <row r="7236" spans="51:56" hidden="1" x14ac:dyDescent="0.25">
      <c r="AY7236" s="40"/>
      <c r="AZ7236" s="40"/>
      <c r="BA7236" s="40"/>
      <c r="BB7236" s="40"/>
      <c r="BC7236" s="40"/>
      <c r="BD7236" s="50"/>
    </row>
    <row r="7237" spans="51:56" hidden="1" x14ac:dyDescent="0.25">
      <c r="AY7237" s="40"/>
      <c r="AZ7237" s="40"/>
      <c r="BA7237" s="40"/>
      <c r="BB7237" s="40"/>
      <c r="BC7237" s="40"/>
      <c r="BD7237" s="50"/>
    </row>
    <row r="7238" spans="51:56" hidden="1" x14ac:dyDescent="0.25">
      <c r="AY7238" s="40"/>
      <c r="AZ7238" s="40"/>
      <c r="BA7238" s="40"/>
      <c r="BB7238" s="40"/>
      <c r="BC7238" s="40"/>
      <c r="BD7238" s="50"/>
    </row>
    <row r="7239" spans="51:56" hidden="1" x14ac:dyDescent="0.25">
      <c r="AY7239" s="40"/>
      <c r="AZ7239" s="40"/>
      <c r="BA7239" s="40"/>
      <c r="BB7239" s="40"/>
      <c r="BC7239" s="40"/>
      <c r="BD7239" s="50"/>
    </row>
    <row r="7240" spans="51:56" hidden="1" x14ac:dyDescent="0.25">
      <c r="AY7240" s="40"/>
      <c r="AZ7240" s="40"/>
      <c r="BA7240" s="40"/>
      <c r="BB7240" s="40"/>
      <c r="BC7240" s="40"/>
      <c r="BD7240" s="50"/>
    </row>
    <row r="7241" spans="51:56" hidden="1" x14ac:dyDescent="0.25">
      <c r="AY7241" s="40"/>
      <c r="AZ7241" s="40"/>
      <c r="BA7241" s="40"/>
      <c r="BB7241" s="40"/>
      <c r="BC7241" s="40"/>
      <c r="BD7241" s="50"/>
    </row>
    <row r="7242" spans="51:56" hidden="1" x14ac:dyDescent="0.25">
      <c r="AY7242" s="40"/>
      <c r="AZ7242" s="40"/>
      <c r="BA7242" s="40"/>
      <c r="BB7242" s="40"/>
      <c r="BC7242" s="40"/>
      <c r="BD7242" s="50"/>
    </row>
    <row r="7243" spans="51:56" hidden="1" x14ac:dyDescent="0.25">
      <c r="AY7243" s="40"/>
      <c r="AZ7243" s="40"/>
      <c r="BA7243" s="40"/>
      <c r="BB7243" s="40"/>
      <c r="BC7243" s="40"/>
      <c r="BD7243" s="50"/>
    </row>
    <row r="7244" spans="51:56" hidden="1" x14ac:dyDescent="0.25">
      <c r="AY7244" s="40"/>
      <c r="AZ7244" s="40"/>
      <c r="BA7244" s="40"/>
      <c r="BB7244" s="40"/>
      <c r="BC7244" s="40"/>
      <c r="BD7244" s="50"/>
    </row>
    <row r="7245" spans="51:56" hidden="1" x14ac:dyDescent="0.25">
      <c r="AY7245" s="40"/>
      <c r="AZ7245" s="40"/>
      <c r="BA7245" s="40"/>
      <c r="BB7245" s="40"/>
      <c r="BC7245" s="40"/>
      <c r="BD7245" s="50"/>
    </row>
    <row r="7246" spans="51:56" hidden="1" x14ac:dyDescent="0.25">
      <c r="AY7246" s="40"/>
      <c r="AZ7246" s="40"/>
      <c r="BA7246" s="40"/>
      <c r="BB7246" s="40"/>
      <c r="BC7246" s="40"/>
      <c r="BD7246" s="50"/>
    </row>
    <row r="7247" spans="51:56" hidden="1" x14ac:dyDescent="0.25">
      <c r="AY7247" s="40"/>
      <c r="AZ7247" s="40"/>
      <c r="BA7247" s="40"/>
      <c r="BB7247" s="40"/>
      <c r="BC7247" s="40"/>
      <c r="BD7247" s="50"/>
    </row>
    <row r="7248" spans="51:56" hidden="1" x14ac:dyDescent="0.25">
      <c r="AY7248" s="40"/>
      <c r="AZ7248" s="40"/>
      <c r="BA7248" s="40"/>
      <c r="BB7248" s="40"/>
      <c r="BC7248" s="40"/>
      <c r="BD7248" s="50"/>
    </row>
    <row r="7249" spans="51:56" hidden="1" x14ac:dyDescent="0.25">
      <c r="AY7249" s="40"/>
      <c r="AZ7249" s="40"/>
      <c r="BA7249" s="40"/>
      <c r="BB7249" s="40"/>
      <c r="BC7249" s="40"/>
      <c r="BD7249" s="50"/>
    </row>
    <row r="7250" spans="51:56" hidden="1" x14ac:dyDescent="0.25">
      <c r="AY7250" s="40"/>
      <c r="AZ7250" s="40"/>
      <c r="BA7250" s="40"/>
      <c r="BB7250" s="40"/>
      <c r="BC7250" s="40"/>
      <c r="BD7250" s="50"/>
    </row>
    <row r="7251" spans="51:56" hidden="1" x14ac:dyDescent="0.25">
      <c r="AY7251" s="40"/>
      <c r="AZ7251" s="40"/>
      <c r="BA7251" s="40"/>
      <c r="BB7251" s="40"/>
      <c r="BC7251" s="40"/>
      <c r="BD7251" s="50"/>
    </row>
    <row r="7252" spans="51:56" hidden="1" x14ac:dyDescent="0.25">
      <c r="AY7252" s="40"/>
      <c r="AZ7252" s="40"/>
      <c r="BA7252" s="40"/>
      <c r="BB7252" s="40"/>
      <c r="BC7252" s="40"/>
      <c r="BD7252" s="50"/>
    </row>
    <row r="7253" spans="51:56" hidden="1" x14ac:dyDescent="0.25">
      <c r="AY7253" s="40"/>
      <c r="AZ7253" s="40"/>
      <c r="BA7253" s="40"/>
      <c r="BB7253" s="40"/>
      <c r="BC7253" s="40"/>
      <c r="BD7253" s="50"/>
    </row>
    <row r="7254" spans="51:56" hidden="1" x14ac:dyDescent="0.25">
      <c r="AY7254" s="40"/>
      <c r="AZ7254" s="40"/>
      <c r="BA7254" s="40"/>
      <c r="BB7254" s="40"/>
      <c r="BC7254" s="40"/>
      <c r="BD7254" s="50"/>
    </row>
    <row r="7255" spans="51:56" hidden="1" x14ac:dyDescent="0.25">
      <c r="AY7255" s="40"/>
      <c r="AZ7255" s="40"/>
      <c r="BA7255" s="40"/>
      <c r="BB7255" s="40"/>
      <c r="BC7255" s="40"/>
      <c r="BD7255" s="50"/>
    </row>
    <row r="7256" spans="51:56" hidden="1" x14ac:dyDescent="0.25">
      <c r="AY7256" s="40"/>
      <c r="AZ7256" s="40"/>
      <c r="BA7256" s="40"/>
      <c r="BB7256" s="40"/>
      <c r="BC7256" s="40"/>
      <c r="BD7256" s="50"/>
    </row>
    <row r="7257" spans="51:56" hidden="1" x14ac:dyDescent="0.25">
      <c r="AY7257" s="40"/>
      <c r="AZ7257" s="40"/>
      <c r="BA7257" s="40"/>
      <c r="BB7257" s="40"/>
      <c r="BC7257" s="40"/>
      <c r="BD7257" s="50"/>
    </row>
    <row r="7258" spans="51:56" hidden="1" x14ac:dyDescent="0.25">
      <c r="AY7258" s="40"/>
      <c r="AZ7258" s="40"/>
      <c r="BA7258" s="40"/>
      <c r="BB7258" s="40"/>
      <c r="BC7258" s="40"/>
      <c r="BD7258" s="50"/>
    </row>
    <row r="7259" spans="51:56" hidden="1" x14ac:dyDescent="0.25">
      <c r="AY7259" s="40"/>
      <c r="AZ7259" s="40"/>
      <c r="BA7259" s="40"/>
      <c r="BB7259" s="40"/>
      <c r="BC7259" s="40"/>
      <c r="BD7259" s="50"/>
    </row>
    <row r="7260" spans="51:56" hidden="1" x14ac:dyDescent="0.25">
      <c r="AY7260" s="40"/>
      <c r="AZ7260" s="40"/>
      <c r="BA7260" s="40"/>
      <c r="BB7260" s="40"/>
      <c r="BC7260" s="40"/>
      <c r="BD7260" s="50"/>
    </row>
    <row r="7261" spans="51:56" hidden="1" x14ac:dyDescent="0.25">
      <c r="AY7261" s="40"/>
      <c r="AZ7261" s="40"/>
      <c r="BA7261" s="40"/>
      <c r="BB7261" s="40"/>
      <c r="BC7261" s="40"/>
      <c r="BD7261" s="50"/>
    </row>
    <row r="7262" spans="51:56" hidden="1" x14ac:dyDescent="0.25">
      <c r="AY7262" s="40"/>
      <c r="AZ7262" s="40"/>
      <c r="BA7262" s="40"/>
      <c r="BB7262" s="40"/>
      <c r="BC7262" s="40"/>
      <c r="BD7262" s="50"/>
    </row>
    <row r="7263" spans="51:56" hidden="1" x14ac:dyDescent="0.25">
      <c r="AY7263" s="40"/>
      <c r="AZ7263" s="40"/>
      <c r="BA7263" s="40"/>
      <c r="BB7263" s="40"/>
      <c r="BC7263" s="40"/>
      <c r="BD7263" s="50"/>
    </row>
    <row r="7264" spans="51:56" hidden="1" x14ac:dyDescent="0.25">
      <c r="AY7264" s="40"/>
      <c r="AZ7264" s="40"/>
      <c r="BA7264" s="40"/>
      <c r="BB7264" s="40"/>
      <c r="BC7264" s="40"/>
      <c r="BD7264" s="50"/>
    </row>
    <row r="7265" spans="51:56" hidden="1" x14ac:dyDescent="0.25">
      <c r="AY7265" s="40"/>
      <c r="AZ7265" s="40"/>
      <c r="BA7265" s="40"/>
      <c r="BB7265" s="40"/>
      <c r="BC7265" s="40"/>
      <c r="BD7265" s="50"/>
    </row>
    <row r="7266" spans="51:56" hidden="1" x14ac:dyDescent="0.25">
      <c r="AY7266" s="40"/>
      <c r="AZ7266" s="40"/>
      <c r="BA7266" s="40"/>
      <c r="BB7266" s="40"/>
      <c r="BC7266" s="40"/>
      <c r="BD7266" s="50"/>
    </row>
    <row r="7267" spans="51:56" hidden="1" x14ac:dyDescent="0.25">
      <c r="AY7267" s="40"/>
      <c r="AZ7267" s="40"/>
      <c r="BA7267" s="40"/>
      <c r="BB7267" s="40"/>
      <c r="BC7267" s="40"/>
      <c r="BD7267" s="50"/>
    </row>
    <row r="7268" spans="51:56" hidden="1" x14ac:dyDescent="0.25">
      <c r="AY7268" s="40"/>
      <c r="AZ7268" s="40"/>
      <c r="BA7268" s="40"/>
      <c r="BB7268" s="40"/>
      <c r="BC7268" s="40"/>
      <c r="BD7268" s="50"/>
    </row>
    <row r="7269" spans="51:56" hidden="1" x14ac:dyDescent="0.25">
      <c r="AY7269" s="40"/>
      <c r="AZ7269" s="40"/>
      <c r="BA7269" s="40"/>
      <c r="BB7269" s="40"/>
      <c r="BC7269" s="40"/>
      <c r="BD7269" s="50"/>
    </row>
    <row r="7270" spans="51:56" hidden="1" x14ac:dyDescent="0.25">
      <c r="AY7270" s="40"/>
      <c r="AZ7270" s="40"/>
      <c r="BA7270" s="40"/>
      <c r="BB7270" s="40"/>
      <c r="BC7270" s="40"/>
      <c r="BD7270" s="50"/>
    </row>
    <row r="7271" spans="51:56" hidden="1" x14ac:dyDescent="0.25">
      <c r="AY7271" s="40"/>
      <c r="AZ7271" s="40"/>
      <c r="BA7271" s="40"/>
      <c r="BB7271" s="40"/>
      <c r="BC7271" s="40"/>
      <c r="BD7271" s="50"/>
    </row>
    <row r="7272" spans="51:56" hidden="1" x14ac:dyDescent="0.25">
      <c r="AY7272" s="40"/>
      <c r="AZ7272" s="40"/>
      <c r="BA7272" s="40"/>
      <c r="BB7272" s="40"/>
      <c r="BC7272" s="40"/>
      <c r="BD7272" s="50"/>
    </row>
    <row r="7273" spans="51:56" hidden="1" x14ac:dyDescent="0.25">
      <c r="AY7273" s="40"/>
      <c r="AZ7273" s="40"/>
      <c r="BA7273" s="40"/>
      <c r="BB7273" s="40"/>
      <c r="BC7273" s="40"/>
      <c r="BD7273" s="50"/>
    </row>
    <row r="7274" spans="51:56" hidden="1" x14ac:dyDescent="0.25">
      <c r="AY7274" s="40"/>
      <c r="AZ7274" s="40"/>
      <c r="BA7274" s="40"/>
      <c r="BB7274" s="40"/>
      <c r="BC7274" s="40"/>
      <c r="BD7274" s="50"/>
    </row>
    <row r="7275" spans="51:56" hidden="1" x14ac:dyDescent="0.25">
      <c r="AY7275" s="40"/>
      <c r="AZ7275" s="40"/>
      <c r="BA7275" s="40"/>
      <c r="BB7275" s="40"/>
      <c r="BC7275" s="40"/>
      <c r="BD7275" s="50"/>
    </row>
    <row r="7276" spans="51:56" hidden="1" x14ac:dyDescent="0.25">
      <c r="AY7276" s="40"/>
      <c r="AZ7276" s="40"/>
      <c r="BA7276" s="40"/>
      <c r="BB7276" s="40"/>
      <c r="BC7276" s="40"/>
      <c r="BD7276" s="50"/>
    </row>
    <row r="7277" spans="51:56" hidden="1" x14ac:dyDescent="0.25">
      <c r="AY7277" s="40"/>
      <c r="AZ7277" s="40"/>
      <c r="BA7277" s="40"/>
      <c r="BB7277" s="40"/>
      <c r="BC7277" s="40"/>
      <c r="BD7277" s="50"/>
    </row>
    <row r="7278" spans="51:56" hidden="1" x14ac:dyDescent="0.25">
      <c r="AY7278" s="40"/>
      <c r="AZ7278" s="40"/>
      <c r="BA7278" s="40"/>
      <c r="BB7278" s="40"/>
      <c r="BC7278" s="40"/>
      <c r="BD7278" s="50"/>
    </row>
    <row r="7279" spans="51:56" hidden="1" x14ac:dyDescent="0.25">
      <c r="AY7279" s="40"/>
      <c r="AZ7279" s="40"/>
      <c r="BA7279" s="40"/>
      <c r="BB7279" s="40"/>
      <c r="BC7279" s="40"/>
      <c r="BD7279" s="50"/>
    </row>
    <row r="7280" spans="51:56" hidden="1" x14ac:dyDescent="0.25">
      <c r="AY7280" s="40"/>
      <c r="AZ7280" s="40"/>
      <c r="BA7280" s="40"/>
      <c r="BB7280" s="40"/>
      <c r="BC7280" s="40"/>
      <c r="BD7280" s="50"/>
    </row>
    <row r="7281" spans="51:56" hidden="1" x14ac:dyDescent="0.25">
      <c r="AY7281" s="40"/>
      <c r="AZ7281" s="40"/>
      <c r="BA7281" s="40"/>
      <c r="BB7281" s="40"/>
      <c r="BC7281" s="40"/>
      <c r="BD7281" s="50"/>
    </row>
    <row r="7282" spans="51:56" hidden="1" x14ac:dyDescent="0.25">
      <c r="AY7282" s="40"/>
      <c r="AZ7282" s="40"/>
      <c r="BA7282" s="40"/>
      <c r="BB7282" s="40"/>
      <c r="BC7282" s="40"/>
      <c r="BD7282" s="50"/>
    </row>
    <row r="7283" spans="51:56" hidden="1" x14ac:dyDescent="0.25">
      <c r="AY7283" s="40"/>
      <c r="AZ7283" s="40"/>
      <c r="BA7283" s="40"/>
      <c r="BB7283" s="40"/>
      <c r="BC7283" s="40"/>
      <c r="BD7283" s="50"/>
    </row>
    <row r="7284" spans="51:56" hidden="1" x14ac:dyDescent="0.25">
      <c r="AY7284" s="40"/>
      <c r="AZ7284" s="40"/>
      <c r="BA7284" s="40"/>
      <c r="BB7284" s="40"/>
      <c r="BC7284" s="40"/>
      <c r="BD7284" s="50"/>
    </row>
    <row r="7285" spans="51:56" hidden="1" x14ac:dyDescent="0.25">
      <c r="AY7285" s="40"/>
      <c r="AZ7285" s="40"/>
      <c r="BA7285" s="40"/>
      <c r="BB7285" s="40"/>
      <c r="BC7285" s="40"/>
      <c r="BD7285" s="50"/>
    </row>
    <row r="7286" spans="51:56" hidden="1" x14ac:dyDescent="0.25">
      <c r="AY7286" s="40"/>
      <c r="AZ7286" s="40"/>
      <c r="BA7286" s="40"/>
      <c r="BB7286" s="40"/>
      <c r="BC7286" s="40"/>
      <c r="BD7286" s="50"/>
    </row>
    <row r="7287" spans="51:56" hidden="1" x14ac:dyDescent="0.25">
      <c r="AY7287" s="40"/>
      <c r="AZ7287" s="40"/>
      <c r="BA7287" s="40"/>
      <c r="BB7287" s="40"/>
      <c r="BC7287" s="40"/>
      <c r="BD7287" s="50"/>
    </row>
    <row r="7288" spans="51:56" hidden="1" x14ac:dyDescent="0.25">
      <c r="AY7288" s="40"/>
      <c r="AZ7288" s="40"/>
      <c r="BA7288" s="40"/>
      <c r="BB7288" s="40"/>
      <c r="BC7288" s="40"/>
      <c r="BD7288" s="50"/>
    </row>
    <row r="7289" spans="51:56" hidden="1" x14ac:dyDescent="0.25">
      <c r="AY7289" s="40"/>
      <c r="AZ7289" s="40"/>
      <c r="BA7289" s="40"/>
      <c r="BB7289" s="40"/>
      <c r="BC7289" s="40"/>
      <c r="BD7289" s="50"/>
    </row>
    <row r="7290" spans="51:56" hidden="1" x14ac:dyDescent="0.25">
      <c r="AY7290" s="40"/>
      <c r="AZ7290" s="40"/>
      <c r="BA7290" s="40"/>
      <c r="BB7290" s="40"/>
      <c r="BC7290" s="40"/>
      <c r="BD7290" s="50"/>
    </row>
    <row r="7291" spans="51:56" hidden="1" x14ac:dyDescent="0.25">
      <c r="AY7291" s="40"/>
      <c r="AZ7291" s="40"/>
      <c r="BA7291" s="40"/>
      <c r="BB7291" s="40"/>
      <c r="BC7291" s="40"/>
      <c r="BD7291" s="50"/>
    </row>
    <row r="7292" spans="51:56" hidden="1" x14ac:dyDescent="0.25">
      <c r="AY7292" s="40"/>
      <c r="AZ7292" s="40"/>
      <c r="BA7292" s="40"/>
      <c r="BB7292" s="40"/>
      <c r="BC7292" s="40"/>
      <c r="BD7292" s="50"/>
    </row>
    <row r="7293" spans="51:56" hidden="1" x14ac:dyDescent="0.25">
      <c r="AY7293" s="40"/>
      <c r="AZ7293" s="40"/>
      <c r="BA7293" s="40"/>
      <c r="BB7293" s="40"/>
      <c r="BC7293" s="40"/>
      <c r="BD7293" s="50"/>
    </row>
    <row r="7294" spans="51:56" hidden="1" x14ac:dyDescent="0.25">
      <c r="AY7294" s="40"/>
      <c r="AZ7294" s="40"/>
      <c r="BA7294" s="40"/>
      <c r="BB7294" s="40"/>
      <c r="BC7294" s="40"/>
      <c r="BD7294" s="50"/>
    </row>
    <row r="7295" spans="51:56" hidden="1" x14ac:dyDescent="0.25">
      <c r="AY7295" s="40"/>
      <c r="AZ7295" s="40"/>
      <c r="BA7295" s="40"/>
      <c r="BB7295" s="40"/>
      <c r="BC7295" s="40"/>
      <c r="BD7295" s="50"/>
    </row>
    <row r="7296" spans="51:56" hidden="1" x14ac:dyDescent="0.25">
      <c r="AY7296" s="40"/>
      <c r="AZ7296" s="40"/>
      <c r="BA7296" s="40"/>
      <c r="BB7296" s="40"/>
      <c r="BC7296" s="40"/>
      <c r="BD7296" s="50"/>
    </row>
    <row r="7297" spans="51:56" hidden="1" x14ac:dyDescent="0.25">
      <c r="AY7297" s="40"/>
      <c r="AZ7297" s="40"/>
      <c r="BA7297" s="40"/>
      <c r="BB7297" s="40"/>
      <c r="BC7297" s="40"/>
      <c r="BD7297" s="50"/>
    </row>
    <row r="7298" spans="51:56" hidden="1" x14ac:dyDescent="0.25">
      <c r="AY7298" s="40"/>
      <c r="AZ7298" s="40"/>
      <c r="BA7298" s="40"/>
      <c r="BB7298" s="40"/>
      <c r="BC7298" s="40"/>
      <c r="BD7298" s="50"/>
    </row>
    <row r="7299" spans="51:56" hidden="1" x14ac:dyDescent="0.25">
      <c r="AY7299" s="40"/>
      <c r="AZ7299" s="40"/>
      <c r="BA7299" s="40"/>
      <c r="BB7299" s="40"/>
      <c r="BC7299" s="40"/>
      <c r="BD7299" s="50"/>
    </row>
    <row r="7300" spans="51:56" hidden="1" x14ac:dyDescent="0.25">
      <c r="AY7300" s="40"/>
      <c r="AZ7300" s="40"/>
      <c r="BA7300" s="40"/>
      <c r="BB7300" s="40"/>
      <c r="BC7300" s="40"/>
      <c r="BD7300" s="50"/>
    </row>
    <row r="7301" spans="51:56" hidden="1" x14ac:dyDescent="0.25">
      <c r="AY7301" s="40"/>
      <c r="AZ7301" s="40"/>
      <c r="BA7301" s="40"/>
      <c r="BB7301" s="40"/>
      <c r="BC7301" s="40"/>
      <c r="BD7301" s="50"/>
    </row>
    <row r="7302" spans="51:56" hidden="1" x14ac:dyDescent="0.25">
      <c r="AY7302" s="40"/>
      <c r="AZ7302" s="40"/>
      <c r="BA7302" s="40"/>
      <c r="BB7302" s="40"/>
      <c r="BC7302" s="40"/>
      <c r="BD7302" s="50"/>
    </row>
    <row r="7303" spans="51:56" hidden="1" x14ac:dyDescent="0.25">
      <c r="AY7303" s="40"/>
      <c r="AZ7303" s="40"/>
      <c r="BA7303" s="40"/>
      <c r="BB7303" s="40"/>
      <c r="BC7303" s="40"/>
      <c r="BD7303" s="50"/>
    </row>
    <row r="7304" spans="51:56" hidden="1" x14ac:dyDescent="0.25">
      <c r="AY7304" s="40"/>
      <c r="AZ7304" s="40"/>
      <c r="BA7304" s="40"/>
      <c r="BB7304" s="40"/>
      <c r="BC7304" s="40"/>
      <c r="BD7304" s="50"/>
    </row>
    <row r="7305" spans="51:56" hidden="1" x14ac:dyDescent="0.25">
      <c r="AY7305" s="40"/>
      <c r="AZ7305" s="40"/>
      <c r="BA7305" s="40"/>
      <c r="BB7305" s="40"/>
      <c r="BC7305" s="40"/>
      <c r="BD7305" s="50"/>
    </row>
    <row r="7306" spans="51:56" hidden="1" x14ac:dyDescent="0.25">
      <c r="AY7306" s="40"/>
      <c r="AZ7306" s="40"/>
      <c r="BA7306" s="40"/>
      <c r="BB7306" s="40"/>
      <c r="BC7306" s="40"/>
      <c r="BD7306" s="50"/>
    </row>
    <row r="7307" spans="51:56" hidden="1" x14ac:dyDescent="0.25">
      <c r="AY7307" s="40"/>
      <c r="AZ7307" s="40"/>
      <c r="BA7307" s="40"/>
      <c r="BB7307" s="40"/>
      <c r="BC7307" s="40"/>
      <c r="BD7307" s="50"/>
    </row>
    <row r="7308" spans="51:56" hidden="1" x14ac:dyDescent="0.25">
      <c r="AY7308" s="40"/>
      <c r="AZ7308" s="40"/>
      <c r="BA7308" s="40"/>
      <c r="BB7308" s="40"/>
      <c r="BC7308" s="40"/>
      <c r="BD7308" s="50"/>
    </row>
    <row r="7309" spans="51:56" hidden="1" x14ac:dyDescent="0.25">
      <c r="AY7309" s="40"/>
      <c r="AZ7309" s="40"/>
      <c r="BA7309" s="40"/>
      <c r="BB7309" s="40"/>
      <c r="BC7309" s="40"/>
      <c r="BD7309" s="50"/>
    </row>
    <row r="7310" spans="51:56" hidden="1" x14ac:dyDescent="0.25">
      <c r="AY7310" s="40"/>
      <c r="AZ7310" s="40"/>
      <c r="BA7310" s="40"/>
      <c r="BB7310" s="40"/>
      <c r="BC7310" s="40"/>
      <c r="BD7310" s="50"/>
    </row>
    <row r="7311" spans="51:56" hidden="1" x14ac:dyDescent="0.25">
      <c r="AY7311" s="40"/>
      <c r="AZ7311" s="40"/>
      <c r="BA7311" s="40"/>
      <c r="BB7311" s="40"/>
      <c r="BC7311" s="40"/>
      <c r="BD7311" s="50"/>
    </row>
    <row r="7312" spans="51:56" hidden="1" x14ac:dyDescent="0.25">
      <c r="AY7312" s="40"/>
      <c r="AZ7312" s="40"/>
      <c r="BA7312" s="40"/>
      <c r="BB7312" s="40"/>
      <c r="BC7312" s="40"/>
      <c r="BD7312" s="50"/>
    </row>
    <row r="7313" spans="51:56" hidden="1" x14ac:dyDescent="0.25">
      <c r="AY7313" s="40"/>
      <c r="AZ7313" s="40"/>
      <c r="BA7313" s="40"/>
      <c r="BB7313" s="40"/>
      <c r="BC7313" s="40"/>
      <c r="BD7313" s="50"/>
    </row>
    <row r="7314" spans="51:56" hidden="1" x14ac:dyDescent="0.25">
      <c r="AY7314" s="40"/>
      <c r="AZ7314" s="40"/>
      <c r="BA7314" s="40"/>
      <c r="BB7314" s="40"/>
      <c r="BC7314" s="40"/>
      <c r="BD7314" s="50"/>
    </row>
    <row r="7315" spans="51:56" hidden="1" x14ac:dyDescent="0.25">
      <c r="AY7315" s="40"/>
      <c r="AZ7315" s="40"/>
      <c r="BA7315" s="40"/>
      <c r="BB7315" s="40"/>
      <c r="BC7315" s="40"/>
      <c r="BD7315" s="50"/>
    </row>
    <row r="7316" spans="51:56" hidden="1" x14ac:dyDescent="0.25">
      <c r="AY7316" s="40"/>
      <c r="AZ7316" s="40"/>
      <c r="BA7316" s="40"/>
      <c r="BB7316" s="40"/>
      <c r="BC7316" s="40"/>
      <c r="BD7316" s="50"/>
    </row>
    <row r="7317" spans="51:56" hidden="1" x14ac:dyDescent="0.25">
      <c r="AY7317" s="40"/>
      <c r="AZ7317" s="40"/>
      <c r="BA7317" s="40"/>
      <c r="BB7317" s="40"/>
      <c r="BC7317" s="40"/>
      <c r="BD7317" s="50"/>
    </row>
    <row r="7318" spans="51:56" hidden="1" x14ac:dyDescent="0.25">
      <c r="AY7318" s="40"/>
      <c r="AZ7318" s="40"/>
      <c r="BA7318" s="40"/>
      <c r="BB7318" s="40"/>
      <c r="BC7318" s="40"/>
      <c r="BD7318" s="50"/>
    </row>
    <row r="7319" spans="51:56" hidden="1" x14ac:dyDescent="0.25">
      <c r="AY7319" s="40"/>
      <c r="AZ7319" s="40"/>
      <c r="BA7319" s="40"/>
      <c r="BB7319" s="40"/>
      <c r="BC7319" s="40"/>
      <c r="BD7319" s="50"/>
    </row>
    <row r="7320" spans="51:56" hidden="1" x14ac:dyDescent="0.25">
      <c r="AY7320" s="40"/>
      <c r="AZ7320" s="40"/>
      <c r="BA7320" s="40"/>
      <c r="BB7320" s="40"/>
      <c r="BC7320" s="40"/>
      <c r="BD7320" s="50"/>
    </row>
    <row r="7321" spans="51:56" hidden="1" x14ac:dyDescent="0.25">
      <c r="AY7321" s="40"/>
      <c r="AZ7321" s="40"/>
      <c r="BA7321" s="40"/>
      <c r="BB7321" s="40"/>
      <c r="BC7321" s="40"/>
      <c r="BD7321" s="50"/>
    </row>
    <row r="7322" spans="51:56" hidden="1" x14ac:dyDescent="0.25">
      <c r="AY7322" s="40"/>
      <c r="AZ7322" s="40"/>
      <c r="BA7322" s="40"/>
      <c r="BB7322" s="40"/>
      <c r="BC7322" s="40"/>
      <c r="BD7322" s="50"/>
    </row>
    <row r="7323" spans="51:56" hidden="1" x14ac:dyDescent="0.25">
      <c r="AY7323" s="40"/>
      <c r="AZ7323" s="40"/>
      <c r="BA7323" s="40"/>
      <c r="BB7323" s="40"/>
      <c r="BC7323" s="40"/>
      <c r="BD7323" s="50"/>
    </row>
    <row r="7324" spans="51:56" hidden="1" x14ac:dyDescent="0.25">
      <c r="AY7324" s="40"/>
      <c r="AZ7324" s="40"/>
      <c r="BA7324" s="40"/>
      <c r="BB7324" s="40"/>
      <c r="BC7324" s="40"/>
      <c r="BD7324" s="50"/>
    </row>
    <row r="7325" spans="51:56" hidden="1" x14ac:dyDescent="0.25">
      <c r="AY7325" s="40"/>
      <c r="AZ7325" s="40"/>
      <c r="BA7325" s="40"/>
      <c r="BB7325" s="40"/>
      <c r="BC7325" s="40"/>
      <c r="BD7325" s="50"/>
    </row>
    <row r="7326" spans="51:56" hidden="1" x14ac:dyDescent="0.25">
      <c r="AY7326" s="40"/>
      <c r="AZ7326" s="40"/>
      <c r="BA7326" s="40"/>
      <c r="BB7326" s="40"/>
      <c r="BC7326" s="40"/>
      <c r="BD7326" s="50"/>
    </row>
    <row r="7327" spans="51:56" hidden="1" x14ac:dyDescent="0.25">
      <c r="AY7327" s="40"/>
      <c r="AZ7327" s="40"/>
      <c r="BA7327" s="40"/>
      <c r="BB7327" s="40"/>
      <c r="BC7327" s="40"/>
      <c r="BD7327" s="50"/>
    </row>
    <row r="7328" spans="51:56" hidden="1" x14ac:dyDescent="0.25">
      <c r="AY7328" s="40"/>
      <c r="AZ7328" s="40"/>
      <c r="BA7328" s="40"/>
      <c r="BB7328" s="40"/>
      <c r="BC7328" s="40"/>
      <c r="BD7328" s="50"/>
    </row>
    <row r="7329" spans="51:56" hidden="1" x14ac:dyDescent="0.25">
      <c r="AY7329" s="40"/>
      <c r="AZ7329" s="40"/>
      <c r="BA7329" s="40"/>
      <c r="BB7329" s="40"/>
      <c r="BC7329" s="40"/>
      <c r="BD7329" s="50"/>
    </row>
    <row r="7330" spans="51:56" hidden="1" x14ac:dyDescent="0.25">
      <c r="AY7330" s="40"/>
      <c r="AZ7330" s="40"/>
      <c r="BA7330" s="40"/>
      <c r="BB7330" s="40"/>
      <c r="BC7330" s="40"/>
      <c r="BD7330" s="50"/>
    </row>
    <row r="7331" spans="51:56" hidden="1" x14ac:dyDescent="0.25">
      <c r="AY7331" s="40"/>
      <c r="AZ7331" s="40"/>
      <c r="BA7331" s="40"/>
      <c r="BB7331" s="40"/>
      <c r="BC7331" s="40"/>
      <c r="BD7331" s="50"/>
    </row>
    <row r="7332" spans="51:56" hidden="1" x14ac:dyDescent="0.25">
      <c r="AY7332" s="40"/>
      <c r="AZ7332" s="40"/>
      <c r="BA7332" s="40"/>
      <c r="BB7332" s="40"/>
      <c r="BC7332" s="40"/>
      <c r="BD7332" s="50"/>
    </row>
    <row r="7333" spans="51:56" hidden="1" x14ac:dyDescent="0.25">
      <c r="AY7333" s="40"/>
      <c r="AZ7333" s="40"/>
      <c r="BA7333" s="40"/>
      <c r="BB7333" s="40"/>
      <c r="BC7333" s="40"/>
      <c r="BD7333" s="50"/>
    </row>
    <row r="7334" spans="51:56" hidden="1" x14ac:dyDescent="0.25">
      <c r="AY7334" s="40"/>
      <c r="AZ7334" s="40"/>
      <c r="BA7334" s="40"/>
      <c r="BB7334" s="40"/>
      <c r="BC7334" s="40"/>
      <c r="BD7334" s="50"/>
    </row>
    <row r="7335" spans="51:56" hidden="1" x14ac:dyDescent="0.25">
      <c r="AY7335" s="40"/>
      <c r="AZ7335" s="40"/>
      <c r="BA7335" s="40"/>
      <c r="BB7335" s="40"/>
      <c r="BC7335" s="40"/>
      <c r="BD7335" s="50"/>
    </row>
    <row r="7336" spans="51:56" hidden="1" x14ac:dyDescent="0.25">
      <c r="AY7336" s="40"/>
      <c r="AZ7336" s="40"/>
      <c r="BA7336" s="40"/>
      <c r="BB7336" s="40"/>
      <c r="BC7336" s="40"/>
      <c r="BD7336" s="50"/>
    </row>
    <row r="7337" spans="51:56" hidden="1" x14ac:dyDescent="0.25">
      <c r="AY7337" s="40"/>
      <c r="AZ7337" s="40"/>
      <c r="BA7337" s="40"/>
      <c r="BB7337" s="40"/>
      <c r="BC7337" s="40"/>
      <c r="BD7337" s="50"/>
    </row>
    <row r="7338" spans="51:56" hidden="1" x14ac:dyDescent="0.25">
      <c r="AY7338" s="40"/>
      <c r="AZ7338" s="40"/>
      <c r="BA7338" s="40"/>
      <c r="BB7338" s="40"/>
      <c r="BC7338" s="40"/>
      <c r="BD7338" s="50"/>
    </row>
    <row r="7339" spans="51:56" hidden="1" x14ac:dyDescent="0.25">
      <c r="AY7339" s="40"/>
      <c r="AZ7339" s="40"/>
      <c r="BA7339" s="40"/>
      <c r="BB7339" s="40"/>
      <c r="BC7339" s="40"/>
      <c r="BD7339" s="50"/>
    </row>
    <row r="7340" spans="51:56" hidden="1" x14ac:dyDescent="0.25">
      <c r="AY7340" s="40"/>
      <c r="AZ7340" s="40"/>
      <c r="BA7340" s="40"/>
      <c r="BB7340" s="40"/>
      <c r="BC7340" s="40"/>
      <c r="BD7340" s="50"/>
    </row>
    <row r="7341" spans="51:56" hidden="1" x14ac:dyDescent="0.25">
      <c r="AY7341" s="40"/>
      <c r="AZ7341" s="40"/>
      <c r="BA7341" s="40"/>
      <c r="BB7341" s="40"/>
      <c r="BC7341" s="40"/>
      <c r="BD7341" s="50"/>
    </row>
    <row r="7342" spans="51:56" hidden="1" x14ac:dyDescent="0.25">
      <c r="AY7342" s="40"/>
      <c r="AZ7342" s="40"/>
      <c r="BA7342" s="40"/>
      <c r="BB7342" s="40"/>
      <c r="BC7342" s="40"/>
      <c r="BD7342" s="50"/>
    </row>
    <row r="7343" spans="51:56" hidden="1" x14ac:dyDescent="0.25">
      <c r="AY7343" s="40"/>
      <c r="AZ7343" s="40"/>
      <c r="BA7343" s="40"/>
      <c r="BB7343" s="40"/>
      <c r="BC7343" s="40"/>
      <c r="BD7343" s="50"/>
    </row>
    <row r="7344" spans="51:56" hidden="1" x14ac:dyDescent="0.25">
      <c r="AY7344" s="40"/>
      <c r="AZ7344" s="40"/>
      <c r="BA7344" s="40"/>
      <c r="BB7344" s="40"/>
      <c r="BC7344" s="40"/>
      <c r="BD7344" s="50"/>
    </row>
    <row r="7345" spans="51:56" hidden="1" x14ac:dyDescent="0.25">
      <c r="AY7345" s="40"/>
      <c r="AZ7345" s="40"/>
      <c r="BA7345" s="40"/>
      <c r="BB7345" s="40"/>
      <c r="BC7345" s="40"/>
      <c r="BD7345" s="50"/>
    </row>
    <row r="7346" spans="51:56" hidden="1" x14ac:dyDescent="0.25">
      <c r="AY7346" s="40"/>
      <c r="AZ7346" s="40"/>
      <c r="BA7346" s="40"/>
      <c r="BB7346" s="40"/>
      <c r="BC7346" s="40"/>
      <c r="BD7346" s="50"/>
    </row>
    <row r="7347" spans="51:56" hidden="1" x14ac:dyDescent="0.25">
      <c r="AY7347" s="40"/>
      <c r="AZ7347" s="40"/>
      <c r="BA7347" s="40"/>
      <c r="BB7347" s="40"/>
      <c r="BC7347" s="40"/>
      <c r="BD7347" s="50"/>
    </row>
    <row r="7348" spans="51:56" hidden="1" x14ac:dyDescent="0.25">
      <c r="AY7348" s="40"/>
      <c r="AZ7348" s="40"/>
      <c r="BA7348" s="40"/>
      <c r="BB7348" s="40"/>
      <c r="BC7348" s="40"/>
      <c r="BD7348" s="50"/>
    </row>
    <row r="7349" spans="51:56" hidden="1" x14ac:dyDescent="0.25">
      <c r="AY7349" s="40"/>
      <c r="AZ7349" s="40"/>
      <c r="BA7349" s="40"/>
      <c r="BB7349" s="40"/>
      <c r="BC7349" s="40"/>
      <c r="BD7349" s="50"/>
    </row>
    <row r="7350" spans="51:56" hidden="1" x14ac:dyDescent="0.25">
      <c r="AY7350" s="40"/>
      <c r="AZ7350" s="40"/>
      <c r="BA7350" s="40"/>
      <c r="BB7350" s="40"/>
      <c r="BC7350" s="40"/>
      <c r="BD7350" s="50"/>
    </row>
    <row r="7351" spans="51:56" hidden="1" x14ac:dyDescent="0.25">
      <c r="AY7351" s="40"/>
      <c r="AZ7351" s="40"/>
      <c r="BA7351" s="40"/>
      <c r="BB7351" s="40"/>
      <c r="BC7351" s="40"/>
      <c r="BD7351" s="50"/>
    </row>
    <row r="7352" spans="51:56" hidden="1" x14ac:dyDescent="0.25">
      <c r="AY7352" s="40"/>
      <c r="AZ7352" s="40"/>
      <c r="BA7352" s="40"/>
      <c r="BB7352" s="40"/>
      <c r="BC7352" s="40"/>
      <c r="BD7352" s="50"/>
    </row>
    <row r="7353" spans="51:56" hidden="1" x14ac:dyDescent="0.25">
      <c r="AY7353" s="40"/>
      <c r="AZ7353" s="40"/>
      <c r="BA7353" s="40"/>
      <c r="BB7353" s="40"/>
      <c r="BC7353" s="40"/>
      <c r="BD7353" s="50"/>
    </row>
    <row r="7354" spans="51:56" hidden="1" x14ac:dyDescent="0.25">
      <c r="AY7354" s="40"/>
      <c r="AZ7354" s="40"/>
      <c r="BA7354" s="40"/>
      <c r="BB7354" s="40"/>
      <c r="BC7354" s="40"/>
      <c r="BD7354" s="50"/>
    </row>
    <row r="7355" spans="51:56" hidden="1" x14ac:dyDescent="0.25">
      <c r="AY7355" s="40"/>
      <c r="AZ7355" s="40"/>
      <c r="BA7355" s="40"/>
      <c r="BB7355" s="40"/>
      <c r="BC7355" s="40"/>
      <c r="BD7355" s="50"/>
    </row>
    <row r="7356" spans="51:56" hidden="1" x14ac:dyDescent="0.25">
      <c r="AY7356" s="40"/>
      <c r="AZ7356" s="40"/>
      <c r="BA7356" s="40"/>
      <c r="BB7356" s="40"/>
      <c r="BC7356" s="40"/>
      <c r="BD7356" s="50"/>
    </row>
    <row r="7357" spans="51:56" hidden="1" x14ac:dyDescent="0.25">
      <c r="AY7357" s="40"/>
      <c r="AZ7357" s="40"/>
      <c r="BA7357" s="40"/>
      <c r="BB7357" s="40"/>
      <c r="BC7357" s="40"/>
      <c r="BD7357" s="50"/>
    </row>
    <row r="7358" spans="51:56" hidden="1" x14ac:dyDescent="0.25">
      <c r="AY7358" s="40"/>
      <c r="AZ7358" s="40"/>
      <c r="BA7358" s="40"/>
      <c r="BB7358" s="40"/>
      <c r="BC7358" s="40"/>
      <c r="BD7358" s="50"/>
    </row>
    <row r="7359" spans="51:56" hidden="1" x14ac:dyDescent="0.25">
      <c r="AY7359" s="40"/>
      <c r="AZ7359" s="40"/>
      <c r="BA7359" s="40"/>
      <c r="BB7359" s="40"/>
      <c r="BC7359" s="40"/>
      <c r="BD7359" s="50"/>
    </row>
    <row r="7360" spans="51:56" hidden="1" x14ac:dyDescent="0.25">
      <c r="AY7360" s="40"/>
      <c r="AZ7360" s="40"/>
      <c r="BA7360" s="40"/>
      <c r="BB7360" s="40"/>
      <c r="BC7360" s="40"/>
      <c r="BD7360" s="50"/>
    </row>
    <row r="7361" spans="51:56" hidden="1" x14ac:dyDescent="0.25">
      <c r="AY7361" s="40"/>
      <c r="AZ7361" s="40"/>
      <c r="BA7361" s="40"/>
      <c r="BB7361" s="40"/>
      <c r="BC7361" s="40"/>
      <c r="BD7361" s="50"/>
    </row>
    <row r="7362" spans="51:56" hidden="1" x14ac:dyDescent="0.25">
      <c r="AY7362" s="40"/>
      <c r="AZ7362" s="40"/>
      <c r="BA7362" s="40"/>
      <c r="BB7362" s="40"/>
      <c r="BC7362" s="40"/>
      <c r="BD7362" s="50"/>
    </row>
    <row r="7363" spans="51:56" hidden="1" x14ac:dyDescent="0.25">
      <c r="AY7363" s="40"/>
      <c r="AZ7363" s="40"/>
      <c r="BA7363" s="40"/>
      <c r="BB7363" s="40"/>
      <c r="BC7363" s="40"/>
      <c r="BD7363" s="50"/>
    </row>
    <row r="7364" spans="51:56" hidden="1" x14ac:dyDescent="0.25">
      <c r="AY7364" s="40"/>
      <c r="AZ7364" s="40"/>
      <c r="BA7364" s="40"/>
      <c r="BB7364" s="40"/>
      <c r="BC7364" s="40"/>
      <c r="BD7364" s="50"/>
    </row>
    <row r="7365" spans="51:56" hidden="1" x14ac:dyDescent="0.25">
      <c r="AY7365" s="40"/>
      <c r="AZ7365" s="40"/>
      <c r="BA7365" s="40"/>
      <c r="BB7365" s="40"/>
      <c r="BC7365" s="40"/>
      <c r="BD7365" s="50"/>
    </row>
    <row r="7366" spans="51:56" hidden="1" x14ac:dyDescent="0.25">
      <c r="AY7366" s="40"/>
      <c r="AZ7366" s="40"/>
      <c r="BA7366" s="40"/>
      <c r="BB7366" s="40"/>
      <c r="BC7366" s="40"/>
      <c r="BD7366" s="50"/>
    </row>
    <row r="7367" spans="51:56" hidden="1" x14ac:dyDescent="0.25">
      <c r="AY7367" s="40"/>
      <c r="AZ7367" s="40"/>
      <c r="BA7367" s="40"/>
      <c r="BB7367" s="40"/>
      <c r="BC7367" s="40"/>
      <c r="BD7367" s="50"/>
    </row>
    <row r="7368" spans="51:56" hidden="1" x14ac:dyDescent="0.25">
      <c r="AY7368" s="40"/>
      <c r="AZ7368" s="40"/>
      <c r="BA7368" s="40"/>
      <c r="BB7368" s="40"/>
      <c r="BC7368" s="40"/>
      <c r="BD7368" s="50"/>
    </row>
    <row r="7369" spans="51:56" hidden="1" x14ac:dyDescent="0.25">
      <c r="AY7369" s="40"/>
      <c r="AZ7369" s="40"/>
      <c r="BA7369" s="40"/>
      <c r="BB7369" s="40"/>
      <c r="BC7369" s="40"/>
      <c r="BD7369" s="50"/>
    </row>
    <row r="7370" spans="51:56" hidden="1" x14ac:dyDescent="0.25">
      <c r="AY7370" s="40"/>
      <c r="AZ7370" s="40"/>
      <c r="BA7370" s="40"/>
      <c r="BB7370" s="40"/>
      <c r="BC7370" s="40"/>
      <c r="BD7370" s="50"/>
    </row>
    <row r="7371" spans="51:56" hidden="1" x14ac:dyDescent="0.25">
      <c r="AY7371" s="40"/>
      <c r="AZ7371" s="40"/>
      <c r="BA7371" s="40"/>
      <c r="BB7371" s="40"/>
      <c r="BC7371" s="40"/>
      <c r="BD7371" s="50"/>
    </row>
    <row r="7372" spans="51:56" hidden="1" x14ac:dyDescent="0.25">
      <c r="AY7372" s="40"/>
      <c r="AZ7372" s="40"/>
      <c r="BA7372" s="40"/>
      <c r="BB7372" s="40"/>
      <c r="BC7372" s="40"/>
      <c r="BD7372" s="50"/>
    </row>
    <row r="7373" spans="51:56" hidden="1" x14ac:dyDescent="0.25">
      <c r="AY7373" s="40"/>
      <c r="AZ7373" s="40"/>
      <c r="BA7373" s="40"/>
      <c r="BB7373" s="40"/>
      <c r="BC7373" s="40"/>
      <c r="BD7373" s="50"/>
    </row>
    <row r="7374" spans="51:56" hidden="1" x14ac:dyDescent="0.25">
      <c r="AY7374" s="40"/>
      <c r="AZ7374" s="40"/>
      <c r="BA7374" s="40"/>
      <c r="BB7374" s="40"/>
      <c r="BC7374" s="40"/>
      <c r="BD7374" s="50"/>
    </row>
    <row r="7375" spans="51:56" hidden="1" x14ac:dyDescent="0.25">
      <c r="AY7375" s="40"/>
      <c r="AZ7375" s="40"/>
      <c r="BA7375" s="40"/>
      <c r="BB7375" s="40"/>
      <c r="BC7375" s="40"/>
      <c r="BD7375" s="50"/>
    </row>
    <row r="7376" spans="51:56" hidden="1" x14ac:dyDescent="0.25">
      <c r="AY7376" s="40"/>
      <c r="AZ7376" s="40"/>
      <c r="BA7376" s="40"/>
      <c r="BB7376" s="40"/>
      <c r="BC7376" s="40"/>
      <c r="BD7376" s="50"/>
    </row>
    <row r="7377" spans="51:56" hidden="1" x14ac:dyDescent="0.25">
      <c r="AY7377" s="40"/>
      <c r="AZ7377" s="40"/>
      <c r="BA7377" s="40"/>
      <c r="BB7377" s="40"/>
      <c r="BC7377" s="40"/>
      <c r="BD7377" s="50"/>
    </row>
    <row r="7378" spans="51:56" hidden="1" x14ac:dyDescent="0.25">
      <c r="AY7378" s="40"/>
      <c r="AZ7378" s="40"/>
      <c r="BA7378" s="40"/>
      <c r="BB7378" s="40"/>
      <c r="BC7378" s="40"/>
      <c r="BD7378" s="50"/>
    </row>
    <row r="7379" spans="51:56" hidden="1" x14ac:dyDescent="0.25">
      <c r="AY7379" s="40"/>
      <c r="AZ7379" s="40"/>
      <c r="BA7379" s="40"/>
      <c r="BB7379" s="40"/>
      <c r="BC7379" s="40"/>
      <c r="BD7379" s="50"/>
    </row>
    <row r="7380" spans="51:56" hidden="1" x14ac:dyDescent="0.25">
      <c r="AY7380" s="40"/>
      <c r="AZ7380" s="40"/>
      <c r="BA7380" s="40"/>
      <c r="BB7380" s="40"/>
      <c r="BC7380" s="40"/>
      <c r="BD7380" s="50"/>
    </row>
    <row r="7381" spans="51:56" hidden="1" x14ac:dyDescent="0.25">
      <c r="AY7381" s="40"/>
      <c r="AZ7381" s="40"/>
      <c r="BA7381" s="40"/>
      <c r="BB7381" s="40"/>
      <c r="BC7381" s="40"/>
      <c r="BD7381" s="50"/>
    </row>
    <row r="7382" spans="51:56" hidden="1" x14ac:dyDescent="0.25">
      <c r="AY7382" s="40"/>
      <c r="AZ7382" s="40"/>
      <c r="BA7382" s="40"/>
      <c r="BB7382" s="40"/>
      <c r="BC7382" s="40"/>
      <c r="BD7382" s="50"/>
    </row>
    <row r="7383" spans="51:56" hidden="1" x14ac:dyDescent="0.25">
      <c r="AY7383" s="40"/>
      <c r="AZ7383" s="40"/>
      <c r="BA7383" s="40"/>
      <c r="BB7383" s="40"/>
      <c r="BC7383" s="40"/>
      <c r="BD7383" s="50"/>
    </row>
    <row r="7384" spans="51:56" hidden="1" x14ac:dyDescent="0.25">
      <c r="AY7384" s="40"/>
      <c r="AZ7384" s="40"/>
      <c r="BA7384" s="40"/>
      <c r="BB7384" s="40"/>
      <c r="BC7384" s="40"/>
      <c r="BD7384" s="50"/>
    </row>
    <row r="7385" spans="51:56" hidden="1" x14ac:dyDescent="0.25">
      <c r="AY7385" s="40"/>
      <c r="AZ7385" s="40"/>
      <c r="BA7385" s="40"/>
      <c r="BB7385" s="40"/>
      <c r="BC7385" s="40"/>
      <c r="BD7385" s="50"/>
    </row>
    <row r="7386" spans="51:56" hidden="1" x14ac:dyDescent="0.25">
      <c r="AY7386" s="40"/>
      <c r="AZ7386" s="40"/>
      <c r="BA7386" s="40"/>
      <c r="BB7386" s="40"/>
      <c r="BC7386" s="40"/>
      <c r="BD7386" s="50"/>
    </row>
    <row r="7387" spans="51:56" hidden="1" x14ac:dyDescent="0.25">
      <c r="AY7387" s="40"/>
      <c r="AZ7387" s="40"/>
      <c r="BA7387" s="40"/>
      <c r="BB7387" s="40"/>
      <c r="BC7387" s="40"/>
      <c r="BD7387" s="50"/>
    </row>
    <row r="7388" spans="51:56" hidden="1" x14ac:dyDescent="0.25">
      <c r="AY7388" s="40"/>
      <c r="AZ7388" s="40"/>
      <c r="BA7388" s="40"/>
      <c r="BB7388" s="40"/>
      <c r="BC7388" s="40"/>
      <c r="BD7388" s="50"/>
    </row>
    <row r="7389" spans="51:56" hidden="1" x14ac:dyDescent="0.25">
      <c r="AY7389" s="40"/>
      <c r="AZ7389" s="40"/>
      <c r="BA7389" s="40"/>
      <c r="BB7389" s="40"/>
      <c r="BC7389" s="40"/>
      <c r="BD7389" s="50"/>
    </row>
    <row r="7390" spans="51:56" hidden="1" x14ac:dyDescent="0.25">
      <c r="AY7390" s="40"/>
      <c r="AZ7390" s="40"/>
      <c r="BA7390" s="40"/>
      <c r="BB7390" s="40"/>
      <c r="BC7390" s="40"/>
      <c r="BD7390" s="50"/>
    </row>
    <row r="7391" spans="51:56" hidden="1" x14ac:dyDescent="0.25">
      <c r="AY7391" s="40"/>
      <c r="AZ7391" s="40"/>
      <c r="BA7391" s="40"/>
      <c r="BB7391" s="40"/>
      <c r="BC7391" s="40"/>
      <c r="BD7391" s="50"/>
    </row>
    <row r="7392" spans="51:56" hidden="1" x14ac:dyDescent="0.25">
      <c r="AY7392" s="40"/>
      <c r="AZ7392" s="40"/>
      <c r="BA7392" s="40"/>
      <c r="BB7392" s="40"/>
      <c r="BC7392" s="40"/>
      <c r="BD7392" s="50"/>
    </row>
    <row r="7393" spans="51:56" hidden="1" x14ac:dyDescent="0.25">
      <c r="AY7393" s="40"/>
      <c r="AZ7393" s="40"/>
      <c r="BA7393" s="40"/>
      <c r="BB7393" s="40"/>
      <c r="BC7393" s="40"/>
      <c r="BD7393" s="50"/>
    </row>
    <row r="7394" spans="51:56" hidden="1" x14ac:dyDescent="0.25">
      <c r="AY7394" s="40"/>
      <c r="AZ7394" s="40"/>
      <c r="BA7394" s="40"/>
      <c r="BB7394" s="40"/>
      <c r="BC7394" s="40"/>
      <c r="BD7394" s="50"/>
    </row>
    <row r="7395" spans="51:56" hidden="1" x14ac:dyDescent="0.25">
      <c r="AY7395" s="40"/>
      <c r="AZ7395" s="40"/>
      <c r="BA7395" s="40"/>
      <c r="BB7395" s="40"/>
      <c r="BC7395" s="40"/>
      <c r="BD7395" s="50"/>
    </row>
    <row r="7396" spans="51:56" hidden="1" x14ac:dyDescent="0.25">
      <c r="AY7396" s="40"/>
      <c r="AZ7396" s="40"/>
      <c r="BA7396" s="40"/>
      <c r="BB7396" s="40"/>
      <c r="BC7396" s="40"/>
      <c r="BD7396" s="50"/>
    </row>
    <row r="7397" spans="51:56" hidden="1" x14ac:dyDescent="0.25">
      <c r="AY7397" s="40"/>
      <c r="AZ7397" s="40"/>
      <c r="BA7397" s="40"/>
      <c r="BB7397" s="40"/>
      <c r="BC7397" s="40"/>
      <c r="BD7397" s="50"/>
    </row>
    <row r="7398" spans="51:56" hidden="1" x14ac:dyDescent="0.25">
      <c r="AY7398" s="40"/>
      <c r="AZ7398" s="40"/>
      <c r="BA7398" s="40"/>
      <c r="BB7398" s="40"/>
      <c r="BC7398" s="40"/>
      <c r="BD7398" s="50"/>
    </row>
    <row r="7399" spans="51:56" hidden="1" x14ac:dyDescent="0.25">
      <c r="AY7399" s="40"/>
      <c r="AZ7399" s="40"/>
      <c r="BA7399" s="40"/>
      <c r="BB7399" s="40"/>
      <c r="BC7399" s="40"/>
      <c r="BD7399" s="50"/>
    </row>
    <row r="7400" spans="51:56" hidden="1" x14ac:dyDescent="0.25">
      <c r="AY7400" s="40"/>
      <c r="AZ7400" s="40"/>
      <c r="BA7400" s="40"/>
      <c r="BB7400" s="40"/>
      <c r="BC7400" s="40"/>
      <c r="BD7400" s="50"/>
    </row>
    <row r="7401" spans="51:56" hidden="1" x14ac:dyDescent="0.25">
      <c r="AY7401" s="40"/>
      <c r="AZ7401" s="40"/>
      <c r="BA7401" s="40"/>
      <c r="BB7401" s="40"/>
      <c r="BC7401" s="40"/>
      <c r="BD7401" s="50"/>
    </row>
    <row r="7402" spans="51:56" hidden="1" x14ac:dyDescent="0.25">
      <c r="AY7402" s="40"/>
      <c r="AZ7402" s="40"/>
      <c r="BA7402" s="40"/>
      <c r="BB7402" s="40"/>
      <c r="BC7402" s="40"/>
      <c r="BD7402" s="50"/>
    </row>
    <row r="7403" spans="51:56" hidden="1" x14ac:dyDescent="0.25">
      <c r="AY7403" s="40"/>
      <c r="AZ7403" s="40"/>
      <c r="BA7403" s="40"/>
      <c r="BB7403" s="40"/>
      <c r="BC7403" s="40"/>
      <c r="BD7403" s="50"/>
    </row>
    <row r="7404" spans="51:56" hidden="1" x14ac:dyDescent="0.25">
      <c r="AY7404" s="40"/>
      <c r="AZ7404" s="40"/>
      <c r="BA7404" s="40"/>
      <c r="BB7404" s="40"/>
      <c r="BC7404" s="40"/>
      <c r="BD7404" s="50"/>
    </row>
    <row r="7405" spans="51:56" hidden="1" x14ac:dyDescent="0.25">
      <c r="AY7405" s="40"/>
      <c r="AZ7405" s="40"/>
      <c r="BA7405" s="40"/>
      <c r="BB7405" s="40"/>
      <c r="BC7405" s="40"/>
      <c r="BD7405" s="50"/>
    </row>
    <row r="7406" spans="51:56" hidden="1" x14ac:dyDescent="0.25">
      <c r="AY7406" s="40"/>
      <c r="AZ7406" s="40"/>
      <c r="BA7406" s="40"/>
      <c r="BB7406" s="40"/>
      <c r="BC7406" s="40"/>
      <c r="BD7406" s="50"/>
    </row>
    <row r="7407" spans="51:56" hidden="1" x14ac:dyDescent="0.25">
      <c r="AY7407" s="40"/>
      <c r="AZ7407" s="40"/>
      <c r="BA7407" s="40"/>
      <c r="BB7407" s="40"/>
      <c r="BC7407" s="40"/>
      <c r="BD7407" s="50"/>
    </row>
    <row r="7408" spans="51:56" hidden="1" x14ac:dyDescent="0.25">
      <c r="AY7408" s="40"/>
      <c r="AZ7408" s="40"/>
      <c r="BA7408" s="40"/>
      <c r="BB7408" s="40"/>
      <c r="BC7408" s="40"/>
      <c r="BD7408" s="50"/>
    </row>
    <row r="7409" spans="51:56" hidden="1" x14ac:dyDescent="0.25">
      <c r="AY7409" s="40"/>
      <c r="AZ7409" s="40"/>
      <c r="BA7409" s="40"/>
      <c r="BB7409" s="40"/>
      <c r="BC7409" s="40"/>
      <c r="BD7409" s="50"/>
    </row>
    <row r="7410" spans="51:56" hidden="1" x14ac:dyDescent="0.25">
      <c r="AY7410" s="40"/>
      <c r="AZ7410" s="40"/>
      <c r="BA7410" s="40"/>
      <c r="BB7410" s="40"/>
      <c r="BC7410" s="40"/>
      <c r="BD7410" s="50"/>
    </row>
    <row r="7411" spans="51:56" hidden="1" x14ac:dyDescent="0.25">
      <c r="AY7411" s="40"/>
      <c r="AZ7411" s="40"/>
      <c r="BA7411" s="40"/>
      <c r="BB7411" s="40"/>
      <c r="BC7411" s="40"/>
      <c r="BD7411" s="50"/>
    </row>
    <row r="7412" spans="51:56" hidden="1" x14ac:dyDescent="0.25">
      <c r="AY7412" s="40"/>
      <c r="AZ7412" s="40"/>
      <c r="BA7412" s="40"/>
      <c r="BB7412" s="40"/>
      <c r="BC7412" s="40"/>
      <c r="BD7412" s="50"/>
    </row>
    <row r="7413" spans="51:56" hidden="1" x14ac:dyDescent="0.25">
      <c r="AY7413" s="40"/>
      <c r="AZ7413" s="40"/>
      <c r="BA7413" s="40"/>
      <c r="BB7413" s="40"/>
      <c r="BC7413" s="40"/>
      <c r="BD7413" s="50"/>
    </row>
    <row r="7414" spans="51:56" hidden="1" x14ac:dyDescent="0.25">
      <c r="AY7414" s="40"/>
      <c r="AZ7414" s="40"/>
      <c r="BA7414" s="40"/>
      <c r="BB7414" s="40"/>
      <c r="BC7414" s="40"/>
      <c r="BD7414" s="50"/>
    </row>
    <row r="7415" spans="51:56" hidden="1" x14ac:dyDescent="0.25">
      <c r="AY7415" s="40"/>
      <c r="AZ7415" s="40"/>
      <c r="BA7415" s="40"/>
      <c r="BB7415" s="40"/>
      <c r="BC7415" s="40"/>
      <c r="BD7415" s="50"/>
    </row>
    <row r="7416" spans="51:56" hidden="1" x14ac:dyDescent="0.25">
      <c r="AY7416" s="40"/>
      <c r="AZ7416" s="40"/>
      <c r="BA7416" s="40"/>
      <c r="BB7416" s="40"/>
      <c r="BC7416" s="40"/>
      <c r="BD7416" s="50"/>
    </row>
    <row r="7417" spans="51:56" hidden="1" x14ac:dyDescent="0.25">
      <c r="AY7417" s="40"/>
      <c r="AZ7417" s="40"/>
      <c r="BA7417" s="40"/>
      <c r="BB7417" s="40"/>
      <c r="BC7417" s="40"/>
      <c r="BD7417" s="50"/>
    </row>
    <row r="7418" spans="51:56" hidden="1" x14ac:dyDescent="0.25">
      <c r="AY7418" s="40"/>
      <c r="AZ7418" s="40"/>
      <c r="BA7418" s="40"/>
      <c r="BB7418" s="40"/>
      <c r="BC7418" s="40"/>
      <c r="BD7418" s="50"/>
    </row>
    <row r="7419" spans="51:56" hidden="1" x14ac:dyDescent="0.25">
      <c r="AY7419" s="40"/>
      <c r="AZ7419" s="40"/>
      <c r="BA7419" s="40"/>
      <c r="BB7419" s="40"/>
      <c r="BC7419" s="40"/>
      <c r="BD7419" s="50"/>
    </row>
    <row r="7420" spans="51:56" hidden="1" x14ac:dyDescent="0.25">
      <c r="AY7420" s="40"/>
      <c r="AZ7420" s="40"/>
      <c r="BA7420" s="40"/>
      <c r="BB7420" s="40"/>
      <c r="BC7420" s="40"/>
      <c r="BD7420" s="50"/>
    </row>
    <row r="7421" spans="51:56" hidden="1" x14ac:dyDescent="0.25">
      <c r="AY7421" s="40"/>
      <c r="AZ7421" s="40"/>
      <c r="BA7421" s="40"/>
      <c r="BB7421" s="40"/>
      <c r="BC7421" s="40"/>
      <c r="BD7421" s="50"/>
    </row>
    <row r="7422" spans="51:56" hidden="1" x14ac:dyDescent="0.25">
      <c r="AY7422" s="40"/>
      <c r="AZ7422" s="40"/>
      <c r="BA7422" s="40"/>
      <c r="BB7422" s="40"/>
      <c r="BC7422" s="40"/>
      <c r="BD7422" s="50"/>
    </row>
    <row r="7423" spans="51:56" hidden="1" x14ac:dyDescent="0.25">
      <c r="AY7423" s="40"/>
      <c r="AZ7423" s="40"/>
      <c r="BA7423" s="40"/>
      <c r="BB7423" s="40"/>
      <c r="BC7423" s="40"/>
      <c r="BD7423" s="50"/>
    </row>
    <row r="7424" spans="51:56" hidden="1" x14ac:dyDescent="0.25">
      <c r="AY7424" s="40"/>
      <c r="AZ7424" s="40"/>
      <c r="BA7424" s="40"/>
      <c r="BB7424" s="40"/>
      <c r="BC7424" s="40"/>
      <c r="BD7424" s="50"/>
    </row>
    <row r="7425" spans="51:56" hidden="1" x14ac:dyDescent="0.25">
      <c r="AY7425" s="40"/>
      <c r="AZ7425" s="40"/>
      <c r="BA7425" s="40"/>
      <c r="BB7425" s="40"/>
      <c r="BC7425" s="40"/>
      <c r="BD7425" s="50"/>
    </row>
    <row r="7426" spans="51:56" hidden="1" x14ac:dyDescent="0.25">
      <c r="AY7426" s="40"/>
      <c r="AZ7426" s="40"/>
      <c r="BA7426" s="40"/>
      <c r="BB7426" s="40"/>
      <c r="BC7426" s="40"/>
      <c r="BD7426" s="50"/>
    </row>
    <row r="7427" spans="51:56" hidden="1" x14ac:dyDescent="0.25">
      <c r="AY7427" s="40"/>
      <c r="AZ7427" s="40"/>
      <c r="BA7427" s="40"/>
      <c r="BB7427" s="40"/>
      <c r="BC7427" s="40"/>
      <c r="BD7427" s="50"/>
    </row>
    <row r="7428" spans="51:56" hidden="1" x14ac:dyDescent="0.25">
      <c r="AY7428" s="40"/>
      <c r="AZ7428" s="40"/>
      <c r="BA7428" s="40"/>
      <c r="BB7428" s="40"/>
      <c r="BC7428" s="40"/>
      <c r="BD7428" s="50"/>
    </row>
    <row r="7429" spans="51:56" hidden="1" x14ac:dyDescent="0.25">
      <c r="AY7429" s="40"/>
      <c r="AZ7429" s="40"/>
      <c r="BA7429" s="40"/>
      <c r="BB7429" s="40"/>
      <c r="BC7429" s="40"/>
      <c r="BD7429" s="50"/>
    </row>
    <row r="7430" spans="51:56" hidden="1" x14ac:dyDescent="0.25">
      <c r="AY7430" s="40"/>
      <c r="AZ7430" s="40"/>
      <c r="BA7430" s="40"/>
      <c r="BB7430" s="40"/>
      <c r="BC7430" s="40"/>
      <c r="BD7430" s="50"/>
    </row>
    <row r="7431" spans="51:56" hidden="1" x14ac:dyDescent="0.25">
      <c r="AY7431" s="40"/>
      <c r="AZ7431" s="40"/>
      <c r="BA7431" s="40"/>
      <c r="BB7431" s="40"/>
      <c r="BC7431" s="40"/>
      <c r="BD7431" s="50"/>
    </row>
    <row r="7432" spans="51:56" hidden="1" x14ac:dyDescent="0.25">
      <c r="AY7432" s="40"/>
      <c r="AZ7432" s="40"/>
      <c r="BA7432" s="40"/>
      <c r="BB7432" s="40"/>
      <c r="BC7432" s="40"/>
      <c r="BD7432" s="50"/>
    </row>
    <row r="7433" spans="51:56" hidden="1" x14ac:dyDescent="0.25">
      <c r="AY7433" s="40"/>
      <c r="AZ7433" s="40"/>
      <c r="BA7433" s="40"/>
      <c r="BB7433" s="40"/>
      <c r="BC7433" s="40"/>
      <c r="BD7433" s="50"/>
    </row>
    <row r="7434" spans="51:56" hidden="1" x14ac:dyDescent="0.25">
      <c r="AY7434" s="40"/>
      <c r="AZ7434" s="40"/>
      <c r="BA7434" s="40"/>
      <c r="BB7434" s="40"/>
      <c r="BC7434" s="40"/>
      <c r="BD7434" s="50"/>
    </row>
    <row r="7435" spans="51:56" hidden="1" x14ac:dyDescent="0.25">
      <c r="AY7435" s="40"/>
      <c r="AZ7435" s="40"/>
      <c r="BA7435" s="40"/>
      <c r="BB7435" s="40"/>
      <c r="BC7435" s="40"/>
      <c r="BD7435" s="50"/>
    </row>
    <row r="7436" spans="51:56" hidden="1" x14ac:dyDescent="0.25">
      <c r="AY7436" s="40"/>
      <c r="AZ7436" s="40"/>
      <c r="BA7436" s="40"/>
      <c r="BB7436" s="40"/>
      <c r="BC7436" s="40"/>
      <c r="BD7436" s="50"/>
    </row>
    <row r="7437" spans="51:56" hidden="1" x14ac:dyDescent="0.25">
      <c r="AY7437" s="40"/>
      <c r="AZ7437" s="40"/>
      <c r="BA7437" s="40"/>
      <c r="BB7437" s="40"/>
      <c r="BC7437" s="40"/>
      <c r="BD7437" s="50"/>
    </row>
    <row r="7438" spans="51:56" hidden="1" x14ac:dyDescent="0.25">
      <c r="AY7438" s="40"/>
      <c r="AZ7438" s="40"/>
      <c r="BA7438" s="40"/>
      <c r="BB7438" s="40"/>
      <c r="BC7438" s="40"/>
      <c r="BD7438" s="50"/>
    </row>
    <row r="7439" spans="51:56" hidden="1" x14ac:dyDescent="0.25">
      <c r="AY7439" s="40"/>
      <c r="AZ7439" s="40"/>
      <c r="BA7439" s="40"/>
      <c r="BB7439" s="40"/>
      <c r="BC7439" s="40"/>
      <c r="BD7439" s="50"/>
    </row>
    <row r="7440" spans="51:56" hidden="1" x14ac:dyDescent="0.25">
      <c r="AY7440" s="40"/>
      <c r="AZ7440" s="40"/>
      <c r="BA7440" s="40"/>
      <c r="BB7440" s="40"/>
      <c r="BC7440" s="40"/>
      <c r="BD7440" s="50"/>
    </row>
    <row r="7441" spans="51:56" hidden="1" x14ac:dyDescent="0.25">
      <c r="AY7441" s="40"/>
      <c r="AZ7441" s="40"/>
      <c r="BA7441" s="40"/>
      <c r="BB7441" s="40"/>
      <c r="BC7441" s="40"/>
      <c r="BD7441" s="50"/>
    </row>
    <row r="7442" spans="51:56" hidden="1" x14ac:dyDescent="0.25">
      <c r="AY7442" s="40"/>
      <c r="AZ7442" s="40"/>
      <c r="BA7442" s="40"/>
      <c r="BB7442" s="40"/>
      <c r="BC7442" s="40"/>
      <c r="BD7442" s="50"/>
    </row>
    <row r="7443" spans="51:56" hidden="1" x14ac:dyDescent="0.25">
      <c r="AY7443" s="40"/>
      <c r="AZ7443" s="40"/>
      <c r="BA7443" s="40"/>
      <c r="BB7443" s="40"/>
      <c r="BC7443" s="40"/>
      <c r="BD7443" s="50"/>
    </row>
    <row r="7444" spans="51:56" hidden="1" x14ac:dyDescent="0.25">
      <c r="AY7444" s="40"/>
      <c r="AZ7444" s="40"/>
      <c r="BA7444" s="40"/>
      <c r="BB7444" s="40"/>
      <c r="BC7444" s="40"/>
      <c r="BD7444" s="50"/>
    </row>
    <row r="7445" spans="51:56" hidden="1" x14ac:dyDescent="0.25">
      <c r="AY7445" s="40"/>
      <c r="AZ7445" s="40"/>
      <c r="BA7445" s="40"/>
      <c r="BB7445" s="40"/>
      <c r="BC7445" s="40"/>
      <c r="BD7445" s="50"/>
    </row>
    <row r="7446" spans="51:56" hidden="1" x14ac:dyDescent="0.25">
      <c r="AY7446" s="40"/>
      <c r="AZ7446" s="40"/>
      <c r="BA7446" s="40"/>
      <c r="BB7446" s="40"/>
      <c r="BC7446" s="40"/>
      <c r="BD7446" s="50"/>
    </row>
    <row r="7447" spans="51:56" hidden="1" x14ac:dyDescent="0.25">
      <c r="AY7447" s="40"/>
      <c r="AZ7447" s="40"/>
      <c r="BA7447" s="40"/>
      <c r="BB7447" s="40"/>
      <c r="BC7447" s="40"/>
      <c r="BD7447" s="50"/>
    </row>
    <row r="7448" spans="51:56" hidden="1" x14ac:dyDescent="0.25">
      <c r="AY7448" s="40"/>
      <c r="AZ7448" s="40"/>
      <c r="BA7448" s="40"/>
      <c r="BB7448" s="40"/>
      <c r="BC7448" s="40"/>
      <c r="BD7448" s="50"/>
    </row>
    <row r="7449" spans="51:56" hidden="1" x14ac:dyDescent="0.25">
      <c r="AY7449" s="40"/>
      <c r="AZ7449" s="40"/>
      <c r="BA7449" s="40"/>
      <c r="BB7449" s="40"/>
      <c r="BC7449" s="40"/>
      <c r="BD7449" s="50"/>
    </row>
    <row r="7450" spans="51:56" hidden="1" x14ac:dyDescent="0.25">
      <c r="AY7450" s="40"/>
      <c r="AZ7450" s="40"/>
      <c r="BA7450" s="40"/>
      <c r="BB7450" s="40"/>
      <c r="BC7450" s="40"/>
      <c r="BD7450" s="50"/>
    </row>
    <row r="7451" spans="51:56" hidden="1" x14ac:dyDescent="0.25">
      <c r="AY7451" s="40"/>
      <c r="AZ7451" s="40"/>
      <c r="BA7451" s="40"/>
      <c r="BB7451" s="40"/>
      <c r="BC7451" s="40"/>
      <c r="BD7451" s="50"/>
    </row>
    <row r="7452" spans="51:56" hidden="1" x14ac:dyDescent="0.25">
      <c r="AY7452" s="40"/>
      <c r="AZ7452" s="40"/>
      <c r="BA7452" s="40"/>
      <c r="BB7452" s="40"/>
      <c r="BC7452" s="40"/>
      <c r="BD7452" s="50"/>
    </row>
    <row r="7453" spans="51:56" hidden="1" x14ac:dyDescent="0.25">
      <c r="AY7453" s="40"/>
      <c r="AZ7453" s="40"/>
      <c r="BA7453" s="40"/>
      <c r="BB7453" s="40"/>
      <c r="BC7453" s="40"/>
      <c r="BD7453" s="50"/>
    </row>
    <row r="7454" spans="51:56" hidden="1" x14ac:dyDescent="0.25">
      <c r="AY7454" s="40"/>
      <c r="AZ7454" s="40"/>
      <c r="BA7454" s="40"/>
      <c r="BB7454" s="40"/>
      <c r="BC7454" s="40"/>
      <c r="BD7454" s="50"/>
    </row>
    <row r="7455" spans="51:56" hidden="1" x14ac:dyDescent="0.25">
      <c r="AY7455" s="40"/>
      <c r="AZ7455" s="40"/>
      <c r="BA7455" s="40"/>
      <c r="BB7455" s="40"/>
      <c r="BC7455" s="40"/>
      <c r="BD7455" s="50"/>
    </row>
    <row r="7456" spans="51:56" hidden="1" x14ac:dyDescent="0.25">
      <c r="AY7456" s="40"/>
      <c r="AZ7456" s="40"/>
      <c r="BA7456" s="40"/>
      <c r="BB7456" s="40"/>
      <c r="BC7456" s="40"/>
      <c r="BD7456" s="50"/>
    </row>
    <row r="7457" spans="51:56" hidden="1" x14ac:dyDescent="0.25">
      <c r="AY7457" s="40"/>
      <c r="AZ7457" s="40"/>
      <c r="BA7457" s="40"/>
      <c r="BB7457" s="40"/>
      <c r="BC7457" s="40"/>
      <c r="BD7457" s="50"/>
    </row>
    <row r="7458" spans="51:56" hidden="1" x14ac:dyDescent="0.25">
      <c r="AY7458" s="40"/>
      <c r="AZ7458" s="40"/>
      <c r="BA7458" s="40"/>
      <c r="BB7458" s="40"/>
      <c r="BC7458" s="40"/>
      <c r="BD7458" s="50"/>
    </row>
    <row r="7459" spans="51:56" hidden="1" x14ac:dyDescent="0.25">
      <c r="AY7459" s="40"/>
      <c r="AZ7459" s="40"/>
      <c r="BA7459" s="40"/>
      <c r="BB7459" s="40"/>
      <c r="BC7459" s="40"/>
      <c r="BD7459" s="50"/>
    </row>
    <row r="7460" spans="51:56" hidden="1" x14ac:dyDescent="0.25">
      <c r="AY7460" s="40"/>
      <c r="AZ7460" s="40"/>
      <c r="BA7460" s="40"/>
      <c r="BB7460" s="40"/>
      <c r="BC7460" s="40"/>
      <c r="BD7460" s="50"/>
    </row>
    <row r="7461" spans="51:56" hidden="1" x14ac:dyDescent="0.25">
      <c r="AY7461" s="40"/>
      <c r="AZ7461" s="40"/>
      <c r="BA7461" s="40"/>
      <c r="BB7461" s="40"/>
      <c r="BC7461" s="40"/>
      <c r="BD7461" s="50"/>
    </row>
    <row r="7462" spans="51:56" hidden="1" x14ac:dyDescent="0.25">
      <c r="AY7462" s="40"/>
      <c r="AZ7462" s="40"/>
      <c r="BA7462" s="40"/>
      <c r="BB7462" s="40"/>
      <c r="BC7462" s="40"/>
      <c r="BD7462" s="50"/>
    </row>
    <row r="7463" spans="51:56" hidden="1" x14ac:dyDescent="0.25">
      <c r="AY7463" s="40"/>
      <c r="AZ7463" s="40"/>
      <c r="BA7463" s="40"/>
      <c r="BB7463" s="40"/>
      <c r="BC7463" s="40"/>
      <c r="BD7463" s="50"/>
    </row>
    <row r="7464" spans="51:56" hidden="1" x14ac:dyDescent="0.25">
      <c r="AY7464" s="40"/>
      <c r="AZ7464" s="40"/>
      <c r="BA7464" s="40"/>
      <c r="BB7464" s="40"/>
      <c r="BC7464" s="40"/>
      <c r="BD7464" s="50"/>
    </row>
    <row r="7465" spans="51:56" hidden="1" x14ac:dyDescent="0.25">
      <c r="AY7465" s="40"/>
      <c r="AZ7465" s="40"/>
      <c r="BA7465" s="40"/>
      <c r="BB7465" s="40"/>
      <c r="BC7465" s="40"/>
      <c r="BD7465" s="50"/>
    </row>
    <row r="7466" spans="51:56" hidden="1" x14ac:dyDescent="0.25">
      <c r="AY7466" s="40"/>
      <c r="AZ7466" s="40"/>
      <c r="BA7466" s="40"/>
      <c r="BB7466" s="40"/>
      <c r="BC7466" s="40"/>
      <c r="BD7466" s="50"/>
    </row>
    <row r="7467" spans="51:56" hidden="1" x14ac:dyDescent="0.25">
      <c r="AY7467" s="40"/>
      <c r="AZ7467" s="40"/>
      <c r="BA7467" s="40"/>
      <c r="BB7467" s="40"/>
      <c r="BC7467" s="40"/>
      <c r="BD7467" s="50"/>
    </row>
    <row r="7468" spans="51:56" hidden="1" x14ac:dyDescent="0.25">
      <c r="AY7468" s="40"/>
      <c r="AZ7468" s="40"/>
      <c r="BA7468" s="40"/>
      <c r="BB7468" s="40"/>
      <c r="BC7468" s="40"/>
      <c r="BD7468" s="50"/>
    </row>
    <row r="7469" spans="51:56" hidden="1" x14ac:dyDescent="0.25">
      <c r="AY7469" s="40"/>
      <c r="AZ7469" s="40"/>
      <c r="BA7469" s="40"/>
      <c r="BB7469" s="40"/>
      <c r="BC7469" s="40"/>
      <c r="BD7469" s="50"/>
    </row>
    <row r="7470" spans="51:56" hidden="1" x14ac:dyDescent="0.25">
      <c r="AY7470" s="40"/>
      <c r="AZ7470" s="40"/>
      <c r="BA7470" s="40"/>
      <c r="BB7470" s="40"/>
      <c r="BC7470" s="40"/>
      <c r="BD7470" s="50"/>
    </row>
    <row r="7471" spans="51:56" hidden="1" x14ac:dyDescent="0.25">
      <c r="AY7471" s="40"/>
      <c r="AZ7471" s="40"/>
      <c r="BA7471" s="40"/>
      <c r="BB7471" s="40"/>
      <c r="BC7471" s="40"/>
      <c r="BD7471" s="50"/>
    </row>
    <row r="7472" spans="51:56" hidden="1" x14ac:dyDescent="0.25">
      <c r="AY7472" s="40"/>
      <c r="AZ7472" s="40"/>
      <c r="BA7472" s="40"/>
      <c r="BB7472" s="40"/>
      <c r="BC7472" s="40"/>
      <c r="BD7472" s="50"/>
    </row>
    <row r="7473" spans="51:56" hidden="1" x14ac:dyDescent="0.25">
      <c r="AY7473" s="40"/>
      <c r="AZ7473" s="40"/>
      <c r="BA7473" s="40"/>
      <c r="BB7473" s="40"/>
      <c r="BC7473" s="40"/>
      <c r="BD7473" s="50"/>
    </row>
    <row r="7474" spans="51:56" hidden="1" x14ac:dyDescent="0.25">
      <c r="AY7474" s="40"/>
      <c r="AZ7474" s="40"/>
      <c r="BA7474" s="40"/>
      <c r="BB7474" s="40"/>
      <c r="BC7474" s="40"/>
      <c r="BD7474" s="50"/>
    </row>
    <row r="7475" spans="51:56" hidden="1" x14ac:dyDescent="0.25">
      <c r="AY7475" s="40"/>
      <c r="AZ7475" s="40"/>
      <c r="BA7475" s="40"/>
      <c r="BB7475" s="40"/>
      <c r="BC7475" s="40"/>
      <c r="BD7475" s="50"/>
    </row>
    <row r="7476" spans="51:56" hidden="1" x14ac:dyDescent="0.25">
      <c r="AY7476" s="40"/>
      <c r="AZ7476" s="40"/>
      <c r="BA7476" s="40"/>
      <c r="BB7476" s="40"/>
      <c r="BC7476" s="40"/>
      <c r="BD7476" s="50"/>
    </row>
    <row r="7477" spans="51:56" hidden="1" x14ac:dyDescent="0.25">
      <c r="AY7477" s="40"/>
      <c r="AZ7477" s="40"/>
      <c r="BA7477" s="40"/>
      <c r="BB7477" s="40"/>
      <c r="BC7477" s="40"/>
      <c r="BD7477" s="50"/>
    </row>
    <row r="7478" spans="51:56" hidden="1" x14ac:dyDescent="0.25">
      <c r="AY7478" s="40"/>
      <c r="AZ7478" s="40"/>
      <c r="BA7478" s="40"/>
      <c r="BB7478" s="40"/>
      <c r="BC7478" s="40"/>
      <c r="BD7478" s="50"/>
    </row>
    <row r="7479" spans="51:56" hidden="1" x14ac:dyDescent="0.25">
      <c r="AY7479" s="40"/>
      <c r="AZ7479" s="40"/>
      <c r="BA7479" s="40"/>
      <c r="BB7479" s="40"/>
      <c r="BC7479" s="40"/>
      <c r="BD7479" s="50"/>
    </row>
    <row r="7480" spans="51:56" hidden="1" x14ac:dyDescent="0.25">
      <c r="AY7480" s="40"/>
      <c r="AZ7480" s="40"/>
      <c r="BA7480" s="40"/>
      <c r="BB7480" s="40"/>
      <c r="BC7480" s="40"/>
      <c r="BD7480" s="50"/>
    </row>
    <row r="7481" spans="51:56" hidden="1" x14ac:dyDescent="0.25">
      <c r="AY7481" s="40"/>
      <c r="AZ7481" s="40"/>
      <c r="BA7481" s="40"/>
      <c r="BB7481" s="40"/>
      <c r="BC7481" s="40"/>
      <c r="BD7481" s="50"/>
    </row>
    <row r="7482" spans="51:56" hidden="1" x14ac:dyDescent="0.25">
      <c r="AY7482" s="40"/>
      <c r="AZ7482" s="40"/>
      <c r="BA7482" s="40"/>
      <c r="BB7482" s="40"/>
      <c r="BC7482" s="40"/>
      <c r="BD7482" s="50"/>
    </row>
    <row r="7483" spans="51:56" hidden="1" x14ac:dyDescent="0.25">
      <c r="AY7483" s="40"/>
      <c r="AZ7483" s="40"/>
      <c r="BA7483" s="40"/>
      <c r="BB7483" s="40"/>
      <c r="BC7483" s="40"/>
      <c r="BD7483" s="50"/>
    </row>
    <row r="7484" spans="51:56" hidden="1" x14ac:dyDescent="0.25">
      <c r="AY7484" s="40"/>
      <c r="AZ7484" s="40"/>
      <c r="BA7484" s="40"/>
      <c r="BB7484" s="40"/>
      <c r="BC7484" s="40"/>
      <c r="BD7484" s="50"/>
    </row>
    <row r="7485" spans="51:56" hidden="1" x14ac:dyDescent="0.25">
      <c r="AY7485" s="40"/>
      <c r="AZ7485" s="40"/>
      <c r="BA7485" s="40"/>
      <c r="BB7485" s="40"/>
      <c r="BC7485" s="40"/>
      <c r="BD7485" s="50"/>
    </row>
    <row r="7486" spans="51:56" hidden="1" x14ac:dyDescent="0.25">
      <c r="AY7486" s="40"/>
      <c r="AZ7486" s="40"/>
      <c r="BA7486" s="40"/>
      <c r="BB7486" s="40"/>
      <c r="BC7486" s="40"/>
      <c r="BD7486" s="50"/>
    </row>
    <row r="7487" spans="51:56" hidden="1" x14ac:dyDescent="0.25">
      <c r="AY7487" s="40"/>
      <c r="AZ7487" s="40"/>
      <c r="BA7487" s="40"/>
      <c r="BB7487" s="40"/>
      <c r="BC7487" s="40"/>
      <c r="BD7487" s="50"/>
    </row>
    <row r="7488" spans="51:56" hidden="1" x14ac:dyDescent="0.25">
      <c r="AY7488" s="40"/>
      <c r="AZ7488" s="40"/>
      <c r="BA7488" s="40"/>
      <c r="BB7488" s="40"/>
      <c r="BC7488" s="40"/>
      <c r="BD7488" s="50"/>
    </row>
    <row r="7489" spans="51:56" hidden="1" x14ac:dyDescent="0.25">
      <c r="AY7489" s="40"/>
      <c r="AZ7489" s="40"/>
      <c r="BA7489" s="40"/>
      <c r="BB7489" s="40"/>
      <c r="BC7489" s="40"/>
      <c r="BD7489" s="50"/>
    </row>
    <row r="7490" spans="51:56" hidden="1" x14ac:dyDescent="0.25">
      <c r="AY7490" s="40"/>
      <c r="AZ7490" s="40"/>
      <c r="BA7490" s="40"/>
      <c r="BB7490" s="40"/>
      <c r="BC7490" s="40"/>
      <c r="BD7490" s="50"/>
    </row>
    <row r="7491" spans="51:56" hidden="1" x14ac:dyDescent="0.25">
      <c r="AY7491" s="40"/>
      <c r="AZ7491" s="40"/>
      <c r="BA7491" s="40"/>
      <c r="BB7491" s="40"/>
      <c r="BC7491" s="40"/>
      <c r="BD7491" s="50"/>
    </row>
    <row r="7492" spans="51:56" hidden="1" x14ac:dyDescent="0.25">
      <c r="AY7492" s="40"/>
      <c r="AZ7492" s="40"/>
      <c r="BA7492" s="40"/>
      <c r="BB7492" s="40"/>
      <c r="BC7492" s="40"/>
      <c r="BD7492" s="50"/>
    </row>
    <row r="7493" spans="51:56" hidden="1" x14ac:dyDescent="0.25">
      <c r="AY7493" s="40"/>
      <c r="AZ7493" s="40"/>
      <c r="BA7493" s="40"/>
      <c r="BB7493" s="40"/>
      <c r="BC7493" s="40"/>
      <c r="BD7493" s="50"/>
    </row>
    <row r="7494" spans="51:56" hidden="1" x14ac:dyDescent="0.25">
      <c r="AY7494" s="40"/>
      <c r="AZ7494" s="40"/>
      <c r="BA7494" s="40"/>
      <c r="BB7494" s="40"/>
      <c r="BC7494" s="40"/>
      <c r="BD7494" s="50"/>
    </row>
    <row r="7495" spans="51:56" hidden="1" x14ac:dyDescent="0.25">
      <c r="AY7495" s="40"/>
      <c r="AZ7495" s="40"/>
      <c r="BA7495" s="40"/>
      <c r="BB7495" s="40"/>
      <c r="BC7495" s="40"/>
      <c r="BD7495" s="50"/>
    </row>
    <row r="7496" spans="51:56" hidden="1" x14ac:dyDescent="0.25">
      <c r="AY7496" s="40"/>
      <c r="AZ7496" s="40"/>
      <c r="BA7496" s="40"/>
      <c r="BB7496" s="40"/>
      <c r="BC7496" s="40"/>
      <c r="BD7496" s="50"/>
    </row>
    <row r="7497" spans="51:56" hidden="1" x14ac:dyDescent="0.25">
      <c r="AY7497" s="40"/>
      <c r="AZ7497" s="40"/>
      <c r="BA7497" s="40"/>
      <c r="BB7497" s="40"/>
      <c r="BC7497" s="40"/>
      <c r="BD7497" s="50"/>
    </row>
    <row r="7498" spans="51:56" hidden="1" x14ac:dyDescent="0.25">
      <c r="AY7498" s="40"/>
      <c r="AZ7498" s="40"/>
      <c r="BA7498" s="40"/>
      <c r="BB7498" s="40"/>
      <c r="BC7498" s="40"/>
      <c r="BD7498" s="50"/>
    </row>
    <row r="7499" spans="51:56" hidden="1" x14ac:dyDescent="0.25">
      <c r="AY7499" s="40"/>
      <c r="AZ7499" s="40"/>
      <c r="BA7499" s="40"/>
      <c r="BB7499" s="40"/>
      <c r="BC7499" s="40"/>
      <c r="BD7499" s="50"/>
    </row>
    <row r="7500" spans="51:56" hidden="1" x14ac:dyDescent="0.25">
      <c r="AY7500" s="40"/>
      <c r="AZ7500" s="40"/>
      <c r="BA7500" s="40"/>
      <c r="BB7500" s="40"/>
      <c r="BC7500" s="40"/>
      <c r="BD7500" s="50"/>
    </row>
    <row r="7501" spans="51:56" hidden="1" x14ac:dyDescent="0.25">
      <c r="AY7501" s="40"/>
      <c r="AZ7501" s="40"/>
      <c r="BA7501" s="40"/>
      <c r="BB7501" s="40"/>
      <c r="BC7501" s="40"/>
      <c r="BD7501" s="50"/>
    </row>
    <row r="7502" spans="51:56" hidden="1" x14ac:dyDescent="0.25">
      <c r="AY7502" s="40"/>
      <c r="AZ7502" s="40"/>
      <c r="BA7502" s="40"/>
      <c r="BB7502" s="40"/>
      <c r="BC7502" s="40"/>
      <c r="BD7502" s="50"/>
    </row>
    <row r="7503" spans="51:56" hidden="1" x14ac:dyDescent="0.25">
      <c r="AY7503" s="40"/>
      <c r="AZ7503" s="40"/>
      <c r="BA7503" s="40"/>
      <c r="BB7503" s="40"/>
      <c r="BC7503" s="40"/>
      <c r="BD7503" s="50"/>
    </row>
    <row r="7504" spans="51:56" hidden="1" x14ac:dyDescent="0.25">
      <c r="AY7504" s="40"/>
      <c r="AZ7504" s="40"/>
      <c r="BA7504" s="40"/>
      <c r="BB7504" s="40"/>
      <c r="BC7504" s="40"/>
      <c r="BD7504" s="50"/>
    </row>
    <row r="7505" spans="51:56" hidden="1" x14ac:dyDescent="0.25">
      <c r="AY7505" s="40"/>
      <c r="AZ7505" s="40"/>
      <c r="BA7505" s="40"/>
      <c r="BB7505" s="40"/>
      <c r="BC7505" s="40"/>
      <c r="BD7505" s="50"/>
    </row>
    <row r="7506" spans="51:56" hidden="1" x14ac:dyDescent="0.25">
      <c r="AY7506" s="40"/>
      <c r="AZ7506" s="40"/>
      <c r="BA7506" s="40"/>
      <c r="BB7506" s="40"/>
      <c r="BC7506" s="40"/>
      <c r="BD7506" s="50"/>
    </row>
    <row r="7507" spans="51:56" hidden="1" x14ac:dyDescent="0.25">
      <c r="AY7507" s="40"/>
      <c r="AZ7507" s="40"/>
      <c r="BA7507" s="40"/>
      <c r="BB7507" s="40"/>
      <c r="BC7507" s="40"/>
      <c r="BD7507" s="50"/>
    </row>
    <row r="7508" spans="51:56" hidden="1" x14ac:dyDescent="0.25">
      <c r="AY7508" s="40"/>
      <c r="AZ7508" s="40"/>
      <c r="BA7508" s="40"/>
      <c r="BB7508" s="40"/>
      <c r="BC7508" s="40"/>
      <c r="BD7508" s="50"/>
    </row>
    <row r="7509" spans="51:56" hidden="1" x14ac:dyDescent="0.25">
      <c r="AY7509" s="40"/>
      <c r="AZ7509" s="40"/>
      <c r="BA7509" s="40"/>
      <c r="BB7509" s="40"/>
      <c r="BC7509" s="40"/>
      <c r="BD7509" s="50"/>
    </row>
    <row r="7510" spans="51:56" hidden="1" x14ac:dyDescent="0.25">
      <c r="AY7510" s="40"/>
      <c r="AZ7510" s="40"/>
      <c r="BA7510" s="40"/>
      <c r="BB7510" s="40"/>
      <c r="BC7510" s="40"/>
      <c r="BD7510" s="50"/>
    </row>
    <row r="7511" spans="51:56" hidden="1" x14ac:dyDescent="0.25">
      <c r="AY7511" s="40"/>
      <c r="AZ7511" s="40"/>
      <c r="BA7511" s="40"/>
      <c r="BB7511" s="40"/>
      <c r="BC7511" s="40"/>
      <c r="BD7511" s="50"/>
    </row>
    <row r="7512" spans="51:56" hidden="1" x14ac:dyDescent="0.25">
      <c r="AY7512" s="40"/>
      <c r="AZ7512" s="40"/>
      <c r="BA7512" s="40"/>
      <c r="BB7512" s="40"/>
      <c r="BC7512" s="40"/>
      <c r="BD7512" s="50"/>
    </row>
    <row r="7513" spans="51:56" hidden="1" x14ac:dyDescent="0.25">
      <c r="AY7513" s="40"/>
      <c r="AZ7513" s="40"/>
      <c r="BA7513" s="40"/>
      <c r="BB7513" s="40"/>
      <c r="BC7513" s="40"/>
      <c r="BD7513" s="50"/>
    </row>
    <row r="7514" spans="51:56" hidden="1" x14ac:dyDescent="0.25">
      <c r="AY7514" s="40"/>
      <c r="AZ7514" s="40"/>
      <c r="BA7514" s="40"/>
      <c r="BB7514" s="40"/>
      <c r="BC7514" s="40"/>
      <c r="BD7514" s="50"/>
    </row>
    <row r="7515" spans="51:56" hidden="1" x14ac:dyDescent="0.25">
      <c r="AY7515" s="40"/>
      <c r="AZ7515" s="40"/>
      <c r="BA7515" s="40"/>
      <c r="BB7515" s="40"/>
      <c r="BC7515" s="40"/>
      <c r="BD7515" s="50"/>
    </row>
    <row r="7516" spans="51:56" hidden="1" x14ac:dyDescent="0.25">
      <c r="AY7516" s="40"/>
      <c r="AZ7516" s="40"/>
      <c r="BA7516" s="40"/>
      <c r="BB7516" s="40"/>
      <c r="BC7516" s="40"/>
      <c r="BD7516" s="50"/>
    </row>
    <row r="7517" spans="51:56" hidden="1" x14ac:dyDescent="0.25">
      <c r="AY7517" s="40"/>
      <c r="AZ7517" s="40"/>
      <c r="BA7517" s="40"/>
      <c r="BB7517" s="40"/>
      <c r="BC7517" s="40"/>
      <c r="BD7517" s="50"/>
    </row>
    <row r="7518" spans="51:56" hidden="1" x14ac:dyDescent="0.25">
      <c r="AY7518" s="40"/>
      <c r="AZ7518" s="40"/>
      <c r="BA7518" s="40"/>
      <c r="BB7518" s="40"/>
      <c r="BC7518" s="40"/>
      <c r="BD7518" s="50"/>
    </row>
    <row r="7519" spans="51:56" hidden="1" x14ac:dyDescent="0.25">
      <c r="AY7519" s="40"/>
      <c r="AZ7519" s="40"/>
      <c r="BA7519" s="40"/>
      <c r="BB7519" s="40"/>
      <c r="BC7519" s="40"/>
      <c r="BD7519" s="50"/>
    </row>
    <row r="7520" spans="51:56" hidden="1" x14ac:dyDescent="0.25">
      <c r="AY7520" s="40"/>
      <c r="AZ7520" s="40"/>
      <c r="BA7520" s="40"/>
      <c r="BB7520" s="40"/>
      <c r="BC7520" s="40"/>
      <c r="BD7520" s="50"/>
    </row>
    <row r="7521" spans="51:56" hidden="1" x14ac:dyDescent="0.25">
      <c r="AY7521" s="40"/>
      <c r="AZ7521" s="40"/>
      <c r="BA7521" s="40"/>
      <c r="BB7521" s="40"/>
      <c r="BC7521" s="40"/>
      <c r="BD7521" s="50"/>
    </row>
    <row r="7522" spans="51:56" hidden="1" x14ac:dyDescent="0.25">
      <c r="AY7522" s="40"/>
      <c r="AZ7522" s="40"/>
      <c r="BA7522" s="40"/>
      <c r="BB7522" s="40"/>
      <c r="BC7522" s="40"/>
      <c r="BD7522" s="50"/>
    </row>
    <row r="7523" spans="51:56" hidden="1" x14ac:dyDescent="0.25">
      <c r="AY7523" s="40"/>
      <c r="AZ7523" s="40"/>
      <c r="BA7523" s="40"/>
      <c r="BB7523" s="40"/>
      <c r="BC7523" s="40"/>
      <c r="BD7523" s="50"/>
    </row>
    <row r="7524" spans="51:56" hidden="1" x14ac:dyDescent="0.25">
      <c r="AY7524" s="40"/>
      <c r="AZ7524" s="40"/>
      <c r="BA7524" s="40"/>
      <c r="BB7524" s="40"/>
      <c r="BC7524" s="40"/>
      <c r="BD7524" s="50"/>
    </row>
    <row r="7525" spans="51:56" hidden="1" x14ac:dyDescent="0.25">
      <c r="AY7525" s="40"/>
      <c r="AZ7525" s="40"/>
      <c r="BA7525" s="40"/>
      <c r="BB7525" s="40"/>
      <c r="BC7525" s="40"/>
      <c r="BD7525" s="50"/>
    </row>
    <row r="7526" spans="51:56" hidden="1" x14ac:dyDescent="0.25">
      <c r="AY7526" s="40"/>
      <c r="AZ7526" s="40"/>
      <c r="BA7526" s="40"/>
      <c r="BB7526" s="40"/>
      <c r="BC7526" s="40"/>
      <c r="BD7526" s="50"/>
    </row>
    <row r="7527" spans="51:56" hidden="1" x14ac:dyDescent="0.25">
      <c r="AY7527" s="40"/>
      <c r="AZ7527" s="40"/>
      <c r="BA7527" s="40"/>
      <c r="BB7527" s="40"/>
      <c r="BC7527" s="40"/>
      <c r="BD7527" s="50"/>
    </row>
    <row r="7528" spans="51:56" hidden="1" x14ac:dyDescent="0.25">
      <c r="AY7528" s="40"/>
      <c r="AZ7528" s="40"/>
      <c r="BA7528" s="40"/>
      <c r="BB7528" s="40"/>
      <c r="BC7528" s="40"/>
      <c r="BD7528" s="50"/>
    </row>
    <row r="7529" spans="51:56" hidden="1" x14ac:dyDescent="0.25">
      <c r="AY7529" s="40"/>
      <c r="AZ7529" s="40"/>
      <c r="BA7529" s="40"/>
      <c r="BB7529" s="40"/>
      <c r="BC7529" s="40"/>
      <c r="BD7529" s="50"/>
    </row>
    <row r="7530" spans="51:56" hidden="1" x14ac:dyDescent="0.25">
      <c r="AY7530" s="40"/>
      <c r="AZ7530" s="40"/>
      <c r="BA7530" s="40"/>
      <c r="BB7530" s="40"/>
      <c r="BC7530" s="40"/>
      <c r="BD7530" s="50"/>
    </row>
    <row r="7531" spans="51:56" hidden="1" x14ac:dyDescent="0.25">
      <c r="AY7531" s="40"/>
      <c r="AZ7531" s="40"/>
      <c r="BA7531" s="40"/>
      <c r="BB7531" s="40"/>
      <c r="BC7531" s="40"/>
      <c r="BD7531" s="50"/>
    </row>
    <row r="7532" spans="51:56" hidden="1" x14ac:dyDescent="0.25">
      <c r="AY7532" s="40"/>
      <c r="AZ7532" s="40"/>
      <c r="BA7532" s="40"/>
      <c r="BB7532" s="40"/>
      <c r="BC7532" s="40"/>
      <c r="BD7532" s="50"/>
    </row>
    <row r="7533" spans="51:56" hidden="1" x14ac:dyDescent="0.25">
      <c r="AY7533" s="40"/>
      <c r="AZ7533" s="40"/>
      <c r="BA7533" s="40"/>
      <c r="BB7533" s="40"/>
      <c r="BC7533" s="40"/>
      <c r="BD7533" s="50"/>
    </row>
    <row r="7534" spans="51:56" hidden="1" x14ac:dyDescent="0.25">
      <c r="AY7534" s="40"/>
      <c r="AZ7534" s="40"/>
      <c r="BA7534" s="40"/>
      <c r="BB7534" s="40"/>
      <c r="BC7534" s="40"/>
      <c r="BD7534" s="50"/>
    </row>
    <row r="7535" spans="51:56" hidden="1" x14ac:dyDescent="0.25">
      <c r="AY7535" s="40"/>
      <c r="AZ7535" s="40"/>
      <c r="BA7535" s="40"/>
      <c r="BB7535" s="40"/>
      <c r="BC7535" s="40"/>
      <c r="BD7535" s="50"/>
    </row>
    <row r="7536" spans="51:56" hidden="1" x14ac:dyDescent="0.25">
      <c r="AY7536" s="40"/>
      <c r="AZ7536" s="40"/>
      <c r="BA7536" s="40"/>
      <c r="BB7536" s="40"/>
      <c r="BC7536" s="40"/>
      <c r="BD7536" s="50"/>
    </row>
    <row r="7537" spans="51:56" hidden="1" x14ac:dyDescent="0.25">
      <c r="AY7537" s="40"/>
      <c r="AZ7537" s="40"/>
      <c r="BA7537" s="40"/>
      <c r="BB7537" s="40"/>
      <c r="BC7537" s="40"/>
      <c r="BD7537" s="50"/>
    </row>
    <row r="7538" spans="51:56" hidden="1" x14ac:dyDescent="0.25">
      <c r="AY7538" s="40"/>
      <c r="AZ7538" s="40"/>
      <c r="BA7538" s="40"/>
      <c r="BB7538" s="40"/>
      <c r="BC7538" s="40"/>
      <c r="BD7538" s="50"/>
    </row>
    <row r="7539" spans="51:56" hidden="1" x14ac:dyDescent="0.25">
      <c r="AY7539" s="40"/>
      <c r="AZ7539" s="40"/>
      <c r="BA7539" s="40"/>
      <c r="BB7539" s="40"/>
      <c r="BC7539" s="40"/>
      <c r="BD7539" s="50"/>
    </row>
    <row r="7540" spans="51:56" hidden="1" x14ac:dyDescent="0.25">
      <c r="AY7540" s="40"/>
      <c r="AZ7540" s="40"/>
      <c r="BA7540" s="40"/>
      <c r="BB7540" s="40"/>
      <c r="BC7540" s="40"/>
      <c r="BD7540" s="50"/>
    </row>
    <row r="7541" spans="51:56" hidden="1" x14ac:dyDescent="0.25">
      <c r="AY7541" s="40"/>
      <c r="AZ7541" s="40"/>
      <c r="BA7541" s="40"/>
      <c r="BB7541" s="40"/>
      <c r="BC7541" s="40"/>
      <c r="BD7541" s="50"/>
    </row>
    <row r="7542" spans="51:56" hidden="1" x14ac:dyDescent="0.25">
      <c r="AY7542" s="40"/>
      <c r="AZ7542" s="40"/>
      <c r="BA7542" s="40"/>
      <c r="BB7542" s="40"/>
      <c r="BC7542" s="40"/>
      <c r="BD7542" s="50"/>
    </row>
    <row r="7543" spans="51:56" hidden="1" x14ac:dyDescent="0.25">
      <c r="AY7543" s="40"/>
      <c r="AZ7543" s="40"/>
      <c r="BA7543" s="40"/>
      <c r="BB7543" s="40"/>
      <c r="BC7543" s="40"/>
      <c r="BD7543" s="50"/>
    </row>
    <row r="7544" spans="51:56" hidden="1" x14ac:dyDescent="0.25">
      <c r="AY7544" s="40"/>
      <c r="AZ7544" s="40"/>
      <c r="BA7544" s="40"/>
      <c r="BB7544" s="40"/>
      <c r="BC7544" s="40"/>
      <c r="BD7544" s="50"/>
    </row>
    <row r="7545" spans="51:56" hidden="1" x14ac:dyDescent="0.25">
      <c r="AY7545" s="40"/>
      <c r="AZ7545" s="40"/>
      <c r="BA7545" s="40"/>
      <c r="BB7545" s="40"/>
      <c r="BC7545" s="40"/>
      <c r="BD7545" s="50"/>
    </row>
    <row r="7546" spans="51:56" hidden="1" x14ac:dyDescent="0.25">
      <c r="AY7546" s="40"/>
      <c r="AZ7546" s="40"/>
      <c r="BA7546" s="40"/>
      <c r="BB7546" s="40"/>
      <c r="BC7546" s="40"/>
      <c r="BD7546" s="50"/>
    </row>
    <row r="7547" spans="51:56" hidden="1" x14ac:dyDescent="0.25">
      <c r="AY7547" s="40"/>
      <c r="AZ7547" s="40"/>
      <c r="BA7547" s="40"/>
      <c r="BB7547" s="40"/>
      <c r="BC7547" s="40"/>
      <c r="BD7547" s="50"/>
    </row>
    <row r="7548" spans="51:56" hidden="1" x14ac:dyDescent="0.25">
      <c r="AY7548" s="40"/>
      <c r="AZ7548" s="40"/>
      <c r="BA7548" s="40"/>
      <c r="BB7548" s="40"/>
      <c r="BC7548" s="40"/>
      <c r="BD7548" s="50"/>
    </row>
    <row r="7549" spans="51:56" hidden="1" x14ac:dyDescent="0.25">
      <c r="AY7549" s="40"/>
      <c r="AZ7549" s="40"/>
      <c r="BA7549" s="40"/>
      <c r="BB7549" s="40"/>
      <c r="BC7549" s="40"/>
      <c r="BD7549" s="50"/>
    </row>
    <row r="7550" spans="51:56" hidden="1" x14ac:dyDescent="0.25">
      <c r="AY7550" s="40"/>
      <c r="AZ7550" s="40"/>
      <c r="BA7550" s="40"/>
      <c r="BB7550" s="40"/>
      <c r="BC7550" s="40"/>
      <c r="BD7550" s="50"/>
    </row>
    <row r="7551" spans="51:56" hidden="1" x14ac:dyDescent="0.25">
      <c r="AY7551" s="40"/>
      <c r="AZ7551" s="40"/>
      <c r="BA7551" s="40"/>
      <c r="BB7551" s="40"/>
      <c r="BC7551" s="40"/>
      <c r="BD7551" s="50"/>
    </row>
    <row r="7552" spans="51:56" hidden="1" x14ac:dyDescent="0.25">
      <c r="AY7552" s="40"/>
      <c r="AZ7552" s="40"/>
      <c r="BA7552" s="40"/>
      <c r="BB7552" s="40"/>
      <c r="BC7552" s="40"/>
      <c r="BD7552" s="50"/>
    </row>
    <row r="7553" spans="51:56" hidden="1" x14ac:dyDescent="0.25">
      <c r="AY7553" s="40"/>
      <c r="AZ7553" s="40"/>
      <c r="BA7553" s="40"/>
      <c r="BB7553" s="40"/>
      <c r="BC7553" s="40"/>
      <c r="BD7553" s="50"/>
    </row>
    <row r="7554" spans="51:56" hidden="1" x14ac:dyDescent="0.25">
      <c r="AY7554" s="40"/>
      <c r="AZ7554" s="40"/>
      <c r="BA7554" s="40"/>
      <c r="BB7554" s="40"/>
      <c r="BC7554" s="40"/>
      <c r="BD7554" s="50"/>
    </row>
    <row r="7555" spans="51:56" hidden="1" x14ac:dyDescent="0.25">
      <c r="AY7555" s="40"/>
      <c r="AZ7555" s="40"/>
      <c r="BA7555" s="40"/>
      <c r="BB7555" s="40"/>
      <c r="BC7555" s="40"/>
      <c r="BD7555" s="50"/>
    </row>
    <row r="7556" spans="51:56" hidden="1" x14ac:dyDescent="0.25">
      <c r="AY7556" s="40"/>
      <c r="AZ7556" s="40"/>
      <c r="BA7556" s="40"/>
      <c r="BB7556" s="40"/>
      <c r="BC7556" s="40"/>
      <c r="BD7556" s="50"/>
    </row>
    <row r="7557" spans="51:56" hidden="1" x14ac:dyDescent="0.25">
      <c r="AY7557" s="40"/>
      <c r="AZ7557" s="40"/>
      <c r="BA7557" s="40"/>
      <c r="BB7557" s="40"/>
      <c r="BC7557" s="40"/>
      <c r="BD7557" s="50"/>
    </row>
    <row r="7558" spans="51:56" hidden="1" x14ac:dyDescent="0.25">
      <c r="AY7558" s="40"/>
      <c r="AZ7558" s="40"/>
      <c r="BA7558" s="40"/>
      <c r="BB7558" s="40"/>
      <c r="BC7558" s="40"/>
      <c r="BD7558" s="50"/>
    </row>
    <row r="7559" spans="51:56" hidden="1" x14ac:dyDescent="0.25">
      <c r="AY7559" s="40"/>
      <c r="AZ7559" s="40"/>
      <c r="BA7559" s="40"/>
      <c r="BB7559" s="40"/>
      <c r="BC7559" s="40"/>
      <c r="BD7559" s="50"/>
    </row>
    <row r="7560" spans="51:56" hidden="1" x14ac:dyDescent="0.25">
      <c r="AY7560" s="40"/>
      <c r="AZ7560" s="40"/>
      <c r="BA7560" s="40"/>
      <c r="BB7560" s="40"/>
      <c r="BC7560" s="40"/>
      <c r="BD7560" s="50"/>
    </row>
    <row r="7561" spans="51:56" hidden="1" x14ac:dyDescent="0.25">
      <c r="AY7561" s="40"/>
      <c r="AZ7561" s="40"/>
      <c r="BA7561" s="40"/>
      <c r="BB7561" s="40"/>
      <c r="BC7561" s="40"/>
      <c r="BD7561" s="50"/>
    </row>
    <row r="7562" spans="51:56" hidden="1" x14ac:dyDescent="0.25">
      <c r="AY7562" s="40"/>
      <c r="AZ7562" s="40"/>
      <c r="BA7562" s="40"/>
      <c r="BB7562" s="40"/>
      <c r="BC7562" s="40"/>
      <c r="BD7562" s="50"/>
    </row>
    <row r="7563" spans="51:56" hidden="1" x14ac:dyDescent="0.25">
      <c r="AY7563" s="40"/>
      <c r="AZ7563" s="40"/>
      <c r="BA7563" s="40"/>
      <c r="BB7563" s="40"/>
      <c r="BC7563" s="40"/>
      <c r="BD7563" s="50"/>
    </row>
    <row r="7564" spans="51:56" hidden="1" x14ac:dyDescent="0.25">
      <c r="AY7564" s="40"/>
      <c r="AZ7564" s="40"/>
      <c r="BA7564" s="40"/>
      <c r="BB7564" s="40"/>
      <c r="BC7564" s="40"/>
      <c r="BD7564" s="50"/>
    </row>
    <row r="7565" spans="51:56" hidden="1" x14ac:dyDescent="0.25">
      <c r="AY7565" s="40"/>
      <c r="AZ7565" s="40"/>
      <c r="BA7565" s="40"/>
      <c r="BB7565" s="40"/>
      <c r="BC7565" s="40"/>
      <c r="BD7565" s="50"/>
    </row>
    <row r="7566" spans="51:56" hidden="1" x14ac:dyDescent="0.25">
      <c r="AY7566" s="40"/>
      <c r="AZ7566" s="40"/>
      <c r="BA7566" s="40"/>
      <c r="BB7566" s="40"/>
      <c r="BC7566" s="40"/>
      <c r="BD7566" s="50"/>
    </row>
    <row r="7567" spans="51:56" hidden="1" x14ac:dyDescent="0.25">
      <c r="AY7567" s="40"/>
      <c r="AZ7567" s="40"/>
      <c r="BA7567" s="40"/>
      <c r="BB7567" s="40"/>
      <c r="BC7567" s="40"/>
      <c r="BD7567" s="50"/>
    </row>
    <row r="7568" spans="51:56" hidden="1" x14ac:dyDescent="0.25">
      <c r="AY7568" s="40"/>
      <c r="AZ7568" s="40"/>
      <c r="BA7568" s="40"/>
      <c r="BB7568" s="40"/>
      <c r="BC7568" s="40"/>
      <c r="BD7568" s="50"/>
    </row>
    <row r="7569" spans="51:56" hidden="1" x14ac:dyDescent="0.25">
      <c r="AY7569" s="40"/>
      <c r="AZ7569" s="40"/>
      <c r="BA7569" s="40"/>
      <c r="BB7569" s="40"/>
      <c r="BC7569" s="40"/>
      <c r="BD7569" s="50"/>
    </row>
    <row r="7570" spans="51:56" hidden="1" x14ac:dyDescent="0.25">
      <c r="AY7570" s="40"/>
      <c r="AZ7570" s="40"/>
      <c r="BA7570" s="40"/>
      <c r="BB7570" s="40"/>
      <c r="BC7570" s="40"/>
      <c r="BD7570" s="50"/>
    </row>
    <row r="7571" spans="51:56" hidden="1" x14ac:dyDescent="0.25">
      <c r="AY7571" s="40"/>
      <c r="AZ7571" s="40"/>
      <c r="BA7571" s="40"/>
      <c r="BB7571" s="40"/>
      <c r="BC7571" s="40"/>
      <c r="BD7571" s="50"/>
    </row>
    <row r="7572" spans="51:56" hidden="1" x14ac:dyDescent="0.25">
      <c r="AY7572" s="40"/>
      <c r="AZ7572" s="40"/>
      <c r="BA7572" s="40"/>
      <c r="BB7572" s="40"/>
      <c r="BC7572" s="40"/>
      <c r="BD7572" s="50"/>
    </row>
    <row r="7573" spans="51:56" hidden="1" x14ac:dyDescent="0.25">
      <c r="AY7573" s="40"/>
      <c r="AZ7573" s="40"/>
      <c r="BA7573" s="40"/>
      <c r="BB7573" s="40"/>
      <c r="BC7573" s="40"/>
      <c r="BD7573" s="50"/>
    </row>
    <row r="7574" spans="51:56" hidden="1" x14ac:dyDescent="0.25">
      <c r="AY7574" s="40"/>
      <c r="AZ7574" s="40"/>
      <c r="BA7574" s="40"/>
      <c r="BB7574" s="40"/>
      <c r="BC7574" s="40"/>
      <c r="BD7574" s="50"/>
    </row>
    <row r="7575" spans="51:56" hidden="1" x14ac:dyDescent="0.25">
      <c r="AY7575" s="40"/>
      <c r="AZ7575" s="40"/>
      <c r="BA7575" s="40"/>
      <c r="BB7575" s="40"/>
      <c r="BC7575" s="40"/>
      <c r="BD7575" s="50"/>
    </row>
    <row r="7576" spans="51:56" hidden="1" x14ac:dyDescent="0.25">
      <c r="AY7576" s="40"/>
      <c r="AZ7576" s="40"/>
      <c r="BA7576" s="40"/>
      <c r="BB7576" s="40"/>
      <c r="BC7576" s="40"/>
      <c r="BD7576" s="50"/>
    </row>
    <row r="7577" spans="51:56" hidden="1" x14ac:dyDescent="0.25">
      <c r="AY7577" s="40"/>
      <c r="AZ7577" s="40"/>
      <c r="BA7577" s="40"/>
      <c r="BB7577" s="40"/>
      <c r="BC7577" s="40"/>
      <c r="BD7577" s="50"/>
    </row>
    <row r="7578" spans="51:56" hidden="1" x14ac:dyDescent="0.25">
      <c r="AY7578" s="40"/>
      <c r="AZ7578" s="40"/>
      <c r="BA7578" s="40"/>
      <c r="BB7578" s="40"/>
      <c r="BC7578" s="40"/>
      <c r="BD7578" s="50"/>
    </row>
    <row r="7579" spans="51:56" hidden="1" x14ac:dyDescent="0.25">
      <c r="AY7579" s="40"/>
      <c r="AZ7579" s="40"/>
      <c r="BA7579" s="40"/>
      <c r="BB7579" s="40"/>
      <c r="BC7579" s="40"/>
      <c r="BD7579" s="50"/>
    </row>
    <row r="7580" spans="51:56" hidden="1" x14ac:dyDescent="0.25">
      <c r="AY7580" s="40"/>
      <c r="AZ7580" s="40"/>
      <c r="BA7580" s="40"/>
      <c r="BB7580" s="40"/>
      <c r="BC7580" s="40"/>
      <c r="BD7580" s="50"/>
    </row>
    <row r="7581" spans="51:56" hidden="1" x14ac:dyDescent="0.25">
      <c r="AY7581" s="40"/>
      <c r="AZ7581" s="40"/>
      <c r="BA7581" s="40"/>
      <c r="BB7581" s="40"/>
      <c r="BC7581" s="40"/>
      <c r="BD7581" s="50"/>
    </row>
    <row r="7582" spans="51:56" hidden="1" x14ac:dyDescent="0.25">
      <c r="AY7582" s="40"/>
      <c r="AZ7582" s="40"/>
      <c r="BA7582" s="40"/>
      <c r="BB7582" s="40"/>
      <c r="BC7582" s="40"/>
      <c r="BD7582" s="50"/>
    </row>
    <row r="7583" spans="51:56" hidden="1" x14ac:dyDescent="0.25">
      <c r="AY7583" s="40"/>
      <c r="AZ7583" s="40"/>
      <c r="BA7583" s="40"/>
      <c r="BB7583" s="40"/>
      <c r="BC7583" s="40"/>
      <c r="BD7583" s="50"/>
    </row>
    <row r="7584" spans="51:56" hidden="1" x14ac:dyDescent="0.25">
      <c r="AY7584" s="40"/>
      <c r="AZ7584" s="40"/>
      <c r="BA7584" s="40"/>
      <c r="BB7584" s="40"/>
      <c r="BC7584" s="40"/>
      <c r="BD7584" s="50"/>
    </row>
    <row r="7585" spans="51:56" hidden="1" x14ac:dyDescent="0.25">
      <c r="AY7585" s="40"/>
      <c r="AZ7585" s="40"/>
      <c r="BA7585" s="40"/>
      <c r="BB7585" s="40"/>
      <c r="BC7585" s="40"/>
      <c r="BD7585" s="50"/>
    </row>
    <row r="7586" spans="51:56" hidden="1" x14ac:dyDescent="0.25">
      <c r="AY7586" s="40"/>
      <c r="AZ7586" s="40"/>
      <c r="BA7586" s="40"/>
      <c r="BB7586" s="40"/>
      <c r="BC7586" s="40"/>
      <c r="BD7586" s="50"/>
    </row>
    <row r="7587" spans="51:56" hidden="1" x14ac:dyDescent="0.25">
      <c r="AY7587" s="40"/>
      <c r="AZ7587" s="40"/>
      <c r="BA7587" s="40"/>
      <c r="BB7587" s="40"/>
      <c r="BC7587" s="40"/>
      <c r="BD7587" s="50"/>
    </row>
    <row r="7588" spans="51:56" hidden="1" x14ac:dyDescent="0.25">
      <c r="AY7588" s="40"/>
      <c r="AZ7588" s="40"/>
      <c r="BA7588" s="40"/>
      <c r="BB7588" s="40"/>
      <c r="BC7588" s="40"/>
      <c r="BD7588" s="50"/>
    </row>
    <row r="7589" spans="51:56" hidden="1" x14ac:dyDescent="0.25">
      <c r="AY7589" s="40"/>
      <c r="AZ7589" s="40"/>
      <c r="BA7589" s="40"/>
      <c r="BB7589" s="40"/>
      <c r="BC7589" s="40"/>
      <c r="BD7589" s="50"/>
    </row>
    <row r="7590" spans="51:56" hidden="1" x14ac:dyDescent="0.25">
      <c r="AY7590" s="40"/>
      <c r="AZ7590" s="40"/>
      <c r="BA7590" s="40"/>
      <c r="BB7590" s="40"/>
      <c r="BC7590" s="40"/>
      <c r="BD7590" s="50"/>
    </row>
    <row r="7591" spans="51:56" hidden="1" x14ac:dyDescent="0.25">
      <c r="AY7591" s="40"/>
      <c r="AZ7591" s="40"/>
      <c r="BA7591" s="40"/>
      <c r="BB7591" s="40"/>
      <c r="BC7591" s="40"/>
      <c r="BD7591" s="50"/>
    </row>
    <row r="7592" spans="51:56" hidden="1" x14ac:dyDescent="0.25">
      <c r="AY7592" s="40"/>
      <c r="AZ7592" s="40"/>
      <c r="BA7592" s="40"/>
      <c r="BB7592" s="40"/>
      <c r="BC7592" s="40"/>
      <c r="BD7592" s="50"/>
    </row>
    <row r="7593" spans="51:56" hidden="1" x14ac:dyDescent="0.25">
      <c r="AY7593" s="40"/>
      <c r="AZ7593" s="40"/>
      <c r="BA7593" s="40"/>
      <c r="BB7593" s="40"/>
      <c r="BC7593" s="40"/>
      <c r="BD7593" s="50"/>
    </row>
    <row r="7594" spans="51:56" hidden="1" x14ac:dyDescent="0.25">
      <c r="AY7594" s="40"/>
      <c r="AZ7594" s="40"/>
      <c r="BA7594" s="40"/>
      <c r="BB7594" s="40"/>
      <c r="BC7594" s="40"/>
      <c r="BD7594" s="50"/>
    </row>
    <row r="7595" spans="51:56" hidden="1" x14ac:dyDescent="0.25">
      <c r="AY7595" s="40"/>
      <c r="AZ7595" s="40"/>
      <c r="BA7595" s="40"/>
      <c r="BB7595" s="40"/>
      <c r="BC7595" s="40"/>
      <c r="BD7595" s="50"/>
    </row>
    <row r="7596" spans="51:56" hidden="1" x14ac:dyDescent="0.25">
      <c r="AY7596" s="40"/>
      <c r="AZ7596" s="40"/>
      <c r="BA7596" s="40"/>
      <c r="BB7596" s="40"/>
      <c r="BC7596" s="40"/>
      <c r="BD7596" s="50"/>
    </row>
    <row r="7597" spans="51:56" hidden="1" x14ac:dyDescent="0.25">
      <c r="AY7597" s="40"/>
      <c r="AZ7597" s="40"/>
      <c r="BA7597" s="40"/>
      <c r="BB7597" s="40"/>
      <c r="BC7597" s="40"/>
      <c r="BD7597" s="50"/>
    </row>
    <row r="7598" spans="51:56" hidden="1" x14ac:dyDescent="0.25">
      <c r="AY7598" s="40"/>
      <c r="AZ7598" s="40"/>
      <c r="BA7598" s="40"/>
      <c r="BB7598" s="40"/>
      <c r="BC7598" s="40"/>
      <c r="BD7598" s="50"/>
    </row>
    <row r="7599" spans="51:56" hidden="1" x14ac:dyDescent="0.25">
      <c r="AY7599" s="40"/>
      <c r="AZ7599" s="40"/>
      <c r="BA7599" s="40"/>
      <c r="BB7599" s="40"/>
      <c r="BC7599" s="40"/>
      <c r="BD7599" s="50"/>
    </row>
    <row r="7600" spans="51:56" hidden="1" x14ac:dyDescent="0.25">
      <c r="AY7600" s="40"/>
      <c r="AZ7600" s="40"/>
      <c r="BA7600" s="40"/>
      <c r="BB7600" s="40"/>
      <c r="BC7600" s="40"/>
      <c r="BD7600" s="50"/>
    </row>
    <row r="7601" spans="51:56" hidden="1" x14ac:dyDescent="0.25">
      <c r="AY7601" s="40"/>
      <c r="AZ7601" s="40"/>
      <c r="BA7601" s="40"/>
      <c r="BB7601" s="40"/>
      <c r="BC7601" s="40"/>
      <c r="BD7601" s="50"/>
    </row>
    <row r="7602" spans="51:56" hidden="1" x14ac:dyDescent="0.25">
      <c r="AY7602" s="40"/>
      <c r="AZ7602" s="40"/>
      <c r="BA7602" s="40"/>
      <c r="BB7602" s="40"/>
      <c r="BC7602" s="40"/>
      <c r="BD7602" s="50"/>
    </row>
    <row r="7603" spans="51:56" hidden="1" x14ac:dyDescent="0.25">
      <c r="AY7603" s="40"/>
      <c r="AZ7603" s="40"/>
      <c r="BA7603" s="40"/>
      <c r="BB7603" s="40"/>
      <c r="BC7603" s="40"/>
      <c r="BD7603" s="50"/>
    </row>
    <row r="7604" spans="51:56" hidden="1" x14ac:dyDescent="0.25">
      <c r="AY7604" s="40"/>
      <c r="AZ7604" s="40"/>
      <c r="BA7604" s="40"/>
      <c r="BB7604" s="40"/>
      <c r="BC7604" s="40"/>
      <c r="BD7604" s="50"/>
    </row>
    <row r="7605" spans="51:56" hidden="1" x14ac:dyDescent="0.25">
      <c r="AY7605" s="40"/>
      <c r="AZ7605" s="40"/>
      <c r="BA7605" s="40"/>
      <c r="BB7605" s="40"/>
      <c r="BC7605" s="40"/>
      <c r="BD7605" s="50"/>
    </row>
    <row r="7606" spans="51:56" hidden="1" x14ac:dyDescent="0.25">
      <c r="AY7606" s="40"/>
      <c r="AZ7606" s="40"/>
      <c r="BA7606" s="40"/>
      <c r="BB7606" s="40"/>
      <c r="BC7606" s="40"/>
      <c r="BD7606" s="50"/>
    </row>
    <row r="7607" spans="51:56" hidden="1" x14ac:dyDescent="0.25">
      <c r="AY7607" s="40"/>
      <c r="AZ7607" s="40"/>
      <c r="BA7607" s="40"/>
      <c r="BB7607" s="40"/>
      <c r="BC7607" s="40"/>
      <c r="BD7607" s="50"/>
    </row>
    <row r="7608" spans="51:56" hidden="1" x14ac:dyDescent="0.25">
      <c r="AY7608" s="40"/>
      <c r="AZ7608" s="40"/>
      <c r="BA7608" s="40"/>
      <c r="BB7608" s="40"/>
      <c r="BC7608" s="40"/>
      <c r="BD7608" s="50"/>
    </row>
    <row r="7609" spans="51:56" hidden="1" x14ac:dyDescent="0.25">
      <c r="AY7609" s="40"/>
      <c r="AZ7609" s="40"/>
      <c r="BA7609" s="40"/>
      <c r="BB7609" s="40"/>
      <c r="BC7609" s="40"/>
      <c r="BD7609" s="50"/>
    </row>
    <row r="7610" spans="51:56" hidden="1" x14ac:dyDescent="0.25">
      <c r="AY7610" s="40"/>
      <c r="AZ7610" s="40"/>
      <c r="BA7610" s="40"/>
      <c r="BB7610" s="40"/>
      <c r="BC7610" s="40"/>
      <c r="BD7610" s="50"/>
    </row>
    <row r="7611" spans="51:56" hidden="1" x14ac:dyDescent="0.25">
      <c r="AY7611" s="40"/>
      <c r="AZ7611" s="40"/>
      <c r="BA7611" s="40"/>
      <c r="BB7611" s="40"/>
      <c r="BC7611" s="40"/>
      <c r="BD7611" s="50"/>
    </row>
    <row r="7612" spans="51:56" hidden="1" x14ac:dyDescent="0.25">
      <c r="AY7612" s="40"/>
      <c r="AZ7612" s="40"/>
      <c r="BA7612" s="40"/>
      <c r="BB7612" s="40"/>
      <c r="BC7612" s="40"/>
      <c r="BD7612" s="50"/>
    </row>
    <row r="7613" spans="51:56" hidden="1" x14ac:dyDescent="0.25">
      <c r="AY7613" s="40"/>
      <c r="AZ7613" s="40"/>
      <c r="BA7613" s="40"/>
      <c r="BB7613" s="40"/>
      <c r="BC7613" s="40"/>
      <c r="BD7613" s="50"/>
    </row>
    <row r="7614" spans="51:56" hidden="1" x14ac:dyDescent="0.25">
      <c r="AY7614" s="40"/>
      <c r="AZ7614" s="40"/>
      <c r="BA7614" s="40"/>
      <c r="BB7614" s="40"/>
      <c r="BC7614" s="40"/>
      <c r="BD7614" s="50"/>
    </row>
    <row r="7615" spans="51:56" hidden="1" x14ac:dyDescent="0.25">
      <c r="AY7615" s="40"/>
      <c r="AZ7615" s="40"/>
      <c r="BA7615" s="40"/>
      <c r="BB7615" s="40"/>
      <c r="BC7615" s="40"/>
      <c r="BD7615" s="50"/>
    </row>
    <row r="7616" spans="51:56" hidden="1" x14ac:dyDescent="0.25">
      <c r="AY7616" s="40"/>
      <c r="AZ7616" s="40"/>
      <c r="BA7616" s="40"/>
      <c r="BB7616" s="40"/>
      <c r="BC7616" s="40"/>
      <c r="BD7616" s="50"/>
    </row>
    <row r="7617" spans="51:56" hidden="1" x14ac:dyDescent="0.25">
      <c r="AY7617" s="40"/>
      <c r="AZ7617" s="40"/>
      <c r="BA7617" s="40"/>
      <c r="BB7617" s="40"/>
      <c r="BC7617" s="40"/>
      <c r="BD7617" s="50"/>
    </row>
    <row r="7618" spans="51:56" hidden="1" x14ac:dyDescent="0.25">
      <c r="AY7618" s="40"/>
      <c r="AZ7618" s="40"/>
      <c r="BA7618" s="40"/>
      <c r="BB7618" s="40"/>
      <c r="BC7618" s="40"/>
      <c r="BD7618" s="50"/>
    </row>
    <row r="7619" spans="51:56" hidden="1" x14ac:dyDescent="0.25">
      <c r="AY7619" s="40"/>
      <c r="AZ7619" s="40"/>
      <c r="BA7619" s="40"/>
      <c r="BB7619" s="40"/>
      <c r="BC7619" s="40"/>
      <c r="BD7619" s="50"/>
    </row>
    <row r="7620" spans="51:56" hidden="1" x14ac:dyDescent="0.25">
      <c r="AY7620" s="40"/>
      <c r="AZ7620" s="40"/>
      <c r="BA7620" s="40"/>
      <c r="BB7620" s="40"/>
      <c r="BC7620" s="40"/>
      <c r="BD7620" s="50"/>
    </row>
    <row r="7621" spans="51:56" hidden="1" x14ac:dyDescent="0.25">
      <c r="AY7621" s="40"/>
      <c r="AZ7621" s="40"/>
      <c r="BA7621" s="40"/>
      <c r="BB7621" s="40"/>
      <c r="BC7621" s="40"/>
      <c r="BD7621" s="50"/>
    </row>
    <row r="7622" spans="51:56" hidden="1" x14ac:dyDescent="0.25">
      <c r="AY7622" s="40"/>
      <c r="AZ7622" s="40"/>
      <c r="BA7622" s="40"/>
      <c r="BB7622" s="40"/>
      <c r="BC7622" s="40"/>
      <c r="BD7622" s="50"/>
    </row>
    <row r="7623" spans="51:56" hidden="1" x14ac:dyDescent="0.25">
      <c r="AY7623" s="40"/>
      <c r="AZ7623" s="40"/>
      <c r="BA7623" s="40"/>
      <c r="BB7623" s="40"/>
      <c r="BC7623" s="40"/>
      <c r="BD7623" s="50"/>
    </row>
    <row r="7624" spans="51:56" hidden="1" x14ac:dyDescent="0.25">
      <c r="AY7624" s="40"/>
      <c r="AZ7624" s="40"/>
      <c r="BA7624" s="40"/>
      <c r="BB7624" s="40"/>
      <c r="BC7624" s="40"/>
      <c r="BD7624" s="50"/>
    </row>
    <row r="7625" spans="51:56" hidden="1" x14ac:dyDescent="0.25">
      <c r="AY7625" s="40"/>
      <c r="AZ7625" s="40"/>
      <c r="BA7625" s="40"/>
      <c r="BB7625" s="40"/>
      <c r="BC7625" s="40"/>
      <c r="BD7625" s="50"/>
    </row>
    <row r="7626" spans="51:56" hidden="1" x14ac:dyDescent="0.25">
      <c r="AY7626" s="40"/>
      <c r="AZ7626" s="40"/>
      <c r="BA7626" s="40"/>
      <c r="BB7626" s="40"/>
      <c r="BC7626" s="40"/>
      <c r="BD7626" s="50"/>
    </row>
    <row r="7627" spans="51:56" hidden="1" x14ac:dyDescent="0.25">
      <c r="AY7627" s="40"/>
      <c r="AZ7627" s="40"/>
      <c r="BA7627" s="40"/>
      <c r="BB7627" s="40"/>
      <c r="BC7627" s="40"/>
      <c r="BD7627" s="50"/>
    </row>
    <row r="7628" spans="51:56" hidden="1" x14ac:dyDescent="0.25">
      <c r="AY7628" s="40"/>
      <c r="AZ7628" s="40"/>
      <c r="BA7628" s="40"/>
      <c r="BB7628" s="40"/>
      <c r="BC7628" s="40"/>
      <c r="BD7628" s="50"/>
    </row>
    <row r="7629" spans="51:56" hidden="1" x14ac:dyDescent="0.25">
      <c r="AY7629" s="40"/>
      <c r="AZ7629" s="40"/>
      <c r="BA7629" s="40"/>
      <c r="BB7629" s="40"/>
      <c r="BC7629" s="40"/>
      <c r="BD7629" s="50"/>
    </row>
    <row r="7630" spans="51:56" hidden="1" x14ac:dyDescent="0.25">
      <c r="AY7630" s="40"/>
      <c r="AZ7630" s="40"/>
      <c r="BA7630" s="40"/>
      <c r="BB7630" s="40"/>
      <c r="BC7630" s="40"/>
      <c r="BD7630" s="50"/>
    </row>
    <row r="7631" spans="51:56" hidden="1" x14ac:dyDescent="0.25">
      <c r="AY7631" s="40"/>
      <c r="AZ7631" s="40"/>
      <c r="BA7631" s="40"/>
      <c r="BB7631" s="40"/>
      <c r="BC7631" s="40"/>
      <c r="BD7631" s="50"/>
    </row>
    <row r="7632" spans="51:56" hidden="1" x14ac:dyDescent="0.25">
      <c r="AY7632" s="40"/>
      <c r="AZ7632" s="40"/>
      <c r="BA7632" s="40"/>
      <c r="BB7632" s="40"/>
      <c r="BC7632" s="40"/>
      <c r="BD7632" s="50"/>
    </row>
    <row r="7633" spans="51:56" hidden="1" x14ac:dyDescent="0.25">
      <c r="AY7633" s="40"/>
      <c r="AZ7633" s="40"/>
      <c r="BA7633" s="40"/>
      <c r="BB7633" s="40"/>
      <c r="BC7633" s="40"/>
      <c r="BD7633" s="50"/>
    </row>
    <row r="7634" spans="51:56" hidden="1" x14ac:dyDescent="0.25">
      <c r="AY7634" s="40"/>
      <c r="AZ7634" s="40"/>
      <c r="BA7634" s="40"/>
      <c r="BB7634" s="40"/>
      <c r="BC7634" s="40"/>
      <c r="BD7634" s="50"/>
    </row>
    <row r="7635" spans="51:56" hidden="1" x14ac:dyDescent="0.25">
      <c r="AY7635" s="40"/>
      <c r="AZ7635" s="40"/>
      <c r="BA7635" s="40"/>
      <c r="BB7635" s="40"/>
      <c r="BC7635" s="40"/>
      <c r="BD7635" s="50"/>
    </row>
    <row r="7636" spans="51:56" hidden="1" x14ac:dyDescent="0.25">
      <c r="AY7636" s="40"/>
      <c r="AZ7636" s="40"/>
      <c r="BA7636" s="40"/>
      <c r="BB7636" s="40"/>
      <c r="BC7636" s="40"/>
      <c r="BD7636" s="50"/>
    </row>
    <row r="7637" spans="51:56" hidden="1" x14ac:dyDescent="0.25">
      <c r="AY7637" s="40"/>
      <c r="AZ7637" s="40"/>
      <c r="BA7637" s="40"/>
      <c r="BB7637" s="40"/>
      <c r="BC7637" s="40"/>
      <c r="BD7637" s="50"/>
    </row>
    <row r="7638" spans="51:56" hidden="1" x14ac:dyDescent="0.25">
      <c r="AY7638" s="40"/>
      <c r="AZ7638" s="40"/>
      <c r="BA7638" s="40"/>
      <c r="BB7638" s="40"/>
      <c r="BC7638" s="40"/>
      <c r="BD7638" s="50"/>
    </row>
    <row r="7639" spans="51:56" hidden="1" x14ac:dyDescent="0.25">
      <c r="AY7639" s="40"/>
      <c r="AZ7639" s="40"/>
      <c r="BA7639" s="40"/>
      <c r="BB7639" s="40"/>
      <c r="BC7639" s="40"/>
      <c r="BD7639" s="50"/>
    </row>
    <row r="7640" spans="51:56" hidden="1" x14ac:dyDescent="0.25">
      <c r="AY7640" s="40"/>
      <c r="AZ7640" s="40"/>
      <c r="BA7640" s="40"/>
      <c r="BB7640" s="40"/>
      <c r="BC7640" s="40"/>
      <c r="BD7640" s="50"/>
    </row>
    <row r="7641" spans="51:56" hidden="1" x14ac:dyDescent="0.25">
      <c r="AY7641" s="40"/>
      <c r="AZ7641" s="40"/>
      <c r="BA7641" s="40"/>
      <c r="BB7641" s="40"/>
      <c r="BC7641" s="40"/>
      <c r="BD7641" s="50"/>
    </row>
    <row r="7642" spans="51:56" hidden="1" x14ac:dyDescent="0.25">
      <c r="AY7642" s="40"/>
      <c r="AZ7642" s="40"/>
      <c r="BA7642" s="40"/>
      <c r="BB7642" s="40"/>
      <c r="BC7642" s="40"/>
      <c r="BD7642" s="50"/>
    </row>
    <row r="7643" spans="51:56" hidden="1" x14ac:dyDescent="0.25">
      <c r="AY7643" s="40"/>
      <c r="AZ7643" s="40"/>
      <c r="BA7643" s="40"/>
      <c r="BB7643" s="40"/>
      <c r="BC7643" s="40"/>
      <c r="BD7643" s="50"/>
    </row>
    <row r="7644" spans="51:56" hidden="1" x14ac:dyDescent="0.25">
      <c r="AY7644" s="40"/>
      <c r="AZ7644" s="40"/>
      <c r="BA7644" s="40"/>
      <c r="BB7644" s="40"/>
      <c r="BC7644" s="40"/>
      <c r="BD7644" s="50"/>
    </row>
    <row r="7645" spans="51:56" hidden="1" x14ac:dyDescent="0.25">
      <c r="AY7645" s="40"/>
      <c r="AZ7645" s="40"/>
      <c r="BA7645" s="40"/>
      <c r="BB7645" s="40"/>
      <c r="BC7645" s="40"/>
      <c r="BD7645" s="50"/>
    </row>
    <row r="7646" spans="51:56" hidden="1" x14ac:dyDescent="0.25">
      <c r="AY7646" s="40"/>
      <c r="AZ7646" s="40"/>
      <c r="BA7646" s="40"/>
      <c r="BB7646" s="40"/>
      <c r="BC7646" s="40"/>
      <c r="BD7646" s="50"/>
    </row>
    <row r="7647" spans="51:56" hidden="1" x14ac:dyDescent="0.25">
      <c r="AY7647" s="40"/>
      <c r="AZ7647" s="40"/>
      <c r="BA7647" s="40"/>
      <c r="BB7647" s="40"/>
      <c r="BC7647" s="40"/>
      <c r="BD7647" s="50"/>
    </row>
    <row r="7648" spans="51:56" hidden="1" x14ac:dyDescent="0.25">
      <c r="AY7648" s="40"/>
      <c r="AZ7648" s="40"/>
      <c r="BA7648" s="40"/>
      <c r="BB7648" s="40"/>
      <c r="BC7648" s="40"/>
      <c r="BD7648" s="50"/>
    </row>
    <row r="7649" spans="51:56" hidden="1" x14ac:dyDescent="0.25">
      <c r="AY7649" s="40"/>
      <c r="AZ7649" s="40"/>
      <c r="BA7649" s="40"/>
      <c r="BB7649" s="40"/>
      <c r="BC7649" s="40"/>
      <c r="BD7649" s="50"/>
    </row>
    <row r="7650" spans="51:56" hidden="1" x14ac:dyDescent="0.25">
      <c r="AY7650" s="40"/>
      <c r="AZ7650" s="40"/>
      <c r="BA7650" s="40"/>
      <c r="BB7650" s="40"/>
      <c r="BC7650" s="40"/>
      <c r="BD7650" s="50"/>
    </row>
    <row r="7651" spans="51:56" hidden="1" x14ac:dyDescent="0.25">
      <c r="AY7651" s="40"/>
      <c r="AZ7651" s="40"/>
      <c r="BA7651" s="40"/>
      <c r="BB7651" s="40"/>
      <c r="BC7651" s="40"/>
      <c r="BD7651" s="50"/>
    </row>
    <row r="7652" spans="51:56" hidden="1" x14ac:dyDescent="0.25">
      <c r="AY7652" s="40"/>
      <c r="AZ7652" s="40"/>
      <c r="BA7652" s="40"/>
      <c r="BB7652" s="40"/>
      <c r="BC7652" s="40"/>
      <c r="BD7652" s="50"/>
    </row>
    <row r="7653" spans="51:56" hidden="1" x14ac:dyDescent="0.25">
      <c r="AY7653" s="40"/>
      <c r="AZ7653" s="40"/>
      <c r="BA7653" s="40"/>
      <c r="BB7653" s="40"/>
      <c r="BC7653" s="40"/>
      <c r="BD7653" s="50"/>
    </row>
    <row r="7654" spans="51:56" hidden="1" x14ac:dyDescent="0.25">
      <c r="AY7654" s="40"/>
      <c r="AZ7654" s="40"/>
      <c r="BA7654" s="40"/>
      <c r="BB7654" s="40"/>
      <c r="BC7654" s="40"/>
      <c r="BD7654" s="50"/>
    </row>
    <row r="7655" spans="51:56" hidden="1" x14ac:dyDescent="0.25">
      <c r="AY7655" s="40"/>
      <c r="AZ7655" s="40"/>
      <c r="BA7655" s="40"/>
      <c r="BB7655" s="40"/>
      <c r="BC7655" s="40"/>
      <c r="BD7655" s="50"/>
    </row>
    <row r="7656" spans="51:56" hidden="1" x14ac:dyDescent="0.25">
      <c r="AY7656" s="40"/>
      <c r="AZ7656" s="40"/>
      <c r="BA7656" s="40"/>
      <c r="BB7656" s="40"/>
      <c r="BC7656" s="40"/>
      <c r="BD7656" s="50"/>
    </row>
    <row r="7657" spans="51:56" hidden="1" x14ac:dyDescent="0.25">
      <c r="AY7657" s="40"/>
      <c r="AZ7657" s="40"/>
      <c r="BA7657" s="40"/>
      <c r="BB7657" s="40"/>
      <c r="BC7657" s="40"/>
      <c r="BD7657" s="50"/>
    </row>
    <row r="7658" spans="51:56" hidden="1" x14ac:dyDescent="0.25">
      <c r="AY7658" s="40"/>
      <c r="AZ7658" s="40"/>
      <c r="BA7658" s="40"/>
      <c r="BB7658" s="40"/>
      <c r="BC7658" s="40"/>
      <c r="BD7658" s="50"/>
    </row>
    <row r="7659" spans="51:56" hidden="1" x14ac:dyDescent="0.25">
      <c r="AY7659" s="40"/>
      <c r="AZ7659" s="40"/>
      <c r="BA7659" s="40"/>
      <c r="BB7659" s="40"/>
      <c r="BC7659" s="40"/>
      <c r="BD7659" s="50"/>
    </row>
    <row r="7660" spans="51:56" hidden="1" x14ac:dyDescent="0.25">
      <c r="AY7660" s="40"/>
      <c r="AZ7660" s="40"/>
      <c r="BA7660" s="40"/>
      <c r="BB7660" s="40"/>
      <c r="BC7660" s="40"/>
      <c r="BD7660" s="50"/>
    </row>
    <row r="7661" spans="51:56" hidden="1" x14ac:dyDescent="0.25">
      <c r="AY7661" s="40"/>
      <c r="AZ7661" s="40"/>
      <c r="BA7661" s="40"/>
      <c r="BB7661" s="40"/>
      <c r="BC7661" s="40"/>
      <c r="BD7661" s="50"/>
    </row>
    <row r="7662" spans="51:56" hidden="1" x14ac:dyDescent="0.25">
      <c r="AY7662" s="40"/>
      <c r="AZ7662" s="40"/>
      <c r="BA7662" s="40"/>
      <c r="BB7662" s="40"/>
      <c r="BC7662" s="40"/>
      <c r="BD7662" s="50"/>
    </row>
    <row r="7663" spans="51:56" hidden="1" x14ac:dyDescent="0.25">
      <c r="AY7663" s="40"/>
      <c r="AZ7663" s="40"/>
      <c r="BA7663" s="40"/>
      <c r="BB7663" s="40"/>
      <c r="BC7663" s="40"/>
      <c r="BD7663" s="50"/>
    </row>
    <row r="7664" spans="51:56" hidden="1" x14ac:dyDescent="0.25">
      <c r="AY7664" s="40"/>
      <c r="AZ7664" s="40"/>
      <c r="BA7664" s="40"/>
      <c r="BB7664" s="40"/>
      <c r="BC7664" s="40"/>
      <c r="BD7664" s="50"/>
    </row>
    <row r="7665" spans="51:56" hidden="1" x14ac:dyDescent="0.25">
      <c r="AY7665" s="40"/>
      <c r="AZ7665" s="40"/>
      <c r="BA7665" s="40"/>
      <c r="BB7665" s="40"/>
      <c r="BC7665" s="40"/>
      <c r="BD7665" s="50"/>
    </row>
    <row r="7666" spans="51:56" hidden="1" x14ac:dyDescent="0.25">
      <c r="AY7666" s="40"/>
      <c r="AZ7666" s="40"/>
      <c r="BA7666" s="40"/>
      <c r="BB7666" s="40"/>
      <c r="BC7666" s="40"/>
      <c r="BD7666" s="50"/>
    </row>
    <row r="7667" spans="51:56" hidden="1" x14ac:dyDescent="0.25">
      <c r="AY7667" s="40"/>
      <c r="AZ7667" s="40"/>
      <c r="BA7667" s="40"/>
      <c r="BB7667" s="40"/>
      <c r="BC7667" s="40"/>
      <c r="BD7667" s="50"/>
    </row>
    <row r="7668" spans="51:56" hidden="1" x14ac:dyDescent="0.25">
      <c r="AY7668" s="40"/>
      <c r="AZ7668" s="40"/>
      <c r="BA7668" s="40"/>
      <c r="BB7668" s="40"/>
      <c r="BC7668" s="40"/>
      <c r="BD7668" s="50"/>
    </row>
    <row r="7669" spans="51:56" hidden="1" x14ac:dyDescent="0.25">
      <c r="AY7669" s="40"/>
      <c r="AZ7669" s="40"/>
      <c r="BA7669" s="40"/>
      <c r="BB7669" s="40"/>
      <c r="BC7669" s="40"/>
      <c r="BD7669" s="50"/>
    </row>
    <row r="7670" spans="51:56" hidden="1" x14ac:dyDescent="0.25">
      <c r="AY7670" s="40"/>
      <c r="AZ7670" s="40"/>
      <c r="BA7670" s="40"/>
      <c r="BB7670" s="40"/>
      <c r="BC7670" s="40"/>
      <c r="BD7670" s="50"/>
    </row>
    <row r="7671" spans="51:56" hidden="1" x14ac:dyDescent="0.25">
      <c r="AY7671" s="40"/>
      <c r="AZ7671" s="40"/>
      <c r="BA7671" s="40"/>
      <c r="BB7671" s="40"/>
      <c r="BC7671" s="40"/>
      <c r="BD7671" s="50"/>
    </row>
    <row r="7672" spans="51:56" hidden="1" x14ac:dyDescent="0.25">
      <c r="AY7672" s="40"/>
      <c r="AZ7672" s="40"/>
      <c r="BA7672" s="40"/>
      <c r="BB7672" s="40"/>
      <c r="BC7672" s="40"/>
      <c r="BD7672" s="50"/>
    </row>
    <row r="7673" spans="51:56" hidden="1" x14ac:dyDescent="0.25">
      <c r="AY7673" s="40"/>
      <c r="AZ7673" s="40"/>
      <c r="BA7673" s="40"/>
      <c r="BB7673" s="40"/>
      <c r="BC7673" s="40"/>
      <c r="BD7673" s="50"/>
    </row>
    <row r="7674" spans="51:56" hidden="1" x14ac:dyDescent="0.25">
      <c r="AY7674" s="40"/>
      <c r="AZ7674" s="40"/>
      <c r="BA7674" s="40"/>
      <c r="BB7674" s="40"/>
      <c r="BC7674" s="40"/>
      <c r="BD7674" s="50"/>
    </row>
    <row r="7675" spans="51:56" hidden="1" x14ac:dyDescent="0.25">
      <c r="AY7675" s="40"/>
      <c r="AZ7675" s="40"/>
      <c r="BA7675" s="40"/>
      <c r="BB7675" s="40"/>
      <c r="BC7675" s="40"/>
      <c r="BD7675" s="50"/>
    </row>
    <row r="7676" spans="51:56" hidden="1" x14ac:dyDescent="0.25">
      <c r="AY7676" s="40"/>
      <c r="AZ7676" s="40"/>
      <c r="BA7676" s="40"/>
      <c r="BB7676" s="40"/>
      <c r="BC7676" s="40"/>
      <c r="BD7676" s="50"/>
    </row>
    <row r="7677" spans="51:56" hidden="1" x14ac:dyDescent="0.25">
      <c r="AY7677" s="40"/>
      <c r="AZ7677" s="40"/>
      <c r="BA7677" s="40"/>
      <c r="BB7677" s="40"/>
      <c r="BC7677" s="40"/>
      <c r="BD7677" s="50"/>
    </row>
    <row r="7678" spans="51:56" hidden="1" x14ac:dyDescent="0.25">
      <c r="AY7678" s="40"/>
      <c r="AZ7678" s="40"/>
      <c r="BA7678" s="40"/>
      <c r="BB7678" s="40"/>
      <c r="BC7678" s="40"/>
      <c r="BD7678" s="50"/>
    </row>
    <row r="7679" spans="51:56" hidden="1" x14ac:dyDescent="0.25">
      <c r="AY7679" s="40"/>
      <c r="AZ7679" s="40"/>
      <c r="BA7679" s="40"/>
      <c r="BB7679" s="40"/>
      <c r="BC7679" s="40"/>
      <c r="BD7679" s="50"/>
    </row>
    <row r="7680" spans="51:56" hidden="1" x14ac:dyDescent="0.25">
      <c r="AY7680" s="40"/>
      <c r="AZ7680" s="40"/>
      <c r="BA7680" s="40"/>
      <c r="BB7680" s="40"/>
      <c r="BC7680" s="40"/>
      <c r="BD7680" s="50"/>
    </row>
    <row r="7681" spans="51:56" hidden="1" x14ac:dyDescent="0.25">
      <c r="AY7681" s="40"/>
      <c r="AZ7681" s="40"/>
      <c r="BA7681" s="40"/>
      <c r="BB7681" s="40"/>
      <c r="BC7681" s="40"/>
      <c r="BD7681" s="50"/>
    </row>
    <row r="7682" spans="51:56" hidden="1" x14ac:dyDescent="0.25">
      <c r="AY7682" s="40"/>
      <c r="AZ7682" s="40"/>
      <c r="BA7682" s="40"/>
      <c r="BB7682" s="40"/>
      <c r="BC7682" s="40"/>
      <c r="BD7682" s="50"/>
    </row>
    <row r="7683" spans="51:56" hidden="1" x14ac:dyDescent="0.25">
      <c r="AY7683" s="40"/>
      <c r="AZ7683" s="40"/>
      <c r="BA7683" s="40"/>
      <c r="BB7683" s="40"/>
      <c r="BC7683" s="40"/>
      <c r="BD7683" s="50"/>
    </row>
    <row r="7684" spans="51:56" hidden="1" x14ac:dyDescent="0.25">
      <c r="AY7684" s="40"/>
      <c r="AZ7684" s="40"/>
      <c r="BA7684" s="40"/>
      <c r="BB7684" s="40"/>
      <c r="BC7684" s="40"/>
      <c r="BD7684" s="50"/>
    </row>
    <row r="7685" spans="51:56" hidden="1" x14ac:dyDescent="0.25">
      <c r="AY7685" s="40"/>
      <c r="AZ7685" s="40"/>
      <c r="BA7685" s="40"/>
      <c r="BB7685" s="40"/>
      <c r="BC7685" s="40"/>
      <c r="BD7685" s="50"/>
    </row>
    <row r="7686" spans="51:56" hidden="1" x14ac:dyDescent="0.25">
      <c r="AY7686" s="40"/>
      <c r="AZ7686" s="40"/>
      <c r="BA7686" s="40"/>
      <c r="BB7686" s="40"/>
      <c r="BC7686" s="40"/>
      <c r="BD7686" s="50"/>
    </row>
    <row r="7687" spans="51:56" hidden="1" x14ac:dyDescent="0.25">
      <c r="AY7687" s="40"/>
      <c r="AZ7687" s="40"/>
      <c r="BA7687" s="40"/>
      <c r="BB7687" s="40"/>
      <c r="BC7687" s="40"/>
      <c r="BD7687" s="50"/>
    </row>
    <row r="7688" spans="51:56" hidden="1" x14ac:dyDescent="0.25">
      <c r="AY7688" s="40"/>
      <c r="AZ7688" s="40"/>
      <c r="BA7688" s="40"/>
      <c r="BB7688" s="40"/>
      <c r="BC7688" s="40"/>
      <c r="BD7688" s="50"/>
    </row>
    <row r="7689" spans="51:56" hidden="1" x14ac:dyDescent="0.25">
      <c r="AY7689" s="40"/>
      <c r="AZ7689" s="40"/>
      <c r="BA7689" s="40"/>
      <c r="BB7689" s="40"/>
      <c r="BC7689" s="40"/>
      <c r="BD7689" s="50"/>
    </row>
    <row r="7690" spans="51:56" hidden="1" x14ac:dyDescent="0.25">
      <c r="AY7690" s="40"/>
      <c r="AZ7690" s="40"/>
      <c r="BA7690" s="40"/>
      <c r="BB7690" s="40"/>
      <c r="BC7690" s="40"/>
      <c r="BD7690" s="50"/>
    </row>
    <row r="7691" spans="51:56" hidden="1" x14ac:dyDescent="0.25">
      <c r="AY7691" s="40"/>
      <c r="AZ7691" s="40"/>
      <c r="BA7691" s="40"/>
      <c r="BB7691" s="40"/>
      <c r="BC7691" s="40"/>
      <c r="BD7691" s="50"/>
    </row>
    <row r="7692" spans="51:56" hidden="1" x14ac:dyDescent="0.25">
      <c r="AY7692" s="40"/>
      <c r="AZ7692" s="40"/>
      <c r="BA7692" s="40"/>
      <c r="BB7692" s="40"/>
      <c r="BC7692" s="40"/>
      <c r="BD7692" s="50"/>
    </row>
    <row r="7693" spans="51:56" hidden="1" x14ac:dyDescent="0.25">
      <c r="AY7693" s="40"/>
      <c r="AZ7693" s="40"/>
      <c r="BA7693" s="40"/>
      <c r="BB7693" s="40"/>
      <c r="BC7693" s="40"/>
      <c r="BD7693" s="50"/>
    </row>
    <row r="7694" spans="51:56" hidden="1" x14ac:dyDescent="0.25">
      <c r="AY7694" s="40"/>
      <c r="AZ7694" s="40"/>
      <c r="BA7694" s="40"/>
      <c r="BB7694" s="40"/>
      <c r="BC7694" s="40"/>
      <c r="BD7694" s="50"/>
    </row>
    <row r="7695" spans="51:56" hidden="1" x14ac:dyDescent="0.25">
      <c r="AY7695" s="40"/>
      <c r="AZ7695" s="40"/>
      <c r="BA7695" s="40"/>
      <c r="BB7695" s="40"/>
      <c r="BC7695" s="40"/>
      <c r="BD7695" s="50"/>
    </row>
    <row r="7696" spans="51:56" hidden="1" x14ac:dyDescent="0.25">
      <c r="AY7696" s="40"/>
      <c r="AZ7696" s="40"/>
      <c r="BA7696" s="40"/>
      <c r="BB7696" s="40"/>
      <c r="BC7696" s="40"/>
      <c r="BD7696" s="50"/>
    </row>
    <row r="7697" spans="51:56" hidden="1" x14ac:dyDescent="0.25">
      <c r="AY7697" s="40"/>
      <c r="AZ7697" s="40"/>
      <c r="BA7697" s="40"/>
      <c r="BB7697" s="40"/>
      <c r="BC7697" s="40"/>
      <c r="BD7697" s="50"/>
    </row>
    <row r="7698" spans="51:56" hidden="1" x14ac:dyDescent="0.25">
      <c r="AY7698" s="40"/>
      <c r="AZ7698" s="40"/>
      <c r="BA7698" s="40"/>
      <c r="BB7698" s="40"/>
      <c r="BC7698" s="40"/>
      <c r="BD7698" s="50"/>
    </row>
    <row r="7699" spans="51:56" hidden="1" x14ac:dyDescent="0.25">
      <c r="AY7699" s="40"/>
      <c r="AZ7699" s="40"/>
      <c r="BA7699" s="40"/>
      <c r="BB7699" s="40"/>
      <c r="BC7699" s="40"/>
      <c r="BD7699" s="50"/>
    </row>
    <row r="7700" spans="51:56" hidden="1" x14ac:dyDescent="0.25">
      <c r="AY7700" s="40"/>
      <c r="AZ7700" s="40"/>
      <c r="BA7700" s="40"/>
      <c r="BB7700" s="40"/>
      <c r="BC7700" s="40"/>
      <c r="BD7700" s="50"/>
    </row>
    <row r="7701" spans="51:56" hidden="1" x14ac:dyDescent="0.25">
      <c r="AY7701" s="40"/>
      <c r="AZ7701" s="40"/>
      <c r="BA7701" s="40"/>
      <c r="BB7701" s="40"/>
      <c r="BC7701" s="40"/>
      <c r="BD7701" s="50"/>
    </row>
    <row r="7702" spans="51:56" hidden="1" x14ac:dyDescent="0.25">
      <c r="AY7702" s="40"/>
      <c r="AZ7702" s="40"/>
      <c r="BA7702" s="40"/>
      <c r="BB7702" s="40"/>
      <c r="BC7702" s="40"/>
      <c r="BD7702" s="50"/>
    </row>
    <row r="7703" spans="51:56" hidden="1" x14ac:dyDescent="0.25">
      <c r="AY7703" s="40"/>
      <c r="AZ7703" s="40"/>
      <c r="BA7703" s="40"/>
      <c r="BB7703" s="40"/>
      <c r="BC7703" s="40"/>
      <c r="BD7703" s="50"/>
    </row>
    <row r="7704" spans="51:56" hidden="1" x14ac:dyDescent="0.25">
      <c r="AY7704" s="40"/>
      <c r="AZ7704" s="40"/>
      <c r="BA7704" s="40"/>
      <c r="BB7704" s="40"/>
      <c r="BC7704" s="40"/>
      <c r="BD7704" s="50"/>
    </row>
    <row r="7705" spans="51:56" hidden="1" x14ac:dyDescent="0.25">
      <c r="AY7705" s="40"/>
      <c r="AZ7705" s="40"/>
      <c r="BA7705" s="40"/>
      <c r="BB7705" s="40"/>
      <c r="BC7705" s="40"/>
      <c r="BD7705" s="50"/>
    </row>
    <row r="7706" spans="51:56" hidden="1" x14ac:dyDescent="0.25">
      <c r="AY7706" s="40"/>
      <c r="AZ7706" s="40"/>
      <c r="BA7706" s="40"/>
      <c r="BB7706" s="40"/>
      <c r="BC7706" s="40"/>
      <c r="BD7706" s="50"/>
    </row>
    <row r="7707" spans="51:56" hidden="1" x14ac:dyDescent="0.25">
      <c r="AY7707" s="40"/>
      <c r="AZ7707" s="40"/>
      <c r="BA7707" s="40"/>
      <c r="BB7707" s="40"/>
      <c r="BC7707" s="40"/>
      <c r="BD7707" s="50"/>
    </row>
    <row r="7708" spans="51:56" hidden="1" x14ac:dyDescent="0.25">
      <c r="AY7708" s="40"/>
      <c r="AZ7708" s="40"/>
      <c r="BA7708" s="40"/>
      <c r="BB7708" s="40"/>
      <c r="BC7708" s="40"/>
      <c r="BD7708" s="50"/>
    </row>
    <row r="7709" spans="51:56" hidden="1" x14ac:dyDescent="0.25">
      <c r="AY7709" s="40"/>
      <c r="AZ7709" s="40"/>
      <c r="BA7709" s="40"/>
      <c r="BB7709" s="40"/>
      <c r="BC7709" s="40"/>
      <c r="BD7709" s="50"/>
    </row>
    <row r="7710" spans="51:56" hidden="1" x14ac:dyDescent="0.25">
      <c r="AY7710" s="40"/>
      <c r="AZ7710" s="40"/>
      <c r="BA7710" s="40"/>
      <c r="BB7710" s="40"/>
      <c r="BC7710" s="40"/>
      <c r="BD7710" s="50"/>
    </row>
    <row r="7711" spans="51:56" hidden="1" x14ac:dyDescent="0.25">
      <c r="AY7711" s="40"/>
      <c r="AZ7711" s="40"/>
      <c r="BA7711" s="40"/>
      <c r="BB7711" s="40"/>
      <c r="BC7711" s="40"/>
      <c r="BD7711" s="50"/>
    </row>
    <row r="7712" spans="51:56" hidden="1" x14ac:dyDescent="0.25">
      <c r="AY7712" s="40"/>
      <c r="AZ7712" s="40"/>
      <c r="BA7712" s="40"/>
      <c r="BB7712" s="40"/>
      <c r="BC7712" s="40"/>
      <c r="BD7712" s="50"/>
    </row>
    <row r="7713" spans="51:56" hidden="1" x14ac:dyDescent="0.25">
      <c r="AY7713" s="40"/>
      <c r="AZ7713" s="40"/>
      <c r="BA7713" s="40"/>
      <c r="BB7713" s="40"/>
      <c r="BC7713" s="40"/>
      <c r="BD7713" s="50"/>
    </row>
    <row r="7714" spans="51:56" hidden="1" x14ac:dyDescent="0.25">
      <c r="AY7714" s="40"/>
      <c r="AZ7714" s="40"/>
      <c r="BA7714" s="40"/>
      <c r="BB7714" s="40"/>
      <c r="BC7714" s="40"/>
      <c r="BD7714" s="50"/>
    </row>
    <row r="7715" spans="51:56" hidden="1" x14ac:dyDescent="0.25">
      <c r="AY7715" s="40"/>
      <c r="AZ7715" s="40"/>
      <c r="BA7715" s="40"/>
      <c r="BB7715" s="40"/>
      <c r="BC7715" s="40"/>
      <c r="BD7715" s="50"/>
    </row>
    <row r="7716" spans="51:56" hidden="1" x14ac:dyDescent="0.25">
      <c r="AY7716" s="40"/>
      <c r="AZ7716" s="40"/>
      <c r="BA7716" s="40"/>
      <c r="BB7716" s="40"/>
      <c r="BC7716" s="40"/>
      <c r="BD7716" s="50"/>
    </row>
    <row r="7717" spans="51:56" hidden="1" x14ac:dyDescent="0.25">
      <c r="AY7717" s="40"/>
      <c r="AZ7717" s="40"/>
      <c r="BA7717" s="40"/>
      <c r="BB7717" s="40"/>
      <c r="BC7717" s="40"/>
      <c r="BD7717" s="50"/>
    </row>
    <row r="7718" spans="51:56" hidden="1" x14ac:dyDescent="0.25">
      <c r="AY7718" s="40"/>
      <c r="AZ7718" s="40"/>
      <c r="BA7718" s="40"/>
      <c r="BB7718" s="40"/>
      <c r="BC7718" s="40"/>
      <c r="BD7718" s="50"/>
    </row>
    <row r="7719" spans="51:56" hidden="1" x14ac:dyDescent="0.25">
      <c r="AY7719" s="40"/>
      <c r="AZ7719" s="40"/>
      <c r="BA7719" s="40"/>
      <c r="BB7719" s="40"/>
      <c r="BC7719" s="40"/>
      <c r="BD7719" s="50"/>
    </row>
    <row r="7720" spans="51:56" hidden="1" x14ac:dyDescent="0.25">
      <c r="AY7720" s="40"/>
      <c r="AZ7720" s="40"/>
      <c r="BA7720" s="40"/>
      <c r="BB7720" s="40"/>
      <c r="BC7720" s="40"/>
      <c r="BD7720" s="50"/>
    </row>
    <row r="7721" spans="51:56" hidden="1" x14ac:dyDescent="0.25">
      <c r="AY7721" s="40"/>
      <c r="AZ7721" s="40"/>
      <c r="BA7721" s="40"/>
      <c r="BB7721" s="40"/>
      <c r="BC7721" s="40"/>
      <c r="BD7721" s="50"/>
    </row>
    <row r="7722" spans="51:56" hidden="1" x14ac:dyDescent="0.25">
      <c r="AY7722" s="40"/>
      <c r="AZ7722" s="40"/>
      <c r="BA7722" s="40"/>
      <c r="BB7722" s="40"/>
      <c r="BC7722" s="40"/>
      <c r="BD7722" s="50"/>
    </row>
    <row r="7723" spans="51:56" hidden="1" x14ac:dyDescent="0.25">
      <c r="AY7723" s="40"/>
      <c r="AZ7723" s="40"/>
      <c r="BA7723" s="40"/>
      <c r="BB7723" s="40"/>
      <c r="BC7723" s="40"/>
      <c r="BD7723" s="50"/>
    </row>
    <row r="7724" spans="51:56" hidden="1" x14ac:dyDescent="0.25">
      <c r="AY7724" s="40"/>
      <c r="AZ7724" s="40"/>
      <c r="BA7724" s="40"/>
      <c r="BB7724" s="40"/>
      <c r="BC7724" s="40"/>
      <c r="BD7724" s="50"/>
    </row>
    <row r="7725" spans="51:56" hidden="1" x14ac:dyDescent="0.25">
      <c r="AY7725" s="40"/>
      <c r="AZ7725" s="40"/>
      <c r="BA7725" s="40"/>
      <c r="BB7725" s="40"/>
      <c r="BC7725" s="40"/>
      <c r="BD7725" s="50"/>
    </row>
    <row r="7726" spans="51:56" hidden="1" x14ac:dyDescent="0.25">
      <c r="AY7726" s="40"/>
      <c r="AZ7726" s="40"/>
      <c r="BA7726" s="40"/>
      <c r="BB7726" s="40"/>
      <c r="BC7726" s="40"/>
      <c r="BD7726" s="50"/>
    </row>
    <row r="7727" spans="51:56" hidden="1" x14ac:dyDescent="0.25">
      <c r="AY7727" s="40"/>
      <c r="AZ7727" s="40"/>
      <c r="BA7727" s="40"/>
      <c r="BB7727" s="40"/>
      <c r="BC7727" s="40"/>
      <c r="BD7727" s="50"/>
    </row>
    <row r="7728" spans="51:56" hidden="1" x14ac:dyDescent="0.25">
      <c r="AY7728" s="40"/>
      <c r="AZ7728" s="40"/>
      <c r="BA7728" s="40"/>
      <c r="BB7728" s="40"/>
      <c r="BC7728" s="40"/>
      <c r="BD7728" s="50"/>
    </row>
    <row r="7729" spans="51:56" hidden="1" x14ac:dyDescent="0.25">
      <c r="AY7729" s="40"/>
      <c r="AZ7729" s="40"/>
      <c r="BA7729" s="40"/>
      <c r="BB7729" s="40"/>
      <c r="BC7729" s="40"/>
      <c r="BD7729" s="50"/>
    </row>
    <row r="7730" spans="51:56" hidden="1" x14ac:dyDescent="0.25">
      <c r="AY7730" s="40"/>
      <c r="AZ7730" s="40"/>
      <c r="BA7730" s="40"/>
      <c r="BB7730" s="40"/>
      <c r="BC7730" s="40"/>
      <c r="BD7730" s="50"/>
    </row>
    <row r="7731" spans="51:56" hidden="1" x14ac:dyDescent="0.25">
      <c r="AY7731" s="40"/>
      <c r="AZ7731" s="40"/>
      <c r="BA7731" s="40"/>
      <c r="BB7731" s="40"/>
      <c r="BC7731" s="40"/>
      <c r="BD7731" s="50"/>
    </row>
    <row r="7732" spans="51:56" hidden="1" x14ac:dyDescent="0.25">
      <c r="AY7732" s="40"/>
      <c r="AZ7732" s="40"/>
      <c r="BA7732" s="40"/>
      <c r="BB7732" s="40"/>
      <c r="BC7732" s="40"/>
      <c r="BD7732" s="50"/>
    </row>
    <row r="7733" spans="51:56" hidden="1" x14ac:dyDescent="0.25">
      <c r="AY7733" s="40"/>
      <c r="AZ7733" s="40"/>
      <c r="BA7733" s="40"/>
      <c r="BB7733" s="40"/>
      <c r="BC7733" s="40"/>
      <c r="BD7733" s="50"/>
    </row>
    <row r="7734" spans="51:56" hidden="1" x14ac:dyDescent="0.25">
      <c r="AY7734" s="40"/>
      <c r="AZ7734" s="40"/>
      <c r="BA7734" s="40"/>
      <c r="BB7734" s="40"/>
      <c r="BC7734" s="40"/>
      <c r="BD7734" s="50"/>
    </row>
    <row r="7735" spans="51:56" hidden="1" x14ac:dyDescent="0.25">
      <c r="AY7735" s="40"/>
      <c r="AZ7735" s="40"/>
      <c r="BA7735" s="40"/>
      <c r="BB7735" s="40"/>
      <c r="BC7735" s="40"/>
      <c r="BD7735" s="50"/>
    </row>
    <row r="7736" spans="51:56" hidden="1" x14ac:dyDescent="0.25">
      <c r="AY7736" s="40"/>
      <c r="AZ7736" s="40"/>
      <c r="BA7736" s="40"/>
      <c r="BB7736" s="40"/>
      <c r="BC7736" s="40"/>
      <c r="BD7736" s="50"/>
    </row>
    <row r="7737" spans="51:56" hidden="1" x14ac:dyDescent="0.25">
      <c r="AY7737" s="40"/>
      <c r="AZ7737" s="40"/>
      <c r="BA7737" s="40"/>
      <c r="BB7737" s="40"/>
      <c r="BC7737" s="40"/>
      <c r="BD7737" s="50"/>
    </row>
    <row r="7738" spans="51:56" hidden="1" x14ac:dyDescent="0.25">
      <c r="AY7738" s="40"/>
      <c r="AZ7738" s="40"/>
      <c r="BA7738" s="40"/>
      <c r="BB7738" s="40"/>
      <c r="BC7738" s="40"/>
      <c r="BD7738" s="50"/>
    </row>
    <row r="7739" spans="51:56" hidden="1" x14ac:dyDescent="0.25">
      <c r="AY7739" s="40"/>
      <c r="AZ7739" s="40"/>
      <c r="BA7739" s="40"/>
      <c r="BB7739" s="40"/>
      <c r="BC7739" s="40"/>
      <c r="BD7739" s="50"/>
    </row>
    <row r="7740" spans="51:56" hidden="1" x14ac:dyDescent="0.25">
      <c r="AY7740" s="40"/>
      <c r="AZ7740" s="40"/>
      <c r="BA7740" s="40"/>
      <c r="BB7740" s="40"/>
      <c r="BC7740" s="40"/>
      <c r="BD7740" s="50"/>
    </row>
    <row r="7741" spans="51:56" hidden="1" x14ac:dyDescent="0.25">
      <c r="AY7741" s="40"/>
      <c r="AZ7741" s="40"/>
      <c r="BA7741" s="40"/>
      <c r="BB7741" s="40"/>
      <c r="BC7741" s="40"/>
      <c r="BD7741" s="50"/>
    </row>
    <row r="7742" spans="51:56" hidden="1" x14ac:dyDescent="0.25">
      <c r="AY7742" s="40"/>
      <c r="AZ7742" s="40"/>
      <c r="BA7742" s="40"/>
      <c r="BB7742" s="40"/>
      <c r="BC7742" s="40"/>
      <c r="BD7742" s="50"/>
    </row>
    <row r="7743" spans="51:56" hidden="1" x14ac:dyDescent="0.25">
      <c r="AY7743" s="40"/>
      <c r="AZ7743" s="40"/>
      <c r="BA7743" s="40"/>
      <c r="BB7743" s="40"/>
      <c r="BC7743" s="40"/>
      <c r="BD7743" s="50"/>
    </row>
    <row r="7744" spans="51:56" hidden="1" x14ac:dyDescent="0.25">
      <c r="AY7744" s="40"/>
      <c r="AZ7744" s="40"/>
      <c r="BA7744" s="40"/>
      <c r="BB7744" s="40"/>
      <c r="BC7744" s="40"/>
      <c r="BD7744" s="50"/>
    </row>
    <row r="7745" spans="51:56" hidden="1" x14ac:dyDescent="0.25">
      <c r="AY7745" s="40"/>
      <c r="AZ7745" s="40"/>
      <c r="BA7745" s="40"/>
      <c r="BB7745" s="40"/>
      <c r="BC7745" s="40"/>
      <c r="BD7745" s="50"/>
    </row>
    <row r="7746" spans="51:56" hidden="1" x14ac:dyDescent="0.25">
      <c r="AY7746" s="40"/>
      <c r="AZ7746" s="40"/>
      <c r="BA7746" s="40"/>
      <c r="BB7746" s="40"/>
      <c r="BC7746" s="40"/>
      <c r="BD7746" s="50"/>
    </row>
    <row r="7747" spans="51:56" hidden="1" x14ac:dyDescent="0.25">
      <c r="AY7747" s="40"/>
      <c r="AZ7747" s="40"/>
      <c r="BA7747" s="40"/>
      <c r="BB7747" s="40"/>
      <c r="BC7747" s="40"/>
      <c r="BD7747" s="50"/>
    </row>
    <row r="7748" spans="51:56" hidden="1" x14ac:dyDescent="0.25">
      <c r="AY7748" s="40"/>
      <c r="AZ7748" s="40"/>
      <c r="BA7748" s="40"/>
      <c r="BB7748" s="40"/>
      <c r="BC7748" s="40"/>
      <c r="BD7748" s="50"/>
    </row>
    <row r="7749" spans="51:56" hidden="1" x14ac:dyDescent="0.25">
      <c r="AY7749" s="40"/>
      <c r="AZ7749" s="40"/>
      <c r="BA7749" s="40"/>
      <c r="BB7749" s="40"/>
      <c r="BC7749" s="40"/>
      <c r="BD7749" s="50"/>
    </row>
    <row r="7750" spans="51:56" hidden="1" x14ac:dyDescent="0.25">
      <c r="AY7750" s="40"/>
      <c r="AZ7750" s="40"/>
      <c r="BA7750" s="40"/>
      <c r="BB7750" s="40"/>
      <c r="BC7750" s="40"/>
      <c r="BD7750" s="50"/>
    </row>
    <row r="7751" spans="51:56" hidden="1" x14ac:dyDescent="0.25">
      <c r="AY7751" s="40"/>
      <c r="AZ7751" s="40"/>
      <c r="BA7751" s="40"/>
      <c r="BB7751" s="40"/>
      <c r="BC7751" s="40"/>
      <c r="BD7751" s="50"/>
    </row>
    <row r="7752" spans="51:56" hidden="1" x14ac:dyDescent="0.25">
      <c r="AY7752" s="40"/>
      <c r="AZ7752" s="40"/>
      <c r="BA7752" s="40"/>
      <c r="BB7752" s="40"/>
      <c r="BC7752" s="40"/>
      <c r="BD7752" s="50"/>
    </row>
    <row r="7753" spans="51:56" hidden="1" x14ac:dyDescent="0.25">
      <c r="AY7753" s="40"/>
      <c r="AZ7753" s="40"/>
      <c r="BA7753" s="40"/>
      <c r="BB7753" s="40"/>
      <c r="BC7753" s="40"/>
      <c r="BD7753" s="50"/>
    </row>
    <row r="7754" spans="51:56" hidden="1" x14ac:dyDescent="0.25">
      <c r="AY7754" s="40"/>
      <c r="AZ7754" s="40"/>
      <c r="BA7754" s="40"/>
      <c r="BB7754" s="40"/>
      <c r="BC7754" s="40"/>
      <c r="BD7754" s="50"/>
    </row>
    <row r="7755" spans="51:56" hidden="1" x14ac:dyDescent="0.25">
      <c r="AY7755" s="40"/>
      <c r="AZ7755" s="40"/>
      <c r="BA7755" s="40"/>
      <c r="BB7755" s="40"/>
      <c r="BC7755" s="40"/>
      <c r="BD7755" s="50"/>
    </row>
    <row r="7756" spans="51:56" hidden="1" x14ac:dyDescent="0.25">
      <c r="AY7756" s="40"/>
      <c r="AZ7756" s="40"/>
      <c r="BA7756" s="40"/>
      <c r="BB7756" s="40"/>
      <c r="BC7756" s="40"/>
      <c r="BD7756" s="50"/>
    </row>
    <row r="7757" spans="51:56" hidden="1" x14ac:dyDescent="0.25">
      <c r="AY7757" s="40"/>
      <c r="AZ7757" s="40"/>
      <c r="BA7757" s="40"/>
      <c r="BB7757" s="40"/>
      <c r="BC7757" s="40"/>
      <c r="BD7757" s="50"/>
    </row>
    <row r="7758" spans="51:56" hidden="1" x14ac:dyDescent="0.25">
      <c r="AY7758" s="40"/>
      <c r="AZ7758" s="40"/>
      <c r="BA7758" s="40"/>
      <c r="BB7758" s="40"/>
      <c r="BC7758" s="40"/>
      <c r="BD7758" s="50"/>
    </row>
    <row r="7759" spans="51:56" hidden="1" x14ac:dyDescent="0.25">
      <c r="AY7759" s="40"/>
      <c r="AZ7759" s="40"/>
      <c r="BA7759" s="40"/>
      <c r="BB7759" s="40"/>
      <c r="BC7759" s="40"/>
      <c r="BD7759" s="50"/>
    </row>
    <row r="7760" spans="51:56" hidden="1" x14ac:dyDescent="0.25">
      <c r="AY7760" s="40"/>
      <c r="AZ7760" s="40"/>
      <c r="BA7760" s="40"/>
      <c r="BB7760" s="40"/>
      <c r="BC7760" s="40"/>
      <c r="BD7760" s="50"/>
    </row>
    <row r="7761" spans="51:56" hidden="1" x14ac:dyDescent="0.25">
      <c r="AY7761" s="40"/>
      <c r="AZ7761" s="40"/>
      <c r="BA7761" s="40"/>
      <c r="BB7761" s="40"/>
      <c r="BC7761" s="40"/>
      <c r="BD7761" s="50"/>
    </row>
    <row r="7762" spans="51:56" hidden="1" x14ac:dyDescent="0.25">
      <c r="AY7762" s="40"/>
      <c r="AZ7762" s="40"/>
      <c r="BA7762" s="40"/>
      <c r="BB7762" s="40"/>
      <c r="BC7762" s="40"/>
      <c r="BD7762" s="50"/>
    </row>
    <row r="7763" spans="51:56" hidden="1" x14ac:dyDescent="0.25">
      <c r="AY7763" s="40"/>
      <c r="AZ7763" s="40"/>
      <c r="BA7763" s="40"/>
      <c r="BB7763" s="40"/>
      <c r="BC7763" s="40"/>
      <c r="BD7763" s="50"/>
    </row>
    <row r="7764" spans="51:56" hidden="1" x14ac:dyDescent="0.25">
      <c r="AY7764" s="40"/>
      <c r="AZ7764" s="40"/>
      <c r="BA7764" s="40"/>
      <c r="BB7764" s="40"/>
      <c r="BC7764" s="40"/>
      <c r="BD7764" s="50"/>
    </row>
    <row r="7765" spans="51:56" hidden="1" x14ac:dyDescent="0.25">
      <c r="AY7765" s="40"/>
      <c r="AZ7765" s="40"/>
      <c r="BA7765" s="40"/>
      <c r="BB7765" s="40"/>
      <c r="BC7765" s="40"/>
      <c r="BD7765" s="50"/>
    </row>
    <row r="7766" spans="51:56" hidden="1" x14ac:dyDescent="0.25">
      <c r="AY7766" s="40"/>
      <c r="AZ7766" s="40"/>
      <c r="BA7766" s="40"/>
      <c r="BB7766" s="40"/>
      <c r="BC7766" s="40"/>
      <c r="BD7766" s="50"/>
    </row>
    <row r="7767" spans="51:56" hidden="1" x14ac:dyDescent="0.25">
      <c r="AY7767" s="40"/>
      <c r="AZ7767" s="40"/>
      <c r="BA7767" s="40"/>
      <c r="BB7767" s="40"/>
      <c r="BC7767" s="40"/>
      <c r="BD7767" s="50"/>
    </row>
    <row r="7768" spans="51:56" hidden="1" x14ac:dyDescent="0.25">
      <c r="AY7768" s="40"/>
      <c r="AZ7768" s="40"/>
      <c r="BA7768" s="40"/>
      <c r="BB7768" s="40"/>
      <c r="BC7768" s="40"/>
      <c r="BD7768" s="50"/>
    </row>
    <row r="7769" spans="51:56" hidden="1" x14ac:dyDescent="0.25">
      <c r="AY7769" s="40"/>
      <c r="AZ7769" s="40"/>
      <c r="BA7769" s="40"/>
      <c r="BB7769" s="40"/>
      <c r="BC7769" s="40"/>
      <c r="BD7769" s="50"/>
    </row>
    <row r="7770" spans="51:56" hidden="1" x14ac:dyDescent="0.25">
      <c r="AY7770" s="40"/>
      <c r="AZ7770" s="40"/>
      <c r="BA7770" s="40"/>
      <c r="BB7770" s="40"/>
      <c r="BC7770" s="40"/>
      <c r="BD7770" s="50"/>
    </row>
    <row r="7771" spans="51:56" hidden="1" x14ac:dyDescent="0.25">
      <c r="AY7771" s="40"/>
      <c r="AZ7771" s="40"/>
      <c r="BA7771" s="40"/>
      <c r="BB7771" s="40"/>
      <c r="BC7771" s="40"/>
      <c r="BD7771" s="50"/>
    </row>
    <row r="7772" spans="51:56" hidden="1" x14ac:dyDescent="0.25">
      <c r="AY7772" s="40"/>
      <c r="AZ7772" s="40"/>
      <c r="BA7772" s="40"/>
      <c r="BB7772" s="40"/>
      <c r="BC7772" s="40"/>
      <c r="BD7772" s="50"/>
    </row>
    <row r="7773" spans="51:56" hidden="1" x14ac:dyDescent="0.25">
      <c r="AY7773" s="40"/>
      <c r="AZ7773" s="40"/>
      <c r="BA7773" s="40"/>
      <c r="BB7773" s="40"/>
      <c r="BC7773" s="40"/>
      <c r="BD7773" s="50"/>
    </row>
    <row r="7774" spans="51:56" hidden="1" x14ac:dyDescent="0.25">
      <c r="AY7774" s="40"/>
      <c r="AZ7774" s="40"/>
      <c r="BA7774" s="40"/>
      <c r="BB7774" s="40"/>
      <c r="BC7774" s="40"/>
      <c r="BD7774" s="50"/>
    </row>
    <row r="7775" spans="51:56" hidden="1" x14ac:dyDescent="0.25">
      <c r="AY7775" s="40"/>
      <c r="AZ7775" s="40"/>
      <c r="BA7775" s="40"/>
      <c r="BB7775" s="40"/>
      <c r="BC7775" s="40"/>
      <c r="BD7775" s="50"/>
    </row>
    <row r="7776" spans="51:56" hidden="1" x14ac:dyDescent="0.25">
      <c r="AY7776" s="40"/>
      <c r="AZ7776" s="40"/>
      <c r="BA7776" s="40"/>
      <c r="BB7776" s="40"/>
      <c r="BC7776" s="40"/>
      <c r="BD7776" s="50"/>
    </row>
    <row r="7777" spans="51:56" hidden="1" x14ac:dyDescent="0.25">
      <c r="AY7777" s="40"/>
      <c r="AZ7777" s="40"/>
      <c r="BA7777" s="40"/>
      <c r="BB7777" s="40"/>
      <c r="BC7777" s="40"/>
      <c r="BD7777" s="50"/>
    </row>
    <row r="7778" spans="51:56" hidden="1" x14ac:dyDescent="0.25">
      <c r="AY7778" s="40"/>
      <c r="AZ7778" s="40"/>
      <c r="BA7778" s="40"/>
      <c r="BB7778" s="40"/>
      <c r="BC7778" s="40"/>
      <c r="BD7778" s="50"/>
    </row>
    <row r="7779" spans="51:56" hidden="1" x14ac:dyDescent="0.25">
      <c r="AY7779" s="40"/>
      <c r="AZ7779" s="40"/>
      <c r="BA7779" s="40"/>
      <c r="BB7779" s="40"/>
      <c r="BC7779" s="40"/>
      <c r="BD7779" s="50"/>
    </row>
    <row r="7780" spans="51:56" hidden="1" x14ac:dyDescent="0.25">
      <c r="AY7780" s="40"/>
      <c r="AZ7780" s="40"/>
      <c r="BA7780" s="40"/>
      <c r="BB7780" s="40"/>
      <c r="BC7780" s="40"/>
      <c r="BD7780" s="50"/>
    </row>
    <row r="7781" spans="51:56" hidden="1" x14ac:dyDescent="0.25">
      <c r="AY7781" s="40"/>
      <c r="AZ7781" s="40"/>
      <c r="BA7781" s="40"/>
      <c r="BB7781" s="40"/>
      <c r="BC7781" s="40"/>
      <c r="BD7781" s="50"/>
    </row>
    <row r="7782" spans="51:56" hidden="1" x14ac:dyDescent="0.25">
      <c r="AY7782" s="40"/>
      <c r="AZ7782" s="40"/>
      <c r="BA7782" s="40"/>
      <c r="BB7782" s="40"/>
      <c r="BC7782" s="40"/>
      <c r="BD7782" s="50"/>
    </row>
    <row r="7783" spans="51:56" hidden="1" x14ac:dyDescent="0.25">
      <c r="AY7783" s="40"/>
      <c r="AZ7783" s="40"/>
      <c r="BA7783" s="40"/>
      <c r="BB7783" s="40"/>
      <c r="BC7783" s="40"/>
      <c r="BD7783" s="50"/>
    </row>
    <row r="7784" spans="51:56" hidden="1" x14ac:dyDescent="0.25">
      <c r="AY7784" s="40"/>
      <c r="AZ7784" s="40"/>
      <c r="BA7784" s="40"/>
      <c r="BB7784" s="40"/>
      <c r="BC7784" s="40"/>
      <c r="BD7784" s="50"/>
    </row>
    <row r="7785" spans="51:56" hidden="1" x14ac:dyDescent="0.25">
      <c r="AY7785" s="40"/>
      <c r="AZ7785" s="40"/>
      <c r="BA7785" s="40"/>
      <c r="BB7785" s="40"/>
      <c r="BC7785" s="40"/>
      <c r="BD7785" s="50"/>
    </row>
    <row r="7786" spans="51:56" hidden="1" x14ac:dyDescent="0.25">
      <c r="AY7786" s="40"/>
      <c r="AZ7786" s="40"/>
      <c r="BA7786" s="40"/>
      <c r="BB7786" s="40"/>
      <c r="BC7786" s="40"/>
      <c r="BD7786" s="50"/>
    </row>
    <row r="7787" spans="51:56" hidden="1" x14ac:dyDescent="0.25">
      <c r="AY7787" s="40"/>
      <c r="AZ7787" s="40"/>
      <c r="BA7787" s="40"/>
      <c r="BB7787" s="40"/>
      <c r="BC7787" s="40"/>
      <c r="BD7787" s="50"/>
    </row>
    <row r="7788" spans="51:56" hidden="1" x14ac:dyDescent="0.25">
      <c r="AY7788" s="40"/>
      <c r="AZ7788" s="40"/>
      <c r="BA7788" s="40"/>
      <c r="BB7788" s="40"/>
      <c r="BC7788" s="40"/>
      <c r="BD7788" s="50"/>
    </row>
    <row r="7789" spans="51:56" hidden="1" x14ac:dyDescent="0.25">
      <c r="AY7789" s="40"/>
      <c r="AZ7789" s="40"/>
      <c r="BA7789" s="40"/>
      <c r="BB7789" s="40"/>
      <c r="BC7789" s="40"/>
      <c r="BD7789" s="50"/>
    </row>
    <row r="7790" spans="51:56" hidden="1" x14ac:dyDescent="0.25">
      <c r="AY7790" s="40"/>
      <c r="AZ7790" s="40"/>
      <c r="BA7790" s="40"/>
      <c r="BB7790" s="40"/>
      <c r="BC7790" s="40"/>
      <c r="BD7790" s="50"/>
    </row>
    <row r="7791" spans="51:56" hidden="1" x14ac:dyDescent="0.25">
      <c r="AY7791" s="40"/>
      <c r="AZ7791" s="40"/>
      <c r="BA7791" s="40"/>
      <c r="BB7791" s="40"/>
      <c r="BC7791" s="40"/>
      <c r="BD7791" s="50"/>
    </row>
    <row r="7792" spans="51:56" hidden="1" x14ac:dyDescent="0.25">
      <c r="AY7792" s="40"/>
      <c r="AZ7792" s="40"/>
      <c r="BA7792" s="40"/>
      <c r="BB7792" s="40"/>
      <c r="BC7792" s="40"/>
      <c r="BD7792" s="50"/>
    </row>
    <row r="7793" spans="51:56" hidden="1" x14ac:dyDescent="0.25">
      <c r="AY7793" s="40"/>
      <c r="AZ7793" s="40"/>
      <c r="BA7793" s="40"/>
      <c r="BB7793" s="40"/>
      <c r="BC7793" s="40"/>
      <c r="BD7793" s="50"/>
    </row>
    <row r="7794" spans="51:56" hidden="1" x14ac:dyDescent="0.25">
      <c r="AY7794" s="40"/>
      <c r="AZ7794" s="40"/>
      <c r="BA7794" s="40"/>
      <c r="BB7794" s="40"/>
      <c r="BC7794" s="40"/>
      <c r="BD7794" s="50"/>
    </row>
    <row r="7795" spans="51:56" hidden="1" x14ac:dyDescent="0.25">
      <c r="AY7795" s="40"/>
      <c r="AZ7795" s="40"/>
      <c r="BA7795" s="40"/>
      <c r="BB7795" s="40"/>
      <c r="BC7795" s="40"/>
      <c r="BD7795" s="50"/>
    </row>
    <row r="7796" spans="51:56" hidden="1" x14ac:dyDescent="0.25">
      <c r="AY7796" s="40"/>
      <c r="AZ7796" s="40"/>
      <c r="BA7796" s="40"/>
      <c r="BB7796" s="40"/>
      <c r="BC7796" s="40"/>
      <c r="BD7796" s="50"/>
    </row>
    <row r="7797" spans="51:56" hidden="1" x14ac:dyDescent="0.25">
      <c r="AY7797" s="40"/>
      <c r="AZ7797" s="40"/>
      <c r="BA7797" s="40"/>
      <c r="BB7797" s="40"/>
      <c r="BC7797" s="40"/>
      <c r="BD7797" s="50"/>
    </row>
    <row r="7798" spans="51:56" hidden="1" x14ac:dyDescent="0.25">
      <c r="AY7798" s="40"/>
      <c r="AZ7798" s="40"/>
      <c r="BA7798" s="40"/>
      <c r="BB7798" s="40"/>
      <c r="BC7798" s="40"/>
      <c r="BD7798" s="50"/>
    </row>
    <row r="7799" spans="51:56" hidden="1" x14ac:dyDescent="0.25">
      <c r="AY7799" s="40"/>
      <c r="AZ7799" s="40"/>
      <c r="BA7799" s="40"/>
      <c r="BB7799" s="40"/>
      <c r="BC7799" s="40"/>
      <c r="BD7799" s="50"/>
    </row>
    <row r="7800" spans="51:56" hidden="1" x14ac:dyDescent="0.25">
      <c r="AY7800" s="40"/>
      <c r="AZ7800" s="40"/>
      <c r="BA7800" s="40"/>
      <c r="BB7800" s="40"/>
      <c r="BC7800" s="40"/>
      <c r="BD7800" s="50"/>
    </row>
    <row r="7801" spans="51:56" hidden="1" x14ac:dyDescent="0.25">
      <c r="AY7801" s="40"/>
      <c r="AZ7801" s="40"/>
      <c r="BA7801" s="40"/>
      <c r="BB7801" s="40"/>
      <c r="BC7801" s="40"/>
      <c r="BD7801" s="50"/>
    </row>
    <row r="7802" spans="51:56" hidden="1" x14ac:dyDescent="0.25">
      <c r="AY7802" s="40"/>
      <c r="AZ7802" s="40"/>
      <c r="BA7802" s="40"/>
      <c r="BB7802" s="40"/>
      <c r="BC7802" s="40"/>
      <c r="BD7802" s="50"/>
    </row>
    <row r="7803" spans="51:56" hidden="1" x14ac:dyDescent="0.25">
      <c r="AY7803" s="40"/>
      <c r="AZ7803" s="40"/>
      <c r="BA7803" s="40"/>
      <c r="BB7803" s="40"/>
      <c r="BC7803" s="40"/>
      <c r="BD7803" s="50"/>
    </row>
    <row r="7804" spans="51:56" hidden="1" x14ac:dyDescent="0.25">
      <c r="AY7804" s="40"/>
      <c r="AZ7804" s="40"/>
      <c r="BA7804" s="40"/>
      <c r="BB7804" s="40"/>
      <c r="BC7804" s="40"/>
      <c r="BD7804" s="50"/>
    </row>
    <row r="7805" spans="51:56" hidden="1" x14ac:dyDescent="0.25">
      <c r="AY7805" s="40"/>
      <c r="AZ7805" s="40"/>
      <c r="BA7805" s="40"/>
      <c r="BB7805" s="40"/>
      <c r="BC7805" s="40"/>
      <c r="BD7805" s="50"/>
    </row>
    <row r="7806" spans="51:56" hidden="1" x14ac:dyDescent="0.25">
      <c r="AY7806" s="40"/>
      <c r="AZ7806" s="40"/>
      <c r="BA7806" s="40"/>
      <c r="BB7806" s="40"/>
      <c r="BC7806" s="40"/>
      <c r="BD7806" s="50"/>
    </row>
    <row r="7807" spans="51:56" hidden="1" x14ac:dyDescent="0.25">
      <c r="AY7807" s="40"/>
      <c r="AZ7807" s="40"/>
      <c r="BA7807" s="40"/>
      <c r="BB7807" s="40"/>
      <c r="BC7807" s="40"/>
      <c r="BD7807" s="50"/>
    </row>
    <row r="7808" spans="51:56" hidden="1" x14ac:dyDescent="0.25">
      <c r="AY7808" s="40"/>
      <c r="AZ7808" s="40"/>
      <c r="BA7808" s="40"/>
      <c r="BB7808" s="40"/>
      <c r="BC7808" s="40"/>
      <c r="BD7808" s="50"/>
    </row>
    <row r="7809" spans="51:56" hidden="1" x14ac:dyDescent="0.25">
      <c r="AY7809" s="40"/>
      <c r="AZ7809" s="40"/>
      <c r="BA7809" s="40"/>
      <c r="BB7809" s="40"/>
      <c r="BC7809" s="40"/>
      <c r="BD7809" s="50"/>
    </row>
    <row r="7810" spans="51:56" hidden="1" x14ac:dyDescent="0.25">
      <c r="AY7810" s="40"/>
      <c r="AZ7810" s="40"/>
      <c r="BA7810" s="40"/>
      <c r="BB7810" s="40"/>
      <c r="BC7810" s="40"/>
      <c r="BD7810" s="50"/>
    </row>
    <row r="7811" spans="51:56" hidden="1" x14ac:dyDescent="0.25">
      <c r="AY7811" s="40"/>
      <c r="AZ7811" s="40"/>
      <c r="BA7811" s="40"/>
      <c r="BB7811" s="40"/>
      <c r="BC7811" s="40"/>
      <c r="BD7811" s="50"/>
    </row>
    <row r="7812" spans="51:56" hidden="1" x14ac:dyDescent="0.25">
      <c r="AY7812" s="40"/>
      <c r="AZ7812" s="40"/>
      <c r="BA7812" s="40"/>
      <c r="BB7812" s="40"/>
      <c r="BC7812" s="40"/>
      <c r="BD7812" s="50"/>
    </row>
    <row r="7813" spans="51:56" hidden="1" x14ac:dyDescent="0.25">
      <c r="AY7813" s="40"/>
      <c r="AZ7813" s="40"/>
      <c r="BA7813" s="40"/>
      <c r="BB7813" s="40"/>
      <c r="BC7813" s="40"/>
      <c r="BD7813" s="50"/>
    </row>
    <row r="7814" spans="51:56" hidden="1" x14ac:dyDescent="0.25">
      <c r="AY7814" s="40"/>
      <c r="AZ7814" s="40"/>
      <c r="BA7814" s="40"/>
      <c r="BB7814" s="40"/>
      <c r="BC7814" s="40"/>
      <c r="BD7814" s="50"/>
    </row>
    <row r="7815" spans="51:56" hidden="1" x14ac:dyDescent="0.25">
      <c r="AY7815" s="40"/>
      <c r="AZ7815" s="40"/>
      <c r="BA7815" s="40"/>
      <c r="BB7815" s="40"/>
      <c r="BC7815" s="40"/>
      <c r="BD7815" s="50"/>
    </row>
    <row r="7816" spans="51:56" hidden="1" x14ac:dyDescent="0.25">
      <c r="AY7816" s="40"/>
      <c r="AZ7816" s="40"/>
      <c r="BA7816" s="40"/>
      <c r="BB7816" s="40"/>
      <c r="BC7816" s="40"/>
      <c r="BD7816" s="50"/>
    </row>
    <row r="7817" spans="51:56" hidden="1" x14ac:dyDescent="0.25">
      <c r="AY7817" s="40"/>
      <c r="AZ7817" s="40"/>
      <c r="BA7817" s="40"/>
      <c r="BB7817" s="40"/>
      <c r="BC7817" s="40"/>
      <c r="BD7817" s="50"/>
    </row>
    <row r="7818" spans="51:56" hidden="1" x14ac:dyDescent="0.25">
      <c r="AY7818" s="40"/>
      <c r="AZ7818" s="40"/>
      <c r="BA7818" s="40"/>
      <c r="BB7818" s="40"/>
      <c r="BC7818" s="40"/>
      <c r="BD7818" s="50"/>
    </row>
    <row r="7819" spans="51:56" hidden="1" x14ac:dyDescent="0.25">
      <c r="AY7819" s="40"/>
      <c r="AZ7819" s="40"/>
      <c r="BA7819" s="40"/>
      <c r="BB7819" s="40"/>
      <c r="BC7819" s="40"/>
      <c r="BD7819" s="50"/>
    </row>
    <row r="7820" spans="51:56" hidden="1" x14ac:dyDescent="0.25">
      <c r="AY7820" s="40"/>
      <c r="AZ7820" s="40"/>
      <c r="BA7820" s="40"/>
      <c r="BB7820" s="40"/>
      <c r="BC7820" s="40"/>
      <c r="BD7820" s="50"/>
    </row>
    <row r="7821" spans="51:56" hidden="1" x14ac:dyDescent="0.25">
      <c r="AY7821" s="40"/>
      <c r="AZ7821" s="40"/>
      <c r="BA7821" s="40"/>
      <c r="BB7821" s="40"/>
      <c r="BC7821" s="40"/>
      <c r="BD7821" s="50"/>
    </row>
    <row r="7822" spans="51:56" hidden="1" x14ac:dyDescent="0.25">
      <c r="AY7822" s="40"/>
      <c r="AZ7822" s="40"/>
      <c r="BA7822" s="40"/>
      <c r="BB7822" s="40"/>
      <c r="BC7822" s="40"/>
      <c r="BD7822" s="50"/>
    </row>
    <row r="7823" spans="51:56" hidden="1" x14ac:dyDescent="0.25">
      <c r="AY7823" s="40"/>
      <c r="AZ7823" s="40"/>
      <c r="BA7823" s="40"/>
      <c r="BB7823" s="40"/>
      <c r="BC7823" s="40"/>
      <c r="BD7823" s="50"/>
    </row>
    <row r="7824" spans="51:56" hidden="1" x14ac:dyDescent="0.25">
      <c r="AY7824" s="40"/>
      <c r="AZ7824" s="40"/>
      <c r="BA7824" s="40"/>
      <c r="BB7824" s="40"/>
      <c r="BC7824" s="40"/>
      <c r="BD7824" s="50"/>
    </row>
    <row r="7825" spans="51:56" hidden="1" x14ac:dyDescent="0.25">
      <c r="AY7825" s="40"/>
      <c r="AZ7825" s="40"/>
      <c r="BA7825" s="40"/>
      <c r="BB7825" s="40"/>
      <c r="BC7825" s="40"/>
      <c r="BD7825" s="50"/>
    </row>
    <row r="7826" spans="51:56" hidden="1" x14ac:dyDescent="0.25">
      <c r="AY7826" s="40"/>
      <c r="AZ7826" s="40"/>
      <c r="BA7826" s="40"/>
      <c r="BB7826" s="40"/>
      <c r="BC7826" s="40"/>
      <c r="BD7826" s="50"/>
    </row>
    <row r="7827" spans="51:56" hidden="1" x14ac:dyDescent="0.25">
      <c r="AY7827" s="40"/>
      <c r="AZ7827" s="40"/>
      <c r="BA7827" s="40"/>
      <c r="BB7827" s="40"/>
      <c r="BC7827" s="40"/>
      <c r="BD7827" s="50"/>
    </row>
    <row r="7828" spans="51:56" hidden="1" x14ac:dyDescent="0.25">
      <c r="AY7828" s="40"/>
      <c r="AZ7828" s="40"/>
      <c r="BA7828" s="40"/>
      <c r="BB7828" s="40"/>
      <c r="BC7828" s="40"/>
      <c r="BD7828" s="50"/>
    </row>
    <row r="7829" spans="51:56" hidden="1" x14ac:dyDescent="0.25">
      <c r="AY7829" s="40"/>
      <c r="AZ7829" s="40"/>
      <c r="BA7829" s="40"/>
      <c r="BB7829" s="40"/>
      <c r="BC7829" s="40"/>
      <c r="BD7829" s="50"/>
    </row>
    <row r="7830" spans="51:56" hidden="1" x14ac:dyDescent="0.25">
      <c r="AY7830" s="40"/>
      <c r="AZ7830" s="40"/>
      <c r="BA7830" s="40"/>
      <c r="BB7830" s="40"/>
      <c r="BC7830" s="40"/>
      <c r="BD7830" s="50"/>
    </row>
    <row r="7831" spans="51:56" hidden="1" x14ac:dyDescent="0.25">
      <c r="AY7831" s="40"/>
      <c r="AZ7831" s="40"/>
      <c r="BA7831" s="40"/>
      <c r="BB7831" s="40"/>
      <c r="BC7831" s="40"/>
      <c r="BD7831" s="50"/>
    </row>
    <row r="7832" spans="51:56" hidden="1" x14ac:dyDescent="0.25">
      <c r="AY7832" s="40"/>
      <c r="AZ7832" s="40"/>
      <c r="BA7832" s="40"/>
      <c r="BB7832" s="40"/>
      <c r="BC7832" s="40"/>
      <c r="BD7832" s="50"/>
    </row>
    <row r="7833" spans="51:56" hidden="1" x14ac:dyDescent="0.25">
      <c r="AY7833" s="40"/>
      <c r="AZ7833" s="40"/>
      <c r="BA7833" s="40"/>
      <c r="BB7833" s="40"/>
      <c r="BC7833" s="40"/>
      <c r="BD7833" s="50"/>
    </row>
    <row r="7834" spans="51:56" hidden="1" x14ac:dyDescent="0.25">
      <c r="AY7834" s="40"/>
      <c r="AZ7834" s="40"/>
      <c r="BA7834" s="40"/>
      <c r="BB7834" s="40"/>
      <c r="BC7834" s="40"/>
      <c r="BD7834" s="50"/>
    </row>
    <row r="7835" spans="51:56" hidden="1" x14ac:dyDescent="0.25">
      <c r="AY7835" s="40"/>
      <c r="AZ7835" s="40"/>
      <c r="BA7835" s="40"/>
      <c r="BB7835" s="40"/>
      <c r="BC7835" s="40"/>
      <c r="BD7835" s="50"/>
    </row>
    <row r="7836" spans="51:56" hidden="1" x14ac:dyDescent="0.25">
      <c r="AY7836" s="40"/>
      <c r="AZ7836" s="40"/>
      <c r="BA7836" s="40"/>
      <c r="BB7836" s="40"/>
      <c r="BC7836" s="40"/>
      <c r="BD7836" s="50"/>
    </row>
    <row r="7837" spans="51:56" hidden="1" x14ac:dyDescent="0.25">
      <c r="AY7837" s="40"/>
      <c r="AZ7837" s="40"/>
      <c r="BA7837" s="40"/>
      <c r="BB7837" s="40"/>
      <c r="BC7837" s="40"/>
      <c r="BD7837" s="50"/>
    </row>
    <row r="7838" spans="51:56" hidden="1" x14ac:dyDescent="0.25">
      <c r="AY7838" s="40"/>
      <c r="AZ7838" s="40"/>
      <c r="BA7838" s="40"/>
      <c r="BB7838" s="40"/>
      <c r="BC7838" s="40"/>
      <c r="BD7838" s="50"/>
    </row>
    <row r="7839" spans="51:56" hidden="1" x14ac:dyDescent="0.25">
      <c r="AY7839" s="40"/>
      <c r="AZ7839" s="40"/>
      <c r="BA7839" s="40"/>
      <c r="BB7839" s="40"/>
      <c r="BC7839" s="40"/>
      <c r="BD7839" s="50"/>
    </row>
    <row r="7840" spans="51:56" hidden="1" x14ac:dyDescent="0.25">
      <c r="AY7840" s="40"/>
      <c r="AZ7840" s="40"/>
      <c r="BA7840" s="40"/>
      <c r="BB7840" s="40"/>
      <c r="BC7840" s="40"/>
      <c r="BD7840" s="50"/>
    </row>
    <row r="7841" spans="51:56" hidden="1" x14ac:dyDescent="0.25">
      <c r="AY7841" s="40"/>
      <c r="AZ7841" s="40"/>
      <c r="BA7841" s="40"/>
      <c r="BB7841" s="40"/>
      <c r="BC7841" s="40"/>
      <c r="BD7841" s="50"/>
    </row>
    <row r="7842" spans="51:56" hidden="1" x14ac:dyDescent="0.25">
      <c r="AY7842" s="40"/>
      <c r="AZ7842" s="40"/>
      <c r="BA7842" s="40"/>
      <c r="BB7842" s="40"/>
      <c r="BC7842" s="40"/>
      <c r="BD7842" s="50"/>
    </row>
    <row r="7843" spans="51:56" hidden="1" x14ac:dyDescent="0.25">
      <c r="AY7843" s="40"/>
      <c r="AZ7843" s="40"/>
      <c r="BA7843" s="40"/>
      <c r="BB7843" s="40"/>
      <c r="BC7843" s="40"/>
      <c r="BD7843" s="50"/>
    </row>
    <row r="7844" spans="51:56" hidden="1" x14ac:dyDescent="0.25">
      <c r="AY7844" s="40"/>
      <c r="AZ7844" s="40"/>
      <c r="BA7844" s="40"/>
      <c r="BB7844" s="40"/>
      <c r="BC7844" s="40"/>
      <c r="BD7844" s="50"/>
    </row>
    <row r="7845" spans="51:56" hidden="1" x14ac:dyDescent="0.25">
      <c r="AY7845" s="40"/>
      <c r="AZ7845" s="40"/>
      <c r="BA7845" s="40"/>
      <c r="BB7845" s="40"/>
      <c r="BC7845" s="40"/>
      <c r="BD7845" s="50"/>
    </row>
    <row r="7846" spans="51:56" hidden="1" x14ac:dyDescent="0.25">
      <c r="AY7846" s="40"/>
      <c r="AZ7846" s="40"/>
      <c r="BA7846" s="40"/>
      <c r="BB7846" s="40"/>
      <c r="BC7846" s="40"/>
      <c r="BD7846" s="50"/>
    </row>
    <row r="7847" spans="51:56" hidden="1" x14ac:dyDescent="0.25">
      <c r="AY7847" s="40"/>
      <c r="AZ7847" s="40"/>
      <c r="BA7847" s="40"/>
      <c r="BB7847" s="40"/>
      <c r="BC7847" s="40"/>
      <c r="BD7847" s="50"/>
    </row>
    <row r="7848" spans="51:56" hidden="1" x14ac:dyDescent="0.25">
      <c r="AY7848" s="40"/>
      <c r="AZ7848" s="40"/>
      <c r="BA7848" s="40"/>
      <c r="BB7848" s="40"/>
      <c r="BC7848" s="40"/>
      <c r="BD7848" s="50"/>
    </row>
    <row r="7849" spans="51:56" hidden="1" x14ac:dyDescent="0.25">
      <c r="AY7849" s="40"/>
      <c r="AZ7849" s="40"/>
      <c r="BA7849" s="40"/>
      <c r="BB7849" s="40"/>
      <c r="BC7849" s="40"/>
      <c r="BD7849" s="50"/>
    </row>
    <row r="7850" spans="51:56" hidden="1" x14ac:dyDescent="0.25">
      <c r="AY7850" s="40"/>
      <c r="AZ7850" s="40"/>
      <c r="BA7850" s="40"/>
      <c r="BB7850" s="40"/>
      <c r="BC7850" s="40"/>
      <c r="BD7850" s="50"/>
    </row>
    <row r="7851" spans="51:56" hidden="1" x14ac:dyDescent="0.25">
      <c r="AY7851" s="40"/>
      <c r="AZ7851" s="40"/>
      <c r="BA7851" s="40"/>
      <c r="BB7851" s="40"/>
      <c r="BC7851" s="40"/>
      <c r="BD7851" s="50"/>
    </row>
    <row r="7852" spans="51:56" hidden="1" x14ac:dyDescent="0.25">
      <c r="AY7852" s="40"/>
      <c r="AZ7852" s="40"/>
      <c r="BA7852" s="40"/>
      <c r="BB7852" s="40"/>
      <c r="BC7852" s="40"/>
      <c r="BD7852" s="50"/>
    </row>
    <row r="7853" spans="51:56" hidden="1" x14ac:dyDescent="0.25">
      <c r="AY7853" s="40"/>
      <c r="AZ7853" s="40"/>
      <c r="BA7853" s="40"/>
      <c r="BB7853" s="40"/>
      <c r="BC7853" s="40"/>
      <c r="BD7853" s="50"/>
    </row>
    <row r="7854" spans="51:56" hidden="1" x14ac:dyDescent="0.25">
      <c r="AY7854" s="40"/>
      <c r="AZ7854" s="40"/>
      <c r="BA7854" s="40"/>
      <c r="BB7854" s="40"/>
      <c r="BC7854" s="40"/>
      <c r="BD7854" s="50"/>
    </row>
    <row r="7855" spans="51:56" hidden="1" x14ac:dyDescent="0.25">
      <c r="AY7855" s="40"/>
      <c r="AZ7855" s="40"/>
      <c r="BA7855" s="40"/>
      <c r="BB7855" s="40"/>
      <c r="BC7855" s="40"/>
      <c r="BD7855" s="50"/>
    </row>
    <row r="7856" spans="51:56" hidden="1" x14ac:dyDescent="0.25">
      <c r="AY7856" s="40"/>
      <c r="AZ7856" s="40"/>
      <c r="BA7856" s="40"/>
      <c r="BB7856" s="40"/>
      <c r="BC7856" s="40"/>
      <c r="BD7856" s="50"/>
    </row>
    <row r="7857" spans="51:56" hidden="1" x14ac:dyDescent="0.25">
      <c r="AY7857" s="40"/>
      <c r="AZ7857" s="40"/>
      <c r="BA7857" s="40"/>
      <c r="BB7857" s="40"/>
      <c r="BC7857" s="40"/>
      <c r="BD7857" s="50"/>
    </row>
    <row r="7858" spans="51:56" hidden="1" x14ac:dyDescent="0.25">
      <c r="AY7858" s="40"/>
      <c r="AZ7858" s="40"/>
      <c r="BA7858" s="40"/>
      <c r="BB7858" s="40"/>
      <c r="BC7858" s="40"/>
      <c r="BD7858" s="50"/>
    </row>
    <row r="7859" spans="51:56" hidden="1" x14ac:dyDescent="0.25">
      <c r="AY7859" s="40"/>
      <c r="AZ7859" s="40"/>
      <c r="BA7859" s="40"/>
      <c r="BB7859" s="40"/>
      <c r="BC7859" s="40"/>
      <c r="BD7859" s="50"/>
    </row>
    <row r="7860" spans="51:56" hidden="1" x14ac:dyDescent="0.25">
      <c r="AY7860" s="40"/>
      <c r="AZ7860" s="40"/>
      <c r="BA7860" s="40"/>
      <c r="BB7860" s="40"/>
      <c r="BC7860" s="40"/>
      <c r="BD7860" s="50"/>
    </row>
    <row r="7861" spans="51:56" hidden="1" x14ac:dyDescent="0.25">
      <c r="AY7861" s="40"/>
      <c r="AZ7861" s="40"/>
      <c r="BA7861" s="40"/>
      <c r="BB7861" s="40"/>
      <c r="BC7861" s="40"/>
      <c r="BD7861" s="50"/>
    </row>
    <row r="7862" spans="51:56" hidden="1" x14ac:dyDescent="0.25">
      <c r="AY7862" s="40"/>
      <c r="AZ7862" s="40"/>
      <c r="BA7862" s="40"/>
      <c r="BB7862" s="40"/>
      <c r="BC7862" s="40"/>
      <c r="BD7862" s="50"/>
    </row>
    <row r="7863" spans="51:56" hidden="1" x14ac:dyDescent="0.25">
      <c r="AY7863" s="40"/>
      <c r="AZ7863" s="40"/>
      <c r="BA7863" s="40"/>
      <c r="BB7863" s="40"/>
      <c r="BC7863" s="40"/>
      <c r="BD7863" s="50"/>
    </row>
    <row r="7864" spans="51:56" hidden="1" x14ac:dyDescent="0.25">
      <c r="AY7864" s="40"/>
      <c r="AZ7864" s="40"/>
      <c r="BA7864" s="40"/>
      <c r="BB7864" s="40"/>
      <c r="BC7864" s="40"/>
      <c r="BD7864" s="50"/>
    </row>
    <row r="7865" spans="51:56" hidden="1" x14ac:dyDescent="0.25">
      <c r="AY7865" s="40"/>
      <c r="AZ7865" s="40"/>
      <c r="BA7865" s="40"/>
      <c r="BB7865" s="40"/>
      <c r="BC7865" s="40"/>
      <c r="BD7865" s="50"/>
    </row>
    <row r="7866" spans="51:56" hidden="1" x14ac:dyDescent="0.25">
      <c r="AY7866" s="40"/>
      <c r="AZ7866" s="40"/>
      <c r="BA7866" s="40"/>
      <c r="BB7866" s="40"/>
      <c r="BC7866" s="40"/>
      <c r="BD7866" s="50"/>
    </row>
    <row r="7867" spans="51:56" hidden="1" x14ac:dyDescent="0.25">
      <c r="AY7867" s="40"/>
      <c r="AZ7867" s="40"/>
      <c r="BA7867" s="40"/>
      <c r="BB7867" s="40"/>
      <c r="BC7867" s="40"/>
      <c r="BD7867" s="50"/>
    </row>
    <row r="7868" spans="51:56" hidden="1" x14ac:dyDescent="0.25">
      <c r="AY7868" s="40"/>
      <c r="AZ7868" s="40"/>
      <c r="BA7868" s="40"/>
      <c r="BB7868" s="40"/>
      <c r="BC7868" s="40"/>
      <c r="BD7868" s="50"/>
    </row>
    <row r="7869" spans="51:56" hidden="1" x14ac:dyDescent="0.25">
      <c r="AY7869" s="40"/>
      <c r="AZ7869" s="40"/>
      <c r="BA7869" s="40"/>
      <c r="BB7869" s="40"/>
      <c r="BC7869" s="40"/>
      <c r="BD7869" s="50"/>
    </row>
    <row r="7870" spans="51:56" hidden="1" x14ac:dyDescent="0.25">
      <c r="AY7870" s="40"/>
      <c r="AZ7870" s="40"/>
      <c r="BA7870" s="40"/>
      <c r="BB7870" s="40"/>
      <c r="BC7870" s="40"/>
      <c r="BD7870" s="50"/>
    </row>
    <row r="7871" spans="51:56" hidden="1" x14ac:dyDescent="0.25">
      <c r="AY7871" s="40"/>
      <c r="AZ7871" s="40"/>
      <c r="BA7871" s="40"/>
      <c r="BB7871" s="40"/>
      <c r="BC7871" s="40"/>
      <c r="BD7871" s="50"/>
    </row>
    <row r="7872" spans="51:56" hidden="1" x14ac:dyDescent="0.25">
      <c r="AY7872" s="40"/>
      <c r="AZ7872" s="40"/>
      <c r="BA7872" s="40"/>
      <c r="BB7872" s="40"/>
      <c r="BC7872" s="40"/>
      <c r="BD7872" s="50"/>
    </row>
    <row r="7873" spans="51:56" hidden="1" x14ac:dyDescent="0.25">
      <c r="AY7873" s="40"/>
      <c r="AZ7873" s="40"/>
      <c r="BA7873" s="40"/>
      <c r="BB7873" s="40"/>
      <c r="BC7873" s="40"/>
      <c r="BD7873" s="50"/>
    </row>
    <row r="7874" spans="51:56" hidden="1" x14ac:dyDescent="0.25">
      <c r="AY7874" s="40"/>
      <c r="AZ7874" s="40"/>
      <c r="BA7874" s="40"/>
      <c r="BB7874" s="40"/>
      <c r="BC7874" s="40"/>
      <c r="BD7874" s="50"/>
    </row>
    <row r="7875" spans="51:56" hidden="1" x14ac:dyDescent="0.25">
      <c r="AY7875" s="40"/>
      <c r="AZ7875" s="40"/>
      <c r="BA7875" s="40"/>
      <c r="BB7875" s="40"/>
      <c r="BC7875" s="40"/>
      <c r="BD7875" s="50"/>
    </row>
    <row r="7876" spans="51:56" hidden="1" x14ac:dyDescent="0.25">
      <c r="AY7876" s="40"/>
      <c r="AZ7876" s="40"/>
      <c r="BA7876" s="40"/>
      <c r="BB7876" s="40"/>
      <c r="BC7876" s="40"/>
      <c r="BD7876" s="50"/>
    </row>
    <row r="7877" spans="51:56" hidden="1" x14ac:dyDescent="0.25">
      <c r="AY7877" s="40"/>
      <c r="AZ7877" s="40"/>
      <c r="BA7877" s="40"/>
      <c r="BB7877" s="40"/>
      <c r="BC7877" s="40"/>
      <c r="BD7877" s="50"/>
    </row>
    <row r="7878" spans="51:56" hidden="1" x14ac:dyDescent="0.25">
      <c r="AY7878" s="40"/>
      <c r="AZ7878" s="40"/>
      <c r="BA7878" s="40"/>
      <c r="BB7878" s="40"/>
      <c r="BC7878" s="40"/>
      <c r="BD7878" s="50"/>
    </row>
    <row r="7879" spans="51:56" hidden="1" x14ac:dyDescent="0.25">
      <c r="AY7879" s="40"/>
      <c r="AZ7879" s="40"/>
      <c r="BA7879" s="40"/>
      <c r="BB7879" s="40"/>
      <c r="BC7879" s="40"/>
      <c r="BD7879" s="50"/>
    </row>
    <row r="7880" spans="51:56" hidden="1" x14ac:dyDescent="0.25">
      <c r="AY7880" s="40"/>
      <c r="AZ7880" s="40"/>
      <c r="BA7880" s="40"/>
      <c r="BB7880" s="40"/>
      <c r="BC7880" s="40"/>
      <c r="BD7880" s="50"/>
    </row>
    <row r="7881" spans="51:56" hidden="1" x14ac:dyDescent="0.25">
      <c r="AY7881" s="40"/>
      <c r="AZ7881" s="40"/>
      <c r="BA7881" s="40"/>
      <c r="BB7881" s="40"/>
      <c r="BC7881" s="40"/>
      <c r="BD7881" s="50"/>
    </row>
    <row r="7882" spans="51:56" hidden="1" x14ac:dyDescent="0.25">
      <c r="AY7882" s="40"/>
      <c r="AZ7882" s="40"/>
      <c r="BA7882" s="40"/>
      <c r="BB7882" s="40"/>
      <c r="BC7882" s="40"/>
      <c r="BD7882" s="50"/>
    </row>
    <row r="7883" spans="51:56" hidden="1" x14ac:dyDescent="0.25">
      <c r="AY7883" s="40"/>
      <c r="AZ7883" s="40"/>
      <c r="BA7883" s="40"/>
      <c r="BB7883" s="40"/>
      <c r="BC7883" s="40"/>
      <c r="BD7883" s="50"/>
    </row>
    <row r="7884" spans="51:56" hidden="1" x14ac:dyDescent="0.25">
      <c r="AY7884" s="40"/>
      <c r="AZ7884" s="40"/>
      <c r="BA7884" s="40"/>
      <c r="BB7884" s="40"/>
      <c r="BC7884" s="40"/>
      <c r="BD7884" s="50"/>
    </row>
    <row r="7885" spans="51:56" hidden="1" x14ac:dyDescent="0.25">
      <c r="AY7885" s="40"/>
      <c r="AZ7885" s="40"/>
      <c r="BA7885" s="40"/>
      <c r="BB7885" s="40"/>
      <c r="BC7885" s="40"/>
      <c r="BD7885" s="50"/>
    </row>
    <row r="7886" spans="51:56" hidden="1" x14ac:dyDescent="0.25">
      <c r="AY7886" s="40"/>
      <c r="AZ7886" s="40"/>
      <c r="BA7886" s="40"/>
      <c r="BB7886" s="40"/>
      <c r="BC7886" s="40"/>
      <c r="BD7886" s="50"/>
    </row>
    <row r="7887" spans="51:56" hidden="1" x14ac:dyDescent="0.25">
      <c r="AY7887" s="40"/>
      <c r="AZ7887" s="40"/>
      <c r="BA7887" s="40"/>
      <c r="BB7887" s="40"/>
      <c r="BC7887" s="40"/>
      <c r="BD7887" s="50"/>
    </row>
    <row r="7888" spans="51:56" hidden="1" x14ac:dyDescent="0.25">
      <c r="AY7888" s="40"/>
      <c r="AZ7888" s="40"/>
      <c r="BA7888" s="40"/>
      <c r="BB7888" s="40"/>
      <c r="BC7888" s="40"/>
      <c r="BD7888" s="50"/>
    </row>
    <row r="7889" spans="51:56" hidden="1" x14ac:dyDescent="0.25">
      <c r="AY7889" s="40"/>
      <c r="AZ7889" s="40"/>
      <c r="BA7889" s="40"/>
      <c r="BB7889" s="40"/>
      <c r="BC7889" s="40"/>
      <c r="BD7889" s="50"/>
    </row>
    <row r="7890" spans="51:56" hidden="1" x14ac:dyDescent="0.25">
      <c r="AY7890" s="40"/>
      <c r="AZ7890" s="40"/>
      <c r="BA7890" s="40"/>
      <c r="BB7890" s="40"/>
      <c r="BC7890" s="40"/>
      <c r="BD7890" s="50"/>
    </row>
    <row r="7891" spans="51:56" hidden="1" x14ac:dyDescent="0.25">
      <c r="AY7891" s="40"/>
      <c r="AZ7891" s="40"/>
      <c r="BA7891" s="40"/>
      <c r="BB7891" s="40"/>
      <c r="BC7891" s="40"/>
      <c r="BD7891" s="50"/>
    </row>
    <row r="7892" spans="51:56" hidden="1" x14ac:dyDescent="0.25">
      <c r="AY7892" s="40"/>
      <c r="AZ7892" s="40"/>
      <c r="BA7892" s="40"/>
      <c r="BB7892" s="40"/>
      <c r="BC7892" s="40"/>
      <c r="BD7892" s="50"/>
    </row>
    <row r="7893" spans="51:56" hidden="1" x14ac:dyDescent="0.25">
      <c r="AY7893" s="40"/>
      <c r="AZ7893" s="40"/>
      <c r="BA7893" s="40"/>
      <c r="BB7893" s="40"/>
      <c r="BC7893" s="40"/>
      <c r="BD7893" s="50"/>
    </row>
    <row r="7894" spans="51:56" hidden="1" x14ac:dyDescent="0.25">
      <c r="AY7894" s="40"/>
      <c r="AZ7894" s="40"/>
      <c r="BA7894" s="40"/>
      <c r="BB7894" s="40"/>
      <c r="BC7894" s="40"/>
      <c r="BD7894" s="50"/>
    </row>
    <row r="7895" spans="51:56" hidden="1" x14ac:dyDescent="0.25">
      <c r="AY7895" s="40"/>
      <c r="AZ7895" s="40"/>
      <c r="BA7895" s="40"/>
      <c r="BB7895" s="40"/>
      <c r="BC7895" s="40"/>
      <c r="BD7895" s="50"/>
    </row>
    <row r="7896" spans="51:56" hidden="1" x14ac:dyDescent="0.25">
      <c r="AY7896" s="40"/>
      <c r="AZ7896" s="40"/>
      <c r="BA7896" s="40"/>
      <c r="BB7896" s="40"/>
      <c r="BC7896" s="40"/>
      <c r="BD7896" s="50"/>
    </row>
    <row r="7897" spans="51:56" hidden="1" x14ac:dyDescent="0.25">
      <c r="AY7897" s="40"/>
      <c r="AZ7897" s="40"/>
      <c r="BA7897" s="40"/>
      <c r="BB7897" s="40"/>
      <c r="BC7897" s="40"/>
      <c r="BD7897" s="50"/>
    </row>
    <row r="7898" spans="51:56" hidden="1" x14ac:dyDescent="0.25">
      <c r="AY7898" s="40"/>
      <c r="AZ7898" s="40"/>
      <c r="BA7898" s="40"/>
      <c r="BB7898" s="40"/>
      <c r="BC7898" s="40"/>
      <c r="BD7898" s="50"/>
    </row>
    <row r="7899" spans="51:56" hidden="1" x14ac:dyDescent="0.25">
      <c r="AY7899" s="40"/>
      <c r="AZ7899" s="40"/>
      <c r="BA7899" s="40"/>
      <c r="BB7899" s="40"/>
      <c r="BC7899" s="40"/>
      <c r="BD7899" s="50"/>
    </row>
    <row r="7900" spans="51:56" hidden="1" x14ac:dyDescent="0.25">
      <c r="AY7900" s="40"/>
      <c r="AZ7900" s="40"/>
      <c r="BA7900" s="40"/>
      <c r="BB7900" s="40"/>
      <c r="BC7900" s="40"/>
      <c r="BD7900" s="50"/>
    </row>
    <row r="7901" spans="51:56" hidden="1" x14ac:dyDescent="0.25">
      <c r="AY7901" s="40"/>
      <c r="AZ7901" s="40"/>
      <c r="BA7901" s="40"/>
      <c r="BB7901" s="40"/>
      <c r="BC7901" s="40"/>
      <c r="BD7901" s="50"/>
    </row>
    <row r="7902" spans="51:56" hidden="1" x14ac:dyDescent="0.25">
      <c r="AY7902" s="40"/>
      <c r="AZ7902" s="40"/>
      <c r="BA7902" s="40"/>
      <c r="BB7902" s="40"/>
      <c r="BC7902" s="40"/>
      <c r="BD7902" s="50"/>
    </row>
    <row r="7903" spans="51:56" hidden="1" x14ac:dyDescent="0.25">
      <c r="AY7903" s="40"/>
      <c r="AZ7903" s="40"/>
      <c r="BA7903" s="40"/>
      <c r="BB7903" s="40"/>
      <c r="BC7903" s="40"/>
      <c r="BD7903" s="50"/>
    </row>
    <row r="7904" spans="51:56" hidden="1" x14ac:dyDescent="0.25">
      <c r="AY7904" s="40"/>
      <c r="AZ7904" s="40"/>
      <c r="BA7904" s="40"/>
      <c r="BB7904" s="40"/>
      <c r="BC7904" s="40"/>
      <c r="BD7904" s="50"/>
    </row>
    <row r="7905" spans="51:56" hidden="1" x14ac:dyDescent="0.25">
      <c r="AY7905" s="40"/>
      <c r="AZ7905" s="40"/>
      <c r="BA7905" s="40"/>
      <c r="BB7905" s="40"/>
      <c r="BC7905" s="40"/>
      <c r="BD7905" s="50"/>
    </row>
    <row r="7906" spans="51:56" hidden="1" x14ac:dyDescent="0.25">
      <c r="AY7906" s="40"/>
      <c r="AZ7906" s="40"/>
      <c r="BA7906" s="40"/>
      <c r="BB7906" s="40"/>
      <c r="BC7906" s="40"/>
      <c r="BD7906" s="50"/>
    </row>
    <row r="7907" spans="51:56" hidden="1" x14ac:dyDescent="0.25">
      <c r="AY7907" s="40"/>
      <c r="AZ7907" s="40"/>
      <c r="BA7907" s="40"/>
      <c r="BB7907" s="40"/>
      <c r="BC7907" s="40"/>
      <c r="BD7907" s="50"/>
    </row>
    <row r="7908" spans="51:56" hidden="1" x14ac:dyDescent="0.25">
      <c r="AY7908" s="40"/>
      <c r="AZ7908" s="40"/>
      <c r="BA7908" s="40"/>
      <c r="BB7908" s="40"/>
      <c r="BC7908" s="40"/>
      <c r="BD7908" s="50"/>
    </row>
    <row r="7909" spans="51:56" hidden="1" x14ac:dyDescent="0.25">
      <c r="AY7909" s="40"/>
      <c r="AZ7909" s="40"/>
      <c r="BA7909" s="40"/>
      <c r="BB7909" s="40"/>
      <c r="BC7909" s="40"/>
      <c r="BD7909" s="50"/>
    </row>
    <row r="7910" spans="51:56" hidden="1" x14ac:dyDescent="0.25">
      <c r="AY7910" s="40"/>
      <c r="AZ7910" s="40"/>
      <c r="BA7910" s="40"/>
      <c r="BB7910" s="40"/>
      <c r="BC7910" s="40"/>
      <c r="BD7910" s="50"/>
    </row>
    <row r="7911" spans="51:56" hidden="1" x14ac:dyDescent="0.25">
      <c r="AY7911" s="40"/>
      <c r="AZ7911" s="40"/>
      <c r="BA7911" s="40"/>
      <c r="BB7911" s="40"/>
      <c r="BC7911" s="40"/>
      <c r="BD7911" s="50"/>
    </row>
    <row r="7912" spans="51:56" hidden="1" x14ac:dyDescent="0.25">
      <c r="AY7912" s="40"/>
      <c r="AZ7912" s="40"/>
      <c r="BA7912" s="40"/>
      <c r="BB7912" s="40"/>
      <c r="BC7912" s="40"/>
      <c r="BD7912" s="50"/>
    </row>
    <row r="7913" spans="51:56" hidden="1" x14ac:dyDescent="0.25">
      <c r="AY7913" s="40"/>
      <c r="AZ7913" s="40"/>
      <c r="BA7913" s="40"/>
      <c r="BB7913" s="40"/>
      <c r="BC7913" s="40"/>
      <c r="BD7913" s="50"/>
    </row>
    <row r="7914" spans="51:56" hidden="1" x14ac:dyDescent="0.25">
      <c r="AY7914" s="40"/>
      <c r="AZ7914" s="40"/>
      <c r="BA7914" s="40"/>
      <c r="BB7914" s="40"/>
      <c r="BC7914" s="40"/>
      <c r="BD7914" s="50"/>
    </row>
    <row r="7915" spans="51:56" hidden="1" x14ac:dyDescent="0.25">
      <c r="AY7915" s="40"/>
      <c r="AZ7915" s="40"/>
      <c r="BA7915" s="40"/>
      <c r="BB7915" s="40"/>
      <c r="BC7915" s="40"/>
      <c r="BD7915" s="50"/>
    </row>
    <row r="7916" spans="51:56" hidden="1" x14ac:dyDescent="0.25">
      <c r="AY7916" s="40"/>
      <c r="AZ7916" s="40"/>
      <c r="BA7916" s="40"/>
      <c r="BB7916" s="40"/>
      <c r="BC7916" s="40"/>
      <c r="BD7916" s="50"/>
    </row>
    <row r="7917" spans="51:56" hidden="1" x14ac:dyDescent="0.25">
      <c r="AY7917" s="40"/>
      <c r="AZ7917" s="40"/>
      <c r="BA7917" s="40"/>
      <c r="BB7917" s="40"/>
      <c r="BC7917" s="40"/>
      <c r="BD7917" s="50"/>
    </row>
    <row r="7918" spans="51:56" hidden="1" x14ac:dyDescent="0.25">
      <c r="AY7918" s="40"/>
      <c r="AZ7918" s="40"/>
      <c r="BA7918" s="40"/>
      <c r="BB7918" s="40"/>
      <c r="BC7918" s="40"/>
      <c r="BD7918" s="50"/>
    </row>
    <row r="7919" spans="51:56" hidden="1" x14ac:dyDescent="0.25">
      <c r="AY7919" s="40"/>
      <c r="AZ7919" s="40"/>
      <c r="BA7919" s="40"/>
      <c r="BB7919" s="40"/>
      <c r="BC7919" s="40"/>
      <c r="BD7919" s="50"/>
    </row>
    <row r="7920" spans="51:56" hidden="1" x14ac:dyDescent="0.25">
      <c r="AY7920" s="40"/>
      <c r="AZ7920" s="40"/>
      <c r="BA7920" s="40"/>
      <c r="BB7920" s="40"/>
      <c r="BC7920" s="40"/>
      <c r="BD7920" s="50"/>
    </row>
    <row r="7921" spans="51:56" hidden="1" x14ac:dyDescent="0.25">
      <c r="AY7921" s="40"/>
      <c r="AZ7921" s="40"/>
      <c r="BA7921" s="40"/>
      <c r="BB7921" s="40"/>
      <c r="BC7921" s="40"/>
      <c r="BD7921" s="50"/>
    </row>
    <row r="7922" spans="51:56" hidden="1" x14ac:dyDescent="0.25">
      <c r="AY7922" s="40"/>
      <c r="AZ7922" s="40"/>
      <c r="BA7922" s="40"/>
      <c r="BB7922" s="40"/>
      <c r="BC7922" s="40"/>
      <c r="BD7922" s="50"/>
    </row>
    <row r="7923" spans="51:56" hidden="1" x14ac:dyDescent="0.25">
      <c r="AY7923" s="40"/>
      <c r="AZ7923" s="40"/>
      <c r="BA7923" s="40"/>
      <c r="BB7923" s="40"/>
      <c r="BC7923" s="40"/>
      <c r="BD7923" s="50"/>
    </row>
    <row r="7924" spans="51:56" hidden="1" x14ac:dyDescent="0.25">
      <c r="AY7924" s="40"/>
      <c r="AZ7924" s="40"/>
      <c r="BA7924" s="40"/>
      <c r="BB7924" s="40"/>
      <c r="BC7924" s="40"/>
      <c r="BD7924" s="50"/>
    </row>
    <row r="7925" spans="51:56" hidden="1" x14ac:dyDescent="0.25">
      <c r="AY7925" s="40"/>
      <c r="AZ7925" s="40"/>
      <c r="BA7925" s="40"/>
      <c r="BB7925" s="40"/>
      <c r="BC7925" s="40"/>
      <c r="BD7925" s="50"/>
    </row>
    <row r="7926" spans="51:56" hidden="1" x14ac:dyDescent="0.25">
      <c r="AY7926" s="40"/>
      <c r="AZ7926" s="40"/>
      <c r="BA7926" s="40"/>
      <c r="BB7926" s="40"/>
      <c r="BC7926" s="40"/>
      <c r="BD7926" s="50"/>
    </row>
    <row r="7927" spans="51:56" hidden="1" x14ac:dyDescent="0.25">
      <c r="AY7927" s="40"/>
      <c r="AZ7927" s="40"/>
      <c r="BA7927" s="40"/>
      <c r="BB7927" s="40"/>
      <c r="BC7927" s="40"/>
      <c r="BD7927" s="50"/>
    </row>
    <row r="7928" spans="51:56" hidden="1" x14ac:dyDescent="0.25">
      <c r="AY7928" s="40"/>
      <c r="AZ7928" s="40"/>
      <c r="BA7928" s="40"/>
      <c r="BB7928" s="40"/>
      <c r="BC7928" s="40"/>
      <c r="BD7928" s="50"/>
    </row>
    <row r="7929" spans="51:56" hidden="1" x14ac:dyDescent="0.25">
      <c r="AY7929" s="40"/>
      <c r="AZ7929" s="40"/>
      <c r="BA7929" s="40"/>
      <c r="BB7929" s="40"/>
      <c r="BC7929" s="40"/>
      <c r="BD7929" s="50"/>
    </row>
    <row r="7930" spans="51:56" hidden="1" x14ac:dyDescent="0.25">
      <c r="AY7930" s="40"/>
      <c r="AZ7930" s="40"/>
      <c r="BA7930" s="40"/>
      <c r="BB7930" s="40"/>
      <c r="BC7930" s="40"/>
      <c r="BD7930" s="50"/>
    </row>
    <row r="7931" spans="51:56" hidden="1" x14ac:dyDescent="0.25">
      <c r="AY7931" s="40"/>
      <c r="AZ7931" s="40"/>
      <c r="BA7931" s="40"/>
      <c r="BB7931" s="40"/>
      <c r="BC7931" s="40"/>
      <c r="BD7931" s="50"/>
    </row>
    <row r="7932" spans="51:56" hidden="1" x14ac:dyDescent="0.25">
      <c r="AY7932" s="40"/>
      <c r="AZ7932" s="40"/>
      <c r="BA7932" s="40"/>
      <c r="BB7932" s="40"/>
      <c r="BC7932" s="40"/>
      <c r="BD7932" s="50"/>
    </row>
    <row r="7933" spans="51:56" hidden="1" x14ac:dyDescent="0.25">
      <c r="AY7933" s="40"/>
      <c r="AZ7933" s="40"/>
      <c r="BA7933" s="40"/>
      <c r="BB7933" s="40"/>
      <c r="BC7933" s="40"/>
      <c r="BD7933" s="50"/>
    </row>
    <row r="7934" spans="51:56" hidden="1" x14ac:dyDescent="0.25">
      <c r="AY7934" s="40"/>
      <c r="AZ7934" s="40"/>
      <c r="BA7934" s="40"/>
      <c r="BB7934" s="40"/>
      <c r="BC7934" s="40"/>
      <c r="BD7934" s="50"/>
    </row>
    <row r="7935" spans="51:56" hidden="1" x14ac:dyDescent="0.25">
      <c r="AY7935" s="40"/>
      <c r="AZ7935" s="40"/>
      <c r="BA7935" s="40"/>
      <c r="BB7935" s="40"/>
      <c r="BC7935" s="40"/>
      <c r="BD7935" s="50"/>
    </row>
    <row r="7936" spans="51:56" hidden="1" x14ac:dyDescent="0.25">
      <c r="AY7936" s="40"/>
      <c r="AZ7936" s="40"/>
      <c r="BA7936" s="40"/>
      <c r="BB7936" s="40"/>
      <c r="BC7936" s="40"/>
      <c r="BD7936" s="50"/>
    </row>
    <row r="7937" spans="51:56" hidden="1" x14ac:dyDescent="0.25">
      <c r="AY7937" s="40"/>
      <c r="AZ7937" s="40"/>
      <c r="BA7937" s="40"/>
      <c r="BB7937" s="40"/>
      <c r="BC7937" s="40"/>
      <c r="BD7937" s="50"/>
    </row>
    <row r="7938" spans="51:56" hidden="1" x14ac:dyDescent="0.25">
      <c r="AY7938" s="40"/>
      <c r="AZ7938" s="40"/>
      <c r="BA7938" s="40"/>
      <c r="BB7938" s="40"/>
      <c r="BC7938" s="40"/>
      <c r="BD7938" s="50"/>
    </row>
    <row r="7939" spans="51:56" hidden="1" x14ac:dyDescent="0.25">
      <c r="AY7939" s="40"/>
      <c r="AZ7939" s="40"/>
      <c r="BA7939" s="40"/>
      <c r="BB7939" s="40"/>
      <c r="BC7939" s="40"/>
      <c r="BD7939" s="50"/>
    </row>
    <row r="7940" spans="51:56" hidden="1" x14ac:dyDescent="0.25">
      <c r="AY7940" s="40"/>
      <c r="AZ7940" s="40"/>
      <c r="BA7940" s="40"/>
      <c r="BB7940" s="40"/>
      <c r="BC7940" s="40"/>
      <c r="BD7940" s="50"/>
    </row>
    <row r="7941" spans="51:56" hidden="1" x14ac:dyDescent="0.25">
      <c r="AY7941" s="40"/>
      <c r="AZ7941" s="40"/>
      <c r="BA7941" s="40"/>
      <c r="BB7941" s="40"/>
      <c r="BC7941" s="40"/>
      <c r="BD7941" s="50"/>
    </row>
    <row r="7942" spans="51:56" hidden="1" x14ac:dyDescent="0.25">
      <c r="AY7942" s="40"/>
      <c r="AZ7942" s="40"/>
      <c r="BA7942" s="40"/>
      <c r="BB7942" s="40"/>
      <c r="BC7942" s="40"/>
      <c r="BD7942" s="50"/>
    </row>
    <row r="7943" spans="51:56" hidden="1" x14ac:dyDescent="0.25">
      <c r="AY7943" s="40"/>
      <c r="AZ7943" s="40"/>
      <c r="BA7943" s="40"/>
      <c r="BB7943" s="40"/>
      <c r="BC7943" s="40"/>
      <c r="BD7943" s="50"/>
    </row>
    <row r="7944" spans="51:56" hidden="1" x14ac:dyDescent="0.25">
      <c r="AY7944" s="40"/>
      <c r="AZ7944" s="40"/>
      <c r="BA7944" s="40"/>
      <c r="BB7944" s="40"/>
      <c r="BC7944" s="40"/>
      <c r="BD7944" s="50"/>
    </row>
    <row r="7945" spans="51:56" hidden="1" x14ac:dyDescent="0.25">
      <c r="AY7945" s="40"/>
      <c r="AZ7945" s="40"/>
      <c r="BA7945" s="40"/>
      <c r="BB7945" s="40"/>
      <c r="BC7945" s="40"/>
      <c r="BD7945" s="50"/>
    </row>
    <row r="7946" spans="51:56" hidden="1" x14ac:dyDescent="0.25">
      <c r="AY7946" s="40"/>
      <c r="AZ7946" s="40"/>
      <c r="BA7946" s="40"/>
      <c r="BB7946" s="40"/>
      <c r="BC7946" s="40"/>
      <c r="BD7946" s="50"/>
    </row>
    <row r="7947" spans="51:56" hidden="1" x14ac:dyDescent="0.25">
      <c r="AY7947" s="40"/>
      <c r="AZ7947" s="40"/>
      <c r="BA7947" s="40"/>
      <c r="BB7947" s="40"/>
      <c r="BC7947" s="40"/>
      <c r="BD7947" s="50"/>
    </row>
    <row r="7948" spans="51:56" hidden="1" x14ac:dyDescent="0.25">
      <c r="AY7948" s="40"/>
      <c r="AZ7948" s="40"/>
      <c r="BA7948" s="40"/>
      <c r="BB7948" s="40"/>
      <c r="BC7948" s="40"/>
      <c r="BD7948" s="50"/>
    </row>
    <row r="7949" spans="51:56" hidden="1" x14ac:dyDescent="0.25">
      <c r="AY7949" s="40"/>
      <c r="AZ7949" s="40"/>
      <c r="BA7949" s="40"/>
      <c r="BB7949" s="40"/>
      <c r="BC7949" s="40"/>
      <c r="BD7949" s="50"/>
    </row>
    <row r="7950" spans="51:56" hidden="1" x14ac:dyDescent="0.25">
      <c r="AY7950" s="40"/>
      <c r="AZ7950" s="40"/>
      <c r="BA7950" s="40"/>
      <c r="BB7950" s="40"/>
      <c r="BC7950" s="40"/>
      <c r="BD7950" s="50"/>
    </row>
    <row r="7951" spans="51:56" hidden="1" x14ac:dyDescent="0.25">
      <c r="AY7951" s="40"/>
      <c r="AZ7951" s="40"/>
      <c r="BA7951" s="40"/>
      <c r="BB7951" s="40"/>
      <c r="BC7951" s="40"/>
      <c r="BD7951" s="50"/>
    </row>
    <row r="7952" spans="51:56" hidden="1" x14ac:dyDescent="0.25">
      <c r="AY7952" s="40"/>
      <c r="AZ7952" s="40"/>
      <c r="BA7952" s="40"/>
      <c r="BB7952" s="40"/>
      <c r="BC7952" s="40"/>
      <c r="BD7952" s="50"/>
    </row>
    <row r="7953" spans="51:56" hidden="1" x14ac:dyDescent="0.25">
      <c r="AY7953" s="40"/>
      <c r="AZ7953" s="40"/>
      <c r="BA7953" s="40"/>
      <c r="BB7953" s="40"/>
      <c r="BC7953" s="40"/>
      <c r="BD7953" s="50"/>
    </row>
    <row r="7954" spans="51:56" hidden="1" x14ac:dyDescent="0.25">
      <c r="AY7954" s="40"/>
      <c r="AZ7954" s="40"/>
      <c r="BA7954" s="40"/>
      <c r="BB7954" s="40"/>
      <c r="BC7954" s="40"/>
      <c r="BD7954" s="50"/>
    </row>
    <row r="7955" spans="51:56" hidden="1" x14ac:dyDescent="0.25">
      <c r="AY7955" s="40"/>
      <c r="AZ7955" s="40"/>
      <c r="BA7955" s="40"/>
      <c r="BB7955" s="40"/>
      <c r="BC7955" s="40"/>
      <c r="BD7955" s="50"/>
    </row>
    <row r="7956" spans="51:56" hidden="1" x14ac:dyDescent="0.25">
      <c r="AY7956" s="40"/>
      <c r="AZ7956" s="40"/>
      <c r="BA7956" s="40"/>
      <c r="BB7956" s="40"/>
      <c r="BC7956" s="40"/>
      <c r="BD7956" s="50"/>
    </row>
    <row r="7957" spans="51:56" hidden="1" x14ac:dyDescent="0.25">
      <c r="AY7957" s="40"/>
      <c r="AZ7957" s="40"/>
      <c r="BA7957" s="40"/>
      <c r="BB7957" s="40"/>
      <c r="BC7957" s="40"/>
      <c r="BD7957" s="50"/>
    </row>
    <row r="7958" spans="51:56" hidden="1" x14ac:dyDescent="0.25">
      <c r="AY7958" s="40"/>
      <c r="AZ7958" s="40"/>
      <c r="BA7958" s="40"/>
      <c r="BB7958" s="40"/>
      <c r="BC7958" s="40"/>
      <c r="BD7958" s="50"/>
    </row>
    <row r="7959" spans="51:56" hidden="1" x14ac:dyDescent="0.25">
      <c r="AY7959" s="40"/>
      <c r="AZ7959" s="40"/>
      <c r="BA7959" s="40"/>
      <c r="BB7959" s="40"/>
      <c r="BC7959" s="40"/>
      <c r="BD7959" s="50"/>
    </row>
    <row r="7960" spans="51:56" hidden="1" x14ac:dyDescent="0.25">
      <c r="AY7960" s="40"/>
      <c r="AZ7960" s="40"/>
      <c r="BA7960" s="40"/>
      <c r="BB7960" s="40"/>
      <c r="BC7960" s="40"/>
      <c r="BD7960" s="50"/>
    </row>
    <row r="7961" spans="51:56" hidden="1" x14ac:dyDescent="0.25">
      <c r="AY7961" s="40"/>
      <c r="AZ7961" s="40"/>
      <c r="BA7961" s="40"/>
      <c r="BB7961" s="40"/>
      <c r="BC7961" s="40"/>
      <c r="BD7961" s="50"/>
    </row>
    <row r="7962" spans="51:56" hidden="1" x14ac:dyDescent="0.25">
      <c r="AY7962" s="40"/>
      <c r="AZ7962" s="40"/>
      <c r="BA7962" s="40"/>
      <c r="BB7962" s="40"/>
      <c r="BC7962" s="40"/>
      <c r="BD7962" s="50"/>
    </row>
    <row r="7963" spans="51:56" hidden="1" x14ac:dyDescent="0.25">
      <c r="AY7963" s="40"/>
      <c r="AZ7963" s="40"/>
      <c r="BA7963" s="40"/>
      <c r="BB7963" s="40"/>
      <c r="BC7963" s="40"/>
      <c r="BD7963" s="50"/>
    </row>
    <row r="7964" spans="51:56" hidden="1" x14ac:dyDescent="0.25">
      <c r="AY7964" s="40"/>
      <c r="AZ7964" s="40"/>
      <c r="BA7964" s="40"/>
      <c r="BB7964" s="40"/>
      <c r="BC7964" s="40"/>
      <c r="BD7964" s="50"/>
    </row>
    <row r="7965" spans="51:56" hidden="1" x14ac:dyDescent="0.25">
      <c r="AY7965" s="40"/>
      <c r="AZ7965" s="40"/>
      <c r="BA7965" s="40"/>
      <c r="BB7965" s="40"/>
      <c r="BC7965" s="40"/>
      <c r="BD7965" s="50"/>
    </row>
    <row r="7966" spans="51:56" hidden="1" x14ac:dyDescent="0.25">
      <c r="AY7966" s="40"/>
      <c r="AZ7966" s="40"/>
      <c r="BA7966" s="40"/>
      <c r="BB7966" s="40"/>
      <c r="BC7966" s="40"/>
      <c r="BD7966" s="50"/>
    </row>
    <row r="7967" spans="51:56" hidden="1" x14ac:dyDescent="0.25">
      <c r="AY7967" s="40"/>
      <c r="AZ7967" s="40"/>
      <c r="BA7967" s="40"/>
      <c r="BB7967" s="40"/>
      <c r="BC7967" s="40"/>
      <c r="BD7967" s="50"/>
    </row>
    <row r="7968" spans="51:56" hidden="1" x14ac:dyDescent="0.25">
      <c r="AY7968" s="40"/>
      <c r="AZ7968" s="40"/>
      <c r="BA7968" s="40"/>
      <c r="BB7968" s="40"/>
      <c r="BC7968" s="40"/>
      <c r="BD7968" s="50"/>
    </row>
    <row r="7969" spans="51:56" hidden="1" x14ac:dyDescent="0.25">
      <c r="AY7969" s="40"/>
      <c r="AZ7969" s="40"/>
      <c r="BA7969" s="40"/>
      <c r="BB7969" s="40"/>
      <c r="BC7969" s="40"/>
      <c r="BD7969" s="50"/>
    </row>
    <row r="7970" spans="51:56" hidden="1" x14ac:dyDescent="0.25">
      <c r="AY7970" s="40"/>
      <c r="AZ7970" s="40"/>
      <c r="BA7970" s="40"/>
      <c r="BB7970" s="40"/>
      <c r="BC7970" s="40"/>
      <c r="BD7970" s="50"/>
    </row>
    <row r="7971" spans="51:56" hidden="1" x14ac:dyDescent="0.25">
      <c r="AY7971" s="40"/>
      <c r="AZ7971" s="40"/>
      <c r="BA7971" s="40"/>
      <c r="BB7971" s="40"/>
      <c r="BC7971" s="40"/>
      <c r="BD7971" s="50"/>
    </row>
    <row r="7972" spans="51:56" hidden="1" x14ac:dyDescent="0.25">
      <c r="AY7972" s="40"/>
      <c r="AZ7972" s="40"/>
      <c r="BA7972" s="40"/>
      <c r="BB7972" s="40"/>
      <c r="BC7972" s="40"/>
      <c r="BD7972" s="50"/>
    </row>
    <row r="7973" spans="51:56" hidden="1" x14ac:dyDescent="0.25">
      <c r="AY7973" s="40"/>
      <c r="AZ7973" s="40"/>
      <c r="BA7973" s="40"/>
      <c r="BB7973" s="40"/>
      <c r="BC7973" s="40"/>
      <c r="BD7973" s="50"/>
    </row>
    <row r="7974" spans="51:56" hidden="1" x14ac:dyDescent="0.25">
      <c r="AY7974" s="40"/>
      <c r="AZ7974" s="40"/>
      <c r="BA7974" s="40"/>
      <c r="BB7974" s="40"/>
      <c r="BC7974" s="40"/>
      <c r="BD7974" s="50"/>
    </row>
    <row r="7975" spans="51:56" hidden="1" x14ac:dyDescent="0.25">
      <c r="AY7975" s="40"/>
      <c r="AZ7975" s="40"/>
      <c r="BA7975" s="40"/>
      <c r="BB7975" s="40"/>
      <c r="BC7975" s="40"/>
      <c r="BD7975" s="50"/>
    </row>
    <row r="7976" spans="51:56" hidden="1" x14ac:dyDescent="0.25">
      <c r="AY7976" s="40"/>
      <c r="AZ7976" s="40"/>
      <c r="BA7976" s="40"/>
      <c r="BB7976" s="40"/>
      <c r="BC7976" s="40"/>
      <c r="BD7976" s="50"/>
    </row>
    <row r="7977" spans="51:56" hidden="1" x14ac:dyDescent="0.25">
      <c r="AY7977" s="40"/>
      <c r="AZ7977" s="40"/>
      <c r="BA7977" s="40"/>
      <c r="BB7977" s="40"/>
      <c r="BC7977" s="40"/>
      <c r="BD7977" s="50"/>
    </row>
    <row r="7978" spans="51:56" hidden="1" x14ac:dyDescent="0.25">
      <c r="AY7978" s="40"/>
      <c r="AZ7978" s="40"/>
      <c r="BA7978" s="40"/>
      <c r="BB7978" s="40"/>
      <c r="BC7978" s="40"/>
      <c r="BD7978" s="50"/>
    </row>
    <row r="7979" spans="51:56" hidden="1" x14ac:dyDescent="0.25">
      <c r="AY7979" s="40"/>
      <c r="AZ7979" s="40"/>
      <c r="BA7979" s="40"/>
      <c r="BB7979" s="40"/>
      <c r="BC7979" s="40"/>
      <c r="BD7979" s="50"/>
    </row>
    <row r="7980" spans="51:56" hidden="1" x14ac:dyDescent="0.25">
      <c r="AY7980" s="40"/>
      <c r="AZ7980" s="40"/>
      <c r="BA7980" s="40"/>
      <c r="BB7980" s="40"/>
      <c r="BC7980" s="40"/>
      <c r="BD7980" s="50"/>
    </row>
    <row r="7981" spans="51:56" hidden="1" x14ac:dyDescent="0.25">
      <c r="AY7981" s="40"/>
      <c r="AZ7981" s="40"/>
      <c r="BA7981" s="40"/>
      <c r="BB7981" s="40"/>
      <c r="BC7981" s="40"/>
      <c r="BD7981" s="50"/>
    </row>
    <row r="7982" spans="51:56" hidden="1" x14ac:dyDescent="0.25">
      <c r="AY7982" s="40"/>
      <c r="AZ7982" s="40"/>
      <c r="BA7982" s="40"/>
      <c r="BB7982" s="40"/>
      <c r="BC7982" s="40"/>
      <c r="BD7982" s="50"/>
    </row>
    <row r="7983" spans="51:56" hidden="1" x14ac:dyDescent="0.25">
      <c r="AY7983" s="40"/>
      <c r="AZ7983" s="40"/>
      <c r="BA7983" s="40"/>
      <c r="BB7983" s="40"/>
      <c r="BC7983" s="40"/>
      <c r="BD7983" s="50"/>
    </row>
    <row r="7984" spans="51:56" hidden="1" x14ac:dyDescent="0.25">
      <c r="AY7984" s="40"/>
      <c r="AZ7984" s="40"/>
      <c r="BA7984" s="40"/>
      <c r="BB7984" s="40"/>
      <c r="BC7984" s="40"/>
      <c r="BD7984" s="50"/>
    </row>
    <row r="7985" spans="51:56" hidden="1" x14ac:dyDescent="0.25">
      <c r="AY7985" s="40"/>
      <c r="AZ7985" s="40"/>
      <c r="BA7985" s="40"/>
      <c r="BB7985" s="40"/>
      <c r="BC7985" s="40"/>
      <c r="BD7985" s="50"/>
    </row>
    <row r="7986" spans="51:56" hidden="1" x14ac:dyDescent="0.25">
      <c r="AY7986" s="40"/>
      <c r="AZ7986" s="40"/>
      <c r="BA7986" s="40"/>
      <c r="BB7986" s="40"/>
      <c r="BC7986" s="40"/>
      <c r="BD7986" s="50"/>
    </row>
    <row r="7987" spans="51:56" hidden="1" x14ac:dyDescent="0.25">
      <c r="AY7987" s="40"/>
      <c r="AZ7987" s="40"/>
      <c r="BA7987" s="40"/>
      <c r="BB7987" s="40"/>
      <c r="BC7987" s="40"/>
      <c r="BD7987" s="50"/>
    </row>
    <row r="7988" spans="51:56" hidden="1" x14ac:dyDescent="0.25">
      <c r="AY7988" s="40"/>
      <c r="AZ7988" s="40"/>
      <c r="BA7988" s="40"/>
      <c r="BB7988" s="40"/>
      <c r="BC7988" s="40"/>
      <c r="BD7988" s="50"/>
    </row>
    <row r="7989" spans="51:56" hidden="1" x14ac:dyDescent="0.25">
      <c r="AY7989" s="40"/>
      <c r="AZ7989" s="40"/>
      <c r="BA7989" s="40"/>
      <c r="BB7989" s="40"/>
      <c r="BC7989" s="40"/>
      <c r="BD7989" s="50"/>
    </row>
    <row r="7990" spans="51:56" hidden="1" x14ac:dyDescent="0.25">
      <c r="AY7990" s="40"/>
      <c r="AZ7990" s="40"/>
      <c r="BA7990" s="40"/>
      <c r="BB7990" s="40"/>
      <c r="BC7990" s="40"/>
      <c r="BD7990" s="50"/>
    </row>
    <row r="7991" spans="51:56" hidden="1" x14ac:dyDescent="0.25">
      <c r="AY7991" s="40"/>
      <c r="AZ7991" s="40"/>
      <c r="BA7991" s="40"/>
      <c r="BB7991" s="40"/>
      <c r="BC7991" s="40"/>
      <c r="BD7991" s="50"/>
    </row>
    <row r="7992" spans="51:56" hidden="1" x14ac:dyDescent="0.25">
      <c r="AY7992" s="40"/>
      <c r="AZ7992" s="40"/>
      <c r="BA7992" s="40"/>
      <c r="BB7992" s="40"/>
      <c r="BC7992" s="40"/>
      <c r="BD7992" s="50"/>
    </row>
    <row r="7993" spans="51:56" hidden="1" x14ac:dyDescent="0.25">
      <c r="AY7993" s="40"/>
      <c r="AZ7993" s="40"/>
      <c r="BA7993" s="40"/>
      <c r="BB7993" s="40"/>
      <c r="BC7993" s="40"/>
      <c r="BD7993" s="50"/>
    </row>
    <row r="7994" spans="51:56" hidden="1" x14ac:dyDescent="0.25">
      <c r="AY7994" s="40"/>
      <c r="AZ7994" s="40"/>
      <c r="BA7994" s="40"/>
      <c r="BB7994" s="40"/>
      <c r="BC7994" s="40"/>
      <c r="BD7994" s="50"/>
    </row>
    <row r="7995" spans="51:56" hidden="1" x14ac:dyDescent="0.25">
      <c r="AY7995" s="40"/>
      <c r="AZ7995" s="40"/>
      <c r="BA7995" s="40"/>
      <c r="BB7995" s="40"/>
      <c r="BC7995" s="40"/>
      <c r="BD7995" s="50"/>
    </row>
    <row r="7996" spans="51:56" hidden="1" x14ac:dyDescent="0.25">
      <c r="AY7996" s="40"/>
      <c r="AZ7996" s="40"/>
      <c r="BA7996" s="40"/>
      <c r="BB7996" s="40"/>
      <c r="BC7996" s="40"/>
      <c r="BD7996" s="50"/>
    </row>
    <row r="7997" spans="51:56" hidden="1" x14ac:dyDescent="0.25">
      <c r="AY7997" s="40"/>
      <c r="AZ7997" s="40"/>
      <c r="BA7997" s="40"/>
      <c r="BB7997" s="40"/>
      <c r="BC7997" s="40"/>
      <c r="BD7997" s="50"/>
    </row>
    <row r="7998" spans="51:56" hidden="1" x14ac:dyDescent="0.25">
      <c r="AY7998" s="40"/>
      <c r="AZ7998" s="40"/>
      <c r="BA7998" s="40"/>
      <c r="BB7998" s="40"/>
      <c r="BC7998" s="40"/>
      <c r="BD7998" s="50"/>
    </row>
    <row r="7999" spans="51:56" hidden="1" x14ac:dyDescent="0.25">
      <c r="AY7999" s="40"/>
      <c r="AZ7999" s="40"/>
      <c r="BA7999" s="40"/>
      <c r="BB7999" s="40"/>
      <c r="BC7999" s="40"/>
      <c r="BD7999" s="50"/>
    </row>
    <row r="8000" spans="51:56" hidden="1" x14ac:dyDescent="0.25">
      <c r="AY8000" s="40"/>
      <c r="AZ8000" s="40"/>
      <c r="BA8000" s="40"/>
      <c r="BB8000" s="40"/>
      <c r="BC8000" s="40"/>
      <c r="BD8000" s="50"/>
    </row>
    <row r="8001" spans="51:56" hidden="1" x14ac:dyDescent="0.25">
      <c r="AY8001" s="40"/>
      <c r="AZ8001" s="40"/>
      <c r="BA8001" s="40"/>
      <c r="BB8001" s="40"/>
      <c r="BC8001" s="40"/>
      <c r="BD8001" s="50"/>
    </row>
    <row r="8002" spans="51:56" hidden="1" x14ac:dyDescent="0.25">
      <c r="AY8002" s="40"/>
      <c r="AZ8002" s="40"/>
      <c r="BA8002" s="40"/>
      <c r="BB8002" s="40"/>
      <c r="BC8002" s="40"/>
      <c r="BD8002" s="50"/>
    </row>
    <row r="8003" spans="51:56" hidden="1" x14ac:dyDescent="0.25">
      <c r="AY8003" s="40"/>
      <c r="AZ8003" s="40"/>
      <c r="BA8003" s="40"/>
      <c r="BB8003" s="40"/>
      <c r="BC8003" s="40"/>
      <c r="BD8003" s="50"/>
    </row>
    <row r="8004" spans="51:56" hidden="1" x14ac:dyDescent="0.25">
      <c r="AY8004" s="40"/>
      <c r="AZ8004" s="40"/>
      <c r="BA8004" s="40"/>
      <c r="BB8004" s="40"/>
      <c r="BC8004" s="40"/>
      <c r="BD8004" s="50"/>
    </row>
    <row r="8005" spans="51:56" hidden="1" x14ac:dyDescent="0.25">
      <c r="AY8005" s="40"/>
      <c r="AZ8005" s="40"/>
      <c r="BA8005" s="40"/>
      <c r="BB8005" s="40"/>
      <c r="BC8005" s="40"/>
      <c r="BD8005" s="50"/>
    </row>
    <row r="8006" spans="51:56" hidden="1" x14ac:dyDescent="0.25">
      <c r="AY8006" s="40"/>
      <c r="AZ8006" s="40"/>
      <c r="BA8006" s="40"/>
      <c r="BB8006" s="40"/>
      <c r="BC8006" s="40"/>
      <c r="BD8006" s="50"/>
    </row>
    <row r="8007" spans="51:56" hidden="1" x14ac:dyDescent="0.25">
      <c r="AY8007" s="40"/>
      <c r="AZ8007" s="40"/>
      <c r="BA8007" s="40"/>
      <c r="BB8007" s="40"/>
      <c r="BC8007" s="40"/>
      <c r="BD8007" s="50"/>
    </row>
    <row r="8008" spans="51:56" hidden="1" x14ac:dyDescent="0.25">
      <c r="AY8008" s="40"/>
      <c r="AZ8008" s="40"/>
      <c r="BA8008" s="40"/>
      <c r="BB8008" s="40"/>
      <c r="BC8008" s="40"/>
      <c r="BD8008" s="50"/>
    </row>
    <row r="8009" spans="51:56" hidden="1" x14ac:dyDescent="0.25">
      <c r="AY8009" s="40"/>
      <c r="AZ8009" s="40"/>
      <c r="BA8009" s="40"/>
      <c r="BB8009" s="40"/>
      <c r="BC8009" s="40"/>
      <c r="BD8009" s="50"/>
    </row>
    <row r="8010" spans="51:56" hidden="1" x14ac:dyDescent="0.25">
      <c r="AY8010" s="40"/>
      <c r="AZ8010" s="40"/>
      <c r="BA8010" s="40"/>
      <c r="BB8010" s="40"/>
      <c r="BC8010" s="40"/>
      <c r="BD8010" s="50"/>
    </row>
    <row r="8011" spans="51:56" hidden="1" x14ac:dyDescent="0.25">
      <c r="AY8011" s="40"/>
      <c r="AZ8011" s="40"/>
      <c r="BA8011" s="40"/>
      <c r="BB8011" s="40"/>
      <c r="BC8011" s="40"/>
      <c r="BD8011" s="50"/>
    </row>
    <row r="8012" spans="51:56" hidden="1" x14ac:dyDescent="0.25">
      <c r="AY8012" s="40"/>
      <c r="AZ8012" s="40"/>
      <c r="BA8012" s="40"/>
      <c r="BB8012" s="40"/>
      <c r="BC8012" s="40"/>
      <c r="BD8012" s="50"/>
    </row>
    <row r="8013" spans="51:56" hidden="1" x14ac:dyDescent="0.25">
      <c r="AY8013" s="40"/>
      <c r="AZ8013" s="40"/>
      <c r="BA8013" s="40"/>
      <c r="BB8013" s="40"/>
      <c r="BC8013" s="40"/>
      <c r="BD8013" s="50"/>
    </row>
    <row r="8014" spans="51:56" hidden="1" x14ac:dyDescent="0.25">
      <c r="AY8014" s="40"/>
      <c r="AZ8014" s="40"/>
      <c r="BA8014" s="40"/>
      <c r="BB8014" s="40"/>
      <c r="BC8014" s="40"/>
      <c r="BD8014" s="50"/>
    </row>
    <row r="8015" spans="51:56" hidden="1" x14ac:dyDescent="0.25">
      <c r="AY8015" s="40"/>
      <c r="AZ8015" s="40"/>
      <c r="BA8015" s="40"/>
      <c r="BB8015" s="40"/>
      <c r="BC8015" s="40"/>
      <c r="BD8015" s="50"/>
    </row>
    <row r="8016" spans="51:56" hidden="1" x14ac:dyDescent="0.25">
      <c r="AY8016" s="40"/>
      <c r="AZ8016" s="40"/>
      <c r="BA8016" s="40"/>
      <c r="BB8016" s="40"/>
      <c r="BC8016" s="40"/>
      <c r="BD8016" s="50"/>
    </row>
    <row r="8017" spans="51:56" hidden="1" x14ac:dyDescent="0.25">
      <c r="AY8017" s="40"/>
      <c r="AZ8017" s="40"/>
      <c r="BA8017" s="40"/>
      <c r="BB8017" s="40"/>
      <c r="BC8017" s="40"/>
      <c r="BD8017" s="50"/>
    </row>
    <row r="8018" spans="51:56" hidden="1" x14ac:dyDescent="0.25">
      <c r="AY8018" s="40"/>
      <c r="AZ8018" s="40"/>
      <c r="BA8018" s="40"/>
      <c r="BB8018" s="40"/>
      <c r="BC8018" s="40"/>
      <c r="BD8018" s="50"/>
    </row>
    <row r="8019" spans="51:56" hidden="1" x14ac:dyDescent="0.25">
      <c r="AY8019" s="40"/>
      <c r="AZ8019" s="40"/>
      <c r="BA8019" s="40"/>
      <c r="BB8019" s="40"/>
      <c r="BC8019" s="40"/>
      <c r="BD8019" s="50"/>
    </row>
    <row r="8020" spans="51:56" hidden="1" x14ac:dyDescent="0.25">
      <c r="AY8020" s="40"/>
      <c r="AZ8020" s="40"/>
      <c r="BA8020" s="40"/>
      <c r="BB8020" s="40"/>
      <c r="BC8020" s="40"/>
      <c r="BD8020" s="50"/>
    </row>
    <row r="8021" spans="51:56" hidden="1" x14ac:dyDescent="0.25">
      <c r="AY8021" s="40"/>
      <c r="AZ8021" s="40"/>
      <c r="BA8021" s="40"/>
      <c r="BB8021" s="40"/>
      <c r="BC8021" s="40"/>
      <c r="BD8021" s="50"/>
    </row>
    <row r="8022" spans="51:56" hidden="1" x14ac:dyDescent="0.25">
      <c r="AY8022" s="40"/>
      <c r="AZ8022" s="40"/>
      <c r="BA8022" s="40"/>
      <c r="BB8022" s="40"/>
      <c r="BC8022" s="40"/>
      <c r="BD8022" s="50"/>
    </row>
    <row r="8023" spans="51:56" hidden="1" x14ac:dyDescent="0.25">
      <c r="AY8023" s="40"/>
      <c r="AZ8023" s="40"/>
      <c r="BA8023" s="40"/>
      <c r="BB8023" s="40"/>
      <c r="BC8023" s="40"/>
      <c r="BD8023" s="50"/>
    </row>
    <row r="8024" spans="51:56" hidden="1" x14ac:dyDescent="0.25">
      <c r="AY8024" s="40"/>
      <c r="AZ8024" s="40"/>
      <c r="BA8024" s="40"/>
      <c r="BB8024" s="40"/>
      <c r="BC8024" s="40"/>
      <c r="BD8024" s="50"/>
    </row>
    <row r="8025" spans="51:56" hidden="1" x14ac:dyDescent="0.25">
      <c r="AY8025" s="40"/>
      <c r="AZ8025" s="40"/>
      <c r="BA8025" s="40"/>
      <c r="BB8025" s="40"/>
      <c r="BC8025" s="40"/>
      <c r="BD8025" s="50"/>
    </row>
    <row r="8026" spans="51:56" hidden="1" x14ac:dyDescent="0.25">
      <c r="AY8026" s="40"/>
      <c r="AZ8026" s="40"/>
      <c r="BA8026" s="40"/>
      <c r="BB8026" s="40"/>
      <c r="BC8026" s="40"/>
      <c r="BD8026" s="50"/>
    </row>
    <row r="8027" spans="51:56" hidden="1" x14ac:dyDescent="0.25">
      <c r="AY8027" s="40"/>
      <c r="AZ8027" s="40"/>
      <c r="BA8027" s="40"/>
      <c r="BB8027" s="40"/>
      <c r="BC8027" s="40"/>
      <c r="BD8027" s="50"/>
    </row>
    <row r="8028" spans="51:56" hidden="1" x14ac:dyDescent="0.25">
      <c r="AY8028" s="40"/>
      <c r="AZ8028" s="40"/>
      <c r="BA8028" s="40"/>
      <c r="BB8028" s="40"/>
      <c r="BC8028" s="40"/>
      <c r="BD8028" s="50"/>
    </row>
    <row r="8029" spans="51:56" hidden="1" x14ac:dyDescent="0.25">
      <c r="AY8029" s="40"/>
      <c r="AZ8029" s="40"/>
      <c r="BA8029" s="40"/>
      <c r="BB8029" s="40"/>
      <c r="BC8029" s="40"/>
      <c r="BD8029" s="50"/>
    </row>
    <row r="8030" spans="51:56" hidden="1" x14ac:dyDescent="0.25">
      <c r="AY8030" s="40"/>
      <c r="AZ8030" s="40"/>
      <c r="BA8030" s="40"/>
      <c r="BB8030" s="40"/>
      <c r="BC8030" s="40"/>
      <c r="BD8030" s="50"/>
    </row>
    <row r="8031" spans="51:56" hidden="1" x14ac:dyDescent="0.25">
      <c r="AY8031" s="40"/>
      <c r="AZ8031" s="40"/>
      <c r="BA8031" s="40"/>
      <c r="BB8031" s="40"/>
      <c r="BC8031" s="40"/>
      <c r="BD8031" s="50"/>
    </row>
    <row r="8032" spans="51:56" hidden="1" x14ac:dyDescent="0.25">
      <c r="AY8032" s="40"/>
      <c r="AZ8032" s="40"/>
      <c r="BA8032" s="40"/>
      <c r="BB8032" s="40"/>
      <c r="BC8032" s="40"/>
      <c r="BD8032" s="50"/>
    </row>
    <row r="8033" spans="51:56" hidden="1" x14ac:dyDescent="0.25">
      <c r="AY8033" s="40"/>
      <c r="AZ8033" s="40"/>
      <c r="BA8033" s="40"/>
      <c r="BB8033" s="40"/>
      <c r="BC8033" s="40"/>
      <c r="BD8033" s="50"/>
    </row>
    <row r="8034" spans="51:56" hidden="1" x14ac:dyDescent="0.25">
      <c r="AY8034" s="40"/>
      <c r="AZ8034" s="40"/>
      <c r="BA8034" s="40"/>
      <c r="BB8034" s="40"/>
      <c r="BC8034" s="40"/>
      <c r="BD8034" s="50"/>
    </row>
    <row r="8035" spans="51:56" hidden="1" x14ac:dyDescent="0.25">
      <c r="AY8035" s="40"/>
      <c r="AZ8035" s="40"/>
      <c r="BA8035" s="40"/>
      <c r="BB8035" s="40"/>
      <c r="BC8035" s="40"/>
      <c r="BD8035" s="50"/>
    </row>
    <row r="8036" spans="51:56" hidden="1" x14ac:dyDescent="0.25">
      <c r="AY8036" s="40"/>
      <c r="AZ8036" s="40"/>
      <c r="BA8036" s="40"/>
      <c r="BB8036" s="40"/>
      <c r="BC8036" s="40"/>
      <c r="BD8036" s="50"/>
    </row>
    <row r="8037" spans="51:56" hidden="1" x14ac:dyDescent="0.25">
      <c r="AY8037" s="40"/>
      <c r="AZ8037" s="40"/>
      <c r="BA8037" s="40"/>
      <c r="BB8037" s="40"/>
      <c r="BC8037" s="40"/>
      <c r="BD8037" s="50"/>
    </row>
    <row r="8038" spans="51:56" hidden="1" x14ac:dyDescent="0.25">
      <c r="AY8038" s="40"/>
      <c r="AZ8038" s="40"/>
      <c r="BA8038" s="40"/>
      <c r="BB8038" s="40"/>
      <c r="BC8038" s="40"/>
      <c r="BD8038" s="50"/>
    </row>
    <row r="8039" spans="51:56" hidden="1" x14ac:dyDescent="0.25">
      <c r="AY8039" s="40"/>
      <c r="AZ8039" s="40"/>
      <c r="BA8039" s="40"/>
      <c r="BB8039" s="40"/>
      <c r="BC8039" s="40"/>
      <c r="BD8039" s="50"/>
    </row>
    <row r="8040" spans="51:56" hidden="1" x14ac:dyDescent="0.25">
      <c r="AY8040" s="40"/>
      <c r="AZ8040" s="40"/>
      <c r="BA8040" s="40"/>
      <c r="BB8040" s="40"/>
      <c r="BC8040" s="40"/>
      <c r="BD8040" s="50"/>
    </row>
    <row r="8041" spans="51:56" hidden="1" x14ac:dyDescent="0.25">
      <c r="AY8041" s="40"/>
      <c r="AZ8041" s="40"/>
      <c r="BA8041" s="40"/>
      <c r="BB8041" s="40"/>
      <c r="BC8041" s="40"/>
      <c r="BD8041" s="50"/>
    </row>
    <row r="8042" spans="51:56" hidden="1" x14ac:dyDescent="0.25">
      <c r="AY8042" s="40"/>
      <c r="AZ8042" s="40"/>
      <c r="BA8042" s="40"/>
      <c r="BB8042" s="40"/>
      <c r="BC8042" s="40"/>
      <c r="BD8042" s="50"/>
    </row>
    <row r="8043" spans="51:56" hidden="1" x14ac:dyDescent="0.25">
      <c r="AY8043" s="40"/>
      <c r="AZ8043" s="40"/>
      <c r="BA8043" s="40"/>
      <c r="BB8043" s="40"/>
      <c r="BC8043" s="40"/>
      <c r="BD8043" s="50"/>
    </row>
    <row r="8044" spans="51:56" hidden="1" x14ac:dyDescent="0.25">
      <c r="AY8044" s="40"/>
      <c r="AZ8044" s="40"/>
      <c r="BA8044" s="40"/>
      <c r="BB8044" s="40"/>
      <c r="BC8044" s="40"/>
      <c r="BD8044" s="50"/>
    </row>
    <row r="8045" spans="51:56" hidden="1" x14ac:dyDescent="0.25">
      <c r="AY8045" s="40"/>
      <c r="AZ8045" s="40"/>
      <c r="BA8045" s="40"/>
      <c r="BB8045" s="40"/>
      <c r="BC8045" s="40"/>
      <c r="BD8045" s="50"/>
    </row>
    <row r="8046" spans="51:56" hidden="1" x14ac:dyDescent="0.25">
      <c r="AY8046" s="40"/>
      <c r="AZ8046" s="40"/>
      <c r="BA8046" s="40"/>
      <c r="BB8046" s="40"/>
      <c r="BC8046" s="40"/>
      <c r="BD8046" s="50"/>
    </row>
    <row r="8047" spans="51:56" hidden="1" x14ac:dyDescent="0.25">
      <c r="AY8047" s="40"/>
      <c r="AZ8047" s="40"/>
      <c r="BA8047" s="40"/>
      <c r="BB8047" s="40"/>
      <c r="BC8047" s="40"/>
      <c r="BD8047" s="50"/>
    </row>
    <row r="8048" spans="51:56" hidden="1" x14ac:dyDescent="0.25">
      <c r="AY8048" s="40"/>
      <c r="AZ8048" s="40"/>
      <c r="BA8048" s="40"/>
      <c r="BB8048" s="40"/>
      <c r="BC8048" s="40"/>
      <c r="BD8048" s="50"/>
    </row>
    <row r="8049" spans="51:56" hidden="1" x14ac:dyDescent="0.25">
      <c r="AY8049" s="40"/>
      <c r="AZ8049" s="40"/>
      <c r="BA8049" s="40"/>
      <c r="BB8049" s="40"/>
      <c r="BC8049" s="40"/>
      <c r="BD8049" s="50"/>
    </row>
    <row r="8050" spans="51:56" hidden="1" x14ac:dyDescent="0.25">
      <c r="AY8050" s="40"/>
      <c r="AZ8050" s="40"/>
      <c r="BA8050" s="40"/>
      <c r="BB8050" s="40"/>
      <c r="BC8050" s="40"/>
      <c r="BD8050" s="50"/>
    </row>
    <row r="8051" spans="51:56" hidden="1" x14ac:dyDescent="0.25">
      <c r="AY8051" s="40"/>
      <c r="AZ8051" s="40"/>
      <c r="BA8051" s="40"/>
      <c r="BB8051" s="40"/>
      <c r="BC8051" s="40"/>
      <c r="BD8051" s="50"/>
    </row>
    <row r="8052" spans="51:56" hidden="1" x14ac:dyDescent="0.25">
      <c r="AY8052" s="40"/>
      <c r="AZ8052" s="40"/>
      <c r="BA8052" s="40"/>
      <c r="BB8052" s="40"/>
      <c r="BC8052" s="40"/>
      <c r="BD8052" s="50"/>
    </row>
    <row r="8053" spans="51:56" hidden="1" x14ac:dyDescent="0.25">
      <c r="AY8053" s="40"/>
      <c r="AZ8053" s="40"/>
      <c r="BA8053" s="40"/>
      <c r="BB8053" s="40"/>
      <c r="BC8053" s="40"/>
      <c r="BD8053" s="50"/>
    </row>
    <row r="8054" spans="51:56" hidden="1" x14ac:dyDescent="0.25">
      <c r="AY8054" s="40"/>
      <c r="AZ8054" s="40"/>
      <c r="BA8054" s="40"/>
      <c r="BB8054" s="40"/>
      <c r="BC8054" s="40"/>
      <c r="BD8054" s="50"/>
    </row>
    <row r="8055" spans="51:56" hidden="1" x14ac:dyDescent="0.25">
      <c r="AY8055" s="40"/>
      <c r="AZ8055" s="40"/>
      <c r="BA8055" s="40"/>
      <c r="BB8055" s="40"/>
      <c r="BC8055" s="40"/>
      <c r="BD8055" s="50"/>
    </row>
    <row r="8056" spans="51:56" hidden="1" x14ac:dyDescent="0.25">
      <c r="AY8056" s="40"/>
      <c r="AZ8056" s="40"/>
      <c r="BA8056" s="40"/>
      <c r="BB8056" s="40"/>
      <c r="BC8056" s="40"/>
      <c r="BD8056" s="50"/>
    </row>
    <row r="8057" spans="51:56" hidden="1" x14ac:dyDescent="0.25">
      <c r="AY8057" s="40"/>
      <c r="AZ8057" s="40"/>
      <c r="BA8057" s="40"/>
      <c r="BB8057" s="40"/>
      <c r="BC8057" s="40"/>
      <c r="BD8057" s="50"/>
    </row>
    <row r="8058" spans="51:56" hidden="1" x14ac:dyDescent="0.25">
      <c r="AY8058" s="40"/>
      <c r="AZ8058" s="40"/>
      <c r="BA8058" s="40"/>
      <c r="BB8058" s="40"/>
      <c r="BC8058" s="40"/>
      <c r="BD8058" s="50"/>
    </row>
    <row r="8059" spans="51:56" hidden="1" x14ac:dyDescent="0.25">
      <c r="AY8059" s="40"/>
      <c r="AZ8059" s="40"/>
      <c r="BA8059" s="40"/>
      <c r="BB8059" s="40"/>
      <c r="BC8059" s="40"/>
      <c r="BD8059" s="50"/>
    </row>
    <row r="8060" spans="51:56" hidden="1" x14ac:dyDescent="0.25">
      <c r="AY8060" s="40"/>
      <c r="AZ8060" s="40"/>
      <c r="BA8060" s="40"/>
      <c r="BB8060" s="40"/>
      <c r="BC8060" s="40"/>
      <c r="BD8060" s="50"/>
    </row>
    <row r="8061" spans="51:56" hidden="1" x14ac:dyDescent="0.25">
      <c r="AY8061" s="40"/>
      <c r="AZ8061" s="40"/>
      <c r="BA8061" s="40"/>
      <c r="BB8061" s="40"/>
      <c r="BC8061" s="40"/>
      <c r="BD8061" s="50"/>
    </row>
    <row r="8062" spans="51:56" hidden="1" x14ac:dyDescent="0.25">
      <c r="AY8062" s="40"/>
      <c r="AZ8062" s="40"/>
      <c r="BA8062" s="40"/>
      <c r="BB8062" s="40"/>
      <c r="BC8062" s="40"/>
      <c r="BD8062" s="50"/>
    </row>
    <row r="8063" spans="51:56" hidden="1" x14ac:dyDescent="0.25">
      <c r="AY8063" s="40"/>
      <c r="AZ8063" s="40"/>
      <c r="BA8063" s="40"/>
      <c r="BB8063" s="40"/>
      <c r="BC8063" s="40"/>
      <c r="BD8063" s="50"/>
    </row>
    <row r="8064" spans="51:56" hidden="1" x14ac:dyDescent="0.25">
      <c r="AY8064" s="40"/>
      <c r="AZ8064" s="40"/>
      <c r="BA8064" s="40"/>
      <c r="BB8064" s="40"/>
      <c r="BC8064" s="40"/>
      <c r="BD8064" s="50"/>
    </row>
    <row r="8065" spans="51:56" hidden="1" x14ac:dyDescent="0.25">
      <c r="AY8065" s="40"/>
      <c r="AZ8065" s="40"/>
      <c r="BA8065" s="40"/>
      <c r="BB8065" s="40"/>
      <c r="BC8065" s="40"/>
      <c r="BD8065" s="50"/>
    </row>
    <row r="8066" spans="51:56" hidden="1" x14ac:dyDescent="0.25">
      <c r="AY8066" s="40"/>
      <c r="AZ8066" s="40"/>
      <c r="BA8066" s="40"/>
      <c r="BB8066" s="40"/>
      <c r="BC8066" s="40"/>
      <c r="BD8066" s="50"/>
    </row>
    <row r="8067" spans="51:56" hidden="1" x14ac:dyDescent="0.25">
      <c r="AY8067" s="40"/>
      <c r="AZ8067" s="40"/>
      <c r="BA8067" s="40"/>
      <c r="BB8067" s="40"/>
      <c r="BC8067" s="40"/>
      <c r="BD8067" s="50"/>
    </row>
    <row r="8068" spans="51:56" hidden="1" x14ac:dyDescent="0.25">
      <c r="AY8068" s="40"/>
      <c r="AZ8068" s="40"/>
      <c r="BA8068" s="40"/>
      <c r="BB8068" s="40"/>
      <c r="BC8068" s="40"/>
      <c r="BD8068" s="50"/>
    </row>
    <row r="8069" spans="51:56" hidden="1" x14ac:dyDescent="0.25">
      <c r="AY8069" s="40"/>
      <c r="AZ8069" s="40"/>
      <c r="BA8069" s="40"/>
      <c r="BB8069" s="40"/>
      <c r="BC8069" s="40"/>
      <c r="BD8069" s="50"/>
    </row>
    <row r="8070" spans="51:56" hidden="1" x14ac:dyDescent="0.25">
      <c r="AY8070" s="40"/>
      <c r="AZ8070" s="40"/>
      <c r="BA8070" s="40"/>
      <c r="BB8070" s="40"/>
      <c r="BC8070" s="40"/>
      <c r="BD8070" s="50"/>
    </row>
    <row r="8071" spans="51:56" hidden="1" x14ac:dyDescent="0.25">
      <c r="AY8071" s="40"/>
      <c r="AZ8071" s="40"/>
      <c r="BA8071" s="40"/>
      <c r="BB8071" s="40"/>
      <c r="BC8071" s="40"/>
      <c r="BD8071" s="50"/>
    </row>
    <row r="8072" spans="51:56" hidden="1" x14ac:dyDescent="0.25">
      <c r="AY8072" s="40"/>
      <c r="AZ8072" s="40"/>
      <c r="BA8072" s="40"/>
      <c r="BB8072" s="40"/>
      <c r="BC8072" s="40"/>
      <c r="BD8072" s="50"/>
    </row>
    <row r="8073" spans="51:56" hidden="1" x14ac:dyDescent="0.25">
      <c r="AY8073" s="40"/>
      <c r="AZ8073" s="40"/>
      <c r="BA8073" s="40"/>
      <c r="BB8073" s="40"/>
      <c r="BC8073" s="40"/>
      <c r="BD8073" s="50"/>
    </row>
    <row r="8074" spans="51:56" hidden="1" x14ac:dyDescent="0.25">
      <c r="AY8074" s="40"/>
      <c r="AZ8074" s="40"/>
      <c r="BA8074" s="40"/>
      <c r="BB8074" s="40"/>
      <c r="BC8074" s="40"/>
      <c r="BD8074" s="50"/>
    </row>
    <row r="8075" spans="51:56" hidden="1" x14ac:dyDescent="0.25">
      <c r="AY8075" s="40"/>
      <c r="AZ8075" s="40"/>
      <c r="BA8075" s="40"/>
      <c r="BB8075" s="40"/>
      <c r="BC8075" s="40"/>
      <c r="BD8075" s="50"/>
    </row>
    <row r="8076" spans="51:56" hidden="1" x14ac:dyDescent="0.25">
      <c r="AY8076" s="40"/>
      <c r="AZ8076" s="40"/>
      <c r="BA8076" s="40"/>
      <c r="BB8076" s="40"/>
      <c r="BC8076" s="40"/>
      <c r="BD8076" s="50"/>
    </row>
    <row r="8077" spans="51:56" hidden="1" x14ac:dyDescent="0.25">
      <c r="AY8077" s="40"/>
      <c r="AZ8077" s="40"/>
      <c r="BA8077" s="40"/>
      <c r="BB8077" s="40"/>
      <c r="BC8077" s="40"/>
      <c r="BD8077" s="50"/>
    </row>
    <row r="8078" spans="51:56" hidden="1" x14ac:dyDescent="0.25">
      <c r="AY8078" s="40"/>
      <c r="AZ8078" s="40"/>
      <c r="BA8078" s="40"/>
      <c r="BB8078" s="40"/>
      <c r="BC8078" s="40"/>
      <c r="BD8078" s="50"/>
    </row>
    <row r="8079" spans="51:56" hidden="1" x14ac:dyDescent="0.25">
      <c r="AY8079" s="40"/>
      <c r="AZ8079" s="40"/>
      <c r="BA8079" s="40"/>
      <c r="BB8079" s="40"/>
      <c r="BC8079" s="40"/>
      <c r="BD8079" s="50"/>
    </row>
    <row r="8080" spans="51:56" hidden="1" x14ac:dyDescent="0.25">
      <c r="AY8080" s="40"/>
      <c r="AZ8080" s="40"/>
      <c r="BA8080" s="40"/>
      <c r="BB8080" s="40"/>
      <c r="BC8080" s="40"/>
      <c r="BD8080" s="50"/>
    </row>
    <row r="8081" spans="51:56" hidden="1" x14ac:dyDescent="0.25">
      <c r="AY8081" s="40"/>
      <c r="AZ8081" s="40"/>
      <c r="BA8081" s="40"/>
      <c r="BB8081" s="40"/>
      <c r="BC8081" s="40"/>
      <c r="BD8081" s="50"/>
    </row>
    <row r="8082" spans="51:56" hidden="1" x14ac:dyDescent="0.25">
      <c r="AY8082" s="40"/>
      <c r="AZ8082" s="40"/>
      <c r="BA8082" s="40"/>
      <c r="BB8082" s="40"/>
      <c r="BC8082" s="40"/>
      <c r="BD8082" s="50"/>
    </row>
    <row r="8083" spans="51:56" hidden="1" x14ac:dyDescent="0.25">
      <c r="AY8083" s="40"/>
      <c r="AZ8083" s="40"/>
      <c r="BA8083" s="40"/>
      <c r="BB8083" s="40"/>
      <c r="BC8083" s="40"/>
      <c r="BD8083" s="50"/>
    </row>
    <row r="8084" spans="51:56" hidden="1" x14ac:dyDescent="0.25">
      <c r="AY8084" s="40"/>
      <c r="AZ8084" s="40"/>
      <c r="BA8084" s="40"/>
      <c r="BB8084" s="40"/>
      <c r="BC8084" s="40"/>
      <c r="BD8084" s="50"/>
    </row>
    <row r="8085" spans="51:56" hidden="1" x14ac:dyDescent="0.25">
      <c r="AY8085" s="40"/>
      <c r="AZ8085" s="40"/>
      <c r="BA8085" s="40"/>
      <c r="BB8085" s="40"/>
      <c r="BC8085" s="40"/>
      <c r="BD8085" s="50"/>
    </row>
    <row r="8086" spans="51:56" hidden="1" x14ac:dyDescent="0.25">
      <c r="AY8086" s="40"/>
      <c r="AZ8086" s="40"/>
      <c r="BA8086" s="40"/>
      <c r="BB8086" s="40"/>
      <c r="BC8086" s="40"/>
      <c r="BD8086" s="50"/>
    </row>
    <row r="8087" spans="51:56" hidden="1" x14ac:dyDescent="0.25">
      <c r="AY8087" s="40"/>
      <c r="AZ8087" s="40"/>
      <c r="BA8087" s="40"/>
      <c r="BB8087" s="40"/>
      <c r="BC8087" s="40"/>
      <c r="BD8087" s="50"/>
    </row>
    <row r="8088" spans="51:56" hidden="1" x14ac:dyDescent="0.25">
      <c r="AY8088" s="40"/>
      <c r="AZ8088" s="40"/>
      <c r="BA8088" s="40"/>
      <c r="BB8088" s="40"/>
      <c r="BC8088" s="40"/>
      <c r="BD8088" s="50"/>
    </row>
    <row r="8089" spans="51:56" hidden="1" x14ac:dyDescent="0.25">
      <c r="AY8089" s="40"/>
      <c r="AZ8089" s="40"/>
      <c r="BA8089" s="40"/>
      <c r="BB8089" s="40"/>
      <c r="BC8089" s="40"/>
      <c r="BD8089" s="50"/>
    </row>
    <row r="8090" spans="51:56" hidden="1" x14ac:dyDescent="0.25">
      <c r="AY8090" s="40"/>
      <c r="AZ8090" s="40"/>
      <c r="BA8090" s="40"/>
      <c r="BB8090" s="40"/>
      <c r="BC8090" s="40"/>
      <c r="BD8090" s="50"/>
    </row>
    <row r="8091" spans="51:56" hidden="1" x14ac:dyDescent="0.25">
      <c r="AY8091" s="40"/>
      <c r="AZ8091" s="40"/>
      <c r="BA8091" s="40"/>
      <c r="BB8091" s="40"/>
      <c r="BC8091" s="40"/>
      <c r="BD8091" s="50"/>
    </row>
    <row r="8092" spans="51:56" hidden="1" x14ac:dyDescent="0.25">
      <c r="AY8092" s="40"/>
      <c r="AZ8092" s="40"/>
      <c r="BA8092" s="40"/>
      <c r="BB8092" s="40"/>
      <c r="BC8092" s="40"/>
      <c r="BD8092" s="50"/>
    </row>
    <row r="8093" spans="51:56" hidden="1" x14ac:dyDescent="0.25">
      <c r="AY8093" s="40"/>
      <c r="AZ8093" s="40"/>
      <c r="BA8093" s="40"/>
      <c r="BB8093" s="40"/>
      <c r="BC8093" s="40"/>
      <c r="BD8093" s="50"/>
    </row>
    <row r="8094" spans="51:56" hidden="1" x14ac:dyDescent="0.25">
      <c r="AY8094" s="40"/>
      <c r="AZ8094" s="40"/>
      <c r="BA8094" s="40"/>
      <c r="BB8094" s="40"/>
      <c r="BC8094" s="40"/>
      <c r="BD8094" s="50"/>
    </row>
    <row r="8095" spans="51:56" hidden="1" x14ac:dyDescent="0.25">
      <c r="AY8095" s="40"/>
      <c r="AZ8095" s="40"/>
      <c r="BA8095" s="40"/>
      <c r="BB8095" s="40"/>
      <c r="BC8095" s="40"/>
      <c r="BD8095" s="50"/>
    </row>
    <row r="8096" spans="51:56" hidden="1" x14ac:dyDescent="0.25">
      <c r="AY8096" s="40"/>
      <c r="AZ8096" s="40"/>
      <c r="BA8096" s="40"/>
      <c r="BB8096" s="40"/>
      <c r="BC8096" s="40"/>
      <c r="BD8096" s="50"/>
    </row>
    <row r="8097" spans="51:56" hidden="1" x14ac:dyDescent="0.25">
      <c r="AY8097" s="40"/>
      <c r="AZ8097" s="40"/>
      <c r="BA8097" s="40"/>
      <c r="BB8097" s="40"/>
      <c r="BC8097" s="40"/>
      <c r="BD8097" s="50"/>
    </row>
    <row r="8098" spans="51:56" hidden="1" x14ac:dyDescent="0.25">
      <c r="AY8098" s="40"/>
      <c r="AZ8098" s="40"/>
      <c r="BA8098" s="40"/>
      <c r="BB8098" s="40"/>
      <c r="BC8098" s="40"/>
      <c r="BD8098" s="50"/>
    </row>
    <row r="8099" spans="51:56" hidden="1" x14ac:dyDescent="0.25">
      <c r="AY8099" s="40"/>
      <c r="AZ8099" s="40"/>
      <c r="BA8099" s="40"/>
      <c r="BB8099" s="40"/>
      <c r="BC8099" s="40"/>
      <c r="BD8099" s="50"/>
    </row>
    <row r="8100" spans="51:56" hidden="1" x14ac:dyDescent="0.25">
      <c r="AY8100" s="40"/>
      <c r="AZ8100" s="40"/>
      <c r="BA8100" s="40"/>
      <c r="BB8100" s="40"/>
      <c r="BC8100" s="40"/>
      <c r="BD8100" s="50"/>
    </row>
    <row r="8101" spans="51:56" hidden="1" x14ac:dyDescent="0.25">
      <c r="AY8101" s="40"/>
      <c r="AZ8101" s="40"/>
      <c r="BA8101" s="40"/>
      <c r="BB8101" s="40"/>
      <c r="BC8101" s="40"/>
      <c r="BD8101" s="50"/>
    </row>
    <row r="8102" spans="51:56" hidden="1" x14ac:dyDescent="0.25">
      <c r="AY8102" s="40"/>
      <c r="AZ8102" s="40"/>
      <c r="BA8102" s="40"/>
      <c r="BB8102" s="40"/>
      <c r="BC8102" s="40"/>
      <c r="BD8102" s="50"/>
    </row>
    <row r="8103" spans="51:56" hidden="1" x14ac:dyDescent="0.25">
      <c r="AY8103" s="40"/>
      <c r="AZ8103" s="40"/>
      <c r="BA8103" s="40"/>
      <c r="BB8103" s="40"/>
      <c r="BC8103" s="40"/>
      <c r="BD8103" s="50"/>
    </row>
    <row r="8104" spans="51:56" hidden="1" x14ac:dyDescent="0.25">
      <c r="AY8104" s="40"/>
      <c r="AZ8104" s="40"/>
      <c r="BA8104" s="40"/>
      <c r="BB8104" s="40"/>
      <c r="BC8104" s="40"/>
      <c r="BD8104" s="50"/>
    </row>
    <row r="8105" spans="51:56" hidden="1" x14ac:dyDescent="0.25">
      <c r="AY8105" s="40"/>
      <c r="AZ8105" s="40"/>
      <c r="BA8105" s="40"/>
      <c r="BB8105" s="40"/>
      <c r="BC8105" s="40"/>
      <c r="BD8105" s="50"/>
    </row>
    <row r="8106" spans="51:56" hidden="1" x14ac:dyDescent="0.25">
      <c r="AY8106" s="40"/>
      <c r="AZ8106" s="40"/>
      <c r="BA8106" s="40"/>
      <c r="BB8106" s="40"/>
      <c r="BC8106" s="40"/>
      <c r="BD8106" s="50"/>
    </row>
    <row r="8107" spans="51:56" hidden="1" x14ac:dyDescent="0.25">
      <c r="AY8107" s="40"/>
      <c r="AZ8107" s="40"/>
      <c r="BA8107" s="40"/>
      <c r="BB8107" s="40"/>
      <c r="BC8107" s="40"/>
      <c r="BD8107" s="50"/>
    </row>
    <row r="8108" spans="51:56" hidden="1" x14ac:dyDescent="0.25">
      <c r="AY8108" s="40"/>
      <c r="AZ8108" s="40"/>
      <c r="BA8108" s="40"/>
      <c r="BB8108" s="40"/>
      <c r="BC8108" s="40"/>
      <c r="BD8108" s="50"/>
    </row>
    <row r="8109" spans="51:56" hidden="1" x14ac:dyDescent="0.25">
      <c r="AY8109" s="40"/>
      <c r="AZ8109" s="40"/>
      <c r="BA8109" s="40"/>
      <c r="BB8109" s="40"/>
      <c r="BC8109" s="40"/>
      <c r="BD8109" s="50"/>
    </row>
    <row r="8110" spans="51:56" hidden="1" x14ac:dyDescent="0.25">
      <c r="AY8110" s="40"/>
      <c r="AZ8110" s="40"/>
      <c r="BA8110" s="40"/>
      <c r="BB8110" s="40"/>
      <c r="BC8110" s="40"/>
      <c r="BD8110" s="50"/>
    </row>
    <row r="8111" spans="51:56" hidden="1" x14ac:dyDescent="0.25">
      <c r="AY8111" s="40"/>
      <c r="AZ8111" s="40"/>
      <c r="BA8111" s="40"/>
      <c r="BB8111" s="40"/>
      <c r="BC8111" s="40"/>
      <c r="BD8111" s="50"/>
    </row>
    <row r="8112" spans="51:56" hidden="1" x14ac:dyDescent="0.25">
      <c r="AY8112" s="40"/>
      <c r="AZ8112" s="40"/>
      <c r="BA8112" s="40"/>
      <c r="BB8112" s="40"/>
      <c r="BC8112" s="40"/>
      <c r="BD8112" s="50"/>
    </row>
    <row r="8113" spans="51:56" hidden="1" x14ac:dyDescent="0.25">
      <c r="AY8113" s="40"/>
      <c r="AZ8113" s="40"/>
      <c r="BA8113" s="40"/>
      <c r="BB8113" s="40"/>
      <c r="BC8113" s="40"/>
      <c r="BD8113" s="50"/>
    </row>
    <row r="8114" spans="51:56" hidden="1" x14ac:dyDescent="0.25">
      <c r="AY8114" s="40"/>
      <c r="AZ8114" s="40"/>
      <c r="BA8114" s="40"/>
      <c r="BB8114" s="40"/>
      <c r="BC8114" s="40"/>
      <c r="BD8114" s="50"/>
    </row>
    <row r="8115" spans="51:56" hidden="1" x14ac:dyDescent="0.25">
      <c r="AY8115" s="40"/>
      <c r="AZ8115" s="40"/>
      <c r="BA8115" s="40"/>
      <c r="BB8115" s="40"/>
      <c r="BC8115" s="40"/>
      <c r="BD8115" s="50"/>
    </row>
    <row r="8116" spans="51:56" hidden="1" x14ac:dyDescent="0.25">
      <c r="AY8116" s="40"/>
      <c r="AZ8116" s="40"/>
      <c r="BA8116" s="40"/>
      <c r="BB8116" s="40"/>
      <c r="BC8116" s="40"/>
      <c r="BD8116" s="50"/>
    </row>
    <row r="8117" spans="51:56" hidden="1" x14ac:dyDescent="0.25">
      <c r="AY8117" s="40"/>
      <c r="AZ8117" s="40"/>
      <c r="BA8117" s="40"/>
      <c r="BB8117" s="40"/>
      <c r="BC8117" s="40"/>
      <c r="BD8117" s="50"/>
    </row>
    <row r="8118" spans="51:56" hidden="1" x14ac:dyDescent="0.25">
      <c r="AY8118" s="40"/>
      <c r="AZ8118" s="40"/>
      <c r="BA8118" s="40"/>
      <c r="BB8118" s="40"/>
      <c r="BC8118" s="40"/>
      <c r="BD8118" s="50"/>
    </row>
    <row r="8119" spans="51:56" hidden="1" x14ac:dyDescent="0.25">
      <c r="AY8119" s="40"/>
      <c r="AZ8119" s="40"/>
      <c r="BA8119" s="40"/>
      <c r="BB8119" s="40"/>
      <c r="BC8119" s="40"/>
      <c r="BD8119" s="50"/>
    </row>
    <row r="8120" spans="51:56" hidden="1" x14ac:dyDescent="0.25">
      <c r="AY8120" s="40"/>
      <c r="AZ8120" s="40"/>
      <c r="BA8120" s="40"/>
      <c r="BB8120" s="40"/>
      <c r="BC8120" s="40"/>
      <c r="BD8120" s="50"/>
    </row>
    <row r="8121" spans="51:56" hidden="1" x14ac:dyDescent="0.25">
      <c r="AY8121" s="40"/>
      <c r="AZ8121" s="40"/>
      <c r="BA8121" s="40"/>
      <c r="BB8121" s="40"/>
      <c r="BC8121" s="40"/>
      <c r="BD8121" s="50"/>
    </row>
    <row r="8122" spans="51:56" hidden="1" x14ac:dyDescent="0.25">
      <c r="AY8122" s="40"/>
      <c r="AZ8122" s="40"/>
      <c r="BA8122" s="40"/>
      <c r="BB8122" s="40"/>
      <c r="BC8122" s="40"/>
      <c r="BD8122" s="50"/>
    </row>
    <row r="8123" spans="51:56" hidden="1" x14ac:dyDescent="0.25">
      <c r="AY8123" s="40"/>
      <c r="AZ8123" s="40"/>
      <c r="BA8123" s="40"/>
      <c r="BB8123" s="40"/>
      <c r="BC8123" s="40"/>
      <c r="BD8123" s="50"/>
    </row>
    <row r="8124" spans="51:56" hidden="1" x14ac:dyDescent="0.25">
      <c r="AY8124" s="40"/>
      <c r="AZ8124" s="40"/>
      <c r="BA8124" s="40"/>
      <c r="BB8124" s="40"/>
      <c r="BC8124" s="40"/>
      <c r="BD8124" s="50"/>
    </row>
    <row r="8125" spans="51:56" hidden="1" x14ac:dyDescent="0.25">
      <c r="AY8125" s="40"/>
      <c r="AZ8125" s="40"/>
      <c r="BA8125" s="40"/>
      <c r="BB8125" s="40"/>
      <c r="BC8125" s="40"/>
      <c r="BD8125" s="50"/>
    </row>
    <row r="8126" spans="51:56" hidden="1" x14ac:dyDescent="0.25">
      <c r="AY8126" s="40"/>
      <c r="AZ8126" s="40"/>
      <c r="BA8126" s="40"/>
      <c r="BB8126" s="40"/>
      <c r="BC8126" s="40"/>
      <c r="BD8126" s="50"/>
    </row>
    <row r="8127" spans="51:56" hidden="1" x14ac:dyDescent="0.25">
      <c r="AY8127" s="40"/>
      <c r="AZ8127" s="40"/>
      <c r="BA8127" s="40"/>
      <c r="BB8127" s="40"/>
      <c r="BC8127" s="40"/>
      <c r="BD8127" s="50"/>
    </row>
    <row r="8128" spans="51:56" hidden="1" x14ac:dyDescent="0.25">
      <c r="AY8128" s="40"/>
      <c r="AZ8128" s="40"/>
      <c r="BA8128" s="40"/>
      <c r="BB8128" s="40"/>
      <c r="BC8128" s="40"/>
      <c r="BD8128" s="50"/>
    </row>
    <row r="8129" spans="51:56" hidden="1" x14ac:dyDescent="0.25">
      <c r="AY8129" s="40"/>
      <c r="AZ8129" s="40"/>
      <c r="BA8129" s="40"/>
      <c r="BB8129" s="40"/>
      <c r="BC8129" s="40"/>
      <c r="BD8129" s="50"/>
    </row>
    <row r="8130" spans="51:56" hidden="1" x14ac:dyDescent="0.25">
      <c r="AY8130" s="40"/>
      <c r="AZ8130" s="40"/>
      <c r="BA8130" s="40"/>
      <c r="BB8130" s="40"/>
      <c r="BC8130" s="40"/>
      <c r="BD8130" s="50"/>
    </row>
    <row r="8131" spans="51:56" hidden="1" x14ac:dyDescent="0.25">
      <c r="AY8131" s="40"/>
      <c r="AZ8131" s="40"/>
      <c r="BA8131" s="40"/>
      <c r="BB8131" s="40"/>
      <c r="BC8131" s="40"/>
      <c r="BD8131" s="50"/>
    </row>
    <row r="8132" spans="51:56" hidden="1" x14ac:dyDescent="0.25">
      <c r="AY8132" s="40"/>
      <c r="AZ8132" s="40"/>
      <c r="BA8132" s="40"/>
      <c r="BB8132" s="40"/>
      <c r="BC8132" s="40"/>
      <c r="BD8132" s="50"/>
    </row>
    <row r="8133" spans="51:56" hidden="1" x14ac:dyDescent="0.25">
      <c r="AY8133" s="40"/>
      <c r="AZ8133" s="40"/>
      <c r="BA8133" s="40"/>
      <c r="BB8133" s="40"/>
      <c r="BC8133" s="40"/>
      <c r="BD8133" s="50"/>
    </row>
    <row r="8134" spans="51:56" hidden="1" x14ac:dyDescent="0.25">
      <c r="AY8134" s="40"/>
      <c r="AZ8134" s="40"/>
      <c r="BA8134" s="40"/>
      <c r="BB8134" s="40"/>
      <c r="BC8134" s="40"/>
      <c r="BD8134" s="50"/>
    </row>
    <row r="8135" spans="51:56" hidden="1" x14ac:dyDescent="0.25">
      <c r="AY8135" s="40"/>
      <c r="AZ8135" s="40"/>
      <c r="BA8135" s="40"/>
      <c r="BB8135" s="40"/>
      <c r="BC8135" s="40"/>
      <c r="BD8135" s="50"/>
    </row>
    <row r="8136" spans="51:56" hidden="1" x14ac:dyDescent="0.25">
      <c r="AY8136" s="40"/>
      <c r="AZ8136" s="40"/>
      <c r="BA8136" s="40"/>
      <c r="BB8136" s="40"/>
      <c r="BC8136" s="40"/>
      <c r="BD8136" s="50"/>
    </row>
    <row r="8137" spans="51:56" hidden="1" x14ac:dyDescent="0.25">
      <c r="AY8137" s="40"/>
      <c r="AZ8137" s="40"/>
      <c r="BA8137" s="40"/>
      <c r="BB8137" s="40"/>
      <c r="BC8137" s="40"/>
      <c r="BD8137" s="50"/>
    </row>
    <row r="8138" spans="51:56" hidden="1" x14ac:dyDescent="0.25">
      <c r="AY8138" s="40"/>
      <c r="AZ8138" s="40"/>
      <c r="BA8138" s="40"/>
      <c r="BB8138" s="40"/>
      <c r="BC8138" s="40"/>
      <c r="BD8138" s="50"/>
    </row>
    <row r="8139" spans="51:56" hidden="1" x14ac:dyDescent="0.25">
      <c r="AY8139" s="40"/>
      <c r="AZ8139" s="40"/>
      <c r="BA8139" s="40"/>
      <c r="BB8139" s="40"/>
      <c r="BC8139" s="40"/>
      <c r="BD8139" s="50"/>
    </row>
    <row r="8140" spans="51:56" hidden="1" x14ac:dyDescent="0.25">
      <c r="AY8140" s="40"/>
      <c r="AZ8140" s="40"/>
      <c r="BA8140" s="40"/>
      <c r="BB8140" s="40"/>
      <c r="BC8140" s="40"/>
      <c r="BD8140" s="50"/>
    </row>
    <row r="8141" spans="51:56" hidden="1" x14ac:dyDescent="0.25">
      <c r="AY8141" s="40"/>
      <c r="AZ8141" s="40"/>
      <c r="BA8141" s="40"/>
      <c r="BB8141" s="40"/>
      <c r="BC8141" s="40"/>
      <c r="BD8141" s="50"/>
    </row>
    <row r="8142" spans="51:56" hidden="1" x14ac:dyDescent="0.25">
      <c r="AY8142" s="40"/>
      <c r="AZ8142" s="40"/>
      <c r="BA8142" s="40"/>
      <c r="BB8142" s="40"/>
      <c r="BC8142" s="40"/>
      <c r="BD8142" s="50"/>
    </row>
    <row r="8143" spans="51:56" hidden="1" x14ac:dyDescent="0.25">
      <c r="AY8143" s="40"/>
      <c r="AZ8143" s="40"/>
      <c r="BA8143" s="40"/>
      <c r="BB8143" s="40"/>
      <c r="BC8143" s="40"/>
      <c r="BD8143" s="50"/>
    </row>
    <row r="8144" spans="51:56" hidden="1" x14ac:dyDescent="0.25">
      <c r="AY8144" s="40"/>
      <c r="AZ8144" s="40"/>
      <c r="BA8144" s="40"/>
      <c r="BB8144" s="40"/>
      <c r="BC8144" s="40"/>
      <c r="BD8144" s="50"/>
    </row>
    <row r="8145" spans="51:56" hidden="1" x14ac:dyDescent="0.25">
      <c r="AY8145" s="40"/>
      <c r="AZ8145" s="40"/>
      <c r="BA8145" s="40"/>
      <c r="BB8145" s="40"/>
      <c r="BC8145" s="40"/>
      <c r="BD8145" s="50"/>
    </row>
    <row r="8146" spans="51:56" hidden="1" x14ac:dyDescent="0.25">
      <c r="AY8146" s="40"/>
      <c r="AZ8146" s="40"/>
      <c r="BA8146" s="40"/>
      <c r="BB8146" s="40"/>
      <c r="BC8146" s="40"/>
      <c r="BD8146" s="50"/>
    </row>
    <row r="8147" spans="51:56" hidden="1" x14ac:dyDescent="0.25">
      <c r="AY8147" s="40"/>
      <c r="AZ8147" s="40"/>
      <c r="BA8147" s="40"/>
      <c r="BB8147" s="40"/>
      <c r="BC8147" s="40"/>
      <c r="BD8147" s="50"/>
    </row>
    <row r="8148" spans="51:56" hidden="1" x14ac:dyDescent="0.25">
      <c r="AY8148" s="40"/>
      <c r="AZ8148" s="40"/>
      <c r="BA8148" s="40"/>
      <c r="BB8148" s="40"/>
      <c r="BC8148" s="40"/>
      <c r="BD8148" s="50"/>
    </row>
    <row r="8149" spans="51:56" hidden="1" x14ac:dyDescent="0.25">
      <c r="AY8149" s="40"/>
      <c r="AZ8149" s="40"/>
      <c r="BA8149" s="40"/>
      <c r="BB8149" s="40"/>
      <c r="BC8149" s="40"/>
      <c r="BD8149" s="50"/>
    </row>
    <row r="8150" spans="51:56" hidden="1" x14ac:dyDescent="0.25">
      <c r="AY8150" s="40"/>
      <c r="AZ8150" s="40"/>
      <c r="BA8150" s="40"/>
      <c r="BB8150" s="40"/>
      <c r="BC8150" s="40"/>
      <c r="BD8150" s="50"/>
    </row>
    <row r="8151" spans="51:56" hidden="1" x14ac:dyDescent="0.25">
      <c r="AY8151" s="40"/>
      <c r="AZ8151" s="40"/>
      <c r="BA8151" s="40"/>
      <c r="BB8151" s="40"/>
      <c r="BC8151" s="40"/>
      <c r="BD8151" s="50"/>
    </row>
    <row r="8152" spans="51:56" hidden="1" x14ac:dyDescent="0.25">
      <c r="AY8152" s="40"/>
      <c r="AZ8152" s="40"/>
      <c r="BA8152" s="40"/>
      <c r="BB8152" s="40"/>
      <c r="BC8152" s="40"/>
      <c r="BD8152" s="50"/>
    </row>
    <row r="8153" spans="51:56" hidden="1" x14ac:dyDescent="0.25">
      <c r="AY8153" s="40"/>
      <c r="AZ8153" s="40"/>
      <c r="BA8153" s="40"/>
      <c r="BB8153" s="40"/>
      <c r="BC8153" s="40"/>
      <c r="BD8153" s="50"/>
    </row>
    <row r="8154" spans="51:56" hidden="1" x14ac:dyDescent="0.25">
      <c r="AY8154" s="40"/>
      <c r="AZ8154" s="40"/>
      <c r="BA8154" s="40"/>
      <c r="BB8154" s="40"/>
      <c r="BC8154" s="40"/>
      <c r="BD8154" s="50"/>
    </row>
    <row r="8155" spans="51:56" hidden="1" x14ac:dyDescent="0.25">
      <c r="AY8155" s="40"/>
      <c r="AZ8155" s="40"/>
      <c r="BA8155" s="40"/>
      <c r="BB8155" s="40"/>
      <c r="BC8155" s="40"/>
      <c r="BD8155" s="50"/>
    </row>
    <row r="8156" spans="51:56" hidden="1" x14ac:dyDescent="0.25">
      <c r="AY8156" s="40"/>
      <c r="AZ8156" s="40"/>
      <c r="BA8156" s="40"/>
      <c r="BB8156" s="40"/>
      <c r="BC8156" s="40"/>
      <c r="BD8156" s="50"/>
    </row>
    <row r="8157" spans="51:56" hidden="1" x14ac:dyDescent="0.25">
      <c r="AY8157" s="40"/>
      <c r="AZ8157" s="40"/>
      <c r="BA8157" s="40"/>
      <c r="BB8157" s="40"/>
      <c r="BC8157" s="40"/>
      <c r="BD8157" s="50"/>
    </row>
    <row r="8158" spans="51:56" hidden="1" x14ac:dyDescent="0.25">
      <c r="AY8158" s="40"/>
      <c r="AZ8158" s="40"/>
      <c r="BA8158" s="40"/>
      <c r="BB8158" s="40"/>
      <c r="BC8158" s="40"/>
      <c r="BD8158" s="50"/>
    </row>
    <row r="8159" spans="51:56" hidden="1" x14ac:dyDescent="0.25">
      <c r="AY8159" s="40"/>
      <c r="AZ8159" s="40"/>
      <c r="BA8159" s="40"/>
      <c r="BB8159" s="40"/>
      <c r="BC8159" s="40"/>
      <c r="BD8159" s="50"/>
    </row>
    <row r="8160" spans="51:56" hidden="1" x14ac:dyDescent="0.25">
      <c r="AY8160" s="40"/>
      <c r="AZ8160" s="40"/>
      <c r="BA8160" s="40"/>
      <c r="BB8160" s="40"/>
      <c r="BC8160" s="40"/>
      <c r="BD8160" s="50"/>
    </row>
    <row r="8161" spans="51:56" hidden="1" x14ac:dyDescent="0.25">
      <c r="AY8161" s="40"/>
      <c r="AZ8161" s="40"/>
      <c r="BA8161" s="40"/>
      <c r="BB8161" s="40"/>
      <c r="BC8161" s="40"/>
      <c r="BD8161" s="50"/>
    </row>
    <row r="8162" spans="51:56" hidden="1" x14ac:dyDescent="0.25">
      <c r="AY8162" s="40"/>
      <c r="AZ8162" s="40"/>
      <c r="BA8162" s="40"/>
      <c r="BB8162" s="40"/>
      <c r="BC8162" s="40"/>
      <c r="BD8162" s="50"/>
    </row>
    <row r="8163" spans="51:56" hidden="1" x14ac:dyDescent="0.25">
      <c r="AY8163" s="40"/>
      <c r="AZ8163" s="40"/>
      <c r="BA8163" s="40"/>
      <c r="BB8163" s="40"/>
      <c r="BC8163" s="40"/>
      <c r="BD8163" s="50"/>
    </row>
    <row r="8164" spans="51:56" hidden="1" x14ac:dyDescent="0.25">
      <c r="AY8164" s="40"/>
      <c r="AZ8164" s="40"/>
      <c r="BA8164" s="40"/>
      <c r="BB8164" s="40"/>
      <c r="BC8164" s="40"/>
      <c r="BD8164" s="50"/>
    </row>
    <row r="8165" spans="51:56" hidden="1" x14ac:dyDescent="0.25">
      <c r="AY8165" s="40"/>
      <c r="AZ8165" s="40"/>
      <c r="BA8165" s="40"/>
      <c r="BB8165" s="40"/>
      <c r="BC8165" s="40"/>
      <c r="BD8165" s="50"/>
    </row>
    <row r="8166" spans="51:56" hidden="1" x14ac:dyDescent="0.25">
      <c r="AY8166" s="40"/>
      <c r="AZ8166" s="40"/>
      <c r="BA8166" s="40"/>
      <c r="BB8166" s="40"/>
      <c r="BC8166" s="40"/>
      <c r="BD8166" s="50"/>
    </row>
    <row r="8167" spans="51:56" hidden="1" x14ac:dyDescent="0.25">
      <c r="AY8167" s="40"/>
      <c r="AZ8167" s="40"/>
      <c r="BA8167" s="40"/>
      <c r="BB8167" s="40"/>
      <c r="BC8167" s="40"/>
      <c r="BD8167" s="50"/>
    </row>
    <row r="8168" spans="51:56" hidden="1" x14ac:dyDescent="0.25">
      <c r="AY8168" s="40"/>
      <c r="AZ8168" s="40"/>
      <c r="BA8168" s="40"/>
      <c r="BB8168" s="40"/>
      <c r="BC8168" s="40"/>
      <c r="BD8168" s="50"/>
    </row>
    <row r="8169" spans="51:56" hidden="1" x14ac:dyDescent="0.25">
      <c r="AY8169" s="40"/>
      <c r="AZ8169" s="40"/>
      <c r="BA8169" s="40"/>
      <c r="BB8169" s="40"/>
      <c r="BC8169" s="40"/>
      <c r="BD8169" s="50"/>
    </row>
    <row r="8170" spans="51:56" hidden="1" x14ac:dyDescent="0.25">
      <c r="AY8170" s="40"/>
      <c r="AZ8170" s="40"/>
      <c r="BA8170" s="40"/>
      <c r="BB8170" s="40"/>
      <c r="BC8170" s="40"/>
      <c r="BD8170" s="50"/>
    </row>
    <row r="8171" spans="51:56" hidden="1" x14ac:dyDescent="0.25">
      <c r="AY8171" s="40"/>
      <c r="AZ8171" s="40"/>
      <c r="BA8171" s="40"/>
      <c r="BB8171" s="40"/>
      <c r="BC8171" s="40"/>
      <c r="BD8171" s="50"/>
    </row>
    <row r="8172" spans="51:56" hidden="1" x14ac:dyDescent="0.25">
      <c r="AY8172" s="40"/>
      <c r="AZ8172" s="40"/>
      <c r="BA8172" s="40"/>
      <c r="BB8172" s="40"/>
      <c r="BC8172" s="40"/>
      <c r="BD8172" s="50"/>
    </row>
    <row r="8173" spans="51:56" hidden="1" x14ac:dyDescent="0.25">
      <c r="AY8173" s="40"/>
      <c r="AZ8173" s="40"/>
      <c r="BA8173" s="40"/>
      <c r="BB8173" s="40"/>
      <c r="BC8173" s="40"/>
      <c r="BD8173" s="50"/>
    </row>
    <row r="8174" spans="51:56" hidden="1" x14ac:dyDescent="0.25">
      <c r="AY8174" s="40"/>
      <c r="AZ8174" s="40"/>
      <c r="BA8174" s="40"/>
      <c r="BB8174" s="40"/>
      <c r="BC8174" s="40"/>
      <c r="BD8174" s="50"/>
    </row>
    <row r="8175" spans="51:56" hidden="1" x14ac:dyDescent="0.25">
      <c r="AY8175" s="40"/>
      <c r="AZ8175" s="40"/>
      <c r="BA8175" s="40"/>
      <c r="BB8175" s="40"/>
      <c r="BC8175" s="40"/>
      <c r="BD8175" s="50"/>
    </row>
    <row r="8176" spans="51:56" hidden="1" x14ac:dyDescent="0.25">
      <c r="AY8176" s="40"/>
      <c r="AZ8176" s="40"/>
      <c r="BA8176" s="40"/>
      <c r="BB8176" s="40"/>
      <c r="BC8176" s="40"/>
      <c r="BD8176" s="50"/>
    </row>
    <row r="8177" spans="51:56" hidden="1" x14ac:dyDescent="0.25">
      <c r="AY8177" s="40"/>
      <c r="AZ8177" s="40"/>
      <c r="BA8177" s="40"/>
      <c r="BB8177" s="40"/>
      <c r="BC8177" s="40"/>
      <c r="BD8177" s="50"/>
    </row>
    <row r="8178" spans="51:56" hidden="1" x14ac:dyDescent="0.25">
      <c r="AY8178" s="40"/>
      <c r="AZ8178" s="40"/>
      <c r="BA8178" s="40"/>
      <c r="BB8178" s="40"/>
      <c r="BC8178" s="40"/>
      <c r="BD8178" s="50"/>
    </row>
    <row r="8179" spans="51:56" hidden="1" x14ac:dyDescent="0.25">
      <c r="AY8179" s="40"/>
      <c r="AZ8179" s="40"/>
      <c r="BA8179" s="40"/>
      <c r="BB8179" s="40"/>
      <c r="BC8179" s="40"/>
      <c r="BD8179" s="50"/>
    </row>
    <row r="8180" spans="51:56" hidden="1" x14ac:dyDescent="0.25">
      <c r="AY8180" s="40"/>
      <c r="AZ8180" s="40"/>
      <c r="BA8180" s="40"/>
      <c r="BB8180" s="40"/>
      <c r="BC8180" s="40"/>
      <c r="BD8180" s="50"/>
    </row>
    <row r="8181" spans="51:56" hidden="1" x14ac:dyDescent="0.25">
      <c r="AY8181" s="40"/>
      <c r="AZ8181" s="40"/>
      <c r="BA8181" s="40"/>
      <c r="BB8181" s="40"/>
      <c r="BC8181" s="40"/>
      <c r="BD8181" s="50"/>
    </row>
    <row r="8182" spans="51:56" hidden="1" x14ac:dyDescent="0.25">
      <c r="AY8182" s="40"/>
      <c r="AZ8182" s="40"/>
      <c r="BA8182" s="40"/>
      <c r="BB8182" s="40"/>
      <c r="BC8182" s="40"/>
      <c r="BD8182" s="50"/>
    </row>
    <row r="8183" spans="51:56" hidden="1" x14ac:dyDescent="0.25">
      <c r="AY8183" s="40"/>
      <c r="AZ8183" s="40"/>
      <c r="BA8183" s="40"/>
      <c r="BB8183" s="40"/>
      <c r="BC8183" s="40"/>
      <c r="BD8183" s="50"/>
    </row>
    <row r="8184" spans="51:56" hidden="1" x14ac:dyDescent="0.25">
      <c r="AY8184" s="40"/>
      <c r="AZ8184" s="40"/>
      <c r="BA8184" s="40"/>
      <c r="BB8184" s="40"/>
      <c r="BC8184" s="40"/>
      <c r="BD8184" s="50"/>
    </row>
    <row r="8185" spans="51:56" hidden="1" x14ac:dyDescent="0.25">
      <c r="AY8185" s="40"/>
      <c r="AZ8185" s="40"/>
      <c r="BA8185" s="40"/>
      <c r="BB8185" s="40"/>
      <c r="BC8185" s="40"/>
      <c r="BD8185" s="50"/>
    </row>
    <row r="8186" spans="51:56" hidden="1" x14ac:dyDescent="0.25">
      <c r="AY8186" s="40"/>
      <c r="AZ8186" s="40"/>
      <c r="BA8186" s="40"/>
      <c r="BB8186" s="40"/>
      <c r="BC8186" s="40"/>
      <c r="BD8186" s="50"/>
    </row>
    <row r="8187" spans="51:56" hidden="1" x14ac:dyDescent="0.25">
      <c r="AY8187" s="40"/>
      <c r="AZ8187" s="40"/>
      <c r="BA8187" s="40"/>
      <c r="BB8187" s="40"/>
      <c r="BC8187" s="40"/>
      <c r="BD8187" s="50"/>
    </row>
    <row r="8188" spans="51:56" hidden="1" x14ac:dyDescent="0.25">
      <c r="AY8188" s="40"/>
      <c r="AZ8188" s="40"/>
      <c r="BA8188" s="40"/>
      <c r="BB8188" s="40"/>
      <c r="BC8188" s="40"/>
      <c r="BD8188" s="50"/>
    </row>
    <row r="8189" spans="51:56" hidden="1" x14ac:dyDescent="0.25">
      <c r="AY8189" s="40"/>
      <c r="AZ8189" s="40"/>
      <c r="BA8189" s="40"/>
      <c r="BB8189" s="40"/>
      <c r="BC8189" s="40"/>
      <c r="BD8189" s="50"/>
    </row>
    <row r="8190" spans="51:56" hidden="1" x14ac:dyDescent="0.25">
      <c r="AY8190" s="40"/>
      <c r="AZ8190" s="40"/>
      <c r="BA8190" s="40"/>
      <c r="BB8190" s="40"/>
      <c r="BC8190" s="40"/>
      <c r="BD8190" s="50"/>
    </row>
    <row r="8191" spans="51:56" hidden="1" x14ac:dyDescent="0.25">
      <c r="AY8191" s="40"/>
      <c r="AZ8191" s="40"/>
      <c r="BA8191" s="40"/>
      <c r="BB8191" s="40"/>
      <c r="BC8191" s="40"/>
      <c r="BD8191" s="50"/>
    </row>
    <row r="8192" spans="51:56" hidden="1" x14ac:dyDescent="0.25">
      <c r="AY8192" s="40"/>
      <c r="AZ8192" s="40"/>
      <c r="BA8192" s="40"/>
      <c r="BB8192" s="40"/>
      <c r="BC8192" s="40"/>
      <c r="BD8192" s="50"/>
    </row>
    <row r="8193" spans="51:56" hidden="1" x14ac:dyDescent="0.25">
      <c r="AY8193" s="40"/>
      <c r="AZ8193" s="40"/>
      <c r="BA8193" s="40"/>
      <c r="BB8193" s="40"/>
      <c r="BC8193" s="40"/>
      <c r="BD8193" s="50"/>
    </row>
    <row r="8194" spans="51:56" hidden="1" x14ac:dyDescent="0.25">
      <c r="AY8194" s="40"/>
      <c r="AZ8194" s="40"/>
      <c r="BA8194" s="40"/>
      <c r="BB8194" s="40"/>
      <c r="BC8194" s="40"/>
      <c r="BD8194" s="50"/>
    </row>
    <row r="8195" spans="51:56" hidden="1" x14ac:dyDescent="0.25">
      <c r="AY8195" s="40"/>
      <c r="AZ8195" s="40"/>
      <c r="BA8195" s="40"/>
      <c r="BB8195" s="40"/>
      <c r="BC8195" s="40"/>
      <c r="BD8195" s="50"/>
    </row>
    <row r="8196" spans="51:56" hidden="1" x14ac:dyDescent="0.25">
      <c r="AY8196" s="40"/>
      <c r="AZ8196" s="40"/>
      <c r="BA8196" s="40"/>
      <c r="BB8196" s="40"/>
      <c r="BC8196" s="40"/>
      <c r="BD8196" s="50"/>
    </row>
    <row r="8197" spans="51:56" hidden="1" x14ac:dyDescent="0.25">
      <c r="AY8197" s="40"/>
      <c r="AZ8197" s="40"/>
      <c r="BA8197" s="40"/>
      <c r="BB8197" s="40"/>
      <c r="BC8197" s="40"/>
      <c r="BD8197" s="50"/>
    </row>
    <row r="8198" spans="51:56" hidden="1" x14ac:dyDescent="0.25">
      <c r="AY8198" s="40"/>
      <c r="AZ8198" s="40"/>
      <c r="BA8198" s="40"/>
      <c r="BB8198" s="40"/>
      <c r="BC8198" s="40"/>
      <c r="BD8198" s="50"/>
    </row>
    <row r="8199" spans="51:56" hidden="1" x14ac:dyDescent="0.25">
      <c r="AY8199" s="40"/>
      <c r="AZ8199" s="40"/>
      <c r="BA8199" s="40"/>
      <c r="BB8199" s="40"/>
      <c r="BC8199" s="40"/>
      <c r="BD8199" s="50"/>
    </row>
    <row r="8200" spans="51:56" hidden="1" x14ac:dyDescent="0.25">
      <c r="AY8200" s="40"/>
      <c r="AZ8200" s="40"/>
      <c r="BA8200" s="40"/>
      <c r="BB8200" s="40"/>
      <c r="BC8200" s="40"/>
      <c r="BD8200" s="50"/>
    </row>
    <row r="8201" spans="51:56" hidden="1" x14ac:dyDescent="0.25">
      <c r="AY8201" s="40"/>
      <c r="AZ8201" s="40"/>
      <c r="BA8201" s="40"/>
      <c r="BB8201" s="40"/>
      <c r="BC8201" s="40"/>
      <c r="BD8201" s="50"/>
    </row>
    <row r="8202" spans="51:56" hidden="1" x14ac:dyDescent="0.25">
      <c r="AY8202" s="40"/>
      <c r="AZ8202" s="40"/>
      <c r="BA8202" s="40"/>
      <c r="BB8202" s="40"/>
      <c r="BC8202" s="40"/>
      <c r="BD8202" s="50"/>
    </row>
    <row r="8203" spans="51:56" hidden="1" x14ac:dyDescent="0.25">
      <c r="AY8203" s="40"/>
      <c r="AZ8203" s="40"/>
      <c r="BA8203" s="40"/>
      <c r="BB8203" s="40"/>
      <c r="BC8203" s="40"/>
      <c r="BD8203" s="50"/>
    </row>
    <row r="8204" spans="51:56" hidden="1" x14ac:dyDescent="0.25">
      <c r="AY8204" s="40"/>
      <c r="AZ8204" s="40"/>
      <c r="BA8204" s="40"/>
      <c r="BB8204" s="40"/>
      <c r="BC8204" s="40"/>
      <c r="BD8204" s="50"/>
    </row>
    <row r="8205" spans="51:56" hidden="1" x14ac:dyDescent="0.25">
      <c r="AY8205" s="40"/>
      <c r="AZ8205" s="40"/>
      <c r="BA8205" s="40"/>
      <c r="BB8205" s="40"/>
      <c r="BC8205" s="40"/>
      <c r="BD8205" s="50"/>
    </row>
    <row r="8206" spans="51:56" hidden="1" x14ac:dyDescent="0.25">
      <c r="AY8206" s="40"/>
      <c r="AZ8206" s="40"/>
      <c r="BA8206" s="40"/>
      <c r="BB8206" s="40"/>
      <c r="BC8206" s="40"/>
      <c r="BD8206" s="50"/>
    </row>
    <row r="8207" spans="51:56" hidden="1" x14ac:dyDescent="0.25">
      <c r="AY8207" s="40"/>
      <c r="AZ8207" s="40"/>
      <c r="BA8207" s="40"/>
      <c r="BB8207" s="40"/>
      <c r="BC8207" s="40"/>
      <c r="BD8207" s="50"/>
    </row>
    <row r="8208" spans="51:56" hidden="1" x14ac:dyDescent="0.25">
      <c r="AY8208" s="40"/>
      <c r="AZ8208" s="40"/>
      <c r="BA8208" s="40"/>
      <c r="BB8208" s="40"/>
      <c r="BC8208" s="40"/>
      <c r="BD8208" s="50"/>
    </row>
    <row r="8209" spans="51:56" hidden="1" x14ac:dyDescent="0.25">
      <c r="AY8209" s="40"/>
      <c r="AZ8209" s="40"/>
      <c r="BA8209" s="40"/>
      <c r="BB8209" s="40"/>
      <c r="BC8209" s="40"/>
      <c r="BD8209" s="50"/>
    </row>
    <row r="8210" spans="51:56" hidden="1" x14ac:dyDescent="0.25">
      <c r="AY8210" s="40"/>
      <c r="AZ8210" s="40"/>
      <c r="BA8210" s="40"/>
      <c r="BB8210" s="40"/>
      <c r="BC8210" s="40"/>
      <c r="BD8210" s="50"/>
    </row>
    <row r="8211" spans="51:56" hidden="1" x14ac:dyDescent="0.25">
      <c r="AY8211" s="40"/>
      <c r="AZ8211" s="40"/>
      <c r="BA8211" s="40"/>
      <c r="BB8211" s="40"/>
      <c r="BC8211" s="40"/>
      <c r="BD8211" s="50"/>
    </row>
    <row r="8212" spans="51:56" hidden="1" x14ac:dyDescent="0.25">
      <c r="AY8212" s="40"/>
      <c r="AZ8212" s="40"/>
      <c r="BA8212" s="40"/>
      <c r="BB8212" s="40"/>
      <c r="BC8212" s="40"/>
      <c r="BD8212" s="50"/>
    </row>
    <row r="8213" spans="51:56" hidden="1" x14ac:dyDescent="0.25">
      <c r="AY8213" s="40"/>
      <c r="AZ8213" s="40"/>
      <c r="BA8213" s="40"/>
      <c r="BB8213" s="40"/>
      <c r="BC8213" s="40"/>
      <c r="BD8213" s="50"/>
    </row>
    <row r="8214" spans="51:56" hidden="1" x14ac:dyDescent="0.25">
      <c r="AY8214" s="40"/>
      <c r="AZ8214" s="40"/>
      <c r="BA8214" s="40"/>
      <c r="BB8214" s="40"/>
      <c r="BC8214" s="40"/>
      <c r="BD8214" s="50"/>
    </row>
    <row r="8215" spans="51:56" hidden="1" x14ac:dyDescent="0.25">
      <c r="AY8215" s="40"/>
      <c r="AZ8215" s="40"/>
      <c r="BA8215" s="40"/>
      <c r="BB8215" s="40"/>
      <c r="BC8215" s="40"/>
      <c r="BD8215" s="50"/>
    </row>
    <row r="8216" spans="51:56" hidden="1" x14ac:dyDescent="0.25">
      <c r="AY8216" s="40"/>
      <c r="AZ8216" s="40"/>
      <c r="BA8216" s="40"/>
      <c r="BB8216" s="40"/>
      <c r="BC8216" s="40"/>
      <c r="BD8216" s="50"/>
    </row>
    <row r="8217" spans="51:56" hidden="1" x14ac:dyDescent="0.25">
      <c r="AY8217" s="40"/>
      <c r="AZ8217" s="40"/>
      <c r="BA8217" s="40"/>
      <c r="BB8217" s="40"/>
      <c r="BC8217" s="40"/>
      <c r="BD8217" s="50"/>
    </row>
    <row r="8218" spans="51:56" hidden="1" x14ac:dyDescent="0.25">
      <c r="AY8218" s="40"/>
      <c r="AZ8218" s="40"/>
      <c r="BA8218" s="40"/>
      <c r="BB8218" s="40"/>
      <c r="BC8218" s="40"/>
      <c r="BD8218" s="50"/>
    </row>
    <row r="8219" spans="51:56" hidden="1" x14ac:dyDescent="0.25">
      <c r="AY8219" s="40"/>
      <c r="AZ8219" s="40"/>
      <c r="BA8219" s="40"/>
      <c r="BB8219" s="40"/>
      <c r="BC8219" s="40"/>
      <c r="BD8219" s="50"/>
    </row>
    <row r="8220" spans="51:56" hidden="1" x14ac:dyDescent="0.25">
      <c r="AY8220" s="40"/>
      <c r="AZ8220" s="40"/>
      <c r="BA8220" s="40"/>
      <c r="BB8220" s="40"/>
      <c r="BC8220" s="40"/>
      <c r="BD8220" s="50"/>
    </row>
    <row r="8221" spans="51:56" hidden="1" x14ac:dyDescent="0.25">
      <c r="AY8221" s="40"/>
      <c r="AZ8221" s="40"/>
      <c r="BA8221" s="40"/>
      <c r="BB8221" s="40"/>
      <c r="BC8221" s="40"/>
      <c r="BD8221" s="50"/>
    </row>
    <row r="8222" spans="51:56" hidden="1" x14ac:dyDescent="0.25">
      <c r="AY8222" s="40"/>
      <c r="AZ8222" s="40"/>
      <c r="BA8222" s="40"/>
      <c r="BB8222" s="40"/>
      <c r="BC8222" s="40"/>
      <c r="BD8222" s="50"/>
    </row>
    <row r="8223" spans="51:56" hidden="1" x14ac:dyDescent="0.25">
      <c r="AY8223" s="40"/>
      <c r="AZ8223" s="40"/>
      <c r="BA8223" s="40"/>
      <c r="BB8223" s="40"/>
      <c r="BC8223" s="40"/>
      <c r="BD8223" s="50"/>
    </row>
    <row r="8224" spans="51:56" hidden="1" x14ac:dyDescent="0.25">
      <c r="AY8224" s="40"/>
      <c r="AZ8224" s="40"/>
      <c r="BA8224" s="40"/>
      <c r="BB8224" s="40"/>
      <c r="BC8224" s="40"/>
      <c r="BD8224" s="50"/>
    </row>
    <row r="8225" spans="51:56" hidden="1" x14ac:dyDescent="0.25">
      <c r="AY8225" s="40"/>
      <c r="AZ8225" s="40"/>
      <c r="BA8225" s="40"/>
      <c r="BB8225" s="40"/>
      <c r="BC8225" s="40"/>
      <c r="BD8225" s="50"/>
    </row>
    <row r="8226" spans="51:56" hidden="1" x14ac:dyDescent="0.25">
      <c r="AY8226" s="40"/>
      <c r="AZ8226" s="40"/>
      <c r="BA8226" s="40"/>
      <c r="BB8226" s="40"/>
      <c r="BC8226" s="40"/>
      <c r="BD8226" s="50"/>
    </row>
    <row r="8227" spans="51:56" hidden="1" x14ac:dyDescent="0.25">
      <c r="AY8227" s="40"/>
      <c r="AZ8227" s="40"/>
      <c r="BA8227" s="40"/>
      <c r="BB8227" s="40"/>
      <c r="BC8227" s="40"/>
      <c r="BD8227" s="50"/>
    </row>
    <row r="8228" spans="51:56" hidden="1" x14ac:dyDescent="0.25">
      <c r="AY8228" s="40"/>
      <c r="AZ8228" s="40"/>
      <c r="BA8228" s="40"/>
      <c r="BB8228" s="40"/>
      <c r="BC8228" s="40"/>
      <c r="BD8228" s="50"/>
    </row>
    <row r="8229" spans="51:56" hidden="1" x14ac:dyDescent="0.25">
      <c r="AY8229" s="40"/>
      <c r="AZ8229" s="40"/>
      <c r="BA8229" s="40"/>
      <c r="BB8229" s="40"/>
      <c r="BC8229" s="40"/>
      <c r="BD8229" s="50"/>
    </row>
    <row r="8230" spans="51:56" hidden="1" x14ac:dyDescent="0.25">
      <c r="AY8230" s="40"/>
      <c r="AZ8230" s="40"/>
      <c r="BA8230" s="40"/>
      <c r="BB8230" s="40"/>
      <c r="BC8230" s="40"/>
      <c r="BD8230" s="50"/>
    </row>
    <row r="8231" spans="51:56" hidden="1" x14ac:dyDescent="0.25">
      <c r="AY8231" s="40"/>
      <c r="AZ8231" s="40"/>
      <c r="BA8231" s="40"/>
      <c r="BB8231" s="40"/>
      <c r="BC8231" s="40"/>
      <c r="BD8231" s="50"/>
    </row>
    <row r="8232" spans="51:56" hidden="1" x14ac:dyDescent="0.25">
      <c r="AY8232" s="40"/>
      <c r="AZ8232" s="40"/>
      <c r="BA8232" s="40"/>
      <c r="BB8232" s="40"/>
      <c r="BC8232" s="40"/>
      <c r="BD8232" s="50"/>
    </row>
    <row r="8233" spans="51:56" hidden="1" x14ac:dyDescent="0.25">
      <c r="AY8233" s="40"/>
      <c r="AZ8233" s="40"/>
      <c r="BA8233" s="40"/>
      <c r="BB8233" s="40"/>
      <c r="BC8233" s="40"/>
      <c r="BD8233" s="50"/>
    </row>
    <row r="8234" spans="51:56" hidden="1" x14ac:dyDescent="0.25">
      <c r="AY8234" s="40"/>
      <c r="AZ8234" s="40"/>
      <c r="BA8234" s="40"/>
      <c r="BB8234" s="40"/>
      <c r="BC8234" s="40"/>
      <c r="BD8234" s="50"/>
    </row>
    <row r="8235" spans="51:56" hidden="1" x14ac:dyDescent="0.25">
      <c r="AY8235" s="40"/>
      <c r="AZ8235" s="40"/>
      <c r="BA8235" s="40"/>
      <c r="BB8235" s="40"/>
      <c r="BC8235" s="40"/>
      <c r="BD8235" s="50"/>
    </row>
    <row r="8236" spans="51:56" hidden="1" x14ac:dyDescent="0.25">
      <c r="AY8236" s="40"/>
      <c r="AZ8236" s="40"/>
      <c r="BA8236" s="40"/>
      <c r="BB8236" s="40"/>
      <c r="BC8236" s="40"/>
      <c r="BD8236" s="50"/>
    </row>
    <row r="8237" spans="51:56" hidden="1" x14ac:dyDescent="0.25">
      <c r="AY8237" s="40"/>
      <c r="AZ8237" s="40"/>
      <c r="BA8237" s="40"/>
      <c r="BB8237" s="40"/>
      <c r="BC8237" s="40"/>
      <c r="BD8237" s="50"/>
    </row>
    <row r="8238" spans="51:56" hidden="1" x14ac:dyDescent="0.25">
      <c r="AY8238" s="40"/>
      <c r="AZ8238" s="40"/>
      <c r="BA8238" s="40"/>
      <c r="BB8238" s="40"/>
      <c r="BC8238" s="40"/>
      <c r="BD8238" s="50"/>
    </row>
    <row r="8239" spans="51:56" hidden="1" x14ac:dyDescent="0.25">
      <c r="AY8239" s="40"/>
      <c r="AZ8239" s="40"/>
      <c r="BA8239" s="40"/>
      <c r="BB8239" s="40"/>
      <c r="BC8239" s="40"/>
      <c r="BD8239" s="50"/>
    </row>
    <row r="8240" spans="51:56" hidden="1" x14ac:dyDescent="0.25">
      <c r="AY8240" s="40"/>
      <c r="AZ8240" s="40"/>
      <c r="BA8240" s="40"/>
      <c r="BB8240" s="40"/>
      <c r="BC8240" s="40"/>
      <c r="BD8240" s="50"/>
    </row>
    <row r="8241" spans="51:56" hidden="1" x14ac:dyDescent="0.25">
      <c r="AY8241" s="40"/>
      <c r="AZ8241" s="40"/>
      <c r="BA8241" s="40"/>
      <c r="BB8241" s="40"/>
      <c r="BC8241" s="40"/>
      <c r="BD8241" s="50"/>
    </row>
    <row r="8242" spans="51:56" hidden="1" x14ac:dyDescent="0.25">
      <c r="AY8242" s="40"/>
      <c r="AZ8242" s="40"/>
      <c r="BA8242" s="40"/>
      <c r="BB8242" s="40"/>
      <c r="BC8242" s="40"/>
      <c r="BD8242" s="50"/>
    </row>
    <row r="8243" spans="51:56" hidden="1" x14ac:dyDescent="0.25">
      <c r="AY8243" s="40"/>
      <c r="AZ8243" s="40"/>
      <c r="BA8243" s="40"/>
      <c r="BB8243" s="40"/>
      <c r="BC8243" s="40"/>
      <c r="BD8243" s="50"/>
    </row>
    <row r="8244" spans="51:56" hidden="1" x14ac:dyDescent="0.25">
      <c r="AY8244" s="40"/>
      <c r="AZ8244" s="40"/>
      <c r="BA8244" s="40"/>
      <c r="BB8244" s="40"/>
      <c r="BC8244" s="40"/>
      <c r="BD8244" s="50"/>
    </row>
    <row r="8245" spans="51:56" hidden="1" x14ac:dyDescent="0.25">
      <c r="AY8245" s="40"/>
      <c r="AZ8245" s="40"/>
      <c r="BA8245" s="40"/>
      <c r="BB8245" s="40"/>
      <c r="BC8245" s="40"/>
      <c r="BD8245" s="50"/>
    </row>
    <row r="8246" spans="51:56" hidden="1" x14ac:dyDescent="0.25">
      <c r="AY8246" s="40"/>
      <c r="AZ8246" s="40"/>
      <c r="BA8246" s="40"/>
      <c r="BB8246" s="40"/>
      <c r="BC8246" s="40"/>
      <c r="BD8246" s="50"/>
    </row>
    <row r="8247" spans="51:56" hidden="1" x14ac:dyDescent="0.25">
      <c r="AY8247" s="40"/>
      <c r="AZ8247" s="40"/>
      <c r="BA8247" s="40"/>
      <c r="BB8247" s="40"/>
      <c r="BC8247" s="40"/>
      <c r="BD8247" s="50"/>
    </row>
    <row r="8248" spans="51:56" hidden="1" x14ac:dyDescent="0.25">
      <c r="AY8248" s="40"/>
      <c r="AZ8248" s="40"/>
      <c r="BA8248" s="40"/>
      <c r="BB8248" s="40"/>
      <c r="BC8248" s="40"/>
      <c r="BD8248" s="50"/>
    </row>
    <row r="8249" spans="51:56" hidden="1" x14ac:dyDescent="0.25">
      <c r="AY8249" s="40"/>
      <c r="AZ8249" s="40"/>
      <c r="BA8249" s="40"/>
      <c r="BB8249" s="40"/>
      <c r="BC8249" s="40"/>
      <c r="BD8249" s="50"/>
    </row>
    <row r="8250" spans="51:56" hidden="1" x14ac:dyDescent="0.25">
      <c r="AY8250" s="40"/>
      <c r="AZ8250" s="40"/>
      <c r="BA8250" s="40"/>
      <c r="BB8250" s="40"/>
      <c r="BC8250" s="40"/>
      <c r="BD8250" s="50"/>
    </row>
    <row r="8251" spans="51:56" hidden="1" x14ac:dyDescent="0.25">
      <c r="AY8251" s="40"/>
      <c r="AZ8251" s="40"/>
      <c r="BA8251" s="40"/>
      <c r="BB8251" s="40"/>
      <c r="BC8251" s="40"/>
      <c r="BD8251" s="50"/>
    </row>
    <row r="8252" spans="51:56" hidden="1" x14ac:dyDescent="0.25">
      <c r="AY8252" s="40"/>
      <c r="AZ8252" s="40"/>
      <c r="BA8252" s="40"/>
      <c r="BB8252" s="40"/>
      <c r="BC8252" s="40"/>
      <c r="BD8252" s="50"/>
    </row>
    <row r="8253" spans="51:56" hidden="1" x14ac:dyDescent="0.25">
      <c r="AY8253" s="40"/>
      <c r="AZ8253" s="40"/>
      <c r="BA8253" s="40"/>
      <c r="BB8253" s="40"/>
      <c r="BC8253" s="40"/>
      <c r="BD8253" s="50"/>
    </row>
    <row r="8254" spans="51:56" hidden="1" x14ac:dyDescent="0.25">
      <c r="AY8254" s="40"/>
      <c r="AZ8254" s="40"/>
      <c r="BA8254" s="40"/>
      <c r="BB8254" s="40"/>
      <c r="BC8254" s="40"/>
      <c r="BD8254" s="50"/>
    </row>
    <row r="8255" spans="51:56" hidden="1" x14ac:dyDescent="0.25">
      <c r="AY8255" s="40"/>
      <c r="AZ8255" s="40"/>
      <c r="BA8255" s="40"/>
      <c r="BB8255" s="40"/>
      <c r="BC8255" s="40"/>
      <c r="BD8255" s="50"/>
    </row>
    <row r="8256" spans="51:56" hidden="1" x14ac:dyDescent="0.25">
      <c r="AY8256" s="40"/>
      <c r="AZ8256" s="40"/>
      <c r="BA8256" s="40"/>
      <c r="BB8256" s="40"/>
      <c r="BC8256" s="40"/>
      <c r="BD8256" s="50"/>
    </row>
    <row r="8257" spans="51:56" hidden="1" x14ac:dyDescent="0.25">
      <c r="AY8257" s="40"/>
      <c r="AZ8257" s="40"/>
      <c r="BA8257" s="40"/>
      <c r="BB8257" s="40"/>
      <c r="BC8257" s="40"/>
      <c r="BD8257" s="50"/>
    </row>
    <row r="8258" spans="51:56" hidden="1" x14ac:dyDescent="0.25">
      <c r="AY8258" s="40"/>
      <c r="AZ8258" s="40"/>
      <c r="BA8258" s="40"/>
      <c r="BB8258" s="40"/>
      <c r="BC8258" s="40"/>
      <c r="BD8258" s="50"/>
    </row>
    <row r="8259" spans="51:56" hidden="1" x14ac:dyDescent="0.25">
      <c r="AY8259" s="40"/>
      <c r="AZ8259" s="40"/>
      <c r="BA8259" s="40"/>
      <c r="BB8259" s="40"/>
      <c r="BC8259" s="40"/>
      <c r="BD8259" s="50"/>
    </row>
    <row r="8260" spans="51:56" hidden="1" x14ac:dyDescent="0.25">
      <c r="AY8260" s="40"/>
      <c r="AZ8260" s="40"/>
      <c r="BA8260" s="40"/>
      <c r="BB8260" s="40"/>
      <c r="BC8260" s="40"/>
      <c r="BD8260" s="50"/>
    </row>
    <row r="8261" spans="51:56" hidden="1" x14ac:dyDescent="0.25">
      <c r="AY8261" s="40"/>
      <c r="AZ8261" s="40"/>
      <c r="BA8261" s="40"/>
      <c r="BB8261" s="40"/>
      <c r="BC8261" s="40"/>
      <c r="BD8261" s="50"/>
    </row>
    <row r="8262" spans="51:56" hidden="1" x14ac:dyDescent="0.25">
      <c r="AY8262" s="40"/>
      <c r="AZ8262" s="40"/>
      <c r="BA8262" s="40"/>
      <c r="BB8262" s="40"/>
      <c r="BC8262" s="40"/>
      <c r="BD8262" s="50"/>
    </row>
    <row r="8263" spans="51:56" hidden="1" x14ac:dyDescent="0.25">
      <c r="AY8263" s="40"/>
      <c r="AZ8263" s="40"/>
      <c r="BA8263" s="40"/>
      <c r="BB8263" s="40"/>
      <c r="BC8263" s="40"/>
      <c r="BD8263" s="50"/>
    </row>
    <row r="8264" spans="51:56" hidden="1" x14ac:dyDescent="0.25">
      <c r="AY8264" s="40"/>
      <c r="AZ8264" s="40"/>
      <c r="BA8264" s="40"/>
      <c r="BB8264" s="40"/>
      <c r="BC8264" s="40"/>
      <c r="BD8264" s="50"/>
    </row>
    <row r="8265" spans="51:56" hidden="1" x14ac:dyDescent="0.25">
      <c r="AY8265" s="40"/>
      <c r="AZ8265" s="40"/>
      <c r="BA8265" s="40"/>
      <c r="BB8265" s="40"/>
      <c r="BC8265" s="40"/>
      <c r="BD8265" s="50"/>
    </row>
    <row r="8266" spans="51:56" hidden="1" x14ac:dyDescent="0.25">
      <c r="AY8266" s="40"/>
      <c r="AZ8266" s="40"/>
      <c r="BA8266" s="40"/>
      <c r="BB8266" s="40"/>
      <c r="BC8266" s="40"/>
      <c r="BD8266" s="50"/>
    </row>
    <row r="8267" spans="51:56" hidden="1" x14ac:dyDescent="0.25">
      <c r="AY8267" s="40"/>
      <c r="AZ8267" s="40"/>
      <c r="BA8267" s="40"/>
      <c r="BB8267" s="40"/>
      <c r="BC8267" s="40"/>
      <c r="BD8267" s="50"/>
    </row>
    <row r="8268" spans="51:56" hidden="1" x14ac:dyDescent="0.25">
      <c r="AY8268" s="40"/>
      <c r="AZ8268" s="40"/>
      <c r="BA8268" s="40"/>
      <c r="BB8268" s="40"/>
      <c r="BC8268" s="40"/>
      <c r="BD8268" s="50"/>
    </row>
    <row r="8269" spans="51:56" hidden="1" x14ac:dyDescent="0.25">
      <c r="AY8269" s="40"/>
      <c r="AZ8269" s="40"/>
      <c r="BA8269" s="40"/>
      <c r="BB8269" s="40"/>
      <c r="BC8269" s="40"/>
      <c r="BD8269" s="50"/>
    </row>
    <row r="8270" spans="51:56" hidden="1" x14ac:dyDescent="0.25">
      <c r="AY8270" s="40"/>
      <c r="AZ8270" s="40"/>
      <c r="BA8270" s="40"/>
      <c r="BB8270" s="40"/>
      <c r="BC8270" s="40"/>
      <c r="BD8270" s="50"/>
    </row>
    <row r="8271" spans="51:56" hidden="1" x14ac:dyDescent="0.25">
      <c r="AY8271" s="40"/>
      <c r="AZ8271" s="40"/>
      <c r="BA8271" s="40"/>
      <c r="BB8271" s="40"/>
      <c r="BC8271" s="40"/>
      <c r="BD8271" s="50"/>
    </row>
    <row r="8272" spans="51:56" hidden="1" x14ac:dyDescent="0.25">
      <c r="AY8272" s="40"/>
      <c r="AZ8272" s="40"/>
      <c r="BA8272" s="40"/>
      <c r="BB8272" s="40"/>
      <c r="BC8272" s="40"/>
      <c r="BD8272" s="50"/>
    </row>
    <row r="8273" spans="51:56" hidden="1" x14ac:dyDescent="0.25">
      <c r="AY8273" s="40"/>
      <c r="AZ8273" s="40"/>
      <c r="BA8273" s="40"/>
      <c r="BB8273" s="40"/>
      <c r="BC8273" s="40"/>
      <c r="BD8273" s="50"/>
    </row>
    <row r="8274" spans="51:56" hidden="1" x14ac:dyDescent="0.25">
      <c r="AY8274" s="40"/>
      <c r="AZ8274" s="40"/>
      <c r="BA8274" s="40"/>
      <c r="BB8274" s="40"/>
      <c r="BC8274" s="40"/>
      <c r="BD8274" s="50"/>
    </row>
    <row r="8275" spans="51:56" hidden="1" x14ac:dyDescent="0.25">
      <c r="AY8275" s="40"/>
      <c r="AZ8275" s="40"/>
      <c r="BA8275" s="40"/>
      <c r="BB8275" s="40"/>
      <c r="BC8275" s="40"/>
      <c r="BD8275" s="50"/>
    </row>
    <row r="8276" spans="51:56" hidden="1" x14ac:dyDescent="0.25">
      <c r="AY8276" s="40"/>
      <c r="AZ8276" s="40"/>
      <c r="BA8276" s="40"/>
      <c r="BB8276" s="40"/>
      <c r="BC8276" s="40"/>
      <c r="BD8276" s="50"/>
    </row>
    <row r="8277" spans="51:56" hidden="1" x14ac:dyDescent="0.25">
      <c r="AY8277" s="40"/>
      <c r="AZ8277" s="40"/>
      <c r="BA8277" s="40"/>
      <c r="BB8277" s="40"/>
      <c r="BC8277" s="40"/>
      <c r="BD8277" s="50"/>
    </row>
    <row r="8278" spans="51:56" hidden="1" x14ac:dyDescent="0.25">
      <c r="AY8278" s="40"/>
      <c r="AZ8278" s="40"/>
      <c r="BA8278" s="40"/>
      <c r="BB8278" s="40"/>
      <c r="BC8278" s="40"/>
      <c r="BD8278" s="50"/>
    </row>
    <row r="8279" spans="51:56" hidden="1" x14ac:dyDescent="0.25">
      <c r="AY8279" s="40"/>
      <c r="AZ8279" s="40"/>
      <c r="BA8279" s="40"/>
      <c r="BB8279" s="40"/>
      <c r="BC8279" s="40"/>
      <c r="BD8279" s="50"/>
    </row>
    <row r="8280" spans="51:56" hidden="1" x14ac:dyDescent="0.25">
      <c r="AY8280" s="40"/>
      <c r="AZ8280" s="40"/>
      <c r="BA8280" s="40"/>
      <c r="BB8280" s="40"/>
      <c r="BC8280" s="40"/>
      <c r="BD8280" s="50"/>
    </row>
    <row r="8281" spans="51:56" hidden="1" x14ac:dyDescent="0.25">
      <c r="AY8281" s="40"/>
      <c r="AZ8281" s="40"/>
      <c r="BA8281" s="40"/>
      <c r="BB8281" s="40"/>
      <c r="BC8281" s="40"/>
      <c r="BD8281" s="50"/>
    </row>
    <row r="8282" spans="51:56" hidden="1" x14ac:dyDescent="0.25">
      <c r="AY8282" s="40"/>
      <c r="AZ8282" s="40"/>
      <c r="BA8282" s="40"/>
      <c r="BB8282" s="40"/>
      <c r="BC8282" s="40"/>
      <c r="BD8282" s="50"/>
    </row>
    <row r="8283" spans="51:56" hidden="1" x14ac:dyDescent="0.25">
      <c r="AY8283" s="40"/>
      <c r="AZ8283" s="40"/>
      <c r="BA8283" s="40"/>
      <c r="BB8283" s="40"/>
      <c r="BC8283" s="40"/>
      <c r="BD8283" s="50"/>
    </row>
    <row r="8284" spans="51:56" hidden="1" x14ac:dyDescent="0.25">
      <c r="AY8284" s="40"/>
      <c r="AZ8284" s="40"/>
      <c r="BA8284" s="40"/>
      <c r="BB8284" s="40"/>
      <c r="BC8284" s="40"/>
      <c r="BD8284" s="50"/>
    </row>
    <row r="8285" spans="51:56" hidden="1" x14ac:dyDescent="0.25">
      <c r="AY8285" s="40"/>
      <c r="AZ8285" s="40"/>
      <c r="BA8285" s="40"/>
      <c r="BB8285" s="40"/>
      <c r="BC8285" s="40"/>
      <c r="BD8285" s="50"/>
    </row>
    <row r="8286" spans="51:56" hidden="1" x14ac:dyDescent="0.25">
      <c r="AY8286" s="40"/>
      <c r="AZ8286" s="40"/>
      <c r="BA8286" s="40"/>
      <c r="BB8286" s="40"/>
      <c r="BC8286" s="40"/>
      <c r="BD8286" s="50"/>
    </row>
    <row r="8287" spans="51:56" hidden="1" x14ac:dyDescent="0.25">
      <c r="AY8287" s="40"/>
      <c r="AZ8287" s="40"/>
      <c r="BA8287" s="40"/>
      <c r="BB8287" s="40"/>
      <c r="BC8287" s="40"/>
      <c r="BD8287" s="50"/>
    </row>
    <row r="8288" spans="51:56" hidden="1" x14ac:dyDescent="0.25">
      <c r="AY8288" s="40"/>
      <c r="AZ8288" s="40"/>
      <c r="BA8288" s="40"/>
      <c r="BB8288" s="40"/>
      <c r="BC8288" s="40"/>
      <c r="BD8288" s="50"/>
    </row>
    <row r="8289" spans="51:56" hidden="1" x14ac:dyDescent="0.25">
      <c r="AY8289" s="40"/>
      <c r="AZ8289" s="40"/>
      <c r="BA8289" s="40"/>
      <c r="BB8289" s="40"/>
      <c r="BC8289" s="40"/>
      <c r="BD8289" s="50"/>
    </row>
    <row r="8290" spans="51:56" hidden="1" x14ac:dyDescent="0.25">
      <c r="AY8290" s="40"/>
      <c r="AZ8290" s="40"/>
      <c r="BA8290" s="40"/>
      <c r="BB8290" s="40"/>
      <c r="BC8290" s="40"/>
      <c r="BD8290" s="50"/>
    </row>
    <row r="8291" spans="51:56" hidden="1" x14ac:dyDescent="0.25">
      <c r="AY8291" s="40"/>
      <c r="AZ8291" s="40"/>
      <c r="BA8291" s="40"/>
      <c r="BB8291" s="40"/>
      <c r="BC8291" s="40"/>
      <c r="BD8291" s="50"/>
    </row>
    <row r="8292" spans="51:56" hidden="1" x14ac:dyDescent="0.25">
      <c r="AY8292" s="40"/>
      <c r="AZ8292" s="40"/>
      <c r="BA8292" s="40"/>
      <c r="BB8292" s="40"/>
      <c r="BC8292" s="40"/>
      <c r="BD8292" s="50"/>
    </row>
    <row r="8293" spans="51:56" hidden="1" x14ac:dyDescent="0.25">
      <c r="AY8293" s="40"/>
      <c r="AZ8293" s="40"/>
      <c r="BA8293" s="40"/>
      <c r="BB8293" s="40"/>
      <c r="BC8293" s="40"/>
      <c r="BD8293" s="50"/>
    </row>
    <row r="8294" spans="51:56" hidden="1" x14ac:dyDescent="0.25">
      <c r="AY8294" s="40"/>
      <c r="AZ8294" s="40"/>
      <c r="BA8294" s="40"/>
      <c r="BB8294" s="40"/>
      <c r="BC8294" s="40"/>
      <c r="BD8294" s="50"/>
    </row>
    <row r="8295" spans="51:56" hidden="1" x14ac:dyDescent="0.25">
      <c r="AY8295" s="40"/>
      <c r="AZ8295" s="40"/>
      <c r="BA8295" s="40"/>
      <c r="BB8295" s="40"/>
      <c r="BC8295" s="40"/>
      <c r="BD8295" s="50"/>
    </row>
    <row r="8296" spans="51:56" hidden="1" x14ac:dyDescent="0.25">
      <c r="AY8296" s="40"/>
      <c r="AZ8296" s="40"/>
      <c r="BA8296" s="40"/>
      <c r="BB8296" s="40"/>
      <c r="BC8296" s="40"/>
      <c r="BD8296" s="50"/>
    </row>
    <row r="8297" spans="51:56" hidden="1" x14ac:dyDescent="0.25">
      <c r="AY8297" s="40"/>
      <c r="AZ8297" s="40"/>
      <c r="BA8297" s="40"/>
      <c r="BB8297" s="40"/>
      <c r="BC8297" s="40"/>
      <c r="BD8297" s="50"/>
    </row>
    <row r="8298" spans="51:56" hidden="1" x14ac:dyDescent="0.25">
      <c r="AY8298" s="40"/>
      <c r="AZ8298" s="40"/>
      <c r="BA8298" s="40"/>
      <c r="BB8298" s="40"/>
      <c r="BC8298" s="40"/>
      <c r="BD8298" s="50"/>
    </row>
    <row r="8299" spans="51:56" hidden="1" x14ac:dyDescent="0.25">
      <c r="AY8299" s="40"/>
      <c r="AZ8299" s="40"/>
      <c r="BA8299" s="40"/>
      <c r="BB8299" s="40"/>
      <c r="BC8299" s="40"/>
      <c r="BD8299" s="50"/>
    </row>
    <row r="8300" spans="51:56" hidden="1" x14ac:dyDescent="0.25">
      <c r="AY8300" s="40"/>
      <c r="AZ8300" s="40"/>
      <c r="BA8300" s="40"/>
      <c r="BB8300" s="40"/>
      <c r="BC8300" s="40"/>
      <c r="BD8300" s="50"/>
    </row>
    <row r="8301" spans="51:56" hidden="1" x14ac:dyDescent="0.25">
      <c r="AY8301" s="40"/>
      <c r="AZ8301" s="40"/>
      <c r="BA8301" s="40"/>
      <c r="BB8301" s="40"/>
      <c r="BC8301" s="40"/>
      <c r="BD8301" s="50"/>
    </row>
    <row r="8302" spans="51:56" hidden="1" x14ac:dyDescent="0.25">
      <c r="AY8302" s="40"/>
      <c r="AZ8302" s="40"/>
      <c r="BA8302" s="40"/>
      <c r="BB8302" s="40"/>
      <c r="BC8302" s="40"/>
      <c r="BD8302" s="50"/>
    </row>
    <row r="8303" spans="51:56" hidden="1" x14ac:dyDescent="0.25">
      <c r="AY8303" s="40"/>
      <c r="AZ8303" s="40"/>
      <c r="BA8303" s="40"/>
      <c r="BB8303" s="40"/>
      <c r="BC8303" s="40"/>
      <c r="BD8303" s="50"/>
    </row>
    <row r="8304" spans="51:56" hidden="1" x14ac:dyDescent="0.25">
      <c r="AY8304" s="40"/>
      <c r="AZ8304" s="40"/>
      <c r="BA8304" s="40"/>
      <c r="BB8304" s="40"/>
      <c r="BC8304" s="40"/>
      <c r="BD8304" s="50"/>
    </row>
    <row r="8305" spans="51:56" hidden="1" x14ac:dyDescent="0.25">
      <c r="AY8305" s="40"/>
      <c r="AZ8305" s="40"/>
      <c r="BA8305" s="40"/>
      <c r="BB8305" s="40"/>
      <c r="BC8305" s="40"/>
      <c r="BD8305" s="50"/>
    </row>
    <row r="8306" spans="51:56" hidden="1" x14ac:dyDescent="0.25">
      <c r="AY8306" s="40"/>
      <c r="AZ8306" s="40"/>
      <c r="BA8306" s="40"/>
      <c r="BB8306" s="40"/>
      <c r="BC8306" s="40"/>
      <c r="BD8306" s="50"/>
    </row>
    <row r="8307" spans="51:56" hidden="1" x14ac:dyDescent="0.25">
      <c r="AY8307" s="40"/>
      <c r="AZ8307" s="40"/>
      <c r="BA8307" s="40"/>
      <c r="BB8307" s="40"/>
      <c r="BC8307" s="40"/>
      <c r="BD8307" s="50"/>
    </row>
    <row r="8308" spans="51:56" hidden="1" x14ac:dyDescent="0.25">
      <c r="AY8308" s="40"/>
      <c r="AZ8308" s="40"/>
      <c r="BA8308" s="40"/>
      <c r="BB8308" s="40"/>
      <c r="BC8308" s="40"/>
      <c r="BD8308" s="50"/>
    </row>
    <row r="8309" spans="51:56" hidden="1" x14ac:dyDescent="0.25">
      <c r="AY8309" s="40"/>
      <c r="AZ8309" s="40"/>
      <c r="BA8309" s="40"/>
      <c r="BB8309" s="40"/>
      <c r="BC8309" s="40"/>
      <c r="BD8309" s="50"/>
    </row>
    <row r="8310" spans="51:56" hidden="1" x14ac:dyDescent="0.25">
      <c r="AY8310" s="40"/>
      <c r="AZ8310" s="40"/>
      <c r="BA8310" s="40"/>
      <c r="BB8310" s="40"/>
      <c r="BC8310" s="40"/>
      <c r="BD8310" s="50"/>
    </row>
    <row r="8311" spans="51:56" hidden="1" x14ac:dyDescent="0.25">
      <c r="AY8311" s="40"/>
      <c r="AZ8311" s="40"/>
      <c r="BA8311" s="40"/>
      <c r="BB8311" s="40"/>
      <c r="BC8311" s="40"/>
      <c r="BD8311" s="50"/>
    </row>
    <row r="8312" spans="51:56" hidden="1" x14ac:dyDescent="0.25">
      <c r="AY8312" s="40"/>
      <c r="AZ8312" s="40"/>
      <c r="BA8312" s="40"/>
      <c r="BB8312" s="40"/>
      <c r="BC8312" s="40"/>
      <c r="BD8312" s="50"/>
    </row>
    <row r="8313" spans="51:56" hidden="1" x14ac:dyDescent="0.25">
      <c r="AY8313" s="40"/>
      <c r="AZ8313" s="40"/>
      <c r="BA8313" s="40"/>
      <c r="BB8313" s="40"/>
      <c r="BC8313" s="40"/>
      <c r="BD8313" s="50"/>
    </row>
    <row r="8314" spans="51:56" hidden="1" x14ac:dyDescent="0.25">
      <c r="AY8314" s="40"/>
      <c r="AZ8314" s="40"/>
      <c r="BA8314" s="40"/>
      <c r="BB8314" s="40"/>
      <c r="BC8314" s="40"/>
      <c r="BD8314" s="50"/>
    </row>
    <row r="8315" spans="51:56" hidden="1" x14ac:dyDescent="0.25">
      <c r="AY8315" s="40"/>
      <c r="AZ8315" s="40"/>
      <c r="BA8315" s="40"/>
      <c r="BB8315" s="40"/>
      <c r="BC8315" s="40"/>
      <c r="BD8315" s="50"/>
    </row>
    <row r="8316" spans="51:56" hidden="1" x14ac:dyDescent="0.25">
      <c r="AY8316" s="40"/>
      <c r="AZ8316" s="40"/>
      <c r="BA8316" s="40"/>
      <c r="BB8316" s="40"/>
      <c r="BC8316" s="40"/>
      <c r="BD8316" s="50"/>
    </row>
    <row r="8317" spans="51:56" hidden="1" x14ac:dyDescent="0.25">
      <c r="AY8317" s="40"/>
      <c r="AZ8317" s="40"/>
      <c r="BA8317" s="40"/>
      <c r="BB8317" s="40"/>
      <c r="BC8317" s="40"/>
      <c r="BD8317" s="50"/>
    </row>
    <row r="8318" spans="51:56" hidden="1" x14ac:dyDescent="0.25">
      <c r="AY8318" s="40"/>
      <c r="AZ8318" s="40"/>
      <c r="BA8318" s="40"/>
      <c r="BB8318" s="40"/>
      <c r="BC8318" s="40"/>
      <c r="BD8318" s="50"/>
    </row>
    <row r="8319" spans="51:56" hidden="1" x14ac:dyDescent="0.25">
      <c r="AY8319" s="40"/>
      <c r="AZ8319" s="40"/>
      <c r="BA8319" s="40"/>
      <c r="BB8319" s="40"/>
      <c r="BC8319" s="40"/>
      <c r="BD8319" s="50"/>
    </row>
    <row r="8320" spans="51:56" hidden="1" x14ac:dyDescent="0.25">
      <c r="AY8320" s="40"/>
      <c r="AZ8320" s="40"/>
      <c r="BA8320" s="40"/>
      <c r="BB8320" s="40"/>
      <c r="BC8320" s="40"/>
      <c r="BD8320" s="50"/>
    </row>
    <row r="8321" spans="51:56" hidden="1" x14ac:dyDescent="0.25">
      <c r="AY8321" s="40"/>
      <c r="AZ8321" s="40"/>
      <c r="BA8321" s="40"/>
      <c r="BB8321" s="40"/>
      <c r="BC8321" s="40"/>
      <c r="BD8321" s="50"/>
    </row>
    <row r="8322" spans="51:56" hidden="1" x14ac:dyDescent="0.25">
      <c r="AY8322" s="40"/>
      <c r="AZ8322" s="40"/>
      <c r="BA8322" s="40"/>
      <c r="BB8322" s="40"/>
      <c r="BC8322" s="40"/>
      <c r="BD8322" s="50"/>
    </row>
    <row r="8323" spans="51:56" hidden="1" x14ac:dyDescent="0.25">
      <c r="AY8323" s="40"/>
      <c r="AZ8323" s="40"/>
      <c r="BA8323" s="40"/>
      <c r="BB8323" s="40"/>
      <c r="BC8323" s="40"/>
      <c r="BD8323" s="50"/>
    </row>
    <row r="8324" spans="51:56" hidden="1" x14ac:dyDescent="0.25">
      <c r="AY8324" s="40"/>
      <c r="AZ8324" s="40"/>
      <c r="BA8324" s="40"/>
      <c r="BB8324" s="40"/>
      <c r="BC8324" s="40"/>
      <c r="BD8324" s="50"/>
    </row>
    <row r="8325" spans="51:56" hidden="1" x14ac:dyDescent="0.25">
      <c r="AY8325" s="40"/>
      <c r="AZ8325" s="40"/>
      <c r="BA8325" s="40"/>
      <c r="BB8325" s="40"/>
      <c r="BC8325" s="40"/>
      <c r="BD8325" s="50"/>
    </row>
    <row r="8326" spans="51:56" hidden="1" x14ac:dyDescent="0.25">
      <c r="AY8326" s="40"/>
      <c r="AZ8326" s="40"/>
      <c r="BA8326" s="40"/>
      <c r="BB8326" s="40"/>
      <c r="BC8326" s="40"/>
      <c r="BD8326" s="50"/>
    </row>
    <row r="8327" spans="51:56" hidden="1" x14ac:dyDescent="0.25">
      <c r="AY8327" s="40"/>
      <c r="AZ8327" s="40"/>
      <c r="BA8327" s="40"/>
      <c r="BB8327" s="40"/>
      <c r="BC8327" s="40"/>
      <c r="BD8327" s="50"/>
    </row>
    <row r="8328" spans="51:56" hidden="1" x14ac:dyDescent="0.25">
      <c r="AY8328" s="40"/>
      <c r="AZ8328" s="40"/>
      <c r="BA8328" s="40"/>
      <c r="BB8328" s="40"/>
      <c r="BC8328" s="40"/>
      <c r="BD8328" s="50"/>
    </row>
    <row r="8329" spans="51:56" hidden="1" x14ac:dyDescent="0.25">
      <c r="AY8329" s="40"/>
      <c r="AZ8329" s="40"/>
      <c r="BA8329" s="40"/>
      <c r="BB8329" s="40"/>
      <c r="BC8329" s="40"/>
      <c r="BD8329" s="50"/>
    </row>
    <row r="8330" spans="51:56" hidden="1" x14ac:dyDescent="0.25">
      <c r="AY8330" s="40"/>
      <c r="AZ8330" s="40"/>
      <c r="BA8330" s="40"/>
      <c r="BB8330" s="40"/>
      <c r="BC8330" s="40"/>
      <c r="BD8330" s="50"/>
    </row>
    <row r="8331" spans="51:56" hidden="1" x14ac:dyDescent="0.25">
      <c r="AY8331" s="40"/>
      <c r="AZ8331" s="40"/>
      <c r="BA8331" s="40"/>
      <c r="BB8331" s="40"/>
      <c r="BC8331" s="40"/>
      <c r="BD8331" s="50"/>
    </row>
    <row r="8332" spans="51:56" hidden="1" x14ac:dyDescent="0.25">
      <c r="AY8332" s="40"/>
      <c r="AZ8332" s="40"/>
      <c r="BA8332" s="40"/>
      <c r="BB8332" s="40"/>
      <c r="BC8332" s="40"/>
      <c r="BD8332" s="50"/>
    </row>
    <row r="8333" spans="51:56" hidden="1" x14ac:dyDescent="0.25">
      <c r="AY8333" s="40"/>
      <c r="AZ8333" s="40"/>
      <c r="BA8333" s="40"/>
      <c r="BB8333" s="40"/>
      <c r="BC8333" s="40"/>
      <c r="BD8333" s="50"/>
    </row>
    <row r="8334" spans="51:56" hidden="1" x14ac:dyDescent="0.25">
      <c r="AY8334" s="40"/>
      <c r="AZ8334" s="40"/>
      <c r="BA8334" s="40"/>
      <c r="BB8334" s="40"/>
      <c r="BC8334" s="40"/>
      <c r="BD8334" s="50"/>
    </row>
    <row r="8335" spans="51:56" hidden="1" x14ac:dyDescent="0.25">
      <c r="AY8335" s="40"/>
      <c r="AZ8335" s="40"/>
      <c r="BA8335" s="40"/>
      <c r="BB8335" s="40"/>
      <c r="BC8335" s="40"/>
      <c r="BD8335" s="50"/>
    </row>
    <row r="8336" spans="51:56" hidden="1" x14ac:dyDescent="0.25">
      <c r="AY8336" s="40"/>
      <c r="AZ8336" s="40"/>
      <c r="BA8336" s="40"/>
      <c r="BB8336" s="40"/>
      <c r="BC8336" s="40"/>
      <c r="BD8336" s="50"/>
    </row>
    <row r="8337" spans="51:56" hidden="1" x14ac:dyDescent="0.25">
      <c r="AY8337" s="40"/>
      <c r="AZ8337" s="40"/>
      <c r="BA8337" s="40"/>
      <c r="BB8337" s="40"/>
      <c r="BC8337" s="40"/>
      <c r="BD8337" s="50"/>
    </row>
    <row r="8338" spans="51:56" hidden="1" x14ac:dyDescent="0.25">
      <c r="AY8338" s="40"/>
      <c r="AZ8338" s="40"/>
      <c r="BA8338" s="40"/>
      <c r="BB8338" s="40"/>
      <c r="BC8338" s="40"/>
      <c r="BD8338" s="50"/>
    </row>
    <row r="8339" spans="51:56" hidden="1" x14ac:dyDescent="0.25">
      <c r="AY8339" s="40"/>
      <c r="AZ8339" s="40"/>
      <c r="BA8339" s="40"/>
      <c r="BB8339" s="40"/>
      <c r="BC8339" s="40"/>
      <c r="BD8339" s="50"/>
    </row>
    <row r="8340" spans="51:56" hidden="1" x14ac:dyDescent="0.25">
      <c r="AY8340" s="40"/>
      <c r="AZ8340" s="40"/>
      <c r="BA8340" s="40"/>
      <c r="BB8340" s="40"/>
      <c r="BC8340" s="40"/>
      <c r="BD8340" s="50"/>
    </row>
    <row r="8341" spans="51:56" hidden="1" x14ac:dyDescent="0.25">
      <c r="AY8341" s="40"/>
      <c r="AZ8341" s="40"/>
      <c r="BA8341" s="40"/>
      <c r="BB8341" s="40"/>
      <c r="BC8341" s="40"/>
      <c r="BD8341" s="50"/>
    </row>
    <row r="8342" spans="51:56" hidden="1" x14ac:dyDescent="0.25">
      <c r="AY8342" s="40"/>
      <c r="AZ8342" s="40"/>
      <c r="BA8342" s="40"/>
      <c r="BB8342" s="40"/>
      <c r="BC8342" s="40"/>
      <c r="BD8342" s="50"/>
    </row>
    <row r="8343" spans="51:56" hidden="1" x14ac:dyDescent="0.25">
      <c r="AY8343" s="40"/>
      <c r="AZ8343" s="40"/>
      <c r="BA8343" s="40"/>
      <c r="BB8343" s="40"/>
      <c r="BC8343" s="40"/>
      <c r="BD8343" s="50"/>
    </row>
    <row r="8344" spans="51:56" hidden="1" x14ac:dyDescent="0.25">
      <c r="AY8344" s="40"/>
      <c r="AZ8344" s="40"/>
      <c r="BA8344" s="40"/>
      <c r="BB8344" s="40"/>
      <c r="BC8344" s="40"/>
      <c r="BD8344" s="50"/>
    </row>
    <row r="8345" spans="51:56" hidden="1" x14ac:dyDescent="0.25">
      <c r="AY8345" s="40"/>
      <c r="AZ8345" s="40"/>
      <c r="BA8345" s="40"/>
      <c r="BB8345" s="40"/>
      <c r="BC8345" s="40"/>
      <c r="BD8345" s="50"/>
    </row>
    <row r="8346" spans="51:56" hidden="1" x14ac:dyDescent="0.25">
      <c r="AY8346" s="40"/>
      <c r="AZ8346" s="40"/>
      <c r="BA8346" s="40"/>
      <c r="BB8346" s="40"/>
      <c r="BC8346" s="40"/>
      <c r="BD8346" s="50"/>
    </row>
    <row r="8347" spans="51:56" hidden="1" x14ac:dyDescent="0.25">
      <c r="AY8347" s="40"/>
      <c r="AZ8347" s="40"/>
      <c r="BA8347" s="40"/>
      <c r="BB8347" s="40"/>
      <c r="BC8347" s="40"/>
      <c r="BD8347" s="50"/>
    </row>
    <row r="8348" spans="51:56" hidden="1" x14ac:dyDescent="0.25">
      <c r="AY8348" s="40"/>
      <c r="AZ8348" s="40"/>
      <c r="BA8348" s="40"/>
      <c r="BB8348" s="40"/>
      <c r="BC8348" s="40"/>
      <c r="BD8348" s="50"/>
    </row>
    <row r="8349" spans="51:56" hidden="1" x14ac:dyDescent="0.25">
      <c r="AY8349" s="40"/>
      <c r="AZ8349" s="40"/>
      <c r="BA8349" s="40"/>
      <c r="BB8349" s="40"/>
      <c r="BC8349" s="40"/>
      <c r="BD8349" s="50"/>
    </row>
    <row r="8350" spans="51:56" hidden="1" x14ac:dyDescent="0.25">
      <c r="AY8350" s="40"/>
      <c r="AZ8350" s="40"/>
      <c r="BA8350" s="40"/>
      <c r="BB8350" s="40"/>
      <c r="BC8350" s="40"/>
      <c r="BD8350" s="50"/>
    </row>
    <row r="8351" spans="51:56" hidden="1" x14ac:dyDescent="0.25">
      <c r="AY8351" s="40"/>
      <c r="AZ8351" s="40"/>
      <c r="BA8351" s="40"/>
      <c r="BB8351" s="40"/>
      <c r="BC8351" s="40"/>
      <c r="BD8351" s="50"/>
    </row>
    <row r="8352" spans="51:56" hidden="1" x14ac:dyDescent="0.25">
      <c r="AY8352" s="40"/>
      <c r="AZ8352" s="40"/>
      <c r="BA8352" s="40"/>
      <c r="BB8352" s="40"/>
      <c r="BC8352" s="40"/>
      <c r="BD8352" s="50"/>
    </row>
    <row r="8353" spans="51:56" hidden="1" x14ac:dyDescent="0.25">
      <c r="AY8353" s="40"/>
      <c r="AZ8353" s="40"/>
      <c r="BA8353" s="40"/>
      <c r="BB8353" s="40"/>
      <c r="BC8353" s="40"/>
      <c r="BD8353" s="50"/>
    </row>
    <row r="8354" spans="51:56" hidden="1" x14ac:dyDescent="0.25">
      <c r="AY8354" s="40"/>
      <c r="AZ8354" s="40"/>
      <c r="BA8354" s="40"/>
      <c r="BB8354" s="40"/>
      <c r="BC8354" s="40"/>
      <c r="BD8354" s="50"/>
    </row>
    <row r="8355" spans="51:56" hidden="1" x14ac:dyDescent="0.25">
      <c r="AY8355" s="40"/>
      <c r="AZ8355" s="40"/>
      <c r="BA8355" s="40"/>
      <c r="BB8355" s="40"/>
      <c r="BC8355" s="40"/>
      <c r="BD8355" s="50"/>
    </row>
    <row r="8356" spans="51:56" hidden="1" x14ac:dyDescent="0.25">
      <c r="AY8356" s="40"/>
      <c r="AZ8356" s="40"/>
      <c r="BA8356" s="40"/>
      <c r="BB8356" s="40"/>
      <c r="BC8356" s="40"/>
      <c r="BD8356" s="50"/>
    </row>
    <row r="8357" spans="51:56" hidden="1" x14ac:dyDescent="0.25">
      <c r="AY8357" s="40"/>
      <c r="AZ8357" s="40"/>
      <c r="BA8357" s="40"/>
      <c r="BB8357" s="40"/>
      <c r="BC8357" s="40"/>
      <c r="BD8357" s="50"/>
    </row>
    <row r="8358" spans="51:56" hidden="1" x14ac:dyDescent="0.25">
      <c r="AY8358" s="40"/>
      <c r="AZ8358" s="40"/>
      <c r="BA8358" s="40"/>
      <c r="BB8358" s="40"/>
      <c r="BC8358" s="40"/>
      <c r="BD8358" s="50"/>
    </row>
    <row r="8359" spans="51:56" hidden="1" x14ac:dyDescent="0.25">
      <c r="AY8359" s="40"/>
      <c r="AZ8359" s="40"/>
      <c r="BA8359" s="40"/>
      <c r="BB8359" s="40"/>
      <c r="BC8359" s="40"/>
      <c r="BD8359" s="50"/>
    </row>
    <row r="8360" spans="51:56" hidden="1" x14ac:dyDescent="0.25">
      <c r="AY8360" s="40"/>
      <c r="AZ8360" s="40"/>
      <c r="BA8360" s="40"/>
      <c r="BB8360" s="40"/>
      <c r="BC8360" s="40"/>
      <c r="BD8360" s="50"/>
    </row>
    <row r="8361" spans="51:56" hidden="1" x14ac:dyDescent="0.25">
      <c r="AY8361" s="40"/>
      <c r="AZ8361" s="40"/>
      <c r="BA8361" s="40"/>
      <c r="BB8361" s="40"/>
      <c r="BC8361" s="40"/>
      <c r="BD8361" s="50"/>
    </row>
    <row r="8362" spans="51:56" hidden="1" x14ac:dyDescent="0.25">
      <c r="AY8362" s="40"/>
      <c r="AZ8362" s="40"/>
      <c r="BA8362" s="40"/>
      <c r="BB8362" s="40"/>
      <c r="BC8362" s="40"/>
      <c r="BD8362" s="50"/>
    </row>
    <row r="8363" spans="51:56" hidden="1" x14ac:dyDescent="0.25">
      <c r="AY8363" s="40"/>
      <c r="AZ8363" s="40"/>
      <c r="BA8363" s="40"/>
      <c r="BB8363" s="40"/>
      <c r="BC8363" s="40"/>
      <c r="BD8363" s="50"/>
    </row>
    <row r="8364" spans="51:56" hidden="1" x14ac:dyDescent="0.25">
      <c r="AY8364" s="40"/>
      <c r="AZ8364" s="40"/>
      <c r="BA8364" s="40"/>
      <c r="BB8364" s="40"/>
      <c r="BC8364" s="40"/>
      <c r="BD8364" s="50"/>
    </row>
    <row r="8365" spans="51:56" hidden="1" x14ac:dyDescent="0.25">
      <c r="AY8365" s="40"/>
      <c r="AZ8365" s="40"/>
      <c r="BA8365" s="40"/>
      <c r="BB8365" s="40"/>
      <c r="BC8365" s="40"/>
      <c r="BD8365" s="50"/>
    </row>
    <row r="8366" spans="51:56" hidden="1" x14ac:dyDescent="0.25">
      <c r="AY8366" s="40"/>
      <c r="AZ8366" s="40"/>
      <c r="BA8366" s="40"/>
      <c r="BB8366" s="40"/>
      <c r="BC8366" s="40"/>
      <c r="BD8366" s="50"/>
    </row>
    <row r="8367" spans="51:56" hidden="1" x14ac:dyDescent="0.25">
      <c r="AY8367" s="40"/>
      <c r="AZ8367" s="40"/>
      <c r="BA8367" s="40"/>
      <c r="BB8367" s="40"/>
      <c r="BC8367" s="40"/>
      <c r="BD8367" s="50"/>
    </row>
    <row r="8368" spans="51:56" hidden="1" x14ac:dyDescent="0.25">
      <c r="AY8368" s="40"/>
      <c r="AZ8368" s="40"/>
      <c r="BA8368" s="40"/>
      <c r="BB8368" s="40"/>
      <c r="BC8368" s="40"/>
      <c r="BD8368" s="50"/>
    </row>
    <row r="8369" spans="51:56" hidden="1" x14ac:dyDescent="0.25">
      <c r="AY8369" s="40"/>
      <c r="AZ8369" s="40"/>
      <c r="BA8369" s="40"/>
      <c r="BB8369" s="40"/>
      <c r="BC8369" s="40"/>
      <c r="BD8369" s="50"/>
    </row>
    <row r="8370" spans="51:56" hidden="1" x14ac:dyDescent="0.25">
      <c r="AY8370" s="40"/>
      <c r="AZ8370" s="40"/>
      <c r="BA8370" s="40"/>
      <c r="BB8370" s="40"/>
      <c r="BC8370" s="40"/>
      <c r="BD8370" s="50"/>
    </row>
    <row r="8371" spans="51:56" hidden="1" x14ac:dyDescent="0.25">
      <c r="AY8371" s="40"/>
      <c r="AZ8371" s="40"/>
      <c r="BA8371" s="40"/>
      <c r="BB8371" s="40"/>
      <c r="BC8371" s="40"/>
      <c r="BD8371" s="50"/>
    </row>
    <row r="8372" spans="51:56" hidden="1" x14ac:dyDescent="0.25">
      <c r="AY8372" s="40"/>
      <c r="AZ8372" s="40"/>
      <c r="BA8372" s="40"/>
      <c r="BB8372" s="40"/>
      <c r="BC8372" s="40"/>
      <c r="BD8372" s="50"/>
    </row>
    <row r="8373" spans="51:56" hidden="1" x14ac:dyDescent="0.25">
      <c r="AY8373" s="40"/>
      <c r="AZ8373" s="40"/>
      <c r="BA8373" s="40"/>
      <c r="BB8373" s="40"/>
      <c r="BC8373" s="40"/>
      <c r="BD8373" s="50"/>
    </row>
    <row r="8374" spans="51:56" hidden="1" x14ac:dyDescent="0.25">
      <c r="AY8374" s="40"/>
      <c r="AZ8374" s="40"/>
      <c r="BA8374" s="40"/>
      <c r="BB8374" s="40"/>
      <c r="BC8374" s="40"/>
      <c r="BD8374" s="50"/>
    </row>
    <row r="8375" spans="51:56" hidden="1" x14ac:dyDescent="0.25">
      <c r="AY8375" s="40"/>
      <c r="AZ8375" s="40"/>
      <c r="BA8375" s="40"/>
      <c r="BB8375" s="40"/>
      <c r="BC8375" s="40"/>
      <c r="BD8375" s="50"/>
    </row>
    <row r="8376" spans="51:56" hidden="1" x14ac:dyDescent="0.25">
      <c r="AY8376" s="40"/>
      <c r="AZ8376" s="40"/>
      <c r="BA8376" s="40"/>
      <c r="BB8376" s="40"/>
      <c r="BC8376" s="40"/>
      <c r="BD8376" s="50"/>
    </row>
    <row r="8377" spans="51:56" hidden="1" x14ac:dyDescent="0.25">
      <c r="AY8377" s="40"/>
      <c r="AZ8377" s="40"/>
      <c r="BA8377" s="40"/>
      <c r="BB8377" s="40"/>
      <c r="BC8377" s="40"/>
      <c r="BD8377" s="50"/>
    </row>
    <row r="8378" spans="51:56" hidden="1" x14ac:dyDescent="0.25">
      <c r="AY8378" s="40"/>
      <c r="AZ8378" s="40"/>
      <c r="BA8378" s="40"/>
      <c r="BB8378" s="40"/>
      <c r="BC8378" s="40"/>
      <c r="BD8378" s="50"/>
    </row>
    <row r="8379" spans="51:56" hidden="1" x14ac:dyDescent="0.25">
      <c r="AY8379" s="40"/>
      <c r="AZ8379" s="40"/>
      <c r="BA8379" s="40"/>
      <c r="BB8379" s="40"/>
      <c r="BC8379" s="40"/>
      <c r="BD8379" s="50"/>
    </row>
    <row r="8380" spans="51:56" hidden="1" x14ac:dyDescent="0.25">
      <c r="AY8380" s="40"/>
      <c r="AZ8380" s="40"/>
      <c r="BA8380" s="40"/>
      <c r="BB8380" s="40"/>
      <c r="BC8380" s="40"/>
      <c r="BD8380" s="50"/>
    </row>
    <row r="8381" spans="51:56" hidden="1" x14ac:dyDescent="0.25">
      <c r="AY8381" s="40"/>
      <c r="AZ8381" s="40"/>
      <c r="BA8381" s="40"/>
      <c r="BB8381" s="40"/>
      <c r="BC8381" s="40"/>
      <c r="BD8381" s="50"/>
    </row>
    <row r="8382" spans="51:56" hidden="1" x14ac:dyDescent="0.25">
      <c r="AY8382" s="40"/>
      <c r="AZ8382" s="40"/>
      <c r="BA8382" s="40"/>
      <c r="BB8382" s="40"/>
      <c r="BC8382" s="40"/>
      <c r="BD8382" s="50"/>
    </row>
    <row r="8383" spans="51:56" hidden="1" x14ac:dyDescent="0.25">
      <c r="AY8383" s="40"/>
      <c r="AZ8383" s="40"/>
      <c r="BA8383" s="40"/>
      <c r="BB8383" s="40"/>
      <c r="BC8383" s="40"/>
      <c r="BD8383" s="50"/>
    </row>
    <row r="8384" spans="51:56" hidden="1" x14ac:dyDescent="0.25">
      <c r="AY8384" s="40"/>
      <c r="AZ8384" s="40"/>
      <c r="BA8384" s="40"/>
      <c r="BB8384" s="40"/>
      <c r="BC8384" s="40"/>
      <c r="BD8384" s="50"/>
    </row>
    <row r="8385" spans="51:56" hidden="1" x14ac:dyDescent="0.25">
      <c r="AY8385" s="40"/>
      <c r="AZ8385" s="40"/>
      <c r="BA8385" s="40"/>
      <c r="BB8385" s="40"/>
      <c r="BC8385" s="40"/>
      <c r="BD8385" s="50"/>
    </row>
    <row r="8386" spans="51:56" hidden="1" x14ac:dyDescent="0.25">
      <c r="AY8386" s="40"/>
      <c r="AZ8386" s="40"/>
      <c r="BA8386" s="40"/>
      <c r="BB8386" s="40"/>
      <c r="BC8386" s="40"/>
      <c r="BD8386" s="50"/>
    </row>
    <row r="8387" spans="51:56" hidden="1" x14ac:dyDescent="0.25">
      <c r="AY8387" s="40"/>
      <c r="AZ8387" s="40"/>
      <c r="BA8387" s="40"/>
      <c r="BB8387" s="40"/>
      <c r="BC8387" s="40"/>
      <c r="BD8387" s="50"/>
    </row>
    <row r="8388" spans="51:56" hidden="1" x14ac:dyDescent="0.25">
      <c r="AY8388" s="40"/>
      <c r="AZ8388" s="40"/>
      <c r="BA8388" s="40"/>
      <c r="BB8388" s="40"/>
      <c r="BC8388" s="40"/>
      <c r="BD8388" s="50"/>
    </row>
    <row r="8389" spans="51:56" hidden="1" x14ac:dyDescent="0.25">
      <c r="AY8389" s="40"/>
      <c r="AZ8389" s="40"/>
      <c r="BA8389" s="40"/>
      <c r="BB8389" s="40"/>
      <c r="BC8389" s="40"/>
      <c r="BD8389" s="50"/>
    </row>
    <row r="8390" spans="51:56" hidden="1" x14ac:dyDescent="0.25">
      <c r="AY8390" s="40"/>
      <c r="AZ8390" s="40"/>
      <c r="BA8390" s="40"/>
      <c r="BB8390" s="40"/>
      <c r="BC8390" s="40"/>
      <c r="BD8390" s="50"/>
    </row>
    <row r="8391" spans="51:56" hidden="1" x14ac:dyDescent="0.25">
      <c r="AY8391" s="40"/>
      <c r="AZ8391" s="40"/>
      <c r="BA8391" s="40"/>
      <c r="BB8391" s="40"/>
      <c r="BC8391" s="40"/>
      <c r="BD8391" s="50"/>
    </row>
    <row r="8392" spans="51:56" hidden="1" x14ac:dyDescent="0.25">
      <c r="AY8392" s="40"/>
      <c r="AZ8392" s="40"/>
      <c r="BA8392" s="40"/>
      <c r="BB8392" s="40"/>
      <c r="BC8392" s="40"/>
      <c r="BD8392" s="50"/>
    </row>
    <row r="8393" spans="51:56" hidden="1" x14ac:dyDescent="0.25">
      <c r="AY8393" s="40"/>
      <c r="AZ8393" s="40"/>
      <c r="BA8393" s="40"/>
      <c r="BB8393" s="40"/>
      <c r="BC8393" s="40"/>
      <c r="BD8393" s="50"/>
    </row>
    <row r="8394" spans="51:56" hidden="1" x14ac:dyDescent="0.25">
      <c r="AY8394" s="40"/>
      <c r="AZ8394" s="40"/>
      <c r="BA8394" s="40"/>
      <c r="BB8394" s="40"/>
      <c r="BC8394" s="40"/>
      <c r="BD8394" s="50"/>
    </row>
    <row r="8395" spans="51:56" hidden="1" x14ac:dyDescent="0.25">
      <c r="AY8395" s="40"/>
      <c r="AZ8395" s="40"/>
      <c r="BA8395" s="40"/>
      <c r="BB8395" s="40"/>
      <c r="BC8395" s="40"/>
      <c r="BD8395" s="50"/>
    </row>
    <row r="8396" spans="51:56" hidden="1" x14ac:dyDescent="0.25">
      <c r="AY8396" s="40"/>
      <c r="AZ8396" s="40"/>
      <c r="BA8396" s="40"/>
      <c r="BB8396" s="40"/>
      <c r="BC8396" s="40"/>
      <c r="BD8396" s="50"/>
    </row>
    <row r="8397" spans="51:56" hidden="1" x14ac:dyDescent="0.25">
      <c r="AY8397" s="40"/>
      <c r="AZ8397" s="40"/>
      <c r="BA8397" s="40"/>
      <c r="BB8397" s="40"/>
      <c r="BC8397" s="40"/>
      <c r="BD8397" s="50"/>
    </row>
    <row r="8398" spans="51:56" hidden="1" x14ac:dyDescent="0.25">
      <c r="AY8398" s="40"/>
      <c r="AZ8398" s="40"/>
      <c r="BA8398" s="40"/>
      <c r="BB8398" s="40"/>
      <c r="BC8398" s="40"/>
      <c r="BD8398" s="50"/>
    </row>
    <row r="8399" spans="51:56" hidden="1" x14ac:dyDescent="0.25">
      <c r="AY8399" s="40"/>
      <c r="AZ8399" s="40"/>
      <c r="BA8399" s="40"/>
      <c r="BB8399" s="40"/>
      <c r="BC8399" s="40"/>
      <c r="BD8399" s="50"/>
    </row>
    <row r="8400" spans="51:56" hidden="1" x14ac:dyDescent="0.25">
      <c r="AY8400" s="40"/>
      <c r="AZ8400" s="40"/>
      <c r="BA8400" s="40"/>
      <c r="BB8400" s="40"/>
      <c r="BC8400" s="40"/>
      <c r="BD8400" s="50"/>
    </row>
    <row r="8401" spans="51:56" hidden="1" x14ac:dyDescent="0.25">
      <c r="AY8401" s="40"/>
      <c r="AZ8401" s="40"/>
      <c r="BA8401" s="40"/>
      <c r="BB8401" s="40"/>
      <c r="BC8401" s="40"/>
      <c r="BD8401" s="50"/>
    </row>
    <row r="8402" spans="51:56" hidden="1" x14ac:dyDescent="0.25">
      <c r="AY8402" s="40"/>
      <c r="AZ8402" s="40"/>
      <c r="BA8402" s="40"/>
      <c r="BB8402" s="40"/>
      <c r="BC8402" s="40"/>
      <c r="BD8402" s="50"/>
    </row>
    <row r="8403" spans="51:56" hidden="1" x14ac:dyDescent="0.25">
      <c r="AY8403" s="40"/>
      <c r="AZ8403" s="40"/>
      <c r="BA8403" s="40"/>
      <c r="BB8403" s="40"/>
      <c r="BC8403" s="40"/>
      <c r="BD8403" s="50"/>
    </row>
    <row r="8404" spans="51:56" hidden="1" x14ac:dyDescent="0.25">
      <c r="AY8404" s="40"/>
      <c r="AZ8404" s="40"/>
      <c r="BA8404" s="40"/>
      <c r="BB8404" s="40"/>
      <c r="BC8404" s="40"/>
      <c r="BD8404" s="50"/>
    </row>
    <row r="8405" spans="51:56" hidden="1" x14ac:dyDescent="0.25">
      <c r="AY8405" s="40"/>
      <c r="AZ8405" s="40"/>
      <c r="BA8405" s="40"/>
      <c r="BB8405" s="40"/>
      <c r="BC8405" s="40"/>
      <c r="BD8405" s="50"/>
    </row>
    <row r="8406" spans="51:56" hidden="1" x14ac:dyDescent="0.25">
      <c r="AY8406" s="40"/>
      <c r="AZ8406" s="40"/>
      <c r="BA8406" s="40"/>
      <c r="BB8406" s="40"/>
      <c r="BC8406" s="40"/>
      <c r="BD8406" s="50"/>
    </row>
    <row r="8407" spans="51:56" hidden="1" x14ac:dyDescent="0.25">
      <c r="AY8407" s="40"/>
      <c r="AZ8407" s="40"/>
      <c r="BA8407" s="40"/>
      <c r="BB8407" s="40"/>
      <c r="BC8407" s="40"/>
      <c r="BD8407" s="50"/>
    </row>
    <row r="8408" spans="51:56" hidden="1" x14ac:dyDescent="0.25">
      <c r="AY8408" s="40"/>
      <c r="AZ8408" s="40"/>
      <c r="BA8408" s="40"/>
      <c r="BB8408" s="40"/>
      <c r="BC8408" s="40"/>
      <c r="BD8408" s="50"/>
    </row>
    <row r="8409" spans="51:56" hidden="1" x14ac:dyDescent="0.25">
      <c r="AY8409" s="40"/>
      <c r="AZ8409" s="40"/>
      <c r="BA8409" s="40"/>
      <c r="BB8409" s="40"/>
      <c r="BC8409" s="40"/>
      <c r="BD8409" s="50"/>
    </row>
    <row r="8410" spans="51:56" hidden="1" x14ac:dyDescent="0.25">
      <c r="AY8410" s="40"/>
      <c r="AZ8410" s="40"/>
      <c r="BA8410" s="40"/>
      <c r="BB8410" s="40"/>
      <c r="BC8410" s="40"/>
      <c r="BD8410" s="50"/>
    </row>
    <row r="8411" spans="51:56" hidden="1" x14ac:dyDescent="0.25">
      <c r="AY8411" s="40"/>
      <c r="AZ8411" s="40"/>
      <c r="BA8411" s="40"/>
      <c r="BB8411" s="40"/>
      <c r="BC8411" s="40"/>
      <c r="BD8411" s="50"/>
    </row>
    <row r="8412" spans="51:56" hidden="1" x14ac:dyDescent="0.25">
      <c r="AY8412" s="40"/>
      <c r="AZ8412" s="40"/>
      <c r="BA8412" s="40"/>
      <c r="BB8412" s="40"/>
      <c r="BC8412" s="40"/>
      <c r="BD8412" s="50"/>
    </row>
    <row r="8413" spans="51:56" hidden="1" x14ac:dyDescent="0.25">
      <c r="AY8413" s="40"/>
      <c r="AZ8413" s="40"/>
      <c r="BA8413" s="40"/>
      <c r="BB8413" s="40"/>
      <c r="BC8413" s="40"/>
      <c r="BD8413" s="50"/>
    </row>
    <row r="8414" spans="51:56" hidden="1" x14ac:dyDescent="0.25">
      <c r="AY8414" s="40"/>
      <c r="AZ8414" s="40"/>
      <c r="BA8414" s="40"/>
      <c r="BB8414" s="40"/>
      <c r="BC8414" s="40"/>
      <c r="BD8414" s="50"/>
    </row>
    <row r="8415" spans="51:56" hidden="1" x14ac:dyDescent="0.25">
      <c r="AY8415" s="40"/>
      <c r="AZ8415" s="40"/>
      <c r="BA8415" s="40"/>
      <c r="BB8415" s="40"/>
      <c r="BC8415" s="40"/>
      <c r="BD8415" s="50"/>
    </row>
    <row r="8416" spans="51:56" hidden="1" x14ac:dyDescent="0.25">
      <c r="AY8416" s="40"/>
      <c r="AZ8416" s="40"/>
      <c r="BA8416" s="40"/>
      <c r="BB8416" s="40"/>
      <c r="BC8416" s="40"/>
      <c r="BD8416" s="50"/>
    </row>
    <row r="8417" spans="51:56" hidden="1" x14ac:dyDescent="0.25">
      <c r="AY8417" s="40"/>
      <c r="AZ8417" s="40"/>
      <c r="BA8417" s="40"/>
      <c r="BB8417" s="40"/>
      <c r="BC8417" s="40"/>
      <c r="BD8417" s="50"/>
    </row>
    <row r="8418" spans="51:56" hidden="1" x14ac:dyDescent="0.25">
      <c r="AY8418" s="40"/>
      <c r="AZ8418" s="40"/>
      <c r="BA8418" s="40"/>
      <c r="BB8418" s="40"/>
      <c r="BC8418" s="40"/>
      <c r="BD8418" s="50"/>
    </row>
    <row r="8419" spans="51:56" hidden="1" x14ac:dyDescent="0.25">
      <c r="AY8419" s="40"/>
      <c r="AZ8419" s="40"/>
      <c r="BA8419" s="40"/>
      <c r="BB8419" s="40"/>
      <c r="BC8419" s="40"/>
      <c r="BD8419" s="50"/>
    </row>
    <row r="8420" spans="51:56" hidden="1" x14ac:dyDescent="0.25">
      <c r="AY8420" s="40"/>
      <c r="AZ8420" s="40"/>
      <c r="BA8420" s="40"/>
      <c r="BB8420" s="40"/>
      <c r="BC8420" s="40"/>
      <c r="BD8420" s="50"/>
    </row>
    <row r="8421" spans="51:56" hidden="1" x14ac:dyDescent="0.25">
      <c r="AY8421" s="40"/>
      <c r="AZ8421" s="40"/>
      <c r="BA8421" s="40"/>
      <c r="BB8421" s="40"/>
      <c r="BC8421" s="40"/>
      <c r="BD8421" s="50"/>
    </row>
    <row r="8422" spans="51:56" hidden="1" x14ac:dyDescent="0.25">
      <c r="AY8422" s="40"/>
      <c r="AZ8422" s="40"/>
      <c r="BA8422" s="40"/>
      <c r="BB8422" s="40"/>
      <c r="BC8422" s="40"/>
      <c r="BD8422" s="50"/>
    </row>
    <row r="8423" spans="51:56" hidden="1" x14ac:dyDescent="0.25">
      <c r="AY8423" s="40"/>
      <c r="AZ8423" s="40"/>
      <c r="BA8423" s="40"/>
      <c r="BB8423" s="40"/>
      <c r="BC8423" s="40"/>
      <c r="BD8423" s="50"/>
    </row>
    <row r="8424" spans="51:56" hidden="1" x14ac:dyDescent="0.25">
      <c r="AY8424" s="40"/>
      <c r="AZ8424" s="40"/>
      <c r="BA8424" s="40"/>
      <c r="BB8424" s="40"/>
      <c r="BC8424" s="40"/>
      <c r="BD8424" s="50"/>
    </row>
    <row r="8425" spans="51:56" hidden="1" x14ac:dyDescent="0.25">
      <c r="AY8425" s="40"/>
      <c r="AZ8425" s="40"/>
      <c r="BA8425" s="40"/>
      <c r="BB8425" s="40"/>
      <c r="BC8425" s="40"/>
      <c r="BD8425" s="50"/>
    </row>
    <row r="8426" spans="51:56" hidden="1" x14ac:dyDescent="0.25">
      <c r="AY8426" s="40"/>
      <c r="AZ8426" s="40"/>
      <c r="BA8426" s="40"/>
      <c r="BB8426" s="40"/>
      <c r="BC8426" s="40"/>
      <c r="BD8426" s="50"/>
    </row>
    <row r="8427" spans="51:56" hidden="1" x14ac:dyDescent="0.25">
      <c r="AY8427" s="40"/>
      <c r="AZ8427" s="40"/>
      <c r="BA8427" s="40"/>
      <c r="BB8427" s="40"/>
      <c r="BC8427" s="40"/>
      <c r="BD8427" s="50"/>
    </row>
    <row r="8428" spans="51:56" hidden="1" x14ac:dyDescent="0.25">
      <c r="AY8428" s="40"/>
      <c r="AZ8428" s="40"/>
      <c r="BA8428" s="40"/>
      <c r="BB8428" s="40"/>
      <c r="BC8428" s="40"/>
      <c r="BD8428" s="50"/>
    </row>
    <row r="8429" spans="51:56" hidden="1" x14ac:dyDescent="0.25">
      <c r="AY8429" s="40"/>
      <c r="AZ8429" s="40"/>
      <c r="BA8429" s="40"/>
      <c r="BB8429" s="40"/>
      <c r="BC8429" s="40"/>
      <c r="BD8429" s="50"/>
    </row>
    <row r="8430" spans="51:56" hidden="1" x14ac:dyDescent="0.25">
      <c r="AY8430" s="40"/>
      <c r="AZ8430" s="40"/>
      <c r="BA8430" s="40"/>
      <c r="BB8430" s="40"/>
      <c r="BC8430" s="40"/>
      <c r="BD8430" s="50"/>
    </row>
    <row r="8431" spans="51:56" hidden="1" x14ac:dyDescent="0.25">
      <c r="AY8431" s="40"/>
      <c r="AZ8431" s="40"/>
      <c r="BA8431" s="40"/>
      <c r="BB8431" s="40"/>
      <c r="BC8431" s="40"/>
      <c r="BD8431" s="50"/>
    </row>
    <row r="8432" spans="51:56" hidden="1" x14ac:dyDescent="0.25">
      <c r="AY8432" s="40"/>
      <c r="AZ8432" s="40"/>
      <c r="BA8432" s="40"/>
      <c r="BB8432" s="40"/>
      <c r="BC8432" s="40"/>
      <c r="BD8432" s="50"/>
    </row>
    <row r="8433" spans="51:56" hidden="1" x14ac:dyDescent="0.25">
      <c r="AY8433" s="40"/>
      <c r="AZ8433" s="40"/>
      <c r="BA8433" s="40"/>
      <c r="BB8433" s="40"/>
      <c r="BC8433" s="40"/>
      <c r="BD8433" s="50"/>
    </row>
    <row r="8434" spans="51:56" hidden="1" x14ac:dyDescent="0.25">
      <c r="AY8434" s="40"/>
      <c r="AZ8434" s="40"/>
      <c r="BA8434" s="40"/>
      <c r="BB8434" s="40"/>
      <c r="BC8434" s="40"/>
      <c r="BD8434" s="50"/>
    </row>
    <row r="8435" spans="51:56" hidden="1" x14ac:dyDescent="0.25">
      <c r="AY8435" s="40"/>
      <c r="AZ8435" s="40"/>
      <c r="BA8435" s="40"/>
      <c r="BB8435" s="40"/>
      <c r="BC8435" s="40"/>
      <c r="BD8435" s="50"/>
    </row>
    <row r="8436" spans="51:56" hidden="1" x14ac:dyDescent="0.25">
      <c r="AY8436" s="40"/>
      <c r="AZ8436" s="40"/>
      <c r="BA8436" s="40"/>
      <c r="BB8436" s="40"/>
      <c r="BC8436" s="40"/>
      <c r="BD8436" s="50"/>
    </row>
    <row r="8437" spans="51:56" hidden="1" x14ac:dyDescent="0.25">
      <c r="AY8437" s="40"/>
      <c r="AZ8437" s="40"/>
      <c r="BA8437" s="40"/>
      <c r="BB8437" s="40"/>
      <c r="BC8437" s="40"/>
      <c r="BD8437" s="50"/>
    </row>
    <row r="8438" spans="51:56" hidden="1" x14ac:dyDescent="0.25">
      <c r="AY8438" s="40"/>
      <c r="AZ8438" s="40"/>
      <c r="BA8438" s="40"/>
      <c r="BB8438" s="40"/>
      <c r="BC8438" s="40"/>
      <c r="BD8438" s="50"/>
    </row>
    <row r="8439" spans="51:56" hidden="1" x14ac:dyDescent="0.25">
      <c r="AY8439" s="40"/>
      <c r="AZ8439" s="40"/>
      <c r="BA8439" s="40"/>
      <c r="BB8439" s="40"/>
      <c r="BC8439" s="40"/>
      <c r="BD8439" s="50"/>
    </row>
    <row r="8440" spans="51:56" hidden="1" x14ac:dyDescent="0.25">
      <c r="AY8440" s="40"/>
      <c r="AZ8440" s="40"/>
      <c r="BA8440" s="40"/>
      <c r="BB8440" s="40"/>
      <c r="BC8440" s="40"/>
      <c r="BD8440" s="50"/>
    </row>
    <row r="8441" spans="51:56" hidden="1" x14ac:dyDescent="0.25">
      <c r="AY8441" s="40"/>
      <c r="AZ8441" s="40"/>
      <c r="BA8441" s="40"/>
      <c r="BB8441" s="40"/>
      <c r="BC8441" s="40"/>
      <c r="BD8441" s="50"/>
    </row>
    <row r="8442" spans="51:56" hidden="1" x14ac:dyDescent="0.25">
      <c r="AY8442" s="40"/>
      <c r="AZ8442" s="40"/>
      <c r="BA8442" s="40"/>
      <c r="BB8442" s="40"/>
      <c r="BC8442" s="40"/>
      <c r="BD8442" s="50"/>
    </row>
    <row r="8443" spans="51:56" hidden="1" x14ac:dyDescent="0.25">
      <c r="AY8443" s="40"/>
      <c r="AZ8443" s="40"/>
      <c r="BA8443" s="40"/>
      <c r="BB8443" s="40"/>
      <c r="BC8443" s="40"/>
      <c r="BD8443" s="50"/>
    </row>
    <row r="8444" spans="51:56" hidden="1" x14ac:dyDescent="0.25">
      <c r="AY8444" s="40"/>
      <c r="AZ8444" s="40"/>
      <c r="BA8444" s="40"/>
      <c r="BB8444" s="40"/>
      <c r="BC8444" s="40"/>
      <c r="BD8444" s="50"/>
    </row>
    <row r="8445" spans="51:56" hidden="1" x14ac:dyDescent="0.25">
      <c r="AY8445" s="40"/>
      <c r="AZ8445" s="40"/>
      <c r="BA8445" s="40"/>
      <c r="BB8445" s="40"/>
      <c r="BC8445" s="40"/>
      <c r="BD8445" s="50"/>
    </row>
    <row r="8446" spans="51:56" hidden="1" x14ac:dyDescent="0.25">
      <c r="AY8446" s="40"/>
      <c r="AZ8446" s="40"/>
      <c r="BA8446" s="40"/>
      <c r="BB8446" s="40"/>
      <c r="BC8446" s="40"/>
      <c r="BD8446" s="50"/>
    </row>
    <row r="8447" spans="51:56" hidden="1" x14ac:dyDescent="0.25">
      <c r="AY8447" s="40"/>
      <c r="AZ8447" s="40"/>
      <c r="BA8447" s="40"/>
      <c r="BB8447" s="40"/>
      <c r="BC8447" s="40"/>
      <c r="BD8447" s="50"/>
    </row>
    <row r="8448" spans="51:56" hidden="1" x14ac:dyDescent="0.25">
      <c r="AY8448" s="40"/>
      <c r="AZ8448" s="40"/>
      <c r="BA8448" s="40"/>
      <c r="BB8448" s="40"/>
      <c r="BC8448" s="40"/>
      <c r="BD8448" s="50"/>
    </row>
    <row r="8449" spans="51:56" hidden="1" x14ac:dyDescent="0.25">
      <c r="AY8449" s="40"/>
      <c r="AZ8449" s="40"/>
      <c r="BA8449" s="40"/>
      <c r="BB8449" s="40"/>
      <c r="BC8449" s="40"/>
      <c r="BD8449" s="50"/>
    </row>
    <row r="8450" spans="51:56" hidden="1" x14ac:dyDescent="0.25">
      <c r="AY8450" s="40"/>
      <c r="AZ8450" s="40"/>
      <c r="BA8450" s="40"/>
      <c r="BB8450" s="40"/>
      <c r="BC8450" s="40"/>
      <c r="BD8450" s="50"/>
    </row>
    <row r="8451" spans="51:56" hidden="1" x14ac:dyDescent="0.25">
      <c r="AY8451" s="40"/>
      <c r="AZ8451" s="40"/>
      <c r="BA8451" s="40"/>
      <c r="BB8451" s="40"/>
      <c r="BC8451" s="40"/>
      <c r="BD8451" s="50"/>
    </row>
    <row r="8452" spans="51:56" hidden="1" x14ac:dyDescent="0.25">
      <c r="AY8452" s="40"/>
      <c r="AZ8452" s="40"/>
      <c r="BA8452" s="40"/>
      <c r="BB8452" s="40"/>
      <c r="BC8452" s="40"/>
      <c r="BD8452" s="50"/>
    </row>
    <row r="8453" spans="51:56" hidden="1" x14ac:dyDescent="0.25">
      <c r="AY8453" s="40"/>
      <c r="AZ8453" s="40"/>
      <c r="BA8453" s="40"/>
      <c r="BB8453" s="40"/>
      <c r="BC8453" s="40"/>
      <c r="BD8453" s="50"/>
    </row>
    <row r="8454" spans="51:56" hidden="1" x14ac:dyDescent="0.25">
      <c r="AY8454" s="40"/>
      <c r="AZ8454" s="40"/>
      <c r="BA8454" s="40"/>
      <c r="BB8454" s="40"/>
      <c r="BC8454" s="40"/>
      <c r="BD8454" s="50"/>
    </row>
    <row r="8455" spans="51:56" hidden="1" x14ac:dyDescent="0.25">
      <c r="AY8455" s="40"/>
      <c r="AZ8455" s="40"/>
      <c r="BA8455" s="40"/>
      <c r="BB8455" s="40"/>
      <c r="BC8455" s="40"/>
      <c r="BD8455" s="50"/>
    </row>
    <row r="8456" spans="51:56" hidden="1" x14ac:dyDescent="0.25">
      <c r="AY8456" s="40"/>
      <c r="AZ8456" s="40"/>
      <c r="BA8456" s="40"/>
      <c r="BB8456" s="40"/>
      <c r="BC8456" s="40"/>
      <c r="BD8456" s="50"/>
    </row>
    <row r="8457" spans="51:56" hidden="1" x14ac:dyDescent="0.25">
      <c r="AY8457" s="40"/>
      <c r="AZ8457" s="40"/>
      <c r="BA8457" s="40"/>
      <c r="BB8457" s="40"/>
      <c r="BC8457" s="40"/>
      <c r="BD8457" s="50"/>
    </row>
    <row r="8458" spans="51:56" hidden="1" x14ac:dyDescent="0.25">
      <c r="AY8458" s="40"/>
      <c r="AZ8458" s="40"/>
      <c r="BA8458" s="40"/>
      <c r="BB8458" s="40"/>
      <c r="BC8458" s="40"/>
      <c r="BD8458" s="50"/>
    </row>
    <row r="8459" spans="51:56" hidden="1" x14ac:dyDescent="0.25">
      <c r="AY8459" s="40"/>
      <c r="AZ8459" s="40"/>
      <c r="BA8459" s="40"/>
      <c r="BB8459" s="40"/>
      <c r="BC8459" s="40"/>
      <c r="BD8459" s="50"/>
    </row>
    <row r="8460" spans="51:56" hidden="1" x14ac:dyDescent="0.25">
      <c r="AY8460" s="40"/>
      <c r="AZ8460" s="40"/>
      <c r="BA8460" s="40"/>
      <c r="BB8460" s="40"/>
      <c r="BC8460" s="40"/>
      <c r="BD8460" s="50"/>
    </row>
    <row r="8461" spans="51:56" hidden="1" x14ac:dyDescent="0.25">
      <c r="AY8461" s="40"/>
      <c r="AZ8461" s="40"/>
      <c r="BA8461" s="40"/>
      <c r="BB8461" s="40"/>
      <c r="BC8461" s="40"/>
      <c r="BD8461" s="50"/>
    </row>
    <row r="8462" spans="51:56" hidden="1" x14ac:dyDescent="0.25">
      <c r="AY8462" s="40"/>
      <c r="AZ8462" s="40"/>
      <c r="BA8462" s="40"/>
      <c r="BB8462" s="40"/>
      <c r="BC8462" s="40"/>
      <c r="BD8462" s="50"/>
    </row>
    <row r="8463" spans="51:56" hidden="1" x14ac:dyDescent="0.25">
      <c r="AY8463" s="40"/>
      <c r="AZ8463" s="40"/>
      <c r="BA8463" s="40"/>
      <c r="BB8463" s="40"/>
      <c r="BC8463" s="40"/>
      <c r="BD8463" s="50"/>
    </row>
    <row r="8464" spans="51:56" hidden="1" x14ac:dyDescent="0.25">
      <c r="AY8464" s="40"/>
      <c r="AZ8464" s="40"/>
      <c r="BA8464" s="40"/>
      <c r="BB8464" s="40"/>
      <c r="BC8464" s="40"/>
      <c r="BD8464" s="50"/>
    </row>
    <row r="8465" spans="51:56" hidden="1" x14ac:dyDescent="0.25">
      <c r="AY8465" s="40"/>
      <c r="AZ8465" s="40"/>
      <c r="BA8465" s="40"/>
      <c r="BB8465" s="40"/>
      <c r="BC8465" s="40"/>
      <c r="BD8465" s="50"/>
    </row>
    <row r="8466" spans="51:56" hidden="1" x14ac:dyDescent="0.25">
      <c r="AY8466" s="40"/>
      <c r="AZ8466" s="40"/>
      <c r="BA8466" s="40"/>
      <c r="BB8466" s="40"/>
      <c r="BC8466" s="40"/>
      <c r="BD8466" s="50"/>
    </row>
    <row r="8467" spans="51:56" hidden="1" x14ac:dyDescent="0.25">
      <c r="AY8467" s="40"/>
      <c r="AZ8467" s="40"/>
      <c r="BA8467" s="40"/>
      <c r="BB8467" s="40"/>
      <c r="BC8467" s="40"/>
      <c r="BD8467" s="50"/>
    </row>
    <row r="8468" spans="51:56" hidden="1" x14ac:dyDescent="0.25">
      <c r="AY8468" s="40"/>
      <c r="AZ8468" s="40"/>
      <c r="BA8468" s="40"/>
      <c r="BB8468" s="40"/>
      <c r="BC8468" s="40"/>
      <c r="BD8468" s="50"/>
    </row>
    <row r="8469" spans="51:56" hidden="1" x14ac:dyDescent="0.25">
      <c r="AY8469" s="40"/>
      <c r="AZ8469" s="40"/>
      <c r="BA8469" s="40"/>
      <c r="BB8469" s="40"/>
      <c r="BC8469" s="40"/>
      <c r="BD8469" s="50"/>
    </row>
    <row r="8470" spans="51:56" hidden="1" x14ac:dyDescent="0.25">
      <c r="AY8470" s="40"/>
      <c r="AZ8470" s="40"/>
      <c r="BA8470" s="40"/>
      <c r="BB8470" s="40"/>
      <c r="BC8470" s="40"/>
      <c r="BD8470" s="50"/>
    </row>
    <row r="8471" spans="51:56" hidden="1" x14ac:dyDescent="0.25">
      <c r="AY8471" s="40"/>
      <c r="AZ8471" s="40"/>
      <c r="BA8471" s="40"/>
      <c r="BB8471" s="40"/>
      <c r="BC8471" s="40"/>
      <c r="BD8471" s="50"/>
    </row>
    <row r="8472" spans="51:56" hidden="1" x14ac:dyDescent="0.25">
      <c r="AY8472" s="40"/>
      <c r="AZ8472" s="40"/>
      <c r="BA8472" s="40"/>
      <c r="BB8472" s="40"/>
      <c r="BC8472" s="40"/>
      <c r="BD8472" s="50"/>
    </row>
    <row r="8473" spans="51:56" hidden="1" x14ac:dyDescent="0.25">
      <c r="AY8473" s="40"/>
      <c r="AZ8473" s="40"/>
      <c r="BA8473" s="40"/>
      <c r="BB8473" s="40"/>
      <c r="BC8473" s="40"/>
      <c r="BD8473" s="50"/>
    </row>
    <row r="8474" spans="51:56" hidden="1" x14ac:dyDescent="0.25">
      <c r="AY8474" s="40"/>
      <c r="AZ8474" s="40"/>
      <c r="BA8474" s="40"/>
      <c r="BB8474" s="40"/>
      <c r="BC8474" s="40"/>
      <c r="BD8474" s="50"/>
    </row>
    <row r="8475" spans="51:56" hidden="1" x14ac:dyDescent="0.25">
      <c r="AY8475" s="40"/>
      <c r="AZ8475" s="40"/>
      <c r="BA8475" s="40"/>
      <c r="BB8475" s="40"/>
      <c r="BC8475" s="40"/>
      <c r="BD8475" s="50"/>
    </row>
    <row r="8476" spans="51:56" hidden="1" x14ac:dyDescent="0.25">
      <c r="AY8476" s="40"/>
      <c r="AZ8476" s="40"/>
      <c r="BA8476" s="40"/>
      <c r="BB8476" s="40"/>
      <c r="BC8476" s="40"/>
      <c r="BD8476" s="50"/>
    </row>
    <row r="8477" spans="51:56" hidden="1" x14ac:dyDescent="0.25">
      <c r="AY8477" s="40"/>
      <c r="AZ8477" s="40"/>
      <c r="BA8477" s="40"/>
      <c r="BB8477" s="40"/>
      <c r="BC8477" s="40"/>
      <c r="BD8477" s="50"/>
    </row>
    <row r="8478" spans="51:56" hidden="1" x14ac:dyDescent="0.25">
      <c r="AY8478" s="40"/>
      <c r="AZ8478" s="40"/>
      <c r="BA8478" s="40"/>
      <c r="BB8478" s="40"/>
      <c r="BC8478" s="40"/>
      <c r="BD8478" s="50"/>
    </row>
    <row r="8479" spans="51:56" hidden="1" x14ac:dyDescent="0.25">
      <c r="AY8479" s="40"/>
      <c r="AZ8479" s="40"/>
      <c r="BA8479" s="40"/>
      <c r="BB8479" s="40"/>
      <c r="BC8479" s="40"/>
      <c r="BD8479" s="50"/>
    </row>
    <row r="8480" spans="51:56" hidden="1" x14ac:dyDescent="0.25">
      <c r="AY8480" s="40"/>
      <c r="AZ8480" s="40"/>
      <c r="BA8480" s="40"/>
      <c r="BB8480" s="40"/>
      <c r="BC8480" s="40"/>
      <c r="BD8480" s="50"/>
    </row>
    <row r="8481" spans="51:56" hidden="1" x14ac:dyDescent="0.25">
      <c r="AY8481" s="40"/>
      <c r="AZ8481" s="40"/>
      <c r="BA8481" s="40"/>
      <c r="BB8481" s="40"/>
      <c r="BC8481" s="40"/>
      <c r="BD8481" s="50"/>
    </row>
    <row r="8482" spans="51:56" hidden="1" x14ac:dyDescent="0.25">
      <c r="AY8482" s="40"/>
      <c r="AZ8482" s="40"/>
      <c r="BA8482" s="40"/>
      <c r="BB8482" s="40"/>
      <c r="BC8482" s="40"/>
      <c r="BD8482" s="50"/>
    </row>
    <row r="8483" spans="51:56" hidden="1" x14ac:dyDescent="0.25">
      <c r="AY8483" s="40"/>
      <c r="AZ8483" s="40"/>
      <c r="BA8483" s="40"/>
      <c r="BB8483" s="40"/>
      <c r="BC8483" s="40"/>
      <c r="BD8483" s="50"/>
    </row>
    <row r="8484" spans="51:56" hidden="1" x14ac:dyDescent="0.25">
      <c r="AY8484" s="40"/>
      <c r="AZ8484" s="40"/>
      <c r="BA8484" s="40"/>
      <c r="BB8484" s="40"/>
      <c r="BC8484" s="40"/>
      <c r="BD8484" s="50"/>
    </row>
    <row r="8485" spans="51:56" hidden="1" x14ac:dyDescent="0.25">
      <c r="AY8485" s="40"/>
      <c r="AZ8485" s="40"/>
      <c r="BA8485" s="40"/>
      <c r="BB8485" s="40"/>
      <c r="BC8485" s="40"/>
      <c r="BD8485" s="50"/>
    </row>
    <row r="8486" spans="51:56" hidden="1" x14ac:dyDescent="0.25">
      <c r="AY8486" s="40"/>
      <c r="AZ8486" s="40"/>
      <c r="BA8486" s="40"/>
      <c r="BB8486" s="40"/>
      <c r="BC8486" s="40"/>
      <c r="BD8486" s="50"/>
    </row>
    <row r="8487" spans="51:56" hidden="1" x14ac:dyDescent="0.25">
      <c r="AY8487" s="40"/>
      <c r="AZ8487" s="40"/>
      <c r="BA8487" s="40"/>
      <c r="BB8487" s="40"/>
      <c r="BC8487" s="40"/>
      <c r="BD8487" s="50"/>
    </row>
    <row r="8488" spans="51:56" hidden="1" x14ac:dyDescent="0.25">
      <c r="AY8488" s="40"/>
      <c r="AZ8488" s="40"/>
      <c r="BA8488" s="40"/>
      <c r="BB8488" s="40"/>
      <c r="BC8488" s="40"/>
      <c r="BD8488" s="50"/>
    </row>
    <row r="8489" spans="51:56" hidden="1" x14ac:dyDescent="0.25">
      <c r="AY8489" s="40"/>
      <c r="AZ8489" s="40"/>
      <c r="BA8489" s="40"/>
      <c r="BB8489" s="40"/>
      <c r="BC8489" s="40"/>
      <c r="BD8489" s="50"/>
    </row>
    <row r="8490" spans="51:56" hidden="1" x14ac:dyDescent="0.25">
      <c r="AY8490" s="40"/>
      <c r="AZ8490" s="40"/>
      <c r="BA8490" s="40"/>
      <c r="BB8490" s="40"/>
      <c r="BC8490" s="40"/>
      <c r="BD8490" s="50"/>
    </row>
    <row r="8491" spans="51:56" hidden="1" x14ac:dyDescent="0.25">
      <c r="AY8491" s="40"/>
      <c r="AZ8491" s="40"/>
      <c r="BA8491" s="40"/>
      <c r="BB8491" s="40"/>
      <c r="BC8491" s="40"/>
      <c r="BD8491" s="50"/>
    </row>
    <row r="8492" spans="51:56" hidden="1" x14ac:dyDescent="0.25">
      <c r="AY8492" s="40"/>
      <c r="AZ8492" s="40"/>
      <c r="BA8492" s="40"/>
      <c r="BB8492" s="40"/>
      <c r="BC8492" s="40"/>
      <c r="BD8492" s="50"/>
    </row>
    <row r="8493" spans="51:56" hidden="1" x14ac:dyDescent="0.25">
      <c r="AY8493" s="40"/>
      <c r="AZ8493" s="40"/>
      <c r="BA8493" s="40"/>
      <c r="BB8493" s="40"/>
      <c r="BC8493" s="40"/>
      <c r="BD8493" s="50"/>
    </row>
    <row r="8494" spans="51:56" hidden="1" x14ac:dyDescent="0.25">
      <c r="AY8494" s="40"/>
      <c r="AZ8494" s="40"/>
      <c r="BA8494" s="40"/>
      <c r="BB8494" s="40"/>
      <c r="BC8494" s="40"/>
      <c r="BD8494" s="50"/>
    </row>
    <row r="8495" spans="51:56" hidden="1" x14ac:dyDescent="0.25">
      <c r="AY8495" s="40"/>
      <c r="AZ8495" s="40"/>
      <c r="BA8495" s="40"/>
      <c r="BB8495" s="40"/>
      <c r="BC8495" s="40"/>
      <c r="BD8495" s="50"/>
    </row>
    <row r="8496" spans="51:56" hidden="1" x14ac:dyDescent="0.25">
      <c r="AY8496" s="40"/>
      <c r="AZ8496" s="40"/>
      <c r="BA8496" s="40"/>
      <c r="BB8496" s="40"/>
      <c r="BC8496" s="40"/>
      <c r="BD8496" s="50"/>
    </row>
    <row r="8497" spans="51:56" hidden="1" x14ac:dyDescent="0.25">
      <c r="AY8497" s="40"/>
      <c r="AZ8497" s="40"/>
      <c r="BA8497" s="40"/>
      <c r="BB8497" s="40"/>
      <c r="BC8497" s="40"/>
      <c r="BD8497" s="50"/>
    </row>
    <row r="8498" spans="51:56" hidden="1" x14ac:dyDescent="0.25">
      <c r="AY8498" s="40"/>
      <c r="AZ8498" s="40"/>
      <c r="BA8498" s="40"/>
      <c r="BB8498" s="40"/>
      <c r="BC8498" s="40"/>
      <c r="BD8498" s="50"/>
    </row>
    <row r="8499" spans="51:56" hidden="1" x14ac:dyDescent="0.25">
      <c r="AY8499" s="40"/>
      <c r="AZ8499" s="40"/>
      <c r="BA8499" s="40"/>
      <c r="BB8499" s="40"/>
      <c r="BC8499" s="40"/>
      <c r="BD8499" s="50"/>
    </row>
    <row r="8500" spans="51:56" hidden="1" x14ac:dyDescent="0.25">
      <c r="AY8500" s="40"/>
      <c r="AZ8500" s="40"/>
      <c r="BA8500" s="40"/>
      <c r="BB8500" s="40"/>
      <c r="BC8500" s="40"/>
      <c r="BD8500" s="50"/>
    </row>
    <row r="8501" spans="51:56" hidden="1" x14ac:dyDescent="0.25">
      <c r="AY8501" s="40"/>
      <c r="AZ8501" s="40"/>
      <c r="BA8501" s="40"/>
      <c r="BB8501" s="40"/>
      <c r="BC8501" s="40"/>
      <c r="BD8501" s="50"/>
    </row>
    <row r="8502" spans="51:56" hidden="1" x14ac:dyDescent="0.25">
      <c r="AY8502" s="40"/>
      <c r="AZ8502" s="40"/>
      <c r="BA8502" s="40"/>
      <c r="BB8502" s="40"/>
      <c r="BC8502" s="40"/>
      <c r="BD8502" s="50"/>
    </row>
    <row r="8503" spans="51:56" hidden="1" x14ac:dyDescent="0.25">
      <c r="AY8503" s="40"/>
      <c r="AZ8503" s="40"/>
      <c r="BA8503" s="40"/>
      <c r="BB8503" s="40"/>
      <c r="BC8503" s="40"/>
      <c r="BD8503" s="50"/>
    </row>
    <row r="8504" spans="51:56" hidden="1" x14ac:dyDescent="0.25">
      <c r="AY8504" s="40"/>
      <c r="AZ8504" s="40"/>
      <c r="BA8504" s="40"/>
      <c r="BB8504" s="40"/>
      <c r="BC8504" s="40"/>
      <c r="BD8504" s="50"/>
    </row>
    <row r="8505" spans="51:56" hidden="1" x14ac:dyDescent="0.25">
      <c r="AY8505" s="40"/>
      <c r="AZ8505" s="40"/>
      <c r="BA8505" s="40"/>
      <c r="BB8505" s="40"/>
      <c r="BC8505" s="40"/>
      <c r="BD8505" s="50"/>
    </row>
    <row r="8506" spans="51:56" hidden="1" x14ac:dyDescent="0.25">
      <c r="AY8506" s="40"/>
      <c r="AZ8506" s="40"/>
      <c r="BA8506" s="40"/>
      <c r="BB8506" s="40"/>
      <c r="BC8506" s="40"/>
      <c r="BD8506" s="50"/>
    </row>
    <row r="8507" spans="51:56" hidden="1" x14ac:dyDescent="0.25">
      <c r="AY8507" s="40"/>
      <c r="AZ8507" s="40"/>
      <c r="BA8507" s="40"/>
      <c r="BB8507" s="40"/>
      <c r="BC8507" s="40"/>
      <c r="BD8507" s="50"/>
    </row>
    <row r="8508" spans="51:56" hidden="1" x14ac:dyDescent="0.25">
      <c r="AY8508" s="40"/>
      <c r="AZ8508" s="40"/>
      <c r="BA8508" s="40"/>
      <c r="BB8508" s="40"/>
      <c r="BC8508" s="40"/>
      <c r="BD8508" s="50"/>
    </row>
    <row r="8509" spans="51:56" hidden="1" x14ac:dyDescent="0.25">
      <c r="AY8509" s="40"/>
      <c r="AZ8509" s="40"/>
      <c r="BA8509" s="40"/>
      <c r="BB8509" s="40"/>
      <c r="BC8509" s="40"/>
      <c r="BD8509" s="50"/>
    </row>
    <row r="8510" spans="51:56" hidden="1" x14ac:dyDescent="0.25">
      <c r="AY8510" s="40"/>
      <c r="AZ8510" s="40"/>
      <c r="BA8510" s="40"/>
      <c r="BB8510" s="40"/>
      <c r="BC8510" s="40"/>
      <c r="BD8510" s="50"/>
    </row>
    <row r="8511" spans="51:56" hidden="1" x14ac:dyDescent="0.25">
      <c r="AY8511" s="40"/>
      <c r="AZ8511" s="40"/>
      <c r="BA8511" s="40"/>
      <c r="BB8511" s="40"/>
      <c r="BC8511" s="40"/>
      <c r="BD8511" s="50"/>
    </row>
    <row r="8512" spans="51:56" hidden="1" x14ac:dyDescent="0.25">
      <c r="AY8512" s="40"/>
      <c r="AZ8512" s="40"/>
      <c r="BA8512" s="40"/>
      <c r="BB8512" s="40"/>
      <c r="BC8512" s="40"/>
      <c r="BD8512" s="50"/>
    </row>
    <row r="8513" spans="51:56" hidden="1" x14ac:dyDescent="0.25">
      <c r="AY8513" s="40"/>
      <c r="AZ8513" s="40"/>
      <c r="BA8513" s="40"/>
      <c r="BB8513" s="40"/>
      <c r="BC8513" s="40"/>
      <c r="BD8513" s="50"/>
    </row>
    <row r="8514" spans="51:56" hidden="1" x14ac:dyDescent="0.25">
      <c r="AY8514" s="40"/>
      <c r="AZ8514" s="40"/>
      <c r="BA8514" s="40"/>
      <c r="BB8514" s="40"/>
      <c r="BC8514" s="40"/>
      <c r="BD8514" s="50"/>
    </row>
    <row r="8515" spans="51:56" hidden="1" x14ac:dyDescent="0.25">
      <c r="AY8515" s="40"/>
      <c r="AZ8515" s="40"/>
      <c r="BA8515" s="40"/>
      <c r="BB8515" s="40"/>
      <c r="BC8515" s="40"/>
      <c r="BD8515" s="50"/>
    </row>
    <row r="8516" spans="51:56" hidden="1" x14ac:dyDescent="0.25">
      <c r="AY8516" s="40"/>
      <c r="AZ8516" s="40"/>
      <c r="BA8516" s="40"/>
      <c r="BB8516" s="40"/>
      <c r="BC8516" s="40"/>
      <c r="BD8516" s="50"/>
    </row>
    <row r="8517" spans="51:56" hidden="1" x14ac:dyDescent="0.25">
      <c r="AY8517" s="40"/>
      <c r="AZ8517" s="40"/>
      <c r="BA8517" s="40"/>
      <c r="BB8517" s="40"/>
      <c r="BC8517" s="40"/>
      <c r="BD8517" s="50"/>
    </row>
    <row r="8518" spans="51:56" hidden="1" x14ac:dyDescent="0.25">
      <c r="AY8518" s="40"/>
      <c r="AZ8518" s="40"/>
      <c r="BA8518" s="40"/>
      <c r="BB8518" s="40"/>
      <c r="BC8518" s="40"/>
      <c r="BD8518" s="50"/>
    </row>
    <row r="8519" spans="51:56" hidden="1" x14ac:dyDescent="0.25">
      <c r="AY8519" s="40"/>
      <c r="AZ8519" s="40"/>
      <c r="BA8519" s="40"/>
      <c r="BB8519" s="40"/>
      <c r="BC8519" s="40"/>
      <c r="BD8519" s="50"/>
    </row>
    <row r="8520" spans="51:56" hidden="1" x14ac:dyDescent="0.25">
      <c r="AY8520" s="40"/>
      <c r="AZ8520" s="40"/>
      <c r="BA8520" s="40"/>
      <c r="BB8520" s="40"/>
      <c r="BC8520" s="40"/>
      <c r="BD8520" s="50"/>
    </row>
    <row r="8521" spans="51:56" hidden="1" x14ac:dyDescent="0.25">
      <c r="AY8521" s="40"/>
      <c r="AZ8521" s="40"/>
      <c r="BA8521" s="40"/>
      <c r="BB8521" s="40"/>
      <c r="BC8521" s="40"/>
      <c r="BD8521" s="50"/>
    </row>
    <row r="8522" spans="51:56" hidden="1" x14ac:dyDescent="0.25">
      <c r="AY8522" s="40"/>
      <c r="AZ8522" s="40"/>
      <c r="BA8522" s="40"/>
      <c r="BB8522" s="40"/>
      <c r="BC8522" s="40"/>
      <c r="BD8522" s="50"/>
    </row>
    <row r="8523" spans="51:56" hidden="1" x14ac:dyDescent="0.25">
      <c r="AY8523" s="40"/>
      <c r="AZ8523" s="40"/>
      <c r="BA8523" s="40"/>
      <c r="BB8523" s="40"/>
      <c r="BC8523" s="40"/>
      <c r="BD8523" s="50"/>
    </row>
    <row r="8524" spans="51:56" hidden="1" x14ac:dyDescent="0.25">
      <c r="AY8524" s="40"/>
      <c r="AZ8524" s="40"/>
      <c r="BA8524" s="40"/>
      <c r="BB8524" s="40"/>
      <c r="BC8524" s="40"/>
      <c r="BD8524" s="50"/>
    </row>
    <row r="8525" spans="51:56" hidden="1" x14ac:dyDescent="0.25">
      <c r="AY8525" s="40"/>
      <c r="AZ8525" s="40"/>
      <c r="BA8525" s="40"/>
      <c r="BB8525" s="40"/>
      <c r="BC8525" s="40"/>
      <c r="BD8525" s="50"/>
    </row>
    <row r="8526" spans="51:56" hidden="1" x14ac:dyDescent="0.25">
      <c r="AY8526" s="40"/>
      <c r="AZ8526" s="40"/>
      <c r="BA8526" s="40"/>
      <c r="BB8526" s="40"/>
      <c r="BC8526" s="40"/>
      <c r="BD8526" s="50"/>
    </row>
    <row r="8527" spans="51:56" hidden="1" x14ac:dyDescent="0.25">
      <c r="AY8527" s="40"/>
      <c r="AZ8527" s="40"/>
      <c r="BA8527" s="40"/>
      <c r="BB8527" s="40"/>
      <c r="BC8527" s="40"/>
      <c r="BD8527" s="50"/>
    </row>
    <row r="8528" spans="51:56" hidden="1" x14ac:dyDescent="0.25">
      <c r="AY8528" s="40"/>
      <c r="AZ8528" s="40"/>
      <c r="BA8528" s="40"/>
      <c r="BB8528" s="40"/>
      <c r="BC8528" s="40"/>
      <c r="BD8528" s="50"/>
    </row>
    <row r="8529" spans="51:56" hidden="1" x14ac:dyDescent="0.25">
      <c r="AY8529" s="40"/>
      <c r="AZ8529" s="40"/>
      <c r="BA8529" s="40"/>
      <c r="BB8529" s="40"/>
      <c r="BC8529" s="40"/>
      <c r="BD8529" s="50"/>
    </row>
    <row r="8530" spans="51:56" hidden="1" x14ac:dyDescent="0.25">
      <c r="AY8530" s="40"/>
      <c r="AZ8530" s="40"/>
      <c r="BA8530" s="40"/>
      <c r="BB8530" s="40"/>
      <c r="BC8530" s="40"/>
      <c r="BD8530" s="50"/>
    </row>
    <row r="8531" spans="51:56" hidden="1" x14ac:dyDescent="0.25">
      <c r="AY8531" s="40"/>
      <c r="AZ8531" s="40"/>
      <c r="BA8531" s="40"/>
      <c r="BB8531" s="40"/>
      <c r="BC8531" s="40"/>
      <c r="BD8531" s="50"/>
    </row>
    <row r="8532" spans="51:56" hidden="1" x14ac:dyDescent="0.25">
      <c r="AY8532" s="40"/>
      <c r="AZ8532" s="40"/>
      <c r="BA8532" s="40"/>
      <c r="BB8532" s="40"/>
      <c r="BC8532" s="40"/>
      <c r="BD8532" s="50"/>
    </row>
    <row r="8533" spans="51:56" hidden="1" x14ac:dyDescent="0.25">
      <c r="AY8533" s="40"/>
      <c r="AZ8533" s="40"/>
      <c r="BA8533" s="40"/>
      <c r="BB8533" s="40"/>
      <c r="BC8533" s="40"/>
      <c r="BD8533" s="50"/>
    </row>
    <row r="8534" spans="51:56" hidden="1" x14ac:dyDescent="0.25">
      <c r="AY8534" s="40"/>
      <c r="AZ8534" s="40"/>
      <c r="BA8534" s="40"/>
      <c r="BB8534" s="40"/>
      <c r="BC8534" s="40"/>
      <c r="BD8534" s="50"/>
    </row>
    <row r="8535" spans="51:56" hidden="1" x14ac:dyDescent="0.25">
      <c r="AY8535" s="40"/>
      <c r="AZ8535" s="40"/>
      <c r="BA8535" s="40"/>
      <c r="BB8535" s="40"/>
      <c r="BC8535" s="40"/>
      <c r="BD8535" s="50"/>
    </row>
    <row r="8536" spans="51:56" hidden="1" x14ac:dyDescent="0.25">
      <c r="AY8536" s="40"/>
      <c r="AZ8536" s="40"/>
      <c r="BA8536" s="40"/>
      <c r="BB8536" s="40"/>
      <c r="BC8536" s="40"/>
      <c r="BD8536" s="50"/>
    </row>
    <row r="8537" spans="51:56" hidden="1" x14ac:dyDescent="0.25">
      <c r="AY8537" s="40"/>
      <c r="AZ8537" s="40"/>
      <c r="BA8537" s="40"/>
      <c r="BB8537" s="40"/>
      <c r="BC8537" s="40"/>
      <c r="BD8537" s="50"/>
    </row>
    <row r="8538" spans="51:56" hidden="1" x14ac:dyDescent="0.25">
      <c r="AY8538" s="40"/>
      <c r="AZ8538" s="40"/>
      <c r="BA8538" s="40"/>
      <c r="BB8538" s="40"/>
      <c r="BC8538" s="40"/>
      <c r="BD8538" s="50"/>
    </row>
    <row r="8539" spans="51:56" hidden="1" x14ac:dyDescent="0.25">
      <c r="AY8539" s="40"/>
      <c r="AZ8539" s="40"/>
      <c r="BA8539" s="40"/>
      <c r="BB8539" s="40"/>
      <c r="BC8539" s="40"/>
      <c r="BD8539" s="50"/>
    </row>
    <row r="8540" spans="51:56" hidden="1" x14ac:dyDescent="0.25">
      <c r="AY8540" s="40"/>
      <c r="AZ8540" s="40"/>
      <c r="BA8540" s="40"/>
      <c r="BB8540" s="40"/>
      <c r="BC8540" s="40"/>
      <c r="BD8540" s="50"/>
    </row>
    <row r="8541" spans="51:56" hidden="1" x14ac:dyDescent="0.25">
      <c r="AY8541" s="40"/>
      <c r="AZ8541" s="40"/>
      <c r="BA8541" s="40"/>
      <c r="BB8541" s="40"/>
      <c r="BC8541" s="40"/>
      <c r="BD8541" s="50"/>
    </row>
    <row r="8542" spans="51:56" hidden="1" x14ac:dyDescent="0.25">
      <c r="AY8542" s="40"/>
      <c r="AZ8542" s="40"/>
      <c r="BA8542" s="40"/>
      <c r="BB8542" s="40"/>
      <c r="BC8542" s="40"/>
      <c r="BD8542" s="50"/>
    </row>
    <row r="8543" spans="51:56" hidden="1" x14ac:dyDescent="0.25">
      <c r="AY8543" s="40"/>
      <c r="AZ8543" s="40"/>
      <c r="BA8543" s="40"/>
      <c r="BB8543" s="40"/>
      <c r="BC8543" s="40"/>
      <c r="BD8543" s="50"/>
    </row>
    <row r="8544" spans="51:56" hidden="1" x14ac:dyDescent="0.25">
      <c r="AY8544" s="40"/>
      <c r="AZ8544" s="40"/>
      <c r="BA8544" s="40"/>
      <c r="BB8544" s="40"/>
      <c r="BC8544" s="40"/>
      <c r="BD8544" s="50"/>
    </row>
    <row r="8545" spans="51:56" hidden="1" x14ac:dyDescent="0.25">
      <c r="AY8545" s="40"/>
      <c r="AZ8545" s="40"/>
      <c r="BA8545" s="40"/>
      <c r="BB8545" s="40"/>
      <c r="BC8545" s="40"/>
      <c r="BD8545" s="50"/>
    </row>
    <row r="8546" spans="51:56" hidden="1" x14ac:dyDescent="0.25">
      <c r="AY8546" s="40"/>
      <c r="AZ8546" s="40"/>
      <c r="BA8546" s="40"/>
      <c r="BB8546" s="40"/>
      <c r="BC8546" s="40"/>
      <c r="BD8546" s="50"/>
    </row>
    <row r="8547" spans="51:56" hidden="1" x14ac:dyDescent="0.25">
      <c r="AY8547" s="40"/>
      <c r="AZ8547" s="40"/>
      <c r="BA8547" s="40"/>
      <c r="BB8547" s="40"/>
      <c r="BC8547" s="40"/>
      <c r="BD8547" s="50"/>
    </row>
    <row r="8548" spans="51:56" hidden="1" x14ac:dyDescent="0.25">
      <c r="AY8548" s="40"/>
      <c r="AZ8548" s="40"/>
      <c r="BA8548" s="40"/>
      <c r="BB8548" s="40"/>
      <c r="BC8548" s="40"/>
      <c r="BD8548" s="50"/>
    </row>
    <row r="8549" spans="51:56" hidden="1" x14ac:dyDescent="0.25">
      <c r="AY8549" s="40"/>
      <c r="AZ8549" s="40"/>
      <c r="BA8549" s="40"/>
      <c r="BB8549" s="40"/>
      <c r="BC8549" s="40"/>
      <c r="BD8549" s="50"/>
    </row>
    <row r="8550" spans="51:56" hidden="1" x14ac:dyDescent="0.25">
      <c r="AY8550" s="40"/>
      <c r="AZ8550" s="40"/>
      <c r="BA8550" s="40"/>
      <c r="BB8550" s="40"/>
      <c r="BC8550" s="40"/>
      <c r="BD8550" s="50"/>
    </row>
    <row r="8551" spans="51:56" hidden="1" x14ac:dyDescent="0.25">
      <c r="AY8551" s="40"/>
      <c r="AZ8551" s="40"/>
      <c r="BA8551" s="40"/>
      <c r="BB8551" s="40"/>
      <c r="BC8551" s="40"/>
      <c r="BD8551" s="50"/>
    </row>
    <row r="8552" spans="51:56" hidden="1" x14ac:dyDescent="0.25">
      <c r="AY8552" s="40"/>
      <c r="AZ8552" s="40"/>
      <c r="BA8552" s="40"/>
      <c r="BB8552" s="40"/>
      <c r="BC8552" s="40"/>
      <c r="BD8552" s="50"/>
    </row>
    <row r="8553" spans="51:56" hidden="1" x14ac:dyDescent="0.25">
      <c r="AY8553" s="40"/>
      <c r="AZ8553" s="40"/>
      <c r="BA8553" s="40"/>
      <c r="BB8553" s="40"/>
      <c r="BC8553" s="40"/>
      <c r="BD8553" s="50"/>
    </row>
    <row r="8554" spans="51:56" hidden="1" x14ac:dyDescent="0.25">
      <c r="AY8554" s="40"/>
      <c r="AZ8554" s="40"/>
      <c r="BA8554" s="40"/>
      <c r="BB8554" s="40"/>
      <c r="BC8554" s="40"/>
      <c r="BD8554" s="50"/>
    </row>
    <row r="8555" spans="51:56" hidden="1" x14ac:dyDescent="0.25">
      <c r="AY8555" s="40"/>
      <c r="AZ8555" s="40"/>
      <c r="BA8555" s="40"/>
      <c r="BB8555" s="40"/>
      <c r="BC8555" s="40"/>
      <c r="BD8555" s="50"/>
    </row>
    <row r="8556" spans="51:56" hidden="1" x14ac:dyDescent="0.25">
      <c r="AY8556" s="40"/>
      <c r="AZ8556" s="40"/>
      <c r="BA8556" s="40"/>
      <c r="BB8556" s="40"/>
      <c r="BC8556" s="40"/>
      <c r="BD8556" s="50"/>
    </row>
    <row r="8557" spans="51:56" hidden="1" x14ac:dyDescent="0.25">
      <c r="AY8557" s="40"/>
      <c r="AZ8557" s="40"/>
      <c r="BA8557" s="40"/>
      <c r="BB8557" s="40"/>
      <c r="BC8557" s="40"/>
      <c r="BD8557" s="50"/>
    </row>
    <row r="8558" spans="51:56" hidden="1" x14ac:dyDescent="0.25">
      <c r="AY8558" s="40"/>
      <c r="AZ8558" s="40"/>
      <c r="BA8558" s="40"/>
      <c r="BB8558" s="40"/>
      <c r="BC8558" s="40"/>
      <c r="BD8558" s="50"/>
    </row>
    <row r="8559" spans="51:56" hidden="1" x14ac:dyDescent="0.25">
      <c r="AY8559" s="40"/>
      <c r="AZ8559" s="40"/>
      <c r="BA8559" s="40"/>
      <c r="BB8559" s="40"/>
      <c r="BC8559" s="40"/>
      <c r="BD8559" s="50"/>
    </row>
    <row r="8560" spans="51:56" hidden="1" x14ac:dyDescent="0.25">
      <c r="AY8560" s="40"/>
      <c r="AZ8560" s="40"/>
      <c r="BA8560" s="40"/>
      <c r="BB8560" s="40"/>
      <c r="BC8560" s="40"/>
      <c r="BD8560" s="50"/>
    </row>
    <row r="8561" spans="51:56" hidden="1" x14ac:dyDescent="0.25">
      <c r="AY8561" s="40"/>
      <c r="AZ8561" s="40"/>
      <c r="BA8561" s="40"/>
      <c r="BB8561" s="40"/>
      <c r="BC8561" s="40"/>
      <c r="BD8561" s="50"/>
    </row>
    <row r="8562" spans="51:56" hidden="1" x14ac:dyDescent="0.25">
      <c r="AY8562" s="40"/>
      <c r="AZ8562" s="40"/>
      <c r="BA8562" s="40"/>
      <c r="BB8562" s="40"/>
      <c r="BC8562" s="40"/>
      <c r="BD8562" s="50"/>
    </row>
    <row r="8563" spans="51:56" hidden="1" x14ac:dyDescent="0.25">
      <c r="AY8563" s="40"/>
      <c r="AZ8563" s="40"/>
      <c r="BA8563" s="40"/>
      <c r="BB8563" s="40"/>
      <c r="BC8563" s="40"/>
      <c r="BD8563" s="50"/>
    </row>
    <row r="8564" spans="51:56" hidden="1" x14ac:dyDescent="0.25">
      <c r="AY8564" s="40"/>
      <c r="AZ8564" s="40"/>
      <c r="BA8564" s="40"/>
      <c r="BB8564" s="40"/>
      <c r="BC8564" s="40"/>
      <c r="BD8564" s="50"/>
    </row>
    <row r="8565" spans="51:56" hidden="1" x14ac:dyDescent="0.25">
      <c r="AY8565" s="40"/>
      <c r="AZ8565" s="40"/>
      <c r="BA8565" s="40"/>
      <c r="BB8565" s="40"/>
      <c r="BC8565" s="40"/>
      <c r="BD8565" s="50"/>
    </row>
    <row r="8566" spans="51:56" hidden="1" x14ac:dyDescent="0.25">
      <c r="AY8566" s="40"/>
      <c r="AZ8566" s="40"/>
      <c r="BA8566" s="40"/>
      <c r="BB8566" s="40"/>
      <c r="BC8566" s="40"/>
      <c r="BD8566" s="50"/>
    </row>
    <row r="8567" spans="51:56" hidden="1" x14ac:dyDescent="0.25">
      <c r="AY8567" s="40"/>
      <c r="AZ8567" s="40"/>
      <c r="BA8567" s="40"/>
      <c r="BB8567" s="40"/>
      <c r="BC8567" s="40"/>
      <c r="BD8567" s="50"/>
    </row>
    <row r="8568" spans="51:56" hidden="1" x14ac:dyDescent="0.25">
      <c r="AY8568" s="40"/>
      <c r="AZ8568" s="40"/>
      <c r="BA8568" s="40"/>
      <c r="BB8568" s="40"/>
      <c r="BC8568" s="40"/>
      <c r="BD8568" s="50"/>
    </row>
    <row r="8569" spans="51:56" hidden="1" x14ac:dyDescent="0.25">
      <c r="AY8569" s="40"/>
      <c r="AZ8569" s="40"/>
      <c r="BA8569" s="40"/>
      <c r="BB8569" s="40"/>
      <c r="BC8569" s="40"/>
      <c r="BD8569" s="50"/>
    </row>
    <row r="8570" spans="51:56" hidden="1" x14ac:dyDescent="0.25">
      <c r="AY8570" s="40"/>
      <c r="AZ8570" s="40"/>
      <c r="BA8570" s="40"/>
      <c r="BB8570" s="40"/>
      <c r="BC8570" s="40"/>
      <c r="BD8570" s="50"/>
    </row>
    <row r="8571" spans="51:56" hidden="1" x14ac:dyDescent="0.25">
      <c r="AY8571" s="40"/>
      <c r="AZ8571" s="40"/>
      <c r="BA8571" s="40"/>
      <c r="BB8571" s="40"/>
      <c r="BC8571" s="40"/>
      <c r="BD8571" s="50"/>
    </row>
    <row r="8572" spans="51:56" hidden="1" x14ac:dyDescent="0.25">
      <c r="AY8572" s="40"/>
      <c r="AZ8572" s="40"/>
      <c r="BA8572" s="40"/>
      <c r="BB8572" s="40"/>
      <c r="BC8572" s="40"/>
      <c r="BD8572" s="50"/>
    </row>
    <row r="8573" spans="51:56" hidden="1" x14ac:dyDescent="0.25">
      <c r="AY8573" s="40"/>
      <c r="AZ8573" s="40"/>
      <c r="BA8573" s="40"/>
      <c r="BB8573" s="40"/>
      <c r="BC8573" s="40"/>
      <c r="BD8573" s="50"/>
    </row>
    <row r="8574" spans="51:56" hidden="1" x14ac:dyDescent="0.25">
      <c r="AY8574" s="40"/>
      <c r="AZ8574" s="40"/>
      <c r="BA8574" s="40"/>
      <c r="BB8574" s="40"/>
      <c r="BC8574" s="40"/>
      <c r="BD8574" s="50"/>
    </row>
    <row r="8575" spans="51:56" hidden="1" x14ac:dyDescent="0.25">
      <c r="AY8575" s="40"/>
      <c r="AZ8575" s="40"/>
      <c r="BA8575" s="40"/>
      <c r="BB8575" s="40"/>
      <c r="BC8575" s="40"/>
      <c r="BD8575" s="50"/>
    </row>
    <row r="8576" spans="51:56" hidden="1" x14ac:dyDescent="0.25">
      <c r="AY8576" s="40"/>
      <c r="AZ8576" s="40"/>
      <c r="BA8576" s="40"/>
      <c r="BB8576" s="40"/>
      <c r="BC8576" s="40"/>
      <c r="BD8576" s="50"/>
    </row>
    <row r="8577" spans="51:56" hidden="1" x14ac:dyDescent="0.25">
      <c r="AY8577" s="40"/>
      <c r="AZ8577" s="40"/>
      <c r="BA8577" s="40"/>
      <c r="BB8577" s="40"/>
      <c r="BC8577" s="40"/>
      <c r="BD8577" s="50"/>
    </row>
    <row r="8578" spans="51:56" hidden="1" x14ac:dyDescent="0.25">
      <c r="AY8578" s="40"/>
      <c r="AZ8578" s="40"/>
      <c r="BA8578" s="40"/>
      <c r="BB8578" s="40"/>
      <c r="BC8578" s="40"/>
      <c r="BD8578" s="50"/>
    </row>
    <row r="8579" spans="51:56" hidden="1" x14ac:dyDescent="0.25">
      <c r="AY8579" s="40"/>
      <c r="AZ8579" s="40"/>
      <c r="BA8579" s="40"/>
      <c r="BB8579" s="40"/>
      <c r="BC8579" s="40"/>
      <c r="BD8579" s="50"/>
    </row>
    <row r="8580" spans="51:56" hidden="1" x14ac:dyDescent="0.25">
      <c r="AY8580" s="40"/>
      <c r="AZ8580" s="40"/>
      <c r="BA8580" s="40"/>
      <c r="BB8580" s="40"/>
      <c r="BC8580" s="40"/>
      <c r="BD8580" s="50"/>
    </row>
    <row r="8581" spans="51:56" hidden="1" x14ac:dyDescent="0.25">
      <c r="AY8581" s="40"/>
      <c r="AZ8581" s="40"/>
      <c r="BA8581" s="40"/>
      <c r="BB8581" s="40"/>
      <c r="BC8581" s="40"/>
      <c r="BD8581" s="50"/>
    </row>
    <row r="8582" spans="51:56" hidden="1" x14ac:dyDescent="0.25">
      <c r="AY8582" s="40"/>
      <c r="AZ8582" s="40"/>
      <c r="BA8582" s="40"/>
      <c r="BB8582" s="40"/>
      <c r="BC8582" s="40"/>
      <c r="BD8582" s="50"/>
    </row>
    <row r="8583" spans="51:56" hidden="1" x14ac:dyDescent="0.25">
      <c r="AY8583" s="40"/>
      <c r="AZ8583" s="40"/>
      <c r="BA8583" s="40"/>
      <c r="BB8583" s="40"/>
      <c r="BC8583" s="40"/>
      <c r="BD8583" s="50"/>
    </row>
    <row r="8584" spans="51:56" hidden="1" x14ac:dyDescent="0.25">
      <c r="AY8584" s="40"/>
      <c r="AZ8584" s="40"/>
      <c r="BA8584" s="40"/>
      <c r="BB8584" s="40"/>
      <c r="BC8584" s="40"/>
      <c r="BD8584" s="50"/>
    </row>
    <row r="8585" spans="51:56" hidden="1" x14ac:dyDescent="0.25">
      <c r="AY8585" s="40"/>
      <c r="AZ8585" s="40"/>
      <c r="BA8585" s="40"/>
      <c r="BB8585" s="40"/>
      <c r="BC8585" s="40"/>
      <c r="BD8585" s="50"/>
    </row>
    <row r="8586" spans="51:56" hidden="1" x14ac:dyDescent="0.25">
      <c r="AY8586" s="40"/>
      <c r="AZ8586" s="40"/>
      <c r="BA8586" s="40"/>
      <c r="BB8586" s="40"/>
      <c r="BC8586" s="40"/>
      <c r="BD8586" s="50"/>
    </row>
    <row r="8587" spans="51:56" hidden="1" x14ac:dyDescent="0.25">
      <c r="AY8587" s="40"/>
      <c r="AZ8587" s="40"/>
      <c r="BA8587" s="40"/>
      <c r="BB8587" s="40"/>
      <c r="BC8587" s="40"/>
      <c r="BD8587" s="50"/>
    </row>
    <row r="8588" spans="51:56" hidden="1" x14ac:dyDescent="0.25">
      <c r="AY8588" s="40"/>
      <c r="AZ8588" s="40"/>
      <c r="BA8588" s="40"/>
      <c r="BB8588" s="40"/>
      <c r="BC8588" s="40"/>
      <c r="BD8588" s="50"/>
    </row>
    <row r="8589" spans="51:56" hidden="1" x14ac:dyDescent="0.25">
      <c r="AY8589" s="40"/>
      <c r="AZ8589" s="40"/>
      <c r="BA8589" s="40"/>
      <c r="BB8589" s="40"/>
      <c r="BC8589" s="40"/>
      <c r="BD8589" s="50"/>
    </row>
    <row r="8590" spans="51:56" hidden="1" x14ac:dyDescent="0.25">
      <c r="AY8590" s="40"/>
      <c r="AZ8590" s="40"/>
      <c r="BA8590" s="40"/>
      <c r="BB8590" s="40"/>
      <c r="BC8590" s="40"/>
      <c r="BD8590" s="50"/>
    </row>
    <row r="8591" spans="51:56" hidden="1" x14ac:dyDescent="0.25">
      <c r="AY8591" s="40"/>
      <c r="AZ8591" s="40"/>
      <c r="BA8591" s="40"/>
      <c r="BB8591" s="40"/>
      <c r="BC8591" s="40"/>
      <c r="BD8591" s="50"/>
    </row>
    <row r="8592" spans="51:56" hidden="1" x14ac:dyDescent="0.25">
      <c r="AY8592" s="40"/>
      <c r="AZ8592" s="40"/>
      <c r="BA8592" s="40"/>
      <c r="BB8592" s="40"/>
      <c r="BC8592" s="40"/>
      <c r="BD8592" s="50"/>
    </row>
    <row r="8593" spans="51:56" hidden="1" x14ac:dyDescent="0.25">
      <c r="AY8593" s="40"/>
      <c r="AZ8593" s="40"/>
      <c r="BA8593" s="40"/>
      <c r="BB8593" s="40"/>
      <c r="BC8593" s="40"/>
      <c r="BD8593" s="50"/>
    </row>
    <row r="8594" spans="51:56" hidden="1" x14ac:dyDescent="0.25">
      <c r="AY8594" s="40"/>
      <c r="AZ8594" s="40"/>
      <c r="BA8594" s="40"/>
      <c r="BB8594" s="40"/>
      <c r="BC8594" s="40"/>
      <c r="BD8594" s="50"/>
    </row>
    <row r="8595" spans="51:56" hidden="1" x14ac:dyDescent="0.25">
      <c r="AY8595" s="40"/>
      <c r="AZ8595" s="40"/>
      <c r="BA8595" s="40"/>
      <c r="BB8595" s="40"/>
      <c r="BC8595" s="40"/>
      <c r="BD8595" s="50"/>
    </row>
    <row r="8596" spans="51:56" hidden="1" x14ac:dyDescent="0.25">
      <c r="AY8596" s="40"/>
      <c r="AZ8596" s="40"/>
      <c r="BA8596" s="40"/>
      <c r="BB8596" s="40"/>
      <c r="BC8596" s="40"/>
      <c r="BD8596" s="50"/>
    </row>
    <row r="8597" spans="51:56" hidden="1" x14ac:dyDescent="0.25">
      <c r="AY8597" s="40"/>
      <c r="AZ8597" s="40"/>
      <c r="BA8597" s="40"/>
      <c r="BB8597" s="40"/>
      <c r="BC8597" s="40"/>
      <c r="BD8597" s="50"/>
    </row>
    <row r="8598" spans="51:56" hidden="1" x14ac:dyDescent="0.25">
      <c r="AY8598" s="40"/>
      <c r="AZ8598" s="40"/>
      <c r="BA8598" s="40"/>
      <c r="BB8598" s="40"/>
      <c r="BC8598" s="40"/>
      <c r="BD8598" s="50"/>
    </row>
    <row r="8599" spans="51:56" hidden="1" x14ac:dyDescent="0.25">
      <c r="AY8599" s="40"/>
      <c r="AZ8599" s="40"/>
      <c r="BA8599" s="40"/>
      <c r="BB8599" s="40"/>
      <c r="BC8599" s="40"/>
      <c r="BD8599" s="50"/>
    </row>
    <row r="8600" spans="51:56" hidden="1" x14ac:dyDescent="0.25">
      <c r="AY8600" s="40"/>
      <c r="AZ8600" s="40"/>
      <c r="BA8600" s="40"/>
      <c r="BB8600" s="40"/>
      <c r="BC8600" s="40"/>
      <c r="BD8600" s="50"/>
    </row>
    <row r="8601" spans="51:56" hidden="1" x14ac:dyDescent="0.25">
      <c r="AY8601" s="40"/>
      <c r="AZ8601" s="40"/>
      <c r="BA8601" s="40"/>
      <c r="BB8601" s="40"/>
      <c r="BC8601" s="40"/>
      <c r="BD8601" s="50"/>
    </row>
    <row r="8602" spans="51:56" hidden="1" x14ac:dyDescent="0.25">
      <c r="AY8602" s="40"/>
      <c r="AZ8602" s="40"/>
      <c r="BA8602" s="40"/>
      <c r="BB8602" s="40"/>
      <c r="BC8602" s="40"/>
      <c r="BD8602" s="50"/>
    </row>
    <row r="8603" spans="51:56" hidden="1" x14ac:dyDescent="0.25">
      <c r="AY8603" s="40"/>
      <c r="AZ8603" s="40"/>
      <c r="BA8603" s="40"/>
      <c r="BB8603" s="40"/>
      <c r="BC8603" s="40"/>
      <c r="BD8603" s="50"/>
    </row>
    <row r="8604" spans="51:56" hidden="1" x14ac:dyDescent="0.25">
      <c r="AY8604" s="40"/>
      <c r="AZ8604" s="40"/>
      <c r="BA8604" s="40"/>
      <c r="BB8604" s="40"/>
      <c r="BC8604" s="40"/>
      <c r="BD8604" s="50"/>
    </row>
    <row r="8605" spans="51:56" hidden="1" x14ac:dyDescent="0.25">
      <c r="AY8605" s="40"/>
      <c r="AZ8605" s="40"/>
      <c r="BA8605" s="40"/>
      <c r="BB8605" s="40"/>
      <c r="BC8605" s="40"/>
      <c r="BD8605" s="50"/>
    </row>
    <row r="8606" spans="51:56" hidden="1" x14ac:dyDescent="0.25">
      <c r="AY8606" s="40"/>
      <c r="AZ8606" s="40"/>
      <c r="BA8606" s="40"/>
      <c r="BB8606" s="40"/>
      <c r="BC8606" s="40"/>
      <c r="BD8606" s="50"/>
    </row>
    <row r="8607" spans="51:56" hidden="1" x14ac:dyDescent="0.25">
      <c r="AY8607" s="40"/>
      <c r="AZ8607" s="40"/>
      <c r="BA8607" s="40"/>
      <c r="BB8607" s="40"/>
      <c r="BC8607" s="40"/>
      <c r="BD8607" s="50"/>
    </row>
    <row r="8608" spans="51:56" hidden="1" x14ac:dyDescent="0.25">
      <c r="AY8608" s="40"/>
      <c r="AZ8608" s="40"/>
      <c r="BA8608" s="40"/>
      <c r="BB8608" s="40"/>
      <c r="BC8608" s="40"/>
      <c r="BD8608" s="50"/>
    </row>
    <row r="8609" spans="51:56" hidden="1" x14ac:dyDescent="0.25">
      <c r="AY8609" s="40"/>
      <c r="AZ8609" s="40"/>
      <c r="BA8609" s="40"/>
      <c r="BB8609" s="40"/>
      <c r="BC8609" s="40"/>
      <c r="BD8609" s="50"/>
    </row>
    <row r="8610" spans="51:56" hidden="1" x14ac:dyDescent="0.25">
      <c r="AY8610" s="40"/>
      <c r="AZ8610" s="40"/>
      <c r="BA8610" s="40"/>
      <c r="BB8610" s="40"/>
      <c r="BC8610" s="40"/>
      <c r="BD8610" s="50"/>
    </row>
    <row r="8611" spans="51:56" hidden="1" x14ac:dyDescent="0.25">
      <c r="AY8611" s="40"/>
      <c r="AZ8611" s="40"/>
      <c r="BA8611" s="40"/>
      <c r="BB8611" s="40"/>
      <c r="BC8611" s="40"/>
      <c r="BD8611" s="50"/>
    </row>
    <row r="8612" spans="51:56" hidden="1" x14ac:dyDescent="0.25">
      <c r="AY8612" s="40"/>
      <c r="AZ8612" s="40"/>
      <c r="BA8612" s="40"/>
      <c r="BB8612" s="40"/>
      <c r="BC8612" s="40"/>
      <c r="BD8612" s="50"/>
    </row>
    <row r="8613" spans="51:56" hidden="1" x14ac:dyDescent="0.25">
      <c r="AY8613" s="40"/>
      <c r="AZ8613" s="40"/>
      <c r="BA8613" s="40"/>
      <c r="BB8613" s="40"/>
      <c r="BC8613" s="40"/>
      <c r="BD8613" s="50"/>
    </row>
    <row r="8614" spans="51:56" hidden="1" x14ac:dyDescent="0.25">
      <c r="AY8614" s="40"/>
      <c r="AZ8614" s="40"/>
      <c r="BA8614" s="40"/>
      <c r="BB8614" s="40"/>
      <c r="BC8614" s="40"/>
      <c r="BD8614" s="50"/>
    </row>
    <row r="8615" spans="51:56" hidden="1" x14ac:dyDescent="0.25">
      <c r="AY8615" s="40"/>
      <c r="AZ8615" s="40"/>
      <c r="BA8615" s="40"/>
      <c r="BB8615" s="40"/>
      <c r="BC8615" s="40"/>
      <c r="BD8615" s="50"/>
    </row>
    <row r="8616" spans="51:56" hidden="1" x14ac:dyDescent="0.25">
      <c r="AY8616" s="40"/>
      <c r="AZ8616" s="40"/>
      <c r="BA8616" s="40"/>
      <c r="BB8616" s="40"/>
      <c r="BC8616" s="40"/>
      <c r="BD8616" s="50"/>
    </row>
    <row r="8617" spans="51:56" hidden="1" x14ac:dyDescent="0.25">
      <c r="AY8617" s="40"/>
      <c r="AZ8617" s="40"/>
      <c r="BA8617" s="40"/>
      <c r="BB8617" s="40"/>
      <c r="BC8617" s="40"/>
      <c r="BD8617" s="50"/>
    </row>
    <row r="8618" spans="51:56" hidden="1" x14ac:dyDescent="0.25">
      <c r="AY8618" s="40"/>
      <c r="AZ8618" s="40"/>
      <c r="BA8618" s="40"/>
      <c r="BB8618" s="40"/>
      <c r="BC8618" s="40"/>
      <c r="BD8618" s="50"/>
    </row>
    <row r="8619" spans="51:56" hidden="1" x14ac:dyDescent="0.25">
      <c r="AY8619" s="40"/>
      <c r="AZ8619" s="40"/>
      <c r="BA8619" s="40"/>
      <c r="BB8619" s="40"/>
      <c r="BC8619" s="40"/>
      <c r="BD8619" s="50"/>
    </row>
    <row r="8620" spans="51:56" hidden="1" x14ac:dyDescent="0.25">
      <c r="AY8620" s="40"/>
      <c r="AZ8620" s="40"/>
      <c r="BA8620" s="40"/>
      <c r="BB8620" s="40"/>
      <c r="BC8620" s="40"/>
      <c r="BD8620" s="50"/>
    </row>
    <row r="8621" spans="51:56" hidden="1" x14ac:dyDescent="0.25">
      <c r="AY8621" s="40"/>
      <c r="AZ8621" s="40"/>
      <c r="BA8621" s="40"/>
      <c r="BB8621" s="40"/>
      <c r="BC8621" s="40"/>
      <c r="BD8621" s="50"/>
    </row>
    <row r="8622" spans="51:56" hidden="1" x14ac:dyDescent="0.25">
      <c r="AY8622" s="40"/>
      <c r="AZ8622" s="40"/>
      <c r="BA8622" s="40"/>
      <c r="BB8622" s="40"/>
      <c r="BC8622" s="40"/>
      <c r="BD8622" s="50"/>
    </row>
    <row r="8623" spans="51:56" hidden="1" x14ac:dyDescent="0.25">
      <c r="AY8623" s="40"/>
      <c r="AZ8623" s="40"/>
      <c r="BA8623" s="40"/>
      <c r="BB8623" s="40"/>
      <c r="BC8623" s="40"/>
      <c r="BD8623" s="50"/>
    </row>
    <row r="8624" spans="51:56" hidden="1" x14ac:dyDescent="0.25">
      <c r="AY8624" s="40"/>
      <c r="AZ8624" s="40"/>
      <c r="BA8624" s="40"/>
      <c r="BB8624" s="40"/>
      <c r="BC8624" s="40"/>
      <c r="BD8624" s="50"/>
    </row>
    <row r="8625" spans="51:56" hidden="1" x14ac:dyDescent="0.25">
      <c r="AY8625" s="40"/>
      <c r="AZ8625" s="40"/>
      <c r="BA8625" s="40"/>
      <c r="BB8625" s="40"/>
      <c r="BC8625" s="40"/>
      <c r="BD8625" s="50"/>
    </row>
    <row r="8626" spans="51:56" hidden="1" x14ac:dyDescent="0.25">
      <c r="AY8626" s="40"/>
      <c r="AZ8626" s="40"/>
      <c r="BA8626" s="40"/>
      <c r="BB8626" s="40"/>
      <c r="BC8626" s="40"/>
      <c r="BD8626" s="50"/>
    </row>
    <row r="8627" spans="51:56" hidden="1" x14ac:dyDescent="0.25">
      <c r="AY8627" s="40"/>
      <c r="AZ8627" s="40"/>
      <c r="BA8627" s="40"/>
      <c r="BB8627" s="40"/>
      <c r="BC8627" s="40"/>
      <c r="BD8627" s="50"/>
    </row>
    <row r="8628" spans="51:56" hidden="1" x14ac:dyDescent="0.25">
      <c r="AY8628" s="40"/>
      <c r="AZ8628" s="40"/>
      <c r="BA8628" s="40"/>
      <c r="BB8628" s="40"/>
      <c r="BC8628" s="40"/>
      <c r="BD8628" s="50"/>
    </row>
    <row r="8629" spans="51:56" hidden="1" x14ac:dyDescent="0.25">
      <c r="AY8629" s="40"/>
      <c r="AZ8629" s="40"/>
      <c r="BA8629" s="40"/>
      <c r="BB8629" s="40"/>
      <c r="BC8629" s="40"/>
      <c r="BD8629" s="50"/>
    </row>
    <row r="8630" spans="51:56" hidden="1" x14ac:dyDescent="0.25">
      <c r="AY8630" s="40"/>
      <c r="AZ8630" s="40"/>
      <c r="BA8630" s="40"/>
      <c r="BB8630" s="40"/>
      <c r="BC8630" s="40"/>
      <c r="BD8630" s="50"/>
    </row>
    <row r="8631" spans="51:56" hidden="1" x14ac:dyDescent="0.25">
      <c r="AY8631" s="40"/>
      <c r="AZ8631" s="40"/>
      <c r="BA8631" s="40"/>
      <c r="BB8631" s="40"/>
      <c r="BC8631" s="40"/>
      <c r="BD8631" s="50"/>
    </row>
    <row r="8632" spans="51:56" hidden="1" x14ac:dyDescent="0.25">
      <c r="AY8632" s="40"/>
      <c r="AZ8632" s="40"/>
      <c r="BA8632" s="40"/>
      <c r="BB8632" s="40"/>
      <c r="BC8632" s="40"/>
      <c r="BD8632" s="50"/>
    </row>
    <row r="8633" spans="51:56" hidden="1" x14ac:dyDescent="0.25">
      <c r="AY8633" s="40"/>
      <c r="AZ8633" s="40"/>
      <c r="BA8633" s="40"/>
      <c r="BB8633" s="40"/>
      <c r="BC8633" s="40"/>
      <c r="BD8633" s="50"/>
    </row>
    <row r="8634" spans="51:56" hidden="1" x14ac:dyDescent="0.25">
      <c r="AY8634" s="40"/>
      <c r="AZ8634" s="40"/>
      <c r="BA8634" s="40"/>
      <c r="BB8634" s="40"/>
      <c r="BC8634" s="40"/>
      <c r="BD8634" s="50"/>
    </row>
    <row r="8635" spans="51:56" hidden="1" x14ac:dyDescent="0.25">
      <c r="AY8635" s="40"/>
      <c r="AZ8635" s="40"/>
      <c r="BA8635" s="40"/>
      <c r="BB8635" s="40"/>
      <c r="BC8635" s="40"/>
      <c r="BD8635" s="50"/>
    </row>
    <row r="8636" spans="51:56" hidden="1" x14ac:dyDescent="0.25">
      <c r="AY8636" s="40"/>
      <c r="AZ8636" s="40"/>
      <c r="BA8636" s="40"/>
      <c r="BB8636" s="40"/>
      <c r="BC8636" s="40"/>
      <c r="BD8636" s="50"/>
    </row>
    <row r="8637" spans="51:56" hidden="1" x14ac:dyDescent="0.25">
      <c r="AY8637" s="40"/>
      <c r="AZ8637" s="40"/>
      <c r="BA8637" s="40"/>
      <c r="BB8637" s="40"/>
      <c r="BC8637" s="40"/>
      <c r="BD8637" s="50"/>
    </row>
    <row r="8638" spans="51:56" hidden="1" x14ac:dyDescent="0.25">
      <c r="AY8638" s="40"/>
      <c r="AZ8638" s="40"/>
      <c r="BA8638" s="40"/>
      <c r="BB8638" s="40"/>
      <c r="BC8638" s="40"/>
      <c r="BD8638" s="50"/>
    </row>
    <row r="8639" spans="51:56" hidden="1" x14ac:dyDescent="0.25">
      <c r="AY8639" s="40"/>
      <c r="AZ8639" s="40"/>
      <c r="BA8639" s="40"/>
      <c r="BB8639" s="40"/>
      <c r="BC8639" s="40"/>
      <c r="BD8639" s="50"/>
    </row>
    <row r="8640" spans="51:56" hidden="1" x14ac:dyDescent="0.25">
      <c r="AY8640" s="40"/>
      <c r="AZ8640" s="40"/>
      <c r="BA8640" s="40"/>
      <c r="BB8640" s="40"/>
      <c r="BC8640" s="40"/>
      <c r="BD8640" s="50"/>
    </row>
    <row r="8641" spans="51:56" hidden="1" x14ac:dyDescent="0.25">
      <c r="AY8641" s="40"/>
      <c r="AZ8641" s="40"/>
      <c r="BA8641" s="40"/>
      <c r="BB8641" s="40"/>
      <c r="BC8641" s="40"/>
      <c r="BD8641" s="50"/>
    </row>
    <row r="8642" spans="51:56" hidden="1" x14ac:dyDescent="0.25">
      <c r="AY8642" s="40"/>
      <c r="AZ8642" s="40"/>
      <c r="BA8642" s="40"/>
      <c r="BB8642" s="40"/>
      <c r="BC8642" s="40"/>
      <c r="BD8642" s="50"/>
    </row>
    <row r="8643" spans="51:56" hidden="1" x14ac:dyDescent="0.25">
      <c r="AY8643" s="40"/>
      <c r="AZ8643" s="40"/>
      <c r="BA8643" s="40"/>
      <c r="BB8643" s="40"/>
      <c r="BC8643" s="40"/>
      <c r="BD8643" s="50"/>
    </row>
    <row r="8644" spans="51:56" hidden="1" x14ac:dyDescent="0.25">
      <c r="AY8644" s="40"/>
      <c r="AZ8644" s="40"/>
      <c r="BA8644" s="40"/>
      <c r="BB8644" s="40"/>
      <c r="BC8644" s="40"/>
      <c r="BD8644" s="50"/>
    </row>
    <row r="8645" spans="51:56" hidden="1" x14ac:dyDescent="0.25">
      <c r="AY8645" s="40"/>
      <c r="AZ8645" s="40"/>
      <c r="BA8645" s="40"/>
      <c r="BB8645" s="40"/>
      <c r="BC8645" s="40"/>
      <c r="BD8645" s="50"/>
    </row>
    <row r="8646" spans="51:56" hidden="1" x14ac:dyDescent="0.25">
      <c r="AY8646" s="40"/>
      <c r="AZ8646" s="40"/>
      <c r="BA8646" s="40"/>
      <c r="BB8646" s="40"/>
      <c r="BC8646" s="40"/>
      <c r="BD8646" s="50"/>
    </row>
    <row r="8647" spans="51:56" hidden="1" x14ac:dyDescent="0.25">
      <c r="AY8647" s="40"/>
      <c r="AZ8647" s="40"/>
      <c r="BA8647" s="40"/>
      <c r="BB8647" s="40"/>
      <c r="BC8647" s="40"/>
      <c r="BD8647" s="50"/>
    </row>
    <row r="8648" spans="51:56" hidden="1" x14ac:dyDescent="0.25">
      <c r="AY8648" s="40"/>
      <c r="AZ8648" s="40"/>
      <c r="BA8648" s="40"/>
      <c r="BB8648" s="40"/>
      <c r="BC8648" s="40"/>
      <c r="BD8648" s="50"/>
    </row>
    <row r="8649" spans="51:56" hidden="1" x14ac:dyDescent="0.25">
      <c r="AY8649" s="40"/>
      <c r="AZ8649" s="40"/>
      <c r="BA8649" s="40"/>
      <c r="BB8649" s="40"/>
      <c r="BC8649" s="40"/>
      <c r="BD8649" s="50"/>
    </row>
    <row r="8650" spans="51:56" hidden="1" x14ac:dyDescent="0.25">
      <c r="AY8650" s="40"/>
      <c r="AZ8650" s="40"/>
      <c r="BA8650" s="40"/>
      <c r="BB8650" s="40"/>
      <c r="BC8650" s="40"/>
      <c r="BD8650" s="50"/>
    </row>
    <row r="8651" spans="51:56" hidden="1" x14ac:dyDescent="0.25">
      <c r="AY8651" s="40"/>
      <c r="AZ8651" s="40"/>
      <c r="BA8651" s="40"/>
      <c r="BB8651" s="40"/>
      <c r="BC8651" s="40"/>
      <c r="BD8651" s="50"/>
    </row>
    <row r="8652" spans="51:56" hidden="1" x14ac:dyDescent="0.25">
      <c r="AY8652" s="40"/>
      <c r="AZ8652" s="40"/>
      <c r="BA8652" s="40"/>
      <c r="BB8652" s="40"/>
      <c r="BC8652" s="40"/>
      <c r="BD8652" s="50"/>
    </row>
    <row r="8653" spans="51:56" hidden="1" x14ac:dyDescent="0.25">
      <c r="AY8653" s="40"/>
      <c r="AZ8653" s="40"/>
      <c r="BA8653" s="40"/>
      <c r="BB8653" s="40"/>
      <c r="BC8653" s="40"/>
      <c r="BD8653" s="50"/>
    </row>
    <row r="8654" spans="51:56" hidden="1" x14ac:dyDescent="0.25">
      <c r="AY8654" s="40"/>
      <c r="AZ8654" s="40"/>
      <c r="BA8654" s="40"/>
      <c r="BB8654" s="40"/>
      <c r="BC8654" s="40"/>
      <c r="BD8654" s="50"/>
    </row>
    <row r="8655" spans="51:56" hidden="1" x14ac:dyDescent="0.25">
      <c r="AY8655" s="40"/>
      <c r="AZ8655" s="40"/>
      <c r="BA8655" s="40"/>
      <c r="BB8655" s="40"/>
      <c r="BC8655" s="40"/>
      <c r="BD8655" s="50"/>
    </row>
    <row r="8656" spans="51:56" hidden="1" x14ac:dyDescent="0.25">
      <c r="AY8656" s="40"/>
      <c r="AZ8656" s="40"/>
      <c r="BA8656" s="40"/>
      <c r="BB8656" s="40"/>
      <c r="BC8656" s="40"/>
      <c r="BD8656" s="50"/>
    </row>
    <row r="8657" spans="51:56" hidden="1" x14ac:dyDescent="0.25">
      <c r="AY8657" s="40"/>
      <c r="AZ8657" s="40"/>
      <c r="BA8657" s="40"/>
      <c r="BB8657" s="40"/>
      <c r="BC8657" s="40"/>
      <c r="BD8657" s="50"/>
    </row>
    <row r="8658" spans="51:56" hidden="1" x14ac:dyDescent="0.25">
      <c r="AY8658" s="40"/>
      <c r="AZ8658" s="40"/>
      <c r="BA8658" s="40"/>
      <c r="BB8658" s="40"/>
      <c r="BC8658" s="40"/>
      <c r="BD8658" s="50"/>
    </row>
    <row r="8659" spans="51:56" hidden="1" x14ac:dyDescent="0.25">
      <c r="AY8659" s="40"/>
      <c r="AZ8659" s="40"/>
      <c r="BA8659" s="40"/>
      <c r="BB8659" s="40"/>
      <c r="BC8659" s="40"/>
      <c r="BD8659" s="50"/>
    </row>
    <row r="8660" spans="51:56" hidden="1" x14ac:dyDescent="0.25">
      <c r="AY8660" s="40"/>
      <c r="AZ8660" s="40"/>
      <c r="BA8660" s="40"/>
      <c r="BB8660" s="40"/>
      <c r="BC8660" s="40"/>
      <c r="BD8660" s="50"/>
    </row>
    <row r="8661" spans="51:56" hidden="1" x14ac:dyDescent="0.25">
      <c r="AY8661" s="40"/>
      <c r="AZ8661" s="40"/>
      <c r="BA8661" s="40"/>
      <c r="BB8661" s="40"/>
      <c r="BC8661" s="40"/>
      <c r="BD8661" s="50"/>
    </row>
    <row r="8662" spans="51:56" hidden="1" x14ac:dyDescent="0.25">
      <c r="AY8662" s="40"/>
      <c r="AZ8662" s="40"/>
      <c r="BA8662" s="40"/>
      <c r="BB8662" s="40"/>
      <c r="BC8662" s="40"/>
      <c r="BD8662" s="50"/>
    </row>
    <row r="8663" spans="51:56" hidden="1" x14ac:dyDescent="0.25">
      <c r="AY8663" s="40"/>
      <c r="AZ8663" s="40"/>
      <c r="BA8663" s="40"/>
      <c r="BB8663" s="40"/>
      <c r="BC8663" s="40"/>
      <c r="BD8663" s="50"/>
    </row>
    <row r="8664" spans="51:56" hidden="1" x14ac:dyDescent="0.25">
      <c r="AY8664" s="40"/>
      <c r="AZ8664" s="40"/>
      <c r="BA8664" s="40"/>
      <c r="BB8664" s="40"/>
      <c r="BC8664" s="40"/>
      <c r="BD8664" s="50"/>
    </row>
    <row r="8665" spans="51:56" hidden="1" x14ac:dyDescent="0.25">
      <c r="AY8665" s="40"/>
      <c r="AZ8665" s="40"/>
      <c r="BA8665" s="40"/>
      <c r="BB8665" s="40"/>
      <c r="BC8665" s="40"/>
      <c r="BD8665" s="50"/>
    </row>
    <row r="8666" spans="51:56" hidden="1" x14ac:dyDescent="0.25">
      <c r="AY8666" s="40"/>
      <c r="AZ8666" s="40"/>
      <c r="BA8666" s="40"/>
      <c r="BB8666" s="40"/>
      <c r="BC8666" s="40"/>
      <c r="BD8666" s="50"/>
    </row>
    <row r="8667" spans="51:56" hidden="1" x14ac:dyDescent="0.25">
      <c r="AY8667" s="40"/>
      <c r="AZ8667" s="40"/>
      <c r="BA8667" s="40"/>
      <c r="BB8667" s="40"/>
      <c r="BC8667" s="40"/>
      <c r="BD8667" s="50"/>
    </row>
    <row r="8668" spans="51:56" hidden="1" x14ac:dyDescent="0.25">
      <c r="AY8668" s="40"/>
      <c r="AZ8668" s="40"/>
      <c r="BA8668" s="40"/>
      <c r="BB8668" s="40"/>
      <c r="BC8668" s="40"/>
      <c r="BD8668" s="50"/>
    </row>
    <row r="8669" spans="51:56" hidden="1" x14ac:dyDescent="0.25">
      <c r="AY8669" s="40"/>
      <c r="AZ8669" s="40"/>
      <c r="BA8669" s="40"/>
      <c r="BB8669" s="40"/>
      <c r="BC8669" s="40"/>
      <c r="BD8669" s="50"/>
    </row>
    <row r="8670" spans="51:56" hidden="1" x14ac:dyDescent="0.25">
      <c r="AY8670" s="40"/>
      <c r="AZ8670" s="40"/>
      <c r="BA8670" s="40"/>
      <c r="BB8670" s="40"/>
      <c r="BC8670" s="40"/>
      <c r="BD8670" s="50"/>
    </row>
    <row r="8671" spans="51:56" hidden="1" x14ac:dyDescent="0.25">
      <c r="AY8671" s="40"/>
      <c r="AZ8671" s="40"/>
      <c r="BA8671" s="40"/>
      <c r="BB8671" s="40"/>
      <c r="BC8671" s="40"/>
      <c r="BD8671" s="50"/>
    </row>
    <row r="8672" spans="51:56" hidden="1" x14ac:dyDescent="0.25">
      <c r="AY8672" s="40"/>
      <c r="AZ8672" s="40"/>
      <c r="BA8672" s="40"/>
      <c r="BB8672" s="40"/>
      <c r="BC8672" s="40"/>
      <c r="BD8672" s="50"/>
    </row>
    <row r="8673" spans="51:56" hidden="1" x14ac:dyDescent="0.25">
      <c r="AY8673" s="40"/>
      <c r="AZ8673" s="40"/>
      <c r="BA8673" s="40"/>
      <c r="BB8673" s="40"/>
      <c r="BC8673" s="40"/>
      <c r="BD8673" s="50"/>
    </row>
    <row r="8674" spans="51:56" hidden="1" x14ac:dyDescent="0.25">
      <c r="AY8674" s="40"/>
      <c r="AZ8674" s="40"/>
      <c r="BA8674" s="40"/>
      <c r="BB8674" s="40"/>
      <c r="BC8674" s="40"/>
      <c r="BD8674" s="50"/>
    </row>
    <row r="8675" spans="51:56" hidden="1" x14ac:dyDescent="0.25">
      <c r="AY8675" s="40"/>
      <c r="AZ8675" s="40"/>
      <c r="BA8675" s="40"/>
      <c r="BB8675" s="40"/>
      <c r="BC8675" s="40"/>
      <c r="BD8675" s="50"/>
    </row>
    <row r="8676" spans="51:56" hidden="1" x14ac:dyDescent="0.25">
      <c r="AY8676" s="40"/>
      <c r="AZ8676" s="40"/>
      <c r="BA8676" s="40"/>
      <c r="BB8676" s="40"/>
      <c r="BC8676" s="40"/>
      <c r="BD8676" s="50"/>
    </row>
    <row r="8677" spans="51:56" hidden="1" x14ac:dyDescent="0.25">
      <c r="AY8677" s="40"/>
      <c r="AZ8677" s="40"/>
      <c r="BA8677" s="40"/>
      <c r="BB8677" s="40"/>
      <c r="BC8677" s="40"/>
      <c r="BD8677" s="50"/>
    </row>
    <row r="8678" spans="51:56" hidden="1" x14ac:dyDescent="0.25">
      <c r="AY8678" s="40"/>
      <c r="AZ8678" s="40"/>
      <c r="BA8678" s="40"/>
      <c r="BB8678" s="40"/>
      <c r="BC8678" s="40"/>
      <c r="BD8678" s="50"/>
    </row>
    <row r="8679" spans="51:56" hidden="1" x14ac:dyDescent="0.25">
      <c r="AY8679" s="40"/>
      <c r="AZ8679" s="40"/>
      <c r="BA8679" s="40"/>
      <c r="BB8679" s="40"/>
      <c r="BC8679" s="40"/>
      <c r="BD8679" s="50"/>
    </row>
    <row r="8680" spans="51:56" hidden="1" x14ac:dyDescent="0.25">
      <c r="AY8680" s="40"/>
      <c r="AZ8680" s="40"/>
      <c r="BA8680" s="40"/>
      <c r="BB8680" s="40"/>
      <c r="BC8680" s="40"/>
      <c r="BD8680" s="50"/>
    </row>
    <row r="8681" spans="51:56" hidden="1" x14ac:dyDescent="0.25">
      <c r="AY8681" s="40"/>
      <c r="AZ8681" s="40"/>
      <c r="BA8681" s="40"/>
      <c r="BB8681" s="40"/>
      <c r="BC8681" s="40"/>
      <c r="BD8681" s="50"/>
    </row>
    <row r="8682" spans="51:56" hidden="1" x14ac:dyDescent="0.25">
      <c r="AY8682" s="40"/>
      <c r="AZ8682" s="40"/>
      <c r="BA8682" s="40"/>
      <c r="BB8682" s="40"/>
      <c r="BC8682" s="40"/>
      <c r="BD8682" s="50"/>
    </row>
    <row r="8683" spans="51:56" hidden="1" x14ac:dyDescent="0.25">
      <c r="AY8683" s="40"/>
      <c r="AZ8683" s="40"/>
      <c r="BA8683" s="40"/>
      <c r="BB8683" s="40"/>
      <c r="BC8683" s="40"/>
      <c r="BD8683" s="50"/>
    </row>
    <row r="8684" spans="51:56" hidden="1" x14ac:dyDescent="0.25">
      <c r="AY8684" s="40"/>
      <c r="AZ8684" s="40"/>
      <c r="BA8684" s="40"/>
      <c r="BB8684" s="40"/>
      <c r="BC8684" s="40"/>
      <c r="BD8684" s="50"/>
    </row>
    <row r="8685" spans="51:56" hidden="1" x14ac:dyDescent="0.25">
      <c r="AY8685" s="40"/>
      <c r="AZ8685" s="40"/>
      <c r="BA8685" s="40"/>
      <c r="BB8685" s="40"/>
      <c r="BC8685" s="40"/>
      <c r="BD8685" s="50"/>
    </row>
    <row r="8686" spans="51:56" hidden="1" x14ac:dyDescent="0.25">
      <c r="AY8686" s="40"/>
      <c r="AZ8686" s="40"/>
      <c r="BA8686" s="40"/>
      <c r="BB8686" s="40"/>
      <c r="BC8686" s="40"/>
      <c r="BD8686" s="50"/>
    </row>
    <row r="8687" spans="51:56" hidden="1" x14ac:dyDescent="0.25">
      <c r="AY8687" s="40"/>
      <c r="AZ8687" s="40"/>
      <c r="BA8687" s="40"/>
      <c r="BB8687" s="40"/>
      <c r="BC8687" s="40"/>
      <c r="BD8687" s="50"/>
    </row>
    <row r="8688" spans="51:56" hidden="1" x14ac:dyDescent="0.25">
      <c r="AY8688" s="40"/>
      <c r="AZ8688" s="40"/>
      <c r="BA8688" s="40"/>
      <c r="BB8688" s="40"/>
      <c r="BC8688" s="40"/>
      <c r="BD8688" s="50"/>
    </row>
    <row r="8689" spans="51:56" hidden="1" x14ac:dyDescent="0.25">
      <c r="AY8689" s="40"/>
      <c r="AZ8689" s="40"/>
      <c r="BA8689" s="40"/>
      <c r="BB8689" s="40"/>
      <c r="BC8689" s="40"/>
      <c r="BD8689" s="50"/>
    </row>
    <row r="8690" spans="51:56" hidden="1" x14ac:dyDescent="0.25">
      <c r="AY8690" s="40"/>
      <c r="AZ8690" s="40"/>
      <c r="BA8690" s="40"/>
      <c r="BB8690" s="40"/>
      <c r="BC8690" s="40"/>
      <c r="BD8690" s="50"/>
    </row>
    <row r="8691" spans="51:56" hidden="1" x14ac:dyDescent="0.25">
      <c r="AY8691" s="40"/>
      <c r="AZ8691" s="40"/>
      <c r="BA8691" s="40"/>
      <c r="BB8691" s="40"/>
      <c r="BC8691" s="40"/>
      <c r="BD8691" s="50"/>
    </row>
    <row r="8692" spans="51:56" hidden="1" x14ac:dyDescent="0.25">
      <c r="AY8692" s="40"/>
      <c r="AZ8692" s="40"/>
      <c r="BA8692" s="40"/>
      <c r="BB8692" s="40"/>
      <c r="BC8692" s="40"/>
      <c r="BD8692" s="50"/>
    </row>
    <row r="8693" spans="51:56" hidden="1" x14ac:dyDescent="0.25">
      <c r="AY8693" s="40"/>
      <c r="AZ8693" s="40"/>
      <c r="BA8693" s="40"/>
      <c r="BB8693" s="40"/>
      <c r="BC8693" s="40"/>
      <c r="BD8693" s="50"/>
    </row>
    <row r="8694" spans="51:56" hidden="1" x14ac:dyDescent="0.25">
      <c r="AY8694" s="40"/>
      <c r="AZ8694" s="40"/>
      <c r="BA8694" s="40"/>
      <c r="BB8694" s="40"/>
      <c r="BC8694" s="40"/>
      <c r="BD8694" s="50"/>
    </row>
    <row r="8695" spans="51:56" hidden="1" x14ac:dyDescent="0.25">
      <c r="AY8695" s="40"/>
      <c r="AZ8695" s="40"/>
      <c r="BA8695" s="40"/>
      <c r="BB8695" s="40"/>
      <c r="BC8695" s="40"/>
      <c r="BD8695" s="50"/>
    </row>
    <row r="8696" spans="51:56" hidden="1" x14ac:dyDescent="0.25">
      <c r="AY8696" s="40"/>
      <c r="AZ8696" s="40"/>
      <c r="BA8696" s="40"/>
      <c r="BB8696" s="40"/>
      <c r="BC8696" s="40"/>
      <c r="BD8696" s="50"/>
    </row>
    <row r="8697" spans="51:56" hidden="1" x14ac:dyDescent="0.25">
      <c r="AY8697" s="40"/>
      <c r="AZ8697" s="40"/>
      <c r="BA8697" s="40"/>
      <c r="BB8697" s="40"/>
      <c r="BC8697" s="40"/>
      <c r="BD8697" s="50"/>
    </row>
    <row r="8698" spans="51:56" hidden="1" x14ac:dyDescent="0.25">
      <c r="AY8698" s="40"/>
      <c r="AZ8698" s="40"/>
      <c r="BA8698" s="40"/>
      <c r="BB8698" s="40"/>
      <c r="BC8698" s="40"/>
      <c r="BD8698" s="50"/>
    </row>
    <row r="8699" spans="51:56" hidden="1" x14ac:dyDescent="0.25">
      <c r="AY8699" s="40"/>
      <c r="AZ8699" s="40"/>
      <c r="BA8699" s="40"/>
      <c r="BB8699" s="40"/>
      <c r="BC8699" s="40"/>
      <c r="BD8699" s="50"/>
    </row>
    <row r="8700" spans="51:56" hidden="1" x14ac:dyDescent="0.25">
      <c r="AY8700" s="40"/>
      <c r="AZ8700" s="40"/>
      <c r="BA8700" s="40"/>
      <c r="BB8700" s="40"/>
      <c r="BC8700" s="40"/>
      <c r="BD8700" s="50"/>
    </row>
    <row r="8701" spans="51:56" hidden="1" x14ac:dyDescent="0.25">
      <c r="AY8701" s="40"/>
      <c r="AZ8701" s="40"/>
      <c r="BA8701" s="40"/>
      <c r="BB8701" s="40"/>
      <c r="BC8701" s="40"/>
      <c r="BD8701" s="50"/>
    </row>
    <row r="8702" spans="51:56" hidden="1" x14ac:dyDescent="0.25">
      <c r="AY8702" s="40"/>
      <c r="AZ8702" s="40"/>
      <c r="BA8702" s="40"/>
      <c r="BB8702" s="40"/>
      <c r="BC8702" s="40"/>
      <c r="BD8702" s="50"/>
    </row>
    <row r="8703" spans="51:56" hidden="1" x14ac:dyDescent="0.25">
      <c r="AY8703" s="40"/>
      <c r="AZ8703" s="40"/>
      <c r="BA8703" s="40"/>
      <c r="BB8703" s="40"/>
      <c r="BC8703" s="40"/>
      <c r="BD8703" s="50"/>
    </row>
    <row r="8704" spans="51:56" hidden="1" x14ac:dyDescent="0.25">
      <c r="AY8704" s="40"/>
      <c r="AZ8704" s="40"/>
      <c r="BA8704" s="40"/>
      <c r="BB8704" s="40"/>
      <c r="BC8704" s="40"/>
      <c r="BD8704" s="50"/>
    </row>
    <row r="8705" spans="51:56" hidden="1" x14ac:dyDescent="0.25">
      <c r="AY8705" s="40"/>
      <c r="AZ8705" s="40"/>
      <c r="BA8705" s="40"/>
      <c r="BB8705" s="40"/>
      <c r="BC8705" s="40"/>
      <c r="BD8705" s="50"/>
    </row>
    <row r="8706" spans="51:56" hidden="1" x14ac:dyDescent="0.25">
      <c r="AY8706" s="40"/>
      <c r="AZ8706" s="40"/>
      <c r="BA8706" s="40"/>
      <c r="BB8706" s="40"/>
      <c r="BC8706" s="40"/>
      <c r="BD8706" s="50"/>
    </row>
    <row r="8707" spans="51:56" hidden="1" x14ac:dyDescent="0.25">
      <c r="AY8707" s="40"/>
      <c r="AZ8707" s="40"/>
      <c r="BA8707" s="40"/>
      <c r="BB8707" s="40"/>
      <c r="BC8707" s="40"/>
      <c r="BD8707" s="50"/>
    </row>
    <row r="8708" spans="51:56" hidden="1" x14ac:dyDescent="0.25">
      <c r="AY8708" s="40"/>
      <c r="AZ8708" s="40"/>
      <c r="BA8708" s="40"/>
      <c r="BB8708" s="40"/>
      <c r="BC8708" s="40"/>
      <c r="BD8708" s="50"/>
    </row>
    <row r="8709" spans="51:56" hidden="1" x14ac:dyDescent="0.25">
      <c r="AY8709" s="40"/>
      <c r="AZ8709" s="40"/>
      <c r="BA8709" s="40"/>
      <c r="BB8709" s="40"/>
      <c r="BC8709" s="40"/>
      <c r="BD8709" s="50"/>
    </row>
    <row r="8710" spans="51:56" hidden="1" x14ac:dyDescent="0.25">
      <c r="AY8710" s="40"/>
      <c r="AZ8710" s="40"/>
      <c r="BA8710" s="40"/>
      <c r="BB8710" s="40"/>
      <c r="BC8710" s="40"/>
      <c r="BD8710" s="50"/>
    </row>
    <row r="8711" spans="51:56" hidden="1" x14ac:dyDescent="0.25">
      <c r="AY8711" s="40"/>
      <c r="AZ8711" s="40"/>
      <c r="BA8711" s="40"/>
      <c r="BB8711" s="40"/>
      <c r="BC8711" s="40"/>
      <c r="BD8711" s="50"/>
    </row>
    <row r="8712" spans="51:56" hidden="1" x14ac:dyDescent="0.25">
      <c r="AY8712" s="40"/>
      <c r="AZ8712" s="40"/>
      <c r="BA8712" s="40"/>
      <c r="BB8712" s="40"/>
      <c r="BC8712" s="40"/>
      <c r="BD8712" s="50"/>
    </row>
    <row r="8713" spans="51:56" hidden="1" x14ac:dyDescent="0.25">
      <c r="AY8713" s="40"/>
      <c r="AZ8713" s="40"/>
      <c r="BA8713" s="40"/>
      <c r="BB8713" s="40"/>
      <c r="BC8713" s="40"/>
      <c r="BD8713" s="50"/>
    </row>
    <row r="8714" spans="51:56" hidden="1" x14ac:dyDescent="0.25">
      <c r="AY8714" s="40"/>
      <c r="AZ8714" s="40"/>
      <c r="BA8714" s="40"/>
      <c r="BB8714" s="40"/>
      <c r="BC8714" s="40"/>
      <c r="BD8714" s="50"/>
    </row>
    <row r="8715" spans="51:56" hidden="1" x14ac:dyDescent="0.25">
      <c r="AY8715" s="40"/>
      <c r="AZ8715" s="40"/>
      <c r="BA8715" s="40"/>
      <c r="BB8715" s="40"/>
      <c r="BC8715" s="40"/>
      <c r="BD8715" s="50"/>
    </row>
    <row r="8716" spans="51:56" hidden="1" x14ac:dyDescent="0.25">
      <c r="AY8716" s="40"/>
      <c r="AZ8716" s="40"/>
      <c r="BA8716" s="40"/>
      <c r="BB8716" s="40"/>
      <c r="BC8716" s="40"/>
      <c r="BD8716" s="50"/>
    </row>
    <row r="8717" spans="51:56" hidden="1" x14ac:dyDescent="0.25">
      <c r="AY8717" s="40"/>
      <c r="AZ8717" s="40"/>
      <c r="BA8717" s="40"/>
      <c r="BB8717" s="40"/>
      <c r="BC8717" s="40"/>
      <c r="BD8717" s="50"/>
    </row>
    <row r="8718" spans="51:56" hidden="1" x14ac:dyDescent="0.25">
      <c r="AY8718" s="40"/>
      <c r="AZ8718" s="40"/>
      <c r="BA8718" s="40"/>
      <c r="BB8718" s="40"/>
      <c r="BC8718" s="40"/>
      <c r="BD8718" s="50"/>
    </row>
    <row r="8719" spans="51:56" hidden="1" x14ac:dyDescent="0.25">
      <c r="AY8719" s="40"/>
      <c r="AZ8719" s="40"/>
      <c r="BA8719" s="40"/>
      <c r="BB8719" s="40"/>
      <c r="BC8719" s="40"/>
      <c r="BD8719" s="50"/>
    </row>
    <row r="8720" spans="51:56" hidden="1" x14ac:dyDescent="0.25">
      <c r="AY8720" s="40"/>
      <c r="AZ8720" s="40"/>
      <c r="BA8720" s="40"/>
      <c r="BB8720" s="40"/>
      <c r="BC8720" s="40"/>
      <c r="BD8720" s="50"/>
    </row>
    <row r="8721" spans="51:56" hidden="1" x14ac:dyDescent="0.25">
      <c r="AY8721" s="40"/>
      <c r="AZ8721" s="40"/>
      <c r="BA8721" s="40"/>
      <c r="BB8721" s="40"/>
      <c r="BC8721" s="40"/>
      <c r="BD8721" s="50"/>
    </row>
    <row r="8722" spans="51:56" hidden="1" x14ac:dyDescent="0.25">
      <c r="AY8722" s="40"/>
      <c r="AZ8722" s="40"/>
      <c r="BA8722" s="40"/>
      <c r="BB8722" s="40"/>
      <c r="BC8722" s="40"/>
      <c r="BD8722" s="50"/>
    </row>
    <row r="8723" spans="51:56" hidden="1" x14ac:dyDescent="0.25">
      <c r="AY8723" s="40"/>
      <c r="AZ8723" s="40"/>
      <c r="BA8723" s="40"/>
      <c r="BB8723" s="40"/>
      <c r="BC8723" s="40"/>
      <c r="BD8723" s="50"/>
    </row>
    <row r="8724" spans="51:56" hidden="1" x14ac:dyDescent="0.25">
      <c r="AY8724" s="40"/>
      <c r="AZ8724" s="40"/>
      <c r="BA8724" s="40"/>
      <c r="BB8724" s="40"/>
      <c r="BC8724" s="40"/>
      <c r="BD8724" s="50"/>
    </row>
    <row r="8725" spans="51:56" hidden="1" x14ac:dyDescent="0.25">
      <c r="AY8725" s="40"/>
      <c r="AZ8725" s="40"/>
      <c r="BA8725" s="40"/>
      <c r="BB8725" s="40"/>
      <c r="BC8725" s="40"/>
      <c r="BD8725" s="50"/>
    </row>
    <row r="8726" spans="51:56" hidden="1" x14ac:dyDescent="0.25">
      <c r="AY8726" s="40"/>
      <c r="AZ8726" s="40"/>
      <c r="BA8726" s="40"/>
      <c r="BB8726" s="40"/>
      <c r="BC8726" s="40"/>
      <c r="BD8726" s="50"/>
    </row>
    <row r="8727" spans="51:56" hidden="1" x14ac:dyDescent="0.25">
      <c r="AY8727" s="40"/>
      <c r="AZ8727" s="40"/>
      <c r="BA8727" s="40"/>
      <c r="BB8727" s="40"/>
      <c r="BC8727" s="40"/>
      <c r="BD8727" s="50"/>
    </row>
    <row r="8728" spans="51:56" hidden="1" x14ac:dyDescent="0.25">
      <c r="AY8728" s="40"/>
      <c r="AZ8728" s="40"/>
      <c r="BA8728" s="40"/>
      <c r="BB8728" s="40"/>
      <c r="BC8728" s="40"/>
      <c r="BD8728" s="50"/>
    </row>
    <row r="8729" spans="51:56" hidden="1" x14ac:dyDescent="0.25">
      <c r="AY8729" s="40"/>
      <c r="AZ8729" s="40"/>
      <c r="BA8729" s="40"/>
      <c r="BB8729" s="40"/>
      <c r="BC8729" s="40"/>
      <c r="BD8729" s="50"/>
    </row>
    <row r="8730" spans="51:56" hidden="1" x14ac:dyDescent="0.25">
      <c r="AY8730" s="40"/>
      <c r="AZ8730" s="40"/>
      <c r="BA8730" s="40"/>
      <c r="BB8730" s="40"/>
      <c r="BC8730" s="40"/>
      <c r="BD8730" s="50"/>
    </row>
    <row r="8731" spans="51:56" hidden="1" x14ac:dyDescent="0.25">
      <c r="AY8731" s="40"/>
      <c r="AZ8731" s="40"/>
      <c r="BA8731" s="40"/>
      <c r="BB8731" s="40"/>
      <c r="BC8731" s="40"/>
      <c r="BD8731" s="50"/>
    </row>
    <row r="8732" spans="51:56" hidden="1" x14ac:dyDescent="0.25">
      <c r="AY8732" s="40"/>
      <c r="AZ8732" s="40"/>
      <c r="BA8732" s="40"/>
      <c r="BB8732" s="40"/>
      <c r="BC8732" s="40"/>
      <c r="BD8732" s="50"/>
    </row>
    <row r="8733" spans="51:56" hidden="1" x14ac:dyDescent="0.25">
      <c r="AY8733" s="40"/>
      <c r="AZ8733" s="40"/>
      <c r="BA8733" s="40"/>
      <c r="BB8733" s="40"/>
      <c r="BC8733" s="40"/>
      <c r="BD8733" s="50"/>
    </row>
    <row r="8734" spans="51:56" hidden="1" x14ac:dyDescent="0.25">
      <c r="AY8734" s="40"/>
      <c r="AZ8734" s="40"/>
      <c r="BA8734" s="40"/>
      <c r="BB8734" s="40"/>
      <c r="BC8734" s="40"/>
      <c r="BD8734" s="50"/>
    </row>
    <row r="8735" spans="51:56" hidden="1" x14ac:dyDescent="0.25">
      <c r="AY8735" s="40"/>
      <c r="AZ8735" s="40"/>
      <c r="BA8735" s="40"/>
      <c r="BB8735" s="40"/>
      <c r="BC8735" s="40"/>
      <c r="BD8735" s="50"/>
    </row>
    <row r="8736" spans="51:56" hidden="1" x14ac:dyDescent="0.25">
      <c r="AY8736" s="40"/>
      <c r="AZ8736" s="40"/>
      <c r="BA8736" s="40"/>
      <c r="BB8736" s="40"/>
      <c r="BC8736" s="40"/>
      <c r="BD8736" s="50"/>
    </row>
    <row r="8737" spans="51:56" hidden="1" x14ac:dyDescent="0.25">
      <c r="AY8737" s="40"/>
      <c r="AZ8737" s="40"/>
      <c r="BA8737" s="40"/>
      <c r="BB8737" s="40"/>
      <c r="BC8737" s="40"/>
      <c r="BD8737" s="50"/>
    </row>
    <row r="8738" spans="51:56" hidden="1" x14ac:dyDescent="0.25">
      <c r="AY8738" s="40"/>
      <c r="AZ8738" s="40"/>
      <c r="BA8738" s="40"/>
      <c r="BB8738" s="40"/>
      <c r="BC8738" s="40"/>
      <c r="BD8738" s="50"/>
    </row>
    <row r="8739" spans="51:56" hidden="1" x14ac:dyDescent="0.25">
      <c r="AY8739" s="40"/>
      <c r="AZ8739" s="40"/>
      <c r="BA8739" s="40"/>
      <c r="BB8739" s="40"/>
      <c r="BC8739" s="40"/>
      <c r="BD8739" s="50"/>
    </row>
    <row r="8740" spans="51:56" hidden="1" x14ac:dyDescent="0.25">
      <c r="AY8740" s="40"/>
      <c r="AZ8740" s="40"/>
      <c r="BA8740" s="40"/>
      <c r="BB8740" s="40"/>
      <c r="BC8740" s="40"/>
      <c r="BD8740" s="50"/>
    </row>
    <row r="8741" spans="51:56" hidden="1" x14ac:dyDescent="0.25">
      <c r="AY8741" s="40"/>
      <c r="AZ8741" s="40"/>
      <c r="BA8741" s="40"/>
      <c r="BB8741" s="40"/>
      <c r="BC8741" s="40"/>
      <c r="BD8741" s="50"/>
    </row>
    <row r="8742" spans="51:56" hidden="1" x14ac:dyDescent="0.25">
      <c r="AY8742" s="40"/>
      <c r="AZ8742" s="40"/>
      <c r="BA8742" s="40"/>
      <c r="BB8742" s="40"/>
      <c r="BC8742" s="40"/>
      <c r="BD8742" s="50"/>
    </row>
    <row r="8743" spans="51:56" hidden="1" x14ac:dyDescent="0.25">
      <c r="AY8743" s="40"/>
      <c r="AZ8743" s="40"/>
      <c r="BA8743" s="40"/>
      <c r="BB8743" s="40"/>
      <c r="BC8743" s="40"/>
      <c r="BD8743" s="50"/>
    </row>
    <row r="8744" spans="51:56" hidden="1" x14ac:dyDescent="0.25">
      <c r="AY8744" s="40"/>
      <c r="AZ8744" s="40"/>
      <c r="BA8744" s="40"/>
      <c r="BB8744" s="40"/>
      <c r="BC8744" s="40"/>
      <c r="BD8744" s="50"/>
    </row>
    <row r="8745" spans="51:56" hidden="1" x14ac:dyDescent="0.25">
      <c r="AY8745" s="40"/>
      <c r="AZ8745" s="40"/>
      <c r="BA8745" s="40"/>
      <c r="BB8745" s="40"/>
      <c r="BC8745" s="40"/>
      <c r="BD8745" s="50"/>
    </row>
    <row r="8746" spans="51:56" hidden="1" x14ac:dyDescent="0.25">
      <c r="AY8746" s="40"/>
      <c r="AZ8746" s="40"/>
      <c r="BA8746" s="40"/>
      <c r="BB8746" s="40"/>
      <c r="BC8746" s="40"/>
      <c r="BD8746" s="50"/>
    </row>
    <row r="8747" spans="51:56" hidden="1" x14ac:dyDescent="0.25">
      <c r="AY8747" s="40"/>
      <c r="AZ8747" s="40"/>
      <c r="BA8747" s="40"/>
      <c r="BB8747" s="40"/>
      <c r="BC8747" s="40"/>
      <c r="BD8747" s="50"/>
    </row>
    <row r="8748" spans="51:56" hidden="1" x14ac:dyDescent="0.25">
      <c r="AY8748" s="40"/>
      <c r="AZ8748" s="40"/>
      <c r="BA8748" s="40"/>
      <c r="BB8748" s="40"/>
      <c r="BC8748" s="40"/>
      <c r="BD8748" s="50"/>
    </row>
    <row r="8749" spans="51:56" hidden="1" x14ac:dyDescent="0.25">
      <c r="AY8749" s="40"/>
      <c r="AZ8749" s="40"/>
      <c r="BA8749" s="40"/>
      <c r="BB8749" s="40"/>
      <c r="BC8749" s="40"/>
      <c r="BD8749" s="50"/>
    </row>
    <row r="8750" spans="51:56" hidden="1" x14ac:dyDescent="0.25">
      <c r="AY8750" s="40"/>
      <c r="AZ8750" s="40"/>
      <c r="BA8750" s="40"/>
      <c r="BB8750" s="40"/>
      <c r="BC8750" s="40"/>
      <c r="BD8750" s="50"/>
    </row>
    <row r="8751" spans="51:56" hidden="1" x14ac:dyDescent="0.25">
      <c r="AY8751" s="40"/>
      <c r="AZ8751" s="40"/>
      <c r="BA8751" s="40"/>
      <c r="BB8751" s="40"/>
      <c r="BC8751" s="40"/>
      <c r="BD8751" s="50"/>
    </row>
    <row r="8752" spans="51:56" hidden="1" x14ac:dyDescent="0.25">
      <c r="AY8752" s="40"/>
      <c r="AZ8752" s="40"/>
      <c r="BA8752" s="40"/>
      <c r="BB8752" s="40"/>
      <c r="BC8752" s="40"/>
      <c r="BD8752" s="50"/>
    </row>
    <row r="8753" spans="51:56" hidden="1" x14ac:dyDescent="0.25">
      <c r="AY8753" s="40"/>
      <c r="AZ8753" s="40"/>
      <c r="BA8753" s="40"/>
      <c r="BB8753" s="40"/>
      <c r="BC8753" s="40"/>
      <c r="BD8753" s="50"/>
    </row>
    <row r="8754" spans="51:56" hidden="1" x14ac:dyDescent="0.25">
      <c r="AY8754" s="40"/>
      <c r="AZ8754" s="40"/>
      <c r="BA8754" s="40"/>
      <c r="BB8754" s="40"/>
      <c r="BC8754" s="40"/>
      <c r="BD8754" s="50"/>
    </row>
    <row r="8755" spans="51:56" hidden="1" x14ac:dyDescent="0.25">
      <c r="AY8755" s="40"/>
      <c r="AZ8755" s="40"/>
      <c r="BA8755" s="40"/>
      <c r="BB8755" s="40"/>
      <c r="BC8755" s="40"/>
      <c r="BD8755" s="50"/>
    </row>
    <row r="8756" spans="51:56" hidden="1" x14ac:dyDescent="0.25">
      <c r="AY8756" s="40"/>
      <c r="AZ8756" s="40"/>
      <c r="BA8756" s="40"/>
      <c r="BB8756" s="40"/>
      <c r="BC8756" s="40"/>
      <c r="BD8756" s="50"/>
    </row>
    <row r="8757" spans="51:56" hidden="1" x14ac:dyDescent="0.25">
      <c r="AY8757" s="40"/>
      <c r="AZ8757" s="40"/>
      <c r="BA8757" s="40"/>
      <c r="BB8757" s="40"/>
      <c r="BC8757" s="40"/>
      <c r="BD8757" s="50"/>
    </row>
    <row r="8758" spans="51:56" hidden="1" x14ac:dyDescent="0.25">
      <c r="AY8758" s="40"/>
      <c r="AZ8758" s="40"/>
      <c r="BA8758" s="40"/>
      <c r="BB8758" s="40"/>
      <c r="BC8758" s="40"/>
      <c r="BD8758" s="50"/>
    </row>
    <row r="8759" spans="51:56" hidden="1" x14ac:dyDescent="0.25">
      <c r="AY8759" s="40"/>
      <c r="AZ8759" s="40"/>
      <c r="BA8759" s="40"/>
      <c r="BB8759" s="40"/>
      <c r="BC8759" s="40"/>
      <c r="BD8759" s="50"/>
    </row>
    <row r="8760" spans="51:56" hidden="1" x14ac:dyDescent="0.25">
      <c r="AY8760" s="40"/>
      <c r="AZ8760" s="40"/>
      <c r="BA8760" s="40"/>
      <c r="BB8760" s="40"/>
      <c r="BC8760" s="40"/>
      <c r="BD8760" s="50"/>
    </row>
    <row r="8761" spans="51:56" hidden="1" x14ac:dyDescent="0.25">
      <c r="AY8761" s="40"/>
      <c r="AZ8761" s="40"/>
      <c r="BA8761" s="40"/>
      <c r="BB8761" s="40"/>
      <c r="BC8761" s="40"/>
      <c r="BD8761" s="50"/>
    </row>
    <row r="8762" spans="51:56" hidden="1" x14ac:dyDescent="0.25">
      <c r="AY8762" s="40"/>
      <c r="AZ8762" s="40"/>
      <c r="BA8762" s="40"/>
      <c r="BB8762" s="40"/>
      <c r="BC8762" s="40"/>
      <c r="BD8762" s="50"/>
    </row>
    <row r="8763" spans="51:56" hidden="1" x14ac:dyDescent="0.25">
      <c r="AY8763" s="40"/>
      <c r="AZ8763" s="40"/>
      <c r="BA8763" s="40"/>
      <c r="BB8763" s="40"/>
      <c r="BC8763" s="40"/>
      <c r="BD8763" s="50"/>
    </row>
    <row r="8764" spans="51:56" hidden="1" x14ac:dyDescent="0.25">
      <c r="AY8764" s="40"/>
      <c r="AZ8764" s="40"/>
      <c r="BA8764" s="40"/>
      <c r="BB8764" s="40"/>
      <c r="BC8764" s="40"/>
      <c r="BD8764" s="50"/>
    </row>
    <row r="8765" spans="51:56" hidden="1" x14ac:dyDescent="0.25">
      <c r="AY8765" s="40"/>
      <c r="AZ8765" s="40"/>
      <c r="BA8765" s="40"/>
      <c r="BB8765" s="40"/>
      <c r="BC8765" s="40"/>
      <c r="BD8765" s="50"/>
    </row>
    <row r="8766" spans="51:56" hidden="1" x14ac:dyDescent="0.25">
      <c r="AY8766" s="40"/>
      <c r="AZ8766" s="40"/>
      <c r="BA8766" s="40"/>
      <c r="BB8766" s="40"/>
      <c r="BC8766" s="40"/>
      <c r="BD8766" s="50"/>
    </row>
    <row r="8767" spans="51:56" hidden="1" x14ac:dyDescent="0.25">
      <c r="AY8767" s="40"/>
      <c r="AZ8767" s="40"/>
      <c r="BA8767" s="40"/>
      <c r="BB8767" s="40"/>
      <c r="BC8767" s="40"/>
      <c r="BD8767" s="50"/>
    </row>
    <row r="8768" spans="51:56" hidden="1" x14ac:dyDescent="0.25">
      <c r="AY8768" s="40"/>
      <c r="AZ8768" s="40"/>
      <c r="BA8768" s="40"/>
      <c r="BB8768" s="40"/>
      <c r="BC8768" s="40"/>
      <c r="BD8768" s="50"/>
    </row>
    <row r="8769" spans="51:56" hidden="1" x14ac:dyDescent="0.25">
      <c r="AY8769" s="40"/>
      <c r="AZ8769" s="40"/>
      <c r="BA8769" s="40"/>
      <c r="BB8769" s="40"/>
      <c r="BC8769" s="40"/>
      <c r="BD8769" s="50"/>
    </row>
    <row r="8770" spans="51:56" hidden="1" x14ac:dyDescent="0.25">
      <c r="AY8770" s="40"/>
      <c r="AZ8770" s="40"/>
      <c r="BA8770" s="40"/>
      <c r="BB8770" s="40"/>
      <c r="BC8770" s="40"/>
      <c r="BD8770" s="50"/>
    </row>
    <row r="8771" spans="51:56" hidden="1" x14ac:dyDescent="0.25">
      <c r="AY8771" s="40"/>
      <c r="AZ8771" s="40"/>
      <c r="BA8771" s="40"/>
      <c r="BB8771" s="40"/>
      <c r="BC8771" s="40"/>
      <c r="BD8771" s="50"/>
    </row>
    <row r="8772" spans="51:56" hidden="1" x14ac:dyDescent="0.25">
      <c r="AY8772" s="40"/>
      <c r="AZ8772" s="40"/>
      <c r="BA8772" s="40"/>
      <c r="BB8772" s="40"/>
      <c r="BC8772" s="40"/>
      <c r="BD8772" s="50"/>
    </row>
    <row r="8773" spans="51:56" hidden="1" x14ac:dyDescent="0.25">
      <c r="AY8773" s="40"/>
      <c r="AZ8773" s="40"/>
      <c r="BA8773" s="40"/>
      <c r="BB8773" s="40"/>
      <c r="BC8773" s="40"/>
      <c r="BD8773" s="50"/>
    </row>
    <row r="8774" spans="51:56" hidden="1" x14ac:dyDescent="0.25">
      <c r="AY8774" s="40"/>
      <c r="AZ8774" s="40"/>
      <c r="BA8774" s="40"/>
      <c r="BB8774" s="40"/>
      <c r="BC8774" s="40"/>
      <c r="BD8774" s="50"/>
    </row>
    <row r="8775" spans="51:56" hidden="1" x14ac:dyDescent="0.25">
      <c r="AY8775" s="40"/>
      <c r="AZ8775" s="40"/>
      <c r="BA8775" s="40"/>
      <c r="BB8775" s="40"/>
      <c r="BC8775" s="40"/>
      <c r="BD8775" s="50"/>
    </row>
    <row r="8776" spans="51:56" hidden="1" x14ac:dyDescent="0.25">
      <c r="AY8776" s="40"/>
      <c r="AZ8776" s="40"/>
      <c r="BA8776" s="40"/>
      <c r="BB8776" s="40"/>
      <c r="BC8776" s="40"/>
      <c r="BD8776" s="50"/>
    </row>
    <row r="8777" spans="51:56" hidden="1" x14ac:dyDescent="0.25">
      <c r="AY8777" s="40"/>
      <c r="AZ8777" s="40"/>
      <c r="BA8777" s="40"/>
      <c r="BB8777" s="40"/>
      <c r="BC8777" s="40"/>
      <c r="BD8777" s="50"/>
    </row>
    <row r="8778" spans="51:56" hidden="1" x14ac:dyDescent="0.25">
      <c r="AY8778" s="40"/>
      <c r="AZ8778" s="40"/>
      <c r="BA8778" s="40"/>
      <c r="BB8778" s="40"/>
      <c r="BC8778" s="40"/>
      <c r="BD8778" s="50"/>
    </row>
    <row r="8779" spans="51:56" hidden="1" x14ac:dyDescent="0.25">
      <c r="AY8779" s="40"/>
      <c r="AZ8779" s="40"/>
      <c r="BA8779" s="40"/>
      <c r="BB8779" s="40"/>
      <c r="BC8779" s="40"/>
      <c r="BD8779" s="50"/>
    </row>
    <row r="8780" spans="51:56" hidden="1" x14ac:dyDescent="0.25">
      <c r="AY8780" s="40"/>
      <c r="AZ8780" s="40"/>
      <c r="BA8780" s="40"/>
      <c r="BB8780" s="40"/>
      <c r="BC8780" s="40"/>
      <c r="BD8780" s="50"/>
    </row>
    <row r="8781" spans="51:56" hidden="1" x14ac:dyDescent="0.25">
      <c r="AY8781" s="40"/>
      <c r="AZ8781" s="40"/>
      <c r="BA8781" s="40"/>
      <c r="BB8781" s="40"/>
      <c r="BC8781" s="40"/>
      <c r="BD8781" s="50"/>
    </row>
    <row r="8782" spans="51:56" hidden="1" x14ac:dyDescent="0.25">
      <c r="AY8782" s="40"/>
      <c r="AZ8782" s="40"/>
      <c r="BA8782" s="40"/>
      <c r="BB8782" s="40"/>
      <c r="BC8782" s="40"/>
      <c r="BD8782" s="50"/>
    </row>
    <row r="8783" spans="51:56" hidden="1" x14ac:dyDescent="0.25">
      <c r="AY8783" s="40"/>
      <c r="AZ8783" s="40"/>
      <c r="BA8783" s="40"/>
      <c r="BB8783" s="40"/>
      <c r="BC8783" s="40"/>
      <c r="BD8783" s="50"/>
    </row>
    <row r="8784" spans="51:56" hidden="1" x14ac:dyDescent="0.25">
      <c r="AY8784" s="40"/>
      <c r="AZ8784" s="40"/>
      <c r="BA8784" s="40"/>
      <c r="BB8784" s="40"/>
      <c r="BC8784" s="40"/>
      <c r="BD8784" s="50"/>
    </row>
    <row r="8785" spans="51:56" hidden="1" x14ac:dyDescent="0.25">
      <c r="AY8785" s="40"/>
      <c r="AZ8785" s="40"/>
      <c r="BA8785" s="40"/>
      <c r="BB8785" s="40"/>
      <c r="BC8785" s="40"/>
      <c r="BD8785" s="50"/>
    </row>
    <row r="8786" spans="51:56" hidden="1" x14ac:dyDescent="0.25">
      <c r="AY8786" s="40"/>
      <c r="AZ8786" s="40"/>
      <c r="BA8786" s="40"/>
      <c r="BB8786" s="40"/>
      <c r="BC8786" s="40"/>
      <c r="BD8786" s="50"/>
    </row>
    <row r="8787" spans="51:56" hidden="1" x14ac:dyDescent="0.25">
      <c r="AY8787" s="40"/>
      <c r="AZ8787" s="40"/>
      <c r="BA8787" s="40"/>
      <c r="BB8787" s="40"/>
      <c r="BC8787" s="40"/>
      <c r="BD8787" s="50"/>
    </row>
    <row r="8788" spans="51:56" hidden="1" x14ac:dyDescent="0.25">
      <c r="AY8788" s="40"/>
      <c r="AZ8788" s="40"/>
      <c r="BA8788" s="40"/>
      <c r="BB8788" s="40"/>
      <c r="BC8788" s="40"/>
      <c r="BD8788" s="50"/>
    </row>
    <row r="8789" spans="51:56" hidden="1" x14ac:dyDescent="0.25">
      <c r="AY8789" s="40"/>
      <c r="AZ8789" s="40"/>
      <c r="BA8789" s="40"/>
      <c r="BB8789" s="40"/>
      <c r="BC8789" s="40"/>
      <c r="BD8789" s="50"/>
    </row>
    <row r="8790" spans="51:56" hidden="1" x14ac:dyDescent="0.25">
      <c r="AY8790" s="40"/>
      <c r="AZ8790" s="40"/>
      <c r="BA8790" s="40"/>
      <c r="BB8790" s="40"/>
      <c r="BC8790" s="40"/>
      <c r="BD8790" s="50"/>
    </row>
    <row r="8791" spans="51:56" hidden="1" x14ac:dyDescent="0.25">
      <c r="AY8791" s="40"/>
      <c r="AZ8791" s="40"/>
      <c r="BA8791" s="40"/>
      <c r="BB8791" s="40"/>
      <c r="BC8791" s="40"/>
      <c r="BD8791" s="50"/>
    </row>
    <row r="8792" spans="51:56" hidden="1" x14ac:dyDescent="0.25">
      <c r="AY8792" s="40"/>
      <c r="AZ8792" s="40"/>
      <c r="BA8792" s="40"/>
      <c r="BB8792" s="40"/>
      <c r="BC8792" s="40"/>
      <c r="BD8792" s="50"/>
    </row>
    <row r="8793" spans="51:56" hidden="1" x14ac:dyDescent="0.25">
      <c r="AY8793" s="40"/>
      <c r="AZ8793" s="40"/>
      <c r="BA8793" s="40"/>
      <c r="BB8793" s="40"/>
      <c r="BC8793" s="40"/>
      <c r="BD8793" s="50"/>
    </row>
    <row r="8794" spans="51:56" hidden="1" x14ac:dyDescent="0.25">
      <c r="AY8794" s="40"/>
      <c r="AZ8794" s="40"/>
      <c r="BA8794" s="40"/>
      <c r="BB8794" s="40"/>
      <c r="BC8794" s="40"/>
      <c r="BD8794" s="50"/>
    </row>
    <row r="8795" spans="51:56" hidden="1" x14ac:dyDescent="0.25">
      <c r="AY8795" s="40"/>
      <c r="AZ8795" s="40"/>
      <c r="BA8795" s="40"/>
      <c r="BB8795" s="40"/>
      <c r="BC8795" s="40"/>
      <c r="BD8795" s="50"/>
    </row>
    <row r="8796" spans="51:56" hidden="1" x14ac:dyDescent="0.25">
      <c r="AY8796" s="40"/>
      <c r="AZ8796" s="40"/>
      <c r="BA8796" s="40"/>
      <c r="BB8796" s="40"/>
      <c r="BC8796" s="40"/>
      <c r="BD8796" s="50"/>
    </row>
    <row r="8797" spans="51:56" hidden="1" x14ac:dyDescent="0.25">
      <c r="AY8797" s="40"/>
      <c r="AZ8797" s="40"/>
      <c r="BA8797" s="40"/>
      <c r="BB8797" s="40"/>
      <c r="BC8797" s="40"/>
      <c r="BD8797" s="50"/>
    </row>
    <row r="8798" spans="51:56" hidden="1" x14ac:dyDescent="0.25">
      <c r="AY8798" s="40"/>
      <c r="AZ8798" s="40"/>
      <c r="BA8798" s="40"/>
      <c r="BB8798" s="40"/>
      <c r="BC8798" s="40"/>
      <c r="BD8798" s="50"/>
    </row>
    <row r="8799" spans="51:56" hidden="1" x14ac:dyDescent="0.25">
      <c r="AY8799" s="40"/>
      <c r="AZ8799" s="40"/>
      <c r="BA8799" s="40"/>
      <c r="BB8799" s="40"/>
      <c r="BC8799" s="40"/>
      <c r="BD8799" s="50"/>
    </row>
    <row r="8800" spans="51:56" hidden="1" x14ac:dyDescent="0.25">
      <c r="AY8800" s="40"/>
      <c r="AZ8800" s="40"/>
      <c r="BA8800" s="40"/>
      <c r="BB8800" s="40"/>
      <c r="BC8800" s="40"/>
      <c r="BD8800" s="50"/>
    </row>
    <row r="8801" spans="51:56" hidden="1" x14ac:dyDescent="0.25">
      <c r="AY8801" s="40"/>
      <c r="AZ8801" s="40"/>
      <c r="BA8801" s="40"/>
      <c r="BB8801" s="40"/>
      <c r="BC8801" s="40"/>
      <c r="BD8801" s="50"/>
    </row>
    <row r="8802" spans="51:56" hidden="1" x14ac:dyDescent="0.25">
      <c r="AY8802" s="40"/>
      <c r="AZ8802" s="40"/>
      <c r="BA8802" s="40"/>
      <c r="BB8802" s="40"/>
      <c r="BC8802" s="40"/>
      <c r="BD8802" s="50"/>
    </row>
    <row r="8803" spans="51:56" hidden="1" x14ac:dyDescent="0.25">
      <c r="AY8803" s="40"/>
      <c r="AZ8803" s="40"/>
      <c r="BA8803" s="40"/>
      <c r="BB8803" s="40"/>
      <c r="BC8803" s="40"/>
      <c r="BD8803" s="50"/>
    </row>
    <row r="8804" spans="51:56" hidden="1" x14ac:dyDescent="0.25">
      <c r="AY8804" s="40"/>
      <c r="AZ8804" s="40"/>
      <c r="BA8804" s="40"/>
      <c r="BB8804" s="40"/>
      <c r="BC8804" s="40"/>
      <c r="BD8804" s="50"/>
    </row>
    <row r="8805" spans="51:56" hidden="1" x14ac:dyDescent="0.25">
      <c r="AY8805" s="40"/>
      <c r="AZ8805" s="40"/>
      <c r="BA8805" s="40"/>
      <c r="BB8805" s="40"/>
      <c r="BC8805" s="40"/>
      <c r="BD8805" s="50"/>
    </row>
    <row r="8806" spans="51:56" hidden="1" x14ac:dyDescent="0.25">
      <c r="AY8806" s="40"/>
      <c r="AZ8806" s="40"/>
      <c r="BA8806" s="40"/>
      <c r="BB8806" s="40"/>
      <c r="BC8806" s="40"/>
      <c r="BD8806" s="50"/>
    </row>
    <row r="8807" spans="51:56" hidden="1" x14ac:dyDescent="0.25">
      <c r="AY8807" s="40"/>
      <c r="AZ8807" s="40"/>
      <c r="BA8807" s="40"/>
      <c r="BB8807" s="40"/>
      <c r="BC8807" s="40"/>
      <c r="BD8807" s="50"/>
    </row>
    <row r="8808" spans="51:56" hidden="1" x14ac:dyDescent="0.25">
      <c r="AY8808" s="40"/>
      <c r="AZ8808" s="40"/>
      <c r="BA8808" s="40"/>
      <c r="BB8808" s="40"/>
      <c r="BC8808" s="40"/>
      <c r="BD8808" s="50"/>
    </row>
    <row r="8809" spans="51:56" hidden="1" x14ac:dyDescent="0.25">
      <c r="AY8809" s="40"/>
      <c r="AZ8809" s="40"/>
      <c r="BA8809" s="40"/>
      <c r="BB8809" s="40"/>
      <c r="BC8809" s="40"/>
      <c r="BD8809" s="50"/>
    </row>
    <row r="8810" spans="51:56" hidden="1" x14ac:dyDescent="0.25">
      <c r="AY8810" s="40"/>
      <c r="AZ8810" s="40"/>
      <c r="BA8810" s="40"/>
      <c r="BB8810" s="40"/>
      <c r="BC8810" s="40"/>
      <c r="BD8810" s="50"/>
    </row>
    <row r="8811" spans="51:56" hidden="1" x14ac:dyDescent="0.25">
      <c r="AY8811" s="40"/>
      <c r="AZ8811" s="40"/>
      <c r="BA8811" s="40"/>
      <c r="BB8811" s="40"/>
      <c r="BC8811" s="40"/>
      <c r="BD8811" s="50"/>
    </row>
    <row r="8812" spans="51:56" hidden="1" x14ac:dyDescent="0.25">
      <c r="AY8812" s="40"/>
      <c r="AZ8812" s="40"/>
      <c r="BA8812" s="40"/>
      <c r="BB8812" s="40"/>
      <c r="BC8812" s="40"/>
      <c r="BD8812" s="50"/>
    </row>
    <row r="8813" spans="51:56" hidden="1" x14ac:dyDescent="0.25">
      <c r="AY8813" s="40"/>
      <c r="AZ8813" s="40"/>
      <c r="BA8813" s="40"/>
      <c r="BB8813" s="40"/>
      <c r="BC8813" s="40"/>
      <c r="BD8813" s="50"/>
    </row>
    <row r="8814" spans="51:56" hidden="1" x14ac:dyDescent="0.25">
      <c r="AY8814" s="40"/>
      <c r="AZ8814" s="40"/>
      <c r="BA8814" s="40"/>
      <c r="BB8814" s="40"/>
      <c r="BC8814" s="40"/>
      <c r="BD8814" s="50"/>
    </row>
    <row r="8815" spans="51:56" hidden="1" x14ac:dyDescent="0.25">
      <c r="AY8815" s="40"/>
      <c r="AZ8815" s="40"/>
      <c r="BA8815" s="40"/>
      <c r="BB8815" s="40"/>
      <c r="BC8815" s="40"/>
      <c r="BD8815" s="50"/>
    </row>
    <row r="8816" spans="51:56" hidden="1" x14ac:dyDescent="0.25">
      <c r="AY8816" s="40"/>
      <c r="AZ8816" s="40"/>
      <c r="BA8816" s="40"/>
      <c r="BB8816" s="40"/>
      <c r="BC8816" s="40"/>
      <c r="BD8816" s="50"/>
    </row>
    <row r="8817" spans="51:56" hidden="1" x14ac:dyDescent="0.25">
      <c r="AY8817" s="40"/>
      <c r="AZ8817" s="40"/>
      <c r="BA8817" s="40"/>
      <c r="BB8817" s="40"/>
      <c r="BC8817" s="40"/>
      <c r="BD8817" s="50"/>
    </row>
    <row r="8818" spans="51:56" hidden="1" x14ac:dyDescent="0.25">
      <c r="AY8818" s="40"/>
      <c r="AZ8818" s="40"/>
      <c r="BA8818" s="40"/>
      <c r="BB8818" s="40"/>
      <c r="BC8818" s="40"/>
      <c r="BD8818" s="50"/>
    </row>
    <row r="8819" spans="51:56" hidden="1" x14ac:dyDescent="0.25">
      <c r="AY8819" s="40"/>
      <c r="AZ8819" s="40"/>
      <c r="BA8819" s="40"/>
      <c r="BB8819" s="40"/>
      <c r="BC8819" s="40"/>
      <c r="BD8819" s="50"/>
    </row>
    <row r="8820" spans="51:56" hidden="1" x14ac:dyDescent="0.25">
      <c r="AY8820" s="40"/>
      <c r="AZ8820" s="40"/>
      <c r="BA8820" s="40"/>
      <c r="BB8820" s="40"/>
      <c r="BC8820" s="40"/>
      <c r="BD8820" s="50"/>
    </row>
    <row r="8821" spans="51:56" hidden="1" x14ac:dyDescent="0.25">
      <c r="AY8821" s="40"/>
      <c r="AZ8821" s="40"/>
      <c r="BA8821" s="40"/>
      <c r="BB8821" s="40"/>
      <c r="BC8821" s="40"/>
      <c r="BD8821" s="50"/>
    </row>
    <row r="8822" spans="51:56" hidden="1" x14ac:dyDescent="0.25">
      <c r="AY8822" s="40"/>
      <c r="AZ8822" s="40"/>
      <c r="BA8822" s="40"/>
      <c r="BB8822" s="40"/>
      <c r="BC8822" s="40"/>
      <c r="BD8822" s="50"/>
    </row>
    <row r="8823" spans="51:56" hidden="1" x14ac:dyDescent="0.25">
      <c r="AY8823" s="40"/>
      <c r="AZ8823" s="40"/>
      <c r="BA8823" s="40"/>
      <c r="BB8823" s="40"/>
      <c r="BC8823" s="40"/>
      <c r="BD8823" s="50"/>
    </row>
    <row r="8824" spans="51:56" hidden="1" x14ac:dyDescent="0.25">
      <c r="AY8824" s="40"/>
      <c r="AZ8824" s="40"/>
      <c r="BA8824" s="40"/>
      <c r="BB8824" s="40"/>
      <c r="BC8824" s="40"/>
      <c r="BD8824" s="50"/>
    </row>
    <row r="8825" spans="51:56" hidden="1" x14ac:dyDescent="0.25">
      <c r="AY8825" s="40"/>
      <c r="AZ8825" s="40"/>
      <c r="BA8825" s="40"/>
      <c r="BB8825" s="40"/>
      <c r="BC8825" s="40"/>
      <c r="BD8825" s="50"/>
    </row>
    <row r="8826" spans="51:56" hidden="1" x14ac:dyDescent="0.25">
      <c r="AY8826" s="40"/>
      <c r="AZ8826" s="40"/>
      <c r="BA8826" s="40"/>
      <c r="BB8826" s="40"/>
      <c r="BC8826" s="40"/>
      <c r="BD8826" s="50"/>
    </row>
    <row r="8827" spans="51:56" hidden="1" x14ac:dyDescent="0.25">
      <c r="AY8827" s="40"/>
      <c r="AZ8827" s="40"/>
      <c r="BA8827" s="40"/>
      <c r="BB8827" s="40"/>
      <c r="BC8827" s="40"/>
      <c r="BD8827" s="50"/>
    </row>
    <row r="8828" spans="51:56" hidden="1" x14ac:dyDescent="0.25">
      <c r="AY8828" s="40"/>
      <c r="AZ8828" s="40"/>
      <c r="BA8828" s="40"/>
      <c r="BB8828" s="40"/>
      <c r="BC8828" s="40"/>
      <c r="BD8828" s="50"/>
    </row>
    <row r="8829" spans="51:56" hidden="1" x14ac:dyDescent="0.25">
      <c r="AY8829" s="40"/>
      <c r="AZ8829" s="40"/>
      <c r="BA8829" s="40"/>
      <c r="BB8829" s="40"/>
      <c r="BC8829" s="40"/>
      <c r="BD8829" s="50"/>
    </row>
    <row r="8830" spans="51:56" hidden="1" x14ac:dyDescent="0.25">
      <c r="AY8830" s="40"/>
      <c r="AZ8830" s="40"/>
      <c r="BA8830" s="40"/>
      <c r="BB8830" s="40"/>
      <c r="BC8830" s="40"/>
      <c r="BD8830" s="50"/>
    </row>
    <row r="8831" spans="51:56" hidden="1" x14ac:dyDescent="0.25">
      <c r="AY8831" s="40"/>
      <c r="AZ8831" s="40"/>
      <c r="BA8831" s="40"/>
      <c r="BB8831" s="40"/>
      <c r="BC8831" s="40"/>
      <c r="BD8831" s="50"/>
    </row>
    <row r="8832" spans="51:56" hidden="1" x14ac:dyDescent="0.25">
      <c r="AY8832" s="40"/>
      <c r="AZ8832" s="40"/>
      <c r="BA8832" s="40"/>
      <c r="BB8832" s="40"/>
      <c r="BC8832" s="40"/>
      <c r="BD8832" s="50"/>
    </row>
    <row r="8833" spans="51:56" hidden="1" x14ac:dyDescent="0.25">
      <c r="AY8833" s="40"/>
      <c r="AZ8833" s="40"/>
      <c r="BA8833" s="40"/>
      <c r="BB8833" s="40"/>
      <c r="BC8833" s="40"/>
      <c r="BD8833" s="50"/>
    </row>
    <row r="8834" spans="51:56" hidden="1" x14ac:dyDescent="0.25">
      <c r="AY8834" s="40"/>
      <c r="AZ8834" s="40"/>
      <c r="BA8834" s="40"/>
      <c r="BB8834" s="40"/>
      <c r="BC8834" s="40"/>
      <c r="BD8834" s="50"/>
    </row>
    <row r="8835" spans="51:56" hidden="1" x14ac:dyDescent="0.25">
      <c r="AY8835" s="40"/>
      <c r="AZ8835" s="40"/>
      <c r="BA8835" s="40"/>
      <c r="BB8835" s="40"/>
      <c r="BC8835" s="40"/>
      <c r="BD8835" s="50"/>
    </row>
    <row r="8836" spans="51:56" hidden="1" x14ac:dyDescent="0.25">
      <c r="AY8836" s="40"/>
      <c r="AZ8836" s="40"/>
      <c r="BA8836" s="40"/>
      <c r="BB8836" s="40"/>
      <c r="BC8836" s="40"/>
      <c r="BD8836" s="50"/>
    </row>
    <row r="8837" spans="51:56" hidden="1" x14ac:dyDescent="0.25">
      <c r="AY8837" s="40"/>
      <c r="AZ8837" s="40"/>
      <c r="BA8837" s="40"/>
      <c r="BB8837" s="40"/>
      <c r="BC8837" s="40"/>
      <c r="BD8837" s="50"/>
    </row>
    <row r="8838" spans="51:56" hidden="1" x14ac:dyDescent="0.25">
      <c r="AY8838" s="40"/>
      <c r="AZ8838" s="40"/>
      <c r="BA8838" s="40"/>
      <c r="BB8838" s="40"/>
      <c r="BC8838" s="40"/>
      <c r="BD8838" s="50"/>
    </row>
    <row r="8839" spans="51:56" hidden="1" x14ac:dyDescent="0.25">
      <c r="AY8839" s="40"/>
      <c r="AZ8839" s="40"/>
      <c r="BA8839" s="40"/>
      <c r="BB8839" s="40"/>
      <c r="BC8839" s="40"/>
      <c r="BD8839" s="50"/>
    </row>
    <row r="8840" spans="51:56" hidden="1" x14ac:dyDescent="0.25">
      <c r="AY8840" s="40"/>
      <c r="AZ8840" s="40"/>
      <c r="BA8840" s="40"/>
      <c r="BB8840" s="40"/>
      <c r="BC8840" s="40"/>
      <c r="BD8840" s="50"/>
    </row>
    <row r="8841" spans="51:56" hidden="1" x14ac:dyDescent="0.25">
      <c r="AY8841" s="40"/>
      <c r="AZ8841" s="40"/>
      <c r="BA8841" s="40"/>
      <c r="BB8841" s="40"/>
      <c r="BC8841" s="40"/>
      <c r="BD8841" s="50"/>
    </row>
    <row r="8842" spans="51:56" hidden="1" x14ac:dyDescent="0.25">
      <c r="AY8842" s="40"/>
      <c r="AZ8842" s="40"/>
      <c r="BA8842" s="40"/>
      <c r="BB8842" s="40"/>
      <c r="BC8842" s="40"/>
      <c r="BD8842" s="50"/>
    </row>
    <row r="8843" spans="51:56" hidden="1" x14ac:dyDescent="0.25">
      <c r="AY8843" s="40"/>
      <c r="AZ8843" s="40"/>
      <c r="BA8843" s="40"/>
      <c r="BB8843" s="40"/>
      <c r="BC8843" s="40"/>
      <c r="BD8843" s="50"/>
    </row>
    <row r="8844" spans="51:56" hidden="1" x14ac:dyDescent="0.25">
      <c r="AY8844" s="40"/>
      <c r="AZ8844" s="40"/>
      <c r="BA8844" s="40"/>
      <c r="BB8844" s="40"/>
      <c r="BC8844" s="40"/>
      <c r="BD8844" s="50"/>
    </row>
    <row r="8845" spans="51:56" hidden="1" x14ac:dyDescent="0.25">
      <c r="AY8845" s="40"/>
      <c r="AZ8845" s="40"/>
      <c r="BA8845" s="40"/>
      <c r="BB8845" s="40"/>
      <c r="BC8845" s="40"/>
      <c r="BD8845" s="50"/>
    </row>
    <row r="8846" spans="51:56" hidden="1" x14ac:dyDescent="0.25">
      <c r="AY8846" s="40"/>
      <c r="AZ8846" s="40"/>
      <c r="BA8846" s="40"/>
      <c r="BB8846" s="40"/>
      <c r="BC8846" s="40"/>
      <c r="BD8846" s="50"/>
    </row>
    <row r="8847" spans="51:56" hidden="1" x14ac:dyDescent="0.25">
      <c r="AY8847" s="40"/>
      <c r="AZ8847" s="40"/>
      <c r="BA8847" s="40"/>
      <c r="BB8847" s="40"/>
      <c r="BC8847" s="40"/>
      <c r="BD8847" s="50"/>
    </row>
    <row r="8848" spans="51:56" hidden="1" x14ac:dyDescent="0.25">
      <c r="AY8848" s="40"/>
      <c r="AZ8848" s="40"/>
      <c r="BA8848" s="40"/>
      <c r="BB8848" s="40"/>
      <c r="BC8848" s="40"/>
      <c r="BD8848" s="50"/>
    </row>
    <row r="8849" spans="51:56" hidden="1" x14ac:dyDescent="0.25">
      <c r="AY8849" s="40"/>
      <c r="AZ8849" s="40"/>
      <c r="BA8849" s="40"/>
      <c r="BB8849" s="40"/>
      <c r="BC8849" s="40"/>
      <c r="BD8849" s="50"/>
    </row>
    <row r="8850" spans="51:56" hidden="1" x14ac:dyDescent="0.25">
      <c r="AY8850" s="40"/>
      <c r="AZ8850" s="40"/>
      <c r="BA8850" s="40"/>
      <c r="BB8850" s="40"/>
      <c r="BC8850" s="40"/>
      <c r="BD8850" s="50"/>
    </row>
    <row r="8851" spans="51:56" hidden="1" x14ac:dyDescent="0.25">
      <c r="AY8851" s="40"/>
      <c r="AZ8851" s="40"/>
      <c r="BA8851" s="40"/>
      <c r="BB8851" s="40"/>
      <c r="BC8851" s="40"/>
      <c r="BD8851" s="50"/>
    </row>
    <row r="8852" spans="51:56" hidden="1" x14ac:dyDescent="0.25">
      <c r="AY8852" s="40"/>
      <c r="AZ8852" s="40"/>
      <c r="BA8852" s="40"/>
      <c r="BB8852" s="40"/>
      <c r="BC8852" s="40"/>
      <c r="BD8852" s="50"/>
    </row>
    <row r="8853" spans="51:56" hidden="1" x14ac:dyDescent="0.25">
      <c r="AY8853" s="40"/>
      <c r="AZ8853" s="40"/>
      <c r="BA8853" s="40"/>
      <c r="BB8853" s="40"/>
      <c r="BC8853" s="40"/>
      <c r="BD8853" s="50"/>
    </row>
    <row r="8854" spans="51:56" hidden="1" x14ac:dyDescent="0.25">
      <c r="AY8854" s="40"/>
      <c r="AZ8854" s="40"/>
      <c r="BA8854" s="40"/>
      <c r="BB8854" s="40"/>
      <c r="BC8854" s="40"/>
      <c r="BD8854" s="50"/>
    </row>
    <row r="8855" spans="51:56" hidden="1" x14ac:dyDescent="0.25">
      <c r="AY8855" s="40"/>
      <c r="AZ8855" s="40"/>
      <c r="BA8855" s="40"/>
      <c r="BB8855" s="40"/>
      <c r="BC8855" s="40"/>
      <c r="BD8855" s="50"/>
    </row>
    <row r="8856" spans="51:56" hidden="1" x14ac:dyDescent="0.25">
      <c r="AY8856" s="40"/>
      <c r="AZ8856" s="40"/>
      <c r="BA8856" s="40"/>
      <c r="BB8856" s="40"/>
      <c r="BC8856" s="40"/>
      <c r="BD8856" s="50"/>
    </row>
    <row r="8857" spans="51:56" hidden="1" x14ac:dyDescent="0.25">
      <c r="AY8857" s="40"/>
      <c r="AZ8857" s="40"/>
      <c r="BA8857" s="40"/>
      <c r="BB8857" s="40"/>
      <c r="BC8857" s="40"/>
      <c r="BD8857" s="50"/>
    </row>
    <row r="8858" spans="51:56" hidden="1" x14ac:dyDescent="0.25">
      <c r="AY8858" s="40"/>
      <c r="AZ8858" s="40"/>
      <c r="BA8858" s="40"/>
      <c r="BB8858" s="40"/>
      <c r="BC8858" s="40"/>
      <c r="BD8858" s="50"/>
    </row>
    <row r="8859" spans="51:56" hidden="1" x14ac:dyDescent="0.25">
      <c r="AY8859" s="40"/>
      <c r="AZ8859" s="40"/>
      <c r="BA8859" s="40"/>
      <c r="BB8859" s="40"/>
      <c r="BC8859" s="40"/>
      <c r="BD8859" s="50"/>
    </row>
    <row r="8860" spans="51:56" hidden="1" x14ac:dyDescent="0.25">
      <c r="AY8860" s="40"/>
      <c r="AZ8860" s="40"/>
      <c r="BA8860" s="40"/>
      <c r="BB8860" s="40"/>
      <c r="BC8860" s="40"/>
      <c r="BD8860" s="50"/>
    </row>
    <row r="8861" spans="51:56" hidden="1" x14ac:dyDescent="0.25">
      <c r="AY8861" s="40"/>
      <c r="AZ8861" s="40"/>
      <c r="BA8861" s="40"/>
      <c r="BB8861" s="40"/>
      <c r="BC8861" s="40"/>
      <c r="BD8861" s="50"/>
    </row>
    <row r="8862" spans="51:56" hidden="1" x14ac:dyDescent="0.25">
      <c r="AY8862" s="40"/>
      <c r="AZ8862" s="40"/>
      <c r="BA8862" s="40"/>
      <c r="BB8862" s="40"/>
      <c r="BC8862" s="40"/>
      <c r="BD8862" s="50"/>
    </row>
    <row r="8863" spans="51:56" hidden="1" x14ac:dyDescent="0.25">
      <c r="AY8863" s="40"/>
      <c r="AZ8863" s="40"/>
      <c r="BA8863" s="40"/>
      <c r="BB8863" s="40"/>
      <c r="BC8863" s="40"/>
      <c r="BD8863" s="50"/>
    </row>
    <row r="8864" spans="51:56" hidden="1" x14ac:dyDescent="0.25">
      <c r="AY8864" s="40"/>
      <c r="AZ8864" s="40"/>
      <c r="BA8864" s="40"/>
      <c r="BB8864" s="40"/>
      <c r="BC8864" s="40"/>
      <c r="BD8864" s="50"/>
    </row>
    <row r="8865" spans="51:56" hidden="1" x14ac:dyDescent="0.25">
      <c r="AY8865" s="40"/>
      <c r="AZ8865" s="40"/>
      <c r="BA8865" s="40"/>
      <c r="BB8865" s="40"/>
      <c r="BC8865" s="40"/>
      <c r="BD8865" s="50"/>
    </row>
    <row r="8866" spans="51:56" hidden="1" x14ac:dyDescent="0.25">
      <c r="AY8866" s="40"/>
      <c r="AZ8866" s="40"/>
      <c r="BA8866" s="40"/>
      <c r="BB8866" s="40"/>
      <c r="BC8866" s="40"/>
      <c r="BD8866" s="50"/>
    </row>
    <row r="8867" spans="51:56" hidden="1" x14ac:dyDescent="0.25">
      <c r="AY8867" s="40"/>
      <c r="AZ8867" s="40"/>
      <c r="BA8867" s="40"/>
      <c r="BB8867" s="40"/>
      <c r="BC8867" s="40"/>
      <c r="BD8867" s="50"/>
    </row>
    <row r="8868" spans="51:56" hidden="1" x14ac:dyDescent="0.25">
      <c r="AY8868" s="40"/>
      <c r="AZ8868" s="40"/>
      <c r="BA8868" s="40"/>
      <c r="BB8868" s="40"/>
      <c r="BC8868" s="40"/>
      <c r="BD8868" s="50"/>
    </row>
    <row r="8869" spans="51:56" hidden="1" x14ac:dyDescent="0.25">
      <c r="AY8869" s="40"/>
      <c r="AZ8869" s="40"/>
      <c r="BA8869" s="40"/>
      <c r="BB8869" s="40"/>
      <c r="BC8869" s="40"/>
      <c r="BD8869" s="50"/>
    </row>
    <row r="8870" spans="51:56" hidden="1" x14ac:dyDescent="0.25">
      <c r="AY8870" s="40"/>
      <c r="AZ8870" s="40"/>
      <c r="BA8870" s="40"/>
      <c r="BB8870" s="40"/>
      <c r="BC8870" s="40"/>
      <c r="BD8870" s="50"/>
    </row>
    <row r="8871" spans="51:56" hidden="1" x14ac:dyDescent="0.25">
      <c r="AY8871" s="40"/>
      <c r="AZ8871" s="40"/>
      <c r="BA8871" s="40"/>
      <c r="BB8871" s="40"/>
      <c r="BC8871" s="40"/>
      <c r="BD8871" s="50"/>
    </row>
    <row r="8872" spans="51:56" hidden="1" x14ac:dyDescent="0.25">
      <c r="AY8872" s="40"/>
      <c r="AZ8872" s="40"/>
      <c r="BA8872" s="40"/>
      <c r="BB8872" s="40"/>
      <c r="BC8872" s="40"/>
      <c r="BD8872" s="50"/>
    </row>
    <row r="8873" spans="51:56" hidden="1" x14ac:dyDescent="0.25">
      <c r="AY8873" s="40"/>
      <c r="AZ8873" s="40"/>
      <c r="BA8873" s="40"/>
      <c r="BB8873" s="40"/>
      <c r="BC8873" s="40"/>
      <c r="BD8873" s="50"/>
    </row>
    <row r="8874" spans="51:56" hidden="1" x14ac:dyDescent="0.25">
      <c r="AY8874" s="40"/>
      <c r="AZ8874" s="40"/>
      <c r="BA8874" s="40"/>
      <c r="BB8874" s="40"/>
      <c r="BC8874" s="40"/>
      <c r="BD8874" s="50"/>
    </row>
    <row r="8875" spans="51:56" hidden="1" x14ac:dyDescent="0.25">
      <c r="AY8875" s="40"/>
      <c r="AZ8875" s="40"/>
      <c r="BA8875" s="40"/>
      <c r="BB8875" s="40"/>
      <c r="BC8875" s="40"/>
      <c r="BD8875" s="50"/>
    </row>
    <row r="8876" spans="51:56" hidden="1" x14ac:dyDescent="0.25">
      <c r="AY8876" s="40"/>
      <c r="AZ8876" s="40"/>
      <c r="BA8876" s="40"/>
      <c r="BB8876" s="40"/>
      <c r="BC8876" s="40"/>
      <c r="BD8876" s="50"/>
    </row>
    <row r="8877" spans="51:56" hidden="1" x14ac:dyDescent="0.25">
      <c r="AY8877" s="40"/>
      <c r="AZ8877" s="40"/>
      <c r="BA8877" s="40"/>
      <c r="BB8877" s="40"/>
      <c r="BC8877" s="40"/>
      <c r="BD8877" s="50"/>
    </row>
    <row r="8878" spans="51:56" hidden="1" x14ac:dyDescent="0.25">
      <c r="AY8878" s="40"/>
      <c r="AZ8878" s="40"/>
      <c r="BA8878" s="40"/>
      <c r="BB8878" s="40"/>
      <c r="BC8878" s="40"/>
      <c r="BD8878" s="50"/>
    </row>
    <row r="8879" spans="51:56" hidden="1" x14ac:dyDescent="0.25">
      <c r="AY8879" s="40"/>
      <c r="AZ8879" s="40"/>
      <c r="BA8879" s="40"/>
      <c r="BB8879" s="40"/>
      <c r="BC8879" s="40"/>
      <c r="BD8879" s="50"/>
    </row>
    <row r="8880" spans="51:56" hidden="1" x14ac:dyDescent="0.25">
      <c r="AY8880" s="40"/>
      <c r="AZ8880" s="40"/>
      <c r="BA8880" s="40"/>
      <c r="BB8880" s="40"/>
      <c r="BC8880" s="40"/>
      <c r="BD8880" s="50"/>
    </row>
    <row r="8881" spans="51:56" hidden="1" x14ac:dyDescent="0.25">
      <c r="AY8881" s="40"/>
      <c r="AZ8881" s="40"/>
      <c r="BA8881" s="40"/>
      <c r="BB8881" s="40"/>
      <c r="BC8881" s="40"/>
      <c r="BD8881" s="50"/>
    </row>
    <row r="8882" spans="51:56" hidden="1" x14ac:dyDescent="0.25">
      <c r="AY8882" s="40"/>
      <c r="AZ8882" s="40"/>
      <c r="BA8882" s="40"/>
      <c r="BB8882" s="40"/>
      <c r="BC8882" s="40"/>
      <c r="BD8882" s="50"/>
    </row>
    <row r="8883" spans="51:56" hidden="1" x14ac:dyDescent="0.25">
      <c r="AY8883" s="40"/>
      <c r="AZ8883" s="40"/>
      <c r="BA8883" s="40"/>
      <c r="BB8883" s="40"/>
      <c r="BC8883" s="40"/>
      <c r="BD8883" s="50"/>
    </row>
    <row r="8884" spans="51:56" hidden="1" x14ac:dyDescent="0.25">
      <c r="AY8884" s="40"/>
      <c r="AZ8884" s="40"/>
      <c r="BA8884" s="40"/>
      <c r="BB8884" s="40"/>
      <c r="BC8884" s="40"/>
      <c r="BD8884" s="50"/>
    </row>
    <row r="8885" spans="51:56" hidden="1" x14ac:dyDescent="0.25">
      <c r="AY8885" s="40"/>
      <c r="AZ8885" s="40"/>
      <c r="BA8885" s="40"/>
      <c r="BB8885" s="40"/>
      <c r="BC8885" s="40"/>
      <c r="BD8885" s="50"/>
    </row>
    <row r="8886" spans="51:56" hidden="1" x14ac:dyDescent="0.25">
      <c r="AY8886" s="40"/>
      <c r="AZ8886" s="40"/>
      <c r="BA8886" s="40"/>
      <c r="BB8886" s="40"/>
      <c r="BC8886" s="40"/>
      <c r="BD8886" s="50"/>
    </row>
    <row r="8887" spans="51:56" hidden="1" x14ac:dyDescent="0.25">
      <c r="AY8887" s="40"/>
      <c r="AZ8887" s="40"/>
      <c r="BA8887" s="40"/>
      <c r="BB8887" s="40"/>
      <c r="BC8887" s="40"/>
      <c r="BD8887" s="50"/>
    </row>
    <row r="8888" spans="51:56" hidden="1" x14ac:dyDescent="0.25">
      <c r="AY8888" s="40"/>
      <c r="AZ8888" s="40"/>
      <c r="BA8888" s="40"/>
      <c r="BB8888" s="40"/>
      <c r="BC8888" s="40"/>
      <c r="BD8888" s="50"/>
    </row>
    <row r="8889" spans="51:56" hidden="1" x14ac:dyDescent="0.25">
      <c r="AY8889" s="40"/>
      <c r="AZ8889" s="40"/>
      <c r="BA8889" s="40"/>
      <c r="BB8889" s="40"/>
      <c r="BC8889" s="40"/>
      <c r="BD8889" s="50"/>
    </row>
    <row r="8890" spans="51:56" hidden="1" x14ac:dyDescent="0.25">
      <c r="AY8890" s="40"/>
      <c r="AZ8890" s="40"/>
      <c r="BA8890" s="40"/>
      <c r="BB8890" s="40"/>
      <c r="BC8890" s="40"/>
      <c r="BD8890" s="50"/>
    </row>
    <row r="8891" spans="51:56" hidden="1" x14ac:dyDescent="0.25">
      <c r="AY8891" s="40"/>
      <c r="AZ8891" s="40"/>
      <c r="BA8891" s="40"/>
      <c r="BB8891" s="40"/>
      <c r="BC8891" s="40"/>
      <c r="BD8891" s="50"/>
    </row>
    <row r="8892" spans="51:56" hidden="1" x14ac:dyDescent="0.25">
      <c r="AY8892" s="40"/>
      <c r="AZ8892" s="40"/>
      <c r="BA8892" s="40"/>
      <c r="BB8892" s="40"/>
      <c r="BC8892" s="40"/>
      <c r="BD8892" s="50"/>
    </row>
    <row r="8893" spans="51:56" hidden="1" x14ac:dyDescent="0.25">
      <c r="AY8893" s="40"/>
      <c r="AZ8893" s="40"/>
      <c r="BA8893" s="40"/>
      <c r="BB8893" s="40"/>
      <c r="BC8893" s="40"/>
      <c r="BD8893" s="50"/>
    </row>
    <row r="8894" spans="51:56" hidden="1" x14ac:dyDescent="0.25">
      <c r="AY8894" s="40"/>
      <c r="AZ8894" s="40"/>
      <c r="BA8894" s="40"/>
      <c r="BB8894" s="40"/>
      <c r="BC8894" s="40"/>
      <c r="BD8894" s="50"/>
    </row>
    <row r="8895" spans="51:56" hidden="1" x14ac:dyDescent="0.25">
      <c r="AY8895" s="40"/>
      <c r="AZ8895" s="40"/>
      <c r="BA8895" s="40"/>
      <c r="BB8895" s="40"/>
      <c r="BC8895" s="40"/>
      <c r="BD8895" s="50"/>
    </row>
    <row r="8896" spans="51:56" hidden="1" x14ac:dyDescent="0.25">
      <c r="AY8896" s="40"/>
      <c r="AZ8896" s="40"/>
      <c r="BA8896" s="40"/>
      <c r="BB8896" s="40"/>
      <c r="BC8896" s="40"/>
      <c r="BD8896" s="50"/>
    </row>
    <row r="8897" spans="51:56" hidden="1" x14ac:dyDescent="0.25">
      <c r="AY8897" s="40"/>
      <c r="AZ8897" s="40"/>
      <c r="BA8897" s="40"/>
      <c r="BB8897" s="40"/>
      <c r="BC8897" s="40"/>
      <c r="BD8897" s="50"/>
    </row>
    <row r="8898" spans="51:56" hidden="1" x14ac:dyDescent="0.25">
      <c r="AY8898" s="40"/>
      <c r="AZ8898" s="40"/>
      <c r="BA8898" s="40"/>
      <c r="BB8898" s="40"/>
      <c r="BC8898" s="40"/>
      <c r="BD8898" s="50"/>
    </row>
    <row r="8899" spans="51:56" hidden="1" x14ac:dyDescent="0.25">
      <c r="AY8899" s="40"/>
      <c r="AZ8899" s="40"/>
      <c r="BA8899" s="40"/>
      <c r="BB8899" s="40"/>
      <c r="BC8899" s="40"/>
      <c r="BD8899" s="50"/>
    </row>
    <row r="8900" spans="51:56" hidden="1" x14ac:dyDescent="0.25">
      <c r="AY8900" s="40"/>
      <c r="AZ8900" s="40"/>
      <c r="BA8900" s="40"/>
      <c r="BB8900" s="40"/>
      <c r="BC8900" s="40"/>
      <c r="BD8900" s="50"/>
    </row>
    <row r="8901" spans="51:56" hidden="1" x14ac:dyDescent="0.25">
      <c r="AY8901" s="40"/>
      <c r="AZ8901" s="40"/>
      <c r="BA8901" s="40"/>
      <c r="BB8901" s="40"/>
      <c r="BC8901" s="40"/>
      <c r="BD8901" s="50"/>
    </row>
    <row r="8902" spans="51:56" hidden="1" x14ac:dyDescent="0.25">
      <c r="AY8902" s="40"/>
      <c r="AZ8902" s="40"/>
      <c r="BA8902" s="40"/>
      <c r="BB8902" s="40"/>
      <c r="BC8902" s="40"/>
      <c r="BD8902" s="50"/>
    </row>
    <row r="8903" spans="51:56" hidden="1" x14ac:dyDescent="0.25">
      <c r="AY8903" s="40"/>
      <c r="AZ8903" s="40"/>
      <c r="BA8903" s="40"/>
      <c r="BB8903" s="40"/>
      <c r="BC8903" s="40"/>
      <c r="BD8903" s="50"/>
    </row>
    <row r="8904" spans="51:56" hidden="1" x14ac:dyDescent="0.25">
      <c r="AY8904" s="40"/>
      <c r="AZ8904" s="40"/>
      <c r="BA8904" s="40"/>
      <c r="BB8904" s="40"/>
      <c r="BC8904" s="40"/>
      <c r="BD8904" s="50"/>
    </row>
    <row r="8905" spans="51:56" hidden="1" x14ac:dyDescent="0.25">
      <c r="AY8905" s="40"/>
      <c r="AZ8905" s="40"/>
      <c r="BA8905" s="40"/>
      <c r="BB8905" s="40"/>
      <c r="BC8905" s="40"/>
      <c r="BD8905" s="50"/>
    </row>
    <row r="8906" spans="51:56" hidden="1" x14ac:dyDescent="0.25">
      <c r="AY8906" s="40"/>
      <c r="AZ8906" s="40"/>
      <c r="BA8906" s="40"/>
      <c r="BB8906" s="40"/>
      <c r="BC8906" s="40"/>
      <c r="BD8906" s="50"/>
    </row>
    <row r="8907" spans="51:56" hidden="1" x14ac:dyDescent="0.25">
      <c r="AY8907" s="40"/>
      <c r="AZ8907" s="40"/>
      <c r="BA8907" s="40"/>
      <c r="BB8907" s="40"/>
      <c r="BC8907" s="40"/>
      <c r="BD8907" s="50"/>
    </row>
    <row r="8908" spans="51:56" hidden="1" x14ac:dyDescent="0.25">
      <c r="AY8908" s="40"/>
      <c r="AZ8908" s="40"/>
      <c r="BA8908" s="40"/>
      <c r="BB8908" s="40"/>
      <c r="BC8908" s="40"/>
      <c r="BD8908" s="50"/>
    </row>
    <row r="8909" spans="51:56" hidden="1" x14ac:dyDescent="0.25">
      <c r="AY8909" s="40"/>
      <c r="AZ8909" s="40"/>
      <c r="BA8909" s="40"/>
      <c r="BB8909" s="40"/>
      <c r="BC8909" s="40"/>
      <c r="BD8909" s="50"/>
    </row>
    <row r="8910" spans="51:56" hidden="1" x14ac:dyDescent="0.25">
      <c r="AY8910" s="40"/>
      <c r="AZ8910" s="40"/>
      <c r="BA8910" s="40"/>
      <c r="BB8910" s="40"/>
      <c r="BC8910" s="40"/>
      <c r="BD8910" s="50"/>
    </row>
    <row r="8911" spans="51:56" hidden="1" x14ac:dyDescent="0.25">
      <c r="AY8911" s="40"/>
      <c r="AZ8911" s="40"/>
      <c r="BA8911" s="40"/>
      <c r="BB8911" s="40"/>
      <c r="BC8911" s="40"/>
      <c r="BD8911" s="50"/>
    </row>
    <row r="8912" spans="51:56" hidden="1" x14ac:dyDescent="0.25">
      <c r="AY8912" s="40"/>
      <c r="AZ8912" s="40"/>
      <c r="BA8912" s="40"/>
      <c r="BB8912" s="40"/>
      <c r="BC8912" s="40"/>
      <c r="BD8912" s="50"/>
    </row>
    <row r="8913" spans="51:56" hidden="1" x14ac:dyDescent="0.25">
      <c r="AY8913" s="40"/>
      <c r="AZ8913" s="40"/>
      <c r="BA8913" s="40"/>
      <c r="BB8913" s="40"/>
      <c r="BC8913" s="40"/>
      <c r="BD8913" s="50"/>
    </row>
    <row r="8914" spans="51:56" hidden="1" x14ac:dyDescent="0.25">
      <c r="AY8914" s="40"/>
      <c r="AZ8914" s="40"/>
      <c r="BA8914" s="40"/>
      <c r="BB8914" s="40"/>
      <c r="BC8914" s="40"/>
      <c r="BD8914" s="50"/>
    </row>
    <row r="8915" spans="51:56" hidden="1" x14ac:dyDescent="0.25">
      <c r="AY8915" s="40"/>
      <c r="AZ8915" s="40"/>
      <c r="BA8915" s="40"/>
      <c r="BB8915" s="40"/>
      <c r="BC8915" s="40"/>
      <c r="BD8915" s="50"/>
    </row>
    <row r="8916" spans="51:56" hidden="1" x14ac:dyDescent="0.25">
      <c r="AY8916" s="40"/>
      <c r="AZ8916" s="40"/>
      <c r="BA8916" s="40"/>
      <c r="BB8916" s="40"/>
      <c r="BC8916" s="40"/>
      <c r="BD8916" s="50"/>
    </row>
    <row r="8917" spans="51:56" hidden="1" x14ac:dyDescent="0.25">
      <c r="AY8917" s="40"/>
      <c r="AZ8917" s="40"/>
      <c r="BA8917" s="40"/>
      <c r="BB8917" s="40"/>
      <c r="BC8917" s="40"/>
      <c r="BD8917" s="50"/>
    </row>
    <row r="8918" spans="51:56" hidden="1" x14ac:dyDescent="0.25">
      <c r="AY8918" s="40"/>
      <c r="AZ8918" s="40"/>
      <c r="BA8918" s="40"/>
      <c r="BB8918" s="40"/>
      <c r="BC8918" s="40"/>
      <c r="BD8918" s="50"/>
    </row>
    <row r="8919" spans="51:56" hidden="1" x14ac:dyDescent="0.25">
      <c r="AY8919" s="40"/>
      <c r="AZ8919" s="40"/>
      <c r="BA8919" s="40"/>
      <c r="BB8919" s="40"/>
      <c r="BC8919" s="40"/>
      <c r="BD8919" s="50"/>
    </row>
    <row r="8920" spans="51:56" hidden="1" x14ac:dyDescent="0.25">
      <c r="AY8920" s="40"/>
      <c r="AZ8920" s="40"/>
      <c r="BA8920" s="40"/>
      <c r="BB8920" s="40"/>
      <c r="BC8920" s="40"/>
      <c r="BD8920" s="50"/>
    </row>
    <row r="8921" spans="51:56" hidden="1" x14ac:dyDescent="0.25">
      <c r="AY8921" s="40"/>
      <c r="AZ8921" s="40"/>
      <c r="BA8921" s="40"/>
      <c r="BB8921" s="40"/>
      <c r="BC8921" s="40"/>
      <c r="BD8921" s="50"/>
    </row>
    <row r="8922" spans="51:56" hidden="1" x14ac:dyDescent="0.25">
      <c r="AY8922" s="40"/>
      <c r="AZ8922" s="40"/>
      <c r="BA8922" s="40"/>
      <c r="BB8922" s="40"/>
      <c r="BC8922" s="40"/>
      <c r="BD8922" s="50"/>
    </row>
    <row r="8923" spans="51:56" hidden="1" x14ac:dyDescent="0.25">
      <c r="AY8923" s="40"/>
      <c r="AZ8923" s="40"/>
      <c r="BA8923" s="40"/>
      <c r="BB8923" s="40"/>
      <c r="BC8923" s="40"/>
      <c r="BD8923" s="50"/>
    </row>
    <row r="8924" spans="51:56" hidden="1" x14ac:dyDescent="0.25">
      <c r="AY8924" s="40"/>
      <c r="AZ8924" s="40"/>
      <c r="BA8924" s="40"/>
      <c r="BB8924" s="40"/>
      <c r="BC8924" s="40"/>
      <c r="BD8924" s="50"/>
    </row>
    <row r="8925" spans="51:56" hidden="1" x14ac:dyDescent="0.25">
      <c r="AY8925" s="40"/>
      <c r="AZ8925" s="40"/>
      <c r="BA8925" s="40"/>
      <c r="BB8925" s="40"/>
      <c r="BC8925" s="40"/>
      <c r="BD8925" s="50"/>
    </row>
    <row r="8926" spans="51:56" hidden="1" x14ac:dyDescent="0.25">
      <c r="AY8926" s="40"/>
      <c r="AZ8926" s="40"/>
      <c r="BA8926" s="40"/>
      <c r="BB8926" s="40"/>
      <c r="BC8926" s="40"/>
      <c r="BD8926" s="50"/>
    </row>
    <row r="8927" spans="51:56" hidden="1" x14ac:dyDescent="0.25">
      <c r="AY8927" s="40"/>
      <c r="AZ8927" s="40"/>
      <c r="BA8927" s="40"/>
      <c r="BB8927" s="40"/>
      <c r="BC8927" s="40"/>
      <c r="BD8927" s="50"/>
    </row>
    <row r="8928" spans="51:56" hidden="1" x14ac:dyDescent="0.25">
      <c r="AY8928" s="40"/>
      <c r="AZ8928" s="40"/>
      <c r="BA8928" s="40"/>
      <c r="BB8928" s="40"/>
      <c r="BC8928" s="40"/>
      <c r="BD8928" s="50"/>
    </row>
    <row r="8929" spans="51:56" hidden="1" x14ac:dyDescent="0.25">
      <c r="AY8929" s="40"/>
      <c r="AZ8929" s="40"/>
      <c r="BA8929" s="40"/>
      <c r="BB8929" s="40"/>
      <c r="BC8929" s="40"/>
      <c r="BD8929" s="50"/>
    </row>
    <row r="8930" spans="51:56" hidden="1" x14ac:dyDescent="0.25">
      <c r="AY8930" s="40"/>
      <c r="AZ8930" s="40"/>
      <c r="BA8930" s="40"/>
      <c r="BB8930" s="40"/>
      <c r="BC8930" s="40"/>
      <c r="BD8930" s="50"/>
    </row>
    <row r="8931" spans="51:56" hidden="1" x14ac:dyDescent="0.25">
      <c r="AY8931" s="40"/>
      <c r="AZ8931" s="40"/>
      <c r="BA8931" s="40"/>
      <c r="BB8931" s="40"/>
      <c r="BC8931" s="40"/>
      <c r="BD8931" s="50"/>
    </row>
    <row r="8932" spans="51:56" hidden="1" x14ac:dyDescent="0.25">
      <c r="AY8932" s="40"/>
      <c r="AZ8932" s="40"/>
      <c r="BA8932" s="40"/>
      <c r="BB8932" s="40"/>
      <c r="BC8932" s="40"/>
      <c r="BD8932" s="50"/>
    </row>
    <row r="8933" spans="51:56" hidden="1" x14ac:dyDescent="0.25">
      <c r="AY8933" s="40"/>
      <c r="AZ8933" s="40"/>
      <c r="BA8933" s="40"/>
      <c r="BB8933" s="40"/>
      <c r="BC8933" s="40"/>
      <c r="BD8933" s="50"/>
    </row>
    <row r="8934" spans="51:56" hidden="1" x14ac:dyDescent="0.25">
      <c r="AY8934" s="40"/>
      <c r="AZ8934" s="40"/>
      <c r="BA8934" s="40"/>
      <c r="BB8934" s="40"/>
      <c r="BC8934" s="40"/>
      <c r="BD8934" s="50"/>
    </row>
    <row r="8935" spans="51:56" hidden="1" x14ac:dyDescent="0.25">
      <c r="AY8935" s="40"/>
      <c r="AZ8935" s="40"/>
      <c r="BA8935" s="40"/>
      <c r="BB8935" s="40"/>
      <c r="BC8935" s="40"/>
      <c r="BD8935" s="50"/>
    </row>
    <row r="8936" spans="51:56" hidden="1" x14ac:dyDescent="0.25">
      <c r="AY8936" s="40"/>
      <c r="AZ8936" s="40"/>
      <c r="BA8936" s="40"/>
      <c r="BB8936" s="40"/>
      <c r="BC8936" s="40"/>
      <c r="BD8936" s="50"/>
    </row>
    <row r="8937" spans="51:56" hidden="1" x14ac:dyDescent="0.25">
      <c r="AY8937" s="40"/>
      <c r="AZ8937" s="40"/>
      <c r="BA8937" s="40"/>
      <c r="BB8937" s="40"/>
      <c r="BC8937" s="40"/>
      <c r="BD8937" s="50"/>
    </row>
    <row r="8938" spans="51:56" hidden="1" x14ac:dyDescent="0.25">
      <c r="AY8938" s="40"/>
      <c r="AZ8938" s="40"/>
      <c r="BA8938" s="40"/>
      <c r="BB8938" s="40"/>
      <c r="BC8938" s="40"/>
      <c r="BD8938" s="50"/>
    </row>
    <row r="8939" spans="51:56" hidden="1" x14ac:dyDescent="0.25">
      <c r="AY8939" s="40"/>
      <c r="AZ8939" s="40"/>
      <c r="BA8939" s="40"/>
      <c r="BB8939" s="40"/>
      <c r="BC8939" s="40"/>
      <c r="BD8939" s="50"/>
    </row>
    <row r="8940" spans="51:56" hidden="1" x14ac:dyDescent="0.25">
      <c r="AY8940" s="40"/>
      <c r="AZ8940" s="40"/>
      <c r="BA8940" s="40"/>
      <c r="BB8940" s="40"/>
      <c r="BC8940" s="40"/>
      <c r="BD8940" s="50"/>
    </row>
    <row r="8941" spans="51:56" hidden="1" x14ac:dyDescent="0.25">
      <c r="AY8941" s="40"/>
      <c r="AZ8941" s="40"/>
      <c r="BA8941" s="40"/>
      <c r="BB8941" s="40"/>
      <c r="BC8941" s="40"/>
      <c r="BD8941" s="50"/>
    </row>
    <row r="8942" spans="51:56" hidden="1" x14ac:dyDescent="0.25">
      <c r="AY8942" s="40"/>
      <c r="AZ8942" s="40"/>
      <c r="BA8942" s="40"/>
      <c r="BB8942" s="40"/>
      <c r="BC8942" s="40"/>
      <c r="BD8942" s="50"/>
    </row>
    <row r="8943" spans="51:56" hidden="1" x14ac:dyDescent="0.25">
      <c r="AY8943" s="40"/>
      <c r="AZ8943" s="40"/>
      <c r="BA8943" s="40"/>
      <c r="BB8943" s="40"/>
      <c r="BC8943" s="40"/>
      <c r="BD8943" s="50"/>
    </row>
    <row r="8944" spans="51:56" hidden="1" x14ac:dyDescent="0.25">
      <c r="AY8944" s="40"/>
      <c r="AZ8944" s="40"/>
      <c r="BA8944" s="40"/>
      <c r="BB8944" s="40"/>
      <c r="BC8944" s="40"/>
      <c r="BD8944" s="50"/>
    </row>
    <row r="8945" spans="51:56" hidden="1" x14ac:dyDescent="0.25">
      <c r="AY8945" s="40"/>
      <c r="AZ8945" s="40"/>
      <c r="BA8945" s="40"/>
      <c r="BB8945" s="40"/>
      <c r="BC8945" s="40"/>
      <c r="BD8945" s="50"/>
    </row>
    <row r="8946" spans="51:56" hidden="1" x14ac:dyDescent="0.25">
      <c r="AY8946" s="40"/>
      <c r="AZ8946" s="40"/>
      <c r="BA8946" s="40"/>
      <c r="BB8946" s="40"/>
      <c r="BC8946" s="40"/>
      <c r="BD8946" s="50"/>
    </row>
    <row r="8947" spans="51:56" hidden="1" x14ac:dyDescent="0.25">
      <c r="AY8947" s="40"/>
      <c r="AZ8947" s="40"/>
      <c r="BA8947" s="40"/>
      <c r="BB8947" s="40"/>
      <c r="BC8947" s="40"/>
      <c r="BD8947" s="50"/>
    </row>
    <row r="8948" spans="51:56" hidden="1" x14ac:dyDescent="0.25">
      <c r="AY8948" s="40"/>
      <c r="AZ8948" s="40"/>
      <c r="BA8948" s="40"/>
      <c r="BB8948" s="40"/>
      <c r="BC8948" s="40"/>
      <c r="BD8948" s="50"/>
    </row>
    <row r="8949" spans="51:56" hidden="1" x14ac:dyDescent="0.25">
      <c r="AY8949" s="40"/>
      <c r="AZ8949" s="40"/>
      <c r="BA8949" s="40"/>
      <c r="BB8949" s="40"/>
      <c r="BC8949" s="40"/>
      <c r="BD8949" s="50"/>
    </row>
    <row r="8950" spans="51:56" hidden="1" x14ac:dyDescent="0.25">
      <c r="AY8950" s="40"/>
      <c r="AZ8950" s="40"/>
      <c r="BA8950" s="40"/>
      <c r="BB8950" s="40"/>
      <c r="BC8950" s="40"/>
      <c r="BD8950" s="50"/>
    </row>
    <row r="8951" spans="51:56" hidden="1" x14ac:dyDescent="0.25">
      <c r="AY8951" s="40"/>
      <c r="AZ8951" s="40"/>
      <c r="BA8951" s="40"/>
      <c r="BB8951" s="40"/>
      <c r="BC8951" s="40"/>
      <c r="BD8951" s="50"/>
    </row>
    <row r="8952" spans="51:56" hidden="1" x14ac:dyDescent="0.25">
      <c r="AY8952" s="40"/>
      <c r="AZ8952" s="40"/>
      <c r="BA8952" s="40"/>
      <c r="BB8952" s="40"/>
      <c r="BC8952" s="40"/>
      <c r="BD8952" s="50"/>
    </row>
    <row r="8953" spans="51:56" hidden="1" x14ac:dyDescent="0.25">
      <c r="AY8953" s="40"/>
      <c r="AZ8953" s="40"/>
      <c r="BA8953" s="40"/>
      <c r="BB8953" s="40"/>
      <c r="BC8953" s="40"/>
      <c r="BD8953" s="50"/>
    </row>
    <row r="8954" spans="51:56" hidden="1" x14ac:dyDescent="0.25">
      <c r="AY8954" s="40"/>
      <c r="AZ8954" s="40"/>
      <c r="BA8954" s="40"/>
      <c r="BB8954" s="40"/>
      <c r="BC8954" s="40"/>
      <c r="BD8954" s="50"/>
    </row>
    <row r="8955" spans="51:56" hidden="1" x14ac:dyDescent="0.25">
      <c r="AY8955" s="40"/>
      <c r="AZ8955" s="40"/>
      <c r="BA8955" s="40"/>
      <c r="BB8955" s="40"/>
      <c r="BC8955" s="40"/>
      <c r="BD8955" s="50"/>
    </row>
    <row r="8956" spans="51:56" hidden="1" x14ac:dyDescent="0.25">
      <c r="AY8956" s="40"/>
      <c r="AZ8956" s="40"/>
      <c r="BA8956" s="40"/>
      <c r="BB8956" s="40"/>
      <c r="BC8956" s="40"/>
      <c r="BD8956" s="50"/>
    </row>
    <row r="8957" spans="51:56" hidden="1" x14ac:dyDescent="0.25">
      <c r="AY8957" s="40"/>
      <c r="AZ8957" s="40"/>
      <c r="BA8957" s="40"/>
      <c r="BB8957" s="40"/>
      <c r="BC8957" s="40"/>
      <c r="BD8957" s="50"/>
    </row>
    <row r="8958" spans="51:56" hidden="1" x14ac:dyDescent="0.25">
      <c r="AY8958" s="40"/>
      <c r="AZ8958" s="40"/>
      <c r="BA8958" s="40"/>
      <c r="BB8958" s="40"/>
      <c r="BC8958" s="40"/>
      <c r="BD8958" s="50"/>
    </row>
    <row r="8959" spans="51:56" hidden="1" x14ac:dyDescent="0.25">
      <c r="AY8959" s="40"/>
      <c r="AZ8959" s="40"/>
      <c r="BA8959" s="40"/>
      <c r="BB8959" s="40"/>
      <c r="BC8959" s="40"/>
      <c r="BD8959" s="50"/>
    </row>
    <row r="8960" spans="51:56" hidden="1" x14ac:dyDescent="0.25">
      <c r="AY8960" s="40"/>
      <c r="AZ8960" s="40"/>
      <c r="BA8960" s="40"/>
      <c r="BB8960" s="40"/>
      <c r="BC8960" s="40"/>
      <c r="BD8960" s="50"/>
    </row>
    <row r="8961" spans="51:56" hidden="1" x14ac:dyDescent="0.25">
      <c r="AY8961" s="40"/>
      <c r="AZ8961" s="40"/>
      <c r="BA8961" s="40"/>
      <c r="BB8961" s="40"/>
      <c r="BC8961" s="40"/>
      <c r="BD8961" s="50"/>
    </row>
    <row r="8962" spans="51:56" hidden="1" x14ac:dyDescent="0.25">
      <c r="AY8962" s="40"/>
      <c r="AZ8962" s="40"/>
      <c r="BA8962" s="40"/>
      <c r="BB8962" s="40"/>
      <c r="BC8962" s="40"/>
      <c r="BD8962" s="50"/>
    </row>
    <row r="8963" spans="51:56" hidden="1" x14ac:dyDescent="0.25">
      <c r="AY8963" s="40"/>
      <c r="AZ8963" s="40"/>
      <c r="BA8963" s="40"/>
      <c r="BB8963" s="40"/>
      <c r="BC8963" s="40"/>
      <c r="BD8963" s="50"/>
    </row>
    <row r="8964" spans="51:56" hidden="1" x14ac:dyDescent="0.25">
      <c r="AY8964" s="40"/>
      <c r="AZ8964" s="40"/>
      <c r="BA8964" s="40"/>
      <c r="BB8964" s="40"/>
      <c r="BC8964" s="40"/>
      <c r="BD8964" s="50"/>
    </row>
    <row r="8965" spans="51:56" hidden="1" x14ac:dyDescent="0.25">
      <c r="AY8965" s="40"/>
      <c r="AZ8965" s="40"/>
      <c r="BA8965" s="40"/>
      <c r="BB8965" s="40"/>
      <c r="BC8965" s="40"/>
      <c r="BD8965" s="50"/>
    </row>
    <row r="8966" spans="51:56" hidden="1" x14ac:dyDescent="0.25">
      <c r="AY8966" s="40"/>
      <c r="AZ8966" s="40"/>
      <c r="BA8966" s="40"/>
      <c r="BB8966" s="40"/>
      <c r="BC8966" s="40"/>
      <c r="BD8966" s="50"/>
    </row>
    <row r="8967" spans="51:56" hidden="1" x14ac:dyDescent="0.25">
      <c r="AY8967" s="40"/>
      <c r="AZ8967" s="40"/>
      <c r="BA8967" s="40"/>
      <c r="BB8967" s="40"/>
      <c r="BC8967" s="40"/>
      <c r="BD8967" s="50"/>
    </row>
    <row r="8968" spans="51:56" hidden="1" x14ac:dyDescent="0.25">
      <c r="AY8968" s="40"/>
      <c r="AZ8968" s="40"/>
      <c r="BA8968" s="40"/>
      <c r="BB8968" s="40"/>
      <c r="BC8968" s="40"/>
      <c r="BD8968" s="50"/>
    </row>
    <row r="8969" spans="51:56" hidden="1" x14ac:dyDescent="0.25">
      <c r="AY8969" s="40"/>
      <c r="AZ8969" s="40"/>
      <c r="BA8969" s="40"/>
      <c r="BB8969" s="40"/>
      <c r="BC8969" s="40"/>
      <c r="BD8969" s="50"/>
    </row>
    <row r="8970" spans="51:56" hidden="1" x14ac:dyDescent="0.25">
      <c r="AY8970" s="40"/>
      <c r="AZ8970" s="40"/>
      <c r="BA8970" s="40"/>
      <c r="BB8970" s="40"/>
      <c r="BC8970" s="40"/>
      <c r="BD8970" s="50"/>
    </row>
    <row r="8971" spans="51:56" hidden="1" x14ac:dyDescent="0.25">
      <c r="AY8971" s="40"/>
      <c r="AZ8971" s="40"/>
      <c r="BA8971" s="40"/>
      <c r="BB8971" s="40"/>
      <c r="BC8971" s="40"/>
      <c r="BD8971" s="50"/>
    </row>
    <row r="8972" spans="51:56" hidden="1" x14ac:dyDescent="0.25">
      <c r="AY8972" s="40"/>
      <c r="AZ8972" s="40"/>
      <c r="BA8972" s="40"/>
      <c r="BB8972" s="40"/>
      <c r="BC8972" s="40"/>
      <c r="BD8972" s="50"/>
    </row>
    <row r="8973" spans="51:56" hidden="1" x14ac:dyDescent="0.25">
      <c r="AY8973" s="40"/>
      <c r="AZ8973" s="40"/>
      <c r="BA8973" s="40"/>
      <c r="BB8973" s="40"/>
      <c r="BC8973" s="40"/>
      <c r="BD8973" s="50"/>
    </row>
    <row r="8974" spans="51:56" hidden="1" x14ac:dyDescent="0.25">
      <c r="AY8974" s="40"/>
      <c r="AZ8974" s="40"/>
      <c r="BA8974" s="40"/>
      <c r="BB8974" s="40"/>
      <c r="BC8974" s="40"/>
      <c r="BD8974" s="50"/>
    </row>
    <row r="8975" spans="51:56" hidden="1" x14ac:dyDescent="0.25">
      <c r="AY8975" s="40"/>
      <c r="AZ8975" s="40"/>
      <c r="BA8975" s="40"/>
      <c r="BB8975" s="40"/>
      <c r="BC8975" s="40"/>
      <c r="BD8975" s="50"/>
    </row>
    <row r="8976" spans="51:56" hidden="1" x14ac:dyDescent="0.25">
      <c r="AY8976" s="40"/>
      <c r="AZ8976" s="40"/>
      <c r="BA8976" s="40"/>
      <c r="BB8976" s="40"/>
      <c r="BC8976" s="40"/>
      <c r="BD8976" s="50"/>
    </row>
    <row r="8977" spans="51:56" hidden="1" x14ac:dyDescent="0.25">
      <c r="AY8977" s="40"/>
      <c r="AZ8977" s="40"/>
      <c r="BA8977" s="40"/>
      <c r="BB8977" s="40"/>
      <c r="BC8977" s="40"/>
      <c r="BD8977" s="50"/>
    </row>
    <row r="8978" spans="51:56" hidden="1" x14ac:dyDescent="0.25">
      <c r="AY8978" s="40"/>
      <c r="AZ8978" s="40"/>
      <c r="BA8978" s="40"/>
      <c r="BB8978" s="40"/>
      <c r="BC8978" s="40"/>
      <c r="BD8978" s="50"/>
    </row>
    <row r="8979" spans="51:56" hidden="1" x14ac:dyDescent="0.25">
      <c r="AY8979" s="40"/>
      <c r="AZ8979" s="40"/>
      <c r="BA8979" s="40"/>
      <c r="BB8979" s="40"/>
      <c r="BC8979" s="40"/>
      <c r="BD8979" s="50"/>
    </row>
    <row r="8980" spans="51:56" hidden="1" x14ac:dyDescent="0.25">
      <c r="AY8980" s="40"/>
      <c r="AZ8980" s="40"/>
      <c r="BA8980" s="40"/>
      <c r="BB8980" s="40"/>
      <c r="BC8980" s="40"/>
      <c r="BD8980" s="50"/>
    </row>
    <row r="8981" spans="51:56" hidden="1" x14ac:dyDescent="0.25">
      <c r="AY8981" s="40"/>
      <c r="AZ8981" s="40"/>
      <c r="BA8981" s="40"/>
      <c r="BB8981" s="40"/>
      <c r="BC8981" s="40"/>
      <c r="BD8981" s="50"/>
    </row>
    <row r="8982" spans="51:56" hidden="1" x14ac:dyDescent="0.25">
      <c r="AY8982" s="40"/>
      <c r="AZ8982" s="40"/>
      <c r="BA8982" s="40"/>
      <c r="BB8982" s="40"/>
      <c r="BC8982" s="40"/>
      <c r="BD8982" s="50"/>
    </row>
    <row r="8983" spans="51:56" hidden="1" x14ac:dyDescent="0.25">
      <c r="AY8983" s="40"/>
      <c r="AZ8983" s="40"/>
      <c r="BA8983" s="40"/>
      <c r="BB8983" s="40"/>
      <c r="BC8983" s="40"/>
      <c r="BD8983" s="50"/>
    </row>
    <row r="8984" spans="51:56" hidden="1" x14ac:dyDescent="0.25">
      <c r="AY8984" s="40"/>
      <c r="AZ8984" s="40"/>
      <c r="BA8984" s="40"/>
      <c r="BB8984" s="40"/>
      <c r="BC8984" s="40"/>
      <c r="BD8984" s="50"/>
    </row>
    <row r="8985" spans="51:56" hidden="1" x14ac:dyDescent="0.25">
      <c r="AY8985" s="40"/>
      <c r="AZ8985" s="40"/>
      <c r="BA8985" s="40"/>
      <c r="BB8985" s="40"/>
      <c r="BC8985" s="40"/>
      <c r="BD8985" s="50"/>
    </row>
    <row r="8986" spans="51:56" hidden="1" x14ac:dyDescent="0.25">
      <c r="AY8986" s="40"/>
      <c r="AZ8986" s="40"/>
      <c r="BA8986" s="40"/>
      <c r="BB8986" s="40"/>
      <c r="BC8986" s="40"/>
      <c r="BD8986" s="50"/>
    </row>
    <row r="8987" spans="51:56" hidden="1" x14ac:dyDescent="0.25">
      <c r="AY8987" s="40"/>
      <c r="AZ8987" s="40"/>
      <c r="BA8987" s="40"/>
      <c r="BB8987" s="40"/>
      <c r="BC8987" s="40"/>
      <c r="BD8987" s="50"/>
    </row>
    <row r="8988" spans="51:56" hidden="1" x14ac:dyDescent="0.25">
      <c r="AY8988" s="40"/>
      <c r="AZ8988" s="40"/>
      <c r="BA8988" s="40"/>
      <c r="BB8988" s="40"/>
      <c r="BC8988" s="40"/>
      <c r="BD8988" s="50"/>
    </row>
    <row r="8989" spans="51:56" hidden="1" x14ac:dyDescent="0.25">
      <c r="AY8989" s="40"/>
      <c r="AZ8989" s="40"/>
      <c r="BA8989" s="40"/>
      <c r="BB8989" s="40"/>
      <c r="BC8989" s="40"/>
      <c r="BD8989" s="50"/>
    </row>
    <row r="8990" spans="51:56" hidden="1" x14ac:dyDescent="0.25">
      <c r="AY8990" s="40"/>
      <c r="AZ8990" s="40"/>
      <c r="BA8990" s="40"/>
      <c r="BB8990" s="40"/>
      <c r="BC8990" s="40"/>
      <c r="BD8990" s="50"/>
    </row>
    <row r="8991" spans="51:56" hidden="1" x14ac:dyDescent="0.25">
      <c r="AY8991" s="40"/>
      <c r="AZ8991" s="40"/>
      <c r="BA8991" s="40"/>
      <c r="BB8991" s="40"/>
      <c r="BC8991" s="40"/>
      <c r="BD8991" s="50"/>
    </row>
    <row r="8992" spans="51:56" hidden="1" x14ac:dyDescent="0.25">
      <c r="AY8992" s="40"/>
      <c r="AZ8992" s="40"/>
      <c r="BA8992" s="40"/>
      <c r="BB8992" s="40"/>
      <c r="BC8992" s="40"/>
      <c r="BD8992" s="50"/>
    </row>
    <row r="8993" spans="51:56" hidden="1" x14ac:dyDescent="0.25">
      <c r="AY8993" s="40"/>
      <c r="AZ8993" s="40"/>
      <c r="BA8993" s="40"/>
      <c r="BB8993" s="40"/>
      <c r="BC8993" s="40"/>
      <c r="BD8993" s="50"/>
    </row>
    <row r="8994" spans="51:56" hidden="1" x14ac:dyDescent="0.25">
      <c r="AY8994" s="40"/>
      <c r="AZ8994" s="40"/>
      <c r="BA8994" s="40"/>
      <c r="BB8994" s="40"/>
      <c r="BC8994" s="40"/>
      <c r="BD8994" s="50"/>
    </row>
    <row r="8995" spans="51:56" hidden="1" x14ac:dyDescent="0.25">
      <c r="AY8995" s="40"/>
      <c r="AZ8995" s="40"/>
      <c r="BA8995" s="40"/>
      <c r="BB8995" s="40"/>
      <c r="BC8995" s="40"/>
      <c r="BD8995" s="50"/>
    </row>
    <row r="8996" spans="51:56" hidden="1" x14ac:dyDescent="0.25">
      <c r="AY8996" s="40"/>
      <c r="AZ8996" s="40"/>
      <c r="BA8996" s="40"/>
      <c r="BB8996" s="40"/>
      <c r="BC8996" s="40"/>
      <c r="BD8996" s="50"/>
    </row>
    <row r="8997" spans="51:56" hidden="1" x14ac:dyDescent="0.25">
      <c r="AY8997" s="40"/>
      <c r="AZ8997" s="40"/>
      <c r="BA8997" s="40"/>
      <c r="BB8997" s="40"/>
      <c r="BC8997" s="40"/>
      <c r="BD8997" s="50"/>
    </row>
    <row r="8998" spans="51:56" hidden="1" x14ac:dyDescent="0.25">
      <c r="AY8998" s="40"/>
      <c r="AZ8998" s="40"/>
      <c r="BA8998" s="40"/>
      <c r="BB8998" s="40"/>
      <c r="BC8998" s="40"/>
      <c r="BD8998" s="50"/>
    </row>
    <row r="8999" spans="51:56" hidden="1" x14ac:dyDescent="0.25">
      <c r="AY8999" s="40"/>
      <c r="AZ8999" s="40"/>
      <c r="BA8999" s="40"/>
      <c r="BB8999" s="40"/>
      <c r="BC8999" s="40"/>
      <c r="BD8999" s="50"/>
    </row>
    <row r="9000" spans="51:56" hidden="1" x14ac:dyDescent="0.25">
      <c r="AY9000" s="40"/>
      <c r="AZ9000" s="40"/>
      <c r="BA9000" s="40"/>
      <c r="BB9000" s="40"/>
      <c r="BC9000" s="40"/>
      <c r="BD9000" s="50"/>
    </row>
    <row r="9001" spans="51:56" hidden="1" x14ac:dyDescent="0.25">
      <c r="AY9001" s="40"/>
      <c r="AZ9001" s="40"/>
      <c r="BA9001" s="40"/>
      <c r="BB9001" s="40"/>
      <c r="BC9001" s="40"/>
      <c r="BD9001" s="50"/>
    </row>
    <row r="9002" spans="51:56" hidden="1" x14ac:dyDescent="0.25">
      <c r="AY9002" s="40"/>
      <c r="AZ9002" s="40"/>
      <c r="BA9002" s="40"/>
      <c r="BB9002" s="40"/>
      <c r="BC9002" s="40"/>
      <c r="BD9002" s="50"/>
    </row>
    <row r="9003" spans="51:56" hidden="1" x14ac:dyDescent="0.25">
      <c r="AY9003" s="40"/>
      <c r="AZ9003" s="40"/>
      <c r="BA9003" s="40"/>
      <c r="BB9003" s="40"/>
      <c r="BC9003" s="40"/>
      <c r="BD9003" s="50"/>
    </row>
    <row r="9004" spans="51:56" hidden="1" x14ac:dyDescent="0.25">
      <c r="AY9004" s="40"/>
      <c r="AZ9004" s="40"/>
      <c r="BA9004" s="40"/>
      <c r="BB9004" s="40"/>
      <c r="BC9004" s="40"/>
      <c r="BD9004" s="50"/>
    </row>
    <row r="9005" spans="51:56" hidden="1" x14ac:dyDescent="0.25">
      <c r="AY9005" s="40"/>
      <c r="AZ9005" s="40"/>
      <c r="BA9005" s="40"/>
      <c r="BB9005" s="40"/>
      <c r="BC9005" s="40"/>
      <c r="BD9005" s="50"/>
    </row>
    <row r="9006" spans="51:56" hidden="1" x14ac:dyDescent="0.25">
      <c r="AY9006" s="40"/>
      <c r="AZ9006" s="40"/>
      <c r="BA9006" s="40"/>
      <c r="BB9006" s="40"/>
      <c r="BC9006" s="40"/>
      <c r="BD9006" s="50"/>
    </row>
    <row r="9007" spans="51:56" hidden="1" x14ac:dyDescent="0.25">
      <c r="AY9007" s="40"/>
      <c r="AZ9007" s="40"/>
      <c r="BA9007" s="40"/>
      <c r="BB9007" s="40"/>
      <c r="BC9007" s="40"/>
      <c r="BD9007" s="50"/>
    </row>
    <row r="9008" spans="51:56" hidden="1" x14ac:dyDescent="0.25">
      <c r="AY9008" s="40"/>
      <c r="AZ9008" s="40"/>
      <c r="BA9008" s="40"/>
      <c r="BB9008" s="40"/>
      <c r="BC9008" s="40"/>
      <c r="BD9008" s="50"/>
    </row>
    <row r="9009" spans="51:56" hidden="1" x14ac:dyDescent="0.25">
      <c r="AY9009" s="40"/>
      <c r="AZ9009" s="40"/>
      <c r="BA9009" s="40"/>
      <c r="BB9009" s="40"/>
      <c r="BC9009" s="40"/>
      <c r="BD9009" s="50"/>
    </row>
    <row r="9010" spans="51:56" hidden="1" x14ac:dyDescent="0.25">
      <c r="AY9010" s="40"/>
      <c r="AZ9010" s="40"/>
      <c r="BA9010" s="40"/>
      <c r="BB9010" s="40"/>
      <c r="BC9010" s="40"/>
      <c r="BD9010" s="50"/>
    </row>
    <row r="9011" spans="51:56" hidden="1" x14ac:dyDescent="0.25">
      <c r="AY9011" s="40"/>
      <c r="AZ9011" s="40"/>
      <c r="BA9011" s="40"/>
      <c r="BB9011" s="40"/>
      <c r="BC9011" s="40"/>
      <c r="BD9011" s="50"/>
    </row>
    <row r="9012" spans="51:56" hidden="1" x14ac:dyDescent="0.25">
      <c r="AY9012" s="40"/>
      <c r="AZ9012" s="40"/>
      <c r="BA9012" s="40"/>
      <c r="BB9012" s="40"/>
      <c r="BC9012" s="40"/>
      <c r="BD9012" s="50"/>
    </row>
    <row r="9013" spans="51:56" hidden="1" x14ac:dyDescent="0.25">
      <c r="AY9013" s="40"/>
      <c r="AZ9013" s="40"/>
      <c r="BA9013" s="40"/>
      <c r="BB9013" s="40"/>
      <c r="BC9013" s="40"/>
      <c r="BD9013" s="50"/>
    </row>
    <row r="9014" spans="51:56" hidden="1" x14ac:dyDescent="0.25">
      <c r="AY9014" s="40"/>
      <c r="AZ9014" s="40"/>
      <c r="BA9014" s="40"/>
      <c r="BB9014" s="40"/>
      <c r="BC9014" s="40"/>
      <c r="BD9014" s="50"/>
    </row>
    <row r="9015" spans="51:56" hidden="1" x14ac:dyDescent="0.25">
      <c r="AY9015" s="40"/>
      <c r="AZ9015" s="40"/>
      <c r="BA9015" s="40"/>
      <c r="BB9015" s="40"/>
      <c r="BC9015" s="40"/>
      <c r="BD9015" s="50"/>
    </row>
    <row r="9016" spans="51:56" hidden="1" x14ac:dyDescent="0.25">
      <c r="AY9016" s="40"/>
      <c r="AZ9016" s="40"/>
      <c r="BA9016" s="40"/>
      <c r="BB9016" s="40"/>
      <c r="BC9016" s="40"/>
      <c r="BD9016" s="50"/>
    </row>
    <row r="9017" spans="51:56" hidden="1" x14ac:dyDescent="0.25">
      <c r="AY9017" s="40"/>
      <c r="AZ9017" s="40"/>
      <c r="BA9017" s="40"/>
      <c r="BB9017" s="40"/>
      <c r="BC9017" s="40"/>
      <c r="BD9017" s="50"/>
    </row>
    <row r="9018" spans="51:56" hidden="1" x14ac:dyDescent="0.25">
      <c r="AY9018" s="40"/>
      <c r="AZ9018" s="40"/>
      <c r="BA9018" s="40"/>
      <c r="BB9018" s="40"/>
      <c r="BC9018" s="40"/>
      <c r="BD9018" s="50"/>
    </row>
    <row r="9019" spans="51:56" hidden="1" x14ac:dyDescent="0.25">
      <c r="AY9019" s="40"/>
      <c r="AZ9019" s="40"/>
      <c r="BA9019" s="40"/>
      <c r="BB9019" s="40"/>
      <c r="BC9019" s="40"/>
      <c r="BD9019" s="50"/>
    </row>
    <row r="9020" spans="51:56" hidden="1" x14ac:dyDescent="0.25">
      <c r="AY9020" s="40"/>
      <c r="AZ9020" s="40"/>
      <c r="BA9020" s="40"/>
      <c r="BB9020" s="40"/>
      <c r="BC9020" s="40"/>
      <c r="BD9020" s="50"/>
    </row>
    <row r="9021" spans="51:56" hidden="1" x14ac:dyDescent="0.25">
      <c r="AY9021" s="40"/>
      <c r="AZ9021" s="40"/>
      <c r="BA9021" s="40"/>
      <c r="BB9021" s="40"/>
      <c r="BC9021" s="40"/>
      <c r="BD9021" s="50"/>
    </row>
    <row r="9022" spans="51:56" hidden="1" x14ac:dyDescent="0.25">
      <c r="AY9022" s="40"/>
      <c r="AZ9022" s="40"/>
      <c r="BA9022" s="40"/>
      <c r="BB9022" s="40"/>
      <c r="BC9022" s="40"/>
      <c r="BD9022" s="50"/>
    </row>
    <row r="9023" spans="51:56" hidden="1" x14ac:dyDescent="0.25">
      <c r="AY9023" s="40"/>
      <c r="AZ9023" s="40"/>
      <c r="BA9023" s="40"/>
      <c r="BB9023" s="40"/>
      <c r="BC9023" s="40"/>
      <c r="BD9023" s="50"/>
    </row>
    <row r="9024" spans="51:56" hidden="1" x14ac:dyDescent="0.25">
      <c r="AY9024" s="40"/>
      <c r="AZ9024" s="40"/>
      <c r="BA9024" s="40"/>
      <c r="BB9024" s="40"/>
      <c r="BC9024" s="40"/>
      <c r="BD9024" s="50"/>
    </row>
    <row r="9025" spans="51:56" hidden="1" x14ac:dyDescent="0.25">
      <c r="AY9025" s="40"/>
      <c r="AZ9025" s="40"/>
      <c r="BA9025" s="40"/>
      <c r="BB9025" s="40"/>
      <c r="BC9025" s="40"/>
      <c r="BD9025" s="50"/>
    </row>
    <row r="9026" spans="51:56" hidden="1" x14ac:dyDescent="0.25">
      <c r="AY9026" s="40"/>
      <c r="AZ9026" s="40"/>
      <c r="BA9026" s="40"/>
      <c r="BB9026" s="40"/>
      <c r="BC9026" s="40"/>
      <c r="BD9026" s="50"/>
    </row>
    <row r="9027" spans="51:56" hidden="1" x14ac:dyDescent="0.25">
      <c r="AY9027" s="40"/>
      <c r="AZ9027" s="40"/>
      <c r="BA9027" s="40"/>
      <c r="BB9027" s="40"/>
      <c r="BC9027" s="40"/>
      <c r="BD9027" s="50"/>
    </row>
    <row r="9028" spans="51:56" hidden="1" x14ac:dyDescent="0.25">
      <c r="AY9028" s="40"/>
      <c r="AZ9028" s="40"/>
      <c r="BA9028" s="40"/>
      <c r="BB9028" s="40"/>
      <c r="BC9028" s="40"/>
      <c r="BD9028" s="50"/>
    </row>
    <row r="9029" spans="51:56" hidden="1" x14ac:dyDescent="0.25">
      <c r="AY9029" s="40"/>
      <c r="AZ9029" s="40"/>
      <c r="BA9029" s="40"/>
      <c r="BB9029" s="40"/>
      <c r="BC9029" s="40"/>
      <c r="BD9029" s="50"/>
    </row>
    <row r="9030" spans="51:56" hidden="1" x14ac:dyDescent="0.25">
      <c r="AY9030" s="40"/>
      <c r="AZ9030" s="40"/>
      <c r="BA9030" s="40"/>
      <c r="BB9030" s="40"/>
      <c r="BC9030" s="40"/>
      <c r="BD9030" s="50"/>
    </row>
    <row r="9031" spans="51:56" hidden="1" x14ac:dyDescent="0.25">
      <c r="AY9031" s="40"/>
      <c r="AZ9031" s="40"/>
      <c r="BA9031" s="40"/>
      <c r="BB9031" s="40"/>
      <c r="BC9031" s="40"/>
      <c r="BD9031" s="50"/>
    </row>
    <row r="9032" spans="51:56" hidden="1" x14ac:dyDescent="0.25">
      <c r="AY9032" s="40"/>
      <c r="AZ9032" s="40"/>
      <c r="BA9032" s="40"/>
      <c r="BB9032" s="40"/>
      <c r="BC9032" s="40"/>
      <c r="BD9032" s="50"/>
    </row>
    <row r="9033" spans="51:56" hidden="1" x14ac:dyDescent="0.25">
      <c r="AY9033" s="40"/>
      <c r="AZ9033" s="40"/>
      <c r="BA9033" s="40"/>
      <c r="BB9033" s="40"/>
      <c r="BC9033" s="40"/>
      <c r="BD9033" s="50"/>
    </row>
    <row r="9034" spans="51:56" hidden="1" x14ac:dyDescent="0.25">
      <c r="AY9034" s="40"/>
      <c r="AZ9034" s="40"/>
      <c r="BA9034" s="40"/>
      <c r="BB9034" s="40"/>
      <c r="BC9034" s="40"/>
      <c r="BD9034" s="50"/>
    </row>
    <row r="9035" spans="51:56" hidden="1" x14ac:dyDescent="0.25">
      <c r="AY9035" s="40"/>
      <c r="AZ9035" s="40"/>
      <c r="BA9035" s="40"/>
      <c r="BB9035" s="40"/>
      <c r="BC9035" s="40"/>
      <c r="BD9035" s="50"/>
    </row>
    <row r="9036" spans="51:56" hidden="1" x14ac:dyDescent="0.25">
      <c r="AY9036" s="40"/>
      <c r="AZ9036" s="40"/>
      <c r="BA9036" s="40"/>
      <c r="BB9036" s="40"/>
      <c r="BC9036" s="40"/>
      <c r="BD9036" s="50"/>
    </row>
    <row r="9037" spans="51:56" hidden="1" x14ac:dyDescent="0.25">
      <c r="AY9037" s="40"/>
      <c r="AZ9037" s="40"/>
      <c r="BA9037" s="40"/>
      <c r="BB9037" s="40"/>
      <c r="BC9037" s="40"/>
      <c r="BD9037" s="50"/>
    </row>
    <row r="9038" spans="51:56" hidden="1" x14ac:dyDescent="0.25">
      <c r="AY9038" s="40"/>
      <c r="AZ9038" s="40"/>
      <c r="BA9038" s="40"/>
      <c r="BB9038" s="40"/>
      <c r="BC9038" s="40"/>
      <c r="BD9038" s="50"/>
    </row>
    <row r="9039" spans="51:56" hidden="1" x14ac:dyDescent="0.25">
      <c r="AY9039" s="40"/>
      <c r="AZ9039" s="40"/>
      <c r="BA9039" s="40"/>
      <c r="BB9039" s="40"/>
      <c r="BC9039" s="40"/>
      <c r="BD9039" s="50"/>
    </row>
    <row r="9040" spans="51:56" hidden="1" x14ac:dyDescent="0.25">
      <c r="AY9040" s="40"/>
      <c r="AZ9040" s="40"/>
      <c r="BA9040" s="40"/>
      <c r="BB9040" s="40"/>
      <c r="BC9040" s="40"/>
      <c r="BD9040" s="50"/>
    </row>
    <row r="9041" spans="51:56" hidden="1" x14ac:dyDescent="0.25">
      <c r="AY9041" s="40"/>
      <c r="AZ9041" s="40"/>
      <c r="BA9041" s="40"/>
      <c r="BB9041" s="40"/>
      <c r="BC9041" s="40"/>
      <c r="BD9041" s="50"/>
    </row>
    <row r="9042" spans="51:56" hidden="1" x14ac:dyDescent="0.25">
      <c r="AY9042" s="40"/>
      <c r="AZ9042" s="40"/>
      <c r="BA9042" s="40"/>
      <c r="BB9042" s="40"/>
      <c r="BC9042" s="40"/>
      <c r="BD9042" s="50"/>
    </row>
    <row r="9043" spans="51:56" hidden="1" x14ac:dyDescent="0.25">
      <c r="AY9043" s="40"/>
      <c r="AZ9043" s="40"/>
      <c r="BA9043" s="40"/>
      <c r="BB9043" s="40"/>
      <c r="BC9043" s="40"/>
      <c r="BD9043" s="50"/>
    </row>
    <row r="9044" spans="51:56" hidden="1" x14ac:dyDescent="0.25">
      <c r="AY9044" s="40"/>
      <c r="AZ9044" s="40"/>
      <c r="BA9044" s="40"/>
      <c r="BB9044" s="40"/>
      <c r="BC9044" s="40"/>
      <c r="BD9044" s="50"/>
    </row>
    <row r="9045" spans="51:56" hidden="1" x14ac:dyDescent="0.25">
      <c r="AY9045" s="40"/>
      <c r="AZ9045" s="40"/>
      <c r="BA9045" s="40"/>
      <c r="BB9045" s="40"/>
      <c r="BC9045" s="40"/>
      <c r="BD9045" s="50"/>
    </row>
    <row r="9046" spans="51:56" hidden="1" x14ac:dyDescent="0.25">
      <c r="AY9046" s="40"/>
      <c r="AZ9046" s="40"/>
      <c r="BA9046" s="40"/>
      <c r="BB9046" s="40"/>
      <c r="BC9046" s="40"/>
      <c r="BD9046" s="50"/>
    </row>
    <row r="9047" spans="51:56" hidden="1" x14ac:dyDescent="0.25">
      <c r="AY9047" s="40"/>
      <c r="AZ9047" s="40"/>
      <c r="BA9047" s="40"/>
      <c r="BB9047" s="40"/>
      <c r="BC9047" s="40"/>
      <c r="BD9047" s="50"/>
    </row>
    <row r="9048" spans="51:56" hidden="1" x14ac:dyDescent="0.25">
      <c r="AY9048" s="40"/>
      <c r="AZ9048" s="40"/>
      <c r="BA9048" s="40"/>
      <c r="BB9048" s="40"/>
      <c r="BC9048" s="40"/>
      <c r="BD9048" s="50"/>
    </row>
    <row r="9049" spans="51:56" hidden="1" x14ac:dyDescent="0.25">
      <c r="AY9049" s="40"/>
      <c r="AZ9049" s="40"/>
      <c r="BA9049" s="40"/>
      <c r="BB9049" s="40"/>
      <c r="BC9049" s="40"/>
      <c r="BD9049" s="50"/>
    </row>
    <row r="9050" spans="51:56" hidden="1" x14ac:dyDescent="0.25">
      <c r="AY9050" s="40"/>
      <c r="AZ9050" s="40"/>
      <c r="BA9050" s="40"/>
      <c r="BB9050" s="40"/>
      <c r="BC9050" s="40"/>
      <c r="BD9050" s="50"/>
    </row>
    <row r="9051" spans="51:56" hidden="1" x14ac:dyDescent="0.25">
      <c r="AY9051" s="40"/>
      <c r="AZ9051" s="40"/>
      <c r="BA9051" s="40"/>
      <c r="BB9051" s="40"/>
      <c r="BC9051" s="40"/>
      <c r="BD9051" s="50"/>
    </row>
    <row r="9052" spans="51:56" hidden="1" x14ac:dyDescent="0.25">
      <c r="AY9052" s="40"/>
      <c r="AZ9052" s="40"/>
      <c r="BA9052" s="40"/>
      <c r="BB9052" s="40"/>
      <c r="BC9052" s="40"/>
      <c r="BD9052" s="50"/>
    </row>
    <row r="9053" spans="51:56" hidden="1" x14ac:dyDescent="0.25">
      <c r="AY9053" s="40"/>
      <c r="AZ9053" s="40"/>
      <c r="BA9053" s="40"/>
      <c r="BB9053" s="40"/>
      <c r="BC9053" s="40"/>
      <c r="BD9053" s="50"/>
    </row>
    <row r="9054" spans="51:56" hidden="1" x14ac:dyDescent="0.25">
      <c r="AY9054" s="40"/>
      <c r="AZ9054" s="40"/>
      <c r="BA9054" s="40"/>
      <c r="BB9054" s="40"/>
      <c r="BC9054" s="40"/>
      <c r="BD9054" s="50"/>
    </row>
    <row r="9055" spans="51:56" hidden="1" x14ac:dyDescent="0.25">
      <c r="AY9055" s="40"/>
      <c r="AZ9055" s="40"/>
      <c r="BA9055" s="40"/>
      <c r="BB9055" s="40"/>
      <c r="BC9055" s="40"/>
      <c r="BD9055" s="50"/>
    </row>
    <row r="9056" spans="51:56" hidden="1" x14ac:dyDescent="0.25">
      <c r="AY9056" s="40"/>
      <c r="AZ9056" s="40"/>
      <c r="BA9056" s="40"/>
      <c r="BB9056" s="40"/>
      <c r="BC9056" s="40"/>
      <c r="BD9056" s="50"/>
    </row>
    <row r="9057" spans="51:56" hidden="1" x14ac:dyDescent="0.25">
      <c r="AY9057" s="40"/>
      <c r="AZ9057" s="40"/>
      <c r="BA9057" s="40"/>
      <c r="BB9057" s="40"/>
      <c r="BC9057" s="40"/>
      <c r="BD9057" s="50"/>
    </row>
    <row r="9058" spans="51:56" hidden="1" x14ac:dyDescent="0.25">
      <c r="AY9058" s="40"/>
      <c r="AZ9058" s="40"/>
      <c r="BA9058" s="40"/>
      <c r="BB9058" s="40"/>
      <c r="BC9058" s="40"/>
      <c r="BD9058" s="50"/>
    </row>
    <row r="9059" spans="51:56" hidden="1" x14ac:dyDescent="0.25">
      <c r="AY9059" s="40"/>
      <c r="AZ9059" s="40"/>
      <c r="BA9059" s="40"/>
      <c r="BB9059" s="40"/>
      <c r="BC9059" s="40"/>
      <c r="BD9059" s="50"/>
    </row>
    <row r="9060" spans="51:56" hidden="1" x14ac:dyDescent="0.25">
      <c r="AY9060" s="40"/>
      <c r="AZ9060" s="40"/>
      <c r="BA9060" s="40"/>
      <c r="BB9060" s="40"/>
      <c r="BC9060" s="40"/>
      <c r="BD9060" s="50"/>
    </row>
    <row r="9061" spans="51:56" hidden="1" x14ac:dyDescent="0.25">
      <c r="AY9061" s="40"/>
      <c r="AZ9061" s="40"/>
      <c r="BA9061" s="40"/>
      <c r="BB9061" s="40"/>
      <c r="BC9061" s="40"/>
      <c r="BD9061" s="50"/>
    </row>
    <row r="9062" spans="51:56" hidden="1" x14ac:dyDescent="0.25">
      <c r="AY9062" s="40"/>
      <c r="AZ9062" s="40"/>
      <c r="BA9062" s="40"/>
      <c r="BB9062" s="40"/>
      <c r="BC9062" s="40"/>
      <c r="BD9062" s="50"/>
    </row>
    <row r="9063" spans="51:56" hidden="1" x14ac:dyDescent="0.25">
      <c r="AY9063" s="40"/>
      <c r="AZ9063" s="40"/>
      <c r="BA9063" s="40"/>
      <c r="BB9063" s="40"/>
      <c r="BC9063" s="40"/>
      <c r="BD9063" s="50"/>
    </row>
    <row r="9064" spans="51:56" hidden="1" x14ac:dyDescent="0.25">
      <c r="AY9064" s="40"/>
      <c r="AZ9064" s="40"/>
      <c r="BA9064" s="40"/>
      <c r="BB9064" s="40"/>
      <c r="BC9064" s="40"/>
      <c r="BD9064" s="50"/>
    </row>
    <row r="9065" spans="51:56" hidden="1" x14ac:dyDescent="0.25">
      <c r="AY9065" s="40"/>
      <c r="AZ9065" s="40"/>
      <c r="BA9065" s="40"/>
      <c r="BB9065" s="40"/>
      <c r="BC9065" s="40"/>
      <c r="BD9065" s="50"/>
    </row>
    <row r="9066" spans="51:56" hidden="1" x14ac:dyDescent="0.25">
      <c r="AY9066" s="40"/>
      <c r="AZ9066" s="40"/>
      <c r="BA9066" s="40"/>
      <c r="BB9066" s="40"/>
      <c r="BC9066" s="40"/>
      <c r="BD9066" s="50"/>
    </row>
    <row r="9067" spans="51:56" hidden="1" x14ac:dyDescent="0.25">
      <c r="AY9067" s="40"/>
      <c r="AZ9067" s="40"/>
      <c r="BA9067" s="40"/>
      <c r="BB9067" s="40"/>
      <c r="BC9067" s="40"/>
      <c r="BD9067" s="50"/>
    </row>
    <row r="9068" spans="51:56" hidden="1" x14ac:dyDescent="0.25">
      <c r="AY9068" s="40"/>
      <c r="AZ9068" s="40"/>
      <c r="BA9068" s="40"/>
      <c r="BB9068" s="40"/>
      <c r="BC9068" s="40"/>
      <c r="BD9068" s="50"/>
    </row>
    <row r="9069" spans="51:56" hidden="1" x14ac:dyDescent="0.25">
      <c r="AY9069" s="40"/>
      <c r="AZ9069" s="40"/>
      <c r="BA9069" s="40"/>
      <c r="BB9069" s="40"/>
      <c r="BC9069" s="40"/>
      <c r="BD9069" s="50"/>
    </row>
    <row r="9070" spans="51:56" hidden="1" x14ac:dyDescent="0.25">
      <c r="AY9070" s="40"/>
      <c r="AZ9070" s="40"/>
      <c r="BA9070" s="40"/>
      <c r="BB9070" s="40"/>
      <c r="BC9070" s="40"/>
      <c r="BD9070" s="50"/>
    </row>
    <row r="9071" spans="51:56" hidden="1" x14ac:dyDescent="0.25">
      <c r="AY9071" s="40"/>
      <c r="AZ9071" s="40"/>
      <c r="BA9071" s="40"/>
      <c r="BB9071" s="40"/>
      <c r="BC9071" s="40"/>
      <c r="BD9071" s="50"/>
    </row>
    <row r="9072" spans="51:56" hidden="1" x14ac:dyDescent="0.25">
      <c r="AY9072" s="40"/>
      <c r="AZ9072" s="40"/>
      <c r="BA9072" s="40"/>
      <c r="BB9072" s="40"/>
      <c r="BC9072" s="40"/>
      <c r="BD9072" s="50"/>
    </row>
    <row r="9073" spans="51:56" hidden="1" x14ac:dyDescent="0.25">
      <c r="AY9073" s="40"/>
      <c r="AZ9073" s="40"/>
      <c r="BA9073" s="40"/>
      <c r="BB9073" s="40"/>
      <c r="BC9073" s="40"/>
      <c r="BD9073" s="50"/>
    </row>
    <row r="9074" spans="51:56" hidden="1" x14ac:dyDescent="0.25">
      <c r="AY9074" s="40"/>
      <c r="AZ9074" s="40"/>
      <c r="BA9074" s="40"/>
      <c r="BB9074" s="40"/>
      <c r="BC9074" s="40"/>
      <c r="BD9074" s="50"/>
    </row>
    <row r="9075" spans="51:56" hidden="1" x14ac:dyDescent="0.25">
      <c r="AY9075" s="40"/>
      <c r="AZ9075" s="40"/>
      <c r="BA9075" s="40"/>
      <c r="BB9075" s="40"/>
      <c r="BC9075" s="40"/>
      <c r="BD9075" s="50"/>
    </row>
    <row r="9076" spans="51:56" hidden="1" x14ac:dyDescent="0.25">
      <c r="AY9076" s="40"/>
      <c r="AZ9076" s="40"/>
      <c r="BA9076" s="40"/>
      <c r="BB9076" s="40"/>
      <c r="BC9076" s="40"/>
      <c r="BD9076" s="50"/>
    </row>
    <row r="9077" spans="51:56" hidden="1" x14ac:dyDescent="0.25">
      <c r="AY9077" s="40"/>
      <c r="AZ9077" s="40"/>
      <c r="BA9077" s="40"/>
      <c r="BB9077" s="40"/>
      <c r="BC9077" s="40"/>
      <c r="BD9077" s="50"/>
    </row>
    <row r="9078" spans="51:56" hidden="1" x14ac:dyDescent="0.25">
      <c r="AY9078" s="40"/>
      <c r="AZ9078" s="40"/>
      <c r="BA9078" s="40"/>
      <c r="BB9078" s="40"/>
      <c r="BC9078" s="40"/>
      <c r="BD9078" s="50"/>
    </row>
    <row r="9079" spans="51:56" hidden="1" x14ac:dyDescent="0.25">
      <c r="AY9079" s="40"/>
      <c r="AZ9079" s="40"/>
      <c r="BA9079" s="40"/>
      <c r="BB9079" s="40"/>
      <c r="BC9079" s="40"/>
      <c r="BD9079" s="50"/>
    </row>
    <row r="9080" spans="51:56" hidden="1" x14ac:dyDescent="0.25">
      <c r="AY9080" s="40"/>
      <c r="AZ9080" s="40"/>
      <c r="BA9080" s="40"/>
      <c r="BB9080" s="40"/>
      <c r="BC9080" s="40"/>
      <c r="BD9080" s="50"/>
    </row>
    <row r="9081" spans="51:56" hidden="1" x14ac:dyDescent="0.25">
      <c r="AY9081" s="40"/>
      <c r="AZ9081" s="40"/>
      <c r="BA9081" s="40"/>
      <c r="BB9081" s="40"/>
      <c r="BC9081" s="40"/>
      <c r="BD9081" s="50"/>
    </row>
    <row r="9082" spans="51:56" hidden="1" x14ac:dyDescent="0.25">
      <c r="AY9082" s="40"/>
      <c r="AZ9082" s="40"/>
      <c r="BA9082" s="40"/>
      <c r="BB9082" s="40"/>
      <c r="BC9082" s="40"/>
      <c r="BD9082" s="50"/>
    </row>
    <row r="9083" spans="51:56" hidden="1" x14ac:dyDescent="0.25">
      <c r="AY9083" s="40"/>
      <c r="AZ9083" s="40"/>
      <c r="BA9083" s="40"/>
      <c r="BB9083" s="40"/>
      <c r="BC9083" s="40"/>
      <c r="BD9083" s="50"/>
    </row>
    <row r="9084" spans="51:56" hidden="1" x14ac:dyDescent="0.25">
      <c r="AY9084" s="40"/>
      <c r="AZ9084" s="40"/>
      <c r="BA9084" s="40"/>
      <c r="BB9084" s="40"/>
      <c r="BC9084" s="40"/>
      <c r="BD9084" s="50"/>
    </row>
    <row r="9085" spans="51:56" hidden="1" x14ac:dyDescent="0.25">
      <c r="AY9085" s="40"/>
      <c r="AZ9085" s="40"/>
      <c r="BA9085" s="40"/>
      <c r="BB9085" s="40"/>
      <c r="BC9085" s="40"/>
      <c r="BD9085" s="50"/>
    </row>
    <row r="9086" spans="51:56" hidden="1" x14ac:dyDescent="0.25">
      <c r="AY9086" s="40"/>
      <c r="AZ9086" s="40"/>
      <c r="BA9086" s="40"/>
      <c r="BB9086" s="40"/>
      <c r="BC9086" s="40"/>
      <c r="BD9086" s="50"/>
    </row>
    <row r="9087" spans="51:56" hidden="1" x14ac:dyDescent="0.25">
      <c r="AY9087" s="40"/>
      <c r="AZ9087" s="40"/>
      <c r="BA9087" s="40"/>
      <c r="BB9087" s="40"/>
      <c r="BC9087" s="40"/>
      <c r="BD9087" s="50"/>
    </row>
    <row r="9088" spans="51:56" hidden="1" x14ac:dyDescent="0.25">
      <c r="AY9088" s="40"/>
      <c r="AZ9088" s="40"/>
      <c r="BA9088" s="40"/>
      <c r="BB9088" s="40"/>
      <c r="BC9088" s="40"/>
      <c r="BD9088" s="50"/>
    </row>
    <row r="9089" spans="51:56" hidden="1" x14ac:dyDescent="0.25">
      <c r="AY9089" s="40"/>
      <c r="AZ9089" s="40"/>
      <c r="BA9089" s="40"/>
      <c r="BB9089" s="40"/>
      <c r="BC9089" s="40"/>
      <c r="BD9089" s="50"/>
    </row>
    <row r="9090" spans="51:56" hidden="1" x14ac:dyDescent="0.25">
      <c r="AY9090" s="40"/>
      <c r="AZ9090" s="40"/>
      <c r="BA9090" s="40"/>
      <c r="BB9090" s="40"/>
      <c r="BC9090" s="40"/>
      <c r="BD9090" s="50"/>
    </row>
    <row r="9091" spans="51:56" hidden="1" x14ac:dyDescent="0.25">
      <c r="AY9091" s="40"/>
      <c r="AZ9091" s="40"/>
      <c r="BA9091" s="40"/>
      <c r="BB9091" s="40"/>
      <c r="BC9091" s="40"/>
      <c r="BD9091" s="50"/>
    </row>
    <row r="9092" spans="51:56" hidden="1" x14ac:dyDescent="0.25">
      <c r="AY9092" s="40"/>
      <c r="AZ9092" s="40"/>
      <c r="BA9092" s="40"/>
      <c r="BB9092" s="40"/>
      <c r="BC9092" s="40"/>
      <c r="BD9092" s="50"/>
    </row>
    <row r="9093" spans="51:56" hidden="1" x14ac:dyDescent="0.25">
      <c r="AY9093" s="40"/>
      <c r="AZ9093" s="40"/>
      <c r="BA9093" s="40"/>
      <c r="BB9093" s="40"/>
      <c r="BC9093" s="40"/>
      <c r="BD9093" s="50"/>
    </row>
    <row r="9094" spans="51:56" hidden="1" x14ac:dyDescent="0.25">
      <c r="AY9094" s="40"/>
      <c r="AZ9094" s="40"/>
      <c r="BA9094" s="40"/>
      <c r="BB9094" s="40"/>
      <c r="BC9094" s="40"/>
      <c r="BD9094" s="50"/>
    </row>
    <row r="9095" spans="51:56" hidden="1" x14ac:dyDescent="0.25">
      <c r="AY9095" s="40"/>
      <c r="AZ9095" s="40"/>
      <c r="BA9095" s="40"/>
      <c r="BB9095" s="40"/>
      <c r="BC9095" s="40"/>
      <c r="BD9095" s="50"/>
    </row>
    <row r="9096" spans="51:56" hidden="1" x14ac:dyDescent="0.25">
      <c r="AY9096" s="40"/>
      <c r="AZ9096" s="40"/>
      <c r="BA9096" s="40"/>
      <c r="BB9096" s="40"/>
      <c r="BC9096" s="40"/>
      <c r="BD9096" s="50"/>
    </row>
    <row r="9097" spans="51:56" hidden="1" x14ac:dyDescent="0.25">
      <c r="AY9097" s="40"/>
      <c r="AZ9097" s="40"/>
      <c r="BA9097" s="40"/>
      <c r="BB9097" s="40"/>
      <c r="BC9097" s="40"/>
      <c r="BD9097" s="50"/>
    </row>
    <row r="9098" spans="51:56" hidden="1" x14ac:dyDescent="0.25">
      <c r="AY9098" s="40"/>
      <c r="AZ9098" s="40"/>
      <c r="BA9098" s="40"/>
      <c r="BB9098" s="40"/>
      <c r="BC9098" s="40"/>
      <c r="BD9098" s="50"/>
    </row>
    <row r="9099" spans="51:56" hidden="1" x14ac:dyDescent="0.25">
      <c r="AY9099" s="40"/>
      <c r="AZ9099" s="40"/>
      <c r="BA9099" s="40"/>
      <c r="BB9099" s="40"/>
      <c r="BC9099" s="40"/>
      <c r="BD9099" s="50"/>
    </row>
    <row r="9100" spans="51:56" hidden="1" x14ac:dyDescent="0.25">
      <c r="AY9100" s="40"/>
      <c r="AZ9100" s="40"/>
      <c r="BA9100" s="40"/>
      <c r="BB9100" s="40"/>
      <c r="BC9100" s="40"/>
      <c r="BD9100" s="50"/>
    </row>
    <row r="9101" spans="51:56" hidden="1" x14ac:dyDescent="0.25">
      <c r="AY9101" s="40"/>
      <c r="AZ9101" s="40"/>
      <c r="BA9101" s="40"/>
      <c r="BB9101" s="40"/>
      <c r="BC9101" s="40"/>
      <c r="BD9101" s="50"/>
    </row>
    <row r="9102" spans="51:56" hidden="1" x14ac:dyDescent="0.25">
      <c r="AY9102" s="40"/>
      <c r="AZ9102" s="40"/>
      <c r="BA9102" s="40"/>
      <c r="BB9102" s="40"/>
      <c r="BC9102" s="40"/>
      <c r="BD9102" s="50"/>
    </row>
    <row r="9103" spans="51:56" hidden="1" x14ac:dyDescent="0.25">
      <c r="AY9103" s="40"/>
      <c r="AZ9103" s="40"/>
      <c r="BA9103" s="40"/>
      <c r="BB9103" s="40"/>
      <c r="BC9103" s="40"/>
      <c r="BD9103" s="50"/>
    </row>
    <row r="9104" spans="51:56" hidden="1" x14ac:dyDescent="0.25">
      <c r="AY9104" s="40"/>
      <c r="AZ9104" s="40"/>
      <c r="BA9104" s="40"/>
      <c r="BB9104" s="40"/>
      <c r="BC9104" s="40"/>
      <c r="BD9104" s="50"/>
    </row>
    <row r="9105" spans="51:56" hidden="1" x14ac:dyDescent="0.25">
      <c r="AY9105" s="40"/>
      <c r="AZ9105" s="40"/>
      <c r="BA9105" s="40"/>
      <c r="BB9105" s="40"/>
      <c r="BC9105" s="40"/>
      <c r="BD9105" s="50"/>
    </row>
    <row r="9106" spans="51:56" hidden="1" x14ac:dyDescent="0.25">
      <c r="AY9106" s="40"/>
      <c r="AZ9106" s="40"/>
      <c r="BA9106" s="40"/>
      <c r="BB9106" s="40"/>
      <c r="BC9106" s="40"/>
      <c r="BD9106" s="50"/>
    </row>
    <row r="9107" spans="51:56" hidden="1" x14ac:dyDescent="0.25">
      <c r="AY9107" s="40"/>
      <c r="AZ9107" s="40"/>
      <c r="BA9107" s="40"/>
      <c r="BB9107" s="40"/>
      <c r="BC9107" s="40"/>
      <c r="BD9107" s="50"/>
    </row>
    <row r="9108" spans="51:56" hidden="1" x14ac:dyDescent="0.25">
      <c r="AY9108" s="40"/>
      <c r="AZ9108" s="40"/>
      <c r="BA9108" s="40"/>
      <c r="BB9108" s="40"/>
      <c r="BC9108" s="40"/>
      <c r="BD9108" s="50"/>
    </row>
    <row r="9109" spans="51:56" hidden="1" x14ac:dyDescent="0.25">
      <c r="AY9109" s="40"/>
      <c r="AZ9109" s="40"/>
      <c r="BA9109" s="40"/>
      <c r="BB9109" s="40"/>
      <c r="BC9109" s="40"/>
      <c r="BD9109" s="50"/>
    </row>
    <row r="9110" spans="51:56" hidden="1" x14ac:dyDescent="0.25">
      <c r="AY9110" s="40"/>
      <c r="AZ9110" s="40"/>
      <c r="BA9110" s="40"/>
      <c r="BB9110" s="40"/>
      <c r="BC9110" s="40"/>
      <c r="BD9110" s="50"/>
    </row>
    <row r="9111" spans="51:56" hidden="1" x14ac:dyDescent="0.25">
      <c r="AY9111" s="40"/>
      <c r="AZ9111" s="40"/>
      <c r="BA9111" s="40"/>
      <c r="BB9111" s="40"/>
      <c r="BC9111" s="40"/>
      <c r="BD9111" s="50"/>
    </row>
    <row r="9112" spans="51:56" hidden="1" x14ac:dyDescent="0.25">
      <c r="AY9112" s="40"/>
      <c r="AZ9112" s="40"/>
      <c r="BA9112" s="40"/>
      <c r="BB9112" s="40"/>
      <c r="BC9112" s="40"/>
      <c r="BD9112" s="50"/>
    </row>
    <row r="9113" spans="51:56" hidden="1" x14ac:dyDescent="0.25">
      <c r="AY9113" s="40"/>
      <c r="AZ9113" s="40"/>
      <c r="BA9113" s="40"/>
      <c r="BB9113" s="40"/>
      <c r="BC9113" s="40"/>
      <c r="BD9113" s="50"/>
    </row>
    <row r="9114" spans="51:56" hidden="1" x14ac:dyDescent="0.25">
      <c r="AY9114" s="40"/>
      <c r="AZ9114" s="40"/>
      <c r="BA9114" s="40"/>
      <c r="BB9114" s="40"/>
      <c r="BC9114" s="40"/>
      <c r="BD9114" s="50"/>
    </row>
    <row r="9115" spans="51:56" hidden="1" x14ac:dyDescent="0.25">
      <c r="AY9115" s="40"/>
      <c r="AZ9115" s="40"/>
      <c r="BA9115" s="40"/>
      <c r="BB9115" s="40"/>
      <c r="BC9115" s="40"/>
      <c r="BD9115" s="50"/>
    </row>
    <row r="9116" spans="51:56" hidden="1" x14ac:dyDescent="0.25">
      <c r="AY9116" s="40"/>
      <c r="AZ9116" s="40"/>
      <c r="BA9116" s="40"/>
      <c r="BB9116" s="40"/>
      <c r="BC9116" s="40"/>
      <c r="BD9116" s="50"/>
    </row>
    <row r="9117" spans="51:56" hidden="1" x14ac:dyDescent="0.25">
      <c r="AY9117" s="40"/>
      <c r="AZ9117" s="40"/>
      <c r="BA9117" s="40"/>
      <c r="BB9117" s="40"/>
      <c r="BC9117" s="40"/>
      <c r="BD9117" s="50"/>
    </row>
    <row r="9118" spans="51:56" hidden="1" x14ac:dyDescent="0.25">
      <c r="AY9118" s="40"/>
      <c r="AZ9118" s="40"/>
      <c r="BA9118" s="40"/>
      <c r="BB9118" s="40"/>
      <c r="BC9118" s="40"/>
      <c r="BD9118" s="50"/>
    </row>
    <row r="9119" spans="51:56" hidden="1" x14ac:dyDescent="0.25">
      <c r="AY9119" s="40"/>
      <c r="AZ9119" s="40"/>
      <c r="BA9119" s="40"/>
      <c r="BB9119" s="40"/>
      <c r="BC9119" s="40"/>
      <c r="BD9119" s="50"/>
    </row>
    <row r="9120" spans="51:56" hidden="1" x14ac:dyDescent="0.25">
      <c r="AY9120" s="40"/>
      <c r="AZ9120" s="40"/>
      <c r="BA9120" s="40"/>
      <c r="BB9120" s="40"/>
      <c r="BC9120" s="40"/>
      <c r="BD9120" s="50"/>
    </row>
    <row r="9121" spans="51:56" hidden="1" x14ac:dyDescent="0.25">
      <c r="AY9121" s="40"/>
      <c r="AZ9121" s="40"/>
      <c r="BA9121" s="40"/>
      <c r="BB9121" s="40"/>
      <c r="BC9121" s="40"/>
      <c r="BD9121" s="50"/>
    </row>
    <row r="9122" spans="51:56" hidden="1" x14ac:dyDescent="0.25">
      <c r="AY9122" s="40"/>
      <c r="AZ9122" s="40"/>
      <c r="BA9122" s="40"/>
      <c r="BB9122" s="40"/>
      <c r="BC9122" s="40"/>
      <c r="BD9122" s="50"/>
    </row>
    <row r="9123" spans="51:56" hidden="1" x14ac:dyDescent="0.25">
      <c r="AY9123" s="40"/>
      <c r="AZ9123" s="40"/>
      <c r="BA9123" s="40"/>
      <c r="BB9123" s="40"/>
      <c r="BC9123" s="40"/>
      <c r="BD9123" s="50"/>
    </row>
    <row r="9124" spans="51:56" hidden="1" x14ac:dyDescent="0.25">
      <c r="AY9124" s="40"/>
      <c r="AZ9124" s="40"/>
      <c r="BA9124" s="40"/>
      <c r="BB9124" s="40"/>
      <c r="BC9124" s="40"/>
      <c r="BD9124" s="50"/>
    </row>
    <row r="9125" spans="51:56" hidden="1" x14ac:dyDescent="0.25">
      <c r="AY9125" s="40"/>
      <c r="AZ9125" s="40"/>
      <c r="BA9125" s="40"/>
      <c r="BB9125" s="40"/>
      <c r="BC9125" s="40"/>
      <c r="BD9125" s="50"/>
    </row>
    <row r="9126" spans="51:56" hidden="1" x14ac:dyDescent="0.25">
      <c r="AY9126" s="40"/>
      <c r="AZ9126" s="40"/>
      <c r="BA9126" s="40"/>
      <c r="BB9126" s="40"/>
      <c r="BC9126" s="40"/>
      <c r="BD9126" s="50"/>
    </row>
    <row r="9127" spans="51:56" hidden="1" x14ac:dyDescent="0.25">
      <c r="AY9127" s="40"/>
      <c r="AZ9127" s="40"/>
      <c r="BA9127" s="40"/>
      <c r="BB9127" s="40"/>
      <c r="BC9127" s="40"/>
      <c r="BD9127" s="50"/>
    </row>
    <row r="9128" spans="51:56" hidden="1" x14ac:dyDescent="0.25">
      <c r="AY9128" s="40"/>
      <c r="AZ9128" s="40"/>
      <c r="BA9128" s="40"/>
      <c r="BB9128" s="40"/>
      <c r="BC9128" s="40"/>
      <c r="BD9128" s="50"/>
    </row>
    <row r="9129" spans="51:56" hidden="1" x14ac:dyDescent="0.25">
      <c r="AY9129" s="40"/>
      <c r="AZ9129" s="40"/>
      <c r="BA9129" s="40"/>
      <c r="BB9129" s="40"/>
      <c r="BC9129" s="40"/>
      <c r="BD9129" s="50"/>
    </row>
    <row r="9130" spans="51:56" hidden="1" x14ac:dyDescent="0.25">
      <c r="AY9130" s="40"/>
      <c r="AZ9130" s="40"/>
      <c r="BA9130" s="40"/>
      <c r="BB9130" s="40"/>
      <c r="BC9130" s="40"/>
      <c r="BD9130" s="50"/>
    </row>
    <row r="9131" spans="51:56" hidden="1" x14ac:dyDescent="0.25">
      <c r="AY9131" s="40"/>
      <c r="AZ9131" s="40"/>
      <c r="BA9131" s="40"/>
      <c r="BB9131" s="40"/>
      <c r="BC9131" s="40"/>
      <c r="BD9131" s="50"/>
    </row>
    <row r="9132" spans="51:56" hidden="1" x14ac:dyDescent="0.25">
      <c r="AY9132" s="40"/>
      <c r="AZ9132" s="40"/>
      <c r="BA9132" s="40"/>
      <c r="BB9132" s="40"/>
      <c r="BC9132" s="40"/>
      <c r="BD9132" s="50"/>
    </row>
    <row r="9133" spans="51:56" hidden="1" x14ac:dyDescent="0.25">
      <c r="AY9133" s="40"/>
      <c r="AZ9133" s="40"/>
      <c r="BA9133" s="40"/>
      <c r="BB9133" s="40"/>
      <c r="BC9133" s="40"/>
      <c r="BD9133" s="50"/>
    </row>
    <row r="9134" spans="51:56" hidden="1" x14ac:dyDescent="0.25">
      <c r="AY9134" s="40"/>
      <c r="AZ9134" s="40"/>
      <c r="BA9134" s="40"/>
      <c r="BB9134" s="40"/>
      <c r="BC9134" s="40"/>
      <c r="BD9134" s="50"/>
    </row>
    <row r="9135" spans="51:56" hidden="1" x14ac:dyDescent="0.25">
      <c r="AY9135" s="40"/>
      <c r="AZ9135" s="40"/>
      <c r="BA9135" s="40"/>
      <c r="BB9135" s="40"/>
      <c r="BC9135" s="40"/>
      <c r="BD9135" s="50"/>
    </row>
    <row r="9136" spans="51:56" hidden="1" x14ac:dyDescent="0.25">
      <c r="AY9136" s="40"/>
      <c r="AZ9136" s="40"/>
      <c r="BA9136" s="40"/>
      <c r="BB9136" s="40"/>
      <c r="BC9136" s="40"/>
      <c r="BD9136" s="50"/>
    </row>
    <row r="9137" spans="51:56" hidden="1" x14ac:dyDescent="0.25">
      <c r="AY9137" s="40"/>
      <c r="AZ9137" s="40"/>
      <c r="BA9137" s="40"/>
      <c r="BB9137" s="40"/>
      <c r="BC9137" s="40"/>
      <c r="BD9137" s="50"/>
    </row>
    <row r="9138" spans="51:56" hidden="1" x14ac:dyDescent="0.25">
      <c r="AY9138" s="40"/>
      <c r="AZ9138" s="40"/>
      <c r="BA9138" s="40"/>
      <c r="BB9138" s="40"/>
      <c r="BC9138" s="40"/>
      <c r="BD9138" s="50"/>
    </row>
    <row r="9139" spans="51:56" hidden="1" x14ac:dyDescent="0.25">
      <c r="AY9139" s="40"/>
      <c r="AZ9139" s="40"/>
      <c r="BA9139" s="40"/>
      <c r="BB9139" s="40"/>
      <c r="BC9139" s="40"/>
      <c r="BD9139" s="50"/>
    </row>
    <row r="9140" spans="51:56" hidden="1" x14ac:dyDescent="0.25">
      <c r="AY9140" s="40"/>
      <c r="AZ9140" s="40"/>
      <c r="BA9140" s="40"/>
      <c r="BB9140" s="40"/>
      <c r="BC9140" s="40"/>
      <c r="BD9140" s="50"/>
    </row>
    <row r="9141" spans="51:56" hidden="1" x14ac:dyDescent="0.25">
      <c r="AY9141" s="40"/>
      <c r="AZ9141" s="40"/>
      <c r="BA9141" s="40"/>
      <c r="BB9141" s="40"/>
      <c r="BC9141" s="40"/>
      <c r="BD9141" s="50"/>
    </row>
    <row r="9142" spans="51:56" hidden="1" x14ac:dyDescent="0.25">
      <c r="AY9142" s="40"/>
      <c r="AZ9142" s="40"/>
      <c r="BA9142" s="40"/>
      <c r="BB9142" s="40"/>
      <c r="BC9142" s="40"/>
      <c r="BD9142" s="50"/>
    </row>
    <row r="9143" spans="51:56" hidden="1" x14ac:dyDescent="0.25">
      <c r="AY9143" s="40"/>
      <c r="AZ9143" s="40"/>
      <c r="BA9143" s="40"/>
      <c r="BB9143" s="40"/>
      <c r="BC9143" s="40"/>
      <c r="BD9143" s="50"/>
    </row>
    <row r="9144" spans="51:56" hidden="1" x14ac:dyDescent="0.25">
      <c r="AY9144" s="40"/>
      <c r="AZ9144" s="40"/>
      <c r="BA9144" s="40"/>
      <c r="BB9144" s="40"/>
      <c r="BC9144" s="40"/>
      <c r="BD9144" s="50"/>
    </row>
    <row r="9145" spans="51:56" hidden="1" x14ac:dyDescent="0.25">
      <c r="AY9145" s="40"/>
      <c r="AZ9145" s="40"/>
      <c r="BA9145" s="40"/>
      <c r="BB9145" s="40"/>
      <c r="BC9145" s="40"/>
      <c r="BD9145" s="50"/>
    </row>
    <row r="9146" spans="51:56" hidden="1" x14ac:dyDescent="0.25">
      <c r="AY9146" s="40"/>
      <c r="AZ9146" s="40"/>
      <c r="BA9146" s="40"/>
      <c r="BB9146" s="40"/>
      <c r="BC9146" s="40"/>
      <c r="BD9146" s="50"/>
    </row>
    <row r="9147" spans="51:56" hidden="1" x14ac:dyDescent="0.25">
      <c r="AY9147" s="40"/>
      <c r="AZ9147" s="40"/>
      <c r="BA9147" s="40"/>
      <c r="BB9147" s="40"/>
      <c r="BC9147" s="40"/>
      <c r="BD9147" s="50"/>
    </row>
    <row r="9148" spans="51:56" hidden="1" x14ac:dyDescent="0.25">
      <c r="AY9148" s="40"/>
      <c r="AZ9148" s="40"/>
      <c r="BA9148" s="40"/>
      <c r="BB9148" s="40"/>
      <c r="BC9148" s="40"/>
      <c r="BD9148" s="50"/>
    </row>
    <row r="9149" spans="51:56" hidden="1" x14ac:dyDescent="0.25">
      <c r="AY9149" s="40"/>
      <c r="AZ9149" s="40"/>
      <c r="BA9149" s="40"/>
      <c r="BB9149" s="40"/>
      <c r="BC9149" s="40"/>
      <c r="BD9149" s="50"/>
    </row>
    <row r="9150" spans="51:56" hidden="1" x14ac:dyDescent="0.25">
      <c r="AY9150" s="40"/>
      <c r="AZ9150" s="40"/>
      <c r="BA9150" s="40"/>
      <c r="BB9150" s="40"/>
      <c r="BC9150" s="40"/>
      <c r="BD9150" s="50"/>
    </row>
    <row r="9151" spans="51:56" hidden="1" x14ac:dyDescent="0.25">
      <c r="AY9151" s="40"/>
      <c r="AZ9151" s="40"/>
      <c r="BA9151" s="40"/>
      <c r="BB9151" s="40"/>
      <c r="BC9151" s="40"/>
      <c r="BD9151" s="50"/>
    </row>
    <row r="9152" spans="51:56" hidden="1" x14ac:dyDescent="0.25">
      <c r="AY9152" s="40"/>
      <c r="AZ9152" s="40"/>
      <c r="BA9152" s="40"/>
      <c r="BB9152" s="40"/>
      <c r="BC9152" s="40"/>
      <c r="BD9152" s="50"/>
    </row>
    <row r="9153" spans="51:56" hidden="1" x14ac:dyDescent="0.25">
      <c r="AY9153" s="40"/>
      <c r="AZ9153" s="40"/>
      <c r="BA9153" s="40"/>
      <c r="BB9153" s="40"/>
      <c r="BC9153" s="40"/>
      <c r="BD9153" s="50"/>
    </row>
    <row r="9154" spans="51:56" hidden="1" x14ac:dyDescent="0.25">
      <c r="AY9154" s="40"/>
      <c r="AZ9154" s="40"/>
      <c r="BA9154" s="40"/>
      <c r="BB9154" s="40"/>
      <c r="BC9154" s="40"/>
      <c r="BD9154" s="50"/>
    </row>
    <row r="9155" spans="51:56" hidden="1" x14ac:dyDescent="0.25">
      <c r="AY9155" s="40"/>
      <c r="AZ9155" s="40"/>
      <c r="BA9155" s="40"/>
      <c r="BB9155" s="40"/>
      <c r="BC9155" s="40"/>
      <c r="BD9155" s="50"/>
    </row>
    <row r="9156" spans="51:56" hidden="1" x14ac:dyDescent="0.25">
      <c r="AY9156" s="40"/>
      <c r="AZ9156" s="40"/>
      <c r="BA9156" s="40"/>
      <c r="BB9156" s="40"/>
      <c r="BC9156" s="40"/>
      <c r="BD9156" s="50"/>
    </row>
    <row r="9157" spans="51:56" hidden="1" x14ac:dyDescent="0.25">
      <c r="AY9157" s="40"/>
      <c r="AZ9157" s="40"/>
      <c r="BA9157" s="40"/>
      <c r="BB9157" s="40"/>
      <c r="BC9157" s="40"/>
      <c r="BD9157" s="50"/>
    </row>
    <row r="9158" spans="51:56" hidden="1" x14ac:dyDescent="0.25">
      <c r="AY9158" s="40"/>
      <c r="AZ9158" s="40"/>
      <c r="BA9158" s="40"/>
      <c r="BB9158" s="40"/>
      <c r="BC9158" s="40"/>
      <c r="BD9158" s="50"/>
    </row>
    <row r="9159" spans="51:56" hidden="1" x14ac:dyDescent="0.25">
      <c r="AY9159" s="40"/>
      <c r="AZ9159" s="40"/>
      <c r="BA9159" s="40"/>
      <c r="BB9159" s="40"/>
      <c r="BC9159" s="40"/>
      <c r="BD9159" s="50"/>
    </row>
    <row r="9160" spans="51:56" hidden="1" x14ac:dyDescent="0.25">
      <c r="AY9160" s="40"/>
      <c r="AZ9160" s="40"/>
      <c r="BA9160" s="40"/>
      <c r="BB9160" s="40"/>
      <c r="BC9160" s="40"/>
      <c r="BD9160" s="50"/>
    </row>
    <row r="9161" spans="51:56" hidden="1" x14ac:dyDescent="0.25">
      <c r="AY9161" s="40"/>
      <c r="AZ9161" s="40"/>
      <c r="BA9161" s="40"/>
      <c r="BB9161" s="40"/>
      <c r="BC9161" s="40"/>
      <c r="BD9161" s="50"/>
    </row>
    <row r="9162" spans="51:56" hidden="1" x14ac:dyDescent="0.25">
      <c r="AY9162" s="40"/>
      <c r="AZ9162" s="40"/>
      <c r="BA9162" s="40"/>
      <c r="BB9162" s="40"/>
      <c r="BC9162" s="40"/>
      <c r="BD9162" s="50"/>
    </row>
    <row r="9163" spans="51:56" hidden="1" x14ac:dyDescent="0.25">
      <c r="AY9163" s="40"/>
      <c r="AZ9163" s="40"/>
      <c r="BA9163" s="40"/>
      <c r="BB9163" s="40"/>
      <c r="BC9163" s="40"/>
      <c r="BD9163" s="50"/>
    </row>
    <row r="9164" spans="51:56" hidden="1" x14ac:dyDescent="0.25">
      <c r="AY9164" s="40"/>
      <c r="AZ9164" s="40"/>
      <c r="BA9164" s="40"/>
      <c r="BB9164" s="40"/>
      <c r="BC9164" s="40"/>
      <c r="BD9164" s="50"/>
    </row>
    <row r="9165" spans="51:56" hidden="1" x14ac:dyDescent="0.25">
      <c r="AY9165" s="40"/>
      <c r="AZ9165" s="40"/>
      <c r="BA9165" s="40"/>
      <c r="BB9165" s="40"/>
      <c r="BC9165" s="40"/>
      <c r="BD9165" s="50"/>
    </row>
    <row r="9166" spans="51:56" hidden="1" x14ac:dyDescent="0.25">
      <c r="AY9166" s="40"/>
      <c r="AZ9166" s="40"/>
      <c r="BA9166" s="40"/>
      <c r="BB9166" s="40"/>
      <c r="BC9166" s="40"/>
      <c r="BD9166" s="50"/>
    </row>
    <row r="9167" spans="51:56" hidden="1" x14ac:dyDescent="0.25">
      <c r="AY9167" s="40"/>
      <c r="AZ9167" s="40"/>
      <c r="BA9167" s="40"/>
      <c r="BB9167" s="40"/>
      <c r="BC9167" s="40"/>
      <c r="BD9167" s="50"/>
    </row>
    <row r="9168" spans="51:56" hidden="1" x14ac:dyDescent="0.25">
      <c r="AY9168" s="40"/>
      <c r="AZ9168" s="40"/>
      <c r="BA9168" s="40"/>
      <c r="BB9168" s="40"/>
      <c r="BC9168" s="40"/>
      <c r="BD9168" s="50"/>
    </row>
    <row r="9169" spans="51:56" hidden="1" x14ac:dyDescent="0.25">
      <c r="AY9169" s="40"/>
      <c r="AZ9169" s="40"/>
      <c r="BA9169" s="40"/>
      <c r="BB9169" s="40"/>
      <c r="BC9169" s="40"/>
      <c r="BD9169" s="50"/>
    </row>
    <row r="9170" spans="51:56" hidden="1" x14ac:dyDescent="0.25">
      <c r="AY9170" s="40"/>
      <c r="AZ9170" s="40"/>
      <c r="BA9170" s="40"/>
      <c r="BB9170" s="40"/>
      <c r="BC9170" s="40"/>
      <c r="BD9170" s="50"/>
    </row>
    <row r="9171" spans="51:56" hidden="1" x14ac:dyDescent="0.25">
      <c r="AY9171" s="40"/>
      <c r="AZ9171" s="40"/>
      <c r="BA9171" s="40"/>
      <c r="BB9171" s="40"/>
      <c r="BC9171" s="40"/>
      <c r="BD9171" s="50"/>
    </row>
    <row r="9172" spans="51:56" hidden="1" x14ac:dyDescent="0.25">
      <c r="AY9172" s="40"/>
      <c r="AZ9172" s="40"/>
      <c r="BA9172" s="40"/>
      <c r="BB9172" s="40"/>
      <c r="BC9172" s="40"/>
      <c r="BD9172" s="50"/>
    </row>
    <row r="9173" spans="51:56" hidden="1" x14ac:dyDescent="0.25">
      <c r="AY9173" s="40"/>
      <c r="AZ9173" s="40"/>
      <c r="BA9173" s="40"/>
      <c r="BB9173" s="40"/>
      <c r="BC9173" s="40"/>
      <c r="BD9173" s="50"/>
    </row>
    <row r="9174" spans="51:56" hidden="1" x14ac:dyDescent="0.25">
      <c r="AY9174" s="40"/>
      <c r="AZ9174" s="40"/>
      <c r="BA9174" s="40"/>
      <c r="BB9174" s="40"/>
      <c r="BC9174" s="40"/>
      <c r="BD9174" s="50"/>
    </row>
    <row r="9175" spans="51:56" hidden="1" x14ac:dyDescent="0.25">
      <c r="AY9175" s="40"/>
      <c r="AZ9175" s="40"/>
      <c r="BA9175" s="40"/>
      <c r="BB9175" s="40"/>
      <c r="BC9175" s="40"/>
      <c r="BD9175" s="50"/>
    </row>
    <row r="9176" spans="51:56" hidden="1" x14ac:dyDescent="0.25">
      <c r="AY9176" s="40"/>
      <c r="AZ9176" s="40"/>
      <c r="BA9176" s="40"/>
      <c r="BB9176" s="40"/>
      <c r="BC9176" s="40"/>
      <c r="BD9176" s="50"/>
    </row>
    <row r="9177" spans="51:56" hidden="1" x14ac:dyDescent="0.25">
      <c r="AY9177" s="40"/>
      <c r="AZ9177" s="40"/>
      <c r="BA9177" s="40"/>
      <c r="BB9177" s="40"/>
      <c r="BC9177" s="40"/>
      <c r="BD9177" s="50"/>
    </row>
    <row r="9178" spans="51:56" hidden="1" x14ac:dyDescent="0.25">
      <c r="AY9178" s="40"/>
      <c r="AZ9178" s="40"/>
      <c r="BA9178" s="40"/>
      <c r="BB9178" s="40"/>
      <c r="BC9178" s="40"/>
      <c r="BD9178" s="50"/>
    </row>
    <row r="9179" spans="51:56" hidden="1" x14ac:dyDescent="0.25">
      <c r="AY9179" s="40"/>
      <c r="AZ9179" s="40"/>
      <c r="BA9179" s="40"/>
      <c r="BB9179" s="40"/>
      <c r="BC9179" s="40"/>
      <c r="BD9179" s="50"/>
    </row>
    <row r="9180" spans="51:56" hidden="1" x14ac:dyDescent="0.25">
      <c r="AY9180" s="40"/>
      <c r="AZ9180" s="40"/>
      <c r="BA9180" s="40"/>
      <c r="BB9180" s="40"/>
      <c r="BC9180" s="40"/>
      <c r="BD9180" s="50"/>
    </row>
    <row r="9181" spans="51:56" hidden="1" x14ac:dyDescent="0.25">
      <c r="AY9181" s="40"/>
      <c r="AZ9181" s="40"/>
      <c r="BA9181" s="40"/>
      <c r="BB9181" s="40"/>
      <c r="BC9181" s="40"/>
      <c r="BD9181" s="50"/>
    </row>
    <row r="9182" spans="51:56" hidden="1" x14ac:dyDescent="0.25">
      <c r="AY9182" s="40"/>
      <c r="AZ9182" s="40"/>
      <c r="BA9182" s="40"/>
      <c r="BB9182" s="40"/>
      <c r="BC9182" s="40"/>
      <c r="BD9182" s="50"/>
    </row>
    <row r="9183" spans="51:56" hidden="1" x14ac:dyDescent="0.25">
      <c r="AY9183" s="40"/>
      <c r="AZ9183" s="40"/>
      <c r="BA9183" s="40"/>
      <c r="BB9183" s="40"/>
      <c r="BC9183" s="40"/>
      <c r="BD9183" s="50"/>
    </row>
    <row r="9184" spans="51:56" hidden="1" x14ac:dyDescent="0.25">
      <c r="AY9184" s="40"/>
      <c r="AZ9184" s="40"/>
      <c r="BA9184" s="40"/>
      <c r="BB9184" s="40"/>
      <c r="BC9184" s="40"/>
      <c r="BD9184" s="50"/>
    </row>
    <row r="9185" spans="51:56" hidden="1" x14ac:dyDescent="0.25">
      <c r="AY9185" s="40"/>
      <c r="AZ9185" s="40"/>
      <c r="BA9185" s="40"/>
      <c r="BB9185" s="40"/>
      <c r="BC9185" s="40"/>
      <c r="BD9185" s="50"/>
    </row>
    <row r="9186" spans="51:56" hidden="1" x14ac:dyDescent="0.25">
      <c r="AY9186" s="40"/>
      <c r="AZ9186" s="40"/>
      <c r="BA9186" s="40"/>
      <c r="BB9186" s="40"/>
      <c r="BC9186" s="40"/>
      <c r="BD9186" s="50"/>
    </row>
    <row r="9187" spans="51:56" hidden="1" x14ac:dyDescent="0.25">
      <c r="AY9187" s="40"/>
      <c r="AZ9187" s="40"/>
      <c r="BA9187" s="40"/>
      <c r="BB9187" s="40"/>
      <c r="BC9187" s="40"/>
      <c r="BD9187" s="50"/>
    </row>
    <row r="9188" spans="51:56" hidden="1" x14ac:dyDescent="0.25">
      <c r="AY9188" s="40"/>
      <c r="AZ9188" s="40"/>
      <c r="BA9188" s="40"/>
      <c r="BB9188" s="40"/>
      <c r="BC9188" s="40"/>
      <c r="BD9188" s="50"/>
    </row>
    <row r="9189" spans="51:56" hidden="1" x14ac:dyDescent="0.25">
      <c r="AY9189" s="40"/>
      <c r="AZ9189" s="40"/>
      <c r="BA9189" s="40"/>
      <c r="BB9189" s="40"/>
      <c r="BC9189" s="40"/>
      <c r="BD9189" s="50"/>
    </row>
    <row r="9190" spans="51:56" hidden="1" x14ac:dyDescent="0.25">
      <c r="AY9190" s="40"/>
      <c r="AZ9190" s="40"/>
      <c r="BA9190" s="40"/>
      <c r="BB9190" s="40"/>
      <c r="BC9190" s="40"/>
      <c r="BD9190" s="50"/>
    </row>
    <row r="9191" spans="51:56" hidden="1" x14ac:dyDescent="0.25">
      <c r="AY9191" s="40"/>
      <c r="AZ9191" s="40"/>
      <c r="BA9191" s="40"/>
      <c r="BB9191" s="40"/>
      <c r="BC9191" s="40"/>
      <c r="BD9191" s="50"/>
    </row>
    <row r="9192" spans="51:56" hidden="1" x14ac:dyDescent="0.25">
      <c r="AY9192" s="40"/>
      <c r="AZ9192" s="40"/>
      <c r="BA9192" s="40"/>
      <c r="BB9192" s="40"/>
      <c r="BC9192" s="40"/>
      <c r="BD9192" s="50"/>
    </row>
    <row r="9193" spans="51:56" hidden="1" x14ac:dyDescent="0.25">
      <c r="AY9193" s="40"/>
      <c r="AZ9193" s="40"/>
      <c r="BA9193" s="40"/>
      <c r="BB9193" s="40"/>
      <c r="BC9193" s="40"/>
      <c r="BD9193" s="50"/>
    </row>
    <row r="9194" spans="51:56" hidden="1" x14ac:dyDescent="0.25">
      <c r="AY9194" s="40"/>
      <c r="AZ9194" s="40"/>
      <c r="BA9194" s="40"/>
      <c r="BB9194" s="40"/>
      <c r="BC9194" s="40"/>
      <c r="BD9194" s="50"/>
    </row>
    <row r="9195" spans="51:56" hidden="1" x14ac:dyDescent="0.25">
      <c r="AY9195" s="40"/>
      <c r="AZ9195" s="40"/>
      <c r="BA9195" s="40"/>
      <c r="BB9195" s="40"/>
      <c r="BC9195" s="40"/>
      <c r="BD9195" s="50"/>
    </row>
    <row r="9196" spans="51:56" hidden="1" x14ac:dyDescent="0.25">
      <c r="AY9196" s="40"/>
      <c r="AZ9196" s="40"/>
      <c r="BA9196" s="40"/>
      <c r="BB9196" s="40"/>
      <c r="BC9196" s="40"/>
      <c r="BD9196" s="50"/>
    </row>
    <row r="9197" spans="51:56" hidden="1" x14ac:dyDescent="0.25">
      <c r="AY9197" s="40"/>
      <c r="AZ9197" s="40"/>
      <c r="BA9197" s="40"/>
      <c r="BB9197" s="40"/>
      <c r="BC9197" s="40"/>
      <c r="BD9197" s="50"/>
    </row>
    <row r="9198" spans="51:56" hidden="1" x14ac:dyDescent="0.25">
      <c r="AY9198" s="40"/>
      <c r="AZ9198" s="40"/>
      <c r="BA9198" s="40"/>
      <c r="BB9198" s="40"/>
      <c r="BC9198" s="40"/>
      <c r="BD9198" s="50"/>
    </row>
    <row r="9199" spans="51:56" hidden="1" x14ac:dyDescent="0.25">
      <c r="AY9199" s="40"/>
      <c r="AZ9199" s="40"/>
      <c r="BA9199" s="40"/>
      <c r="BB9199" s="40"/>
      <c r="BC9199" s="40"/>
      <c r="BD9199" s="50"/>
    </row>
    <row r="9200" spans="51:56" hidden="1" x14ac:dyDescent="0.25">
      <c r="AY9200" s="40"/>
      <c r="AZ9200" s="40"/>
      <c r="BA9200" s="40"/>
      <c r="BB9200" s="40"/>
      <c r="BC9200" s="40"/>
      <c r="BD9200" s="50"/>
    </row>
    <row r="9201" spans="51:56" hidden="1" x14ac:dyDescent="0.25">
      <c r="AY9201" s="40"/>
      <c r="AZ9201" s="40"/>
      <c r="BA9201" s="40"/>
      <c r="BB9201" s="40"/>
      <c r="BC9201" s="40"/>
      <c r="BD9201" s="50"/>
    </row>
    <row r="9202" spans="51:56" hidden="1" x14ac:dyDescent="0.25">
      <c r="AY9202" s="40"/>
      <c r="AZ9202" s="40"/>
      <c r="BA9202" s="40"/>
      <c r="BB9202" s="40"/>
      <c r="BC9202" s="40"/>
      <c r="BD9202" s="50"/>
    </row>
    <row r="9203" spans="51:56" hidden="1" x14ac:dyDescent="0.25">
      <c r="AY9203" s="40"/>
      <c r="AZ9203" s="40"/>
      <c r="BA9203" s="40"/>
      <c r="BB9203" s="40"/>
      <c r="BC9203" s="40"/>
      <c r="BD9203" s="50"/>
    </row>
    <row r="9204" spans="51:56" hidden="1" x14ac:dyDescent="0.25">
      <c r="AY9204" s="40"/>
      <c r="AZ9204" s="40"/>
      <c r="BA9204" s="40"/>
      <c r="BB9204" s="40"/>
      <c r="BC9204" s="40"/>
      <c r="BD9204" s="50"/>
    </row>
    <row r="9205" spans="51:56" hidden="1" x14ac:dyDescent="0.25">
      <c r="AY9205" s="40"/>
      <c r="AZ9205" s="40"/>
      <c r="BA9205" s="40"/>
      <c r="BB9205" s="40"/>
      <c r="BC9205" s="40"/>
      <c r="BD9205" s="50"/>
    </row>
    <row r="9206" spans="51:56" hidden="1" x14ac:dyDescent="0.25">
      <c r="AY9206" s="40"/>
      <c r="AZ9206" s="40"/>
      <c r="BA9206" s="40"/>
      <c r="BB9206" s="40"/>
      <c r="BC9206" s="40"/>
      <c r="BD9206" s="50"/>
    </row>
    <row r="9207" spans="51:56" hidden="1" x14ac:dyDescent="0.25">
      <c r="AY9207" s="40"/>
      <c r="AZ9207" s="40"/>
      <c r="BA9207" s="40"/>
      <c r="BB9207" s="40"/>
      <c r="BC9207" s="40"/>
      <c r="BD9207" s="50"/>
    </row>
    <row r="9208" spans="51:56" hidden="1" x14ac:dyDescent="0.25">
      <c r="AY9208" s="40"/>
      <c r="AZ9208" s="40"/>
      <c r="BA9208" s="40"/>
      <c r="BB9208" s="40"/>
      <c r="BC9208" s="40"/>
      <c r="BD9208" s="50"/>
    </row>
    <row r="9209" spans="51:56" hidden="1" x14ac:dyDescent="0.25">
      <c r="AY9209" s="40"/>
      <c r="AZ9209" s="40"/>
      <c r="BA9209" s="40"/>
      <c r="BB9209" s="40"/>
      <c r="BC9209" s="40"/>
      <c r="BD9209" s="50"/>
    </row>
    <row r="9210" spans="51:56" hidden="1" x14ac:dyDescent="0.25">
      <c r="AY9210" s="40"/>
      <c r="AZ9210" s="40"/>
      <c r="BA9210" s="40"/>
      <c r="BB9210" s="40"/>
      <c r="BC9210" s="40"/>
      <c r="BD9210" s="50"/>
    </row>
    <row r="9211" spans="51:56" hidden="1" x14ac:dyDescent="0.25">
      <c r="AY9211" s="40"/>
      <c r="AZ9211" s="40"/>
      <c r="BA9211" s="40"/>
      <c r="BB9211" s="40"/>
      <c r="BC9211" s="40"/>
      <c r="BD9211" s="50"/>
    </row>
    <row r="9212" spans="51:56" hidden="1" x14ac:dyDescent="0.25">
      <c r="AY9212" s="40"/>
      <c r="AZ9212" s="40"/>
      <c r="BA9212" s="40"/>
      <c r="BB9212" s="40"/>
      <c r="BC9212" s="40"/>
      <c r="BD9212" s="50"/>
    </row>
    <row r="9213" spans="51:56" hidden="1" x14ac:dyDescent="0.25">
      <c r="AY9213" s="40"/>
      <c r="AZ9213" s="40"/>
      <c r="BA9213" s="40"/>
      <c r="BB9213" s="40"/>
      <c r="BC9213" s="40"/>
      <c r="BD9213" s="50"/>
    </row>
    <row r="9214" spans="51:56" hidden="1" x14ac:dyDescent="0.25">
      <c r="AY9214" s="40"/>
      <c r="AZ9214" s="40"/>
      <c r="BA9214" s="40"/>
      <c r="BB9214" s="40"/>
      <c r="BC9214" s="40"/>
      <c r="BD9214" s="50"/>
    </row>
    <row r="9215" spans="51:56" hidden="1" x14ac:dyDescent="0.25">
      <c r="AY9215" s="40"/>
      <c r="AZ9215" s="40"/>
      <c r="BA9215" s="40"/>
      <c r="BB9215" s="40"/>
      <c r="BC9215" s="40"/>
      <c r="BD9215" s="50"/>
    </row>
    <row r="9216" spans="51:56" hidden="1" x14ac:dyDescent="0.25">
      <c r="AY9216" s="40"/>
      <c r="AZ9216" s="40"/>
      <c r="BA9216" s="40"/>
      <c r="BB9216" s="40"/>
      <c r="BC9216" s="40"/>
      <c r="BD9216" s="50"/>
    </row>
    <row r="9217" spans="51:56" hidden="1" x14ac:dyDescent="0.25">
      <c r="AY9217" s="40"/>
      <c r="AZ9217" s="40"/>
      <c r="BA9217" s="40"/>
      <c r="BB9217" s="40"/>
      <c r="BC9217" s="40"/>
      <c r="BD9217" s="50"/>
    </row>
    <row r="9218" spans="51:56" hidden="1" x14ac:dyDescent="0.25">
      <c r="AY9218" s="40"/>
      <c r="AZ9218" s="40"/>
      <c r="BA9218" s="40"/>
      <c r="BB9218" s="40"/>
      <c r="BC9218" s="40"/>
      <c r="BD9218" s="50"/>
    </row>
    <row r="9219" spans="51:56" hidden="1" x14ac:dyDescent="0.25">
      <c r="AY9219" s="40"/>
      <c r="AZ9219" s="40"/>
      <c r="BA9219" s="40"/>
      <c r="BB9219" s="40"/>
      <c r="BC9219" s="40"/>
      <c r="BD9219" s="50"/>
    </row>
    <row r="9220" spans="51:56" hidden="1" x14ac:dyDescent="0.25">
      <c r="AY9220" s="40"/>
      <c r="AZ9220" s="40"/>
      <c r="BA9220" s="40"/>
      <c r="BB9220" s="40"/>
      <c r="BC9220" s="40"/>
      <c r="BD9220" s="50"/>
    </row>
    <row r="9221" spans="51:56" hidden="1" x14ac:dyDescent="0.25">
      <c r="AY9221" s="40"/>
      <c r="AZ9221" s="40"/>
      <c r="BA9221" s="40"/>
      <c r="BB9221" s="40"/>
      <c r="BC9221" s="40"/>
      <c r="BD9221" s="50"/>
    </row>
    <row r="9222" spans="51:56" hidden="1" x14ac:dyDescent="0.25">
      <c r="AY9222" s="40"/>
      <c r="AZ9222" s="40"/>
      <c r="BA9222" s="40"/>
      <c r="BB9222" s="40"/>
      <c r="BC9222" s="40"/>
      <c r="BD9222" s="50"/>
    </row>
    <row r="9223" spans="51:56" hidden="1" x14ac:dyDescent="0.25">
      <c r="AY9223" s="40"/>
      <c r="AZ9223" s="40"/>
      <c r="BA9223" s="40"/>
      <c r="BB9223" s="40"/>
      <c r="BC9223" s="40"/>
      <c r="BD9223" s="50"/>
    </row>
    <row r="9224" spans="51:56" hidden="1" x14ac:dyDescent="0.25">
      <c r="AY9224" s="40"/>
      <c r="AZ9224" s="40"/>
      <c r="BA9224" s="40"/>
      <c r="BB9224" s="40"/>
      <c r="BC9224" s="40"/>
      <c r="BD9224" s="50"/>
    </row>
    <row r="9225" spans="51:56" hidden="1" x14ac:dyDescent="0.25">
      <c r="AY9225" s="40"/>
      <c r="AZ9225" s="40"/>
      <c r="BA9225" s="40"/>
      <c r="BB9225" s="40"/>
      <c r="BC9225" s="40"/>
      <c r="BD9225" s="50"/>
    </row>
    <row r="9226" spans="51:56" hidden="1" x14ac:dyDescent="0.25">
      <c r="AY9226" s="40"/>
      <c r="AZ9226" s="40"/>
      <c r="BA9226" s="40"/>
      <c r="BB9226" s="40"/>
      <c r="BC9226" s="40"/>
      <c r="BD9226" s="50"/>
    </row>
    <row r="9227" spans="51:56" hidden="1" x14ac:dyDescent="0.25">
      <c r="AY9227" s="40"/>
      <c r="AZ9227" s="40"/>
      <c r="BA9227" s="40"/>
      <c r="BB9227" s="40"/>
      <c r="BC9227" s="40"/>
      <c r="BD9227" s="50"/>
    </row>
    <row r="9228" spans="51:56" hidden="1" x14ac:dyDescent="0.25">
      <c r="AY9228" s="40"/>
      <c r="AZ9228" s="40"/>
      <c r="BA9228" s="40"/>
      <c r="BB9228" s="40"/>
      <c r="BC9228" s="40"/>
      <c r="BD9228" s="50"/>
    </row>
    <row r="9229" spans="51:56" hidden="1" x14ac:dyDescent="0.25">
      <c r="AY9229" s="40"/>
      <c r="AZ9229" s="40"/>
      <c r="BA9229" s="40"/>
      <c r="BB9229" s="40"/>
      <c r="BC9229" s="40"/>
      <c r="BD9229" s="50"/>
    </row>
    <row r="9230" spans="51:56" hidden="1" x14ac:dyDescent="0.25">
      <c r="AY9230" s="40"/>
      <c r="AZ9230" s="40"/>
      <c r="BA9230" s="40"/>
      <c r="BB9230" s="40"/>
      <c r="BC9230" s="40"/>
      <c r="BD9230" s="50"/>
    </row>
    <row r="9231" spans="51:56" hidden="1" x14ac:dyDescent="0.25">
      <c r="AY9231" s="40"/>
      <c r="AZ9231" s="40"/>
      <c r="BA9231" s="40"/>
      <c r="BB9231" s="40"/>
      <c r="BC9231" s="40"/>
      <c r="BD9231" s="50"/>
    </row>
    <row r="9232" spans="51:56" hidden="1" x14ac:dyDescent="0.25">
      <c r="AY9232" s="40"/>
      <c r="AZ9232" s="40"/>
      <c r="BA9232" s="40"/>
      <c r="BB9232" s="40"/>
      <c r="BC9232" s="40"/>
      <c r="BD9232" s="50"/>
    </row>
    <row r="9233" spans="51:56" hidden="1" x14ac:dyDescent="0.25">
      <c r="AY9233" s="40"/>
      <c r="AZ9233" s="40"/>
      <c r="BA9233" s="40"/>
      <c r="BB9233" s="40"/>
      <c r="BC9233" s="40"/>
      <c r="BD9233" s="50"/>
    </row>
    <row r="9234" spans="51:56" hidden="1" x14ac:dyDescent="0.25">
      <c r="AY9234" s="40"/>
      <c r="AZ9234" s="40"/>
      <c r="BA9234" s="40"/>
      <c r="BB9234" s="40"/>
      <c r="BC9234" s="40"/>
      <c r="BD9234" s="50"/>
    </row>
    <row r="9235" spans="51:56" hidden="1" x14ac:dyDescent="0.25">
      <c r="AY9235" s="40"/>
      <c r="AZ9235" s="40"/>
      <c r="BA9235" s="40"/>
      <c r="BB9235" s="40"/>
      <c r="BC9235" s="40"/>
      <c r="BD9235" s="50"/>
    </row>
    <row r="9236" spans="51:56" hidden="1" x14ac:dyDescent="0.25">
      <c r="AY9236" s="40"/>
      <c r="AZ9236" s="40"/>
      <c r="BA9236" s="40"/>
      <c r="BB9236" s="40"/>
      <c r="BC9236" s="40"/>
      <c r="BD9236" s="50"/>
    </row>
    <row r="9237" spans="51:56" hidden="1" x14ac:dyDescent="0.25">
      <c r="AY9237" s="40"/>
      <c r="AZ9237" s="40"/>
      <c r="BA9237" s="40"/>
      <c r="BB9237" s="40"/>
      <c r="BC9237" s="40"/>
      <c r="BD9237" s="50"/>
    </row>
    <row r="9238" spans="51:56" hidden="1" x14ac:dyDescent="0.25">
      <c r="AY9238" s="40"/>
      <c r="AZ9238" s="40"/>
      <c r="BA9238" s="40"/>
      <c r="BB9238" s="40"/>
      <c r="BC9238" s="40"/>
      <c r="BD9238" s="50"/>
    </row>
    <row r="9239" spans="51:56" hidden="1" x14ac:dyDescent="0.25">
      <c r="AY9239" s="40"/>
      <c r="AZ9239" s="40"/>
      <c r="BA9239" s="40"/>
      <c r="BB9239" s="40"/>
      <c r="BC9239" s="40"/>
      <c r="BD9239" s="50"/>
    </row>
    <row r="9240" spans="51:56" hidden="1" x14ac:dyDescent="0.25">
      <c r="AY9240" s="40"/>
      <c r="AZ9240" s="40"/>
      <c r="BA9240" s="40"/>
      <c r="BB9240" s="40"/>
      <c r="BC9240" s="40"/>
      <c r="BD9240" s="50"/>
    </row>
    <row r="9241" spans="51:56" hidden="1" x14ac:dyDescent="0.25">
      <c r="AY9241" s="40"/>
      <c r="AZ9241" s="40"/>
      <c r="BA9241" s="40"/>
      <c r="BB9241" s="40"/>
      <c r="BC9241" s="40"/>
      <c r="BD9241" s="50"/>
    </row>
    <row r="9242" spans="51:56" hidden="1" x14ac:dyDescent="0.25">
      <c r="AY9242" s="40"/>
      <c r="AZ9242" s="40"/>
      <c r="BA9242" s="40"/>
      <c r="BB9242" s="40"/>
      <c r="BC9242" s="40"/>
      <c r="BD9242" s="50"/>
    </row>
    <row r="9243" spans="51:56" hidden="1" x14ac:dyDescent="0.25">
      <c r="AY9243" s="40"/>
      <c r="AZ9243" s="40"/>
      <c r="BA9243" s="40"/>
      <c r="BB9243" s="40"/>
      <c r="BC9243" s="40"/>
      <c r="BD9243" s="50"/>
    </row>
    <row r="9244" spans="51:56" hidden="1" x14ac:dyDescent="0.25">
      <c r="AY9244" s="40"/>
      <c r="AZ9244" s="40"/>
      <c r="BA9244" s="40"/>
      <c r="BB9244" s="40"/>
      <c r="BC9244" s="40"/>
      <c r="BD9244" s="50"/>
    </row>
    <row r="9245" spans="51:56" hidden="1" x14ac:dyDescent="0.25">
      <c r="AY9245" s="40"/>
      <c r="AZ9245" s="40"/>
      <c r="BA9245" s="40"/>
      <c r="BB9245" s="40"/>
      <c r="BC9245" s="40"/>
      <c r="BD9245" s="50"/>
    </row>
    <row r="9246" spans="51:56" hidden="1" x14ac:dyDescent="0.25">
      <c r="AY9246" s="40"/>
      <c r="AZ9246" s="40"/>
      <c r="BA9246" s="40"/>
      <c r="BB9246" s="40"/>
      <c r="BC9246" s="40"/>
      <c r="BD9246" s="50"/>
    </row>
    <row r="9247" spans="51:56" hidden="1" x14ac:dyDescent="0.25">
      <c r="AY9247" s="40"/>
      <c r="AZ9247" s="40"/>
      <c r="BA9247" s="40"/>
      <c r="BB9247" s="40"/>
      <c r="BC9247" s="40"/>
      <c r="BD9247" s="50"/>
    </row>
    <row r="9248" spans="51:56" hidden="1" x14ac:dyDescent="0.25">
      <c r="AY9248" s="40"/>
      <c r="AZ9248" s="40"/>
      <c r="BA9248" s="40"/>
      <c r="BB9248" s="40"/>
      <c r="BC9248" s="40"/>
      <c r="BD9248" s="50"/>
    </row>
    <row r="9249" spans="51:56" hidden="1" x14ac:dyDescent="0.25">
      <c r="AY9249" s="40"/>
      <c r="AZ9249" s="40"/>
      <c r="BA9249" s="40"/>
      <c r="BB9249" s="40"/>
      <c r="BC9249" s="40"/>
      <c r="BD9249" s="50"/>
    </row>
    <row r="9250" spans="51:56" hidden="1" x14ac:dyDescent="0.25">
      <c r="AY9250" s="40"/>
      <c r="AZ9250" s="40"/>
      <c r="BA9250" s="40"/>
      <c r="BB9250" s="40"/>
      <c r="BC9250" s="40"/>
      <c r="BD9250" s="50"/>
    </row>
    <row r="9251" spans="51:56" hidden="1" x14ac:dyDescent="0.25">
      <c r="AY9251" s="40"/>
      <c r="AZ9251" s="40"/>
      <c r="BA9251" s="40"/>
      <c r="BB9251" s="40"/>
      <c r="BC9251" s="40"/>
      <c r="BD9251" s="50"/>
    </row>
    <row r="9252" spans="51:56" hidden="1" x14ac:dyDescent="0.25">
      <c r="AY9252" s="40"/>
      <c r="AZ9252" s="40"/>
      <c r="BA9252" s="40"/>
      <c r="BB9252" s="40"/>
      <c r="BC9252" s="40"/>
      <c r="BD9252" s="50"/>
    </row>
    <row r="9253" spans="51:56" hidden="1" x14ac:dyDescent="0.25">
      <c r="AY9253" s="40"/>
      <c r="AZ9253" s="40"/>
      <c r="BA9253" s="40"/>
      <c r="BB9253" s="40"/>
      <c r="BC9253" s="40"/>
      <c r="BD9253" s="50"/>
    </row>
    <row r="9254" spans="51:56" hidden="1" x14ac:dyDescent="0.25">
      <c r="AY9254" s="40"/>
      <c r="AZ9254" s="40"/>
      <c r="BA9254" s="40"/>
      <c r="BB9254" s="40"/>
      <c r="BC9254" s="40"/>
      <c r="BD9254" s="50"/>
    </row>
    <row r="9255" spans="51:56" hidden="1" x14ac:dyDescent="0.25">
      <c r="AY9255" s="40"/>
      <c r="AZ9255" s="40"/>
      <c r="BA9255" s="40"/>
      <c r="BB9255" s="40"/>
      <c r="BC9255" s="40"/>
      <c r="BD9255" s="50"/>
    </row>
    <row r="9256" spans="51:56" hidden="1" x14ac:dyDescent="0.25">
      <c r="AY9256" s="40"/>
      <c r="AZ9256" s="40"/>
      <c r="BA9256" s="40"/>
      <c r="BB9256" s="40"/>
      <c r="BC9256" s="40"/>
      <c r="BD9256" s="50"/>
    </row>
    <row r="9257" spans="51:56" hidden="1" x14ac:dyDescent="0.25">
      <c r="AY9257" s="40"/>
      <c r="AZ9257" s="40"/>
      <c r="BA9257" s="40"/>
      <c r="BB9257" s="40"/>
      <c r="BC9257" s="40"/>
      <c r="BD9257" s="50"/>
    </row>
    <row r="9258" spans="51:56" hidden="1" x14ac:dyDescent="0.25">
      <c r="AY9258" s="40"/>
      <c r="AZ9258" s="40"/>
      <c r="BA9258" s="40"/>
      <c r="BB9258" s="40"/>
      <c r="BC9258" s="40"/>
      <c r="BD9258" s="50"/>
    </row>
    <row r="9259" spans="51:56" hidden="1" x14ac:dyDescent="0.25">
      <c r="AY9259" s="40"/>
      <c r="AZ9259" s="40"/>
      <c r="BA9259" s="40"/>
      <c r="BB9259" s="40"/>
      <c r="BC9259" s="40"/>
      <c r="BD9259" s="50"/>
    </row>
    <row r="9260" spans="51:56" hidden="1" x14ac:dyDescent="0.25">
      <c r="AY9260" s="40"/>
      <c r="AZ9260" s="40"/>
      <c r="BA9260" s="40"/>
      <c r="BB9260" s="40"/>
      <c r="BC9260" s="40"/>
      <c r="BD9260" s="50"/>
    </row>
    <row r="9261" spans="51:56" hidden="1" x14ac:dyDescent="0.25">
      <c r="AY9261" s="40"/>
      <c r="AZ9261" s="40"/>
      <c r="BA9261" s="40"/>
      <c r="BB9261" s="40"/>
      <c r="BC9261" s="40"/>
      <c r="BD9261" s="50"/>
    </row>
    <row r="9262" spans="51:56" hidden="1" x14ac:dyDescent="0.25">
      <c r="AY9262" s="40"/>
      <c r="AZ9262" s="40"/>
      <c r="BA9262" s="40"/>
      <c r="BB9262" s="40"/>
      <c r="BC9262" s="40"/>
      <c r="BD9262" s="50"/>
    </row>
    <row r="9263" spans="51:56" hidden="1" x14ac:dyDescent="0.25">
      <c r="AY9263" s="40"/>
      <c r="AZ9263" s="40"/>
      <c r="BA9263" s="40"/>
      <c r="BB9263" s="40"/>
      <c r="BC9263" s="40"/>
      <c r="BD9263" s="50"/>
    </row>
    <row r="9264" spans="51:56" hidden="1" x14ac:dyDescent="0.25">
      <c r="AY9264" s="40"/>
      <c r="AZ9264" s="40"/>
      <c r="BA9264" s="40"/>
      <c r="BB9264" s="40"/>
      <c r="BC9264" s="40"/>
      <c r="BD9264" s="50"/>
    </row>
    <row r="9265" spans="51:56" hidden="1" x14ac:dyDescent="0.25">
      <c r="AY9265" s="40"/>
      <c r="AZ9265" s="40"/>
      <c r="BA9265" s="40"/>
      <c r="BB9265" s="40"/>
      <c r="BC9265" s="40"/>
      <c r="BD9265" s="50"/>
    </row>
    <row r="9266" spans="51:56" hidden="1" x14ac:dyDescent="0.25">
      <c r="AY9266" s="40"/>
      <c r="AZ9266" s="40"/>
      <c r="BA9266" s="40"/>
      <c r="BB9266" s="40"/>
      <c r="BC9266" s="40"/>
      <c r="BD9266" s="50"/>
    </row>
    <row r="9267" spans="51:56" hidden="1" x14ac:dyDescent="0.25">
      <c r="AY9267" s="40"/>
      <c r="AZ9267" s="40"/>
      <c r="BA9267" s="40"/>
      <c r="BB9267" s="40"/>
      <c r="BC9267" s="40"/>
      <c r="BD9267" s="50"/>
    </row>
    <row r="9268" spans="51:56" hidden="1" x14ac:dyDescent="0.25">
      <c r="AY9268" s="40"/>
      <c r="AZ9268" s="40"/>
      <c r="BA9268" s="40"/>
      <c r="BB9268" s="40"/>
      <c r="BC9268" s="40"/>
      <c r="BD9268" s="50"/>
    </row>
    <row r="9269" spans="51:56" hidden="1" x14ac:dyDescent="0.25">
      <c r="AY9269" s="40"/>
      <c r="AZ9269" s="40"/>
      <c r="BA9269" s="40"/>
      <c r="BB9269" s="40"/>
      <c r="BC9269" s="40"/>
      <c r="BD9269" s="50"/>
    </row>
    <row r="9270" spans="51:56" hidden="1" x14ac:dyDescent="0.25">
      <c r="AY9270" s="40"/>
      <c r="AZ9270" s="40"/>
      <c r="BA9270" s="40"/>
      <c r="BB9270" s="40"/>
      <c r="BC9270" s="40"/>
      <c r="BD9270" s="50"/>
    </row>
    <row r="9271" spans="51:56" hidden="1" x14ac:dyDescent="0.25">
      <c r="AY9271" s="40"/>
      <c r="AZ9271" s="40"/>
      <c r="BA9271" s="40"/>
      <c r="BB9271" s="40"/>
      <c r="BC9271" s="40"/>
      <c r="BD9271" s="50"/>
    </row>
    <row r="9272" spans="51:56" hidden="1" x14ac:dyDescent="0.25">
      <c r="AY9272" s="40"/>
      <c r="AZ9272" s="40"/>
      <c r="BA9272" s="40"/>
      <c r="BB9272" s="40"/>
      <c r="BC9272" s="40"/>
      <c r="BD9272" s="50"/>
    </row>
    <row r="9273" spans="51:56" hidden="1" x14ac:dyDescent="0.25">
      <c r="AY9273" s="40"/>
      <c r="AZ9273" s="40"/>
      <c r="BA9273" s="40"/>
      <c r="BB9273" s="40"/>
      <c r="BC9273" s="40"/>
      <c r="BD9273" s="50"/>
    </row>
    <row r="9274" spans="51:56" hidden="1" x14ac:dyDescent="0.25">
      <c r="AY9274" s="40"/>
      <c r="AZ9274" s="40"/>
      <c r="BA9274" s="40"/>
      <c r="BB9274" s="40"/>
      <c r="BC9274" s="40"/>
      <c r="BD9274" s="50"/>
    </row>
    <row r="9275" spans="51:56" hidden="1" x14ac:dyDescent="0.25">
      <c r="AY9275" s="40"/>
      <c r="AZ9275" s="40"/>
      <c r="BA9275" s="40"/>
      <c r="BB9275" s="40"/>
      <c r="BC9275" s="40"/>
      <c r="BD9275" s="50"/>
    </row>
    <row r="9276" spans="51:56" hidden="1" x14ac:dyDescent="0.25">
      <c r="AY9276" s="40"/>
      <c r="AZ9276" s="40"/>
      <c r="BA9276" s="40"/>
      <c r="BB9276" s="40"/>
      <c r="BC9276" s="40"/>
      <c r="BD9276" s="50"/>
    </row>
    <row r="9277" spans="51:56" hidden="1" x14ac:dyDescent="0.25">
      <c r="AY9277" s="40"/>
      <c r="AZ9277" s="40"/>
      <c r="BA9277" s="40"/>
      <c r="BB9277" s="40"/>
      <c r="BC9277" s="40"/>
      <c r="BD9277" s="50"/>
    </row>
    <row r="9278" spans="51:56" hidden="1" x14ac:dyDescent="0.25">
      <c r="AY9278" s="40"/>
      <c r="AZ9278" s="40"/>
      <c r="BA9278" s="40"/>
      <c r="BB9278" s="40"/>
      <c r="BC9278" s="40"/>
      <c r="BD9278" s="50"/>
    </row>
    <row r="9279" spans="51:56" hidden="1" x14ac:dyDescent="0.25">
      <c r="AY9279" s="40"/>
      <c r="AZ9279" s="40"/>
      <c r="BA9279" s="40"/>
      <c r="BB9279" s="40"/>
      <c r="BC9279" s="40"/>
      <c r="BD9279" s="50"/>
    </row>
    <row r="9280" spans="51:56" hidden="1" x14ac:dyDescent="0.25">
      <c r="AY9280" s="40"/>
      <c r="AZ9280" s="40"/>
      <c r="BA9280" s="40"/>
      <c r="BB9280" s="40"/>
      <c r="BC9280" s="40"/>
      <c r="BD9280" s="50"/>
    </row>
    <row r="9281" spans="51:56" hidden="1" x14ac:dyDescent="0.25">
      <c r="AY9281" s="40"/>
      <c r="AZ9281" s="40"/>
      <c r="BA9281" s="40"/>
      <c r="BB9281" s="40"/>
      <c r="BC9281" s="40"/>
      <c r="BD9281" s="50"/>
    </row>
    <row r="9282" spans="51:56" hidden="1" x14ac:dyDescent="0.25">
      <c r="AY9282" s="40"/>
      <c r="AZ9282" s="40"/>
      <c r="BA9282" s="40"/>
      <c r="BB9282" s="40"/>
      <c r="BC9282" s="40"/>
      <c r="BD9282" s="50"/>
    </row>
    <row r="9283" spans="51:56" hidden="1" x14ac:dyDescent="0.25">
      <c r="AY9283" s="40"/>
      <c r="AZ9283" s="40"/>
      <c r="BA9283" s="40"/>
      <c r="BB9283" s="40"/>
      <c r="BC9283" s="40"/>
      <c r="BD9283" s="50"/>
    </row>
    <row r="9284" spans="51:56" hidden="1" x14ac:dyDescent="0.25">
      <c r="AY9284" s="40"/>
      <c r="AZ9284" s="40"/>
      <c r="BA9284" s="40"/>
      <c r="BB9284" s="40"/>
      <c r="BC9284" s="40"/>
      <c r="BD9284" s="50"/>
    </row>
    <row r="9285" spans="51:56" hidden="1" x14ac:dyDescent="0.25">
      <c r="AY9285" s="40"/>
      <c r="AZ9285" s="40"/>
      <c r="BA9285" s="40"/>
      <c r="BB9285" s="40"/>
      <c r="BC9285" s="40"/>
      <c r="BD9285" s="50"/>
    </row>
    <row r="9286" spans="51:56" hidden="1" x14ac:dyDescent="0.25">
      <c r="AY9286" s="40"/>
      <c r="AZ9286" s="40"/>
      <c r="BA9286" s="40"/>
      <c r="BB9286" s="40"/>
      <c r="BC9286" s="40"/>
      <c r="BD9286" s="50"/>
    </row>
    <row r="9287" spans="51:56" hidden="1" x14ac:dyDescent="0.25">
      <c r="AY9287" s="40"/>
      <c r="AZ9287" s="40"/>
      <c r="BA9287" s="40"/>
      <c r="BB9287" s="40"/>
      <c r="BC9287" s="40"/>
      <c r="BD9287" s="50"/>
    </row>
    <row r="9288" spans="51:56" hidden="1" x14ac:dyDescent="0.25">
      <c r="AY9288" s="40"/>
      <c r="AZ9288" s="40"/>
      <c r="BA9288" s="40"/>
      <c r="BB9288" s="40"/>
      <c r="BC9288" s="40"/>
      <c r="BD9288" s="50"/>
    </row>
    <row r="9289" spans="51:56" hidden="1" x14ac:dyDescent="0.25">
      <c r="AY9289" s="40"/>
      <c r="AZ9289" s="40"/>
      <c r="BA9289" s="40"/>
      <c r="BB9289" s="40"/>
      <c r="BC9289" s="40"/>
      <c r="BD9289" s="50"/>
    </row>
    <row r="9290" spans="51:56" hidden="1" x14ac:dyDescent="0.25">
      <c r="AY9290" s="40"/>
      <c r="AZ9290" s="40"/>
      <c r="BA9290" s="40"/>
      <c r="BB9290" s="40"/>
      <c r="BC9290" s="40"/>
      <c r="BD9290" s="50"/>
    </row>
    <row r="9291" spans="51:56" hidden="1" x14ac:dyDescent="0.25">
      <c r="AY9291" s="40"/>
      <c r="AZ9291" s="40"/>
      <c r="BA9291" s="40"/>
      <c r="BB9291" s="40"/>
      <c r="BC9291" s="40"/>
      <c r="BD9291" s="50"/>
    </row>
    <row r="9292" spans="51:56" hidden="1" x14ac:dyDescent="0.25">
      <c r="AY9292" s="40"/>
      <c r="AZ9292" s="40"/>
      <c r="BA9292" s="40"/>
      <c r="BB9292" s="40"/>
      <c r="BC9292" s="40"/>
      <c r="BD9292" s="50"/>
    </row>
    <row r="9293" spans="51:56" hidden="1" x14ac:dyDescent="0.25">
      <c r="AY9293" s="40"/>
      <c r="AZ9293" s="40"/>
      <c r="BA9293" s="40"/>
      <c r="BB9293" s="40"/>
      <c r="BC9293" s="40"/>
      <c r="BD9293" s="50"/>
    </row>
    <row r="9294" spans="51:56" hidden="1" x14ac:dyDescent="0.25">
      <c r="AY9294" s="40"/>
      <c r="AZ9294" s="40"/>
      <c r="BA9294" s="40"/>
      <c r="BB9294" s="40"/>
      <c r="BC9294" s="40"/>
      <c r="BD9294" s="50"/>
    </row>
    <row r="9295" spans="51:56" hidden="1" x14ac:dyDescent="0.25">
      <c r="AY9295" s="40"/>
      <c r="AZ9295" s="40"/>
      <c r="BA9295" s="40"/>
      <c r="BB9295" s="40"/>
      <c r="BC9295" s="40"/>
      <c r="BD9295" s="50"/>
    </row>
    <row r="9296" spans="51:56" hidden="1" x14ac:dyDescent="0.25">
      <c r="AY9296" s="40"/>
      <c r="AZ9296" s="40"/>
      <c r="BA9296" s="40"/>
      <c r="BB9296" s="40"/>
      <c r="BC9296" s="40"/>
      <c r="BD9296" s="50"/>
    </row>
    <row r="9297" spans="51:56" hidden="1" x14ac:dyDescent="0.25">
      <c r="AY9297" s="40"/>
      <c r="AZ9297" s="40"/>
      <c r="BA9297" s="40"/>
      <c r="BB9297" s="40"/>
      <c r="BC9297" s="40"/>
      <c r="BD9297" s="50"/>
    </row>
    <row r="9298" spans="51:56" hidden="1" x14ac:dyDescent="0.25">
      <c r="AY9298" s="40"/>
      <c r="AZ9298" s="40"/>
      <c r="BA9298" s="40"/>
      <c r="BB9298" s="40"/>
      <c r="BC9298" s="40"/>
      <c r="BD9298" s="50"/>
    </row>
    <row r="9299" spans="51:56" hidden="1" x14ac:dyDescent="0.25">
      <c r="AY9299" s="40"/>
      <c r="AZ9299" s="40"/>
      <c r="BA9299" s="40"/>
      <c r="BB9299" s="40"/>
      <c r="BC9299" s="40"/>
      <c r="BD9299" s="50"/>
    </row>
    <row r="9300" spans="51:56" hidden="1" x14ac:dyDescent="0.25">
      <c r="AY9300" s="40"/>
      <c r="AZ9300" s="40"/>
      <c r="BA9300" s="40"/>
      <c r="BB9300" s="40"/>
      <c r="BC9300" s="40"/>
      <c r="BD9300" s="50"/>
    </row>
    <row r="9301" spans="51:56" hidden="1" x14ac:dyDescent="0.25">
      <c r="AY9301" s="40"/>
      <c r="AZ9301" s="40"/>
      <c r="BA9301" s="40"/>
      <c r="BB9301" s="40"/>
      <c r="BC9301" s="40"/>
      <c r="BD9301" s="50"/>
    </row>
    <row r="9302" spans="51:56" hidden="1" x14ac:dyDescent="0.25">
      <c r="AY9302" s="40"/>
      <c r="AZ9302" s="40"/>
      <c r="BA9302" s="40"/>
      <c r="BB9302" s="40"/>
      <c r="BC9302" s="40"/>
      <c r="BD9302" s="50"/>
    </row>
    <row r="9303" spans="51:56" hidden="1" x14ac:dyDescent="0.25">
      <c r="AY9303" s="40"/>
      <c r="AZ9303" s="40"/>
      <c r="BA9303" s="40"/>
      <c r="BB9303" s="40"/>
      <c r="BC9303" s="40"/>
      <c r="BD9303" s="50"/>
    </row>
    <row r="9304" spans="51:56" hidden="1" x14ac:dyDescent="0.25">
      <c r="AY9304" s="40"/>
      <c r="AZ9304" s="40"/>
      <c r="BA9304" s="40"/>
      <c r="BB9304" s="40"/>
      <c r="BC9304" s="40"/>
      <c r="BD9304" s="50"/>
    </row>
    <row r="9305" spans="51:56" hidden="1" x14ac:dyDescent="0.25">
      <c r="AY9305" s="40"/>
      <c r="AZ9305" s="40"/>
      <c r="BA9305" s="40"/>
      <c r="BB9305" s="40"/>
      <c r="BC9305" s="40"/>
      <c r="BD9305" s="50"/>
    </row>
    <row r="9306" spans="51:56" hidden="1" x14ac:dyDescent="0.25">
      <c r="AY9306" s="40"/>
      <c r="AZ9306" s="40"/>
      <c r="BA9306" s="40"/>
      <c r="BB9306" s="40"/>
      <c r="BC9306" s="40"/>
      <c r="BD9306" s="50"/>
    </row>
    <row r="9307" spans="51:56" hidden="1" x14ac:dyDescent="0.25">
      <c r="AY9307" s="40"/>
      <c r="AZ9307" s="40"/>
      <c r="BA9307" s="40"/>
      <c r="BB9307" s="40"/>
      <c r="BC9307" s="40"/>
      <c r="BD9307" s="50"/>
    </row>
    <row r="9308" spans="51:56" hidden="1" x14ac:dyDescent="0.25">
      <c r="AY9308" s="40"/>
      <c r="AZ9308" s="40"/>
      <c r="BA9308" s="40"/>
      <c r="BB9308" s="40"/>
      <c r="BC9308" s="40"/>
      <c r="BD9308" s="50"/>
    </row>
    <row r="9309" spans="51:56" hidden="1" x14ac:dyDescent="0.25">
      <c r="AY9309" s="40"/>
      <c r="AZ9309" s="40"/>
      <c r="BA9309" s="40"/>
      <c r="BB9309" s="40"/>
      <c r="BC9309" s="40"/>
      <c r="BD9309" s="50"/>
    </row>
    <row r="9310" spans="51:56" hidden="1" x14ac:dyDescent="0.25">
      <c r="AY9310" s="40"/>
      <c r="AZ9310" s="40"/>
      <c r="BA9310" s="40"/>
      <c r="BB9310" s="40"/>
      <c r="BC9310" s="40"/>
      <c r="BD9310" s="50"/>
    </row>
    <row r="9311" spans="51:56" hidden="1" x14ac:dyDescent="0.25">
      <c r="AY9311" s="40"/>
      <c r="AZ9311" s="40"/>
      <c r="BA9311" s="40"/>
      <c r="BB9311" s="40"/>
      <c r="BC9311" s="40"/>
      <c r="BD9311" s="50"/>
    </row>
    <row r="9312" spans="51:56" hidden="1" x14ac:dyDescent="0.25">
      <c r="AY9312" s="40"/>
      <c r="AZ9312" s="40"/>
      <c r="BA9312" s="40"/>
      <c r="BB9312" s="40"/>
      <c r="BC9312" s="40"/>
      <c r="BD9312" s="50"/>
    </row>
    <row r="9313" spans="51:56" hidden="1" x14ac:dyDescent="0.25">
      <c r="AY9313" s="40"/>
      <c r="AZ9313" s="40"/>
      <c r="BA9313" s="40"/>
      <c r="BB9313" s="40"/>
      <c r="BC9313" s="40"/>
      <c r="BD9313" s="50"/>
    </row>
    <row r="9314" spans="51:56" hidden="1" x14ac:dyDescent="0.25">
      <c r="AY9314" s="40"/>
      <c r="AZ9314" s="40"/>
      <c r="BA9314" s="40"/>
      <c r="BB9314" s="40"/>
      <c r="BC9314" s="40"/>
      <c r="BD9314" s="50"/>
    </row>
    <row r="9315" spans="51:56" hidden="1" x14ac:dyDescent="0.25">
      <c r="AY9315" s="40"/>
      <c r="AZ9315" s="40"/>
      <c r="BA9315" s="40"/>
      <c r="BB9315" s="40"/>
      <c r="BC9315" s="40"/>
      <c r="BD9315" s="50"/>
    </row>
    <row r="9316" spans="51:56" hidden="1" x14ac:dyDescent="0.25">
      <c r="AY9316" s="40"/>
      <c r="AZ9316" s="40"/>
      <c r="BA9316" s="40"/>
      <c r="BB9316" s="40"/>
      <c r="BC9316" s="40"/>
      <c r="BD9316" s="50"/>
    </row>
    <row r="9317" spans="51:56" hidden="1" x14ac:dyDescent="0.25">
      <c r="AY9317" s="40"/>
      <c r="AZ9317" s="40"/>
      <c r="BA9317" s="40"/>
      <c r="BB9317" s="40"/>
      <c r="BC9317" s="40"/>
      <c r="BD9317" s="50"/>
    </row>
    <row r="9318" spans="51:56" hidden="1" x14ac:dyDescent="0.25">
      <c r="AY9318" s="40"/>
      <c r="AZ9318" s="40"/>
      <c r="BA9318" s="40"/>
      <c r="BB9318" s="40"/>
      <c r="BC9318" s="40"/>
      <c r="BD9318" s="50"/>
    </row>
    <row r="9319" spans="51:56" hidden="1" x14ac:dyDescent="0.25">
      <c r="AY9319" s="40"/>
      <c r="AZ9319" s="40"/>
      <c r="BA9319" s="40"/>
      <c r="BB9319" s="40"/>
      <c r="BC9319" s="40"/>
      <c r="BD9319" s="50"/>
    </row>
    <row r="9320" spans="51:56" hidden="1" x14ac:dyDescent="0.25">
      <c r="AY9320" s="40"/>
      <c r="AZ9320" s="40"/>
      <c r="BA9320" s="40"/>
      <c r="BB9320" s="40"/>
      <c r="BC9320" s="40"/>
      <c r="BD9320" s="50"/>
    </row>
    <row r="9321" spans="51:56" hidden="1" x14ac:dyDescent="0.25">
      <c r="AY9321" s="40"/>
      <c r="AZ9321" s="40"/>
      <c r="BA9321" s="40"/>
      <c r="BB9321" s="40"/>
      <c r="BC9321" s="40"/>
      <c r="BD9321" s="50"/>
    </row>
    <row r="9322" spans="51:56" hidden="1" x14ac:dyDescent="0.25">
      <c r="AY9322" s="40"/>
      <c r="AZ9322" s="40"/>
      <c r="BA9322" s="40"/>
      <c r="BB9322" s="40"/>
      <c r="BC9322" s="40"/>
      <c r="BD9322" s="50"/>
    </row>
    <row r="9323" spans="51:56" hidden="1" x14ac:dyDescent="0.25">
      <c r="AY9323" s="40"/>
      <c r="AZ9323" s="40"/>
      <c r="BA9323" s="40"/>
      <c r="BB9323" s="40"/>
      <c r="BC9323" s="40"/>
      <c r="BD9323" s="50"/>
    </row>
    <row r="9324" spans="51:56" hidden="1" x14ac:dyDescent="0.25">
      <c r="AY9324" s="40"/>
      <c r="AZ9324" s="40"/>
      <c r="BA9324" s="40"/>
      <c r="BB9324" s="40"/>
      <c r="BC9324" s="40"/>
      <c r="BD9324" s="50"/>
    </row>
    <row r="9325" spans="51:56" hidden="1" x14ac:dyDescent="0.25">
      <c r="AY9325" s="40"/>
      <c r="AZ9325" s="40"/>
      <c r="BA9325" s="40"/>
      <c r="BB9325" s="40"/>
      <c r="BC9325" s="40"/>
      <c r="BD9325" s="50"/>
    </row>
    <row r="9326" spans="51:56" hidden="1" x14ac:dyDescent="0.25">
      <c r="AY9326" s="40"/>
      <c r="AZ9326" s="40"/>
      <c r="BA9326" s="40"/>
      <c r="BB9326" s="40"/>
      <c r="BC9326" s="40"/>
      <c r="BD9326" s="50"/>
    </row>
    <row r="9327" spans="51:56" hidden="1" x14ac:dyDescent="0.25">
      <c r="AY9327" s="40"/>
      <c r="AZ9327" s="40"/>
      <c r="BA9327" s="40"/>
      <c r="BB9327" s="40"/>
      <c r="BC9327" s="40"/>
      <c r="BD9327" s="50"/>
    </row>
    <row r="9328" spans="51:56" hidden="1" x14ac:dyDescent="0.25">
      <c r="AY9328" s="40"/>
      <c r="AZ9328" s="40"/>
      <c r="BA9328" s="40"/>
      <c r="BB9328" s="40"/>
      <c r="BC9328" s="40"/>
      <c r="BD9328" s="50"/>
    </row>
    <row r="9329" spans="51:56" hidden="1" x14ac:dyDescent="0.25">
      <c r="AY9329" s="40"/>
      <c r="AZ9329" s="40"/>
      <c r="BA9329" s="40"/>
      <c r="BB9329" s="40"/>
      <c r="BC9329" s="40"/>
      <c r="BD9329" s="50"/>
    </row>
    <row r="9330" spans="51:56" hidden="1" x14ac:dyDescent="0.25">
      <c r="AY9330" s="40"/>
      <c r="AZ9330" s="40"/>
      <c r="BA9330" s="40"/>
      <c r="BB9330" s="40"/>
      <c r="BC9330" s="40"/>
      <c r="BD9330" s="50"/>
    </row>
    <row r="9331" spans="51:56" hidden="1" x14ac:dyDescent="0.25">
      <c r="AY9331" s="40"/>
      <c r="AZ9331" s="40"/>
      <c r="BA9331" s="40"/>
      <c r="BB9331" s="40"/>
      <c r="BC9331" s="40"/>
      <c r="BD9331" s="50"/>
    </row>
    <row r="9332" spans="51:56" hidden="1" x14ac:dyDescent="0.25">
      <c r="AY9332" s="40"/>
      <c r="AZ9332" s="40"/>
      <c r="BA9332" s="40"/>
      <c r="BB9332" s="40"/>
      <c r="BC9332" s="40"/>
      <c r="BD9332" s="50"/>
    </row>
    <row r="9333" spans="51:56" hidden="1" x14ac:dyDescent="0.25">
      <c r="AY9333" s="40"/>
      <c r="AZ9333" s="40"/>
      <c r="BA9333" s="40"/>
      <c r="BB9333" s="40"/>
      <c r="BC9333" s="40"/>
      <c r="BD9333" s="50"/>
    </row>
    <row r="9334" spans="51:56" hidden="1" x14ac:dyDescent="0.25">
      <c r="AY9334" s="40"/>
      <c r="AZ9334" s="40"/>
      <c r="BA9334" s="40"/>
      <c r="BB9334" s="40"/>
      <c r="BC9334" s="40"/>
      <c r="BD9334" s="50"/>
    </row>
    <row r="9335" spans="51:56" hidden="1" x14ac:dyDescent="0.25">
      <c r="AY9335" s="40"/>
      <c r="AZ9335" s="40"/>
      <c r="BA9335" s="40"/>
      <c r="BB9335" s="40"/>
      <c r="BC9335" s="40"/>
      <c r="BD9335" s="50"/>
    </row>
    <row r="9336" spans="51:56" hidden="1" x14ac:dyDescent="0.25">
      <c r="AY9336" s="40"/>
      <c r="AZ9336" s="40"/>
      <c r="BA9336" s="40"/>
      <c r="BB9336" s="40"/>
      <c r="BC9336" s="40"/>
      <c r="BD9336" s="50"/>
    </row>
    <row r="9337" spans="51:56" hidden="1" x14ac:dyDescent="0.25">
      <c r="AY9337" s="40"/>
      <c r="AZ9337" s="40"/>
      <c r="BA9337" s="40"/>
      <c r="BB9337" s="40"/>
      <c r="BC9337" s="40"/>
      <c r="BD9337" s="50"/>
    </row>
    <row r="9338" spans="51:56" hidden="1" x14ac:dyDescent="0.25">
      <c r="AY9338" s="40"/>
      <c r="AZ9338" s="40"/>
      <c r="BA9338" s="40"/>
      <c r="BB9338" s="40"/>
      <c r="BC9338" s="40"/>
      <c r="BD9338" s="50"/>
    </row>
    <row r="9339" spans="51:56" hidden="1" x14ac:dyDescent="0.25">
      <c r="AY9339" s="40"/>
      <c r="AZ9339" s="40"/>
      <c r="BA9339" s="40"/>
      <c r="BB9339" s="40"/>
      <c r="BC9339" s="40"/>
      <c r="BD9339" s="50"/>
    </row>
    <row r="9340" spans="51:56" hidden="1" x14ac:dyDescent="0.25">
      <c r="AY9340" s="40"/>
      <c r="AZ9340" s="40"/>
      <c r="BA9340" s="40"/>
      <c r="BB9340" s="40"/>
      <c r="BC9340" s="40"/>
      <c r="BD9340" s="50"/>
    </row>
    <row r="9341" spans="51:56" hidden="1" x14ac:dyDescent="0.25">
      <c r="AY9341" s="40"/>
      <c r="AZ9341" s="40"/>
      <c r="BA9341" s="40"/>
      <c r="BB9341" s="40"/>
      <c r="BC9341" s="40"/>
      <c r="BD9341" s="50"/>
    </row>
    <row r="9342" spans="51:56" hidden="1" x14ac:dyDescent="0.25">
      <c r="AY9342" s="40"/>
      <c r="AZ9342" s="40"/>
      <c r="BA9342" s="40"/>
      <c r="BB9342" s="40"/>
      <c r="BC9342" s="40"/>
      <c r="BD9342" s="50"/>
    </row>
    <row r="9343" spans="51:56" hidden="1" x14ac:dyDescent="0.25">
      <c r="AY9343" s="40"/>
      <c r="AZ9343" s="40"/>
      <c r="BA9343" s="40"/>
      <c r="BB9343" s="40"/>
      <c r="BC9343" s="40"/>
      <c r="BD9343" s="50"/>
    </row>
    <row r="9344" spans="51:56" hidden="1" x14ac:dyDescent="0.25">
      <c r="AY9344" s="40"/>
      <c r="AZ9344" s="40"/>
      <c r="BA9344" s="40"/>
      <c r="BB9344" s="40"/>
      <c r="BC9344" s="40"/>
      <c r="BD9344" s="50"/>
    </row>
    <row r="9345" spans="51:56" hidden="1" x14ac:dyDescent="0.25">
      <c r="AY9345" s="40"/>
      <c r="AZ9345" s="40"/>
      <c r="BA9345" s="40"/>
      <c r="BB9345" s="40"/>
      <c r="BC9345" s="40"/>
      <c r="BD9345" s="50"/>
    </row>
    <row r="9346" spans="51:56" hidden="1" x14ac:dyDescent="0.25">
      <c r="AY9346" s="40"/>
      <c r="AZ9346" s="40"/>
      <c r="BA9346" s="40"/>
      <c r="BB9346" s="40"/>
      <c r="BC9346" s="40"/>
      <c r="BD9346" s="50"/>
    </row>
    <row r="9347" spans="51:56" hidden="1" x14ac:dyDescent="0.25">
      <c r="AY9347" s="40"/>
      <c r="AZ9347" s="40"/>
      <c r="BA9347" s="40"/>
      <c r="BB9347" s="40"/>
      <c r="BC9347" s="40"/>
      <c r="BD9347" s="50"/>
    </row>
    <row r="9348" spans="51:56" hidden="1" x14ac:dyDescent="0.25">
      <c r="AY9348" s="40"/>
      <c r="AZ9348" s="40"/>
      <c r="BA9348" s="40"/>
      <c r="BB9348" s="40"/>
      <c r="BC9348" s="40"/>
      <c r="BD9348" s="50"/>
    </row>
    <row r="9349" spans="51:56" hidden="1" x14ac:dyDescent="0.25">
      <c r="AY9349" s="40"/>
      <c r="AZ9349" s="40"/>
      <c r="BA9349" s="40"/>
      <c r="BB9349" s="40"/>
      <c r="BC9349" s="40"/>
      <c r="BD9349" s="50"/>
    </row>
    <row r="9350" spans="51:56" hidden="1" x14ac:dyDescent="0.25">
      <c r="AY9350" s="40"/>
      <c r="AZ9350" s="40"/>
      <c r="BA9350" s="40"/>
      <c r="BB9350" s="40"/>
      <c r="BC9350" s="40"/>
      <c r="BD9350" s="50"/>
    </row>
    <row r="9351" spans="51:56" hidden="1" x14ac:dyDescent="0.25">
      <c r="AY9351" s="40"/>
      <c r="AZ9351" s="40"/>
      <c r="BA9351" s="40"/>
      <c r="BB9351" s="40"/>
      <c r="BC9351" s="40"/>
      <c r="BD9351" s="50"/>
    </row>
    <row r="9352" spans="51:56" hidden="1" x14ac:dyDescent="0.25">
      <c r="AY9352" s="40"/>
      <c r="AZ9352" s="40"/>
      <c r="BA9352" s="40"/>
      <c r="BB9352" s="40"/>
      <c r="BC9352" s="40"/>
      <c r="BD9352" s="50"/>
    </row>
    <row r="9353" spans="51:56" hidden="1" x14ac:dyDescent="0.25">
      <c r="AY9353" s="40"/>
      <c r="AZ9353" s="40"/>
      <c r="BA9353" s="40"/>
      <c r="BB9353" s="40"/>
      <c r="BC9353" s="40"/>
      <c r="BD9353" s="50"/>
    </row>
    <row r="9354" spans="51:56" hidden="1" x14ac:dyDescent="0.25">
      <c r="AY9354" s="40"/>
      <c r="AZ9354" s="40"/>
      <c r="BA9354" s="40"/>
      <c r="BB9354" s="40"/>
      <c r="BC9354" s="40"/>
      <c r="BD9354" s="50"/>
    </row>
    <row r="9355" spans="51:56" hidden="1" x14ac:dyDescent="0.25">
      <c r="AY9355" s="40"/>
      <c r="AZ9355" s="40"/>
      <c r="BA9355" s="40"/>
      <c r="BB9355" s="40"/>
      <c r="BC9355" s="40"/>
      <c r="BD9355" s="50"/>
    </row>
    <row r="9356" spans="51:56" hidden="1" x14ac:dyDescent="0.25">
      <c r="AY9356" s="40"/>
      <c r="AZ9356" s="40"/>
      <c r="BA9356" s="40"/>
      <c r="BB9356" s="40"/>
      <c r="BC9356" s="40"/>
      <c r="BD9356" s="50"/>
    </row>
    <row r="9357" spans="51:56" hidden="1" x14ac:dyDescent="0.25">
      <c r="AY9357" s="40"/>
      <c r="AZ9357" s="40"/>
      <c r="BA9357" s="40"/>
      <c r="BB9357" s="40"/>
      <c r="BC9357" s="40"/>
      <c r="BD9357" s="50"/>
    </row>
    <row r="9358" spans="51:56" hidden="1" x14ac:dyDescent="0.25">
      <c r="AY9358" s="40"/>
      <c r="AZ9358" s="40"/>
      <c r="BA9358" s="40"/>
      <c r="BB9358" s="40"/>
      <c r="BC9358" s="40"/>
      <c r="BD9358" s="50"/>
    </row>
    <row r="9359" spans="51:56" hidden="1" x14ac:dyDescent="0.25">
      <c r="AY9359" s="40"/>
      <c r="AZ9359" s="40"/>
      <c r="BA9359" s="40"/>
      <c r="BB9359" s="40"/>
      <c r="BC9359" s="40"/>
      <c r="BD9359" s="50"/>
    </row>
    <row r="9360" spans="51:56" hidden="1" x14ac:dyDescent="0.25">
      <c r="AY9360" s="40"/>
      <c r="AZ9360" s="40"/>
      <c r="BA9360" s="40"/>
      <c r="BB9360" s="40"/>
      <c r="BC9360" s="40"/>
      <c r="BD9360" s="50"/>
    </row>
    <row r="9361" spans="51:56" hidden="1" x14ac:dyDescent="0.25">
      <c r="AY9361" s="40"/>
      <c r="AZ9361" s="40"/>
      <c r="BA9361" s="40"/>
      <c r="BB9361" s="40"/>
      <c r="BC9361" s="40"/>
      <c r="BD9361" s="50"/>
    </row>
    <row r="9362" spans="51:56" hidden="1" x14ac:dyDescent="0.25">
      <c r="AY9362" s="40"/>
      <c r="AZ9362" s="40"/>
      <c r="BA9362" s="40"/>
      <c r="BB9362" s="40"/>
      <c r="BC9362" s="40"/>
      <c r="BD9362" s="50"/>
    </row>
    <row r="9363" spans="51:56" hidden="1" x14ac:dyDescent="0.25">
      <c r="AY9363" s="40"/>
      <c r="AZ9363" s="40"/>
      <c r="BA9363" s="40"/>
      <c r="BB9363" s="40"/>
      <c r="BC9363" s="40"/>
      <c r="BD9363" s="50"/>
    </row>
    <row r="9364" spans="51:56" hidden="1" x14ac:dyDescent="0.25">
      <c r="AY9364" s="40"/>
      <c r="AZ9364" s="40"/>
      <c r="BA9364" s="40"/>
      <c r="BB9364" s="40"/>
      <c r="BC9364" s="40"/>
      <c r="BD9364" s="50"/>
    </row>
    <row r="9365" spans="51:56" hidden="1" x14ac:dyDescent="0.25">
      <c r="AY9365" s="40"/>
      <c r="AZ9365" s="40"/>
      <c r="BA9365" s="40"/>
      <c r="BB9365" s="40"/>
      <c r="BC9365" s="40"/>
      <c r="BD9365" s="50"/>
    </row>
    <row r="9366" spans="51:56" hidden="1" x14ac:dyDescent="0.25">
      <c r="AY9366" s="40"/>
      <c r="AZ9366" s="40"/>
      <c r="BA9366" s="40"/>
      <c r="BB9366" s="40"/>
      <c r="BC9366" s="40"/>
      <c r="BD9366" s="50"/>
    </row>
    <row r="9367" spans="51:56" hidden="1" x14ac:dyDescent="0.25">
      <c r="AY9367" s="40"/>
      <c r="AZ9367" s="40"/>
      <c r="BA9367" s="40"/>
      <c r="BB9367" s="40"/>
      <c r="BC9367" s="40"/>
      <c r="BD9367" s="50"/>
    </row>
    <row r="9368" spans="51:56" hidden="1" x14ac:dyDescent="0.25">
      <c r="AY9368" s="40"/>
      <c r="AZ9368" s="40"/>
      <c r="BA9368" s="40"/>
      <c r="BB9368" s="40"/>
      <c r="BC9368" s="40"/>
      <c r="BD9368" s="50"/>
    </row>
    <row r="9369" spans="51:56" hidden="1" x14ac:dyDescent="0.25">
      <c r="AY9369" s="40"/>
      <c r="AZ9369" s="40"/>
      <c r="BA9369" s="40"/>
      <c r="BB9369" s="40"/>
      <c r="BC9369" s="40"/>
      <c r="BD9369" s="50"/>
    </row>
    <row r="9370" spans="51:56" hidden="1" x14ac:dyDescent="0.25">
      <c r="AY9370" s="40"/>
      <c r="AZ9370" s="40"/>
      <c r="BA9370" s="40"/>
      <c r="BB9370" s="40"/>
      <c r="BC9370" s="40"/>
      <c r="BD9370" s="50"/>
    </row>
    <row r="9371" spans="51:56" hidden="1" x14ac:dyDescent="0.25">
      <c r="AY9371" s="40"/>
      <c r="AZ9371" s="40"/>
      <c r="BA9371" s="40"/>
      <c r="BB9371" s="40"/>
      <c r="BC9371" s="40"/>
      <c r="BD9371" s="50"/>
    </row>
    <row r="9372" spans="51:56" hidden="1" x14ac:dyDescent="0.25">
      <c r="AY9372" s="40"/>
      <c r="AZ9372" s="40"/>
      <c r="BA9372" s="40"/>
      <c r="BB9372" s="40"/>
      <c r="BC9372" s="40"/>
      <c r="BD9372" s="50"/>
    </row>
    <row r="9373" spans="51:56" hidden="1" x14ac:dyDescent="0.25">
      <c r="AY9373" s="40"/>
      <c r="AZ9373" s="40"/>
      <c r="BA9373" s="40"/>
      <c r="BB9373" s="40"/>
      <c r="BC9373" s="40"/>
      <c r="BD9373" s="50"/>
    </row>
    <row r="9374" spans="51:56" hidden="1" x14ac:dyDescent="0.25">
      <c r="AY9374" s="40"/>
      <c r="AZ9374" s="40"/>
      <c r="BA9374" s="40"/>
      <c r="BB9374" s="40"/>
      <c r="BC9374" s="40"/>
      <c r="BD9374" s="50"/>
    </row>
    <row r="9375" spans="51:56" hidden="1" x14ac:dyDescent="0.25">
      <c r="AY9375" s="40"/>
      <c r="AZ9375" s="40"/>
      <c r="BA9375" s="40"/>
      <c r="BB9375" s="40"/>
      <c r="BC9375" s="40"/>
      <c r="BD9375" s="50"/>
    </row>
    <row r="9376" spans="51:56" hidden="1" x14ac:dyDescent="0.25">
      <c r="AY9376" s="40"/>
      <c r="AZ9376" s="40"/>
      <c r="BA9376" s="40"/>
      <c r="BB9376" s="40"/>
      <c r="BC9376" s="40"/>
      <c r="BD9376" s="50"/>
    </row>
    <row r="9377" spans="51:56" hidden="1" x14ac:dyDescent="0.25">
      <c r="AY9377" s="40"/>
      <c r="AZ9377" s="40"/>
      <c r="BA9377" s="40"/>
      <c r="BB9377" s="40"/>
      <c r="BC9377" s="40"/>
      <c r="BD9377" s="50"/>
    </row>
    <row r="9378" spans="51:56" hidden="1" x14ac:dyDescent="0.25">
      <c r="AY9378" s="40"/>
      <c r="AZ9378" s="40"/>
      <c r="BA9378" s="40"/>
      <c r="BB9378" s="40"/>
      <c r="BC9378" s="40"/>
      <c r="BD9378" s="50"/>
    </row>
    <row r="9379" spans="51:56" hidden="1" x14ac:dyDescent="0.25">
      <c r="AY9379" s="40"/>
      <c r="AZ9379" s="40"/>
      <c r="BA9379" s="40"/>
      <c r="BB9379" s="40"/>
      <c r="BC9379" s="40"/>
      <c r="BD9379" s="50"/>
    </row>
    <row r="9380" spans="51:56" hidden="1" x14ac:dyDescent="0.25">
      <c r="AY9380" s="40"/>
      <c r="AZ9380" s="40"/>
      <c r="BA9380" s="40"/>
      <c r="BB9380" s="40"/>
      <c r="BC9380" s="40"/>
      <c r="BD9380" s="50"/>
    </row>
    <row r="9381" spans="51:56" hidden="1" x14ac:dyDescent="0.25">
      <c r="AY9381" s="40"/>
      <c r="AZ9381" s="40"/>
      <c r="BA9381" s="40"/>
      <c r="BB9381" s="40"/>
      <c r="BC9381" s="40"/>
      <c r="BD9381" s="50"/>
    </row>
    <row r="9382" spans="51:56" hidden="1" x14ac:dyDescent="0.25">
      <c r="AY9382" s="40"/>
      <c r="AZ9382" s="40"/>
      <c r="BA9382" s="40"/>
      <c r="BB9382" s="40"/>
      <c r="BC9382" s="40"/>
      <c r="BD9382" s="50"/>
    </row>
    <row r="9383" spans="51:56" hidden="1" x14ac:dyDescent="0.25">
      <c r="AY9383" s="40"/>
      <c r="AZ9383" s="40"/>
      <c r="BA9383" s="40"/>
      <c r="BB9383" s="40"/>
      <c r="BC9383" s="40"/>
      <c r="BD9383" s="50"/>
    </row>
    <row r="9384" spans="51:56" hidden="1" x14ac:dyDescent="0.25">
      <c r="AY9384" s="40"/>
      <c r="AZ9384" s="40"/>
      <c r="BA9384" s="40"/>
      <c r="BB9384" s="40"/>
      <c r="BC9384" s="40"/>
      <c r="BD9384" s="50"/>
    </row>
    <row r="9385" spans="51:56" hidden="1" x14ac:dyDescent="0.25">
      <c r="AY9385" s="40"/>
      <c r="AZ9385" s="40"/>
      <c r="BA9385" s="40"/>
      <c r="BB9385" s="40"/>
      <c r="BC9385" s="40"/>
      <c r="BD9385" s="50"/>
    </row>
    <row r="9386" spans="51:56" hidden="1" x14ac:dyDescent="0.25">
      <c r="AY9386" s="40"/>
      <c r="AZ9386" s="40"/>
      <c r="BA9386" s="40"/>
      <c r="BB9386" s="40"/>
      <c r="BC9386" s="40"/>
      <c r="BD9386" s="50"/>
    </row>
    <row r="9387" spans="51:56" hidden="1" x14ac:dyDescent="0.25">
      <c r="AY9387" s="40"/>
      <c r="AZ9387" s="40"/>
      <c r="BA9387" s="40"/>
      <c r="BB9387" s="40"/>
      <c r="BC9387" s="40"/>
      <c r="BD9387" s="50"/>
    </row>
    <row r="9388" spans="51:56" hidden="1" x14ac:dyDescent="0.25">
      <c r="AY9388" s="40"/>
      <c r="AZ9388" s="40"/>
      <c r="BA9388" s="40"/>
      <c r="BB9388" s="40"/>
      <c r="BC9388" s="40"/>
      <c r="BD9388" s="50"/>
    </row>
    <row r="9389" spans="51:56" hidden="1" x14ac:dyDescent="0.25">
      <c r="AY9389" s="40"/>
      <c r="AZ9389" s="40"/>
      <c r="BA9389" s="40"/>
      <c r="BB9389" s="40"/>
      <c r="BC9389" s="40"/>
      <c r="BD9389" s="50"/>
    </row>
    <row r="9390" spans="51:56" hidden="1" x14ac:dyDescent="0.25">
      <c r="AY9390" s="40"/>
      <c r="AZ9390" s="40"/>
      <c r="BA9390" s="40"/>
      <c r="BB9390" s="40"/>
      <c r="BC9390" s="40"/>
      <c r="BD9390" s="50"/>
    </row>
    <row r="9391" spans="51:56" hidden="1" x14ac:dyDescent="0.25">
      <c r="AY9391" s="40"/>
      <c r="AZ9391" s="40"/>
      <c r="BA9391" s="40"/>
      <c r="BB9391" s="40"/>
      <c r="BC9391" s="40"/>
      <c r="BD9391" s="50"/>
    </row>
    <row r="9392" spans="51:56" hidden="1" x14ac:dyDescent="0.25">
      <c r="AY9392" s="40"/>
      <c r="AZ9392" s="40"/>
      <c r="BA9392" s="40"/>
      <c r="BB9392" s="40"/>
      <c r="BC9392" s="40"/>
      <c r="BD9392" s="50"/>
    </row>
    <row r="9393" spans="51:56" hidden="1" x14ac:dyDescent="0.25">
      <c r="AY9393" s="40"/>
      <c r="AZ9393" s="40"/>
      <c r="BA9393" s="40"/>
      <c r="BB9393" s="40"/>
      <c r="BC9393" s="40"/>
      <c r="BD9393" s="50"/>
    </row>
    <row r="9394" spans="51:56" hidden="1" x14ac:dyDescent="0.25">
      <c r="AY9394" s="40"/>
      <c r="AZ9394" s="40"/>
      <c r="BA9394" s="40"/>
      <c r="BB9394" s="40"/>
      <c r="BC9394" s="40"/>
      <c r="BD9394" s="50"/>
    </row>
    <row r="9395" spans="51:56" hidden="1" x14ac:dyDescent="0.25">
      <c r="AY9395" s="40"/>
      <c r="AZ9395" s="40"/>
      <c r="BA9395" s="40"/>
      <c r="BB9395" s="40"/>
      <c r="BC9395" s="40"/>
      <c r="BD9395" s="50"/>
    </row>
    <row r="9396" spans="51:56" hidden="1" x14ac:dyDescent="0.25">
      <c r="AY9396" s="40"/>
      <c r="AZ9396" s="40"/>
      <c r="BA9396" s="40"/>
      <c r="BB9396" s="40"/>
      <c r="BC9396" s="40"/>
      <c r="BD9396" s="50"/>
    </row>
    <row r="9397" spans="51:56" hidden="1" x14ac:dyDescent="0.25">
      <c r="AY9397" s="40"/>
      <c r="AZ9397" s="40"/>
      <c r="BA9397" s="40"/>
      <c r="BB9397" s="40"/>
      <c r="BC9397" s="40"/>
      <c r="BD9397" s="50"/>
    </row>
    <row r="9398" spans="51:56" hidden="1" x14ac:dyDescent="0.25">
      <c r="AY9398" s="40"/>
      <c r="AZ9398" s="40"/>
      <c r="BA9398" s="40"/>
      <c r="BB9398" s="40"/>
      <c r="BC9398" s="40"/>
      <c r="BD9398" s="50"/>
    </row>
    <row r="9399" spans="51:56" hidden="1" x14ac:dyDescent="0.25">
      <c r="AY9399" s="40"/>
      <c r="AZ9399" s="40"/>
      <c r="BA9399" s="40"/>
      <c r="BB9399" s="40"/>
      <c r="BC9399" s="40"/>
      <c r="BD9399" s="50"/>
    </row>
    <row r="9400" spans="51:56" hidden="1" x14ac:dyDescent="0.25">
      <c r="AY9400" s="40"/>
      <c r="AZ9400" s="40"/>
      <c r="BA9400" s="40"/>
      <c r="BB9400" s="40"/>
      <c r="BC9400" s="40"/>
      <c r="BD9400" s="50"/>
    </row>
    <row r="9401" spans="51:56" hidden="1" x14ac:dyDescent="0.25">
      <c r="AY9401" s="40"/>
      <c r="AZ9401" s="40"/>
      <c r="BA9401" s="40"/>
      <c r="BB9401" s="40"/>
      <c r="BC9401" s="40"/>
      <c r="BD9401" s="50"/>
    </row>
    <row r="9402" spans="51:56" hidden="1" x14ac:dyDescent="0.25">
      <c r="AY9402" s="40"/>
      <c r="AZ9402" s="40"/>
      <c r="BA9402" s="40"/>
      <c r="BB9402" s="40"/>
      <c r="BC9402" s="40"/>
      <c r="BD9402" s="50"/>
    </row>
    <row r="9403" spans="51:56" hidden="1" x14ac:dyDescent="0.25">
      <c r="AY9403" s="40"/>
      <c r="AZ9403" s="40"/>
      <c r="BA9403" s="40"/>
      <c r="BB9403" s="40"/>
      <c r="BC9403" s="40"/>
      <c r="BD9403" s="50"/>
    </row>
    <row r="9404" spans="51:56" hidden="1" x14ac:dyDescent="0.25">
      <c r="AY9404" s="40"/>
      <c r="AZ9404" s="40"/>
      <c r="BA9404" s="40"/>
      <c r="BB9404" s="40"/>
      <c r="BC9404" s="40"/>
      <c r="BD9404" s="50"/>
    </row>
    <row r="9405" spans="51:56" hidden="1" x14ac:dyDescent="0.25">
      <c r="AY9405" s="40"/>
      <c r="AZ9405" s="40"/>
      <c r="BA9405" s="40"/>
      <c r="BB9405" s="40"/>
      <c r="BC9405" s="40"/>
      <c r="BD9405" s="50"/>
    </row>
    <row r="9406" spans="51:56" hidden="1" x14ac:dyDescent="0.25">
      <c r="AY9406" s="40"/>
      <c r="AZ9406" s="40"/>
      <c r="BA9406" s="40"/>
      <c r="BB9406" s="40"/>
      <c r="BC9406" s="40"/>
      <c r="BD9406" s="50"/>
    </row>
    <row r="9407" spans="51:56" hidden="1" x14ac:dyDescent="0.25">
      <c r="AY9407" s="40"/>
      <c r="AZ9407" s="40"/>
      <c r="BA9407" s="40"/>
      <c r="BB9407" s="40"/>
      <c r="BC9407" s="40"/>
      <c r="BD9407" s="50"/>
    </row>
    <row r="9408" spans="51:56" hidden="1" x14ac:dyDescent="0.25">
      <c r="AY9408" s="40"/>
      <c r="AZ9408" s="40"/>
      <c r="BA9408" s="40"/>
      <c r="BB9408" s="40"/>
      <c r="BC9408" s="40"/>
      <c r="BD9408" s="50"/>
    </row>
    <row r="9409" spans="51:56" hidden="1" x14ac:dyDescent="0.25">
      <c r="AY9409" s="40"/>
      <c r="AZ9409" s="40"/>
      <c r="BA9409" s="40"/>
      <c r="BB9409" s="40"/>
      <c r="BC9409" s="40"/>
      <c r="BD9409" s="50"/>
    </row>
    <row r="9410" spans="51:56" hidden="1" x14ac:dyDescent="0.25">
      <c r="AY9410" s="40"/>
      <c r="AZ9410" s="40"/>
      <c r="BA9410" s="40"/>
      <c r="BB9410" s="40"/>
      <c r="BC9410" s="40"/>
      <c r="BD9410" s="50"/>
    </row>
    <row r="9411" spans="51:56" hidden="1" x14ac:dyDescent="0.25">
      <c r="AY9411" s="40"/>
      <c r="AZ9411" s="40"/>
      <c r="BA9411" s="40"/>
      <c r="BB9411" s="40"/>
      <c r="BC9411" s="40"/>
      <c r="BD9411" s="50"/>
    </row>
    <row r="9412" spans="51:56" hidden="1" x14ac:dyDescent="0.25">
      <c r="AY9412" s="40"/>
      <c r="AZ9412" s="40"/>
      <c r="BA9412" s="40"/>
      <c r="BB9412" s="40"/>
      <c r="BC9412" s="40"/>
      <c r="BD9412" s="50"/>
    </row>
    <row r="9413" spans="51:56" hidden="1" x14ac:dyDescent="0.25">
      <c r="AY9413" s="40"/>
      <c r="AZ9413" s="40"/>
      <c r="BA9413" s="40"/>
      <c r="BB9413" s="40"/>
      <c r="BC9413" s="40"/>
      <c r="BD9413" s="50"/>
    </row>
    <row r="9414" spans="51:56" hidden="1" x14ac:dyDescent="0.25">
      <c r="AY9414" s="40"/>
      <c r="AZ9414" s="40"/>
      <c r="BA9414" s="40"/>
      <c r="BB9414" s="40"/>
      <c r="BC9414" s="40"/>
      <c r="BD9414" s="50"/>
    </row>
    <row r="9415" spans="51:56" hidden="1" x14ac:dyDescent="0.25">
      <c r="AY9415" s="40"/>
      <c r="AZ9415" s="40"/>
      <c r="BA9415" s="40"/>
      <c r="BB9415" s="40"/>
      <c r="BC9415" s="40"/>
      <c r="BD9415" s="50"/>
    </row>
    <row r="9416" spans="51:56" hidden="1" x14ac:dyDescent="0.25">
      <c r="AY9416" s="40"/>
      <c r="AZ9416" s="40"/>
      <c r="BA9416" s="40"/>
      <c r="BB9416" s="40"/>
      <c r="BC9416" s="40"/>
      <c r="BD9416" s="50"/>
    </row>
    <row r="9417" spans="51:56" hidden="1" x14ac:dyDescent="0.25">
      <c r="AY9417" s="40"/>
      <c r="AZ9417" s="40"/>
      <c r="BA9417" s="40"/>
      <c r="BB9417" s="40"/>
      <c r="BC9417" s="40"/>
      <c r="BD9417" s="50"/>
    </row>
    <row r="9418" spans="51:56" hidden="1" x14ac:dyDescent="0.25">
      <c r="AY9418" s="40"/>
      <c r="AZ9418" s="40"/>
      <c r="BA9418" s="40"/>
      <c r="BB9418" s="40"/>
      <c r="BC9418" s="40"/>
      <c r="BD9418" s="50"/>
    </row>
    <row r="9419" spans="51:56" hidden="1" x14ac:dyDescent="0.25">
      <c r="AY9419" s="40"/>
      <c r="AZ9419" s="40"/>
      <c r="BA9419" s="40"/>
      <c r="BB9419" s="40"/>
      <c r="BC9419" s="40"/>
      <c r="BD9419" s="50"/>
    </row>
    <row r="9420" spans="51:56" hidden="1" x14ac:dyDescent="0.25">
      <c r="AY9420" s="40"/>
      <c r="AZ9420" s="40"/>
      <c r="BA9420" s="40"/>
      <c r="BB9420" s="40"/>
      <c r="BC9420" s="40"/>
      <c r="BD9420" s="50"/>
    </row>
    <row r="9421" spans="51:56" hidden="1" x14ac:dyDescent="0.25">
      <c r="AY9421" s="40"/>
      <c r="AZ9421" s="40"/>
      <c r="BA9421" s="40"/>
      <c r="BB9421" s="40"/>
      <c r="BC9421" s="40"/>
      <c r="BD9421" s="50"/>
    </row>
    <row r="9422" spans="51:56" hidden="1" x14ac:dyDescent="0.25">
      <c r="AY9422" s="40"/>
      <c r="AZ9422" s="40"/>
      <c r="BA9422" s="40"/>
      <c r="BB9422" s="40"/>
      <c r="BC9422" s="40"/>
      <c r="BD9422" s="50"/>
    </row>
    <row r="9423" spans="51:56" hidden="1" x14ac:dyDescent="0.25">
      <c r="AY9423" s="40"/>
      <c r="AZ9423" s="40"/>
      <c r="BA9423" s="40"/>
      <c r="BB9423" s="40"/>
      <c r="BC9423" s="40"/>
      <c r="BD9423" s="50"/>
    </row>
    <row r="9424" spans="51:56" hidden="1" x14ac:dyDescent="0.25">
      <c r="AY9424" s="40"/>
      <c r="AZ9424" s="40"/>
      <c r="BA9424" s="40"/>
      <c r="BB9424" s="40"/>
      <c r="BC9424" s="40"/>
      <c r="BD9424" s="50"/>
    </row>
    <row r="9425" spans="51:56" hidden="1" x14ac:dyDescent="0.25">
      <c r="AY9425" s="40"/>
      <c r="AZ9425" s="40"/>
      <c r="BA9425" s="40"/>
      <c r="BB9425" s="40"/>
      <c r="BC9425" s="40"/>
      <c r="BD9425" s="50"/>
    </row>
    <row r="9426" spans="51:56" hidden="1" x14ac:dyDescent="0.25">
      <c r="AY9426" s="40"/>
      <c r="AZ9426" s="40"/>
      <c r="BA9426" s="40"/>
      <c r="BB9426" s="40"/>
      <c r="BC9426" s="40"/>
      <c r="BD9426" s="50"/>
    </row>
    <row r="9427" spans="51:56" hidden="1" x14ac:dyDescent="0.25">
      <c r="AY9427" s="40"/>
      <c r="AZ9427" s="40"/>
      <c r="BA9427" s="40"/>
      <c r="BB9427" s="40"/>
      <c r="BC9427" s="40"/>
      <c r="BD9427" s="50"/>
    </row>
    <row r="9428" spans="51:56" hidden="1" x14ac:dyDescent="0.25">
      <c r="AY9428" s="40"/>
      <c r="AZ9428" s="40"/>
      <c r="BA9428" s="40"/>
      <c r="BB9428" s="40"/>
      <c r="BC9428" s="40"/>
      <c r="BD9428" s="50"/>
    </row>
    <row r="9429" spans="51:56" hidden="1" x14ac:dyDescent="0.25">
      <c r="AY9429" s="40"/>
      <c r="AZ9429" s="40"/>
      <c r="BA9429" s="40"/>
      <c r="BB9429" s="40"/>
      <c r="BC9429" s="40"/>
      <c r="BD9429" s="50"/>
    </row>
    <row r="9430" spans="51:56" hidden="1" x14ac:dyDescent="0.25">
      <c r="AY9430" s="40"/>
      <c r="AZ9430" s="40"/>
      <c r="BA9430" s="40"/>
      <c r="BB9430" s="40"/>
      <c r="BC9430" s="40"/>
      <c r="BD9430" s="50"/>
    </row>
    <row r="9431" spans="51:56" hidden="1" x14ac:dyDescent="0.25">
      <c r="AY9431" s="40"/>
      <c r="AZ9431" s="40"/>
      <c r="BA9431" s="40"/>
      <c r="BB9431" s="40"/>
      <c r="BC9431" s="40"/>
      <c r="BD9431" s="50"/>
    </row>
    <row r="9432" spans="51:56" hidden="1" x14ac:dyDescent="0.25">
      <c r="AY9432" s="40"/>
      <c r="AZ9432" s="40"/>
      <c r="BA9432" s="40"/>
      <c r="BB9432" s="40"/>
      <c r="BC9432" s="40"/>
      <c r="BD9432" s="50"/>
    </row>
    <row r="9433" spans="51:56" hidden="1" x14ac:dyDescent="0.25">
      <c r="AY9433" s="40"/>
      <c r="AZ9433" s="40"/>
      <c r="BA9433" s="40"/>
      <c r="BB9433" s="40"/>
      <c r="BC9433" s="40"/>
      <c r="BD9433" s="50"/>
    </row>
    <row r="9434" spans="51:56" hidden="1" x14ac:dyDescent="0.25">
      <c r="AY9434" s="40"/>
      <c r="AZ9434" s="40"/>
      <c r="BA9434" s="40"/>
      <c r="BB9434" s="40"/>
      <c r="BC9434" s="40"/>
      <c r="BD9434" s="50"/>
    </row>
    <row r="9435" spans="51:56" hidden="1" x14ac:dyDescent="0.25">
      <c r="AY9435" s="40"/>
      <c r="AZ9435" s="40"/>
      <c r="BA9435" s="40"/>
      <c r="BB9435" s="40"/>
      <c r="BC9435" s="40"/>
      <c r="BD9435" s="50"/>
    </row>
    <row r="9436" spans="51:56" hidden="1" x14ac:dyDescent="0.25">
      <c r="AY9436" s="40"/>
      <c r="AZ9436" s="40"/>
      <c r="BA9436" s="40"/>
      <c r="BB9436" s="40"/>
      <c r="BC9436" s="40"/>
      <c r="BD9436" s="50"/>
    </row>
    <row r="9437" spans="51:56" hidden="1" x14ac:dyDescent="0.25">
      <c r="AY9437" s="40"/>
      <c r="AZ9437" s="40"/>
      <c r="BA9437" s="40"/>
      <c r="BB9437" s="40"/>
      <c r="BC9437" s="40"/>
      <c r="BD9437" s="50"/>
    </row>
    <row r="9438" spans="51:56" hidden="1" x14ac:dyDescent="0.25">
      <c r="AY9438" s="40"/>
      <c r="AZ9438" s="40"/>
      <c r="BA9438" s="40"/>
      <c r="BB9438" s="40"/>
      <c r="BC9438" s="40"/>
      <c r="BD9438" s="50"/>
    </row>
    <row r="9439" spans="51:56" hidden="1" x14ac:dyDescent="0.25">
      <c r="AY9439" s="40"/>
      <c r="AZ9439" s="40"/>
      <c r="BA9439" s="40"/>
      <c r="BB9439" s="40"/>
      <c r="BC9439" s="40"/>
      <c r="BD9439" s="50"/>
    </row>
    <row r="9440" spans="51:56" hidden="1" x14ac:dyDescent="0.25">
      <c r="AY9440" s="40"/>
      <c r="AZ9440" s="40"/>
      <c r="BA9440" s="40"/>
      <c r="BB9440" s="40"/>
      <c r="BC9440" s="40"/>
      <c r="BD9440" s="50"/>
    </row>
    <row r="9441" spans="51:56" hidden="1" x14ac:dyDescent="0.25">
      <c r="AY9441" s="40"/>
      <c r="AZ9441" s="40"/>
      <c r="BA9441" s="40"/>
      <c r="BB9441" s="40"/>
      <c r="BC9441" s="40"/>
      <c r="BD9441" s="50"/>
    </row>
    <row r="9442" spans="51:56" hidden="1" x14ac:dyDescent="0.25">
      <c r="AY9442" s="40"/>
      <c r="AZ9442" s="40"/>
      <c r="BA9442" s="40"/>
      <c r="BB9442" s="40"/>
      <c r="BC9442" s="40"/>
      <c r="BD9442" s="50"/>
    </row>
    <row r="9443" spans="51:56" hidden="1" x14ac:dyDescent="0.25">
      <c r="AY9443" s="40"/>
      <c r="AZ9443" s="40"/>
      <c r="BA9443" s="40"/>
      <c r="BB9443" s="40"/>
      <c r="BC9443" s="40"/>
      <c r="BD9443" s="50"/>
    </row>
    <row r="9444" spans="51:56" hidden="1" x14ac:dyDescent="0.25">
      <c r="AY9444" s="40"/>
      <c r="AZ9444" s="40"/>
      <c r="BA9444" s="40"/>
      <c r="BB9444" s="40"/>
      <c r="BC9444" s="40"/>
      <c r="BD9444" s="50"/>
    </row>
    <row r="9445" spans="51:56" hidden="1" x14ac:dyDescent="0.25">
      <c r="AY9445" s="40"/>
      <c r="AZ9445" s="40"/>
      <c r="BA9445" s="40"/>
      <c r="BB9445" s="40"/>
      <c r="BC9445" s="40"/>
      <c r="BD9445" s="50"/>
    </row>
    <row r="9446" spans="51:56" hidden="1" x14ac:dyDescent="0.25">
      <c r="AY9446" s="40"/>
      <c r="AZ9446" s="40"/>
      <c r="BA9446" s="40"/>
      <c r="BB9446" s="40"/>
      <c r="BC9446" s="40"/>
      <c r="BD9446" s="50"/>
    </row>
    <row r="9447" spans="51:56" hidden="1" x14ac:dyDescent="0.25">
      <c r="AY9447" s="40"/>
      <c r="AZ9447" s="40"/>
      <c r="BA9447" s="40"/>
      <c r="BB9447" s="40"/>
      <c r="BC9447" s="40"/>
      <c r="BD9447" s="50"/>
    </row>
    <row r="9448" spans="51:56" hidden="1" x14ac:dyDescent="0.25">
      <c r="AY9448" s="40"/>
      <c r="AZ9448" s="40"/>
      <c r="BA9448" s="40"/>
      <c r="BB9448" s="40"/>
      <c r="BC9448" s="40"/>
      <c r="BD9448" s="50"/>
    </row>
    <row r="9449" spans="51:56" hidden="1" x14ac:dyDescent="0.25">
      <c r="AY9449" s="40"/>
      <c r="AZ9449" s="40"/>
      <c r="BA9449" s="40"/>
      <c r="BB9449" s="40"/>
      <c r="BC9449" s="40"/>
      <c r="BD9449" s="50"/>
    </row>
    <row r="9450" spans="51:56" hidden="1" x14ac:dyDescent="0.25">
      <c r="AY9450" s="40"/>
      <c r="AZ9450" s="40"/>
      <c r="BA9450" s="40"/>
      <c r="BB9450" s="40"/>
      <c r="BC9450" s="40"/>
      <c r="BD9450" s="50"/>
    </row>
    <row r="9451" spans="51:56" hidden="1" x14ac:dyDescent="0.25">
      <c r="AY9451" s="40"/>
      <c r="AZ9451" s="40"/>
      <c r="BA9451" s="40"/>
      <c r="BB9451" s="40"/>
      <c r="BC9451" s="40"/>
      <c r="BD9451" s="50"/>
    </row>
    <row r="9452" spans="51:56" hidden="1" x14ac:dyDescent="0.25">
      <c r="AY9452" s="40"/>
      <c r="AZ9452" s="40"/>
      <c r="BA9452" s="40"/>
      <c r="BB9452" s="40"/>
      <c r="BC9452" s="40"/>
      <c r="BD9452" s="50"/>
    </row>
    <row r="9453" spans="51:56" hidden="1" x14ac:dyDescent="0.25">
      <c r="AY9453" s="40"/>
      <c r="AZ9453" s="40"/>
      <c r="BA9453" s="40"/>
      <c r="BB9453" s="40"/>
      <c r="BC9453" s="40"/>
      <c r="BD9453" s="50"/>
    </row>
    <row r="9454" spans="51:56" hidden="1" x14ac:dyDescent="0.25">
      <c r="AY9454" s="40"/>
      <c r="AZ9454" s="40"/>
      <c r="BA9454" s="40"/>
      <c r="BB9454" s="40"/>
      <c r="BC9454" s="40"/>
      <c r="BD9454" s="50"/>
    </row>
    <row r="9455" spans="51:56" hidden="1" x14ac:dyDescent="0.25">
      <c r="AY9455" s="40"/>
      <c r="AZ9455" s="40"/>
      <c r="BA9455" s="40"/>
      <c r="BB9455" s="40"/>
      <c r="BC9455" s="40"/>
      <c r="BD9455" s="50"/>
    </row>
    <row r="9456" spans="51:56" hidden="1" x14ac:dyDescent="0.25">
      <c r="AY9456" s="40"/>
      <c r="AZ9456" s="40"/>
      <c r="BA9456" s="40"/>
      <c r="BB9456" s="40"/>
      <c r="BC9456" s="40"/>
      <c r="BD9456" s="50"/>
    </row>
    <row r="9457" spans="51:56" hidden="1" x14ac:dyDescent="0.25">
      <c r="AY9457" s="40"/>
      <c r="AZ9457" s="40"/>
      <c r="BA9457" s="40"/>
      <c r="BB9457" s="40"/>
      <c r="BC9457" s="40"/>
      <c r="BD9457" s="50"/>
    </row>
    <row r="9458" spans="51:56" hidden="1" x14ac:dyDescent="0.25">
      <c r="AY9458" s="40"/>
      <c r="AZ9458" s="40"/>
      <c r="BA9458" s="40"/>
      <c r="BB9458" s="40"/>
      <c r="BC9458" s="40"/>
      <c r="BD9458" s="50"/>
    </row>
    <row r="9459" spans="51:56" hidden="1" x14ac:dyDescent="0.25">
      <c r="AY9459" s="40"/>
      <c r="AZ9459" s="40"/>
      <c r="BA9459" s="40"/>
      <c r="BB9459" s="40"/>
      <c r="BC9459" s="40"/>
      <c r="BD9459" s="50"/>
    </row>
    <row r="9460" spans="51:56" hidden="1" x14ac:dyDescent="0.25">
      <c r="AY9460" s="40"/>
      <c r="AZ9460" s="40"/>
      <c r="BA9460" s="40"/>
      <c r="BB9460" s="40"/>
      <c r="BC9460" s="40"/>
      <c r="BD9460" s="50"/>
    </row>
    <row r="9461" spans="51:56" hidden="1" x14ac:dyDescent="0.25">
      <c r="AY9461" s="40"/>
      <c r="AZ9461" s="40"/>
      <c r="BA9461" s="40"/>
      <c r="BB9461" s="40"/>
      <c r="BC9461" s="40"/>
      <c r="BD9461" s="50"/>
    </row>
    <row r="9462" spans="51:56" hidden="1" x14ac:dyDescent="0.25">
      <c r="AY9462" s="40"/>
      <c r="AZ9462" s="40"/>
      <c r="BA9462" s="40"/>
      <c r="BB9462" s="40"/>
      <c r="BC9462" s="40"/>
      <c r="BD9462" s="50"/>
    </row>
    <row r="9463" spans="51:56" hidden="1" x14ac:dyDescent="0.25">
      <c r="AY9463" s="40"/>
      <c r="AZ9463" s="40"/>
      <c r="BA9463" s="40"/>
      <c r="BB9463" s="40"/>
      <c r="BC9463" s="40"/>
      <c r="BD9463" s="50"/>
    </row>
    <row r="9464" spans="51:56" hidden="1" x14ac:dyDescent="0.25">
      <c r="AY9464" s="40"/>
      <c r="AZ9464" s="40"/>
      <c r="BA9464" s="40"/>
      <c r="BB9464" s="40"/>
      <c r="BC9464" s="40"/>
      <c r="BD9464" s="50"/>
    </row>
    <row r="9465" spans="51:56" hidden="1" x14ac:dyDescent="0.25">
      <c r="AY9465" s="40"/>
      <c r="AZ9465" s="40"/>
      <c r="BA9465" s="40"/>
      <c r="BB9465" s="40"/>
      <c r="BC9465" s="40"/>
      <c r="BD9465" s="50"/>
    </row>
    <row r="9466" spans="51:56" hidden="1" x14ac:dyDescent="0.25">
      <c r="AY9466" s="40"/>
      <c r="AZ9466" s="40"/>
      <c r="BA9466" s="40"/>
      <c r="BB9466" s="40"/>
      <c r="BC9466" s="40"/>
      <c r="BD9466" s="50"/>
    </row>
    <row r="9467" spans="51:56" hidden="1" x14ac:dyDescent="0.25">
      <c r="AY9467" s="40"/>
      <c r="AZ9467" s="40"/>
      <c r="BA9467" s="40"/>
      <c r="BB9467" s="40"/>
      <c r="BC9467" s="40"/>
      <c r="BD9467" s="50"/>
    </row>
    <row r="9468" spans="51:56" hidden="1" x14ac:dyDescent="0.25">
      <c r="AY9468" s="40"/>
      <c r="AZ9468" s="40"/>
      <c r="BA9468" s="40"/>
      <c r="BB9468" s="40"/>
      <c r="BC9468" s="40"/>
      <c r="BD9468" s="50"/>
    </row>
    <row r="9469" spans="51:56" hidden="1" x14ac:dyDescent="0.25">
      <c r="AY9469" s="40"/>
      <c r="AZ9469" s="40"/>
      <c r="BA9469" s="40"/>
      <c r="BB9469" s="40"/>
      <c r="BC9469" s="40"/>
      <c r="BD9469" s="50"/>
    </row>
    <row r="9470" spans="51:56" hidden="1" x14ac:dyDescent="0.25">
      <c r="AY9470" s="40"/>
      <c r="AZ9470" s="40"/>
      <c r="BA9470" s="40"/>
      <c r="BB9470" s="40"/>
      <c r="BC9470" s="40"/>
      <c r="BD9470" s="50"/>
    </row>
    <row r="9471" spans="51:56" hidden="1" x14ac:dyDescent="0.25">
      <c r="AY9471" s="40"/>
      <c r="AZ9471" s="40"/>
      <c r="BA9471" s="40"/>
      <c r="BB9471" s="40"/>
      <c r="BC9471" s="40"/>
      <c r="BD9471" s="50"/>
    </row>
    <row r="9472" spans="51:56" hidden="1" x14ac:dyDescent="0.25">
      <c r="AY9472" s="40"/>
      <c r="AZ9472" s="40"/>
      <c r="BA9472" s="40"/>
      <c r="BB9472" s="40"/>
      <c r="BC9472" s="40"/>
      <c r="BD9472" s="50"/>
    </row>
    <row r="9473" spans="51:56" hidden="1" x14ac:dyDescent="0.25">
      <c r="AY9473" s="40"/>
      <c r="AZ9473" s="40"/>
      <c r="BA9473" s="40"/>
      <c r="BB9473" s="40"/>
      <c r="BC9473" s="40"/>
      <c r="BD9473" s="50"/>
    </row>
    <row r="9474" spans="51:56" hidden="1" x14ac:dyDescent="0.25">
      <c r="AY9474" s="40"/>
      <c r="AZ9474" s="40"/>
      <c r="BA9474" s="40"/>
      <c r="BB9474" s="40"/>
      <c r="BC9474" s="40"/>
      <c r="BD9474" s="50"/>
    </row>
    <row r="9475" spans="51:56" hidden="1" x14ac:dyDescent="0.25">
      <c r="AY9475" s="40"/>
      <c r="AZ9475" s="40"/>
      <c r="BA9475" s="40"/>
      <c r="BB9475" s="40"/>
      <c r="BC9475" s="40"/>
      <c r="BD9475" s="50"/>
    </row>
    <row r="9476" spans="51:56" hidden="1" x14ac:dyDescent="0.25">
      <c r="AY9476" s="40"/>
      <c r="AZ9476" s="40"/>
      <c r="BA9476" s="40"/>
      <c r="BB9476" s="40"/>
      <c r="BC9476" s="40"/>
      <c r="BD9476" s="50"/>
    </row>
    <row r="9477" spans="51:56" hidden="1" x14ac:dyDescent="0.25">
      <c r="AY9477" s="40"/>
      <c r="AZ9477" s="40"/>
      <c r="BA9477" s="40"/>
      <c r="BB9477" s="40"/>
      <c r="BC9477" s="40"/>
      <c r="BD9477" s="50"/>
    </row>
    <row r="9478" spans="51:56" hidden="1" x14ac:dyDescent="0.25">
      <c r="AY9478" s="40"/>
      <c r="AZ9478" s="40"/>
      <c r="BA9478" s="40"/>
      <c r="BB9478" s="40"/>
      <c r="BC9478" s="40"/>
      <c r="BD9478" s="50"/>
    </row>
    <row r="9479" spans="51:56" hidden="1" x14ac:dyDescent="0.25">
      <c r="AY9479" s="40"/>
      <c r="AZ9479" s="40"/>
      <c r="BA9479" s="40"/>
      <c r="BB9479" s="40"/>
      <c r="BC9479" s="40"/>
      <c r="BD9479" s="50"/>
    </row>
    <row r="9480" spans="51:56" hidden="1" x14ac:dyDescent="0.25">
      <c r="AY9480" s="40"/>
      <c r="AZ9480" s="40"/>
      <c r="BA9480" s="40"/>
      <c r="BB9480" s="40"/>
      <c r="BC9480" s="40"/>
      <c r="BD9480" s="50"/>
    </row>
    <row r="9481" spans="51:56" hidden="1" x14ac:dyDescent="0.25">
      <c r="AY9481" s="40"/>
      <c r="AZ9481" s="40"/>
      <c r="BA9481" s="40"/>
      <c r="BB9481" s="40"/>
      <c r="BC9481" s="40"/>
      <c r="BD9481" s="50"/>
    </row>
    <row r="9482" spans="51:56" hidden="1" x14ac:dyDescent="0.25">
      <c r="AY9482" s="40"/>
      <c r="AZ9482" s="40"/>
      <c r="BA9482" s="40"/>
      <c r="BB9482" s="40"/>
      <c r="BC9482" s="40"/>
      <c r="BD9482" s="50"/>
    </row>
    <row r="9483" spans="51:56" hidden="1" x14ac:dyDescent="0.25">
      <c r="AY9483" s="40"/>
      <c r="AZ9483" s="40"/>
      <c r="BA9483" s="40"/>
      <c r="BB9483" s="40"/>
      <c r="BC9483" s="40"/>
      <c r="BD9483" s="50"/>
    </row>
    <row r="9484" spans="51:56" hidden="1" x14ac:dyDescent="0.25">
      <c r="AY9484" s="40"/>
      <c r="AZ9484" s="40"/>
      <c r="BA9484" s="40"/>
      <c r="BB9484" s="40"/>
      <c r="BC9484" s="40"/>
      <c r="BD9484" s="50"/>
    </row>
    <row r="9485" spans="51:56" hidden="1" x14ac:dyDescent="0.25">
      <c r="AY9485" s="40"/>
      <c r="AZ9485" s="40"/>
      <c r="BA9485" s="40"/>
      <c r="BB9485" s="40"/>
      <c r="BC9485" s="40"/>
      <c r="BD9485" s="50"/>
    </row>
    <row r="9486" spans="51:56" hidden="1" x14ac:dyDescent="0.25">
      <c r="AY9486" s="40"/>
      <c r="AZ9486" s="40"/>
      <c r="BA9486" s="40"/>
      <c r="BB9486" s="40"/>
      <c r="BC9486" s="40"/>
      <c r="BD9486" s="50"/>
    </row>
    <row r="9487" spans="51:56" hidden="1" x14ac:dyDescent="0.25">
      <c r="AY9487" s="40"/>
      <c r="AZ9487" s="40"/>
      <c r="BA9487" s="40"/>
      <c r="BB9487" s="40"/>
      <c r="BC9487" s="40"/>
      <c r="BD9487" s="50"/>
    </row>
    <row r="9488" spans="51:56" hidden="1" x14ac:dyDescent="0.25">
      <c r="AY9488" s="40"/>
      <c r="AZ9488" s="40"/>
      <c r="BA9488" s="40"/>
      <c r="BB9488" s="40"/>
      <c r="BC9488" s="40"/>
      <c r="BD9488" s="50"/>
    </row>
    <row r="9489" spans="51:56" hidden="1" x14ac:dyDescent="0.25">
      <c r="AY9489" s="40"/>
      <c r="AZ9489" s="40"/>
      <c r="BA9489" s="40"/>
      <c r="BB9489" s="40"/>
      <c r="BC9489" s="40"/>
      <c r="BD9489" s="50"/>
    </row>
    <row r="9490" spans="51:56" hidden="1" x14ac:dyDescent="0.25">
      <c r="AY9490" s="40"/>
      <c r="AZ9490" s="40"/>
      <c r="BA9490" s="40"/>
      <c r="BB9490" s="40"/>
      <c r="BC9490" s="40"/>
      <c r="BD9490" s="50"/>
    </row>
    <row r="9491" spans="51:56" hidden="1" x14ac:dyDescent="0.25">
      <c r="AY9491" s="40"/>
      <c r="AZ9491" s="40"/>
      <c r="BA9491" s="40"/>
      <c r="BB9491" s="40"/>
      <c r="BC9491" s="40"/>
      <c r="BD9491" s="50"/>
    </row>
    <row r="9492" spans="51:56" hidden="1" x14ac:dyDescent="0.25">
      <c r="AY9492" s="40"/>
      <c r="AZ9492" s="40"/>
      <c r="BA9492" s="40"/>
      <c r="BB9492" s="40"/>
      <c r="BC9492" s="40"/>
      <c r="BD9492" s="50"/>
    </row>
    <row r="9493" spans="51:56" hidden="1" x14ac:dyDescent="0.25">
      <c r="AY9493" s="40"/>
      <c r="AZ9493" s="40"/>
      <c r="BA9493" s="40"/>
      <c r="BB9493" s="40"/>
      <c r="BC9493" s="40"/>
      <c r="BD9493" s="50"/>
    </row>
    <row r="9494" spans="51:56" hidden="1" x14ac:dyDescent="0.25">
      <c r="AY9494" s="40"/>
      <c r="AZ9494" s="40"/>
      <c r="BA9494" s="40"/>
      <c r="BB9494" s="40"/>
      <c r="BC9494" s="40"/>
      <c r="BD9494" s="50"/>
    </row>
    <row r="9495" spans="51:56" hidden="1" x14ac:dyDescent="0.25">
      <c r="AY9495" s="40"/>
      <c r="AZ9495" s="40"/>
      <c r="BA9495" s="40"/>
      <c r="BB9495" s="40"/>
      <c r="BC9495" s="40"/>
      <c r="BD9495" s="50"/>
    </row>
    <row r="9496" spans="51:56" hidden="1" x14ac:dyDescent="0.25">
      <c r="AY9496" s="40"/>
      <c r="AZ9496" s="40"/>
      <c r="BA9496" s="40"/>
      <c r="BB9496" s="40"/>
      <c r="BC9496" s="40"/>
      <c r="BD9496" s="50"/>
    </row>
    <row r="9497" spans="51:56" hidden="1" x14ac:dyDescent="0.25">
      <c r="AY9497" s="40"/>
      <c r="AZ9497" s="40"/>
      <c r="BA9497" s="40"/>
      <c r="BB9497" s="40"/>
      <c r="BC9497" s="40"/>
      <c r="BD9497" s="50"/>
    </row>
    <row r="9498" spans="51:56" hidden="1" x14ac:dyDescent="0.25">
      <c r="AY9498" s="40"/>
      <c r="AZ9498" s="40"/>
      <c r="BA9498" s="40"/>
      <c r="BB9498" s="40"/>
      <c r="BC9498" s="40"/>
      <c r="BD9498" s="50"/>
    </row>
    <row r="9499" spans="51:56" hidden="1" x14ac:dyDescent="0.25">
      <c r="AY9499" s="40"/>
      <c r="AZ9499" s="40"/>
      <c r="BA9499" s="40"/>
      <c r="BB9499" s="40"/>
      <c r="BC9499" s="40"/>
      <c r="BD9499" s="50"/>
    </row>
    <row r="9500" spans="51:56" hidden="1" x14ac:dyDescent="0.25">
      <c r="AY9500" s="40"/>
      <c r="AZ9500" s="40"/>
      <c r="BA9500" s="40"/>
      <c r="BB9500" s="40"/>
      <c r="BC9500" s="40"/>
      <c r="BD9500" s="50"/>
    </row>
    <row r="9501" spans="51:56" hidden="1" x14ac:dyDescent="0.25">
      <c r="AY9501" s="40"/>
      <c r="AZ9501" s="40"/>
      <c r="BA9501" s="40"/>
      <c r="BB9501" s="40"/>
      <c r="BC9501" s="40"/>
      <c r="BD9501" s="50"/>
    </row>
    <row r="9502" spans="51:56" hidden="1" x14ac:dyDescent="0.25">
      <c r="AY9502" s="40"/>
      <c r="AZ9502" s="40"/>
      <c r="BA9502" s="40"/>
      <c r="BB9502" s="40"/>
      <c r="BC9502" s="40"/>
      <c r="BD9502" s="50"/>
    </row>
    <row r="9503" spans="51:56" hidden="1" x14ac:dyDescent="0.25">
      <c r="AY9503" s="40"/>
      <c r="AZ9503" s="40"/>
      <c r="BA9503" s="40"/>
      <c r="BB9503" s="40"/>
      <c r="BC9503" s="40"/>
      <c r="BD9503" s="50"/>
    </row>
    <row r="9504" spans="51:56" hidden="1" x14ac:dyDescent="0.25">
      <c r="AY9504" s="40"/>
      <c r="AZ9504" s="40"/>
      <c r="BA9504" s="40"/>
      <c r="BB9504" s="40"/>
      <c r="BC9504" s="40"/>
      <c r="BD9504" s="50"/>
    </row>
    <row r="9505" spans="51:56" hidden="1" x14ac:dyDescent="0.25">
      <c r="AY9505" s="40"/>
      <c r="AZ9505" s="40"/>
      <c r="BA9505" s="40"/>
      <c r="BB9505" s="40"/>
      <c r="BC9505" s="40"/>
      <c r="BD9505" s="50"/>
    </row>
    <row r="9506" spans="51:56" hidden="1" x14ac:dyDescent="0.25">
      <c r="AY9506" s="40"/>
      <c r="AZ9506" s="40"/>
      <c r="BA9506" s="40"/>
      <c r="BB9506" s="40"/>
      <c r="BC9506" s="40"/>
      <c r="BD9506" s="50"/>
    </row>
    <row r="9507" spans="51:56" hidden="1" x14ac:dyDescent="0.25">
      <c r="AY9507" s="40"/>
      <c r="AZ9507" s="40"/>
      <c r="BA9507" s="40"/>
      <c r="BB9507" s="40"/>
      <c r="BC9507" s="40"/>
      <c r="BD9507" s="50"/>
    </row>
    <row r="9508" spans="51:56" hidden="1" x14ac:dyDescent="0.25">
      <c r="AY9508" s="40"/>
      <c r="AZ9508" s="40"/>
      <c r="BA9508" s="40"/>
      <c r="BB9508" s="40"/>
      <c r="BC9508" s="40"/>
      <c r="BD9508" s="50"/>
    </row>
    <row r="9509" spans="51:56" hidden="1" x14ac:dyDescent="0.25">
      <c r="AY9509" s="40"/>
      <c r="AZ9509" s="40"/>
      <c r="BA9509" s="40"/>
      <c r="BB9509" s="40"/>
      <c r="BC9509" s="40"/>
      <c r="BD9509" s="50"/>
    </row>
    <row r="9510" spans="51:56" hidden="1" x14ac:dyDescent="0.25">
      <c r="AY9510" s="40"/>
      <c r="AZ9510" s="40"/>
      <c r="BA9510" s="40"/>
      <c r="BB9510" s="40"/>
      <c r="BC9510" s="40"/>
      <c r="BD9510" s="50"/>
    </row>
    <row r="9511" spans="51:56" hidden="1" x14ac:dyDescent="0.25">
      <c r="AY9511" s="40"/>
      <c r="AZ9511" s="40"/>
      <c r="BA9511" s="40"/>
      <c r="BB9511" s="40"/>
      <c r="BC9511" s="40"/>
      <c r="BD9511" s="50"/>
    </row>
    <row r="9512" spans="51:56" hidden="1" x14ac:dyDescent="0.25">
      <c r="AY9512" s="40"/>
      <c r="AZ9512" s="40"/>
      <c r="BA9512" s="40"/>
      <c r="BB9512" s="40"/>
      <c r="BC9512" s="40"/>
      <c r="BD9512" s="50"/>
    </row>
    <row r="9513" spans="51:56" hidden="1" x14ac:dyDescent="0.25">
      <c r="AY9513" s="40"/>
      <c r="AZ9513" s="40"/>
      <c r="BA9513" s="40"/>
      <c r="BB9513" s="40"/>
      <c r="BC9513" s="40"/>
      <c r="BD9513" s="50"/>
    </row>
    <row r="9514" spans="51:56" hidden="1" x14ac:dyDescent="0.25">
      <c r="AY9514" s="40"/>
      <c r="AZ9514" s="40"/>
      <c r="BA9514" s="40"/>
      <c r="BB9514" s="40"/>
      <c r="BC9514" s="40"/>
      <c r="BD9514" s="50"/>
    </row>
    <row r="9515" spans="51:56" hidden="1" x14ac:dyDescent="0.25">
      <c r="AY9515" s="40"/>
      <c r="AZ9515" s="40"/>
      <c r="BA9515" s="40"/>
      <c r="BB9515" s="40"/>
      <c r="BC9515" s="40"/>
      <c r="BD9515" s="50"/>
    </row>
    <row r="9516" spans="51:56" hidden="1" x14ac:dyDescent="0.25">
      <c r="AY9516" s="40"/>
      <c r="AZ9516" s="40"/>
      <c r="BA9516" s="40"/>
      <c r="BB9516" s="40"/>
      <c r="BC9516" s="40"/>
      <c r="BD9516" s="50"/>
    </row>
    <row r="9517" spans="51:56" hidden="1" x14ac:dyDescent="0.25">
      <c r="AY9517" s="40"/>
      <c r="AZ9517" s="40"/>
      <c r="BA9517" s="40"/>
      <c r="BB9517" s="40"/>
      <c r="BC9517" s="40"/>
      <c r="BD9517" s="50"/>
    </row>
    <row r="9518" spans="51:56" hidden="1" x14ac:dyDescent="0.25">
      <c r="AY9518" s="40"/>
      <c r="AZ9518" s="40"/>
      <c r="BA9518" s="40"/>
      <c r="BB9518" s="40"/>
      <c r="BC9518" s="40"/>
      <c r="BD9518" s="50"/>
    </row>
    <row r="9519" spans="51:56" hidden="1" x14ac:dyDescent="0.25">
      <c r="AY9519" s="40"/>
      <c r="AZ9519" s="40"/>
      <c r="BA9519" s="40"/>
      <c r="BB9519" s="40"/>
      <c r="BC9519" s="40"/>
      <c r="BD9519" s="50"/>
    </row>
    <row r="9520" spans="51:56" hidden="1" x14ac:dyDescent="0.25">
      <c r="AY9520" s="40"/>
      <c r="AZ9520" s="40"/>
      <c r="BA9520" s="40"/>
      <c r="BB9520" s="40"/>
      <c r="BC9520" s="40"/>
      <c r="BD9520" s="50"/>
    </row>
    <row r="9521" spans="51:56" hidden="1" x14ac:dyDescent="0.25">
      <c r="AY9521" s="40"/>
      <c r="AZ9521" s="40"/>
      <c r="BA9521" s="40"/>
      <c r="BB9521" s="40"/>
      <c r="BC9521" s="40"/>
      <c r="BD9521" s="50"/>
    </row>
    <row r="9522" spans="51:56" hidden="1" x14ac:dyDescent="0.25">
      <c r="AY9522" s="40"/>
      <c r="AZ9522" s="40"/>
      <c r="BA9522" s="40"/>
      <c r="BB9522" s="40"/>
      <c r="BC9522" s="40"/>
      <c r="BD9522" s="50"/>
    </row>
    <row r="9523" spans="51:56" hidden="1" x14ac:dyDescent="0.25">
      <c r="AY9523" s="40"/>
      <c r="AZ9523" s="40"/>
      <c r="BA9523" s="40"/>
      <c r="BB9523" s="40"/>
      <c r="BC9523" s="40"/>
      <c r="BD9523" s="50"/>
    </row>
    <row r="9524" spans="51:56" hidden="1" x14ac:dyDescent="0.25">
      <c r="AY9524" s="40"/>
      <c r="AZ9524" s="40"/>
      <c r="BA9524" s="40"/>
      <c r="BB9524" s="40"/>
      <c r="BC9524" s="40"/>
      <c r="BD9524" s="50"/>
    </row>
    <row r="9525" spans="51:56" hidden="1" x14ac:dyDescent="0.25">
      <c r="AY9525" s="40"/>
      <c r="AZ9525" s="40"/>
      <c r="BA9525" s="40"/>
      <c r="BB9525" s="40"/>
      <c r="BC9525" s="40"/>
      <c r="BD9525" s="50"/>
    </row>
    <row r="9526" spans="51:56" hidden="1" x14ac:dyDescent="0.25">
      <c r="AY9526" s="40"/>
      <c r="AZ9526" s="40"/>
      <c r="BA9526" s="40"/>
      <c r="BB9526" s="40"/>
      <c r="BC9526" s="40"/>
      <c r="BD9526" s="50"/>
    </row>
    <row r="9527" spans="51:56" hidden="1" x14ac:dyDescent="0.25">
      <c r="AY9527" s="40"/>
      <c r="AZ9527" s="40"/>
      <c r="BA9527" s="40"/>
      <c r="BB9527" s="40"/>
      <c r="BC9527" s="40"/>
      <c r="BD9527" s="50"/>
    </row>
    <row r="9528" spans="51:56" hidden="1" x14ac:dyDescent="0.25">
      <c r="AY9528" s="40"/>
      <c r="AZ9528" s="40"/>
      <c r="BA9528" s="40"/>
      <c r="BB9528" s="40"/>
      <c r="BC9528" s="40"/>
      <c r="BD9528" s="50"/>
    </row>
    <row r="9529" spans="51:56" hidden="1" x14ac:dyDescent="0.25">
      <c r="AY9529" s="40"/>
      <c r="AZ9529" s="40"/>
      <c r="BA9529" s="40"/>
      <c r="BB9529" s="40"/>
      <c r="BC9529" s="40"/>
      <c r="BD9529" s="50"/>
    </row>
    <row r="9530" spans="51:56" hidden="1" x14ac:dyDescent="0.25">
      <c r="AY9530" s="40"/>
      <c r="AZ9530" s="40"/>
      <c r="BA9530" s="40"/>
      <c r="BB9530" s="40"/>
      <c r="BC9530" s="40"/>
      <c r="BD9530" s="50"/>
    </row>
    <row r="9531" spans="51:56" hidden="1" x14ac:dyDescent="0.25">
      <c r="AY9531" s="40"/>
      <c r="AZ9531" s="40"/>
      <c r="BA9531" s="40"/>
      <c r="BB9531" s="40"/>
      <c r="BC9531" s="40"/>
      <c r="BD9531" s="50"/>
    </row>
    <row r="9532" spans="51:56" hidden="1" x14ac:dyDescent="0.25">
      <c r="AY9532" s="40"/>
      <c r="AZ9532" s="40"/>
      <c r="BA9532" s="40"/>
      <c r="BB9532" s="40"/>
      <c r="BC9532" s="40"/>
      <c r="BD9532" s="50"/>
    </row>
    <row r="9533" spans="51:56" hidden="1" x14ac:dyDescent="0.25">
      <c r="AY9533" s="40"/>
      <c r="AZ9533" s="40"/>
      <c r="BA9533" s="40"/>
      <c r="BB9533" s="40"/>
      <c r="BC9533" s="40"/>
      <c r="BD9533" s="50"/>
    </row>
    <row r="9534" spans="51:56" hidden="1" x14ac:dyDescent="0.25">
      <c r="AY9534" s="40"/>
      <c r="AZ9534" s="40"/>
      <c r="BA9534" s="40"/>
      <c r="BB9534" s="40"/>
      <c r="BC9534" s="40"/>
      <c r="BD9534" s="50"/>
    </row>
    <row r="9535" spans="51:56" hidden="1" x14ac:dyDescent="0.25">
      <c r="AY9535" s="40"/>
      <c r="AZ9535" s="40"/>
      <c r="BA9535" s="40"/>
      <c r="BB9535" s="40"/>
      <c r="BC9535" s="40"/>
      <c r="BD9535" s="50"/>
    </row>
    <row r="9536" spans="51:56" hidden="1" x14ac:dyDescent="0.25">
      <c r="AY9536" s="40"/>
      <c r="AZ9536" s="40"/>
      <c r="BA9536" s="40"/>
      <c r="BB9536" s="40"/>
      <c r="BC9536" s="40"/>
      <c r="BD9536" s="50"/>
    </row>
    <row r="9537" spans="51:56" hidden="1" x14ac:dyDescent="0.25">
      <c r="AY9537" s="40"/>
      <c r="AZ9537" s="40"/>
      <c r="BA9537" s="40"/>
      <c r="BB9537" s="40"/>
      <c r="BC9537" s="40"/>
      <c r="BD9537" s="50"/>
    </row>
    <row r="9538" spans="51:56" hidden="1" x14ac:dyDescent="0.25">
      <c r="AY9538" s="40"/>
      <c r="AZ9538" s="40"/>
      <c r="BA9538" s="40"/>
      <c r="BB9538" s="40"/>
      <c r="BC9538" s="40"/>
      <c r="BD9538" s="50"/>
    </row>
    <row r="9539" spans="51:56" hidden="1" x14ac:dyDescent="0.25">
      <c r="AY9539" s="40"/>
      <c r="AZ9539" s="40"/>
      <c r="BA9539" s="40"/>
      <c r="BB9539" s="40"/>
      <c r="BC9539" s="40"/>
      <c r="BD9539" s="50"/>
    </row>
    <row r="9540" spans="51:56" hidden="1" x14ac:dyDescent="0.25">
      <c r="AY9540" s="40"/>
      <c r="AZ9540" s="40"/>
      <c r="BA9540" s="40"/>
      <c r="BB9540" s="40"/>
      <c r="BC9540" s="40"/>
      <c r="BD9540" s="50"/>
    </row>
    <row r="9541" spans="51:56" hidden="1" x14ac:dyDescent="0.25">
      <c r="AY9541" s="40"/>
      <c r="AZ9541" s="40"/>
      <c r="BA9541" s="40"/>
      <c r="BB9541" s="40"/>
      <c r="BC9541" s="40"/>
      <c r="BD9541" s="50"/>
    </row>
    <row r="9542" spans="51:56" hidden="1" x14ac:dyDescent="0.25">
      <c r="AY9542" s="40"/>
      <c r="AZ9542" s="40"/>
      <c r="BA9542" s="40"/>
      <c r="BB9542" s="40"/>
      <c r="BC9542" s="40"/>
      <c r="BD9542" s="50"/>
    </row>
    <row r="9543" spans="51:56" hidden="1" x14ac:dyDescent="0.25">
      <c r="AY9543" s="40"/>
      <c r="AZ9543" s="40"/>
      <c r="BA9543" s="40"/>
      <c r="BB9543" s="40"/>
      <c r="BC9543" s="40"/>
      <c r="BD9543" s="50"/>
    </row>
    <row r="9544" spans="51:56" hidden="1" x14ac:dyDescent="0.25">
      <c r="AY9544" s="40"/>
      <c r="AZ9544" s="40"/>
      <c r="BA9544" s="40"/>
      <c r="BB9544" s="40"/>
      <c r="BC9544" s="40"/>
      <c r="BD9544" s="50"/>
    </row>
    <row r="9545" spans="51:56" hidden="1" x14ac:dyDescent="0.25">
      <c r="AY9545" s="40"/>
      <c r="AZ9545" s="40"/>
      <c r="BA9545" s="40"/>
      <c r="BB9545" s="40"/>
      <c r="BC9545" s="40"/>
      <c r="BD9545" s="50"/>
    </row>
    <row r="9546" spans="51:56" hidden="1" x14ac:dyDescent="0.25">
      <c r="AY9546" s="40"/>
      <c r="AZ9546" s="40"/>
      <c r="BA9546" s="40"/>
      <c r="BB9546" s="40"/>
      <c r="BC9546" s="40"/>
      <c r="BD9546" s="50"/>
    </row>
    <row r="9547" spans="51:56" hidden="1" x14ac:dyDescent="0.25">
      <c r="AY9547" s="40"/>
      <c r="AZ9547" s="40"/>
      <c r="BA9547" s="40"/>
      <c r="BB9547" s="40"/>
      <c r="BC9547" s="40"/>
      <c r="BD9547" s="50"/>
    </row>
    <row r="9548" spans="51:56" hidden="1" x14ac:dyDescent="0.25">
      <c r="AY9548" s="40"/>
      <c r="AZ9548" s="40"/>
      <c r="BA9548" s="40"/>
      <c r="BB9548" s="40"/>
      <c r="BC9548" s="40"/>
      <c r="BD9548" s="50"/>
    </row>
    <row r="9549" spans="51:56" hidden="1" x14ac:dyDescent="0.25">
      <c r="AY9549" s="40"/>
      <c r="AZ9549" s="40"/>
      <c r="BA9549" s="40"/>
      <c r="BB9549" s="40"/>
      <c r="BC9549" s="40"/>
      <c r="BD9549" s="50"/>
    </row>
    <row r="9550" spans="51:56" hidden="1" x14ac:dyDescent="0.25">
      <c r="AY9550" s="40"/>
      <c r="AZ9550" s="40"/>
      <c r="BA9550" s="40"/>
      <c r="BB9550" s="40"/>
      <c r="BC9550" s="40"/>
      <c r="BD9550" s="50"/>
    </row>
    <row r="9551" spans="51:56" hidden="1" x14ac:dyDescent="0.25">
      <c r="AY9551" s="40"/>
      <c r="AZ9551" s="40"/>
      <c r="BA9551" s="40"/>
      <c r="BB9551" s="40"/>
      <c r="BC9551" s="40"/>
      <c r="BD9551" s="50"/>
    </row>
    <row r="9552" spans="51:56" hidden="1" x14ac:dyDescent="0.25">
      <c r="AY9552" s="40"/>
      <c r="AZ9552" s="40"/>
      <c r="BA9552" s="40"/>
      <c r="BB9552" s="40"/>
      <c r="BC9552" s="40"/>
      <c r="BD9552" s="50"/>
    </row>
    <row r="9553" spans="51:56" hidden="1" x14ac:dyDescent="0.25">
      <c r="AY9553" s="40"/>
      <c r="AZ9553" s="40"/>
      <c r="BA9553" s="40"/>
      <c r="BB9553" s="40"/>
      <c r="BC9553" s="40"/>
      <c r="BD9553" s="50"/>
    </row>
    <row r="9554" spans="51:56" hidden="1" x14ac:dyDescent="0.25">
      <c r="AY9554" s="40"/>
      <c r="AZ9554" s="40"/>
      <c r="BA9554" s="40"/>
      <c r="BB9554" s="40"/>
      <c r="BC9554" s="40"/>
      <c r="BD9554" s="50"/>
    </row>
    <row r="9555" spans="51:56" hidden="1" x14ac:dyDescent="0.25">
      <c r="AY9555" s="40"/>
      <c r="AZ9555" s="40"/>
      <c r="BA9555" s="40"/>
      <c r="BB9555" s="40"/>
      <c r="BC9555" s="40"/>
      <c r="BD9555" s="50"/>
    </row>
    <row r="9556" spans="51:56" hidden="1" x14ac:dyDescent="0.25">
      <c r="AY9556" s="40"/>
      <c r="AZ9556" s="40"/>
      <c r="BA9556" s="40"/>
      <c r="BB9556" s="40"/>
      <c r="BC9556" s="40"/>
      <c r="BD9556" s="50"/>
    </row>
    <row r="9557" spans="51:56" hidden="1" x14ac:dyDescent="0.25">
      <c r="AY9557" s="40"/>
      <c r="AZ9557" s="40"/>
      <c r="BA9557" s="40"/>
      <c r="BB9557" s="40"/>
      <c r="BC9557" s="40"/>
      <c r="BD9557" s="50"/>
    </row>
    <row r="9558" spans="51:56" hidden="1" x14ac:dyDescent="0.25">
      <c r="AY9558" s="40"/>
      <c r="AZ9558" s="40"/>
      <c r="BA9558" s="40"/>
      <c r="BB9558" s="40"/>
      <c r="BC9558" s="40"/>
      <c r="BD9558" s="50"/>
    </row>
    <row r="9559" spans="51:56" hidden="1" x14ac:dyDescent="0.25">
      <c r="AY9559" s="40"/>
      <c r="AZ9559" s="40"/>
      <c r="BA9559" s="40"/>
      <c r="BB9559" s="40"/>
      <c r="BC9559" s="40"/>
      <c r="BD9559" s="50"/>
    </row>
    <row r="9560" spans="51:56" hidden="1" x14ac:dyDescent="0.25">
      <c r="AY9560" s="40"/>
      <c r="AZ9560" s="40"/>
      <c r="BA9560" s="40"/>
      <c r="BB9560" s="40"/>
      <c r="BC9560" s="40"/>
      <c r="BD9560" s="50"/>
    </row>
    <row r="9561" spans="51:56" hidden="1" x14ac:dyDescent="0.25">
      <c r="AY9561" s="40"/>
      <c r="AZ9561" s="40"/>
      <c r="BA9561" s="40"/>
      <c r="BB9561" s="40"/>
      <c r="BC9561" s="40"/>
      <c r="BD9561" s="50"/>
    </row>
    <row r="9562" spans="51:56" hidden="1" x14ac:dyDescent="0.25">
      <c r="AY9562" s="40"/>
      <c r="AZ9562" s="40"/>
      <c r="BA9562" s="40"/>
      <c r="BB9562" s="40"/>
      <c r="BC9562" s="40"/>
      <c r="BD9562" s="50"/>
    </row>
    <row r="9563" spans="51:56" hidden="1" x14ac:dyDescent="0.25">
      <c r="AY9563" s="40"/>
      <c r="AZ9563" s="40"/>
      <c r="BA9563" s="40"/>
      <c r="BB9563" s="40"/>
      <c r="BC9563" s="40"/>
      <c r="BD9563" s="50"/>
    </row>
    <row r="9564" spans="51:56" hidden="1" x14ac:dyDescent="0.25">
      <c r="AY9564" s="40"/>
      <c r="AZ9564" s="40"/>
      <c r="BA9564" s="40"/>
      <c r="BB9564" s="40"/>
      <c r="BC9564" s="40"/>
      <c r="BD9564" s="50"/>
    </row>
    <row r="9565" spans="51:56" hidden="1" x14ac:dyDescent="0.25">
      <c r="AY9565" s="40"/>
      <c r="AZ9565" s="40"/>
      <c r="BA9565" s="40"/>
      <c r="BB9565" s="40"/>
      <c r="BC9565" s="40"/>
      <c r="BD9565" s="50"/>
    </row>
    <row r="9566" spans="51:56" hidden="1" x14ac:dyDescent="0.25">
      <c r="AY9566" s="40"/>
      <c r="AZ9566" s="40"/>
      <c r="BA9566" s="40"/>
      <c r="BB9566" s="40"/>
      <c r="BC9566" s="40"/>
      <c r="BD9566" s="50"/>
    </row>
    <row r="9567" spans="51:56" hidden="1" x14ac:dyDescent="0.25">
      <c r="AY9567" s="40"/>
      <c r="AZ9567" s="40"/>
      <c r="BA9567" s="40"/>
      <c r="BB9567" s="40"/>
      <c r="BC9567" s="40"/>
      <c r="BD9567" s="50"/>
    </row>
    <row r="9568" spans="51:56" hidden="1" x14ac:dyDescent="0.25">
      <c r="AY9568" s="40"/>
      <c r="AZ9568" s="40"/>
      <c r="BA9568" s="40"/>
      <c r="BB9568" s="40"/>
      <c r="BC9568" s="40"/>
      <c r="BD9568" s="50"/>
    </row>
    <row r="9569" spans="51:56" hidden="1" x14ac:dyDescent="0.25">
      <c r="AY9569" s="40"/>
      <c r="AZ9569" s="40"/>
      <c r="BA9569" s="40"/>
      <c r="BB9569" s="40"/>
      <c r="BC9569" s="40"/>
      <c r="BD9569" s="50"/>
    </row>
    <row r="9570" spans="51:56" hidden="1" x14ac:dyDescent="0.25">
      <c r="AY9570" s="40"/>
      <c r="AZ9570" s="40"/>
      <c r="BA9570" s="40"/>
      <c r="BB9570" s="40"/>
      <c r="BC9570" s="40"/>
      <c r="BD9570" s="50"/>
    </row>
    <row r="9571" spans="51:56" hidden="1" x14ac:dyDescent="0.25">
      <c r="AY9571" s="40"/>
      <c r="AZ9571" s="40"/>
      <c r="BA9571" s="40"/>
      <c r="BB9571" s="40"/>
      <c r="BC9571" s="40"/>
      <c r="BD9571" s="50"/>
    </row>
    <row r="9572" spans="51:56" hidden="1" x14ac:dyDescent="0.25">
      <c r="AY9572" s="40"/>
      <c r="AZ9572" s="40"/>
      <c r="BA9572" s="40"/>
      <c r="BB9572" s="40"/>
      <c r="BC9572" s="40"/>
      <c r="BD9572" s="50"/>
    </row>
    <row r="9573" spans="51:56" hidden="1" x14ac:dyDescent="0.25">
      <c r="AY9573" s="40"/>
      <c r="AZ9573" s="40"/>
      <c r="BA9573" s="40"/>
      <c r="BB9573" s="40"/>
      <c r="BC9573" s="40"/>
      <c r="BD9573" s="50"/>
    </row>
    <row r="9574" spans="51:56" hidden="1" x14ac:dyDescent="0.25">
      <c r="AY9574" s="40"/>
      <c r="AZ9574" s="40"/>
      <c r="BA9574" s="40"/>
      <c r="BB9574" s="40"/>
      <c r="BC9574" s="40"/>
      <c r="BD9574" s="50"/>
    </row>
    <row r="9575" spans="51:56" hidden="1" x14ac:dyDescent="0.25">
      <c r="AY9575" s="40"/>
      <c r="AZ9575" s="40"/>
      <c r="BA9575" s="40"/>
      <c r="BB9575" s="40"/>
      <c r="BC9575" s="40"/>
      <c r="BD9575" s="50"/>
    </row>
    <row r="9576" spans="51:56" hidden="1" x14ac:dyDescent="0.25">
      <c r="AY9576" s="40"/>
      <c r="AZ9576" s="40"/>
      <c r="BA9576" s="40"/>
      <c r="BB9576" s="40"/>
      <c r="BC9576" s="40"/>
      <c r="BD9576" s="50"/>
    </row>
    <row r="9577" spans="51:56" hidden="1" x14ac:dyDescent="0.25">
      <c r="AY9577" s="40"/>
      <c r="AZ9577" s="40"/>
      <c r="BA9577" s="40"/>
      <c r="BB9577" s="40"/>
      <c r="BC9577" s="40"/>
      <c r="BD9577" s="50"/>
    </row>
    <row r="9578" spans="51:56" hidden="1" x14ac:dyDescent="0.25">
      <c r="AY9578" s="40"/>
      <c r="AZ9578" s="40"/>
      <c r="BA9578" s="40"/>
      <c r="BB9578" s="40"/>
      <c r="BC9578" s="40"/>
      <c r="BD9578" s="50"/>
    </row>
    <row r="9579" spans="51:56" hidden="1" x14ac:dyDescent="0.25">
      <c r="AY9579" s="40"/>
      <c r="AZ9579" s="40"/>
      <c r="BA9579" s="40"/>
      <c r="BB9579" s="40"/>
      <c r="BC9579" s="40"/>
      <c r="BD9579" s="50"/>
    </row>
    <row r="9580" spans="51:56" hidden="1" x14ac:dyDescent="0.25">
      <c r="AY9580" s="40"/>
      <c r="AZ9580" s="40"/>
      <c r="BA9580" s="40"/>
      <c r="BB9580" s="40"/>
      <c r="BC9580" s="40"/>
      <c r="BD9580" s="50"/>
    </row>
    <row r="9581" spans="51:56" hidden="1" x14ac:dyDescent="0.25">
      <c r="AY9581" s="40"/>
      <c r="AZ9581" s="40"/>
      <c r="BA9581" s="40"/>
      <c r="BB9581" s="40"/>
      <c r="BC9581" s="40"/>
      <c r="BD9581" s="50"/>
    </row>
    <row r="9582" spans="51:56" hidden="1" x14ac:dyDescent="0.25">
      <c r="AY9582" s="40"/>
      <c r="AZ9582" s="40"/>
      <c r="BA9582" s="40"/>
      <c r="BB9582" s="40"/>
      <c r="BC9582" s="40"/>
      <c r="BD9582" s="50"/>
    </row>
    <row r="9583" spans="51:56" hidden="1" x14ac:dyDescent="0.25">
      <c r="AY9583" s="40"/>
      <c r="AZ9583" s="40"/>
      <c r="BA9583" s="40"/>
      <c r="BB9583" s="40"/>
      <c r="BC9583" s="40"/>
      <c r="BD9583" s="50"/>
    </row>
    <row r="9584" spans="51:56" hidden="1" x14ac:dyDescent="0.25">
      <c r="AY9584" s="40"/>
      <c r="AZ9584" s="40"/>
      <c r="BA9584" s="40"/>
      <c r="BB9584" s="40"/>
      <c r="BC9584" s="40"/>
      <c r="BD9584" s="50"/>
    </row>
    <row r="9585" spans="51:56" hidden="1" x14ac:dyDescent="0.25">
      <c r="AY9585" s="40"/>
      <c r="AZ9585" s="40"/>
      <c r="BA9585" s="40"/>
      <c r="BB9585" s="40"/>
      <c r="BC9585" s="40"/>
      <c r="BD9585" s="50"/>
    </row>
    <row r="9586" spans="51:56" hidden="1" x14ac:dyDescent="0.25">
      <c r="AY9586" s="40"/>
      <c r="AZ9586" s="40"/>
      <c r="BA9586" s="40"/>
      <c r="BB9586" s="40"/>
      <c r="BC9586" s="40"/>
      <c r="BD9586" s="50"/>
    </row>
    <row r="9587" spans="51:56" hidden="1" x14ac:dyDescent="0.25">
      <c r="AY9587" s="40"/>
      <c r="AZ9587" s="40"/>
      <c r="BA9587" s="40"/>
      <c r="BB9587" s="40"/>
      <c r="BC9587" s="40"/>
      <c r="BD9587" s="50"/>
    </row>
    <row r="9588" spans="51:56" hidden="1" x14ac:dyDescent="0.25">
      <c r="AY9588" s="40"/>
      <c r="AZ9588" s="40"/>
      <c r="BA9588" s="40"/>
      <c r="BB9588" s="40"/>
      <c r="BC9588" s="40"/>
      <c r="BD9588" s="50"/>
    </row>
    <row r="9589" spans="51:56" hidden="1" x14ac:dyDescent="0.25">
      <c r="AY9589" s="40"/>
      <c r="AZ9589" s="40"/>
      <c r="BA9589" s="40"/>
      <c r="BB9589" s="40"/>
      <c r="BC9589" s="40"/>
      <c r="BD9589" s="50"/>
    </row>
    <row r="9590" spans="51:56" hidden="1" x14ac:dyDescent="0.25">
      <c r="AY9590" s="40"/>
      <c r="AZ9590" s="40"/>
      <c r="BA9590" s="40"/>
      <c r="BB9590" s="40"/>
      <c r="BC9590" s="40"/>
      <c r="BD9590" s="50"/>
    </row>
    <row r="9591" spans="51:56" hidden="1" x14ac:dyDescent="0.25">
      <c r="AY9591" s="40"/>
      <c r="AZ9591" s="40"/>
      <c r="BA9591" s="40"/>
      <c r="BB9591" s="40"/>
      <c r="BC9591" s="40"/>
      <c r="BD9591" s="50"/>
    </row>
    <row r="9592" spans="51:56" hidden="1" x14ac:dyDescent="0.25">
      <c r="AY9592" s="40"/>
      <c r="AZ9592" s="40"/>
      <c r="BA9592" s="40"/>
      <c r="BB9592" s="40"/>
      <c r="BC9592" s="40"/>
      <c r="BD9592" s="50"/>
    </row>
    <row r="9593" spans="51:56" hidden="1" x14ac:dyDescent="0.25">
      <c r="AY9593" s="40"/>
      <c r="AZ9593" s="40"/>
      <c r="BA9593" s="40"/>
      <c r="BB9593" s="40"/>
      <c r="BC9593" s="40"/>
      <c r="BD9593" s="50"/>
    </row>
    <row r="9594" spans="51:56" hidden="1" x14ac:dyDescent="0.25">
      <c r="AY9594" s="40"/>
      <c r="AZ9594" s="40"/>
      <c r="BA9594" s="40"/>
      <c r="BB9594" s="40"/>
      <c r="BC9594" s="40"/>
      <c r="BD9594" s="50"/>
    </row>
    <row r="9595" spans="51:56" hidden="1" x14ac:dyDescent="0.25">
      <c r="AY9595" s="40"/>
      <c r="AZ9595" s="40"/>
      <c r="BA9595" s="40"/>
      <c r="BB9595" s="40"/>
      <c r="BC9595" s="40"/>
      <c r="BD9595" s="50"/>
    </row>
    <row r="9596" spans="51:56" hidden="1" x14ac:dyDescent="0.25">
      <c r="AY9596" s="40"/>
      <c r="AZ9596" s="40"/>
      <c r="BA9596" s="40"/>
      <c r="BB9596" s="40"/>
      <c r="BC9596" s="40"/>
      <c r="BD9596" s="50"/>
    </row>
    <row r="9597" spans="51:56" hidden="1" x14ac:dyDescent="0.25">
      <c r="AY9597" s="40"/>
      <c r="AZ9597" s="40"/>
      <c r="BA9597" s="40"/>
      <c r="BB9597" s="40"/>
      <c r="BC9597" s="40"/>
      <c r="BD9597" s="50"/>
    </row>
    <row r="9598" spans="51:56" hidden="1" x14ac:dyDescent="0.25">
      <c r="AY9598" s="40"/>
      <c r="AZ9598" s="40"/>
      <c r="BA9598" s="40"/>
      <c r="BB9598" s="40"/>
      <c r="BC9598" s="40"/>
      <c r="BD9598" s="50"/>
    </row>
    <row r="9599" spans="51:56" hidden="1" x14ac:dyDescent="0.25">
      <c r="AY9599" s="40"/>
      <c r="AZ9599" s="40"/>
      <c r="BA9599" s="40"/>
      <c r="BB9599" s="40"/>
      <c r="BC9599" s="40"/>
      <c r="BD9599" s="50"/>
    </row>
    <row r="9600" spans="51:56" hidden="1" x14ac:dyDescent="0.25">
      <c r="AY9600" s="40"/>
      <c r="AZ9600" s="40"/>
      <c r="BA9600" s="40"/>
      <c r="BB9600" s="40"/>
      <c r="BC9600" s="40"/>
      <c r="BD9600" s="50"/>
    </row>
    <row r="9601" spans="51:56" hidden="1" x14ac:dyDescent="0.25">
      <c r="AY9601" s="40"/>
      <c r="AZ9601" s="40"/>
      <c r="BA9601" s="40"/>
      <c r="BB9601" s="40"/>
      <c r="BC9601" s="40"/>
      <c r="BD9601" s="50"/>
    </row>
    <row r="9602" spans="51:56" hidden="1" x14ac:dyDescent="0.25">
      <c r="AY9602" s="40"/>
      <c r="AZ9602" s="40"/>
      <c r="BA9602" s="40"/>
      <c r="BB9602" s="40"/>
      <c r="BC9602" s="40"/>
      <c r="BD9602" s="50"/>
    </row>
    <row r="9603" spans="51:56" hidden="1" x14ac:dyDescent="0.25">
      <c r="AY9603" s="40"/>
      <c r="AZ9603" s="40"/>
      <c r="BA9603" s="40"/>
      <c r="BB9603" s="40"/>
      <c r="BC9603" s="40"/>
      <c r="BD9603" s="50"/>
    </row>
    <row r="9604" spans="51:56" hidden="1" x14ac:dyDescent="0.25">
      <c r="AY9604" s="40"/>
      <c r="AZ9604" s="40"/>
      <c r="BA9604" s="40"/>
      <c r="BB9604" s="40"/>
      <c r="BC9604" s="40"/>
      <c r="BD9604" s="50"/>
    </row>
    <row r="9605" spans="51:56" hidden="1" x14ac:dyDescent="0.25">
      <c r="AY9605" s="40"/>
      <c r="AZ9605" s="40"/>
      <c r="BA9605" s="40"/>
      <c r="BB9605" s="40"/>
      <c r="BC9605" s="40"/>
      <c r="BD9605" s="50"/>
    </row>
    <row r="9606" spans="51:56" hidden="1" x14ac:dyDescent="0.25">
      <c r="AY9606" s="40"/>
      <c r="AZ9606" s="40"/>
      <c r="BA9606" s="40"/>
      <c r="BB9606" s="40"/>
      <c r="BC9606" s="40"/>
      <c r="BD9606" s="50"/>
    </row>
    <row r="9607" spans="51:56" hidden="1" x14ac:dyDescent="0.25">
      <c r="AY9607" s="40"/>
      <c r="AZ9607" s="40"/>
      <c r="BA9607" s="40"/>
      <c r="BB9607" s="40"/>
      <c r="BC9607" s="40"/>
      <c r="BD9607" s="50"/>
    </row>
    <row r="9608" spans="51:56" hidden="1" x14ac:dyDescent="0.25">
      <c r="AY9608" s="40"/>
      <c r="AZ9608" s="40"/>
      <c r="BA9608" s="40"/>
      <c r="BB9608" s="40"/>
      <c r="BC9608" s="40"/>
      <c r="BD9608" s="50"/>
    </row>
    <row r="9609" spans="51:56" hidden="1" x14ac:dyDescent="0.25">
      <c r="AY9609" s="40"/>
      <c r="AZ9609" s="40"/>
      <c r="BA9609" s="40"/>
      <c r="BB9609" s="40"/>
      <c r="BC9609" s="40"/>
      <c r="BD9609" s="50"/>
    </row>
    <row r="9610" spans="51:56" hidden="1" x14ac:dyDescent="0.25">
      <c r="AY9610" s="40"/>
      <c r="AZ9610" s="40"/>
      <c r="BA9610" s="40"/>
      <c r="BB9610" s="40"/>
      <c r="BC9610" s="40"/>
      <c r="BD9610" s="50"/>
    </row>
    <row r="9611" spans="51:56" hidden="1" x14ac:dyDescent="0.25">
      <c r="AY9611" s="40"/>
      <c r="AZ9611" s="40"/>
      <c r="BA9611" s="40"/>
      <c r="BB9611" s="40"/>
      <c r="BC9611" s="40"/>
      <c r="BD9611" s="50"/>
    </row>
    <row r="9612" spans="51:56" hidden="1" x14ac:dyDescent="0.25">
      <c r="AY9612" s="40"/>
      <c r="AZ9612" s="40"/>
      <c r="BA9612" s="40"/>
      <c r="BB9612" s="40"/>
      <c r="BC9612" s="40"/>
      <c r="BD9612" s="50"/>
    </row>
    <row r="9613" spans="51:56" hidden="1" x14ac:dyDescent="0.25">
      <c r="AY9613" s="40"/>
      <c r="AZ9613" s="40"/>
      <c r="BA9613" s="40"/>
      <c r="BB9613" s="40"/>
      <c r="BC9613" s="40"/>
      <c r="BD9613" s="50"/>
    </row>
    <row r="9614" spans="51:56" hidden="1" x14ac:dyDescent="0.25">
      <c r="AY9614" s="40"/>
      <c r="AZ9614" s="40"/>
      <c r="BA9614" s="40"/>
      <c r="BB9614" s="40"/>
      <c r="BC9614" s="40"/>
      <c r="BD9614" s="50"/>
    </row>
    <row r="9615" spans="51:56" hidden="1" x14ac:dyDescent="0.25">
      <c r="AY9615" s="40"/>
      <c r="AZ9615" s="40"/>
      <c r="BA9615" s="40"/>
      <c r="BB9615" s="40"/>
      <c r="BC9615" s="40"/>
      <c r="BD9615" s="50"/>
    </row>
    <row r="9616" spans="51:56" hidden="1" x14ac:dyDescent="0.25">
      <c r="AY9616" s="40"/>
      <c r="AZ9616" s="40"/>
      <c r="BA9616" s="40"/>
      <c r="BB9616" s="40"/>
      <c r="BC9616" s="40"/>
      <c r="BD9616" s="50"/>
    </row>
    <row r="9617" spans="51:56" hidden="1" x14ac:dyDescent="0.25">
      <c r="AY9617" s="40"/>
      <c r="AZ9617" s="40"/>
      <c r="BA9617" s="40"/>
      <c r="BB9617" s="40"/>
      <c r="BC9617" s="40"/>
      <c r="BD9617" s="50"/>
    </row>
    <row r="9618" spans="51:56" hidden="1" x14ac:dyDescent="0.25">
      <c r="AY9618" s="40"/>
      <c r="AZ9618" s="40"/>
      <c r="BA9618" s="40"/>
      <c r="BB9618" s="40"/>
      <c r="BC9618" s="40"/>
      <c r="BD9618" s="50"/>
    </row>
    <row r="9619" spans="51:56" hidden="1" x14ac:dyDescent="0.25">
      <c r="AY9619" s="40"/>
      <c r="AZ9619" s="40"/>
      <c r="BA9619" s="40"/>
      <c r="BB9619" s="40"/>
      <c r="BC9619" s="40"/>
      <c r="BD9619" s="50"/>
    </row>
    <row r="9620" spans="51:56" hidden="1" x14ac:dyDescent="0.25">
      <c r="AY9620" s="40"/>
      <c r="AZ9620" s="40"/>
      <c r="BA9620" s="40"/>
      <c r="BB9620" s="40"/>
      <c r="BC9620" s="40"/>
      <c r="BD9620" s="50"/>
    </row>
    <row r="9621" spans="51:56" hidden="1" x14ac:dyDescent="0.25">
      <c r="AY9621" s="40"/>
      <c r="AZ9621" s="40"/>
      <c r="BA9621" s="40"/>
      <c r="BB9621" s="40"/>
      <c r="BC9621" s="40"/>
      <c r="BD9621" s="50"/>
    </row>
    <row r="9622" spans="51:56" hidden="1" x14ac:dyDescent="0.25">
      <c r="AY9622" s="40"/>
      <c r="AZ9622" s="40"/>
      <c r="BA9622" s="40"/>
      <c r="BB9622" s="40"/>
      <c r="BC9622" s="40"/>
      <c r="BD9622" s="50"/>
    </row>
    <row r="9623" spans="51:56" hidden="1" x14ac:dyDescent="0.25">
      <c r="AY9623" s="40"/>
      <c r="AZ9623" s="40"/>
      <c r="BA9623" s="40"/>
      <c r="BB9623" s="40"/>
      <c r="BC9623" s="40"/>
      <c r="BD9623" s="50"/>
    </row>
    <row r="9624" spans="51:56" hidden="1" x14ac:dyDescent="0.25">
      <c r="AY9624" s="40"/>
      <c r="AZ9624" s="40"/>
      <c r="BA9624" s="40"/>
      <c r="BB9624" s="40"/>
      <c r="BC9624" s="40"/>
      <c r="BD9624" s="50"/>
    </row>
    <row r="9625" spans="51:56" hidden="1" x14ac:dyDescent="0.25">
      <c r="AY9625" s="40"/>
      <c r="AZ9625" s="40"/>
      <c r="BA9625" s="40"/>
      <c r="BB9625" s="40"/>
      <c r="BC9625" s="40"/>
      <c r="BD9625" s="50"/>
    </row>
    <row r="9626" spans="51:56" hidden="1" x14ac:dyDescent="0.25">
      <c r="AY9626" s="40"/>
      <c r="AZ9626" s="40"/>
      <c r="BA9626" s="40"/>
      <c r="BB9626" s="40"/>
      <c r="BC9626" s="40"/>
      <c r="BD9626" s="50"/>
    </row>
    <row r="9627" spans="51:56" hidden="1" x14ac:dyDescent="0.25">
      <c r="AY9627" s="40"/>
      <c r="AZ9627" s="40"/>
      <c r="BA9627" s="40"/>
      <c r="BB9627" s="40"/>
      <c r="BC9627" s="40"/>
      <c r="BD9627" s="50"/>
    </row>
    <row r="9628" spans="51:56" hidden="1" x14ac:dyDescent="0.25">
      <c r="AY9628" s="40"/>
      <c r="AZ9628" s="40"/>
      <c r="BA9628" s="40"/>
      <c r="BB9628" s="40"/>
      <c r="BC9628" s="40"/>
      <c r="BD9628" s="50"/>
    </row>
    <row r="9629" spans="51:56" hidden="1" x14ac:dyDescent="0.25">
      <c r="AY9629" s="40"/>
      <c r="AZ9629" s="40"/>
      <c r="BA9629" s="40"/>
      <c r="BB9629" s="40"/>
      <c r="BC9629" s="40"/>
      <c r="BD9629" s="50"/>
    </row>
    <row r="9630" spans="51:56" hidden="1" x14ac:dyDescent="0.25">
      <c r="AY9630" s="40"/>
      <c r="AZ9630" s="40"/>
      <c r="BA9630" s="40"/>
      <c r="BB9630" s="40"/>
      <c r="BC9630" s="40"/>
      <c r="BD9630" s="50"/>
    </row>
    <row r="9631" spans="51:56" hidden="1" x14ac:dyDescent="0.25">
      <c r="AY9631" s="40"/>
      <c r="AZ9631" s="40"/>
      <c r="BA9631" s="40"/>
      <c r="BB9631" s="40"/>
      <c r="BC9631" s="40"/>
      <c r="BD9631" s="50"/>
    </row>
    <row r="9632" spans="51:56" hidden="1" x14ac:dyDescent="0.25">
      <c r="AY9632" s="40"/>
      <c r="AZ9632" s="40"/>
      <c r="BA9632" s="40"/>
      <c r="BB9632" s="40"/>
      <c r="BC9632" s="40"/>
      <c r="BD9632" s="50"/>
    </row>
    <row r="9633" spans="51:56" hidden="1" x14ac:dyDescent="0.25">
      <c r="AY9633" s="40"/>
      <c r="AZ9633" s="40"/>
      <c r="BA9633" s="40"/>
      <c r="BB9633" s="40"/>
      <c r="BC9633" s="40"/>
      <c r="BD9633" s="50"/>
    </row>
    <row r="9634" spans="51:56" hidden="1" x14ac:dyDescent="0.25">
      <c r="AY9634" s="40"/>
      <c r="AZ9634" s="40"/>
      <c r="BA9634" s="40"/>
      <c r="BB9634" s="40"/>
      <c r="BC9634" s="40"/>
      <c r="BD9634" s="50"/>
    </row>
    <row r="9635" spans="51:56" hidden="1" x14ac:dyDescent="0.25">
      <c r="AY9635" s="40"/>
      <c r="AZ9635" s="40"/>
      <c r="BA9635" s="40"/>
      <c r="BB9635" s="40"/>
      <c r="BC9635" s="40"/>
      <c r="BD9635" s="50"/>
    </row>
    <row r="9636" spans="51:56" hidden="1" x14ac:dyDescent="0.25">
      <c r="AY9636" s="40"/>
      <c r="AZ9636" s="40"/>
      <c r="BA9636" s="40"/>
      <c r="BB9636" s="40"/>
      <c r="BC9636" s="40"/>
      <c r="BD9636" s="50"/>
    </row>
    <row r="9637" spans="51:56" hidden="1" x14ac:dyDescent="0.25">
      <c r="AY9637" s="40"/>
      <c r="AZ9637" s="40"/>
      <c r="BA9637" s="40"/>
      <c r="BB9637" s="40"/>
      <c r="BC9637" s="40"/>
      <c r="BD9637" s="50"/>
    </row>
    <row r="9638" spans="51:56" hidden="1" x14ac:dyDescent="0.25">
      <c r="AY9638" s="40"/>
      <c r="AZ9638" s="40"/>
      <c r="BA9638" s="40"/>
      <c r="BB9638" s="40"/>
      <c r="BC9638" s="40"/>
      <c r="BD9638" s="50"/>
    </row>
    <row r="9639" spans="51:56" hidden="1" x14ac:dyDescent="0.25">
      <c r="AY9639" s="40"/>
      <c r="AZ9639" s="40"/>
      <c r="BA9639" s="40"/>
      <c r="BB9639" s="40"/>
      <c r="BC9639" s="40"/>
      <c r="BD9639" s="50"/>
    </row>
    <row r="9640" spans="51:56" hidden="1" x14ac:dyDescent="0.25">
      <c r="AY9640" s="40"/>
      <c r="AZ9640" s="40"/>
      <c r="BA9640" s="40"/>
      <c r="BB9640" s="40"/>
      <c r="BC9640" s="40"/>
      <c r="BD9640" s="50"/>
    </row>
    <row r="9641" spans="51:56" hidden="1" x14ac:dyDescent="0.25">
      <c r="AY9641" s="40"/>
      <c r="AZ9641" s="40"/>
      <c r="BA9641" s="40"/>
      <c r="BB9641" s="40"/>
      <c r="BC9641" s="40"/>
      <c r="BD9641" s="50"/>
    </row>
    <row r="9642" spans="51:56" hidden="1" x14ac:dyDescent="0.25">
      <c r="AY9642" s="40"/>
      <c r="AZ9642" s="40"/>
      <c r="BA9642" s="40"/>
      <c r="BB9642" s="40"/>
      <c r="BC9642" s="40"/>
      <c r="BD9642" s="50"/>
    </row>
    <row r="9643" spans="51:56" hidden="1" x14ac:dyDescent="0.25">
      <c r="AY9643" s="40"/>
      <c r="AZ9643" s="40"/>
      <c r="BA9643" s="40"/>
      <c r="BB9643" s="40"/>
      <c r="BC9643" s="40"/>
      <c r="BD9643" s="50"/>
    </row>
    <row r="9644" spans="51:56" hidden="1" x14ac:dyDescent="0.25">
      <c r="AY9644" s="40"/>
      <c r="AZ9644" s="40"/>
      <c r="BA9644" s="40"/>
      <c r="BB9644" s="40"/>
      <c r="BC9644" s="40"/>
      <c r="BD9644" s="50"/>
    </row>
    <row r="9645" spans="51:56" hidden="1" x14ac:dyDescent="0.25">
      <c r="AY9645" s="40"/>
      <c r="AZ9645" s="40"/>
      <c r="BA9645" s="40"/>
      <c r="BB9645" s="40"/>
      <c r="BC9645" s="40"/>
      <c r="BD9645" s="50"/>
    </row>
    <row r="9646" spans="51:56" hidden="1" x14ac:dyDescent="0.25">
      <c r="AY9646" s="40"/>
      <c r="AZ9646" s="40"/>
      <c r="BA9646" s="40"/>
      <c r="BB9646" s="40"/>
      <c r="BC9646" s="40"/>
      <c r="BD9646" s="50"/>
    </row>
    <row r="9647" spans="51:56" hidden="1" x14ac:dyDescent="0.25">
      <c r="AY9647" s="40"/>
      <c r="AZ9647" s="40"/>
      <c r="BA9647" s="40"/>
      <c r="BB9647" s="40"/>
      <c r="BC9647" s="40"/>
      <c r="BD9647" s="50"/>
    </row>
    <row r="9648" spans="51:56" hidden="1" x14ac:dyDescent="0.25">
      <c r="AY9648" s="40"/>
      <c r="AZ9648" s="40"/>
      <c r="BA9648" s="40"/>
      <c r="BB9648" s="40"/>
      <c r="BC9648" s="40"/>
      <c r="BD9648" s="50"/>
    </row>
    <row r="9649" spans="51:56" hidden="1" x14ac:dyDescent="0.25">
      <c r="AY9649" s="40"/>
      <c r="AZ9649" s="40"/>
      <c r="BA9649" s="40"/>
      <c r="BB9649" s="40"/>
      <c r="BC9649" s="40"/>
      <c r="BD9649" s="50"/>
    </row>
    <row r="9650" spans="51:56" hidden="1" x14ac:dyDescent="0.25">
      <c r="AY9650" s="40"/>
      <c r="AZ9650" s="40"/>
      <c r="BA9650" s="40"/>
      <c r="BB9650" s="40"/>
      <c r="BC9650" s="40"/>
      <c r="BD9650" s="50"/>
    </row>
    <row r="9651" spans="51:56" hidden="1" x14ac:dyDescent="0.25">
      <c r="AY9651" s="40"/>
      <c r="AZ9651" s="40"/>
      <c r="BA9651" s="40"/>
      <c r="BB9651" s="40"/>
      <c r="BC9651" s="40"/>
      <c r="BD9651" s="50"/>
    </row>
    <row r="9652" spans="51:56" hidden="1" x14ac:dyDescent="0.25">
      <c r="AY9652" s="40"/>
      <c r="AZ9652" s="40"/>
      <c r="BA9652" s="40"/>
      <c r="BB9652" s="40"/>
      <c r="BC9652" s="40"/>
      <c r="BD9652" s="50"/>
    </row>
    <row r="9653" spans="51:56" hidden="1" x14ac:dyDescent="0.25">
      <c r="AY9653" s="40"/>
      <c r="AZ9653" s="40"/>
      <c r="BA9653" s="40"/>
      <c r="BB9653" s="40"/>
      <c r="BC9653" s="40"/>
      <c r="BD9653" s="50"/>
    </row>
    <row r="9654" spans="51:56" hidden="1" x14ac:dyDescent="0.25">
      <c r="AY9654" s="40"/>
      <c r="AZ9654" s="40"/>
      <c r="BA9654" s="40"/>
      <c r="BB9654" s="40"/>
      <c r="BC9654" s="40"/>
      <c r="BD9654" s="50"/>
    </row>
    <row r="9655" spans="51:56" hidden="1" x14ac:dyDescent="0.25">
      <c r="AY9655" s="40"/>
      <c r="AZ9655" s="40"/>
      <c r="BA9655" s="40"/>
      <c r="BB9655" s="40"/>
      <c r="BC9655" s="40"/>
      <c r="BD9655" s="50"/>
    </row>
    <row r="9656" spans="51:56" hidden="1" x14ac:dyDescent="0.25">
      <c r="AY9656" s="40"/>
      <c r="AZ9656" s="40"/>
      <c r="BA9656" s="40"/>
      <c r="BB9656" s="40"/>
      <c r="BC9656" s="40"/>
      <c r="BD9656" s="50"/>
    </row>
    <row r="9657" spans="51:56" hidden="1" x14ac:dyDescent="0.25">
      <c r="AY9657" s="40"/>
      <c r="AZ9657" s="40"/>
      <c r="BA9657" s="40"/>
      <c r="BB9657" s="40"/>
      <c r="BC9657" s="40"/>
      <c r="BD9657" s="50"/>
    </row>
    <row r="9658" spans="51:56" hidden="1" x14ac:dyDescent="0.25">
      <c r="AY9658" s="40"/>
      <c r="AZ9658" s="40"/>
      <c r="BA9658" s="40"/>
      <c r="BB9658" s="40"/>
      <c r="BC9658" s="40"/>
      <c r="BD9658" s="50"/>
    </row>
    <row r="9659" spans="51:56" hidden="1" x14ac:dyDescent="0.25">
      <c r="AY9659" s="40"/>
      <c r="AZ9659" s="40"/>
      <c r="BA9659" s="40"/>
      <c r="BB9659" s="40"/>
      <c r="BC9659" s="40"/>
      <c r="BD9659" s="50"/>
    </row>
    <row r="9660" spans="51:56" hidden="1" x14ac:dyDescent="0.25">
      <c r="AY9660" s="40"/>
      <c r="AZ9660" s="40"/>
      <c r="BA9660" s="40"/>
      <c r="BB9660" s="40"/>
      <c r="BC9660" s="40"/>
      <c r="BD9660" s="50"/>
    </row>
    <row r="9661" spans="51:56" hidden="1" x14ac:dyDescent="0.25">
      <c r="AY9661" s="40"/>
      <c r="AZ9661" s="40"/>
      <c r="BA9661" s="40"/>
      <c r="BB9661" s="40"/>
      <c r="BC9661" s="40"/>
      <c r="BD9661" s="50"/>
    </row>
    <row r="9662" spans="51:56" hidden="1" x14ac:dyDescent="0.25">
      <c r="AY9662" s="40"/>
      <c r="AZ9662" s="40"/>
      <c r="BA9662" s="40"/>
      <c r="BB9662" s="40"/>
      <c r="BC9662" s="40"/>
      <c r="BD9662" s="50"/>
    </row>
    <row r="9663" spans="51:56" hidden="1" x14ac:dyDescent="0.25">
      <c r="AY9663" s="40"/>
      <c r="AZ9663" s="40"/>
      <c r="BA9663" s="40"/>
      <c r="BB9663" s="40"/>
      <c r="BC9663" s="40"/>
      <c r="BD9663" s="50"/>
    </row>
    <row r="9664" spans="51:56" hidden="1" x14ac:dyDescent="0.25">
      <c r="AY9664" s="40"/>
      <c r="AZ9664" s="40"/>
      <c r="BA9664" s="40"/>
      <c r="BB9664" s="40"/>
      <c r="BC9664" s="40"/>
      <c r="BD9664" s="50"/>
    </row>
    <row r="9665" spans="51:56" hidden="1" x14ac:dyDescent="0.25">
      <c r="AY9665" s="40"/>
      <c r="AZ9665" s="40"/>
      <c r="BA9665" s="40"/>
      <c r="BB9665" s="40"/>
      <c r="BC9665" s="40"/>
      <c r="BD9665" s="50"/>
    </row>
    <row r="9666" spans="51:56" hidden="1" x14ac:dyDescent="0.25">
      <c r="AY9666" s="40"/>
      <c r="AZ9666" s="40"/>
      <c r="BA9666" s="40"/>
      <c r="BB9666" s="40"/>
      <c r="BC9666" s="40"/>
      <c r="BD9666" s="50"/>
    </row>
    <row r="9667" spans="51:56" hidden="1" x14ac:dyDescent="0.25">
      <c r="AY9667" s="40"/>
      <c r="AZ9667" s="40"/>
      <c r="BA9667" s="40"/>
      <c r="BB9667" s="40"/>
      <c r="BC9667" s="40"/>
      <c r="BD9667" s="50"/>
    </row>
    <row r="9668" spans="51:56" hidden="1" x14ac:dyDescent="0.25">
      <c r="AY9668" s="40"/>
      <c r="AZ9668" s="40"/>
      <c r="BA9668" s="40"/>
      <c r="BB9668" s="40"/>
      <c r="BC9668" s="40"/>
      <c r="BD9668" s="50"/>
    </row>
    <row r="9669" spans="51:56" hidden="1" x14ac:dyDescent="0.25">
      <c r="AY9669" s="40"/>
      <c r="AZ9669" s="40"/>
      <c r="BA9669" s="40"/>
      <c r="BB9669" s="40"/>
      <c r="BC9669" s="40"/>
      <c r="BD9669" s="50"/>
    </row>
    <row r="9670" spans="51:56" hidden="1" x14ac:dyDescent="0.25">
      <c r="AY9670" s="40"/>
      <c r="AZ9670" s="40"/>
      <c r="BA9670" s="40"/>
      <c r="BB9670" s="40"/>
      <c r="BC9670" s="40"/>
      <c r="BD9670" s="50"/>
    </row>
    <row r="9671" spans="51:56" hidden="1" x14ac:dyDescent="0.25">
      <c r="AY9671" s="40"/>
      <c r="AZ9671" s="40"/>
      <c r="BA9671" s="40"/>
      <c r="BB9671" s="40"/>
      <c r="BC9671" s="40"/>
      <c r="BD9671" s="50"/>
    </row>
    <row r="9672" spans="51:56" hidden="1" x14ac:dyDescent="0.25">
      <c r="AY9672" s="40"/>
      <c r="AZ9672" s="40"/>
      <c r="BA9672" s="40"/>
      <c r="BB9672" s="40"/>
      <c r="BC9672" s="40"/>
      <c r="BD9672" s="50"/>
    </row>
    <row r="9673" spans="51:56" hidden="1" x14ac:dyDescent="0.25">
      <c r="AY9673" s="40"/>
      <c r="AZ9673" s="40"/>
      <c r="BA9673" s="40"/>
      <c r="BB9673" s="40"/>
      <c r="BC9673" s="40"/>
      <c r="BD9673" s="50"/>
    </row>
    <row r="9674" spans="51:56" hidden="1" x14ac:dyDescent="0.25">
      <c r="AY9674" s="40"/>
      <c r="AZ9674" s="40"/>
      <c r="BA9674" s="40"/>
      <c r="BB9674" s="40"/>
      <c r="BC9674" s="40"/>
      <c r="BD9674" s="50"/>
    </row>
    <row r="9675" spans="51:56" hidden="1" x14ac:dyDescent="0.25">
      <c r="AY9675" s="40"/>
      <c r="AZ9675" s="40"/>
      <c r="BA9675" s="40"/>
      <c r="BB9675" s="40"/>
      <c r="BC9675" s="40"/>
      <c r="BD9675" s="50"/>
    </row>
    <row r="9676" spans="51:56" hidden="1" x14ac:dyDescent="0.25">
      <c r="AY9676" s="40"/>
      <c r="AZ9676" s="40"/>
      <c r="BA9676" s="40"/>
      <c r="BB9676" s="40"/>
      <c r="BC9676" s="40"/>
      <c r="BD9676" s="50"/>
    </row>
    <row r="9677" spans="51:56" hidden="1" x14ac:dyDescent="0.25">
      <c r="AY9677" s="40"/>
      <c r="AZ9677" s="40"/>
      <c r="BA9677" s="40"/>
      <c r="BB9677" s="40"/>
      <c r="BC9677" s="40"/>
      <c r="BD9677" s="50"/>
    </row>
    <row r="9678" spans="51:56" hidden="1" x14ac:dyDescent="0.25">
      <c r="AY9678" s="40"/>
      <c r="AZ9678" s="40"/>
      <c r="BA9678" s="40"/>
      <c r="BB9678" s="40"/>
      <c r="BC9678" s="40"/>
      <c r="BD9678" s="50"/>
    </row>
    <row r="9679" spans="51:56" hidden="1" x14ac:dyDescent="0.25">
      <c r="AY9679" s="40"/>
      <c r="AZ9679" s="40"/>
      <c r="BA9679" s="40"/>
      <c r="BB9679" s="40"/>
      <c r="BC9679" s="40"/>
      <c r="BD9679" s="50"/>
    </row>
    <row r="9680" spans="51:56" hidden="1" x14ac:dyDescent="0.25">
      <c r="AY9680" s="40"/>
      <c r="AZ9680" s="40"/>
      <c r="BA9680" s="40"/>
      <c r="BB9680" s="40"/>
      <c r="BC9680" s="40"/>
      <c r="BD9680" s="50"/>
    </row>
    <row r="9681" spans="51:56" hidden="1" x14ac:dyDescent="0.25">
      <c r="AY9681" s="40"/>
      <c r="AZ9681" s="40"/>
      <c r="BA9681" s="40"/>
      <c r="BB9681" s="40"/>
      <c r="BC9681" s="40"/>
      <c r="BD9681" s="50"/>
    </row>
    <row r="9682" spans="51:56" hidden="1" x14ac:dyDescent="0.25">
      <c r="AY9682" s="40"/>
      <c r="AZ9682" s="40"/>
      <c r="BA9682" s="40"/>
      <c r="BB9682" s="40"/>
      <c r="BC9682" s="40"/>
      <c r="BD9682" s="50"/>
    </row>
    <row r="9683" spans="51:56" hidden="1" x14ac:dyDescent="0.25">
      <c r="AY9683" s="40"/>
      <c r="AZ9683" s="40"/>
      <c r="BA9683" s="40"/>
      <c r="BB9683" s="40"/>
      <c r="BC9683" s="40"/>
      <c r="BD9683" s="50"/>
    </row>
    <row r="9684" spans="51:56" hidden="1" x14ac:dyDescent="0.25">
      <c r="AY9684" s="40"/>
      <c r="AZ9684" s="40"/>
      <c r="BA9684" s="40"/>
      <c r="BB9684" s="40"/>
      <c r="BC9684" s="40"/>
      <c r="BD9684" s="50"/>
    </row>
    <row r="9685" spans="51:56" hidden="1" x14ac:dyDescent="0.25">
      <c r="AY9685" s="40"/>
      <c r="AZ9685" s="40"/>
      <c r="BA9685" s="40"/>
      <c r="BB9685" s="40"/>
      <c r="BC9685" s="40"/>
      <c r="BD9685" s="50"/>
    </row>
    <row r="9686" spans="51:56" hidden="1" x14ac:dyDescent="0.25">
      <c r="AY9686" s="40"/>
      <c r="AZ9686" s="40"/>
      <c r="BA9686" s="40"/>
      <c r="BB9686" s="40"/>
      <c r="BC9686" s="40"/>
      <c r="BD9686" s="50"/>
    </row>
    <row r="9687" spans="51:56" hidden="1" x14ac:dyDescent="0.25">
      <c r="AY9687" s="40"/>
      <c r="AZ9687" s="40"/>
      <c r="BA9687" s="40"/>
      <c r="BB9687" s="40"/>
      <c r="BC9687" s="40"/>
      <c r="BD9687" s="50"/>
    </row>
    <row r="9688" spans="51:56" hidden="1" x14ac:dyDescent="0.25">
      <c r="AY9688" s="40"/>
      <c r="AZ9688" s="40"/>
      <c r="BA9688" s="40"/>
      <c r="BB9688" s="40"/>
      <c r="BC9688" s="40"/>
      <c r="BD9688" s="50"/>
    </row>
    <row r="9689" spans="51:56" hidden="1" x14ac:dyDescent="0.25">
      <c r="AY9689" s="40"/>
      <c r="AZ9689" s="40"/>
      <c r="BA9689" s="40"/>
      <c r="BB9689" s="40"/>
      <c r="BC9689" s="40"/>
      <c r="BD9689" s="50"/>
    </row>
    <row r="9690" spans="51:56" hidden="1" x14ac:dyDescent="0.25">
      <c r="AY9690" s="40"/>
      <c r="AZ9690" s="40"/>
      <c r="BA9690" s="40"/>
      <c r="BB9690" s="40"/>
      <c r="BC9690" s="40"/>
      <c r="BD9690" s="50"/>
    </row>
    <row r="9691" spans="51:56" hidden="1" x14ac:dyDescent="0.25">
      <c r="AY9691" s="40"/>
      <c r="AZ9691" s="40"/>
      <c r="BA9691" s="40"/>
      <c r="BB9691" s="40"/>
      <c r="BC9691" s="40"/>
      <c r="BD9691" s="50"/>
    </row>
    <row r="9692" spans="51:56" hidden="1" x14ac:dyDescent="0.25">
      <c r="AY9692" s="40"/>
      <c r="AZ9692" s="40"/>
      <c r="BA9692" s="40"/>
      <c r="BB9692" s="40"/>
      <c r="BC9692" s="40"/>
      <c r="BD9692" s="50"/>
    </row>
    <row r="9693" spans="51:56" hidden="1" x14ac:dyDescent="0.25">
      <c r="AY9693" s="40"/>
      <c r="AZ9693" s="40"/>
      <c r="BA9693" s="40"/>
      <c r="BB9693" s="40"/>
      <c r="BC9693" s="40"/>
      <c r="BD9693" s="50"/>
    </row>
    <row r="9694" spans="51:56" hidden="1" x14ac:dyDescent="0.25">
      <c r="AY9694" s="40"/>
      <c r="AZ9694" s="40"/>
      <c r="BA9694" s="40"/>
      <c r="BB9694" s="40"/>
      <c r="BC9694" s="40"/>
      <c r="BD9694" s="50"/>
    </row>
    <row r="9695" spans="51:56" hidden="1" x14ac:dyDescent="0.25">
      <c r="AY9695" s="40"/>
      <c r="AZ9695" s="40"/>
      <c r="BA9695" s="40"/>
      <c r="BB9695" s="40"/>
      <c r="BC9695" s="40"/>
      <c r="BD9695" s="50"/>
    </row>
    <row r="9696" spans="51:56" hidden="1" x14ac:dyDescent="0.25">
      <c r="AY9696" s="40"/>
      <c r="AZ9696" s="40"/>
      <c r="BA9696" s="40"/>
      <c r="BB9696" s="40"/>
      <c r="BC9696" s="40"/>
      <c r="BD9696" s="50"/>
    </row>
    <row r="9697" spans="51:56" hidden="1" x14ac:dyDescent="0.25">
      <c r="AY9697" s="40"/>
      <c r="AZ9697" s="40"/>
      <c r="BA9697" s="40"/>
      <c r="BB9697" s="40"/>
      <c r="BC9697" s="40"/>
      <c r="BD9697" s="50"/>
    </row>
    <row r="9698" spans="51:56" hidden="1" x14ac:dyDescent="0.25">
      <c r="AY9698" s="40"/>
      <c r="AZ9698" s="40"/>
      <c r="BA9698" s="40"/>
      <c r="BB9698" s="40"/>
      <c r="BC9698" s="40"/>
      <c r="BD9698" s="50"/>
    </row>
    <row r="9699" spans="51:56" hidden="1" x14ac:dyDescent="0.25">
      <c r="AY9699" s="40"/>
      <c r="AZ9699" s="40"/>
      <c r="BA9699" s="40"/>
      <c r="BB9699" s="40"/>
      <c r="BC9699" s="40"/>
      <c r="BD9699" s="50"/>
    </row>
    <row r="9700" spans="51:56" hidden="1" x14ac:dyDescent="0.25">
      <c r="AY9700" s="40"/>
      <c r="AZ9700" s="40"/>
      <c r="BA9700" s="40"/>
      <c r="BB9700" s="40"/>
      <c r="BC9700" s="40"/>
      <c r="BD9700" s="50"/>
    </row>
    <row r="9701" spans="51:56" hidden="1" x14ac:dyDescent="0.25">
      <c r="AY9701" s="40"/>
      <c r="AZ9701" s="40"/>
      <c r="BA9701" s="40"/>
      <c r="BB9701" s="40"/>
      <c r="BC9701" s="40"/>
      <c r="BD9701" s="50"/>
    </row>
    <row r="9702" spans="51:56" hidden="1" x14ac:dyDescent="0.25">
      <c r="AY9702" s="40"/>
      <c r="AZ9702" s="40"/>
      <c r="BA9702" s="40"/>
      <c r="BB9702" s="40"/>
      <c r="BC9702" s="40"/>
      <c r="BD9702" s="50"/>
    </row>
    <row r="9703" spans="51:56" hidden="1" x14ac:dyDescent="0.25">
      <c r="AY9703" s="40"/>
      <c r="AZ9703" s="40"/>
      <c r="BA9703" s="40"/>
      <c r="BB9703" s="40"/>
      <c r="BC9703" s="40"/>
      <c r="BD9703" s="50"/>
    </row>
    <row r="9704" spans="51:56" hidden="1" x14ac:dyDescent="0.25">
      <c r="AY9704" s="40"/>
      <c r="AZ9704" s="40"/>
      <c r="BA9704" s="40"/>
      <c r="BB9704" s="40"/>
      <c r="BC9704" s="40"/>
      <c r="BD9704" s="50"/>
    </row>
    <row r="9705" spans="51:56" hidden="1" x14ac:dyDescent="0.25">
      <c r="AY9705" s="40"/>
      <c r="AZ9705" s="40"/>
      <c r="BA9705" s="40"/>
      <c r="BB9705" s="40"/>
      <c r="BC9705" s="40"/>
      <c r="BD9705" s="50"/>
    </row>
    <row r="9706" spans="51:56" hidden="1" x14ac:dyDescent="0.25">
      <c r="AY9706" s="40"/>
      <c r="AZ9706" s="40"/>
      <c r="BA9706" s="40"/>
      <c r="BB9706" s="40"/>
      <c r="BC9706" s="40"/>
      <c r="BD9706" s="50"/>
    </row>
    <row r="9707" spans="51:56" hidden="1" x14ac:dyDescent="0.25">
      <c r="AY9707" s="40"/>
      <c r="AZ9707" s="40"/>
      <c r="BA9707" s="40"/>
      <c r="BB9707" s="40"/>
      <c r="BC9707" s="40"/>
      <c r="BD9707" s="50"/>
    </row>
    <row r="9708" spans="51:56" hidden="1" x14ac:dyDescent="0.25">
      <c r="AY9708" s="40"/>
      <c r="AZ9708" s="40"/>
      <c r="BA9708" s="40"/>
      <c r="BB9708" s="40"/>
      <c r="BC9708" s="40"/>
      <c r="BD9708" s="50"/>
    </row>
    <row r="9709" spans="51:56" hidden="1" x14ac:dyDescent="0.25">
      <c r="AY9709" s="40"/>
      <c r="AZ9709" s="40"/>
      <c r="BA9709" s="40"/>
      <c r="BB9709" s="40"/>
      <c r="BC9709" s="40"/>
      <c r="BD9709" s="50"/>
    </row>
    <row r="9710" spans="51:56" hidden="1" x14ac:dyDescent="0.25">
      <c r="AY9710" s="40"/>
      <c r="AZ9710" s="40"/>
      <c r="BA9710" s="40"/>
      <c r="BB9710" s="40"/>
      <c r="BC9710" s="40"/>
      <c r="BD9710" s="50"/>
    </row>
    <row r="9711" spans="51:56" hidden="1" x14ac:dyDescent="0.25">
      <c r="AY9711" s="40"/>
      <c r="AZ9711" s="40"/>
      <c r="BA9711" s="40"/>
      <c r="BB9711" s="40"/>
      <c r="BC9711" s="40"/>
      <c r="BD9711" s="50"/>
    </row>
    <row r="9712" spans="51:56" hidden="1" x14ac:dyDescent="0.25">
      <c r="AY9712" s="40"/>
      <c r="AZ9712" s="40"/>
      <c r="BA9712" s="40"/>
      <c r="BB9712" s="40"/>
      <c r="BC9712" s="40"/>
      <c r="BD9712" s="50"/>
    </row>
    <row r="9713" spans="51:56" hidden="1" x14ac:dyDescent="0.25">
      <c r="AY9713" s="40"/>
      <c r="AZ9713" s="40"/>
      <c r="BA9713" s="40"/>
      <c r="BB9713" s="40"/>
      <c r="BC9713" s="40"/>
      <c r="BD9713" s="50"/>
    </row>
    <row r="9714" spans="51:56" hidden="1" x14ac:dyDescent="0.25">
      <c r="AY9714" s="40"/>
      <c r="AZ9714" s="40"/>
      <c r="BA9714" s="40"/>
      <c r="BB9714" s="40"/>
      <c r="BC9714" s="40"/>
      <c r="BD9714" s="50"/>
    </row>
    <row r="9715" spans="51:56" hidden="1" x14ac:dyDescent="0.25">
      <c r="AY9715" s="40"/>
      <c r="AZ9715" s="40"/>
      <c r="BA9715" s="40"/>
      <c r="BB9715" s="40"/>
      <c r="BC9715" s="40"/>
      <c r="BD9715" s="50"/>
    </row>
    <row r="9716" spans="51:56" hidden="1" x14ac:dyDescent="0.25">
      <c r="AY9716" s="40"/>
      <c r="AZ9716" s="40"/>
      <c r="BA9716" s="40"/>
      <c r="BB9716" s="40"/>
      <c r="BC9716" s="40"/>
      <c r="BD9716" s="50"/>
    </row>
    <row r="9717" spans="51:56" hidden="1" x14ac:dyDescent="0.25">
      <c r="AY9717" s="40"/>
      <c r="AZ9717" s="40"/>
      <c r="BA9717" s="40"/>
      <c r="BB9717" s="40"/>
      <c r="BC9717" s="40"/>
      <c r="BD9717" s="50"/>
    </row>
    <row r="9718" spans="51:56" hidden="1" x14ac:dyDescent="0.25">
      <c r="AY9718" s="40"/>
      <c r="AZ9718" s="40"/>
      <c r="BA9718" s="40"/>
      <c r="BB9718" s="40"/>
      <c r="BC9718" s="40"/>
      <c r="BD9718" s="50"/>
    </row>
    <row r="9719" spans="51:56" hidden="1" x14ac:dyDescent="0.25">
      <c r="AY9719" s="40"/>
      <c r="AZ9719" s="40"/>
      <c r="BA9719" s="40"/>
      <c r="BB9719" s="40"/>
      <c r="BC9719" s="40"/>
      <c r="BD9719" s="50"/>
    </row>
    <row r="9720" spans="51:56" hidden="1" x14ac:dyDescent="0.25">
      <c r="AY9720" s="40"/>
      <c r="AZ9720" s="40"/>
      <c r="BA9720" s="40"/>
      <c r="BB9720" s="40"/>
      <c r="BC9720" s="40"/>
      <c r="BD9720" s="50"/>
    </row>
    <row r="9721" spans="51:56" hidden="1" x14ac:dyDescent="0.25">
      <c r="AY9721" s="40"/>
      <c r="AZ9721" s="40"/>
      <c r="BA9721" s="40"/>
      <c r="BB9721" s="40"/>
      <c r="BC9721" s="40"/>
      <c r="BD9721" s="50"/>
    </row>
    <row r="9722" spans="51:56" hidden="1" x14ac:dyDescent="0.25">
      <c r="AY9722" s="40"/>
      <c r="AZ9722" s="40"/>
      <c r="BA9722" s="40"/>
      <c r="BB9722" s="40"/>
      <c r="BC9722" s="40"/>
      <c r="BD9722" s="50"/>
    </row>
    <row r="9723" spans="51:56" hidden="1" x14ac:dyDescent="0.25">
      <c r="AY9723" s="40"/>
      <c r="AZ9723" s="40"/>
      <c r="BA9723" s="40"/>
      <c r="BB9723" s="40"/>
      <c r="BC9723" s="40"/>
      <c r="BD9723" s="50"/>
    </row>
    <row r="9724" spans="51:56" hidden="1" x14ac:dyDescent="0.25">
      <c r="AY9724" s="40"/>
      <c r="AZ9724" s="40"/>
      <c r="BA9724" s="40"/>
      <c r="BB9724" s="40"/>
      <c r="BC9724" s="40"/>
      <c r="BD9724" s="50"/>
    </row>
    <row r="9725" spans="51:56" hidden="1" x14ac:dyDescent="0.25">
      <c r="AY9725" s="40"/>
      <c r="AZ9725" s="40"/>
      <c r="BA9725" s="40"/>
      <c r="BB9725" s="40"/>
      <c r="BC9725" s="40"/>
      <c r="BD9725" s="50"/>
    </row>
    <row r="9726" spans="51:56" hidden="1" x14ac:dyDescent="0.25">
      <c r="AY9726" s="40"/>
      <c r="AZ9726" s="40"/>
      <c r="BA9726" s="40"/>
      <c r="BB9726" s="40"/>
      <c r="BC9726" s="40"/>
      <c r="BD9726" s="50"/>
    </row>
    <row r="9727" spans="51:56" hidden="1" x14ac:dyDescent="0.25">
      <c r="AY9727" s="40"/>
      <c r="AZ9727" s="40"/>
      <c r="BA9727" s="40"/>
      <c r="BB9727" s="40"/>
      <c r="BC9727" s="40"/>
      <c r="BD9727" s="50"/>
    </row>
    <row r="9728" spans="51:56" hidden="1" x14ac:dyDescent="0.25">
      <c r="AY9728" s="40"/>
      <c r="AZ9728" s="40"/>
      <c r="BA9728" s="40"/>
      <c r="BB9728" s="40"/>
      <c r="BC9728" s="40"/>
      <c r="BD9728" s="50"/>
    </row>
    <row r="9729" spans="51:56" hidden="1" x14ac:dyDescent="0.25">
      <c r="AY9729" s="40"/>
      <c r="AZ9729" s="40"/>
      <c r="BA9729" s="40"/>
      <c r="BB9729" s="40"/>
      <c r="BC9729" s="40"/>
      <c r="BD9729" s="50"/>
    </row>
    <row r="9730" spans="51:56" hidden="1" x14ac:dyDescent="0.25">
      <c r="AY9730" s="40"/>
      <c r="AZ9730" s="40"/>
      <c r="BA9730" s="40"/>
      <c r="BB9730" s="40"/>
      <c r="BC9730" s="40"/>
      <c r="BD9730" s="50"/>
    </row>
    <row r="9731" spans="51:56" hidden="1" x14ac:dyDescent="0.25">
      <c r="AY9731" s="40"/>
      <c r="AZ9731" s="40"/>
      <c r="BA9731" s="40"/>
      <c r="BB9731" s="40"/>
      <c r="BC9731" s="40"/>
      <c r="BD9731" s="50"/>
    </row>
    <row r="9732" spans="51:56" hidden="1" x14ac:dyDescent="0.25">
      <c r="AY9732" s="40"/>
      <c r="AZ9732" s="40"/>
      <c r="BA9732" s="40"/>
      <c r="BB9732" s="40"/>
      <c r="BC9732" s="40"/>
      <c r="BD9732" s="50"/>
    </row>
    <row r="9733" spans="51:56" hidden="1" x14ac:dyDescent="0.25">
      <c r="AY9733" s="40"/>
      <c r="AZ9733" s="40"/>
      <c r="BA9733" s="40"/>
      <c r="BB9733" s="40"/>
      <c r="BC9733" s="40"/>
      <c r="BD9733" s="50"/>
    </row>
    <row r="9734" spans="51:56" hidden="1" x14ac:dyDescent="0.25">
      <c r="AY9734" s="40"/>
      <c r="AZ9734" s="40"/>
      <c r="BA9734" s="40"/>
      <c r="BB9734" s="40"/>
      <c r="BC9734" s="40"/>
      <c r="BD9734" s="50"/>
    </row>
    <row r="9735" spans="51:56" hidden="1" x14ac:dyDescent="0.25">
      <c r="AY9735" s="40"/>
      <c r="AZ9735" s="40"/>
      <c r="BA9735" s="40"/>
      <c r="BB9735" s="40"/>
      <c r="BC9735" s="40"/>
      <c r="BD9735" s="50"/>
    </row>
    <row r="9736" spans="51:56" hidden="1" x14ac:dyDescent="0.25">
      <c r="AY9736" s="40"/>
      <c r="AZ9736" s="40"/>
      <c r="BA9736" s="40"/>
      <c r="BB9736" s="40"/>
      <c r="BC9736" s="40"/>
      <c r="BD9736" s="50"/>
    </row>
    <row r="9737" spans="51:56" hidden="1" x14ac:dyDescent="0.25">
      <c r="AY9737" s="40"/>
      <c r="AZ9737" s="40"/>
      <c r="BA9737" s="40"/>
      <c r="BB9737" s="40"/>
      <c r="BC9737" s="40"/>
      <c r="BD9737" s="50"/>
    </row>
    <row r="9738" spans="51:56" hidden="1" x14ac:dyDescent="0.25">
      <c r="AY9738" s="40"/>
      <c r="AZ9738" s="40"/>
      <c r="BA9738" s="40"/>
      <c r="BB9738" s="40"/>
      <c r="BC9738" s="40"/>
      <c r="BD9738" s="50"/>
    </row>
    <row r="9739" spans="51:56" hidden="1" x14ac:dyDescent="0.25">
      <c r="AY9739" s="40"/>
      <c r="AZ9739" s="40"/>
      <c r="BA9739" s="40"/>
      <c r="BB9739" s="40"/>
      <c r="BC9739" s="40"/>
      <c r="BD9739" s="50"/>
    </row>
    <row r="9740" spans="51:56" hidden="1" x14ac:dyDescent="0.25">
      <c r="AY9740" s="40"/>
      <c r="AZ9740" s="40"/>
      <c r="BA9740" s="40"/>
      <c r="BB9740" s="40"/>
      <c r="BC9740" s="40"/>
      <c r="BD9740" s="50"/>
    </row>
    <row r="9741" spans="51:56" hidden="1" x14ac:dyDescent="0.25">
      <c r="AY9741" s="40"/>
      <c r="AZ9741" s="40"/>
      <c r="BA9741" s="40"/>
      <c r="BB9741" s="40"/>
      <c r="BC9741" s="40"/>
      <c r="BD9741" s="50"/>
    </row>
    <row r="9742" spans="51:56" hidden="1" x14ac:dyDescent="0.25">
      <c r="AY9742" s="40"/>
      <c r="AZ9742" s="40"/>
      <c r="BA9742" s="40"/>
      <c r="BB9742" s="40"/>
      <c r="BC9742" s="40"/>
      <c r="BD9742" s="50"/>
    </row>
    <row r="9743" spans="51:56" hidden="1" x14ac:dyDescent="0.25">
      <c r="AY9743" s="40"/>
      <c r="AZ9743" s="40"/>
      <c r="BA9743" s="40"/>
      <c r="BB9743" s="40"/>
      <c r="BC9743" s="40"/>
      <c r="BD9743" s="50"/>
    </row>
    <row r="9744" spans="51:56" hidden="1" x14ac:dyDescent="0.25">
      <c r="AY9744" s="40"/>
      <c r="AZ9744" s="40"/>
      <c r="BA9744" s="40"/>
      <c r="BB9744" s="40"/>
      <c r="BC9744" s="40"/>
      <c r="BD9744" s="50"/>
    </row>
    <row r="9745" spans="51:56" hidden="1" x14ac:dyDescent="0.25">
      <c r="AY9745" s="40"/>
      <c r="AZ9745" s="40"/>
      <c r="BA9745" s="40"/>
      <c r="BB9745" s="40"/>
      <c r="BC9745" s="40"/>
      <c r="BD9745" s="50"/>
    </row>
    <row r="9746" spans="51:56" hidden="1" x14ac:dyDescent="0.25">
      <c r="AY9746" s="40"/>
      <c r="AZ9746" s="40"/>
      <c r="BA9746" s="40"/>
      <c r="BB9746" s="40"/>
      <c r="BC9746" s="40"/>
      <c r="BD9746" s="50"/>
    </row>
    <row r="9747" spans="51:56" hidden="1" x14ac:dyDescent="0.25">
      <c r="AY9747" s="40"/>
      <c r="AZ9747" s="40"/>
      <c r="BA9747" s="40"/>
      <c r="BB9747" s="40"/>
      <c r="BC9747" s="40"/>
      <c r="BD9747" s="50"/>
    </row>
    <row r="9748" spans="51:56" hidden="1" x14ac:dyDescent="0.25">
      <c r="AY9748" s="40"/>
      <c r="AZ9748" s="40"/>
      <c r="BA9748" s="40"/>
      <c r="BB9748" s="40"/>
      <c r="BC9748" s="40"/>
      <c r="BD9748" s="50"/>
    </row>
    <row r="9749" spans="51:56" hidden="1" x14ac:dyDescent="0.25">
      <c r="AY9749" s="40"/>
      <c r="AZ9749" s="40"/>
      <c r="BA9749" s="40"/>
      <c r="BB9749" s="40"/>
      <c r="BC9749" s="40"/>
      <c r="BD9749" s="50"/>
    </row>
    <row r="9750" spans="51:56" hidden="1" x14ac:dyDescent="0.25">
      <c r="AY9750" s="40"/>
      <c r="AZ9750" s="40"/>
      <c r="BA9750" s="40"/>
      <c r="BB9750" s="40"/>
      <c r="BC9750" s="40"/>
      <c r="BD9750" s="50"/>
    </row>
    <row r="9751" spans="51:56" hidden="1" x14ac:dyDescent="0.25">
      <c r="AY9751" s="40"/>
      <c r="AZ9751" s="40"/>
      <c r="BA9751" s="40"/>
      <c r="BB9751" s="40"/>
      <c r="BC9751" s="40"/>
      <c r="BD9751" s="50"/>
    </row>
    <row r="9752" spans="51:56" hidden="1" x14ac:dyDescent="0.25">
      <c r="AY9752" s="40"/>
      <c r="AZ9752" s="40"/>
      <c r="BA9752" s="40"/>
      <c r="BB9752" s="40"/>
      <c r="BC9752" s="40"/>
      <c r="BD9752" s="50"/>
    </row>
    <row r="9753" spans="51:56" hidden="1" x14ac:dyDescent="0.25">
      <c r="AY9753" s="40"/>
      <c r="AZ9753" s="40"/>
      <c r="BA9753" s="40"/>
      <c r="BB9753" s="40"/>
      <c r="BC9753" s="40"/>
      <c r="BD9753" s="50"/>
    </row>
    <row r="9754" spans="51:56" hidden="1" x14ac:dyDescent="0.25">
      <c r="AY9754" s="40"/>
      <c r="AZ9754" s="40"/>
      <c r="BA9754" s="40"/>
      <c r="BB9754" s="40"/>
      <c r="BC9754" s="40"/>
      <c r="BD9754" s="50"/>
    </row>
    <row r="9755" spans="51:56" hidden="1" x14ac:dyDescent="0.25">
      <c r="AY9755" s="40"/>
      <c r="AZ9755" s="40"/>
      <c r="BA9755" s="40"/>
      <c r="BB9755" s="40"/>
      <c r="BC9755" s="40"/>
      <c r="BD9755" s="50"/>
    </row>
    <row r="9756" spans="51:56" hidden="1" x14ac:dyDescent="0.25">
      <c r="AY9756" s="40"/>
      <c r="AZ9756" s="40"/>
      <c r="BA9756" s="40"/>
      <c r="BB9756" s="40"/>
      <c r="BC9756" s="40"/>
      <c r="BD9756" s="50"/>
    </row>
    <row r="9757" spans="51:56" hidden="1" x14ac:dyDescent="0.25">
      <c r="AY9757" s="40"/>
      <c r="AZ9757" s="40"/>
      <c r="BA9757" s="40"/>
      <c r="BB9757" s="40"/>
      <c r="BC9757" s="40"/>
      <c r="BD9757" s="50"/>
    </row>
    <row r="9758" spans="51:56" hidden="1" x14ac:dyDescent="0.25">
      <c r="AY9758" s="40"/>
      <c r="AZ9758" s="40"/>
      <c r="BA9758" s="40"/>
      <c r="BB9758" s="40"/>
      <c r="BC9758" s="40"/>
      <c r="BD9758" s="50"/>
    </row>
    <row r="9759" spans="51:56" hidden="1" x14ac:dyDescent="0.25">
      <c r="AY9759" s="40"/>
      <c r="AZ9759" s="40"/>
      <c r="BA9759" s="40"/>
      <c r="BB9759" s="40"/>
      <c r="BC9759" s="40"/>
      <c r="BD9759" s="50"/>
    </row>
    <row r="9760" spans="51:56" hidden="1" x14ac:dyDescent="0.25">
      <c r="AY9760" s="40"/>
      <c r="AZ9760" s="40"/>
      <c r="BA9760" s="40"/>
      <c r="BB9760" s="40"/>
      <c r="BC9760" s="40"/>
      <c r="BD9760" s="50"/>
    </row>
    <row r="9761" spans="51:56" hidden="1" x14ac:dyDescent="0.25">
      <c r="AY9761" s="40"/>
      <c r="AZ9761" s="40"/>
      <c r="BA9761" s="40"/>
      <c r="BB9761" s="40"/>
      <c r="BC9761" s="40"/>
      <c r="BD9761" s="50"/>
    </row>
    <row r="9762" spans="51:56" hidden="1" x14ac:dyDescent="0.25">
      <c r="AY9762" s="40"/>
      <c r="AZ9762" s="40"/>
      <c r="BA9762" s="40"/>
      <c r="BB9762" s="40"/>
      <c r="BC9762" s="40"/>
      <c r="BD9762" s="50"/>
    </row>
    <row r="9763" spans="51:56" hidden="1" x14ac:dyDescent="0.25">
      <c r="AY9763" s="40"/>
      <c r="AZ9763" s="40"/>
      <c r="BA9763" s="40"/>
      <c r="BB9763" s="40"/>
      <c r="BC9763" s="40"/>
      <c r="BD9763" s="50"/>
    </row>
    <row r="9764" spans="51:56" hidden="1" x14ac:dyDescent="0.25">
      <c r="AY9764" s="40"/>
      <c r="AZ9764" s="40"/>
      <c r="BA9764" s="40"/>
      <c r="BB9764" s="40"/>
      <c r="BC9764" s="40"/>
      <c r="BD9764" s="50"/>
    </row>
    <row r="9765" spans="51:56" hidden="1" x14ac:dyDescent="0.25">
      <c r="AY9765" s="40"/>
      <c r="AZ9765" s="40"/>
      <c r="BA9765" s="40"/>
      <c r="BB9765" s="40"/>
      <c r="BC9765" s="40"/>
      <c r="BD9765" s="50"/>
    </row>
    <row r="9766" spans="51:56" hidden="1" x14ac:dyDescent="0.25">
      <c r="AY9766" s="40"/>
      <c r="AZ9766" s="40"/>
      <c r="BA9766" s="40"/>
      <c r="BB9766" s="40"/>
      <c r="BC9766" s="40"/>
      <c r="BD9766" s="50"/>
    </row>
    <row r="9767" spans="51:56" hidden="1" x14ac:dyDescent="0.25">
      <c r="AY9767" s="40"/>
      <c r="AZ9767" s="40"/>
      <c r="BA9767" s="40"/>
      <c r="BB9767" s="40"/>
      <c r="BC9767" s="40"/>
      <c r="BD9767" s="50"/>
    </row>
    <row r="9768" spans="51:56" hidden="1" x14ac:dyDescent="0.25">
      <c r="AY9768" s="40"/>
      <c r="AZ9768" s="40"/>
      <c r="BA9768" s="40"/>
      <c r="BB9768" s="40"/>
      <c r="BC9768" s="40"/>
      <c r="BD9768" s="50"/>
    </row>
    <row r="9769" spans="51:56" hidden="1" x14ac:dyDescent="0.25">
      <c r="AY9769" s="40"/>
      <c r="AZ9769" s="40"/>
      <c r="BA9769" s="40"/>
      <c r="BB9769" s="40"/>
      <c r="BC9769" s="40"/>
      <c r="BD9769" s="50"/>
    </row>
    <row r="9770" spans="51:56" hidden="1" x14ac:dyDescent="0.25">
      <c r="AY9770" s="40"/>
      <c r="AZ9770" s="40"/>
      <c r="BA9770" s="40"/>
      <c r="BB9770" s="40"/>
      <c r="BC9770" s="40"/>
      <c r="BD9770" s="50"/>
    </row>
    <row r="9771" spans="51:56" hidden="1" x14ac:dyDescent="0.25">
      <c r="AY9771" s="40"/>
      <c r="AZ9771" s="40"/>
      <c r="BA9771" s="40"/>
      <c r="BB9771" s="40"/>
      <c r="BC9771" s="40"/>
      <c r="BD9771" s="50"/>
    </row>
    <row r="9772" spans="51:56" hidden="1" x14ac:dyDescent="0.25">
      <c r="AY9772" s="40"/>
      <c r="AZ9772" s="40"/>
      <c r="BA9772" s="40"/>
      <c r="BB9772" s="40"/>
      <c r="BC9772" s="40"/>
      <c r="BD9772" s="50"/>
    </row>
    <row r="9773" spans="51:56" hidden="1" x14ac:dyDescent="0.25">
      <c r="AY9773" s="40"/>
      <c r="AZ9773" s="40"/>
      <c r="BA9773" s="40"/>
      <c r="BB9773" s="40"/>
      <c r="BC9773" s="40"/>
      <c r="BD9773" s="50"/>
    </row>
    <row r="9774" spans="51:56" hidden="1" x14ac:dyDescent="0.25">
      <c r="AY9774" s="40"/>
      <c r="AZ9774" s="40"/>
      <c r="BA9774" s="40"/>
      <c r="BB9774" s="40"/>
      <c r="BC9774" s="40"/>
      <c r="BD9774" s="50"/>
    </row>
    <row r="9775" spans="51:56" hidden="1" x14ac:dyDescent="0.25">
      <c r="AY9775" s="40"/>
      <c r="AZ9775" s="40"/>
      <c r="BA9775" s="40"/>
      <c r="BB9775" s="40"/>
      <c r="BC9775" s="40"/>
      <c r="BD9775" s="50"/>
    </row>
    <row r="9776" spans="51:56" hidden="1" x14ac:dyDescent="0.25">
      <c r="AY9776" s="40"/>
      <c r="AZ9776" s="40"/>
      <c r="BA9776" s="40"/>
      <c r="BB9776" s="40"/>
      <c r="BC9776" s="40"/>
      <c r="BD9776" s="50"/>
    </row>
    <row r="9777" spans="51:56" hidden="1" x14ac:dyDescent="0.25">
      <c r="AY9777" s="40"/>
      <c r="AZ9777" s="40"/>
      <c r="BA9777" s="40"/>
      <c r="BB9777" s="40"/>
      <c r="BC9777" s="40"/>
      <c r="BD9777" s="50"/>
    </row>
    <row r="9778" spans="51:56" hidden="1" x14ac:dyDescent="0.25">
      <c r="AY9778" s="40"/>
      <c r="AZ9778" s="40"/>
      <c r="BA9778" s="40"/>
      <c r="BB9778" s="40"/>
      <c r="BC9778" s="40"/>
      <c r="BD9778" s="50"/>
    </row>
    <row r="9779" spans="51:56" hidden="1" x14ac:dyDescent="0.25">
      <c r="AY9779" s="40"/>
      <c r="AZ9779" s="40"/>
      <c r="BA9779" s="40"/>
      <c r="BB9779" s="40"/>
      <c r="BC9779" s="40"/>
      <c r="BD9779" s="50"/>
    </row>
    <row r="9780" spans="51:56" hidden="1" x14ac:dyDescent="0.25">
      <c r="AY9780" s="40"/>
      <c r="AZ9780" s="40"/>
      <c r="BA9780" s="40"/>
      <c r="BB9780" s="40"/>
      <c r="BC9780" s="40"/>
      <c r="BD9780" s="50"/>
    </row>
    <row r="9781" spans="51:56" hidden="1" x14ac:dyDescent="0.25">
      <c r="AY9781" s="40"/>
      <c r="AZ9781" s="40"/>
      <c r="BA9781" s="40"/>
      <c r="BB9781" s="40"/>
      <c r="BC9781" s="40"/>
      <c r="BD9781" s="50"/>
    </row>
    <row r="9782" spans="51:56" hidden="1" x14ac:dyDescent="0.25">
      <c r="AY9782" s="40"/>
      <c r="AZ9782" s="40"/>
      <c r="BA9782" s="40"/>
      <c r="BB9782" s="40"/>
      <c r="BC9782" s="40"/>
      <c r="BD9782" s="50"/>
    </row>
    <row r="9783" spans="51:56" hidden="1" x14ac:dyDescent="0.25">
      <c r="AY9783" s="40"/>
      <c r="AZ9783" s="40"/>
      <c r="BA9783" s="40"/>
      <c r="BB9783" s="40"/>
      <c r="BC9783" s="40"/>
      <c r="BD9783" s="50"/>
    </row>
    <row r="9784" spans="51:56" hidden="1" x14ac:dyDescent="0.25">
      <c r="AY9784" s="40"/>
      <c r="AZ9784" s="40"/>
      <c r="BA9784" s="40"/>
      <c r="BB9784" s="40"/>
      <c r="BC9784" s="40"/>
      <c r="BD9784" s="50"/>
    </row>
    <row r="9785" spans="51:56" hidden="1" x14ac:dyDescent="0.25">
      <c r="AY9785" s="40"/>
      <c r="AZ9785" s="40"/>
      <c r="BA9785" s="40"/>
      <c r="BB9785" s="40"/>
      <c r="BC9785" s="40"/>
      <c r="BD9785" s="50"/>
    </row>
    <row r="9786" spans="51:56" hidden="1" x14ac:dyDescent="0.25">
      <c r="AY9786" s="40"/>
      <c r="AZ9786" s="40"/>
      <c r="BA9786" s="40"/>
      <c r="BB9786" s="40"/>
      <c r="BC9786" s="40"/>
      <c r="BD9786" s="50"/>
    </row>
    <row r="9787" spans="51:56" hidden="1" x14ac:dyDescent="0.25">
      <c r="AY9787" s="40"/>
      <c r="AZ9787" s="40"/>
      <c r="BA9787" s="40"/>
      <c r="BB9787" s="40"/>
      <c r="BC9787" s="40"/>
      <c r="BD9787" s="50"/>
    </row>
    <row r="9788" spans="51:56" hidden="1" x14ac:dyDescent="0.25">
      <c r="AY9788" s="40"/>
      <c r="AZ9788" s="40"/>
      <c r="BA9788" s="40"/>
      <c r="BB9788" s="40"/>
      <c r="BC9788" s="40"/>
      <c r="BD9788" s="50"/>
    </row>
    <row r="9789" spans="51:56" hidden="1" x14ac:dyDescent="0.25">
      <c r="AY9789" s="40"/>
      <c r="AZ9789" s="40"/>
      <c r="BA9789" s="40"/>
      <c r="BB9789" s="40"/>
      <c r="BC9789" s="40"/>
      <c r="BD9789" s="50"/>
    </row>
    <row r="9790" spans="51:56" hidden="1" x14ac:dyDescent="0.25">
      <c r="AY9790" s="40"/>
      <c r="AZ9790" s="40"/>
      <c r="BA9790" s="40"/>
      <c r="BB9790" s="40"/>
      <c r="BC9790" s="40"/>
      <c r="BD9790" s="50"/>
    </row>
    <row r="9791" spans="51:56" hidden="1" x14ac:dyDescent="0.25">
      <c r="AY9791" s="40"/>
      <c r="AZ9791" s="40"/>
      <c r="BA9791" s="40"/>
      <c r="BB9791" s="40"/>
      <c r="BC9791" s="40"/>
      <c r="BD9791" s="50"/>
    </row>
    <row r="9792" spans="51:56" hidden="1" x14ac:dyDescent="0.25">
      <c r="AY9792" s="40"/>
      <c r="AZ9792" s="40"/>
      <c r="BA9792" s="40"/>
      <c r="BB9792" s="40"/>
      <c r="BC9792" s="40"/>
      <c r="BD9792" s="50"/>
    </row>
    <row r="9793" spans="51:56" hidden="1" x14ac:dyDescent="0.25">
      <c r="AY9793" s="40"/>
      <c r="AZ9793" s="40"/>
      <c r="BA9793" s="40"/>
      <c r="BB9793" s="40"/>
      <c r="BC9793" s="40"/>
      <c r="BD9793" s="50"/>
    </row>
    <row r="9794" spans="51:56" hidden="1" x14ac:dyDescent="0.25">
      <c r="AY9794" s="40"/>
      <c r="AZ9794" s="40"/>
      <c r="BA9794" s="40"/>
      <c r="BB9794" s="40"/>
      <c r="BC9794" s="40"/>
      <c r="BD9794" s="50"/>
    </row>
    <row r="9795" spans="51:56" hidden="1" x14ac:dyDescent="0.25">
      <c r="AY9795" s="40"/>
      <c r="AZ9795" s="40"/>
      <c r="BA9795" s="40"/>
      <c r="BB9795" s="40"/>
      <c r="BC9795" s="40"/>
      <c r="BD9795" s="50"/>
    </row>
    <row r="9796" spans="51:56" hidden="1" x14ac:dyDescent="0.25">
      <c r="AY9796" s="40"/>
      <c r="AZ9796" s="40"/>
      <c r="BA9796" s="40"/>
      <c r="BB9796" s="40"/>
      <c r="BC9796" s="40"/>
      <c r="BD9796" s="50"/>
    </row>
    <row r="9797" spans="51:56" hidden="1" x14ac:dyDescent="0.25">
      <c r="AY9797" s="40"/>
      <c r="AZ9797" s="40"/>
      <c r="BA9797" s="40"/>
      <c r="BB9797" s="40"/>
      <c r="BC9797" s="40"/>
      <c r="BD9797" s="50"/>
    </row>
    <row r="9798" spans="51:56" hidden="1" x14ac:dyDescent="0.25">
      <c r="AY9798" s="40"/>
      <c r="AZ9798" s="40"/>
      <c r="BA9798" s="40"/>
      <c r="BB9798" s="40"/>
      <c r="BC9798" s="40"/>
      <c r="BD9798" s="50"/>
    </row>
    <row r="9799" spans="51:56" hidden="1" x14ac:dyDescent="0.25">
      <c r="AY9799" s="40"/>
      <c r="AZ9799" s="40"/>
      <c r="BA9799" s="40"/>
      <c r="BB9799" s="40"/>
      <c r="BC9799" s="40"/>
      <c r="BD9799" s="50"/>
    </row>
    <row r="9800" spans="51:56" hidden="1" x14ac:dyDescent="0.25">
      <c r="AY9800" s="40"/>
      <c r="AZ9800" s="40"/>
      <c r="BA9800" s="40"/>
      <c r="BB9800" s="40"/>
      <c r="BC9800" s="40"/>
      <c r="BD9800" s="50"/>
    </row>
    <row r="9801" spans="51:56" hidden="1" x14ac:dyDescent="0.25">
      <c r="AY9801" s="40"/>
      <c r="AZ9801" s="40"/>
      <c r="BA9801" s="40"/>
      <c r="BB9801" s="40"/>
      <c r="BC9801" s="40"/>
      <c r="BD9801" s="50"/>
    </row>
    <row r="9802" spans="51:56" hidden="1" x14ac:dyDescent="0.25">
      <c r="AY9802" s="40"/>
      <c r="AZ9802" s="40"/>
      <c r="BA9802" s="40"/>
      <c r="BB9802" s="40"/>
      <c r="BC9802" s="40"/>
      <c r="BD9802" s="50"/>
    </row>
    <row r="9803" spans="51:56" hidden="1" x14ac:dyDescent="0.25">
      <c r="AY9803" s="40"/>
      <c r="AZ9803" s="40"/>
      <c r="BA9803" s="40"/>
      <c r="BB9803" s="40"/>
      <c r="BC9803" s="40"/>
      <c r="BD9803" s="50"/>
    </row>
    <row r="9804" spans="51:56" hidden="1" x14ac:dyDescent="0.25">
      <c r="AY9804" s="40"/>
      <c r="AZ9804" s="40"/>
      <c r="BA9804" s="40"/>
      <c r="BB9804" s="40"/>
      <c r="BC9804" s="40"/>
      <c r="BD9804" s="50"/>
    </row>
    <row r="9805" spans="51:56" hidden="1" x14ac:dyDescent="0.25">
      <c r="AY9805" s="40"/>
      <c r="AZ9805" s="40"/>
      <c r="BA9805" s="40"/>
      <c r="BB9805" s="40"/>
      <c r="BC9805" s="40"/>
      <c r="BD9805" s="50"/>
    </row>
    <row r="9806" spans="51:56" hidden="1" x14ac:dyDescent="0.25">
      <c r="AY9806" s="40"/>
      <c r="AZ9806" s="40"/>
      <c r="BA9806" s="40"/>
      <c r="BB9806" s="40"/>
      <c r="BC9806" s="40"/>
      <c r="BD9806" s="50"/>
    </row>
    <row r="9807" spans="51:56" hidden="1" x14ac:dyDescent="0.25">
      <c r="AY9807" s="40"/>
      <c r="AZ9807" s="40"/>
      <c r="BA9807" s="40"/>
      <c r="BB9807" s="40"/>
      <c r="BC9807" s="40"/>
      <c r="BD9807" s="50"/>
    </row>
    <row r="9808" spans="51:56" hidden="1" x14ac:dyDescent="0.25">
      <c r="AY9808" s="40"/>
      <c r="AZ9808" s="40"/>
      <c r="BA9808" s="40"/>
      <c r="BB9808" s="40"/>
      <c r="BC9808" s="40"/>
      <c r="BD9808" s="50"/>
    </row>
    <row r="9809" spans="51:56" hidden="1" x14ac:dyDescent="0.25">
      <c r="AY9809" s="40"/>
      <c r="AZ9809" s="40"/>
      <c r="BA9809" s="40"/>
      <c r="BB9809" s="40"/>
      <c r="BC9809" s="40"/>
      <c r="BD9809" s="50"/>
    </row>
    <row r="9810" spans="51:56" hidden="1" x14ac:dyDescent="0.25">
      <c r="AY9810" s="40"/>
      <c r="AZ9810" s="40"/>
      <c r="BA9810" s="40"/>
      <c r="BB9810" s="40"/>
      <c r="BC9810" s="40"/>
      <c r="BD9810" s="50"/>
    </row>
    <row r="9811" spans="51:56" hidden="1" x14ac:dyDescent="0.25">
      <c r="AY9811" s="40"/>
      <c r="AZ9811" s="40"/>
      <c r="BA9811" s="40"/>
      <c r="BB9811" s="40"/>
      <c r="BC9811" s="40"/>
      <c r="BD9811" s="50"/>
    </row>
    <row r="9812" spans="51:56" hidden="1" x14ac:dyDescent="0.25">
      <c r="AY9812" s="40"/>
      <c r="AZ9812" s="40"/>
      <c r="BA9812" s="40"/>
      <c r="BB9812" s="40"/>
      <c r="BC9812" s="40"/>
      <c r="BD9812" s="50"/>
    </row>
    <row r="9813" spans="51:56" hidden="1" x14ac:dyDescent="0.25">
      <c r="AY9813" s="40"/>
      <c r="AZ9813" s="40"/>
      <c r="BA9813" s="40"/>
      <c r="BB9813" s="40"/>
      <c r="BC9813" s="40"/>
      <c r="BD9813" s="50"/>
    </row>
    <row r="9814" spans="51:56" hidden="1" x14ac:dyDescent="0.25">
      <c r="AY9814" s="40"/>
      <c r="AZ9814" s="40"/>
      <c r="BA9814" s="40"/>
      <c r="BB9814" s="40"/>
      <c r="BC9814" s="40"/>
      <c r="BD9814" s="50"/>
    </row>
    <row r="9815" spans="51:56" hidden="1" x14ac:dyDescent="0.25">
      <c r="AY9815" s="40"/>
      <c r="AZ9815" s="40"/>
      <c r="BA9815" s="40"/>
      <c r="BB9815" s="40"/>
      <c r="BC9815" s="40"/>
      <c r="BD9815" s="50"/>
    </row>
    <row r="9816" spans="51:56" hidden="1" x14ac:dyDescent="0.25">
      <c r="AY9816" s="40"/>
      <c r="AZ9816" s="40"/>
      <c r="BA9816" s="40"/>
      <c r="BB9816" s="40"/>
      <c r="BC9816" s="40"/>
      <c r="BD9816" s="50"/>
    </row>
    <row r="9817" spans="51:56" hidden="1" x14ac:dyDescent="0.25">
      <c r="AY9817" s="40"/>
      <c r="AZ9817" s="40"/>
      <c r="BA9817" s="40"/>
      <c r="BB9817" s="40"/>
      <c r="BC9817" s="40"/>
      <c r="BD9817" s="50"/>
    </row>
    <row r="9818" spans="51:56" hidden="1" x14ac:dyDescent="0.25">
      <c r="AY9818" s="40"/>
      <c r="AZ9818" s="40"/>
      <c r="BA9818" s="40"/>
      <c r="BB9818" s="40"/>
      <c r="BC9818" s="40"/>
      <c r="BD9818" s="50"/>
    </row>
    <row r="9819" spans="51:56" hidden="1" x14ac:dyDescent="0.25">
      <c r="AY9819" s="40"/>
      <c r="AZ9819" s="40"/>
      <c r="BA9819" s="40"/>
      <c r="BB9819" s="40"/>
      <c r="BC9819" s="40"/>
      <c r="BD9819" s="50"/>
    </row>
    <row r="9820" spans="51:56" hidden="1" x14ac:dyDescent="0.25">
      <c r="AY9820" s="40"/>
      <c r="AZ9820" s="40"/>
      <c r="BA9820" s="40"/>
      <c r="BB9820" s="40"/>
      <c r="BC9820" s="40"/>
      <c r="BD9820" s="50"/>
    </row>
    <row r="9821" spans="51:56" hidden="1" x14ac:dyDescent="0.25">
      <c r="AY9821" s="40"/>
      <c r="AZ9821" s="40"/>
      <c r="BA9821" s="40"/>
      <c r="BB9821" s="40"/>
      <c r="BC9821" s="40"/>
      <c r="BD9821" s="50"/>
    </row>
    <row r="9822" spans="51:56" hidden="1" x14ac:dyDescent="0.25">
      <c r="AY9822" s="40"/>
      <c r="AZ9822" s="40"/>
      <c r="BA9822" s="40"/>
      <c r="BB9822" s="40"/>
      <c r="BC9822" s="40"/>
      <c r="BD9822" s="50"/>
    </row>
    <row r="9823" spans="51:56" hidden="1" x14ac:dyDescent="0.25">
      <c r="AY9823" s="40"/>
      <c r="AZ9823" s="40"/>
      <c r="BA9823" s="40"/>
      <c r="BB9823" s="40"/>
      <c r="BC9823" s="40"/>
      <c r="BD9823" s="50"/>
    </row>
    <row r="9824" spans="51:56" hidden="1" x14ac:dyDescent="0.25">
      <c r="AY9824" s="40"/>
      <c r="AZ9824" s="40"/>
      <c r="BA9824" s="40"/>
      <c r="BB9824" s="40"/>
      <c r="BC9824" s="40"/>
      <c r="BD9824" s="50"/>
    </row>
    <row r="9825" spans="51:56" hidden="1" x14ac:dyDescent="0.25">
      <c r="AY9825" s="40"/>
      <c r="AZ9825" s="40"/>
      <c r="BA9825" s="40"/>
      <c r="BB9825" s="40"/>
      <c r="BC9825" s="40"/>
      <c r="BD9825" s="50"/>
    </row>
    <row r="9826" spans="51:56" hidden="1" x14ac:dyDescent="0.25">
      <c r="AY9826" s="40"/>
      <c r="AZ9826" s="40"/>
      <c r="BA9826" s="40"/>
      <c r="BB9826" s="40"/>
      <c r="BC9826" s="40"/>
      <c r="BD9826" s="50"/>
    </row>
    <row r="9827" spans="51:56" hidden="1" x14ac:dyDescent="0.25">
      <c r="AY9827" s="40"/>
      <c r="AZ9827" s="40"/>
      <c r="BA9827" s="40"/>
      <c r="BB9827" s="40"/>
      <c r="BC9827" s="40"/>
      <c r="BD9827" s="50"/>
    </row>
    <row r="9828" spans="51:56" hidden="1" x14ac:dyDescent="0.25">
      <c r="AY9828" s="40"/>
      <c r="AZ9828" s="40"/>
      <c r="BA9828" s="40"/>
      <c r="BB9828" s="40"/>
      <c r="BC9828" s="40"/>
      <c r="BD9828" s="50"/>
    </row>
    <row r="9829" spans="51:56" hidden="1" x14ac:dyDescent="0.25">
      <c r="AY9829" s="40"/>
      <c r="AZ9829" s="40"/>
      <c r="BA9829" s="40"/>
      <c r="BB9829" s="40"/>
      <c r="BC9829" s="40"/>
      <c r="BD9829" s="50"/>
    </row>
    <row r="9830" spans="51:56" hidden="1" x14ac:dyDescent="0.25">
      <c r="AY9830" s="40"/>
      <c r="AZ9830" s="40"/>
      <c r="BA9830" s="40"/>
      <c r="BB9830" s="40"/>
      <c r="BC9830" s="40"/>
      <c r="BD9830" s="50"/>
    </row>
    <row r="9831" spans="51:56" hidden="1" x14ac:dyDescent="0.25">
      <c r="AY9831" s="40"/>
      <c r="AZ9831" s="40"/>
      <c r="BA9831" s="40"/>
      <c r="BB9831" s="40"/>
      <c r="BC9831" s="40"/>
      <c r="BD9831" s="50"/>
    </row>
    <row r="9832" spans="51:56" hidden="1" x14ac:dyDescent="0.25">
      <c r="AY9832" s="40"/>
      <c r="AZ9832" s="40"/>
      <c r="BA9832" s="40"/>
      <c r="BB9832" s="40"/>
      <c r="BC9832" s="40"/>
      <c r="BD9832" s="50"/>
    </row>
    <row r="9833" spans="51:56" hidden="1" x14ac:dyDescent="0.25">
      <c r="AY9833" s="40"/>
      <c r="AZ9833" s="40"/>
      <c r="BA9833" s="40"/>
      <c r="BB9833" s="40"/>
      <c r="BC9833" s="40"/>
      <c r="BD9833" s="50"/>
    </row>
    <row r="9834" spans="51:56" hidden="1" x14ac:dyDescent="0.25">
      <c r="AY9834" s="40"/>
      <c r="AZ9834" s="40"/>
      <c r="BA9834" s="40"/>
      <c r="BB9834" s="40"/>
      <c r="BC9834" s="40"/>
      <c r="BD9834" s="50"/>
    </row>
    <row r="9835" spans="51:56" hidden="1" x14ac:dyDescent="0.25">
      <c r="AY9835" s="40"/>
      <c r="AZ9835" s="40"/>
      <c r="BA9835" s="40"/>
      <c r="BB9835" s="40"/>
      <c r="BC9835" s="40"/>
      <c r="BD9835" s="50"/>
    </row>
    <row r="9836" spans="51:56" hidden="1" x14ac:dyDescent="0.25">
      <c r="AY9836" s="40"/>
      <c r="AZ9836" s="40"/>
      <c r="BA9836" s="40"/>
      <c r="BB9836" s="40"/>
      <c r="BC9836" s="40"/>
      <c r="BD9836" s="50"/>
    </row>
    <row r="9837" spans="51:56" hidden="1" x14ac:dyDescent="0.25">
      <c r="AY9837" s="40"/>
      <c r="AZ9837" s="40"/>
      <c r="BA9837" s="40"/>
      <c r="BB9837" s="40"/>
      <c r="BC9837" s="40"/>
      <c r="BD9837" s="50"/>
    </row>
    <row r="9838" spans="51:56" hidden="1" x14ac:dyDescent="0.25">
      <c r="AY9838" s="40"/>
      <c r="AZ9838" s="40"/>
      <c r="BA9838" s="40"/>
      <c r="BB9838" s="40"/>
      <c r="BC9838" s="40"/>
      <c r="BD9838" s="50"/>
    </row>
    <row r="9839" spans="51:56" hidden="1" x14ac:dyDescent="0.25">
      <c r="AY9839" s="40"/>
      <c r="AZ9839" s="40"/>
      <c r="BA9839" s="40"/>
      <c r="BB9839" s="40"/>
      <c r="BC9839" s="40"/>
      <c r="BD9839" s="50"/>
    </row>
    <row r="9840" spans="51:56" hidden="1" x14ac:dyDescent="0.25">
      <c r="AY9840" s="40"/>
      <c r="AZ9840" s="40"/>
      <c r="BA9840" s="40"/>
      <c r="BB9840" s="40"/>
      <c r="BC9840" s="40"/>
      <c r="BD9840" s="50"/>
    </row>
    <row r="9841" spans="51:56" hidden="1" x14ac:dyDescent="0.25">
      <c r="AY9841" s="40"/>
      <c r="AZ9841" s="40"/>
      <c r="BA9841" s="40"/>
      <c r="BB9841" s="40"/>
      <c r="BC9841" s="40"/>
      <c r="BD9841" s="50"/>
    </row>
    <row r="9842" spans="51:56" hidden="1" x14ac:dyDescent="0.25">
      <c r="AY9842" s="40"/>
      <c r="AZ9842" s="40"/>
      <c r="BA9842" s="40"/>
      <c r="BB9842" s="40"/>
      <c r="BC9842" s="40"/>
      <c r="BD9842" s="50"/>
    </row>
    <row r="9843" spans="51:56" hidden="1" x14ac:dyDescent="0.25">
      <c r="AY9843" s="40"/>
      <c r="AZ9843" s="40"/>
      <c r="BA9843" s="40"/>
      <c r="BB9843" s="40"/>
      <c r="BC9843" s="40"/>
      <c r="BD9843" s="50"/>
    </row>
    <row r="9844" spans="51:56" hidden="1" x14ac:dyDescent="0.25">
      <c r="AY9844" s="40"/>
      <c r="AZ9844" s="40"/>
      <c r="BA9844" s="40"/>
      <c r="BB9844" s="40"/>
      <c r="BC9844" s="40"/>
      <c r="BD9844" s="50"/>
    </row>
    <row r="9845" spans="51:56" hidden="1" x14ac:dyDescent="0.25">
      <c r="AY9845" s="40"/>
      <c r="AZ9845" s="40"/>
      <c r="BA9845" s="40"/>
      <c r="BB9845" s="40"/>
      <c r="BC9845" s="40"/>
      <c r="BD9845" s="50"/>
    </row>
    <row r="9846" spans="51:56" hidden="1" x14ac:dyDescent="0.25">
      <c r="AY9846" s="40"/>
      <c r="AZ9846" s="40"/>
      <c r="BA9846" s="40"/>
      <c r="BB9846" s="40"/>
      <c r="BC9846" s="40"/>
      <c r="BD9846" s="50"/>
    </row>
    <row r="9847" spans="51:56" hidden="1" x14ac:dyDescent="0.25">
      <c r="AY9847" s="40"/>
      <c r="AZ9847" s="40"/>
      <c r="BA9847" s="40"/>
      <c r="BB9847" s="40"/>
      <c r="BC9847" s="40"/>
      <c r="BD9847" s="50"/>
    </row>
    <row r="9848" spans="51:56" hidden="1" x14ac:dyDescent="0.25">
      <c r="AY9848" s="40"/>
      <c r="AZ9848" s="40"/>
      <c r="BA9848" s="40"/>
      <c r="BB9848" s="40"/>
      <c r="BC9848" s="40"/>
      <c r="BD9848" s="50"/>
    </row>
    <row r="9849" spans="51:56" hidden="1" x14ac:dyDescent="0.25">
      <c r="AY9849" s="40"/>
      <c r="AZ9849" s="40"/>
      <c r="BA9849" s="40"/>
      <c r="BB9849" s="40"/>
      <c r="BC9849" s="40"/>
      <c r="BD9849" s="50"/>
    </row>
    <row r="9850" spans="51:56" hidden="1" x14ac:dyDescent="0.25">
      <c r="AY9850" s="40"/>
      <c r="AZ9850" s="40"/>
      <c r="BA9850" s="40"/>
      <c r="BB9850" s="40"/>
      <c r="BC9850" s="40"/>
      <c r="BD9850" s="50"/>
    </row>
    <row r="9851" spans="51:56" hidden="1" x14ac:dyDescent="0.25">
      <c r="AY9851" s="40"/>
      <c r="AZ9851" s="40"/>
      <c r="BA9851" s="40"/>
      <c r="BB9851" s="40"/>
      <c r="BC9851" s="40"/>
      <c r="BD9851" s="50"/>
    </row>
    <row r="9852" spans="51:56" hidden="1" x14ac:dyDescent="0.25">
      <c r="AY9852" s="40"/>
      <c r="AZ9852" s="40"/>
      <c r="BA9852" s="40"/>
      <c r="BB9852" s="40"/>
      <c r="BC9852" s="40"/>
      <c r="BD9852" s="50"/>
    </row>
    <row r="9853" spans="51:56" hidden="1" x14ac:dyDescent="0.25">
      <c r="AY9853" s="40"/>
      <c r="AZ9853" s="40"/>
      <c r="BA9853" s="40"/>
      <c r="BB9853" s="40"/>
      <c r="BC9853" s="40"/>
      <c r="BD9853" s="50"/>
    </row>
    <row r="9854" spans="51:56" hidden="1" x14ac:dyDescent="0.25">
      <c r="AY9854" s="40"/>
      <c r="AZ9854" s="40"/>
      <c r="BA9854" s="40"/>
      <c r="BB9854" s="40"/>
      <c r="BC9854" s="40"/>
      <c r="BD9854" s="50"/>
    </row>
    <row r="9855" spans="51:56" hidden="1" x14ac:dyDescent="0.25">
      <c r="AY9855" s="40"/>
      <c r="AZ9855" s="40"/>
      <c r="BA9855" s="40"/>
      <c r="BB9855" s="40"/>
      <c r="BC9855" s="40"/>
      <c r="BD9855" s="50"/>
    </row>
    <row r="9856" spans="51:56" hidden="1" x14ac:dyDescent="0.25">
      <c r="AY9856" s="40"/>
      <c r="AZ9856" s="40"/>
      <c r="BA9856" s="40"/>
      <c r="BB9856" s="40"/>
      <c r="BC9856" s="40"/>
      <c r="BD9856" s="50"/>
    </row>
    <row r="9857" spans="51:56" hidden="1" x14ac:dyDescent="0.25">
      <c r="AY9857" s="40"/>
      <c r="AZ9857" s="40"/>
      <c r="BA9857" s="40"/>
      <c r="BB9857" s="40"/>
      <c r="BC9857" s="40"/>
      <c r="BD9857" s="50"/>
    </row>
    <row r="9858" spans="51:56" hidden="1" x14ac:dyDescent="0.25">
      <c r="AY9858" s="40"/>
      <c r="AZ9858" s="40"/>
      <c r="BA9858" s="40"/>
      <c r="BB9858" s="40"/>
      <c r="BC9858" s="40"/>
      <c r="BD9858" s="50"/>
    </row>
    <row r="9859" spans="51:56" hidden="1" x14ac:dyDescent="0.25">
      <c r="AY9859" s="40"/>
      <c r="AZ9859" s="40"/>
      <c r="BA9859" s="40"/>
      <c r="BB9859" s="40"/>
      <c r="BC9859" s="40"/>
      <c r="BD9859" s="50"/>
    </row>
    <row r="9860" spans="51:56" hidden="1" x14ac:dyDescent="0.25">
      <c r="AY9860" s="40"/>
      <c r="AZ9860" s="40"/>
      <c r="BA9860" s="40"/>
      <c r="BB9860" s="40"/>
      <c r="BC9860" s="40"/>
      <c r="BD9860" s="50"/>
    </row>
    <row r="9861" spans="51:56" hidden="1" x14ac:dyDescent="0.25">
      <c r="AY9861" s="40"/>
      <c r="AZ9861" s="40"/>
      <c r="BA9861" s="40"/>
      <c r="BB9861" s="40"/>
      <c r="BC9861" s="40"/>
      <c r="BD9861" s="50"/>
    </row>
    <row r="9862" spans="51:56" hidden="1" x14ac:dyDescent="0.25">
      <c r="AY9862" s="40"/>
      <c r="AZ9862" s="40"/>
      <c r="BA9862" s="40"/>
      <c r="BB9862" s="40"/>
      <c r="BC9862" s="40"/>
      <c r="BD9862" s="50"/>
    </row>
    <row r="9863" spans="51:56" hidden="1" x14ac:dyDescent="0.25">
      <c r="AY9863" s="40"/>
      <c r="AZ9863" s="40"/>
      <c r="BA9863" s="40"/>
      <c r="BB9863" s="40"/>
      <c r="BC9863" s="40"/>
      <c r="BD9863" s="50"/>
    </row>
    <row r="9864" spans="51:56" hidden="1" x14ac:dyDescent="0.25">
      <c r="AY9864" s="40"/>
      <c r="AZ9864" s="40"/>
      <c r="BA9864" s="40"/>
      <c r="BB9864" s="40"/>
      <c r="BC9864" s="40"/>
      <c r="BD9864" s="50"/>
    </row>
    <row r="9865" spans="51:56" hidden="1" x14ac:dyDescent="0.25">
      <c r="AY9865" s="40"/>
      <c r="AZ9865" s="40"/>
      <c r="BA9865" s="40"/>
      <c r="BB9865" s="40"/>
      <c r="BC9865" s="40"/>
      <c r="BD9865" s="50"/>
    </row>
    <row r="9866" spans="51:56" hidden="1" x14ac:dyDescent="0.25">
      <c r="AY9866" s="40"/>
      <c r="AZ9866" s="40"/>
      <c r="BA9866" s="40"/>
      <c r="BB9866" s="40"/>
      <c r="BC9866" s="40"/>
      <c r="BD9866" s="50"/>
    </row>
    <row r="9867" spans="51:56" hidden="1" x14ac:dyDescent="0.25">
      <c r="AY9867" s="40"/>
      <c r="AZ9867" s="40"/>
      <c r="BA9867" s="40"/>
      <c r="BB9867" s="40"/>
      <c r="BC9867" s="40"/>
      <c r="BD9867" s="50"/>
    </row>
    <row r="9868" spans="51:56" hidden="1" x14ac:dyDescent="0.25">
      <c r="AY9868" s="40"/>
      <c r="AZ9868" s="40"/>
      <c r="BA9868" s="40"/>
      <c r="BB9868" s="40"/>
      <c r="BC9868" s="40"/>
      <c r="BD9868" s="50"/>
    </row>
    <row r="9869" spans="51:56" hidden="1" x14ac:dyDescent="0.25">
      <c r="AY9869" s="40"/>
      <c r="AZ9869" s="40"/>
      <c r="BA9869" s="40"/>
      <c r="BB9869" s="40"/>
      <c r="BC9869" s="40"/>
      <c r="BD9869" s="50"/>
    </row>
    <row r="9870" spans="51:56" hidden="1" x14ac:dyDescent="0.25">
      <c r="AY9870" s="40"/>
      <c r="AZ9870" s="40"/>
      <c r="BA9870" s="40"/>
      <c r="BB9870" s="40"/>
      <c r="BC9870" s="40"/>
      <c r="BD9870" s="50"/>
    </row>
    <row r="9871" spans="51:56" hidden="1" x14ac:dyDescent="0.25">
      <c r="AY9871" s="40"/>
      <c r="AZ9871" s="40"/>
      <c r="BA9871" s="40"/>
      <c r="BB9871" s="40"/>
      <c r="BC9871" s="40"/>
      <c r="BD9871" s="50"/>
    </row>
    <row r="9872" spans="51:56" hidden="1" x14ac:dyDescent="0.25">
      <c r="AY9872" s="40"/>
      <c r="AZ9872" s="40"/>
      <c r="BA9872" s="40"/>
      <c r="BB9872" s="40"/>
      <c r="BC9872" s="40"/>
      <c r="BD9872" s="50"/>
    </row>
    <row r="9873" spans="51:56" hidden="1" x14ac:dyDescent="0.25">
      <c r="AY9873" s="40"/>
      <c r="AZ9873" s="40"/>
      <c r="BA9873" s="40"/>
      <c r="BB9873" s="40"/>
      <c r="BC9873" s="40"/>
      <c r="BD9873" s="50"/>
    </row>
    <row r="9874" spans="51:56" hidden="1" x14ac:dyDescent="0.25">
      <c r="AY9874" s="40"/>
      <c r="AZ9874" s="40"/>
      <c r="BA9874" s="40"/>
      <c r="BB9874" s="40"/>
      <c r="BC9874" s="40"/>
      <c r="BD9874" s="50"/>
    </row>
    <row r="9875" spans="51:56" hidden="1" x14ac:dyDescent="0.25">
      <c r="AY9875" s="40"/>
      <c r="AZ9875" s="40"/>
      <c r="BA9875" s="40"/>
      <c r="BB9875" s="40"/>
      <c r="BC9875" s="40"/>
      <c r="BD9875" s="50"/>
    </row>
    <row r="9876" spans="51:56" hidden="1" x14ac:dyDescent="0.25">
      <c r="AY9876" s="40"/>
      <c r="AZ9876" s="40"/>
      <c r="BA9876" s="40"/>
      <c r="BB9876" s="40"/>
      <c r="BC9876" s="40"/>
      <c r="BD9876" s="50"/>
    </row>
    <row r="9877" spans="51:56" hidden="1" x14ac:dyDescent="0.25">
      <c r="AY9877" s="40"/>
      <c r="AZ9877" s="40"/>
      <c r="BA9877" s="40"/>
      <c r="BB9877" s="40"/>
      <c r="BC9877" s="40"/>
      <c r="BD9877" s="50"/>
    </row>
    <row r="9878" spans="51:56" hidden="1" x14ac:dyDescent="0.25">
      <c r="AY9878" s="40"/>
      <c r="AZ9878" s="40"/>
      <c r="BA9878" s="40"/>
      <c r="BB9878" s="40"/>
      <c r="BC9878" s="40"/>
      <c r="BD9878" s="50"/>
    </row>
    <row r="9879" spans="51:56" hidden="1" x14ac:dyDescent="0.25">
      <c r="AY9879" s="40"/>
      <c r="AZ9879" s="40"/>
      <c r="BA9879" s="40"/>
      <c r="BB9879" s="40"/>
      <c r="BC9879" s="40"/>
      <c r="BD9879" s="50"/>
    </row>
    <row r="9880" spans="51:56" hidden="1" x14ac:dyDescent="0.25">
      <c r="AY9880" s="40"/>
      <c r="AZ9880" s="40"/>
      <c r="BA9880" s="40"/>
      <c r="BB9880" s="40"/>
      <c r="BC9880" s="40"/>
      <c r="BD9880" s="50"/>
    </row>
    <row r="9881" spans="51:56" hidden="1" x14ac:dyDescent="0.25">
      <c r="AY9881" s="40"/>
      <c r="AZ9881" s="40"/>
      <c r="BA9881" s="40"/>
      <c r="BB9881" s="40"/>
      <c r="BC9881" s="40"/>
      <c r="BD9881" s="50"/>
    </row>
    <row r="9882" spans="51:56" hidden="1" x14ac:dyDescent="0.25">
      <c r="AY9882" s="40"/>
      <c r="AZ9882" s="40"/>
      <c r="BA9882" s="40"/>
      <c r="BB9882" s="40"/>
      <c r="BC9882" s="40"/>
      <c r="BD9882" s="50"/>
    </row>
    <row r="9883" spans="51:56" hidden="1" x14ac:dyDescent="0.25">
      <c r="AY9883" s="40"/>
      <c r="AZ9883" s="40"/>
      <c r="BA9883" s="40"/>
      <c r="BB9883" s="40"/>
      <c r="BC9883" s="40"/>
      <c r="BD9883" s="50"/>
    </row>
    <row r="9884" spans="51:56" hidden="1" x14ac:dyDescent="0.25">
      <c r="AY9884" s="40"/>
      <c r="AZ9884" s="40"/>
      <c r="BA9884" s="40"/>
      <c r="BB9884" s="40"/>
      <c r="BC9884" s="40"/>
      <c r="BD9884" s="50"/>
    </row>
    <row r="9885" spans="51:56" hidden="1" x14ac:dyDescent="0.25">
      <c r="AY9885" s="40"/>
      <c r="AZ9885" s="40"/>
      <c r="BA9885" s="40"/>
      <c r="BB9885" s="40"/>
      <c r="BC9885" s="40"/>
      <c r="BD9885" s="50"/>
    </row>
    <row r="9886" spans="51:56" hidden="1" x14ac:dyDescent="0.25">
      <c r="AY9886" s="40"/>
      <c r="AZ9886" s="40"/>
      <c r="BA9886" s="40"/>
      <c r="BB9886" s="40"/>
      <c r="BC9886" s="40"/>
      <c r="BD9886" s="50"/>
    </row>
    <row r="9887" spans="51:56" hidden="1" x14ac:dyDescent="0.25">
      <c r="AY9887" s="40"/>
      <c r="AZ9887" s="40"/>
      <c r="BA9887" s="40"/>
      <c r="BB9887" s="40"/>
      <c r="BC9887" s="40"/>
      <c r="BD9887" s="50"/>
    </row>
    <row r="9888" spans="51:56" hidden="1" x14ac:dyDescent="0.25">
      <c r="AY9888" s="40"/>
      <c r="AZ9888" s="40"/>
      <c r="BA9888" s="40"/>
      <c r="BB9888" s="40"/>
      <c r="BC9888" s="40"/>
      <c r="BD9888" s="50"/>
    </row>
    <row r="9889" spans="51:56" hidden="1" x14ac:dyDescent="0.25">
      <c r="AY9889" s="40"/>
      <c r="AZ9889" s="40"/>
      <c r="BA9889" s="40"/>
      <c r="BB9889" s="40"/>
      <c r="BC9889" s="40"/>
      <c r="BD9889" s="50"/>
    </row>
    <row r="9890" spans="51:56" hidden="1" x14ac:dyDescent="0.25">
      <c r="AY9890" s="40"/>
      <c r="AZ9890" s="40"/>
      <c r="BA9890" s="40"/>
      <c r="BB9890" s="40"/>
      <c r="BC9890" s="40"/>
      <c r="BD9890" s="50"/>
    </row>
    <row r="9891" spans="51:56" hidden="1" x14ac:dyDescent="0.25">
      <c r="AY9891" s="40"/>
      <c r="AZ9891" s="40"/>
      <c r="BA9891" s="40"/>
      <c r="BB9891" s="40"/>
      <c r="BC9891" s="40"/>
      <c r="BD9891" s="50"/>
    </row>
    <row r="9892" spans="51:56" hidden="1" x14ac:dyDescent="0.25">
      <c r="AY9892" s="40"/>
      <c r="AZ9892" s="40"/>
      <c r="BA9892" s="40"/>
      <c r="BB9892" s="40"/>
      <c r="BC9892" s="40"/>
      <c r="BD9892" s="50"/>
    </row>
    <row r="9893" spans="51:56" hidden="1" x14ac:dyDescent="0.25">
      <c r="AY9893" s="40"/>
      <c r="AZ9893" s="40"/>
      <c r="BA9893" s="40"/>
      <c r="BB9893" s="40"/>
      <c r="BC9893" s="40"/>
      <c r="BD9893" s="50"/>
    </row>
    <row r="9894" spans="51:56" hidden="1" x14ac:dyDescent="0.25">
      <c r="AY9894" s="40"/>
      <c r="AZ9894" s="40"/>
      <c r="BA9894" s="40"/>
      <c r="BB9894" s="40"/>
      <c r="BC9894" s="40"/>
      <c r="BD9894" s="50"/>
    </row>
    <row r="9895" spans="51:56" hidden="1" x14ac:dyDescent="0.25">
      <c r="AY9895" s="40"/>
      <c r="AZ9895" s="40"/>
      <c r="BA9895" s="40"/>
      <c r="BB9895" s="40"/>
      <c r="BC9895" s="40"/>
      <c r="BD9895" s="50"/>
    </row>
    <row r="9896" spans="51:56" hidden="1" x14ac:dyDescent="0.25">
      <c r="AY9896" s="40"/>
      <c r="AZ9896" s="40"/>
      <c r="BA9896" s="40"/>
      <c r="BB9896" s="40"/>
      <c r="BC9896" s="40"/>
      <c r="BD9896" s="50"/>
    </row>
    <row r="9897" spans="51:56" hidden="1" x14ac:dyDescent="0.25">
      <c r="AY9897" s="40"/>
      <c r="AZ9897" s="40"/>
      <c r="BA9897" s="40"/>
      <c r="BB9897" s="40"/>
      <c r="BC9897" s="40"/>
      <c r="BD9897" s="50"/>
    </row>
    <row r="9898" spans="51:56" hidden="1" x14ac:dyDescent="0.25">
      <c r="AY9898" s="40"/>
      <c r="AZ9898" s="40"/>
      <c r="BA9898" s="40"/>
      <c r="BB9898" s="40"/>
      <c r="BC9898" s="40"/>
      <c r="BD9898" s="50"/>
    </row>
    <row r="9899" spans="51:56" hidden="1" x14ac:dyDescent="0.25">
      <c r="AY9899" s="40"/>
      <c r="AZ9899" s="40"/>
      <c r="BA9899" s="40"/>
      <c r="BB9899" s="40"/>
      <c r="BC9899" s="40"/>
      <c r="BD9899" s="50"/>
    </row>
    <row r="9900" spans="51:56" hidden="1" x14ac:dyDescent="0.25">
      <c r="AY9900" s="40"/>
      <c r="AZ9900" s="40"/>
      <c r="BA9900" s="40"/>
      <c r="BB9900" s="40"/>
      <c r="BC9900" s="40"/>
      <c r="BD9900" s="50"/>
    </row>
    <row r="9901" spans="51:56" hidden="1" x14ac:dyDescent="0.25">
      <c r="AY9901" s="40"/>
      <c r="AZ9901" s="40"/>
      <c r="BA9901" s="40"/>
      <c r="BB9901" s="40"/>
      <c r="BC9901" s="40"/>
      <c r="BD9901" s="50"/>
    </row>
    <row r="9902" spans="51:56" hidden="1" x14ac:dyDescent="0.25">
      <c r="AY9902" s="40"/>
      <c r="AZ9902" s="40"/>
      <c r="BA9902" s="40"/>
      <c r="BB9902" s="40"/>
      <c r="BC9902" s="40"/>
      <c r="BD9902" s="50"/>
    </row>
    <row r="9903" spans="51:56" hidden="1" x14ac:dyDescent="0.25">
      <c r="AY9903" s="40"/>
      <c r="AZ9903" s="40"/>
      <c r="BA9903" s="40"/>
      <c r="BB9903" s="40"/>
      <c r="BC9903" s="40"/>
      <c r="BD9903" s="50"/>
    </row>
    <row r="9904" spans="51:56" hidden="1" x14ac:dyDescent="0.25">
      <c r="AY9904" s="40"/>
      <c r="AZ9904" s="40"/>
      <c r="BA9904" s="40"/>
      <c r="BB9904" s="40"/>
      <c r="BC9904" s="40"/>
      <c r="BD9904" s="50"/>
    </row>
    <row r="9905" spans="51:56" hidden="1" x14ac:dyDescent="0.25">
      <c r="AY9905" s="40"/>
      <c r="AZ9905" s="40"/>
      <c r="BA9905" s="40"/>
      <c r="BB9905" s="40"/>
      <c r="BC9905" s="40"/>
      <c r="BD9905" s="50"/>
    </row>
    <row r="9906" spans="51:56" hidden="1" x14ac:dyDescent="0.25">
      <c r="AY9906" s="40"/>
      <c r="AZ9906" s="40"/>
      <c r="BA9906" s="40"/>
      <c r="BB9906" s="40"/>
      <c r="BC9906" s="40"/>
      <c r="BD9906" s="50"/>
    </row>
    <row r="9907" spans="51:56" hidden="1" x14ac:dyDescent="0.25">
      <c r="AY9907" s="40"/>
      <c r="AZ9907" s="40"/>
      <c r="BA9907" s="40"/>
      <c r="BB9907" s="40"/>
      <c r="BC9907" s="40"/>
      <c r="BD9907" s="50"/>
    </row>
    <row r="9908" spans="51:56" hidden="1" x14ac:dyDescent="0.25">
      <c r="AY9908" s="40"/>
      <c r="AZ9908" s="40"/>
      <c r="BA9908" s="40"/>
      <c r="BB9908" s="40"/>
      <c r="BC9908" s="40"/>
      <c r="BD9908" s="50"/>
    </row>
    <row r="9909" spans="51:56" hidden="1" x14ac:dyDescent="0.25">
      <c r="AY9909" s="40"/>
      <c r="AZ9909" s="40"/>
      <c r="BA9909" s="40"/>
      <c r="BB9909" s="40"/>
      <c r="BC9909" s="40"/>
      <c r="BD9909" s="50"/>
    </row>
    <row r="9910" spans="51:56" hidden="1" x14ac:dyDescent="0.25">
      <c r="AY9910" s="40"/>
      <c r="AZ9910" s="40"/>
      <c r="BA9910" s="40"/>
      <c r="BB9910" s="40"/>
      <c r="BC9910" s="40"/>
      <c r="BD9910" s="50"/>
    </row>
    <row r="9911" spans="51:56" hidden="1" x14ac:dyDescent="0.25">
      <c r="AY9911" s="40"/>
      <c r="AZ9911" s="40"/>
      <c r="BA9911" s="40"/>
      <c r="BB9911" s="40"/>
      <c r="BC9911" s="40"/>
      <c r="BD9911" s="50"/>
    </row>
    <row r="9912" spans="51:56" hidden="1" x14ac:dyDescent="0.25">
      <c r="AY9912" s="40"/>
      <c r="AZ9912" s="40"/>
      <c r="BA9912" s="40"/>
      <c r="BB9912" s="40"/>
      <c r="BC9912" s="40"/>
      <c r="BD9912" s="50"/>
    </row>
    <row r="9913" spans="51:56" hidden="1" x14ac:dyDescent="0.25">
      <c r="AY9913" s="40"/>
      <c r="AZ9913" s="40"/>
      <c r="BA9913" s="40"/>
      <c r="BB9913" s="40"/>
      <c r="BC9913" s="40"/>
      <c r="BD9913" s="50"/>
    </row>
    <row r="9914" spans="51:56" hidden="1" x14ac:dyDescent="0.25">
      <c r="AY9914" s="40"/>
      <c r="AZ9914" s="40"/>
      <c r="BA9914" s="40"/>
      <c r="BB9914" s="40"/>
      <c r="BC9914" s="40"/>
      <c r="BD9914" s="50"/>
    </row>
    <row r="9915" spans="51:56" hidden="1" x14ac:dyDescent="0.25">
      <c r="AY9915" s="40"/>
      <c r="AZ9915" s="40"/>
      <c r="BA9915" s="40"/>
      <c r="BB9915" s="40"/>
      <c r="BC9915" s="40"/>
      <c r="BD9915" s="50"/>
    </row>
    <row r="9916" spans="51:56" hidden="1" x14ac:dyDescent="0.25">
      <c r="AY9916" s="40"/>
      <c r="AZ9916" s="40"/>
      <c r="BA9916" s="40"/>
      <c r="BB9916" s="40"/>
      <c r="BC9916" s="40"/>
      <c r="BD9916" s="50"/>
    </row>
    <row r="9917" spans="51:56" hidden="1" x14ac:dyDescent="0.25">
      <c r="AY9917" s="40"/>
      <c r="AZ9917" s="40"/>
      <c r="BA9917" s="40"/>
      <c r="BB9917" s="40"/>
      <c r="BC9917" s="40"/>
      <c r="BD9917" s="50"/>
    </row>
    <row r="9918" spans="51:56" hidden="1" x14ac:dyDescent="0.25">
      <c r="AY9918" s="40"/>
      <c r="AZ9918" s="40"/>
      <c r="BA9918" s="40"/>
      <c r="BB9918" s="40"/>
      <c r="BC9918" s="40"/>
      <c r="BD9918" s="50"/>
    </row>
    <row r="9919" spans="51:56" hidden="1" x14ac:dyDescent="0.25">
      <c r="AY9919" s="40"/>
      <c r="AZ9919" s="40"/>
      <c r="BA9919" s="40"/>
      <c r="BB9919" s="40"/>
      <c r="BC9919" s="40"/>
      <c r="BD9919" s="50"/>
    </row>
    <row r="9920" spans="51:56" hidden="1" x14ac:dyDescent="0.25">
      <c r="AY9920" s="40"/>
      <c r="AZ9920" s="40"/>
      <c r="BA9920" s="40"/>
      <c r="BB9920" s="40"/>
      <c r="BC9920" s="40"/>
      <c r="BD9920" s="50"/>
    </row>
    <row r="9921" spans="51:56" hidden="1" x14ac:dyDescent="0.25">
      <c r="AY9921" s="40"/>
      <c r="AZ9921" s="40"/>
      <c r="BA9921" s="40"/>
      <c r="BB9921" s="40"/>
      <c r="BC9921" s="40"/>
      <c r="BD9921" s="50"/>
    </row>
    <row r="9922" spans="51:56" hidden="1" x14ac:dyDescent="0.25">
      <c r="AY9922" s="40"/>
      <c r="AZ9922" s="40"/>
      <c r="BA9922" s="40"/>
      <c r="BB9922" s="40"/>
      <c r="BC9922" s="40"/>
      <c r="BD9922" s="50"/>
    </row>
    <row r="9923" spans="51:56" hidden="1" x14ac:dyDescent="0.25">
      <c r="AY9923" s="40"/>
      <c r="AZ9923" s="40"/>
      <c r="BA9923" s="40"/>
      <c r="BB9923" s="40"/>
      <c r="BC9923" s="40"/>
      <c r="BD9923" s="50"/>
    </row>
    <row r="9924" spans="51:56" hidden="1" x14ac:dyDescent="0.25">
      <c r="AY9924" s="40"/>
      <c r="AZ9924" s="40"/>
      <c r="BA9924" s="40"/>
      <c r="BB9924" s="40"/>
      <c r="BC9924" s="40"/>
      <c r="BD9924" s="50"/>
    </row>
    <row r="9925" spans="51:56" hidden="1" x14ac:dyDescent="0.25">
      <c r="AY9925" s="40"/>
      <c r="AZ9925" s="40"/>
      <c r="BA9925" s="40"/>
      <c r="BB9925" s="40"/>
      <c r="BC9925" s="40"/>
      <c r="BD9925" s="50"/>
    </row>
    <row r="9926" spans="51:56" hidden="1" x14ac:dyDescent="0.25">
      <c r="AY9926" s="40"/>
      <c r="AZ9926" s="40"/>
      <c r="BA9926" s="40"/>
      <c r="BB9926" s="40"/>
      <c r="BC9926" s="40"/>
      <c r="BD9926" s="50"/>
    </row>
    <row r="9927" spans="51:56" hidden="1" x14ac:dyDescent="0.25">
      <c r="AY9927" s="40"/>
      <c r="AZ9927" s="40"/>
      <c r="BA9927" s="40"/>
      <c r="BB9927" s="40"/>
      <c r="BC9927" s="40"/>
      <c r="BD9927" s="50"/>
    </row>
    <row r="9928" spans="51:56" hidden="1" x14ac:dyDescent="0.25">
      <c r="AY9928" s="40"/>
      <c r="AZ9928" s="40"/>
      <c r="BA9928" s="40"/>
      <c r="BB9928" s="40"/>
      <c r="BC9928" s="40"/>
      <c r="BD9928" s="50"/>
    </row>
    <row r="9929" spans="51:56" hidden="1" x14ac:dyDescent="0.25">
      <c r="AY9929" s="40"/>
      <c r="AZ9929" s="40"/>
      <c r="BA9929" s="40"/>
      <c r="BB9929" s="40"/>
      <c r="BC9929" s="40"/>
      <c r="BD9929" s="50"/>
    </row>
    <row r="9930" spans="51:56" hidden="1" x14ac:dyDescent="0.25">
      <c r="AY9930" s="40"/>
      <c r="AZ9930" s="40"/>
      <c r="BA9930" s="40"/>
      <c r="BB9930" s="40"/>
      <c r="BC9930" s="40"/>
      <c r="BD9930" s="50"/>
    </row>
    <row r="9931" spans="51:56" hidden="1" x14ac:dyDescent="0.25">
      <c r="AY9931" s="40"/>
      <c r="AZ9931" s="40"/>
      <c r="BA9931" s="40"/>
      <c r="BB9931" s="40"/>
      <c r="BC9931" s="40"/>
      <c r="BD9931" s="50"/>
    </row>
    <row r="9932" spans="51:56" hidden="1" x14ac:dyDescent="0.25">
      <c r="AY9932" s="40"/>
      <c r="AZ9932" s="40"/>
      <c r="BA9932" s="40"/>
      <c r="BB9932" s="40"/>
      <c r="BC9932" s="40"/>
      <c r="BD9932" s="50"/>
    </row>
    <row r="9933" spans="51:56" hidden="1" x14ac:dyDescent="0.25">
      <c r="AY9933" s="40"/>
      <c r="AZ9933" s="40"/>
      <c r="BA9933" s="40"/>
      <c r="BB9933" s="40"/>
      <c r="BC9933" s="40"/>
      <c r="BD9933" s="50"/>
    </row>
    <row r="9934" spans="51:56" hidden="1" x14ac:dyDescent="0.25">
      <c r="AY9934" s="40"/>
      <c r="AZ9934" s="40"/>
      <c r="BA9934" s="40"/>
      <c r="BB9934" s="40"/>
      <c r="BC9934" s="40"/>
      <c r="BD9934" s="50"/>
    </row>
    <row r="9935" spans="51:56" hidden="1" x14ac:dyDescent="0.25">
      <c r="AY9935" s="40"/>
      <c r="AZ9935" s="40"/>
      <c r="BA9935" s="40"/>
      <c r="BB9935" s="40"/>
      <c r="BC9935" s="40"/>
      <c r="BD9935" s="50"/>
    </row>
    <row r="9936" spans="51:56" hidden="1" x14ac:dyDescent="0.25">
      <c r="AY9936" s="40"/>
      <c r="AZ9936" s="40"/>
      <c r="BA9936" s="40"/>
      <c r="BB9936" s="40"/>
      <c r="BC9936" s="40"/>
      <c r="BD9936" s="50"/>
    </row>
    <row r="9937" spans="51:56" hidden="1" x14ac:dyDescent="0.25">
      <c r="AY9937" s="40"/>
      <c r="AZ9937" s="40"/>
      <c r="BA9937" s="40"/>
      <c r="BB9937" s="40"/>
      <c r="BC9937" s="40"/>
      <c r="BD9937" s="50"/>
    </row>
    <row r="9938" spans="51:56" hidden="1" x14ac:dyDescent="0.25">
      <c r="AY9938" s="40"/>
      <c r="AZ9938" s="40"/>
      <c r="BA9938" s="40"/>
      <c r="BB9938" s="40"/>
      <c r="BC9938" s="40"/>
      <c r="BD9938" s="50"/>
    </row>
    <row r="9939" spans="51:56" hidden="1" x14ac:dyDescent="0.25">
      <c r="AY9939" s="40"/>
      <c r="AZ9939" s="40"/>
      <c r="BA9939" s="40"/>
      <c r="BB9939" s="40"/>
      <c r="BC9939" s="40"/>
      <c r="BD9939" s="50"/>
    </row>
    <row r="9940" spans="51:56" hidden="1" x14ac:dyDescent="0.25">
      <c r="AY9940" s="40"/>
      <c r="AZ9940" s="40"/>
      <c r="BA9940" s="40"/>
      <c r="BB9940" s="40"/>
      <c r="BC9940" s="40"/>
      <c r="BD9940" s="50"/>
    </row>
    <row r="9941" spans="51:56" hidden="1" x14ac:dyDescent="0.25">
      <c r="AY9941" s="40"/>
      <c r="AZ9941" s="40"/>
      <c r="BA9941" s="40"/>
      <c r="BB9941" s="40"/>
      <c r="BC9941" s="40"/>
      <c r="BD9941" s="50"/>
    </row>
    <row r="9942" spans="51:56" hidden="1" x14ac:dyDescent="0.25">
      <c r="AY9942" s="40"/>
      <c r="AZ9942" s="40"/>
      <c r="BA9942" s="40"/>
      <c r="BB9942" s="40"/>
      <c r="BC9942" s="40"/>
      <c r="BD9942" s="50"/>
    </row>
    <row r="9943" spans="51:56" hidden="1" x14ac:dyDescent="0.25">
      <c r="AY9943" s="40"/>
      <c r="AZ9943" s="40"/>
      <c r="BA9943" s="40"/>
      <c r="BB9943" s="40"/>
      <c r="BC9943" s="40"/>
      <c r="BD9943" s="50"/>
    </row>
    <row r="9944" spans="51:56" hidden="1" x14ac:dyDescent="0.25">
      <c r="AY9944" s="40"/>
      <c r="AZ9944" s="40"/>
      <c r="BA9944" s="40"/>
      <c r="BB9944" s="40"/>
      <c r="BC9944" s="40"/>
      <c r="BD9944" s="50"/>
    </row>
    <row r="9945" spans="51:56" hidden="1" x14ac:dyDescent="0.25">
      <c r="AY9945" s="40"/>
      <c r="AZ9945" s="40"/>
      <c r="BA9945" s="40"/>
      <c r="BB9945" s="40"/>
      <c r="BC9945" s="40"/>
      <c r="BD9945" s="50"/>
    </row>
    <row r="9946" spans="51:56" hidden="1" x14ac:dyDescent="0.25">
      <c r="AY9946" s="40"/>
      <c r="AZ9946" s="40"/>
      <c r="BA9946" s="40"/>
      <c r="BB9946" s="40"/>
      <c r="BC9946" s="40"/>
      <c r="BD9946" s="50"/>
    </row>
    <row r="9947" spans="51:56" hidden="1" x14ac:dyDescent="0.25">
      <c r="AY9947" s="40"/>
      <c r="AZ9947" s="40"/>
      <c r="BA9947" s="40"/>
      <c r="BB9947" s="40"/>
      <c r="BC9947" s="40"/>
      <c r="BD9947" s="50"/>
    </row>
    <row r="9948" spans="51:56" hidden="1" x14ac:dyDescent="0.25">
      <c r="AY9948" s="40"/>
      <c r="AZ9948" s="40"/>
      <c r="BA9948" s="40"/>
      <c r="BB9948" s="40"/>
      <c r="BC9948" s="40"/>
      <c r="BD9948" s="50"/>
    </row>
    <row r="9949" spans="51:56" hidden="1" x14ac:dyDescent="0.25">
      <c r="AY9949" s="40"/>
      <c r="AZ9949" s="40"/>
      <c r="BA9949" s="40"/>
      <c r="BB9949" s="40"/>
      <c r="BC9949" s="40"/>
      <c r="BD9949" s="50"/>
    </row>
    <row r="9950" spans="51:56" hidden="1" x14ac:dyDescent="0.25">
      <c r="AY9950" s="40"/>
      <c r="AZ9950" s="40"/>
      <c r="BA9950" s="40"/>
      <c r="BB9950" s="40"/>
      <c r="BC9950" s="40"/>
      <c r="BD9950" s="50"/>
    </row>
    <row r="9951" spans="51:56" hidden="1" x14ac:dyDescent="0.25">
      <c r="AY9951" s="40"/>
      <c r="AZ9951" s="40"/>
      <c r="BA9951" s="40"/>
      <c r="BB9951" s="40"/>
      <c r="BC9951" s="40"/>
      <c r="BD9951" s="50"/>
    </row>
    <row r="9952" spans="51:56" hidden="1" x14ac:dyDescent="0.25">
      <c r="AY9952" s="40"/>
      <c r="AZ9952" s="40"/>
      <c r="BA9952" s="40"/>
      <c r="BB9952" s="40"/>
      <c r="BC9952" s="40"/>
      <c r="BD9952" s="50"/>
    </row>
    <row r="9953" spans="51:56" hidden="1" x14ac:dyDescent="0.25">
      <c r="AY9953" s="40"/>
      <c r="AZ9953" s="40"/>
      <c r="BA9953" s="40"/>
      <c r="BB9953" s="40"/>
      <c r="BC9953" s="40"/>
      <c r="BD9953" s="50"/>
    </row>
    <row r="9954" spans="51:56" hidden="1" x14ac:dyDescent="0.25">
      <c r="AY9954" s="40"/>
      <c r="AZ9954" s="40"/>
      <c r="BA9954" s="40"/>
      <c r="BB9954" s="40"/>
      <c r="BC9954" s="40"/>
      <c r="BD9954" s="50"/>
    </row>
    <row r="9955" spans="51:56" hidden="1" x14ac:dyDescent="0.25">
      <c r="AY9955" s="40"/>
      <c r="AZ9955" s="40"/>
      <c r="BA9955" s="40"/>
      <c r="BB9955" s="40"/>
      <c r="BC9955" s="40"/>
      <c r="BD9955" s="50"/>
    </row>
    <row r="9956" spans="51:56" hidden="1" x14ac:dyDescent="0.25">
      <c r="AY9956" s="40"/>
      <c r="AZ9956" s="40"/>
      <c r="BA9956" s="40"/>
      <c r="BB9956" s="40"/>
      <c r="BC9956" s="40"/>
      <c r="BD9956" s="50"/>
    </row>
    <row r="9957" spans="51:56" hidden="1" x14ac:dyDescent="0.25">
      <c r="AY9957" s="40"/>
      <c r="AZ9957" s="40"/>
      <c r="BA9957" s="40"/>
      <c r="BB9957" s="40"/>
      <c r="BC9957" s="40"/>
      <c r="BD9957" s="50"/>
    </row>
    <row r="9958" spans="51:56" hidden="1" x14ac:dyDescent="0.25">
      <c r="AY9958" s="40"/>
      <c r="AZ9958" s="40"/>
      <c r="BA9958" s="40"/>
      <c r="BB9958" s="40"/>
      <c r="BC9958" s="40"/>
      <c r="BD9958" s="50"/>
    </row>
    <row r="9959" spans="51:56" hidden="1" x14ac:dyDescent="0.25">
      <c r="AY9959" s="40"/>
      <c r="AZ9959" s="40"/>
      <c r="BA9959" s="40"/>
      <c r="BB9959" s="40"/>
      <c r="BC9959" s="40"/>
      <c r="BD9959" s="50"/>
    </row>
    <row r="9960" spans="51:56" hidden="1" x14ac:dyDescent="0.25">
      <c r="AY9960" s="40"/>
      <c r="AZ9960" s="40"/>
      <c r="BA9960" s="40"/>
      <c r="BB9960" s="40"/>
      <c r="BC9960" s="40"/>
      <c r="BD9960" s="50"/>
    </row>
    <row r="9961" spans="51:56" hidden="1" x14ac:dyDescent="0.25">
      <c r="AY9961" s="40"/>
      <c r="AZ9961" s="40"/>
      <c r="BA9961" s="40"/>
      <c r="BB9961" s="40"/>
      <c r="BC9961" s="40"/>
      <c r="BD9961" s="50"/>
    </row>
    <row r="9962" spans="51:56" hidden="1" x14ac:dyDescent="0.25">
      <c r="AY9962" s="40"/>
      <c r="AZ9962" s="40"/>
      <c r="BA9962" s="40"/>
      <c r="BB9962" s="40"/>
      <c r="BC9962" s="40"/>
      <c r="BD9962" s="50"/>
    </row>
    <row r="9963" spans="51:56" hidden="1" x14ac:dyDescent="0.25">
      <c r="AY9963" s="40"/>
      <c r="AZ9963" s="40"/>
      <c r="BA9963" s="40"/>
      <c r="BB9963" s="40"/>
      <c r="BC9963" s="40"/>
      <c r="BD9963" s="50"/>
    </row>
    <row r="9964" spans="51:56" hidden="1" x14ac:dyDescent="0.25">
      <c r="AY9964" s="40"/>
      <c r="AZ9964" s="40"/>
      <c r="BA9964" s="40"/>
      <c r="BB9964" s="40"/>
      <c r="BC9964" s="40"/>
      <c r="BD9964" s="50"/>
    </row>
    <row r="9965" spans="51:56" hidden="1" x14ac:dyDescent="0.25">
      <c r="AY9965" s="40"/>
      <c r="AZ9965" s="40"/>
      <c r="BA9965" s="40"/>
      <c r="BB9965" s="40"/>
      <c r="BC9965" s="40"/>
      <c r="BD9965" s="50"/>
    </row>
    <row r="9966" spans="51:56" hidden="1" x14ac:dyDescent="0.25">
      <c r="AY9966" s="40"/>
      <c r="AZ9966" s="40"/>
      <c r="BA9966" s="40"/>
      <c r="BB9966" s="40"/>
      <c r="BC9966" s="40"/>
      <c r="BD9966" s="50"/>
    </row>
    <row r="9967" spans="51:56" hidden="1" x14ac:dyDescent="0.25">
      <c r="AY9967" s="40"/>
      <c r="AZ9967" s="40"/>
      <c r="BA9967" s="40"/>
      <c r="BB9967" s="40"/>
      <c r="BC9967" s="40"/>
      <c r="BD9967" s="50"/>
    </row>
    <row r="9968" spans="51:56" hidden="1" x14ac:dyDescent="0.25">
      <c r="AY9968" s="40"/>
      <c r="AZ9968" s="40"/>
      <c r="BA9968" s="40"/>
      <c r="BB9968" s="40"/>
      <c r="BC9968" s="40"/>
      <c r="BD9968" s="50"/>
    </row>
    <row r="9969" spans="51:56" hidden="1" x14ac:dyDescent="0.25">
      <c r="AY9969" s="40"/>
      <c r="AZ9969" s="40"/>
      <c r="BA9969" s="40"/>
      <c r="BB9969" s="40"/>
      <c r="BC9969" s="40"/>
      <c r="BD9969" s="50"/>
    </row>
    <row r="9970" spans="51:56" hidden="1" x14ac:dyDescent="0.25">
      <c r="AY9970" s="40"/>
      <c r="AZ9970" s="40"/>
      <c r="BA9970" s="40"/>
      <c r="BB9970" s="40"/>
      <c r="BC9970" s="40"/>
      <c r="BD9970" s="50"/>
    </row>
    <row r="9971" spans="51:56" hidden="1" x14ac:dyDescent="0.25">
      <c r="AY9971" s="40"/>
      <c r="AZ9971" s="40"/>
      <c r="BA9971" s="40"/>
      <c r="BB9971" s="40"/>
      <c r="BC9971" s="40"/>
      <c r="BD9971" s="50"/>
    </row>
    <row r="9972" spans="51:56" hidden="1" x14ac:dyDescent="0.25">
      <c r="AY9972" s="40"/>
      <c r="AZ9972" s="40"/>
      <c r="BA9972" s="40"/>
      <c r="BB9972" s="40"/>
      <c r="BC9972" s="40"/>
      <c r="BD9972" s="50"/>
    </row>
    <row r="9973" spans="51:56" hidden="1" x14ac:dyDescent="0.25">
      <c r="AY9973" s="40"/>
      <c r="AZ9973" s="40"/>
      <c r="BA9973" s="40"/>
      <c r="BB9973" s="40"/>
      <c r="BC9973" s="40"/>
      <c r="BD9973" s="50"/>
    </row>
    <row r="9974" spans="51:56" hidden="1" x14ac:dyDescent="0.25">
      <c r="AY9974" s="40"/>
      <c r="AZ9974" s="40"/>
      <c r="BA9974" s="40"/>
      <c r="BB9974" s="40"/>
      <c r="BC9974" s="40"/>
      <c r="BD9974" s="50"/>
    </row>
    <row r="9975" spans="51:56" hidden="1" x14ac:dyDescent="0.25">
      <c r="AY9975" s="40"/>
      <c r="AZ9975" s="40"/>
      <c r="BA9975" s="40"/>
      <c r="BB9975" s="40"/>
      <c r="BC9975" s="40"/>
      <c r="BD9975" s="50"/>
    </row>
    <row r="9976" spans="51:56" hidden="1" x14ac:dyDescent="0.25">
      <c r="AY9976" s="40"/>
      <c r="AZ9976" s="40"/>
      <c r="BA9976" s="40"/>
      <c r="BB9976" s="40"/>
      <c r="BC9976" s="40"/>
      <c r="BD9976" s="50"/>
    </row>
    <row r="9977" spans="51:56" hidden="1" x14ac:dyDescent="0.25">
      <c r="AY9977" s="40"/>
      <c r="AZ9977" s="40"/>
      <c r="BA9977" s="40"/>
      <c r="BB9977" s="40"/>
      <c r="BC9977" s="40"/>
      <c r="BD9977" s="50"/>
    </row>
    <row r="9978" spans="51:56" hidden="1" x14ac:dyDescent="0.25">
      <c r="AY9978" s="40"/>
      <c r="AZ9978" s="40"/>
      <c r="BA9978" s="40"/>
      <c r="BB9978" s="40"/>
      <c r="BC9978" s="40"/>
      <c r="BD9978" s="50"/>
    </row>
    <row r="9979" spans="51:56" hidden="1" x14ac:dyDescent="0.25">
      <c r="AY9979" s="40"/>
      <c r="AZ9979" s="40"/>
      <c r="BA9979" s="40"/>
      <c r="BB9979" s="40"/>
      <c r="BC9979" s="40"/>
      <c r="BD9979" s="50"/>
    </row>
    <row r="9980" spans="51:56" hidden="1" x14ac:dyDescent="0.25">
      <c r="AY9980" s="40"/>
      <c r="AZ9980" s="40"/>
      <c r="BA9980" s="40"/>
      <c r="BB9980" s="40"/>
      <c r="BC9980" s="40"/>
      <c r="BD9980" s="50"/>
    </row>
    <row r="9981" spans="51:56" hidden="1" x14ac:dyDescent="0.25">
      <c r="AY9981" s="40"/>
      <c r="AZ9981" s="40"/>
      <c r="BA9981" s="40"/>
      <c r="BB9981" s="40"/>
      <c r="BC9981" s="40"/>
      <c r="BD9981" s="50"/>
    </row>
    <row r="9982" spans="51:56" hidden="1" x14ac:dyDescent="0.25">
      <c r="AY9982" s="40"/>
      <c r="AZ9982" s="40"/>
      <c r="BA9982" s="40"/>
      <c r="BB9982" s="40"/>
      <c r="BC9982" s="40"/>
      <c r="BD9982" s="50"/>
    </row>
    <row r="9983" spans="51:56" hidden="1" x14ac:dyDescent="0.25">
      <c r="AY9983" s="40"/>
      <c r="AZ9983" s="40"/>
      <c r="BA9983" s="40"/>
      <c r="BB9983" s="40"/>
      <c r="BC9983" s="40"/>
      <c r="BD9983" s="50"/>
    </row>
    <row r="9984" spans="51:56" hidden="1" x14ac:dyDescent="0.25">
      <c r="AY9984" s="40"/>
      <c r="AZ9984" s="40"/>
      <c r="BA9984" s="40"/>
      <c r="BB9984" s="40"/>
      <c r="BC9984" s="40"/>
      <c r="BD9984" s="50"/>
    </row>
    <row r="9985" spans="51:56" hidden="1" x14ac:dyDescent="0.25">
      <c r="AY9985" s="40"/>
      <c r="AZ9985" s="40"/>
      <c r="BA9985" s="40"/>
      <c r="BB9985" s="40"/>
      <c r="BC9985" s="40"/>
      <c r="BD9985" s="50"/>
    </row>
    <row r="9986" spans="51:56" hidden="1" x14ac:dyDescent="0.25">
      <c r="AY9986" s="40"/>
      <c r="AZ9986" s="40"/>
      <c r="BA9986" s="40"/>
      <c r="BB9986" s="40"/>
      <c r="BC9986" s="40"/>
      <c r="BD9986" s="50"/>
    </row>
    <row r="9987" spans="51:56" hidden="1" x14ac:dyDescent="0.25">
      <c r="AY9987" s="40"/>
      <c r="AZ9987" s="40"/>
      <c r="BA9987" s="40"/>
      <c r="BB9987" s="40"/>
      <c r="BC9987" s="40"/>
      <c r="BD9987" s="50"/>
    </row>
    <row r="9988" spans="51:56" hidden="1" x14ac:dyDescent="0.25">
      <c r="AY9988" s="40"/>
      <c r="AZ9988" s="40"/>
      <c r="BA9988" s="40"/>
      <c r="BB9988" s="40"/>
      <c r="BC9988" s="40"/>
      <c r="BD9988" s="50"/>
    </row>
    <row r="9989" spans="51:56" hidden="1" x14ac:dyDescent="0.25">
      <c r="AY9989" s="40"/>
      <c r="AZ9989" s="40"/>
      <c r="BA9989" s="40"/>
      <c r="BB9989" s="40"/>
      <c r="BC9989" s="40"/>
      <c r="BD9989" s="50"/>
    </row>
    <row r="9990" spans="51:56" hidden="1" x14ac:dyDescent="0.25">
      <c r="AY9990" s="40"/>
      <c r="AZ9990" s="40"/>
      <c r="BA9990" s="40"/>
      <c r="BB9990" s="40"/>
      <c r="BC9990" s="40"/>
      <c r="BD9990" s="50"/>
    </row>
    <row r="9991" spans="51:56" hidden="1" x14ac:dyDescent="0.25">
      <c r="AY9991" s="40"/>
      <c r="AZ9991" s="40"/>
      <c r="BA9991" s="40"/>
      <c r="BB9991" s="40"/>
      <c r="BC9991" s="40"/>
      <c r="BD9991" s="50"/>
    </row>
    <row r="9992" spans="51:56" hidden="1" x14ac:dyDescent="0.25">
      <c r="AY9992" s="40"/>
      <c r="AZ9992" s="40"/>
      <c r="BA9992" s="40"/>
      <c r="BB9992" s="40"/>
      <c r="BC9992" s="40"/>
      <c r="BD9992" s="50"/>
    </row>
    <row r="9993" spans="51:56" hidden="1" x14ac:dyDescent="0.25">
      <c r="AY9993" s="40"/>
      <c r="AZ9993" s="40"/>
      <c r="BA9993" s="40"/>
      <c r="BB9993" s="40"/>
      <c r="BC9993" s="40"/>
      <c r="BD9993" s="50"/>
    </row>
    <row r="9994" spans="51:56" hidden="1" x14ac:dyDescent="0.25">
      <c r="AY9994" s="40"/>
      <c r="AZ9994" s="40"/>
      <c r="BA9994" s="40"/>
      <c r="BB9994" s="40"/>
      <c r="BC9994" s="40"/>
      <c r="BD9994" s="50"/>
    </row>
    <row r="9995" spans="51:56" hidden="1" x14ac:dyDescent="0.25">
      <c r="AY9995" s="40"/>
      <c r="AZ9995" s="40"/>
      <c r="BA9995" s="40"/>
      <c r="BB9995" s="40"/>
      <c r="BC9995" s="40"/>
      <c r="BD9995" s="50"/>
    </row>
    <row r="9996" spans="51:56" hidden="1" x14ac:dyDescent="0.25">
      <c r="AY9996" s="40"/>
      <c r="AZ9996" s="40"/>
      <c r="BA9996" s="40"/>
      <c r="BB9996" s="40"/>
      <c r="BC9996" s="40"/>
      <c r="BD9996" s="50"/>
    </row>
    <row r="9997" spans="51:56" hidden="1" x14ac:dyDescent="0.25">
      <c r="AY9997" s="40"/>
      <c r="AZ9997" s="40"/>
      <c r="BA9997" s="40"/>
      <c r="BB9997" s="40"/>
      <c r="BC9997" s="40"/>
      <c r="BD9997" s="50"/>
    </row>
    <row r="9998" spans="51:56" hidden="1" x14ac:dyDescent="0.25">
      <c r="AY9998" s="40"/>
      <c r="AZ9998" s="40"/>
      <c r="BA9998" s="40"/>
      <c r="BB9998" s="40"/>
      <c r="BC9998" s="40"/>
      <c r="BD9998" s="50"/>
    </row>
    <row r="9999" spans="51:56" hidden="1" x14ac:dyDescent="0.25">
      <c r="AY9999" s="40"/>
      <c r="AZ9999" s="40"/>
      <c r="BA9999" s="40"/>
      <c r="BB9999" s="40"/>
      <c r="BC9999" s="40"/>
      <c r="BD9999" s="50"/>
    </row>
    <row r="10000" spans="51:56" hidden="1" x14ac:dyDescent="0.25">
      <c r="AY10000" s="40"/>
      <c r="AZ10000" s="40"/>
      <c r="BA10000" s="40"/>
      <c r="BB10000" s="40"/>
      <c r="BC10000" s="40"/>
      <c r="BD10000" s="50"/>
    </row>
    <row r="10001" spans="51:56" hidden="1" x14ac:dyDescent="0.25">
      <c r="AY10001" s="40"/>
      <c r="AZ10001" s="40"/>
      <c r="BA10001" s="40"/>
      <c r="BB10001" s="40"/>
      <c r="BC10001" s="40"/>
      <c r="BD10001" s="50"/>
    </row>
    <row r="10002" spans="51:56" hidden="1" x14ac:dyDescent="0.25">
      <c r="AY10002" s="40"/>
      <c r="AZ10002" s="40"/>
      <c r="BA10002" s="40"/>
      <c r="BB10002" s="40"/>
      <c r="BC10002" s="40"/>
      <c r="BD10002" s="50"/>
    </row>
    <row r="10003" spans="51:56" hidden="1" x14ac:dyDescent="0.25">
      <c r="AY10003" s="40"/>
      <c r="AZ10003" s="40"/>
      <c r="BA10003" s="40"/>
      <c r="BB10003" s="40"/>
      <c r="BC10003" s="40"/>
      <c r="BD10003" s="50"/>
    </row>
    <row r="10004" spans="51:56" hidden="1" x14ac:dyDescent="0.25">
      <c r="AY10004" s="40"/>
      <c r="AZ10004" s="40"/>
      <c r="BA10004" s="40"/>
      <c r="BB10004" s="40"/>
      <c r="BC10004" s="40"/>
      <c r="BD10004" s="50"/>
    </row>
    <row r="10005" spans="51:56" hidden="1" x14ac:dyDescent="0.25">
      <c r="AY10005" s="40"/>
      <c r="AZ10005" s="40"/>
      <c r="BA10005" s="40"/>
      <c r="BB10005" s="40"/>
      <c r="BC10005" s="40"/>
      <c r="BD10005" s="50"/>
    </row>
    <row r="10006" spans="51:56" hidden="1" x14ac:dyDescent="0.25">
      <c r="AY10006" s="40"/>
      <c r="AZ10006" s="40"/>
      <c r="BA10006" s="40"/>
      <c r="BB10006" s="40"/>
      <c r="BC10006" s="40"/>
      <c r="BD10006" s="50"/>
    </row>
    <row r="10007" spans="51:56" hidden="1" x14ac:dyDescent="0.25">
      <c r="AY10007" s="40"/>
      <c r="AZ10007" s="40"/>
      <c r="BA10007" s="40"/>
      <c r="BB10007" s="40"/>
      <c r="BC10007" s="40"/>
      <c r="BD10007" s="50"/>
    </row>
    <row r="10008" spans="51:56" hidden="1" x14ac:dyDescent="0.25">
      <c r="AY10008" s="40"/>
      <c r="AZ10008" s="40"/>
      <c r="BA10008" s="40"/>
      <c r="BB10008" s="40"/>
      <c r="BC10008" s="40"/>
      <c r="BD10008" s="50"/>
    </row>
    <row r="10009" spans="51:56" hidden="1" x14ac:dyDescent="0.25">
      <c r="AY10009" s="40"/>
      <c r="AZ10009" s="40"/>
      <c r="BA10009" s="40"/>
      <c r="BB10009" s="40"/>
      <c r="BC10009" s="40"/>
      <c r="BD10009" s="50"/>
    </row>
    <row r="10010" spans="51:56" hidden="1" x14ac:dyDescent="0.25">
      <c r="AY10010" s="40"/>
      <c r="AZ10010" s="40"/>
      <c r="BA10010" s="40"/>
      <c r="BB10010" s="40"/>
      <c r="BC10010" s="40"/>
      <c r="BD10010" s="50"/>
    </row>
    <row r="10011" spans="51:56" hidden="1" x14ac:dyDescent="0.25">
      <c r="AY10011" s="40"/>
      <c r="AZ10011" s="40"/>
      <c r="BA10011" s="40"/>
      <c r="BB10011" s="40"/>
      <c r="BC10011" s="40"/>
      <c r="BD10011" s="50"/>
    </row>
    <row r="10012" spans="51:56" hidden="1" x14ac:dyDescent="0.25">
      <c r="AY10012" s="40"/>
      <c r="AZ10012" s="40"/>
      <c r="BA10012" s="40"/>
      <c r="BB10012" s="40"/>
      <c r="BC10012" s="40"/>
      <c r="BD10012" s="50"/>
    </row>
    <row r="10013" spans="51:56" hidden="1" x14ac:dyDescent="0.25">
      <c r="AY10013" s="40"/>
      <c r="AZ10013" s="40"/>
      <c r="BA10013" s="40"/>
      <c r="BB10013" s="40"/>
      <c r="BC10013" s="40"/>
      <c r="BD10013" s="50"/>
    </row>
    <row r="10014" spans="51:56" hidden="1" x14ac:dyDescent="0.25">
      <c r="AY10014" s="40"/>
      <c r="AZ10014" s="40"/>
      <c r="BA10014" s="40"/>
      <c r="BB10014" s="40"/>
      <c r="BC10014" s="40"/>
      <c r="BD10014" s="50"/>
    </row>
    <row r="10015" spans="51:56" hidden="1" x14ac:dyDescent="0.25">
      <c r="AY10015" s="40"/>
      <c r="AZ10015" s="40"/>
      <c r="BA10015" s="40"/>
      <c r="BB10015" s="40"/>
      <c r="BC10015" s="40"/>
      <c r="BD10015" s="50"/>
    </row>
    <row r="10016" spans="51:56" hidden="1" x14ac:dyDescent="0.25">
      <c r="AY10016" s="40"/>
      <c r="AZ10016" s="40"/>
      <c r="BA10016" s="40"/>
      <c r="BB10016" s="40"/>
      <c r="BC10016" s="40"/>
      <c r="BD10016" s="50"/>
    </row>
    <row r="10017" spans="51:56" hidden="1" x14ac:dyDescent="0.25">
      <c r="AY10017" s="40"/>
      <c r="AZ10017" s="40"/>
      <c r="BA10017" s="40"/>
      <c r="BB10017" s="40"/>
      <c r="BC10017" s="40"/>
      <c r="BD10017" s="50"/>
    </row>
    <row r="10018" spans="51:56" hidden="1" x14ac:dyDescent="0.25">
      <c r="AY10018" s="40"/>
      <c r="AZ10018" s="40"/>
      <c r="BA10018" s="40"/>
      <c r="BB10018" s="40"/>
      <c r="BC10018" s="40"/>
      <c r="BD10018" s="50"/>
    </row>
    <row r="10019" spans="51:56" hidden="1" x14ac:dyDescent="0.25">
      <c r="AY10019" s="40"/>
      <c r="AZ10019" s="40"/>
      <c r="BA10019" s="40"/>
      <c r="BB10019" s="40"/>
      <c r="BC10019" s="40"/>
      <c r="BD10019" s="50"/>
    </row>
    <row r="10020" spans="51:56" hidden="1" x14ac:dyDescent="0.25">
      <c r="AY10020" s="40"/>
      <c r="AZ10020" s="40"/>
      <c r="BA10020" s="40"/>
      <c r="BB10020" s="40"/>
      <c r="BC10020" s="40"/>
      <c r="BD10020" s="50"/>
    </row>
    <row r="10021" spans="51:56" hidden="1" x14ac:dyDescent="0.25">
      <c r="AY10021" s="40"/>
      <c r="AZ10021" s="40"/>
      <c r="BA10021" s="40"/>
      <c r="BB10021" s="40"/>
      <c r="BC10021" s="40"/>
      <c r="BD10021" s="50"/>
    </row>
    <row r="10022" spans="51:56" hidden="1" x14ac:dyDescent="0.25">
      <c r="AY10022" s="40"/>
      <c r="AZ10022" s="40"/>
      <c r="BA10022" s="40"/>
      <c r="BB10022" s="40"/>
      <c r="BC10022" s="40"/>
      <c r="BD10022" s="50"/>
    </row>
    <row r="10023" spans="51:56" hidden="1" x14ac:dyDescent="0.25">
      <c r="AY10023" s="40"/>
      <c r="AZ10023" s="40"/>
      <c r="BA10023" s="40"/>
      <c r="BB10023" s="40"/>
      <c r="BC10023" s="40"/>
      <c r="BD10023" s="50"/>
    </row>
    <row r="10024" spans="51:56" hidden="1" x14ac:dyDescent="0.25">
      <c r="AY10024" s="40"/>
      <c r="AZ10024" s="40"/>
      <c r="BA10024" s="40"/>
      <c r="BB10024" s="40"/>
      <c r="BC10024" s="40"/>
      <c r="BD10024" s="50"/>
    </row>
    <row r="10025" spans="51:56" hidden="1" x14ac:dyDescent="0.25">
      <c r="AY10025" s="40"/>
      <c r="AZ10025" s="40"/>
      <c r="BA10025" s="40"/>
      <c r="BB10025" s="40"/>
      <c r="BC10025" s="40"/>
      <c r="BD10025" s="50"/>
    </row>
    <row r="10026" spans="51:56" hidden="1" x14ac:dyDescent="0.25">
      <c r="AY10026" s="40"/>
      <c r="AZ10026" s="40"/>
      <c r="BA10026" s="40"/>
      <c r="BB10026" s="40"/>
      <c r="BC10026" s="40"/>
      <c r="BD10026" s="50"/>
    </row>
    <row r="10027" spans="51:56" hidden="1" x14ac:dyDescent="0.25">
      <c r="AY10027" s="40"/>
      <c r="AZ10027" s="40"/>
      <c r="BA10027" s="40"/>
      <c r="BB10027" s="40"/>
      <c r="BC10027" s="40"/>
      <c r="BD10027" s="50"/>
    </row>
    <row r="10028" spans="51:56" hidden="1" x14ac:dyDescent="0.25">
      <c r="AY10028" s="40"/>
      <c r="AZ10028" s="40"/>
      <c r="BA10028" s="40"/>
      <c r="BB10028" s="40"/>
      <c r="BC10028" s="40"/>
      <c r="BD10028" s="50"/>
    </row>
    <row r="10029" spans="51:56" hidden="1" x14ac:dyDescent="0.25">
      <c r="AY10029" s="40"/>
      <c r="AZ10029" s="40"/>
      <c r="BA10029" s="40"/>
      <c r="BB10029" s="40"/>
      <c r="BC10029" s="40"/>
      <c r="BD10029" s="50"/>
    </row>
    <row r="10030" spans="51:56" hidden="1" x14ac:dyDescent="0.25">
      <c r="AY10030" s="40"/>
      <c r="AZ10030" s="40"/>
      <c r="BA10030" s="40"/>
      <c r="BB10030" s="40"/>
      <c r="BC10030" s="40"/>
      <c r="BD10030" s="50"/>
    </row>
    <row r="10031" spans="51:56" hidden="1" x14ac:dyDescent="0.25">
      <c r="AY10031" s="40"/>
      <c r="AZ10031" s="40"/>
      <c r="BA10031" s="40"/>
      <c r="BB10031" s="40"/>
      <c r="BC10031" s="40"/>
      <c r="BD10031" s="50"/>
    </row>
    <row r="10032" spans="51:56" hidden="1" x14ac:dyDescent="0.25">
      <c r="AY10032" s="40"/>
      <c r="AZ10032" s="40"/>
      <c r="BA10032" s="40"/>
      <c r="BB10032" s="40"/>
      <c r="BC10032" s="40"/>
      <c r="BD10032" s="50"/>
    </row>
    <row r="10033" spans="51:56" hidden="1" x14ac:dyDescent="0.25">
      <c r="AY10033" s="40"/>
      <c r="AZ10033" s="40"/>
      <c r="BA10033" s="40"/>
      <c r="BB10033" s="40"/>
      <c r="BC10033" s="40"/>
      <c r="BD10033" s="50"/>
    </row>
    <row r="10034" spans="51:56" hidden="1" x14ac:dyDescent="0.25">
      <c r="AY10034" s="40"/>
      <c r="AZ10034" s="40"/>
      <c r="BA10034" s="40"/>
      <c r="BB10034" s="40"/>
      <c r="BC10034" s="40"/>
      <c r="BD10034" s="50"/>
    </row>
    <row r="10035" spans="51:56" hidden="1" x14ac:dyDescent="0.25">
      <c r="AY10035" s="40"/>
      <c r="AZ10035" s="40"/>
      <c r="BA10035" s="40"/>
      <c r="BB10035" s="40"/>
      <c r="BC10035" s="40"/>
      <c r="BD10035" s="50"/>
    </row>
    <row r="10036" spans="51:56" hidden="1" x14ac:dyDescent="0.25">
      <c r="AY10036" s="40"/>
      <c r="AZ10036" s="40"/>
      <c r="BA10036" s="40"/>
      <c r="BB10036" s="40"/>
      <c r="BC10036" s="40"/>
      <c r="BD10036" s="50"/>
    </row>
    <row r="10037" spans="51:56" hidden="1" x14ac:dyDescent="0.25">
      <c r="AY10037" s="40"/>
      <c r="AZ10037" s="40"/>
      <c r="BA10037" s="40"/>
      <c r="BB10037" s="40"/>
      <c r="BC10037" s="40"/>
      <c r="BD10037" s="50"/>
    </row>
    <row r="10038" spans="51:56" hidden="1" x14ac:dyDescent="0.25">
      <c r="AY10038" s="40"/>
      <c r="AZ10038" s="40"/>
      <c r="BA10038" s="40"/>
      <c r="BB10038" s="40"/>
      <c r="BC10038" s="40"/>
      <c r="BD10038" s="50"/>
    </row>
    <row r="10039" spans="51:56" hidden="1" x14ac:dyDescent="0.25">
      <c r="AY10039" s="40"/>
      <c r="AZ10039" s="40"/>
      <c r="BA10039" s="40"/>
      <c r="BB10039" s="40"/>
      <c r="BC10039" s="40"/>
      <c r="BD10039" s="50"/>
    </row>
    <row r="10040" spans="51:56" hidden="1" x14ac:dyDescent="0.25">
      <c r="AY10040" s="40"/>
      <c r="AZ10040" s="40"/>
      <c r="BA10040" s="40"/>
      <c r="BB10040" s="40"/>
      <c r="BC10040" s="40"/>
      <c r="BD10040" s="50"/>
    </row>
    <row r="10041" spans="51:56" hidden="1" x14ac:dyDescent="0.25">
      <c r="AY10041" s="40"/>
      <c r="AZ10041" s="40"/>
      <c r="BA10041" s="40"/>
      <c r="BB10041" s="40"/>
      <c r="BC10041" s="40"/>
      <c r="BD10041" s="50"/>
    </row>
    <row r="10042" spans="51:56" hidden="1" x14ac:dyDescent="0.25">
      <c r="AY10042" s="40"/>
      <c r="AZ10042" s="40"/>
      <c r="BA10042" s="40"/>
      <c r="BB10042" s="40"/>
      <c r="BC10042" s="40"/>
      <c r="BD10042" s="50"/>
    </row>
    <row r="10043" spans="51:56" hidden="1" x14ac:dyDescent="0.25">
      <c r="AY10043" s="40"/>
      <c r="AZ10043" s="40"/>
      <c r="BA10043" s="40"/>
      <c r="BB10043" s="40"/>
      <c r="BC10043" s="40"/>
      <c r="BD10043" s="50"/>
    </row>
    <row r="10044" spans="51:56" hidden="1" x14ac:dyDescent="0.25">
      <c r="AY10044" s="40"/>
      <c r="AZ10044" s="40"/>
      <c r="BA10044" s="40"/>
      <c r="BB10044" s="40"/>
      <c r="BC10044" s="40"/>
      <c r="BD10044" s="50"/>
    </row>
    <row r="10045" spans="51:56" hidden="1" x14ac:dyDescent="0.25">
      <c r="AY10045" s="40"/>
      <c r="AZ10045" s="40"/>
      <c r="BA10045" s="40"/>
      <c r="BB10045" s="40"/>
      <c r="BC10045" s="40"/>
      <c r="BD10045" s="50"/>
    </row>
    <row r="10046" spans="51:56" hidden="1" x14ac:dyDescent="0.25">
      <c r="AY10046" s="40"/>
      <c r="AZ10046" s="40"/>
      <c r="BA10046" s="40"/>
      <c r="BB10046" s="40"/>
      <c r="BC10046" s="40"/>
      <c r="BD10046" s="50"/>
    </row>
    <row r="10047" spans="51:56" hidden="1" x14ac:dyDescent="0.25">
      <c r="AY10047" s="40"/>
      <c r="AZ10047" s="40"/>
      <c r="BA10047" s="40"/>
      <c r="BB10047" s="40"/>
      <c r="BC10047" s="40"/>
      <c r="BD10047" s="50"/>
    </row>
    <row r="10048" spans="51:56" hidden="1" x14ac:dyDescent="0.25">
      <c r="AY10048" s="40"/>
      <c r="AZ10048" s="40"/>
      <c r="BA10048" s="40"/>
      <c r="BB10048" s="40"/>
      <c r="BC10048" s="40"/>
      <c r="BD10048" s="50"/>
    </row>
    <row r="10049" spans="51:56" hidden="1" x14ac:dyDescent="0.25">
      <c r="AY10049" s="40"/>
      <c r="AZ10049" s="40"/>
      <c r="BA10049" s="40"/>
      <c r="BB10049" s="40"/>
      <c r="BC10049" s="40"/>
      <c r="BD10049" s="50"/>
    </row>
    <row r="10050" spans="51:56" hidden="1" x14ac:dyDescent="0.25">
      <c r="AY10050" s="40"/>
      <c r="AZ10050" s="40"/>
      <c r="BA10050" s="40"/>
      <c r="BB10050" s="40"/>
      <c r="BC10050" s="40"/>
      <c r="BD10050" s="50"/>
    </row>
    <row r="10051" spans="51:56" hidden="1" x14ac:dyDescent="0.25">
      <c r="AY10051" s="40"/>
      <c r="AZ10051" s="40"/>
      <c r="BA10051" s="40"/>
      <c r="BB10051" s="40"/>
      <c r="BC10051" s="40"/>
      <c r="BD10051" s="50"/>
    </row>
    <row r="10052" spans="51:56" hidden="1" x14ac:dyDescent="0.25">
      <c r="AY10052" s="40"/>
      <c r="AZ10052" s="40"/>
      <c r="BA10052" s="40"/>
      <c r="BB10052" s="40"/>
      <c r="BC10052" s="40"/>
      <c r="BD10052" s="50"/>
    </row>
    <row r="10053" spans="51:56" hidden="1" x14ac:dyDescent="0.25">
      <c r="AY10053" s="40"/>
      <c r="AZ10053" s="40"/>
      <c r="BA10053" s="40"/>
      <c r="BB10053" s="40"/>
      <c r="BC10053" s="40"/>
      <c r="BD10053" s="50"/>
    </row>
    <row r="10054" spans="51:56" hidden="1" x14ac:dyDescent="0.25">
      <c r="AY10054" s="40"/>
      <c r="AZ10054" s="40"/>
      <c r="BA10054" s="40"/>
      <c r="BB10054" s="40"/>
      <c r="BC10054" s="40"/>
      <c r="BD10054" s="50"/>
    </row>
    <row r="10055" spans="51:56" hidden="1" x14ac:dyDescent="0.25">
      <c r="AY10055" s="40"/>
      <c r="AZ10055" s="40"/>
      <c r="BA10055" s="40"/>
      <c r="BB10055" s="40"/>
      <c r="BC10055" s="40"/>
      <c r="BD10055" s="50"/>
    </row>
    <row r="10056" spans="51:56" hidden="1" x14ac:dyDescent="0.25">
      <c r="AY10056" s="40"/>
      <c r="AZ10056" s="40"/>
      <c r="BA10056" s="40"/>
      <c r="BB10056" s="40"/>
      <c r="BC10056" s="40"/>
      <c r="BD10056" s="50"/>
    </row>
    <row r="10057" spans="51:56" hidden="1" x14ac:dyDescent="0.25">
      <c r="AY10057" s="40"/>
      <c r="AZ10057" s="40"/>
      <c r="BA10057" s="40"/>
      <c r="BB10057" s="40"/>
      <c r="BC10057" s="40"/>
      <c r="BD10057" s="50"/>
    </row>
    <row r="10058" spans="51:56" hidden="1" x14ac:dyDescent="0.25">
      <c r="AY10058" s="40"/>
      <c r="AZ10058" s="40"/>
      <c r="BA10058" s="40"/>
      <c r="BB10058" s="40"/>
      <c r="BC10058" s="40"/>
      <c r="BD10058" s="50"/>
    </row>
    <row r="10059" spans="51:56" hidden="1" x14ac:dyDescent="0.25">
      <c r="AY10059" s="40"/>
      <c r="AZ10059" s="40"/>
      <c r="BA10059" s="40"/>
      <c r="BB10059" s="40"/>
      <c r="BC10059" s="40"/>
      <c r="BD10059" s="50"/>
    </row>
    <row r="10060" spans="51:56" hidden="1" x14ac:dyDescent="0.25">
      <c r="AY10060" s="40"/>
      <c r="AZ10060" s="40"/>
      <c r="BA10060" s="40"/>
      <c r="BB10060" s="40"/>
      <c r="BC10060" s="40"/>
      <c r="BD10060" s="50"/>
    </row>
    <row r="10061" spans="51:56" hidden="1" x14ac:dyDescent="0.25">
      <c r="AY10061" s="40"/>
      <c r="AZ10061" s="40"/>
      <c r="BA10061" s="40"/>
      <c r="BB10061" s="40"/>
      <c r="BC10061" s="40"/>
      <c r="BD10061" s="50"/>
    </row>
    <row r="10062" spans="51:56" hidden="1" x14ac:dyDescent="0.25">
      <c r="AY10062" s="40"/>
      <c r="AZ10062" s="40"/>
      <c r="BA10062" s="40"/>
      <c r="BB10062" s="40"/>
      <c r="BC10062" s="40"/>
      <c r="BD10062" s="50"/>
    </row>
    <row r="10063" spans="51:56" hidden="1" x14ac:dyDescent="0.25">
      <c r="AY10063" s="40"/>
      <c r="AZ10063" s="40"/>
      <c r="BA10063" s="40"/>
      <c r="BB10063" s="40"/>
      <c r="BC10063" s="40"/>
      <c r="BD10063" s="50"/>
    </row>
    <row r="10064" spans="51:56" hidden="1" x14ac:dyDescent="0.25">
      <c r="AY10064" s="40"/>
      <c r="AZ10064" s="40"/>
      <c r="BA10064" s="40"/>
      <c r="BB10064" s="40"/>
      <c r="BC10064" s="40"/>
      <c r="BD10064" s="50"/>
    </row>
    <row r="10065" spans="51:56" hidden="1" x14ac:dyDescent="0.25">
      <c r="AY10065" s="40"/>
      <c r="AZ10065" s="40"/>
      <c r="BA10065" s="40"/>
      <c r="BB10065" s="40"/>
      <c r="BC10065" s="40"/>
      <c r="BD10065" s="50"/>
    </row>
    <row r="10066" spans="51:56" hidden="1" x14ac:dyDescent="0.25">
      <c r="AY10066" s="40"/>
      <c r="AZ10066" s="40"/>
      <c r="BA10066" s="40"/>
      <c r="BB10066" s="40"/>
      <c r="BC10066" s="40"/>
      <c r="BD10066" s="50"/>
    </row>
    <row r="10067" spans="51:56" hidden="1" x14ac:dyDescent="0.25">
      <c r="AY10067" s="40"/>
      <c r="AZ10067" s="40"/>
      <c r="BA10067" s="40"/>
      <c r="BB10067" s="40"/>
      <c r="BC10067" s="40"/>
      <c r="BD10067" s="50"/>
    </row>
    <row r="10068" spans="51:56" hidden="1" x14ac:dyDescent="0.25">
      <c r="AY10068" s="40"/>
      <c r="AZ10068" s="40"/>
      <c r="BA10068" s="40"/>
      <c r="BB10068" s="40"/>
      <c r="BC10068" s="40"/>
      <c r="BD10068" s="50"/>
    </row>
    <row r="10069" spans="51:56" hidden="1" x14ac:dyDescent="0.25">
      <c r="AY10069" s="40"/>
      <c r="AZ10069" s="40"/>
      <c r="BA10069" s="40"/>
      <c r="BB10069" s="40"/>
      <c r="BC10069" s="40"/>
      <c r="BD10069" s="50"/>
    </row>
    <row r="10070" spans="51:56" hidden="1" x14ac:dyDescent="0.25">
      <c r="AY10070" s="40"/>
      <c r="AZ10070" s="40"/>
      <c r="BA10070" s="40"/>
      <c r="BB10070" s="40"/>
      <c r="BC10070" s="40"/>
      <c r="BD10070" s="50"/>
    </row>
    <row r="10071" spans="51:56" hidden="1" x14ac:dyDescent="0.25">
      <c r="AY10071" s="40"/>
      <c r="AZ10071" s="40"/>
      <c r="BA10071" s="40"/>
      <c r="BB10071" s="40"/>
      <c r="BC10071" s="40"/>
      <c r="BD10071" s="50"/>
    </row>
    <row r="10072" spans="51:56" hidden="1" x14ac:dyDescent="0.25">
      <c r="AY10072" s="40"/>
      <c r="AZ10072" s="40"/>
      <c r="BA10072" s="40"/>
      <c r="BB10072" s="40"/>
      <c r="BC10072" s="40"/>
      <c r="BD10072" s="50"/>
    </row>
    <row r="10073" spans="51:56" hidden="1" x14ac:dyDescent="0.25">
      <c r="AY10073" s="40"/>
      <c r="AZ10073" s="40"/>
      <c r="BA10073" s="40"/>
      <c r="BB10073" s="40"/>
      <c r="BC10073" s="40"/>
      <c r="BD10073" s="50"/>
    </row>
    <row r="10074" spans="51:56" hidden="1" x14ac:dyDescent="0.25">
      <c r="AY10074" s="40"/>
      <c r="AZ10074" s="40"/>
      <c r="BA10074" s="40"/>
      <c r="BB10074" s="40"/>
      <c r="BC10074" s="40"/>
      <c r="BD10074" s="50"/>
    </row>
    <row r="10075" spans="51:56" hidden="1" x14ac:dyDescent="0.25">
      <c r="AY10075" s="40"/>
      <c r="AZ10075" s="40"/>
      <c r="BA10075" s="40"/>
      <c r="BB10075" s="40"/>
      <c r="BC10075" s="40"/>
      <c r="BD10075" s="50"/>
    </row>
    <row r="10076" spans="51:56" hidden="1" x14ac:dyDescent="0.25">
      <c r="AY10076" s="40"/>
      <c r="AZ10076" s="40"/>
      <c r="BA10076" s="40"/>
      <c r="BB10076" s="40"/>
      <c r="BC10076" s="40"/>
      <c r="BD10076" s="50"/>
    </row>
    <row r="10077" spans="51:56" hidden="1" x14ac:dyDescent="0.25">
      <c r="AY10077" s="40"/>
      <c r="AZ10077" s="40"/>
      <c r="BA10077" s="40"/>
      <c r="BB10077" s="40"/>
      <c r="BC10077" s="40"/>
      <c r="BD10077" s="50"/>
    </row>
    <row r="10078" spans="51:56" hidden="1" x14ac:dyDescent="0.25">
      <c r="AY10078" s="40"/>
      <c r="AZ10078" s="40"/>
      <c r="BA10078" s="40"/>
      <c r="BB10078" s="40"/>
      <c r="BC10078" s="40"/>
      <c r="BD10078" s="50"/>
    </row>
    <row r="10079" spans="51:56" hidden="1" x14ac:dyDescent="0.25">
      <c r="AY10079" s="40"/>
      <c r="AZ10079" s="40"/>
      <c r="BA10079" s="40"/>
      <c r="BB10079" s="40"/>
      <c r="BC10079" s="40"/>
      <c r="BD10079" s="50"/>
    </row>
    <row r="10080" spans="51:56" hidden="1" x14ac:dyDescent="0.25">
      <c r="AY10080" s="40"/>
      <c r="AZ10080" s="40"/>
      <c r="BA10080" s="40"/>
      <c r="BB10080" s="40"/>
      <c r="BC10080" s="40"/>
      <c r="BD10080" s="50"/>
    </row>
    <row r="10081" spans="51:56" hidden="1" x14ac:dyDescent="0.25">
      <c r="AY10081" s="40"/>
      <c r="AZ10081" s="40"/>
      <c r="BA10081" s="40"/>
      <c r="BB10081" s="40"/>
      <c r="BC10081" s="40"/>
      <c r="BD10081" s="50"/>
    </row>
    <row r="10082" spans="51:56" hidden="1" x14ac:dyDescent="0.25">
      <c r="AY10082" s="40"/>
      <c r="AZ10082" s="40"/>
      <c r="BA10082" s="40"/>
      <c r="BB10082" s="40"/>
      <c r="BC10082" s="40"/>
      <c r="BD10082" s="50"/>
    </row>
    <row r="10083" spans="51:56" hidden="1" x14ac:dyDescent="0.25">
      <c r="AY10083" s="40"/>
      <c r="AZ10083" s="40"/>
      <c r="BA10083" s="40"/>
      <c r="BB10083" s="40"/>
      <c r="BC10083" s="40"/>
      <c r="BD10083" s="50"/>
    </row>
    <row r="10084" spans="51:56" hidden="1" x14ac:dyDescent="0.25">
      <c r="AY10084" s="40"/>
      <c r="AZ10084" s="40"/>
      <c r="BA10084" s="40"/>
      <c r="BB10084" s="40"/>
      <c r="BC10084" s="40"/>
      <c r="BD10084" s="50"/>
    </row>
    <row r="10085" spans="51:56" hidden="1" x14ac:dyDescent="0.25">
      <c r="AY10085" s="40"/>
      <c r="AZ10085" s="40"/>
      <c r="BA10085" s="40"/>
      <c r="BB10085" s="40"/>
      <c r="BC10085" s="40"/>
      <c r="BD10085" s="50"/>
    </row>
    <row r="10086" spans="51:56" hidden="1" x14ac:dyDescent="0.25">
      <c r="AY10086" s="40"/>
      <c r="AZ10086" s="40"/>
      <c r="BA10086" s="40"/>
      <c r="BB10086" s="40"/>
      <c r="BC10086" s="40"/>
      <c r="BD10086" s="50"/>
    </row>
    <row r="10087" spans="51:56" hidden="1" x14ac:dyDescent="0.25">
      <c r="AY10087" s="40"/>
      <c r="AZ10087" s="40"/>
      <c r="BA10087" s="40"/>
      <c r="BB10087" s="40"/>
      <c r="BC10087" s="40"/>
      <c r="BD10087" s="50"/>
    </row>
    <row r="10088" spans="51:56" hidden="1" x14ac:dyDescent="0.25">
      <c r="AY10088" s="40"/>
      <c r="AZ10088" s="40"/>
      <c r="BA10088" s="40"/>
      <c r="BB10088" s="40"/>
      <c r="BC10088" s="40"/>
      <c r="BD10088" s="50"/>
    </row>
    <row r="10089" spans="51:56" hidden="1" x14ac:dyDescent="0.25">
      <c r="AY10089" s="40"/>
      <c r="AZ10089" s="40"/>
      <c r="BA10089" s="40"/>
      <c r="BB10089" s="40"/>
      <c r="BC10089" s="40"/>
      <c r="BD10089" s="50"/>
    </row>
    <row r="10090" spans="51:56" hidden="1" x14ac:dyDescent="0.25">
      <c r="AY10090" s="40"/>
      <c r="AZ10090" s="40"/>
      <c r="BA10090" s="40"/>
      <c r="BB10090" s="40"/>
      <c r="BC10090" s="40"/>
      <c r="BD10090" s="50"/>
    </row>
    <row r="10091" spans="51:56" hidden="1" x14ac:dyDescent="0.25">
      <c r="AY10091" s="40"/>
      <c r="AZ10091" s="40"/>
      <c r="BA10091" s="40"/>
      <c r="BB10091" s="40"/>
      <c r="BC10091" s="40"/>
      <c r="BD10091" s="50"/>
    </row>
    <row r="10092" spans="51:56" hidden="1" x14ac:dyDescent="0.25">
      <c r="AY10092" s="40"/>
      <c r="AZ10092" s="40"/>
      <c r="BA10092" s="40"/>
      <c r="BB10092" s="40"/>
      <c r="BC10092" s="40"/>
      <c r="BD10092" s="50"/>
    </row>
    <row r="10093" spans="51:56" hidden="1" x14ac:dyDescent="0.25">
      <c r="AY10093" s="40"/>
      <c r="AZ10093" s="40"/>
      <c r="BA10093" s="40"/>
      <c r="BB10093" s="40"/>
      <c r="BC10093" s="40"/>
      <c r="BD10093" s="50"/>
    </row>
    <row r="10094" spans="51:56" hidden="1" x14ac:dyDescent="0.25">
      <c r="AY10094" s="40"/>
      <c r="AZ10094" s="40"/>
      <c r="BA10094" s="40"/>
      <c r="BB10094" s="40"/>
      <c r="BC10094" s="40"/>
      <c r="BD10094" s="50"/>
    </row>
    <row r="10095" spans="51:56" hidden="1" x14ac:dyDescent="0.25">
      <c r="AY10095" s="40"/>
      <c r="AZ10095" s="40"/>
      <c r="BA10095" s="40"/>
      <c r="BB10095" s="40"/>
      <c r="BC10095" s="40"/>
      <c r="BD10095" s="50"/>
    </row>
    <row r="10096" spans="51:56" hidden="1" x14ac:dyDescent="0.25">
      <c r="AY10096" s="40"/>
      <c r="AZ10096" s="40"/>
      <c r="BA10096" s="40"/>
      <c r="BB10096" s="40"/>
      <c r="BC10096" s="40"/>
      <c r="BD10096" s="50"/>
    </row>
    <row r="10097" spans="51:56" hidden="1" x14ac:dyDescent="0.25">
      <c r="AY10097" s="40"/>
      <c r="AZ10097" s="40"/>
      <c r="BA10097" s="40"/>
      <c r="BB10097" s="40"/>
      <c r="BC10097" s="40"/>
      <c r="BD10097" s="50"/>
    </row>
    <row r="10098" spans="51:56" hidden="1" x14ac:dyDescent="0.25">
      <c r="AY10098" s="40"/>
      <c r="AZ10098" s="40"/>
      <c r="BA10098" s="40"/>
      <c r="BB10098" s="40"/>
      <c r="BC10098" s="40"/>
      <c r="BD10098" s="50"/>
    </row>
    <row r="10099" spans="51:56" hidden="1" x14ac:dyDescent="0.25">
      <c r="AY10099" s="40"/>
      <c r="AZ10099" s="40"/>
      <c r="BA10099" s="40"/>
      <c r="BB10099" s="40"/>
      <c r="BC10099" s="40"/>
      <c r="BD10099" s="50"/>
    </row>
    <row r="10100" spans="51:56" hidden="1" x14ac:dyDescent="0.25">
      <c r="AY10100" s="40"/>
      <c r="AZ10100" s="40"/>
      <c r="BA10100" s="40"/>
      <c r="BB10100" s="40"/>
      <c r="BC10100" s="40"/>
      <c r="BD10100" s="50"/>
    </row>
    <row r="10101" spans="51:56" hidden="1" x14ac:dyDescent="0.25">
      <c r="AY10101" s="40"/>
      <c r="AZ10101" s="40"/>
      <c r="BA10101" s="40"/>
      <c r="BB10101" s="40"/>
      <c r="BC10101" s="40"/>
      <c r="BD10101" s="50"/>
    </row>
    <row r="10102" spans="51:56" hidden="1" x14ac:dyDescent="0.25">
      <c r="AY10102" s="40"/>
      <c r="AZ10102" s="40"/>
      <c r="BA10102" s="40"/>
      <c r="BB10102" s="40"/>
      <c r="BC10102" s="40"/>
      <c r="BD10102" s="50"/>
    </row>
    <row r="10103" spans="51:56" hidden="1" x14ac:dyDescent="0.25">
      <c r="AY10103" s="40"/>
      <c r="AZ10103" s="40"/>
      <c r="BA10103" s="40"/>
      <c r="BB10103" s="40"/>
      <c r="BC10103" s="40"/>
      <c r="BD10103" s="50"/>
    </row>
    <row r="10104" spans="51:56" hidden="1" x14ac:dyDescent="0.25">
      <c r="AY10104" s="40"/>
      <c r="AZ10104" s="40"/>
      <c r="BA10104" s="40"/>
      <c r="BB10104" s="40"/>
      <c r="BC10104" s="40"/>
      <c r="BD10104" s="50"/>
    </row>
    <row r="10105" spans="51:56" hidden="1" x14ac:dyDescent="0.25">
      <c r="AY10105" s="40"/>
      <c r="AZ10105" s="40"/>
      <c r="BA10105" s="40"/>
      <c r="BB10105" s="40"/>
      <c r="BC10105" s="40"/>
      <c r="BD10105" s="50"/>
    </row>
    <row r="10106" spans="51:56" hidden="1" x14ac:dyDescent="0.25">
      <c r="AY10106" s="40"/>
      <c r="AZ10106" s="40"/>
      <c r="BA10106" s="40"/>
      <c r="BB10106" s="40"/>
      <c r="BC10106" s="40"/>
      <c r="BD10106" s="50"/>
    </row>
    <row r="10107" spans="51:56" hidden="1" x14ac:dyDescent="0.25">
      <c r="AY10107" s="40"/>
      <c r="AZ10107" s="40"/>
      <c r="BA10107" s="40"/>
      <c r="BB10107" s="40"/>
      <c r="BC10107" s="40"/>
      <c r="BD10107" s="50"/>
    </row>
    <row r="10108" spans="51:56" hidden="1" x14ac:dyDescent="0.25">
      <c r="AY10108" s="40"/>
      <c r="AZ10108" s="40"/>
      <c r="BA10108" s="40"/>
      <c r="BB10108" s="40"/>
      <c r="BC10108" s="40"/>
      <c r="BD10108" s="50"/>
    </row>
    <row r="10109" spans="51:56" hidden="1" x14ac:dyDescent="0.25">
      <c r="AY10109" s="40"/>
      <c r="AZ10109" s="40"/>
      <c r="BA10109" s="40"/>
      <c r="BB10109" s="40"/>
      <c r="BC10109" s="40"/>
      <c r="BD10109" s="50"/>
    </row>
    <row r="10110" spans="51:56" hidden="1" x14ac:dyDescent="0.25">
      <c r="AY10110" s="40"/>
      <c r="AZ10110" s="40"/>
      <c r="BA10110" s="40"/>
      <c r="BB10110" s="40"/>
      <c r="BC10110" s="40"/>
      <c r="BD10110" s="50"/>
    </row>
    <row r="10111" spans="51:56" hidden="1" x14ac:dyDescent="0.25">
      <c r="AY10111" s="40"/>
      <c r="AZ10111" s="40"/>
      <c r="BA10111" s="40"/>
      <c r="BB10111" s="40"/>
      <c r="BC10111" s="40"/>
      <c r="BD10111" s="50"/>
    </row>
    <row r="10112" spans="51:56" hidden="1" x14ac:dyDescent="0.25">
      <c r="AY10112" s="40"/>
      <c r="AZ10112" s="40"/>
      <c r="BA10112" s="40"/>
      <c r="BB10112" s="40"/>
      <c r="BC10112" s="40"/>
      <c r="BD10112" s="50"/>
    </row>
    <row r="10113" spans="51:56" hidden="1" x14ac:dyDescent="0.25">
      <c r="AY10113" s="40"/>
      <c r="AZ10113" s="40"/>
      <c r="BA10113" s="40"/>
      <c r="BB10113" s="40"/>
      <c r="BC10113" s="40"/>
      <c r="BD10113" s="50"/>
    </row>
    <row r="10114" spans="51:56" hidden="1" x14ac:dyDescent="0.25">
      <c r="AY10114" s="40"/>
      <c r="AZ10114" s="40"/>
      <c r="BA10114" s="40"/>
      <c r="BB10114" s="40"/>
      <c r="BC10114" s="40"/>
      <c r="BD10114" s="50"/>
    </row>
    <row r="10115" spans="51:56" hidden="1" x14ac:dyDescent="0.25">
      <c r="AY10115" s="40"/>
      <c r="AZ10115" s="40"/>
      <c r="BA10115" s="40"/>
      <c r="BB10115" s="40"/>
      <c r="BC10115" s="40"/>
      <c r="BD10115" s="50"/>
    </row>
    <row r="10116" spans="51:56" hidden="1" x14ac:dyDescent="0.25">
      <c r="AY10116" s="40"/>
      <c r="AZ10116" s="40"/>
      <c r="BA10116" s="40"/>
      <c r="BB10116" s="40"/>
      <c r="BC10116" s="40"/>
      <c r="BD10116" s="50"/>
    </row>
    <row r="10117" spans="51:56" hidden="1" x14ac:dyDescent="0.25">
      <c r="AY10117" s="40"/>
      <c r="AZ10117" s="40"/>
      <c r="BA10117" s="40"/>
      <c r="BB10117" s="40"/>
      <c r="BC10117" s="40"/>
      <c r="BD10117" s="50"/>
    </row>
    <row r="10118" spans="51:56" hidden="1" x14ac:dyDescent="0.25">
      <c r="AY10118" s="40"/>
      <c r="AZ10118" s="40"/>
      <c r="BA10118" s="40"/>
      <c r="BB10118" s="40"/>
      <c r="BC10118" s="40"/>
      <c r="BD10118" s="50"/>
    </row>
    <row r="10119" spans="51:56" hidden="1" x14ac:dyDescent="0.25">
      <c r="AY10119" s="40"/>
      <c r="AZ10119" s="40"/>
      <c r="BA10119" s="40"/>
      <c r="BB10119" s="40"/>
      <c r="BC10119" s="40"/>
      <c r="BD10119" s="50"/>
    </row>
    <row r="10120" spans="51:56" hidden="1" x14ac:dyDescent="0.25">
      <c r="AY10120" s="40"/>
      <c r="AZ10120" s="40"/>
      <c r="BA10120" s="40"/>
      <c r="BB10120" s="40"/>
      <c r="BC10120" s="40"/>
      <c r="BD10120" s="50"/>
    </row>
    <row r="10121" spans="51:56" hidden="1" x14ac:dyDescent="0.25">
      <c r="AY10121" s="40"/>
      <c r="AZ10121" s="40"/>
      <c r="BA10121" s="40"/>
      <c r="BB10121" s="40"/>
      <c r="BC10121" s="40"/>
      <c r="BD10121" s="50"/>
    </row>
    <row r="10122" spans="51:56" hidden="1" x14ac:dyDescent="0.25">
      <c r="AY10122" s="40"/>
      <c r="AZ10122" s="40"/>
      <c r="BA10122" s="40"/>
      <c r="BB10122" s="40"/>
      <c r="BC10122" s="40"/>
      <c r="BD10122" s="50"/>
    </row>
    <row r="10123" spans="51:56" hidden="1" x14ac:dyDescent="0.25">
      <c r="AY10123" s="40"/>
      <c r="AZ10123" s="40"/>
      <c r="BA10123" s="40"/>
      <c r="BB10123" s="40"/>
      <c r="BC10123" s="40"/>
      <c r="BD10123" s="50"/>
    </row>
    <row r="10124" spans="51:56" hidden="1" x14ac:dyDescent="0.25">
      <c r="AY10124" s="40"/>
      <c r="AZ10124" s="40"/>
      <c r="BA10124" s="40"/>
      <c r="BB10124" s="40"/>
      <c r="BC10124" s="40"/>
      <c r="BD10124" s="50"/>
    </row>
    <row r="10125" spans="51:56" hidden="1" x14ac:dyDescent="0.25">
      <c r="AY10125" s="40"/>
      <c r="AZ10125" s="40"/>
      <c r="BA10125" s="40"/>
      <c r="BB10125" s="40"/>
      <c r="BC10125" s="40"/>
      <c r="BD10125" s="50"/>
    </row>
    <row r="10126" spans="51:56" hidden="1" x14ac:dyDescent="0.25">
      <c r="AY10126" s="40"/>
      <c r="AZ10126" s="40"/>
      <c r="BA10126" s="40"/>
      <c r="BB10126" s="40"/>
      <c r="BC10126" s="40"/>
      <c r="BD10126" s="50"/>
    </row>
    <row r="10127" spans="51:56" hidden="1" x14ac:dyDescent="0.25">
      <c r="AY10127" s="40"/>
      <c r="AZ10127" s="40"/>
      <c r="BA10127" s="40"/>
      <c r="BB10127" s="40"/>
      <c r="BC10127" s="40"/>
      <c r="BD10127" s="50"/>
    </row>
    <row r="10128" spans="51:56" hidden="1" x14ac:dyDescent="0.25">
      <c r="AY10128" s="40"/>
      <c r="AZ10128" s="40"/>
      <c r="BA10128" s="40"/>
      <c r="BB10128" s="40"/>
      <c r="BC10128" s="40"/>
      <c r="BD10128" s="50"/>
    </row>
    <row r="10129" spans="51:56" hidden="1" x14ac:dyDescent="0.25">
      <c r="AY10129" s="40"/>
      <c r="AZ10129" s="40"/>
      <c r="BA10129" s="40"/>
      <c r="BB10129" s="40"/>
      <c r="BC10129" s="40"/>
      <c r="BD10129" s="50"/>
    </row>
    <row r="10130" spans="51:56" hidden="1" x14ac:dyDescent="0.25">
      <c r="AY10130" s="40"/>
      <c r="AZ10130" s="40"/>
      <c r="BA10130" s="40"/>
      <c r="BB10130" s="40"/>
      <c r="BC10130" s="40"/>
      <c r="BD10130" s="50"/>
    </row>
    <row r="10131" spans="51:56" hidden="1" x14ac:dyDescent="0.25">
      <c r="AY10131" s="40"/>
      <c r="AZ10131" s="40"/>
      <c r="BA10131" s="40"/>
      <c r="BB10131" s="40"/>
      <c r="BC10131" s="40"/>
      <c r="BD10131" s="50"/>
    </row>
    <row r="10132" spans="51:56" hidden="1" x14ac:dyDescent="0.25">
      <c r="AY10132" s="40"/>
      <c r="AZ10132" s="40"/>
      <c r="BA10132" s="40"/>
      <c r="BB10132" s="40"/>
      <c r="BC10132" s="40"/>
      <c r="BD10132" s="50"/>
    </row>
    <row r="10133" spans="51:56" hidden="1" x14ac:dyDescent="0.25">
      <c r="AY10133" s="40"/>
      <c r="AZ10133" s="40"/>
      <c r="BA10133" s="40"/>
      <c r="BB10133" s="40"/>
      <c r="BC10133" s="40"/>
      <c r="BD10133" s="50"/>
    </row>
    <row r="10134" spans="51:56" hidden="1" x14ac:dyDescent="0.25">
      <c r="AY10134" s="40"/>
      <c r="AZ10134" s="40"/>
      <c r="BA10134" s="40"/>
      <c r="BB10134" s="40"/>
      <c r="BC10134" s="40"/>
      <c r="BD10134" s="50"/>
    </row>
    <row r="10135" spans="51:56" hidden="1" x14ac:dyDescent="0.25">
      <c r="AY10135" s="40"/>
      <c r="AZ10135" s="40"/>
      <c r="BA10135" s="40"/>
      <c r="BB10135" s="40"/>
      <c r="BC10135" s="40"/>
      <c r="BD10135" s="50"/>
    </row>
    <row r="10136" spans="51:56" hidden="1" x14ac:dyDescent="0.25">
      <c r="AY10136" s="40"/>
      <c r="AZ10136" s="40"/>
      <c r="BA10136" s="40"/>
      <c r="BB10136" s="40"/>
      <c r="BC10136" s="40"/>
      <c r="BD10136" s="50"/>
    </row>
    <row r="10137" spans="51:56" hidden="1" x14ac:dyDescent="0.25">
      <c r="AY10137" s="40"/>
      <c r="AZ10137" s="40"/>
      <c r="BA10137" s="40"/>
      <c r="BB10137" s="40"/>
      <c r="BC10137" s="40"/>
      <c r="BD10137" s="50"/>
    </row>
    <row r="10138" spans="51:56" hidden="1" x14ac:dyDescent="0.25">
      <c r="AY10138" s="40"/>
      <c r="AZ10138" s="40"/>
      <c r="BA10138" s="40"/>
      <c r="BB10138" s="40"/>
      <c r="BC10138" s="40"/>
      <c r="BD10138" s="50"/>
    </row>
    <row r="10139" spans="51:56" hidden="1" x14ac:dyDescent="0.25">
      <c r="AY10139" s="40"/>
      <c r="AZ10139" s="40"/>
      <c r="BA10139" s="40"/>
      <c r="BB10139" s="40"/>
      <c r="BC10139" s="40"/>
      <c r="BD10139" s="50"/>
    </row>
    <row r="10140" spans="51:56" hidden="1" x14ac:dyDescent="0.25">
      <c r="AY10140" s="40"/>
      <c r="AZ10140" s="40"/>
      <c r="BA10140" s="40"/>
      <c r="BB10140" s="40"/>
      <c r="BC10140" s="40"/>
      <c r="BD10140" s="50"/>
    </row>
    <row r="10141" spans="51:56" hidden="1" x14ac:dyDescent="0.25">
      <c r="AY10141" s="40"/>
      <c r="AZ10141" s="40"/>
      <c r="BA10141" s="40"/>
      <c r="BB10141" s="40"/>
      <c r="BC10141" s="40"/>
      <c r="BD10141" s="50"/>
    </row>
    <row r="10142" spans="51:56" hidden="1" x14ac:dyDescent="0.25">
      <c r="AY10142" s="40"/>
      <c r="AZ10142" s="40"/>
      <c r="BA10142" s="40"/>
      <c r="BB10142" s="40"/>
      <c r="BC10142" s="40"/>
      <c r="BD10142" s="50"/>
    </row>
    <row r="10143" spans="51:56" hidden="1" x14ac:dyDescent="0.25">
      <c r="AY10143" s="40"/>
      <c r="AZ10143" s="40"/>
      <c r="BA10143" s="40"/>
      <c r="BB10143" s="40"/>
      <c r="BC10143" s="40"/>
      <c r="BD10143" s="50"/>
    </row>
    <row r="10144" spans="51:56" hidden="1" x14ac:dyDescent="0.25">
      <c r="AY10144" s="40"/>
      <c r="AZ10144" s="40"/>
      <c r="BA10144" s="40"/>
      <c r="BB10144" s="40"/>
      <c r="BC10144" s="40"/>
      <c r="BD10144" s="50"/>
    </row>
    <row r="10145" spans="51:56" hidden="1" x14ac:dyDescent="0.25">
      <c r="AY10145" s="40"/>
      <c r="AZ10145" s="40"/>
      <c r="BA10145" s="40"/>
      <c r="BB10145" s="40"/>
      <c r="BC10145" s="40"/>
      <c r="BD10145" s="50"/>
    </row>
    <row r="10146" spans="51:56" hidden="1" x14ac:dyDescent="0.25">
      <c r="AY10146" s="40"/>
      <c r="AZ10146" s="40"/>
      <c r="BA10146" s="40"/>
      <c r="BB10146" s="40"/>
      <c r="BC10146" s="40"/>
      <c r="BD10146" s="50"/>
    </row>
    <row r="10147" spans="51:56" hidden="1" x14ac:dyDescent="0.25">
      <c r="AY10147" s="40"/>
      <c r="AZ10147" s="40"/>
      <c r="BA10147" s="40"/>
      <c r="BB10147" s="40"/>
      <c r="BC10147" s="40"/>
      <c r="BD10147" s="50"/>
    </row>
    <row r="10148" spans="51:56" hidden="1" x14ac:dyDescent="0.25">
      <c r="AY10148" s="40"/>
      <c r="AZ10148" s="40"/>
      <c r="BA10148" s="40"/>
      <c r="BB10148" s="40"/>
      <c r="BC10148" s="40"/>
      <c r="BD10148" s="50"/>
    </row>
    <row r="10149" spans="51:56" hidden="1" x14ac:dyDescent="0.25">
      <c r="AY10149" s="40"/>
      <c r="AZ10149" s="40"/>
      <c r="BA10149" s="40"/>
      <c r="BB10149" s="40"/>
      <c r="BC10149" s="40"/>
      <c r="BD10149" s="50"/>
    </row>
    <row r="10150" spans="51:56" hidden="1" x14ac:dyDescent="0.25">
      <c r="AY10150" s="40"/>
      <c r="AZ10150" s="40"/>
      <c r="BA10150" s="40"/>
      <c r="BB10150" s="40"/>
      <c r="BC10150" s="40"/>
      <c r="BD10150" s="50"/>
    </row>
    <row r="10151" spans="51:56" hidden="1" x14ac:dyDescent="0.25">
      <c r="AY10151" s="40"/>
      <c r="AZ10151" s="40"/>
      <c r="BA10151" s="40"/>
      <c r="BB10151" s="40"/>
      <c r="BC10151" s="40"/>
      <c r="BD10151" s="50"/>
    </row>
    <row r="10152" spans="51:56" hidden="1" x14ac:dyDescent="0.25">
      <c r="AY10152" s="40"/>
      <c r="AZ10152" s="40"/>
      <c r="BA10152" s="40"/>
      <c r="BB10152" s="40"/>
      <c r="BC10152" s="40"/>
      <c r="BD10152" s="50"/>
    </row>
    <row r="10153" spans="51:56" hidden="1" x14ac:dyDescent="0.25">
      <c r="AY10153" s="40"/>
      <c r="AZ10153" s="40"/>
      <c r="BA10153" s="40"/>
      <c r="BB10153" s="40"/>
      <c r="BC10153" s="40"/>
      <c r="BD10153" s="50"/>
    </row>
    <row r="10154" spans="51:56" hidden="1" x14ac:dyDescent="0.25">
      <c r="AY10154" s="40"/>
      <c r="AZ10154" s="40"/>
      <c r="BA10154" s="40"/>
      <c r="BB10154" s="40"/>
      <c r="BC10154" s="40"/>
      <c r="BD10154" s="50"/>
    </row>
    <row r="10155" spans="51:56" hidden="1" x14ac:dyDescent="0.25">
      <c r="AY10155" s="40"/>
      <c r="AZ10155" s="40"/>
      <c r="BA10155" s="40"/>
      <c r="BB10155" s="40"/>
      <c r="BC10155" s="40"/>
      <c r="BD10155" s="50"/>
    </row>
    <row r="10156" spans="51:56" hidden="1" x14ac:dyDescent="0.25">
      <c r="AY10156" s="40"/>
      <c r="AZ10156" s="40"/>
      <c r="BA10156" s="40"/>
      <c r="BB10156" s="40"/>
      <c r="BC10156" s="40"/>
      <c r="BD10156" s="50"/>
    </row>
    <row r="10157" spans="51:56" hidden="1" x14ac:dyDescent="0.25">
      <c r="AY10157" s="40"/>
      <c r="AZ10157" s="40"/>
      <c r="BA10157" s="40"/>
      <c r="BB10157" s="40"/>
      <c r="BC10157" s="40"/>
      <c r="BD10157" s="50"/>
    </row>
    <row r="10158" spans="51:56" hidden="1" x14ac:dyDescent="0.25">
      <c r="AY10158" s="40"/>
      <c r="AZ10158" s="40"/>
      <c r="BA10158" s="40"/>
      <c r="BB10158" s="40"/>
      <c r="BC10158" s="40"/>
      <c r="BD10158" s="50"/>
    </row>
    <row r="10159" spans="51:56" hidden="1" x14ac:dyDescent="0.25">
      <c r="AY10159" s="40"/>
      <c r="AZ10159" s="40"/>
      <c r="BA10159" s="40"/>
      <c r="BB10159" s="40"/>
      <c r="BC10159" s="40"/>
      <c r="BD10159" s="50"/>
    </row>
    <row r="10160" spans="51:56" hidden="1" x14ac:dyDescent="0.25">
      <c r="AY10160" s="40"/>
      <c r="AZ10160" s="40"/>
      <c r="BA10160" s="40"/>
      <c r="BB10160" s="40"/>
      <c r="BC10160" s="40"/>
      <c r="BD10160" s="50"/>
    </row>
    <row r="10161" spans="51:56" hidden="1" x14ac:dyDescent="0.25">
      <c r="AY10161" s="40"/>
      <c r="AZ10161" s="40"/>
      <c r="BA10161" s="40"/>
      <c r="BB10161" s="40"/>
      <c r="BC10161" s="40"/>
      <c r="BD10161" s="50"/>
    </row>
    <row r="10162" spans="51:56" hidden="1" x14ac:dyDescent="0.25">
      <c r="AY10162" s="40"/>
      <c r="AZ10162" s="40"/>
      <c r="BA10162" s="40"/>
      <c r="BB10162" s="40"/>
      <c r="BC10162" s="40"/>
      <c r="BD10162" s="50"/>
    </row>
    <row r="10163" spans="51:56" hidden="1" x14ac:dyDescent="0.25">
      <c r="AY10163" s="40"/>
      <c r="AZ10163" s="40"/>
      <c r="BA10163" s="40"/>
      <c r="BB10163" s="40"/>
      <c r="BC10163" s="40"/>
      <c r="BD10163" s="50"/>
    </row>
    <row r="10164" spans="51:56" hidden="1" x14ac:dyDescent="0.25">
      <c r="AY10164" s="40"/>
      <c r="AZ10164" s="40"/>
      <c r="BA10164" s="40"/>
      <c r="BB10164" s="40"/>
      <c r="BC10164" s="40"/>
      <c r="BD10164" s="50"/>
    </row>
    <row r="10165" spans="51:56" hidden="1" x14ac:dyDescent="0.25">
      <c r="AY10165" s="40"/>
      <c r="AZ10165" s="40"/>
      <c r="BA10165" s="40"/>
      <c r="BB10165" s="40"/>
      <c r="BC10165" s="40"/>
      <c r="BD10165" s="50"/>
    </row>
    <row r="10166" spans="51:56" hidden="1" x14ac:dyDescent="0.25">
      <c r="AY10166" s="40"/>
      <c r="AZ10166" s="40"/>
      <c r="BA10166" s="40"/>
      <c r="BB10166" s="40"/>
      <c r="BC10166" s="40"/>
      <c r="BD10166" s="50"/>
    </row>
    <row r="10167" spans="51:56" hidden="1" x14ac:dyDescent="0.25">
      <c r="AY10167" s="40"/>
      <c r="AZ10167" s="40"/>
      <c r="BA10167" s="40"/>
      <c r="BB10167" s="40"/>
      <c r="BC10167" s="40"/>
      <c r="BD10167" s="50"/>
    </row>
    <row r="10168" spans="51:56" hidden="1" x14ac:dyDescent="0.25">
      <c r="AY10168" s="40"/>
      <c r="AZ10168" s="40"/>
      <c r="BA10168" s="40"/>
      <c r="BB10168" s="40"/>
      <c r="BC10168" s="40"/>
      <c r="BD10168" s="50"/>
    </row>
    <row r="10169" spans="51:56" hidden="1" x14ac:dyDescent="0.25">
      <c r="AY10169" s="40"/>
      <c r="AZ10169" s="40"/>
      <c r="BA10169" s="40"/>
      <c r="BB10169" s="40"/>
      <c r="BC10169" s="40"/>
      <c r="BD10169" s="50"/>
    </row>
    <row r="10170" spans="51:56" hidden="1" x14ac:dyDescent="0.25">
      <c r="AY10170" s="40"/>
      <c r="AZ10170" s="40"/>
      <c r="BA10170" s="40"/>
      <c r="BB10170" s="40"/>
      <c r="BC10170" s="40"/>
      <c r="BD10170" s="50"/>
    </row>
    <row r="10171" spans="51:56" hidden="1" x14ac:dyDescent="0.25">
      <c r="AY10171" s="40"/>
      <c r="AZ10171" s="40"/>
      <c r="BA10171" s="40"/>
      <c r="BB10171" s="40"/>
      <c r="BC10171" s="40"/>
      <c r="BD10171" s="50"/>
    </row>
    <row r="10172" spans="51:56" hidden="1" x14ac:dyDescent="0.25">
      <c r="AY10172" s="40"/>
      <c r="AZ10172" s="40"/>
      <c r="BA10172" s="40"/>
      <c r="BB10172" s="40"/>
      <c r="BC10172" s="40"/>
      <c r="BD10172" s="50"/>
    </row>
    <row r="10173" spans="51:56" hidden="1" x14ac:dyDescent="0.25">
      <c r="AY10173" s="40"/>
      <c r="AZ10173" s="40"/>
      <c r="BA10173" s="40"/>
      <c r="BB10173" s="40"/>
      <c r="BC10173" s="40"/>
      <c r="BD10173" s="50"/>
    </row>
    <row r="10174" spans="51:56" hidden="1" x14ac:dyDescent="0.25">
      <c r="AY10174" s="40"/>
      <c r="AZ10174" s="40"/>
      <c r="BA10174" s="40"/>
      <c r="BB10174" s="40"/>
      <c r="BC10174" s="40"/>
      <c r="BD10174" s="50"/>
    </row>
    <row r="10175" spans="51:56" hidden="1" x14ac:dyDescent="0.25">
      <c r="AY10175" s="40"/>
      <c r="AZ10175" s="40"/>
      <c r="BA10175" s="40"/>
      <c r="BB10175" s="40"/>
      <c r="BC10175" s="40"/>
      <c r="BD10175" s="50"/>
    </row>
    <row r="10176" spans="51:56" hidden="1" x14ac:dyDescent="0.25">
      <c r="AY10176" s="40"/>
      <c r="AZ10176" s="40"/>
      <c r="BA10176" s="40"/>
      <c r="BB10176" s="40"/>
      <c r="BC10176" s="40"/>
      <c r="BD10176" s="50"/>
    </row>
    <row r="10177" spans="51:56" hidden="1" x14ac:dyDescent="0.25">
      <c r="AY10177" s="40"/>
      <c r="AZ10177" s="40"/>
      <c r="BA10177" s="40"/>
      <c r="BB10177" s="40"/>
      <c r="BC10177" s="40"/>
      <c r="BD10177" s="50"/>
    </row>
    <row r="10178" spans="51:56" hidden="1" x14ac:dyDescent="0.25">
      <c r="AY10178" s="40"/>
      <c r="AZ10178" s="40"/>
      <c r="BA10178" s="40"/>
      <c r="BB10178" s="40"/>
      <c r="BC10178" s="40"/>
      <c r="BD10178" s="50"/>
    </row>
    <row r="10179" spans="51:56" hidden="1" x14ac:dyDescent="0.25">
      <c r="AY10179" s="40"/>
      <c r="AZ10179" s="40"/>
      <c r="BA10179" s="40"/>
      <c r="BB10179" s="40"/>
      <c r="BC10179" s="40"/>
      <c r="BD10179" s="50"/>
    </row>
    <row r="10180" spans="51:56" hidden="1" x14ac:dyDescent="0.25">
      <c r="AY10180" s="40"/>
      <c r="AZ10180" s="40"/>
      <c r="BA10180" s="40"/>
      <c r="BB10180" s="40"/>
      <c r="BC10180" s="40"/>
      <c r="BD10180" s="50"/>
    </row>
    <row r="10181" spans="51:56" hidden="1" x14ac:dyDescent="0.25">
      <c r="AY10181" s="40"/>
      <c r="AZ10181" s="40"/>
      <c r="BA10181" s="40"/>
      <c r="BB10181" s="40"/>
      <c r="BC10181" s="40"/>
      <c r="BD10181" s="50"/>
    </row>
    <row r="10182" spans="51:56" hidden="1" x14ac:dyDescent="0.25">
      <c r="AY10182" s="40"/>
      <c r="AZ10182" s="40"/>
      <c r="BA10182" s="40"/>
      <c r="BB10182" s="40"/>
      <c r="BC10182" s="40"/>
      <c r="BD10182" s="50"/>
    </row>
    <row r="10183" spans="51:56" hidden="1" x14ac:dyDescent="0.25">
      <c r="AY10183" s="40"/>
      <c r="AZ10183" s="40"/>
      <c r="BA10183" s="40"/>
      <c r="BB10183" s="40"/>
      <c r="BC10183" s="40"/>
      <c r="BD10183" s="50"/>
    </row>
    <row r="10184" spans="51:56" hidden="1" x14ac:dyDescent="0.25">
      <c r="AY10184" s="40"/>
      <c r="AZ10184" s="40"/>
      <c r="BA10184" s="40"/>
      <c r="BB10184" s="40"/>
      <c r="BC10184" s="40"/>
      <c r="BD10184" s="50"/>
    </row>
    <row r="10185" spans="51:56" hidden="1" x14ac:dyDescent="0.25">
      <c r="AY10185" s="40"/>
      <c r="AZ10185" s="40"/>
      <c r="BA10185" s="40"/>
      <c r="BB10185" s="40"/>
      <c r="BC10185" s="40"/>
      <c r="BD10185" s="50"/>
    </row>
    <row r="10186" spans="51:56" hidden="1" x14ac:dyDescent="0.25">
      <c r="AY10186" s="40"/>
      <c r="AZ10186" s="40"/>
      <c r="BA10186" s="40"/>
      <c r="BB10186" s="40"/>
      <c r="BC10186" s="40"/>
      <c r="BD10186" s="50"/>
    </row>
    <row r="10187" spans="51:56" hidden="1" x14ac:dyDescent="0.25">
      <c r="AY10187" s="40"/>
      <c r="AZ10187" s="40"/>
      <c r="BA10187" s="40"/>
      <c r="BB10187" s="40"/>
      <c r="BC10187" s="40"/>
      <c r="BD10187" s="50"/>
    </row>
    <row r="10188" spans="51:56" hidden="1" x14ac:dyDescent="0.25">
      <c r="AY10188" s="40"/>
      <c r="AZ10188" s="40"/>
      <c r="BA10188" s="40"/>
      <c r="BB10188" s="40"/>
      <c r="BC10188" s="40"/>
      <c r="BD10188" s="50"/>
    </row>
    <row r="10189" spans="51:56" hidden="1" x14ac:dyDescent="0.25">
      <c r="AY10189" s="40"/>
      <c r="AZ10189" s="40"/>
      <c r="BA10189" s="40"/>
      <c r="BB10189" s="40"/>
      <c r="BC10189" s="40"/>
      <c r="BD10189" s="50"/>
    </row>
    <row r="10190" spans="51:56" hidden="1" x14ac:dyDescent="0.25">
      <c r="AY10190" s="40"/>
      <c r="AZ10190" s="40"/>
      <c r="BA10190" s="40"/>
      <c r="BB10190" s="40"/>
      <c r="BC10190" s="40"/>
      <c r="BD10190" s="50"/>
    </row>
    <row r="10191" spans="51:56" hidden="1" x14ac:dyDescent="0.25">
      <c r="AY10191" s="40"/>
      <c r="AZ10191" s="40"/>
      <c r="BA10191" s="40"/>
      <c r="BB10191" s="40"/>
      <c r="BC10191" s="40"/>
      <c r="BD10191" s="50"/>
    </row>
    <row r="10192" spans="51:56" hidden="1" x14ac:dyDescent="0.25">
      <c r="AY10192" s="40"/>
      <c r="AZ10192" s="40"/>
      <c r="BA10192" s="40"/>
      <c r="BB10192" s="40"/>
      <c r="BC10192" s="40"/>
      <c r="BD10192" s="50"/>
    </row>
    <row r="10193" spans="51:56" hidden="1" x14ac:dyDescent="0.25">
      <c r="AY10193" s="40"/>
      <c r="AZ10193" s="40"/>
      <c r="BA10193" s="40"/>
      <c r="BB10193" s="40"/>
      <c r="BC10193" s="40"/>
      <c r="BD10193" s="50"/>
    </row>
    <row r="10194" spans="51:56" hidden="1" x14ac:dyDescent="0.25">
      <c r="AY10194" s="40"/>
      <c r="AZ10194" s="40"/>
      <c r="BA10194" s="40"/>
      <c r="BB10194" s="40"/>
      <c r="BC10194" s="40"/>
      <c r="BD10194" s="50"/>
    </row>
    <row r="10195" spans="51:56" hidden="1" x14ac:dyDescent="0.25">
      <c r="AY10195" s="40"/>
      <c r="AZ10195" s="40"/>
      <c r="BA10195" s="40"/>
      <c r="BB10195" s="40"/>
      <c r="BC10195" s="40"/>
      <c r="BD10195" s="50"/>
    </row>
    <row r="10196" spans="51:56" hidden="1" x14ac:dyDescent="0.25">
      <c r="AY10196" s="40"/>
      <c r="AZ10196" s="40"/>
      <c r="BA10196" s="40"/>
      <c r="BB10196" s="40"/>
      <c r="BC10196" s="40"/>
      <c r="BD10196" s="50"/>
    </row>
    <row r="10197" spans="51:56" hidden="1" x14ac:dyDescent="0.25">
      <c r="AY10197" s="40"/>
      <c r="AZ10197" s="40"/>
      <c r="BA10197" s="40"/>
      <c r="BB10197" s="40"/>
      <c r="BC10197" s="40"/>
      <c r="BD10197" s="50"/>
    </row>
    <row r="10198" spans="51:56" hidden="1" x14ac:dyDescent="0.25">
      <c r="AY10198" s="40"/>
      <c r="AZ10198" s="40"/>
      <c r="BA10198" s="40"/>
      <c r="BB10198" s="40"/>
      <c r="BC10198" s="40"/>
      <c r="BD10198" s="50"/>
    </row>
    <row r="10199" spans="51:56" hidden="1" x14ac:dyDescent="0.25">
      <c r="AY10199" s="40"/>
      <c r="AZ10199" s="40"/>
      <c r="BA10199" s="40"/>
      <c r="BB10199" s="40"/>
      <c r="BC10199" s="40"/>
      <c r="BD10199" s="50"/>
    </row>
    <row r="10200" spans="51:56" hidden="1" x14ac:dyDescent="0.25">
      <c r="AY10200" s="40"/>
      <c r="AZ10200" s="40"/>
      <c r="BA10200" s="40"/>
      <c r="BB10200" s="40"/>
      <c r="BC10200" s="40"/>
      <c r="BD10200" s="50"/>
    </row>
    <row r="10201" spans="51:56" hidden="1" x14ac:dyDescent="0.25">
      <c r="AY10201" s="40"/>
      <c r="AZ10201" s="40"/>
      <c r="BA10201" s="40"/>
      <c r="BB10201" s="40"/>
      <c r="BC10201" s="40"/>
      <c r="BD10201" s="50"/>
    </row>
    <row r="10202" spans="51:56" hidden="1" x14ac:dyDescent="0.25">
      <c r="AY10202" s="40"/>
      <c r="AZ10202" s="40"/>
      <c r="BA10202" s="40"/>
      <c r="BB10202" s="40"/>
      <c r="BC10202" s="40"/>
      <c r="BD10202" s="50"/>
    </row>
    <row r="10203" spans="51:56" hidden="1" x14ac:dyDescent="0.25">
      <c r="AY10203" s="40"/>
      <c r="AZ10203" s="40"/>
      <c r="BA10203" s="40"/>
      <c r="BB10203" s="40"/>
      <c r="BC10203" s="40"/>
      <c r="BD10203" s="50"/>
    </row>
    <row r="10204" spans="51:56" hidden="1" x14ac:dyDescent="0.25">
      <c r="AY10204" s="40"/>
      <c r="AZ10204" s="40"/>
      <c r="BA10204" s="40"/>
      <c r="BB10204" s="40"/>
      <c r="BC10204" s="40"/>
      <c r="BD10204" s="50"/>
    </row>
    <row r="10205" spans="51:56" hidden="1" x14ac:dyDescent="0.25">
      <c r="AY10205" s="40"/>
      <c r="AZ10205" s="40"/>
      <c r="BA10205" s="40"/>
      <c r="BB10205" s="40"/>
      <c r="BC10205" s="40"/>
      <c r="BD10205" s="50"/>
    </row>
    <row r="10206" spans="51:56" hidden="1" x14ac:dyDescent="0.25">
      <c r="AY10206" s="40"/>
      <c r="AZ10206" s="40"/>
      <c r="BA10206" s="40"/>
      <c r="BB10206" s="40"/>
      <c r="BC10206" s="40"/>
      <c r="BD10206" s="50"/>
    </row>
    <row r="10207" spans="51:56" hidden="1" x14ac:dyDescent="0.25">
      <c r="AY10207" s="40"/>
      <c r="AZ10207" s="40"/>
      <c r="BA10207" s="40"/>
      <c r="BB10207" s="40"/>
      <c r="BC10207" s="40"/>
      <c r="BD10207" s="50"/>
    </row>
    <row r="10208" spans="51:56" hidden="1" x14ac:dyDescent="0.25">
      <c r="AY10208" s="40"/>
      <c r="AZ10208" s="40"/>
      <c r="BA10208" s="40"/>
      <c r="BB10208" s="40"/>
      <c r="BC10208" s="40"/>
      <c r="BD10208" s="50"/>
    </row>
    <row r="10209" spans="51:56" hidden="1" x14ac:dyDescent="0.25">
      <c r="AY10209" s="40"/>
      <c r="AZ10209" s="40"/>
      <c r="BA10209" s="40"/>
      <c r="BB10209" s="40"/>
      <c r="BC10209" s="40"/>
      <c r="BD10209" s="50"/>
    </row>
    <row r="10210" spans="51:56" hidden="1" x14ac:dyDescent="0.25">
      <c r="AY10210" s="40"/>
      <c r="AZ10210" s="40"/>
      <c r="BA10210" s="40"/>
      <c r="BB10210" s="40"/>
      <c r="BC10210" s="40"/>
      <c r="BD10210" s="50"/>
    </row>
    <row r="10211" spans="51:56" hidden="1" x14ac:dyDescent="0.25">
      <c r="AY10211" s="40"/>
      <c r="AZ10211" s="40"/>
      <c r="BA10211" s="40"/>
      <c r="BB10211" s="40"/>
      <c r="BC10211" s="40"/>
      <c r="BD10211" s="50"/>
    </row>
    <row r="10212" spans="51:56" hidden="1" x14ac:dyDescent="0.25">
      <c r="AY10212" s="40"/>
      <c r="AZ10212" s="40"/>
      <c r="BA10212" s="40"/>
      <c r="BB10212" s="40"/>
      <c r="BC10212" s="40"/>
      <c r="BD10212" s="50"/>
    </row>
    <row r="10213" spans="51:56" hidden="1" x14ac:dyDescent="0.25">
      <c r="AY10213" s="40"/>
      <c r="AZ10213" s="40"/>
      <c r="BA10213" s="40"/>
      <c r="BB10213" s="40"/>
      <c r="BC10213" s="40"/>
      <c r="BD10213" s="50"/>
    </row>
    <row r="10214" spans="51:56" hidden="1" x14ac:dyDescent="0.25">
      <c r="AY10214" s="40"/>
      <c r="AZ10214" s="40"/>
      <c r="BA10214" s="40"/>
      <c r="BB10214" s="40"/>
      <c r="BC10214" s="40"/>
      <c r="BD10214" s="50"/>
    </row>
    <row r="10215" spans="51:56" hidden="1" x14ac:dyDescent="0.25">
      <c r="AY10215" s="40"/>
      <c r="AZ10215" s="40"/>
      <c r="BA10215" s="40"/>
      <c r="BB10215" s="40"/>
      <c r="BC10215" s="40"/>
      <c r="BD10215" s="50"/>
    </row>
    <row r="10216" spans="51:56" hidden="1" x14ac:dyDescent="0.25">
      <c r="AY10216" s="40"/>
      <c r="AZ10216" s="40"/>
      <c r="BA10216" s="40"/>
      <c r="BB10216" s="40"/>
      <c r="BC10216" s="40"/>
      <c r="BD10216" s="50"/>
    </row>
    <row r="10217" spans="51:56" hidden="1" x14ac:dyDescent="0.25">
      <c r="AY10217" s="40"/>
      <c r="AZ10217" s="40"/>
      <c r="BA10217" s="40"/>
      <c r="BB10217" s="40"/>
      <c r="BC10217" s="40"/>
      <c r="BD10217" s="50"/>
    </row>
    <row r="10218" spans="51:56" hidden="1" x14ac:dyDescent="0.25">
      <c r="AY10218" s="40"/>
      <c r="AZ10218" s="40"/>
      <c r="BA10218" s="40"/>
      <c r="BB10218" s="40"/>
      <c r="BC10218" s="40"/>
      <c r="BD10218" s="50"/>
    </row>
    <row r="10219" spans="51:56" hidden="1" x14ac:dyDescent="0.25">
      <c r="AY10219" s="40"/>
      <c r="AZ10219" s="40"/>
      <c r="BA10219" s="40"/>
      <c r="BB10219" s="40"/>
      <c r="BC10219" s="40"/>
      <c r="BD10219" s="50"/>
    </row>
    <row r="10220" spans="51:56" hidden="1" x14ac:dyDescent="0.25">
      <c r="AY10220" s="40"/>
      <c r="AZ10220" s="40"/>
      <c r="BA10220" s="40"/>
      <c r="BB10220" s="40"/>
      <c r="BC10220" s="40"/>
      <c r="BD10220" s="50"/>
    </row>
    <row r="10221" spans="51:56" hidden="1" x14ac:dyDescent="0.25">
      <c r="AY10221" s="40"/>
      <c r="AZ10221" s="40"/>
      <c r="BA10221" s="40"/>
      <c r="BB10221" s="40"/>
      <c r="BC10221" s="40"/>
      <c r="BD10221" s="50"/>
    </row>
    <row r="10222" spans="51:56" hidden="1" x14ac:dyDescent="0.25">
      <c r="AY10222" s="40"/>
      <c r="AZ10222" s="40"/>
      <c r="BA10222" s="40"/>
      <c r="BB10222" s="40"/>
      <c r="BC10222" s="40"/>
      <c r="BD10222" s="50"/>
    </row>
    <row r="10223" spans="51:56" hidden="1" x14ac:dyDescent="0.25">
      <c r="AY10223" s="40"/>
      <c r="AZ10223" s="40"/>
      <c r="BA10223" s="40"/>
      <c r="BB10223" s="40"/>
      <c r="BC10223" s="40"/>
      <c r="BD10223" s="50"/>
    </row>
    <row r="10224" spans="51:56" hidden="1" x14ac:dyDescent="0.25">
      <c r="AY10224" s="40"/>
      <c r="AZ10224" s="40"/>
      <c r="BA10224" s="40"/>
      <c r="BB10224" s="40"/>
      <c r="BC10224" s="40"/>
      <c r="BD10224" s="50"/>
    </row>
    <row r="10225" spans="51:56" hidden="1" x14ac:dyDescent="0.25">
      <c r="AY10225" s="40"/>
      <c r="AZ10225" s="40"/>
      <c r="BA10225" s="40"/>
      <c r="BB10225" s="40"/>
      <c r="BC10225" s="40"/>
      <c r="BD10225" s="50"/>
    </row>
    <row r="10226" spans="51:56" hidden="1" x14ac:dyDescent="0.25">
      <c r="AY10226" s="40"/>
      <c r="AZ10226" s="40"/>
      <c r="BA10226" s="40"/>
      <c r="BB10226" s="40"/>
      <c r="BC10226" s="40"/>
      <c r="BD10226" s="50"/>
    </row>
    <row r="10227" spans="51:56" hidden="1" x14ac:dyDescent="0.25">
      <c r="AY10227" s="40"/>
      <c r="AZ10227" s="40"/>
      <c r="BA10227" s="40"/>
      <c r="BB10227" s="40"/>
      <c r="BC10227" s="40"/>
      <c r="BD10227" s="50"/>
    </row>
    <row r="10228" spans="51:56" hidden="1" x14ac:dyDescent="0.25">
      <c r="AY10228" s="40"/>
      <c r="AZ10228" s="40"/>
      <c r="BA10228" s="40"/>
      <c r="BB10228" s="40"/>
      <c r="BC10228" s="40"/>
      <c r="BD10228" s="50"/>
    </row>
    <row r="10229" spans="51:56" hidden="1" x14ac:dyDescent="0.25">
      <c r="AY10229" s="40"/>
      <c r="AZ10229" s="40"/>
      <c r="BA10229" s="40"/>
      <c r="BB10229" s="40"/>
      <c r="BC10229" s="40"/>
      <c r="BD10229" s="50"/>
    </row>
    <row r="10230" spans="51:56" hidden="1" x14ac:dyDescent="0.25">
      <c r="AY10230" s="40"/>
      <c r="AZ10230" s="40"/>
      <c r="BA10230" s="40"/>
      <c r="BB10230" s="40"/>
      <c r="BC10230" s="40"/>
      <c r="BD10230" s="50"/>
    </row>
    <row r="10231" spans="51:56" hidden="1" x14ac:dyDescent="0.25">
      <c r="AY10231" s="40"/>
      <c r="AZ10231" s="40"/>
      <c r="BA10231" s="40"/>
      <c r="BB10231" s="40"/>
      <c r="BC10231" s="40"/>
      <c r="BD10231" s="50"/>
    </row>
    <row r="10232" spans="51:56" hidden="1" x14ac:dyDescent="0.25">
      <c r="AY10232" s="40"/>
      <c r="AZ10232" s="40"/>
      <c r="BA10232" s="40"/>
      <c r="BB10232" s="40"/>
      <c r="BC10232" s="40"/>
      <c r="BD10232" s="50"/>
    </row>
    <row r="10233" spans="51:56" hidden="1" x14ac:dyDescent="0.25">
      <c r="AY10233" s="40"/>
      <c r="AZ10233" s="40"/>
      <c r="BA10233" s="40"/>
      <c r="BB10233" s="40"/>
      <c r="BC10233" s="40"/>
      <c r="BD10233" s="50"/>
    </row>
    <row r="10234" spans="51:56" hidden="1" x14ac:dyDescent="0.25">
      <c r="AY10234" s="40"/>
      <c r="AZ10234" s="40"/>
      <c r="BA10234" s="40"/>
      <c r="BB10234" s="40"/>
      <c r="BC10234" s="40"/>
      <c r="BD10234" s="50"/>
    </row>
    <row r="10235" spans="51:56" hidden="1" x14ac:dyDescent="0.25">
      <c r="AY10235" s="40"/>
      <c r="AZ10235" s="40"/>
      <c r="BA10235" s="40"/>
      <c r="BB10235" s="40"/>
      <c r="BC10235" s="40"/>
      <c r="BD10235" s="50"/>
    </row>
    <row r="10236" spans="51:56" hidden="1" x14ac:dyDescent="0.25">
      <c r="AY10236" s="40"/>
      <c r="AZ10236" s="40"/>
      <c r="BA10236" s="40"/>
      <c r="BB10236" s="40"/>
      <c r="BC10236" s="40"/>
      <c r="BD10236" s="50"/>
    </row>
    <row r="10237" spans="51:56" hidden="1" x14ac:dyDescent="0.25">
      <c r="AY10237" s="40"/>
      <c r="AZ10237" s="40"/>
      <c r="BA10237" s="40"/>
      <c r="BB10237" s="40"/>
      <c r="BC10237" s="40"/>
      <c r="BD10237" s="50"/>
    </row>
    <row r="10238" spans="51:56" hidden="1" x14ac:dyDescent="0.25">
      <c r="AY10238" s="40"/>
      <c r="AZ10238" s="40"/>
      <c r="BA10238" s="40"/>
      <c r="BB10238" s="40"/>
      <c r="BC10238" s="40"/>
      <c r="BD10238" s="50"/>
    </row>
    <row r="10239" spans="51:56" hidden="1" x14ac:dyDescent="0.25">
      <c r="AY10239" s="40"/>
      <c r="AZ10239" s="40"/>
      <c r="BA10239" s="40"/>
      <c r="BB10239" s="40"/>
      <c r="BC10239" s="40"/>
      <c r="BD10239" s="50"/>
    </row>
    <row r="10240" spans="51:56" hidden="1" x14ac:dyDescent="0.25">
      <c r="AY10240" s="40"/>
      <c r="AZ10240" s="40"/>
      <c r="BA10240" s="40"/>
      <c r="BB10240" s="40"/>
      <c r="BC10240" s="40"/>
      <c r="BD10240" s="50"/>
    </row>
    <row r="10241" spans="51:56" hidden="1" x14ac:dyDescent="0.25">
      <c r="AY10241" s="40"/>
      <c r="AZ10241" s="40"/>
      <c r="BA10241" s="40"/>
      <c r="BB10241" s="40"/>
      <c r="BC10241" s="40"/>
      <c r="BD10241" s="50"/>
    </row>
    <row r="10242" spans="51:56" hidden="1" x14ac:dyDescent="0.25">
      <c r="AY10242" s="40"/>
      <c r="AZ10242" s="40"/>
      <c r="BA10242" s="40"/>
      <c r="BB10242" s="40"/>
      <c r="BC10242" s="40"/>
      <c r="BD10242" s="50"/>
    </row>
    <row r="10243" spans="51:56" hidden="1" x14ac:dyDescent="0.25">
      <c r="AY10243" s="40"/>
      <c r="AZ10243" s="40"/>
      <c r="BA10243" s="40"/>
      <c r="BB10243" s="40"/>
      <c r="BC10243" s="40"/>
      <c r="BD10243" s="50"/>
    </row>
    <row r="10244" spans="51:56" hidden="1" x14ac:dyDescent="0.25">
      <c r="AY10244" s="40"/>
      <c r="AZ10244" s="40"/>
      <c r="BA10244" s="40"/>
      <c r="BB10244" s="40"/>
      <c r="BC10244" s="40"/>
      <c r="BD10244" s="50"/>
    </row>
    <row r="10245" spans="51:56" hidden="1" x14ac:dyDescent="0.25">
      <c r="AY10245" s="40"/>
      <c r="AZ10245" s="40"/>
      <c r="BA10245" s="40"/>
      <c r="BB10245" s="40"/>
      <c r="BC10245" s="40"/>
      <c r="BD10245" s="50"/>
    </row>
    <row r="10246" spans="51:56" hidden="1" x14ac:dyDescent="0.25">
      <c r="AY10246" s="40"/>
      <c r="AZ10246" s="40"/>
      <c r="BA10246" s="40"/>
      <c r="BB10246" s="40"/>
      <c r="BC10246" s="40"/>
      <c r="BD10246" s="50"/>
    </row>
    <row r="10247" spans="51:56" hidden="1" x14ac:dyDescent="0.25">
      <c r="AY10247" s="40"/>
      <c r="AZ10247" s="40"/>
      <c r="BA10247" s="40"/>
      <c r="BB10247" s="40"/>
      <c r="BC10247" s="40"/>
      <c r="BD10247" s="50"/>
    </row>
    <row r="10248" spans="51:56" hidden="1" x14ac:dyDescent="0.25">
      <c r="AY10248" s="40"/>
      <c r="AZ10248" s="40"/>
      <c r="BA10248" s="40"/>
      <c r="BB10248" s="40"/>
      <c r="BC10248" s="40"/>
      <c r="BD10248" s="50"/>
    </row>
    <row r="10249" spans="51:56" hidden="1" x14ac:dyDescent="0.25">
      <c r="AY10249" s="40"/>
      <c r="AZ10249" s="40"/>
      <c r="BA10249" s="40"/>
      <c r="BB10249" s="40"/>
      <c r="BC10249" s="40"/>
      <c r="BD10249" s="50"/>
    </row>
    <row r="10250" spans="51:56" hidden="1" x14ac:dyDescent="0.25">
      <c r="AY10250" s="40"/>
      <c r="AZ10250" s="40"/>
      <c r="BA10250" s="40"/>
      <c r="BB10250" s="40"/>
      <c r="BC10250" s="40"/>
      <c r="BD10250" s="50"/>
    </row>
    <row r="10251" spans="51:56" hidden="1" x14ac:dyDescent="0.25">
      <c r="AY10251" s="40"/>
      <c r="AZ10251" s="40"/>
      <c r="BA10251" s="40"/>
      <c r="BB10251" s="40"/>
      <c r="BC10251" s="40"/>
      <c r="BD10251" s="50"/>
    </row>
    <row r="10252" spans="51:56" hidden="1" x14ac:dyDescent="0.25">
      <c r="AY10252" s="40"/>
      <c r="AZ10252" s="40"/>
      <c r="BA10252" s="40"/>
      <c r="BB10252" s="40"/>
      <c r="BC10252" s="40"/>
      <c r="BD10252" s="50"/>
    </row>
    <row r="10253" spans="51:56" hidden="1" x14ac:dyDescent="0.25">
      <c r="AY10253" s="40"/>
      <c r="AZ10253" s="40"/>
      <c r="BA10253" s="40"/>
      <c r="BB10253" s="40"/>
      <c r="BC10253" s="40"/>
      <c r="BD10253" s="50"/>
    </row>
    <row r="10254" spans="51:56" hidden="1" x14ac:dyDescent="0.25">
      <c r="AY10254" s="40"/>
      <c r="AZ10254" s="40"/>
      <c r="BA10254" s="40"/>
      <c r="BB10254" s="40"/>
      <c r="BC10254" s="40"/>
      <c r="BD10254" s="50"/>
    </row>
    <row r="10255" spans="51:56" hidden="1" x14ac:dyDescent="0.25">
      <c r="AY10255" s="40"/>
      <c r="AZ10255" s="40"/>
      <c r="BA10255" s="40"/>
      <c r="BB10255" s="40"/>
      <c r="BC10255" s="40"/>
      <c r="BD10255" s="50"/>
    </row>
    <row r="10256" spans="51:56" hidden="1" x14ac:dyDescent="0.25">
      <c r="AY10256" s="40"/>
      <c r="AZ10256" s="40"/>
      <c r="BA10256" s="40"/>
      <c r="BB10256" s="40"/>
      <c r="BC10256" s="40"/>
      <c r="BD10256" s="50"/>
    </row>
    <row r="10257" spans="51:56" hidden="1" x14ac:dyDescent="0.25">
      <c r="AY10257" s="40"/>
      <c r="AZ10257" s="40"/>
      <c r="BA10257" s="40"/>
      <c r="BB10257" s="40"/>
      <c r="BC10257" s="40"/>
      <c r="BD10257" s="50"/>
    </row>
    <row r="10258" spans="51:56" hidden="1" x14ac:dyDescent="0.25">
      <c r="AY10258" s="40"/>
      <c r="AZ10258" s="40"/>
      <c r="BA10258" s="40"/>
      <c r="BB10258" s="40"/>
      <c r="BC10258" s="40"/>
      <c r="BD10258" s="50"/>
    </row>
    <row r="10259" spans="51:56" hidden="1" x14ac:dyDescent="0.25">
      <c r="AY10259" s="40"/>
      <c r="AZ10259" s="40"/>
      <c r="BA10259" s="40"/>
      <c r="BB10259" s="40"/>
      <c r="BC10259" s="40"/>
      <c r="BD10259" s="50"/>
    </row>
    <row r="10260" spans="51:56" hidden="1" x14ac:dyDescent="0.25">
      <c r="AY10260" s="40"/>
      <c r="AZ10260" s="40"/>
      <c r="BA10260" s="40"/>
      <c r="BB10260" s="40"/>
      <c r="BC10260" s="40"/>
      <c r="BD10260" s="50"/>
    </row>
    <row r="10261" spans="51:56" hidden="1" x14ac:dyDescent="0.25">
      <c r="AY10261" s="40"/>
      <c r="AZ10261" s="40"/>
      <c r="BA10261" s="40"/>
      <c r="BB10261" s="40"/>
      <c r="BC10261" s="40"/>
      <c r="BD10261" s="50"/>
    </row>
    <row r="10262" spans="51:56" hidden="1" x14ac:dyDescent="0.25">
      <c r="AY10262" s="40"/>
      <c r="AZ10262" s="40"/>
      <c r="BA10262" s="40"/>
      <c r="BB10262" s="40"/>
      <c r="BC10262" s="40"/>
      <c r="BD10262" s="50"/>
    </row>
    <row r="10263" spans="51:56" hidden="1" x14ac:dyDescent="0.25">
      <c r="AY10263" s="40"/>
      <c r="AZ10263" s="40"/>
      <c r="BA10263" s="40"/>
      <c r="BB10263" s="40"/>
      <c r="BC10263" s="40"/>
      <c r="BD10263" s="50"/>
    </row>
    <row r="10264" spans="51:56" hidden="1" x14ac:dyDescent="0.25">
      <c r="AY10264" s="40"/>
      <c r="AZ10264" s="40"/>
      <c r="BA10264" s="40"/>
      <c r="BB10264" s="40"/>
      <c r="BC10264" s="40"/>
      <c r="BD10264" s="50"/>
    </row>
    <row r="10265" spans="51:56" hidden="1" x14ac:dyDescent="0.25">
      <c r="AY10265" s="40"/>
      <c r="AZ10265" s="40"/>
      <c r="BA10265" s="40"/>
      <c r="BB10265" s="40"/>
      <c r="BC10265" s="40"/>
      <c r="BD10265" s="50"/>
    </row>
    <row r="10266" spans="51:56" hidden="1" x14ac:dyDescent="0.25">
      <c r="AY10266" s="40"/>
      <c r="AZ10266" s="40"/>
      <c r="BA10266" s="40"/>
      <c r="BB10266" s="40"/>
      <c r="BC10266" s="40"/>
      <c r="BD10266" s="50"/>
    </row>
    <row r="10267" spans="51:56" hidden="1" x14ac:dyDescent="0.25">
      <c r="AY10267" s="40"/>
      <c r="AZ10267" s="40"/>
      <c r="BA10267" s="40"/>
      <c r="BB10267" s="40"/>
      <c r="BC10267" s="40"/>
      <c r="BD10267" s="50"/>
    </row>
    <row r="10268" spans="51:56" hidden="1" x14ac:dyDescent="0.25">
      <c r="AY10268" s="40"/>
      <c r="AZ10268" s="40"/>
      <c r="BA10268" s="40"/>
      <c r="BB10268" s="40"/>
      <c r="BC10268" s="40"/>
      <c r="BD10268" s="50"/>
    </row>
    <row r="10269" spans="51:56" hidden="1" x14ac:dyDescent="0.25">
      <c r="AY10269" s="40"/>
      <c r="AZ10269" s="40"/>
      <c r="BA10269" s="40"/>
      <c r="BB10269" s="40"/>
      <c r="BC10269" s="40"/>
      <c r="BD10269" s="50"/>
    </row>
    <row r="10270" spans="51:56" hidden="1" x14ac:dyDescent="0.25">
      <c r="AY10270" s="40"/>
      <c r="AZ10270" s="40"/>
      <c r="BA10270" s="40"/>
      <c r="BB10270" s="40"/>
      <c r="BC10270" s="40"/>
      <c r="BD10270" s="50"/>
    </row>
    <row r="10271" spans="51:56" hidden="1" x14ac:dyDescent="0.25">
      <c r="AY10271" s="40"/>
      <c r="AZ10271" s="40"/>
      <c r="BA10271" s="40"/>
      <c r="BB10271" s="40"/>
      <c r="BC10271" s="40"/>
      <c r="BD10271" s="50"/>
    </row>
    <row r="10272" spans="51:56" hidden="1" x14ac:dyDescent="0.25">
      <c r="AY10272" s="40"/>
      <c r="AZ10272" s="40"/>
      <c r="BA10272" s="40"/>
      <c r="BB10272" s="40"/>
      <c r="BC10272" s="40"/>
      <c r="BD10272" s="50"/>
    </row>
    <row r="10273" spans="51:56" hidden="1" x14ac:dyDescent="0.25">
      <c r="AY10273" s="40"/>
      <c r="AZ10273" s="40"/>
      <c r="BA10273" s="40"/>
      <c r="BB10273" s="40"/>
      <c r="BC10273" s="40"/>
      <c r="BD10273" s="50"/>
    </row>
    <row r="10274" spans="51:56" hidden="1" x14ac:dyDescent="0.25">
      <c r="AY10274" s="40"/>
      <c r="AZ10274" s="40"/>
      <c r="BA10274" s="40"/>
      <c r="BB10274" s="40"/>
      <c r="BC10274" s="40"/>
      <c r="BD10274" s="50"/>
    </row>
    <row r="10275" spans="51:56" hidden="1" x14ac:dyDescent="0.25">
      <c r="AY10275" s="40"/>
      <c r="AZ10275" s="40"/>
      <c r="BA10275" s="40"/>
      <c r="BB10275" s="40"/>
      <c r="BC10275" s="40"/>
      <c r="BD10275" s="50"/>
    </row>
    <row r="10276" spans="51:56" hidden="1" x14ac:dyDescent="0.25">
      <c r="AY10276" s="40"/>
      <c r="AZ10276" s="40"/>
      <c r="BA10276" s="40"/>
      <c r="BB10276" s="40"/>
      <c r="BC10276" s="40"/>
      <c r="BD10276" s="50"/>
    </row>
    <row r="10277" spans="51:56" hidden="1" x14ac:dyDescent="0.25">
      <c r="AY10277" s="40"/>
      <c r="AZ10277" s="40"/>
      <c r="BA10277" s="40"/>
      <c r="BB10277" s="40"/>
      <c r="BC10277" s="40"/>
      <c r="BD10277" s="50"/>
    </row>
    <row r="10278" spans="51:56" hidden="1" x14ac:dyDescent="0.25">
      <c r="AY10278" s="40"/>
      <c r="AZ10278" s="40"/>
      <c r="BA10278" s="40"/>
      <c r="BB10278" s="40"/>
      <c r="BC10278" s="40"/>
      <c r="BD10278" s="50"/>
    </row>
    <row r="10279" spans="51:56" hidden="1" x14ac:dyDescent="0.25">
      <c r="AY10279" s="40"/>
      <c r="AZ10279" s="40"/>
      <c r="BA10279" s="40"/>
      <c r="BB10279" s="40"/>
      <c r="BC10279" s="40"/>
      <c r="BD10279" s="50"/>
    </row>
    <row r="10280" spans="51:56" hidden="1" x14ac:dyDescent="0.25">
      <c r="AY10280" s="40"/>
      <c r="AZ10280" s="40"/>
      <c r="BA10280" s="40"/>
      <c r="BB10280" s="40"/>
      <c r="BC10280" s="40"/>
      <c r="BD10280" s="50"/>
    </row>
    <row r="10281" spans="51:56" hidden="1" x14ac:dyDescent="0.25">
      <c r="AY10281" s="40"/>
      <c r="AZ10281" s="40"/>
      <c r="BA10281" s="40"/>
      <c r="BB10281" s="40"/>
      <c r="BC10281" s="40"/>
      <c r="BD10281" s="50"/>
    </row>
    <row r="10282" spans="51:56" hidden="1" x14ac:dyDescent="0.25">
      <c r="AY10282" s="40"/>
      <c r="AZ10282" s="40"/>
      <c r="BA10282" s="40"/>
      <c r="BB10282" s="40"/>
      <c r="BC10282" s="40"/>
      <c r="BD10282" s="50"/>
    </row>
    <row r="10283" spans="51:56" hidden="1" x14ac:dyDescent="0.25">
      <c r="AY10283" s="40"/>
      <c r="AZ10283" s="40"/>
      <c r="BA10283" s="40"/>
      <c r="BB10283" s="40"/>
      <c r="BC10283" s="40"/>
      <c r="BD10283" s="50"/>
    </row>
    <row r="10284" spans="51:56" hidden="1" x14ac:dyDescent="0.25">
      <c r="AY10284" s="40"/>
      <c r="AZ10284" s="40"/>
      <c r="BA10284" s="40"/>
      <c r="BB10284" s="40"/>
      <c r="BC10284" s="40"/>
      <c r="BD10284" s="50"/>
    </row>
    <row r="10285" spans="51:56" hidden="1" x14ac:dyDescent="0.25">
      <c r="AY10285" s="40"/>
      <c r="AZ10285" s="40"/>
      <c r="BA10285" s="40"/>
      <c r="BB10285" s="40"/>
      <c r="BC10285" s="40"/>
      <c r="BD10285" s="50"/>
    </row>
    <row r="10286" spans="51:56" hidden="1" x14ac:dyDescent="0.25">
      <c r="AY10286" s="40"/>
      <c r="AZ10286" s="40"/>
      <c r="BA10286" s="40"/>
      <c r="BB10286" s="40"/>
      <c r="BC10286" s="40"/>
      <c r="BD10286" s="50"/>
    </row>
    <row r="10287" spans="51:56" hidden="1" x14ac:dyDescent="0.25">
      <c r="AY10287" s="40"/>
      <c r="AZ10287" s="40"/>
      <c r="BA10287" s="40"/>
      <c r="BB10287" s="40"/>
      <c r="BC10287" s="40"/>
      <c r="BD10287" s="50"/>
    </row>
    <row r="10288" spans="51:56" hidden="1" x14ac:dyDescent="0.25">
      <c r="AY10288" s="40"/>
      <c r="AZ10288" s="40"/>
      <c r="BA10288" s="40"/>
      <c r="BB10288" s="40"/>
      <c r="BC10288" s="40"/>
      <c r="BD10288" s="50"/>
    </row>
    <row r="10289" spans="51:56" hidden="1" x14ac:dyDescent="0.25">
      <c r="AY10289" s="40"/>
      <c r="AZ10289" s="40"/>
      <c r="BA10289" s="40"/>
      <c r="BB10289" s="40"/>
      <c r="BC10289" s="40"/>
      <c r="BD10289" s="50"/>
    </row>
    <row r="10290" spans="51:56" hidden="1" x14ac:dyDescent="0.25">
      <c r="AY10290" s="40"/>
      <c r="AZ10290" s="40"/>
      <c r="BA10290" s="40"/>
      <c r="BB10290" s="40"/>
      <c r="BC10290" s="40"/>
      <c r="BD10290" s="50"/>
    </row>
    <row r="10291" spans="51:56" hidden="1" x14ac:dyDescent="0.25">
      <c r="AY10291" s="40"/>
      <c r="AZ10291" s="40"/>
      <c r="BA10291" s="40"/>
      <c r="BB10291" s="40"/>
      <c r="BC10291" s="40"/>
      <c r="BD10291" s="50"/>
    </row>
    <row r="10292" spans="51:56" hidden="1" x14ac:dyDescent="0.25">
      <c r="AY10292" s="40"/>
      <c r="AZ10292" s="40"/>
      <c r="BA10292" s="40"/>
      <c r="BB10292" s="40"/>
      <c r="BC10292" s="40"/>
      <c r="BD10292" s="50"/>
    </row>
    <row r="10293" spans="51:56" hidden="1" x14ac:dyDescent="0.25">
      <c r="AY10293" s="40"/>
      <c r="AZ10293" s="40"/>
      <c r="BA10293" s="40"/>
      <c r="BB10293" s="40"/>
      <c r="BC10293" s="40"/>
      <c r="BD10293" s="50"/>
    </row>
    <row r="10294" spans="51:56" hidden="1" x14ac:dyDescent="0.25">
      <c r="AY10294" s="40"/>
      <c r="AZ10294" s="40"/>
      <c r="BA10294" s="40"/>
      <c r="BB10294" s="40"/>
      <c r="BC10294" s="40"/>
      <c r="BD10294" s="50"/>
    </row>
    <row r="10295" spans="51:56" hidden="1" x14ac:dyDescent="0.25">
      <c r="AY10295" s="40"/>
      <c r="AZ10295" s="40"/>
      <c r="BA10295" s="40"/>
      <c r="BB10295" s="40"/>
      <c r="BC10295" s="40"/>
      <c r="BD10295" s="50"/>
    </row>
    <row r="10296" spans="51:56" hidden="1" x14ac:dyDescent="0.25">
      <c r="AY10296" s="40"/>
      <c r="AZ10296" s="40"/>
      <c r="BA10296" s="40"/>
      <c r="BB10296" s="40"/>
      <c r="BC10296" s="40"/>
      <c r="BD10296" s="50"/>
    </row>
    <row r="10297" spans="51:56" hidden="1" x14ac:dyDescent="0.25">
      <c r="AY10297" s="40"/>
      <c r="AZ10297" s="40"/>
      <c r="BA10297" s="40"/>
      <c r="BB10297" s="40"/>
      <c r="BC10297" s="40"/>
      <c r="BD10297" s="50"/>
    </row>
    <row r="10298" spans="51:56" hidden="1" x14ac:dyDescent="0.25">
      <c r="AY10298" s="40"/>
      <c r="AZ10298" s="40"/>
      <c r="BA10298" s="40"/>
      <c r="BB10298" s="40"/>
      <c r="BC10298" s="40"/>
      <c r="BD10298" s="50"/>
    </row>
    <row r="10299" spans="51:56" hidden="1" x14ac:dyDescent="0.25">
      <c r="AY10299" s="40"/>
      <c r="AZ10299" s="40"/>
      <c r="BA10299" s="40"/>
      <c r="BB10299" s="40"/>
      <c r="BC10299" s="40"/>
      <c r="BD10299" s="50"/>
    </row>
    <row r="10300" spans="51:56" hidden="1" x14ac:dyDescent="0.25">
      <c r="AY10300" s="40"/>
      <c r="AZ10300" s="40"/>
      <c r="BA10300" s="40"/>
      <c r="BB10300" s="40"/>
      <c r="BC10300" s="40"/>
      <c r="BD10300" s="50"/>
    </row>
    <row r="10301" spans="51:56" hidden="1" x14ac:dyDescent="0.25">
      <c r="AY10301" s="40"/>
      <c r="AZ10301" s="40"/>
      <c r="BA10301" s="40"/>
      <c r="BB10301" s="40"/>
      <c r="BC10301" s="40"/>
      <c r="BD10301" s="50"/>
    </row>
    <row r="10302" spans="51:56" hidden="1" x14ac:dyDescent="0.25">
      <c r="AY10302" s="40"/>
      <c r="AZ10302" s="40"/>
      <c r="BA10302" s="40"/>
      <c r="BB10302" s="40"/>
      <c r="BC10302" s="40"/>
      <c r="BD10302" s="50"/>
    </row>
    <row r="10303" spans="51:56" hidden="1" x14ac:dyDescent="0.25">
      <c r="AY10303" s="40"/>
      <c r="AZ10303" s="40"/>
      <c r="BA10303" s="40"/>
      <c r="BB10303" s="40"/>
      <c r="BC10303" s="40"/>
      <c r="BD10303" s="50"/>
    </row>
    <row r="10304" spans="51:56" hidden="1" x14ac:dyDescent="0.25">
      <c r="AY10304" s="40"/>
      <c r="AZ10304" s="40"/>
      <c r="BA10304" s="40"/>
      <c r="BB10304" s="40"/>
      <c r="BC10304" s="40"/>
      <c r="BD10304" s="50"/>
    </row>
    <row r="10305" spans="51:56" hidden="1" x14ac:dyDescent="0.25">
      <c r="AY10305" s="40"/>
      <c r="AZ10305" s="40"/>
      <c r="BA10305" s="40"/>
      <c r="BB10305" s="40"/>
      <c r="BC10305" s="40"/>
      <c r="BD10305" s="50"/>
    </row>
    <row r="10306" spans="51:56" hidden="1" x14ac:dyDescent="0.25">
      <c r="AY10306" s="40"/>
      <c r="AZ10306" s="40"/>
      <c r="BA10306" s="40"/>
      <c r="BB10306" s="40"/>
      <c r="BC10306" s="40"/>
      <c r="BD10306" s="50"/>
    </row>
    <row r="10307" spans="51:56" hidden="1" x14ac:dyDescent="0.25">
      <c r="AY10307" s="40"/>
      <c r="AZ10307" s="40"/>
      <c r="BA10307" s="40"/>
      <c r="BB10307" s="40"/>
      <c r="BC10307" s="40"/>
      <c r="BD10307" s="50"/>
    </row>
    <row r="10308" spans="51:56" hidden="1" x14ac:dyDescent="0.25">
      <c r="AY10308" s="40"/>
      <c r="AZ10308" s="40"/>
      <c r="BA10308" s="40"/>
      <c r="BB10308" s="40"/>
      <c r="BC10308" s="40"/>
      <c r="BD10308" s="50"/>
    </row>
    <row r="10309" spans="51:56" hidden="1" x14ac:dyDescent="0.25">
      <c r="AY10309" s="40"/>
      <c r="AZ10309" s="40"/>
      <c r="BA10309" s="40"/>
      <c r="BB10309" s="40"/>
      <c r="BC10309" s="40"/>
      <c r="BD10309" s="50"/>
    </row>
    <row r="10310" spans="51:56" hidden="1" x14ac:dyDescent="0.25">
      <c r="AY10310" s="40"/>
      <c r="AZ10310" s="40"/>
      <c r="BA10310" s="40"/>
      <c r="BB10310" s="40"/>
      <c r="BC10310" s="40"/>
      <c r="BD10310" s="50"/>
    </row>
    <row r="10311" spans="51:56" hidden="1" x14ac:dyDescent="0.25">
      <c r="AY10311" s="40"/>
      <c r="AZ10311" s="40"/>
      <c r="BA10311" s="40"/>
      <c r="BB10311" s="40"/>
      <c r="BC10311" s="40"/>
      <c r="BD10311" s="50"/>
    </row>
    <row r="10312" spans="51:56" hidden="1" x14ac:dyDescent="0.25">
      <c r="AY10312" s="40"/>
      <c r="AZ10312" s="40"/>
      <c r="BA10312" s="40"/>
      <c r="BB10312" s="40"/>
      <c r="BC10312" s="40"/>
      <c r="BD10312" s="50"/>
    </row>
    <row r="10313" spans="51:56" hidden="1" x14ac:dyDescent="0.25">
      <c r="AY10313" s="40"/>
      <c r="AZ10313" s="40"/>
      <c r="BA10313" s="40"/>
      <c r="BB10313" s="40"/>
      <c r="BC10313" s="40"/>
      <c r="BD10313" s="50"/>
    </row>
    <row r="10314" spans="51:56" hidden="1" x14ac:dyDescent="0.25">
      <c r="AY10314" s="40"/>
      <c r="AZ10314" s="40"/>
      <c r="BA10314" s="40"/>
      <c r="BB10314" s="40"/>
      <c r="BC10314" s="40"/>
      <c r="BD10314" s="50"/>
    </row>
    <row r="10315" spans="51:56" hidden="1" x14ac:dyDescent="0.25">
      <c r="AY10315" s="40"/>
      <c r="AZ10315" s="40"/>
      <c r="BA10315" s="40"/>
      <c r="BB10315" s="40"/>
      <c r="BC10315" s="40"/>
      <c r="BD10315" s="50"/>
    </row>
    <row r="10316" spans="51:56" hidden="1" x14ac:dyDescent="0.25">
      <c r="AY10316" s="40"/>
      <c r="AZ10316" s="40"/>
      <c r="BA10316" s="40"/>
      <c r="BB10316" s="40"/>
      <c r="BC10316" s="40"/>
      <c r="BD10316" s="50"/>
    </row>
    <row r="10317" spans="51:56" hidden="1" x14ac:dyDescent="0.25">
      <c r="AY10317" s="40"/>
      <c r="AZ10317" s="40"/>
      <c r="BA10317" s="40"/>
      <c r="BB10317" s="40"/>
      <c r="BC10317" s="40"/>
      <c r="BD10317" s="50"/>
    </row>
    <row r="10318" spans="51:56" hidden="1" x14ac:dyDescent="0.25">
      <c r="AY10318" s="40"/>
      <c r="AZ10318" s="40"/>
      <c r="BA10318" s="40"/>
      <c r="BB10318" s="40"/>
      <c r="BC10318" s="40"/>
      <c r="BD10318" s="50"/>
    </row>
    <row r="10319" spans="51:56" hidden="1" x14ac:dyDescent="0.25">
      <c r="AY10319" s="40"/>
      <c r="AZ10319" s="40"/>
      <c r="BA10319" s="40"/>
      <c r="BB10319" s="40"/>
      <c r="BC10319" s="40"/>
      <c r="BD10319" s="50"/>
    </row>
    <row r="10320" spans="51:56" hidden="1" x14ac:dyDescent="0.25">
      <c r="AY10320" s="40"/>
      <c r="AZ10320" s="40"/>
      <c r="BA10320" s="40"/>
      <c r="BB10320" s="40"/>
      <c r="BC10320" s="40"/>
      <c r="BD10320" s="50"/>
    </row>
    <row r="10321" spans="51:56" hidden="1" x14ac:dyDescent="0.25">
      <c r="AY10321" s="40"/>
      <c r="AZ10321" s="40"/>
      <c r="BA10321" s="40"/>
      <c r="BB10321" s="40"/>
      <c r="BC10321" s="40"/>
      <c r="BD10321" s="50"/>
    </row>
    <row r="10322" spans="51:56" hidden="1" x14ac:dyDescent="0.25">
      <c r="AY10322" s="40"/>
      <c r="AZ10322" s="40"/>
      <c r="BA10322" s="40"/>
      <c r="BB10322" s="40"/>
      <c r="BC10322" s="40"/>
      <c r="BD10322" s="50"/>
    </row>
    <row r="10323" spans="51:56" hidden="1" x14ac:dyDescent="0.25">
      <c r="AY10323" s="40"/>
      <c r="AZ10323" s="40"/>
      <c r="BA10323" s="40"/>
      <c r="BB10323" s="40"/>
      <c r="BC10323" s="40"/>
      <c r="BD10323" s="50"/>
    </row>
    <row r="10324" spans="51:56" hidden="1" x14ac:dyDescent="0.25">
      <c r="AY10324" s="40"/>
      <c r="AZ10324" s="40"/>
      <c r="BA10324" s="40"/>
      <c r="BB10324" s="40"/>
      <c r="BC10324" s="40"/>
      <c r="BD10324" s="50"/>
    </row>
    <row r="10325" spans="51:56" hidden="1" x14ac:dyDescent="0.25">
      <c r="AY10325" s="40"/>
      <c r="AZ10325" s="40"/>
      <c r="BA10325" s="40"/>
      <c r="BB10325" s="40"/>
      <c r="BC10325" s="40"/>
      <c r="BD10325" s="50"/>
    </row>
    <row r="10326" spans="51:56" hidden="1" x14ac:dyDescent="0.25">
      <c r="AY10326" s="40"/>
      <c r="AZ10326" s="40"/>
      <c r="BA10326" s="40"/>
      <c r="BB10326" s="40"/>
      <c r="BC10326" s="40"/>
      <c r="BD10326" s="50"/>
    </row>
    <row r="10327" spans="51:56" hidden="1" x14ac:dyDescent="0.25">
      <c r="AY10327" s="40"/>
      <c r="AZ10327" s="40"/>
      <c r="BA10327" s="40"/>
      <c r="BB10327" s="40"/>
      <c r="BC10327" s="40"/>
      <c r="BD10327" s="50"/>
    </row>
    <row r="10328" spans="51:56" hidden="1" x14ac:dyDescent="0.25">
      <c r="AY10328" s="40"/>
      <c r="AZ10328" s="40"/>
      <c r="BA10328" s="40"/>
      <c r="BB10328" s="40"/>
      <c r="BC10328" s="40"/>
      <c r="BD10328" s="50"/>
    </row>
    <row r="10329" spans="51:56" hidden="1" x14ac:dyDescent="0.25">
      <c r="AY10329" s="40"/>
      <c r="AZ10329" s="40"/>
      <c r="BA10329" s="40"/>
      <c r="BB10329" s="40"/>
      <c r="BC10329" s="40"/>
      <c r="BD10329" s="50"/>
    </row>
    <row r="10330" spans="51:56" hidden="1" x14ac:dyDescent="0.25">
      <c r="AY10330" s="40"/>
      <c r="AZ10330" s="40"/>
      <c r="BA10330" s="40"/>
      <c r="BB10330" s="40"/>
      <c r="BC10330" s="40"/>
      <c r="BD10330" s="50"/>
    </row>
    <row r="10331" spans="51:56" hidden="1" x14ac:dyDescent="0.25">
      <c r="AY10331" s="40"/>
      <c r="AZ10331" s="40"/>
      <c r="BA10331" s="40"/>
      <c r="BB10331" s="40"/>
      <c r="BC10331" s="40"/>
      <c r="BD10331" s="50"/>
    </row>
    <row r="10332" spans="51:56" hidden="1" x14ac:dyDescent="0.25">
      <c r="AY10332" s="40"/>
      <c r="AZ10332" s="40"/>
      <c r="BA10332" s="40"/>
      <c r="BB10332" s="40"/>
      <c r="BC10332" s="40"/>
      <c r="BD10332" s="50"/>
    </row>
    <row r="10333" spans="51:56" hidden="1" x14ac:dyDescent="0.25">
      <c r="AY10333" s="40"/>
      <c r="AZ10333" s="40"/>
      <c r="BA10333" s="40"/>
      <c r="BB10333" s="40"/>
      <c r="BC10333" s="40"/>
      <c r="BD10333" s="50"/>
    </row>
    <row r="10334" spans="51:56" hidden="1" x14ac:dyDescent="0.25">
      <c r="AY10334" s="40"/>
      <c r="AZ10334" s="40"/>
      <c r="BA10334" s="40"/>
      <c r="BB10334" s="40"/>
      <c r="BC10334" s="40"/>
      <c r="BD10334" s="50"/>
    </row>
    <row r="10335" spans="51:56" hidden="1" x14ac:dyDescent="0.25">
      <c r="AY10335" s="40"/>
      <c r="AZ10335" s="40"/>
      <c r="BA10335" s="40"/>
      <c r="BB10335" s="40"/>
      <c r="BC10335" s="40"/>
      <c r="BD10335" s="50"/>
    </row>
    <row r="10336" spans="51:56" hidden="1" x14ac:dyDescent="0.25">
      <c r="AY10336" s="40"/>
      <c r="AZ10336" s="40"/>
      <c r="BA10336" s="40"/>
      <c r="BB10336" s="40"/>
      <c r="BC10336" s="40"/>
      <c r="BD10336" s="50"/>
    </row>
    <row r="10337" spans="51:56" hidden="1" x14ac:dyDescent="0.25">
      <c r="AY10337" s="40"/>
      <c r="AZ10337" s="40"/>
      <c r="BA10337" s="40"/>
      <c r="BB10337" s="40"/>
      <c r="BC10337" s="40"/>
      <c r="BD10337" s="50"/>
    </row>
    <row r="10338" spans="51:56" hidden="1" x14ac:dyDescent="0.25">
      <c r="AY10338" s="40"/>
      <c r="AZ10338" s="40"/>
      <c r="BA10338" s="40"/>
      <c r="BB10338" s="40"/>
      <c r="BC10338" s="40"/>
      <c r="BD10338" s="50"/>
    </row>
    <row r="10339" spans="51:56" hidden="1" x14ac:dyDescent="0.25">
      <c r="AY10339" s="40"/>
      <c r="AZ10339" s="40"/>
      <c r="BA10339" s="40"/>
      <c r="BB10339" s="40"/>
      <c r="BC10339" s="40"/>
      <c r="BD10339" s="50"/>
    </row>
    <row r="10340" spans="51:56" hidden="1" x14ac:dyDescent="0.25">
      <c r="AY10340" s="40"/>
      <c r="AZ10340" s="40"/>
      <c r="BA10340" s="40"/>
      <c r="BB10340" s="40"/>
      <c r="BC10340" s="40"/>
      <c r="BD10340" s="50"/>
    </row>
    <row r="10341" spans="51:56" hidden="1" x14ac:dyDescent="0.25">
      <c r="AY10341" s="40"/>
      <c r="AZ10341" s="40"/>
      <c r="BA10341" s="40"/>
      <c r="BB10341" s="40"/>
      <c r="BC10341" s="40"/>
      <c r="BD10341" s="50"/>
    </row>
    <row r="10342" spans="51:56" hidden="1" x14ac:dyDescent="0.25">
      <c r="AY10342" s="40"/>
      <c r="AZ10342" s="40"/>
      <c r="BA10342" s="40"/>
      <c r="BB10342" s="40"/>
      <c r="BC10342" s="40"/>
      <c r="BD10342" s="50"/>
    </row>
    <row r="10343" spans="51:56" hidden="1" x14ac:dyDescent="0.25">
      <c r="AY10343" s="40"/>
      <c r="AZ10343" s="40"/>
      <c r="BA10343" s="40"/>
      <c r="BB10343" s="40"/>
      <c r="BC10343" s="40"/>
      <c r="BD10343" s="50"/>
    </row>
    <row r="10344" spans="51:56" hidden="1" x14ac:dyDescent="0.25">
      <c r="AY10344" s="40"/>
      <c r="AZ10344" s="40"/>
      <c r="BA10344" s="40"/>
      <c r="BB10344" s="40"/>
      <c r="BC10344" s="40"/>
      <c r="BD10344" s="50"/>
    </row>
    <row r="10345" spans="51:56" hidden="1" x14ac:dyDescent="0.25">
      <c r="AY10345" s="40"/>
      <c r="AZ10345" s="40"/>
      <c r="BA10345" s="40"/>
      <c r="BB10345" s="40"/>
      <c r="BC10345" s="40"/>
      <c r="BD10345" s="50"/>
    </row>
    <row r="10346" spans="51:56" hidden="1" x14ac:dyDescent="0.25">
      <c r="AY10346" s="40"/>
      <c r="AZ10346" s="40"/>
      <c r="BA10346" s="40"/>
      <c r="BB10346" s="40"/>
      <c r="BC10346" s="40"/>
      <c r="BD10346" s="50"/>
    </row>
    <row r="10347" spans="51:56" hidden="1" x14ac:dyDescent="0.25">
      <c r="AY10347" s="40"/>
      <c r="AZ10347" s="40"/>
      <c r="BA10347" s="40"/>
      <c r="BB10347" s="40"/>
      <c r="BC10347" s="40"/>
      <c r="BD10347" s="50"/>
    </row>
    <row r="10348" spans="51:56" hidden="1" x14ac:dyDescent="0.25">
      <c r="AY10348" s="40"/>
      <c r="AZ10348" s="40"/>
      <c r="BA10348" s="40"/>
      <c r="BB10348" s="40"/>
      <c r="BC10348" s="40"/>
      <c r="BD10348" s="50"/>
    </row>
    <row r="10349" spans="51:56" hidden="1" x14ac:dyDescent="0.25">
      <c r="AY10349" s="40"/>
      <c r="AZ10349" s="40"/>
      <c r="BA10349" s="40"/>
      <c r="BB10349" s="40"/>
      <c r="BC10349" s="40"/>
      <c r="BD10349" s="50"/>
    </row>
    <row r="10350" spans="51:56" hidden="1" x14ac:dyDescent="0.25">
      <c r="AY10350" s="40"/>
      <c r="AZ10350" s="40"/>
      <c r="BA10350" s="40"/>
      <c r="BB10350" s="40"/>
      <c r="BC10350" s="40"/>
      <c r="BD10350" s="50"/>
    </row>
    <row r="10351" spans="51:56" hidden="1" x14ac:dyDescent="0.25">
      <c r="AY10351" s="40"/>
      <c r="AZ10351" s="40"/>
      <c r="BA10351" s="40"/>
      <c r="BB10351" s="40"/>
      <c r="BC10351" s="40"/>
      <c r="BD10351" s="50"/>
    </row>
    <row r="10352" spans="51:56" hidden="1" x14ac:dyDescent="0.25">
      <c r="AY10352" s="40"/>
      <c r="AZ10352" s="40"/>
      <c r="BA10352" s="40"/>
      <c r="BB10352" s="40"/>
      <c r="BC10352" s="40"/>
      <c r="BD10352" s="50"/>
    </row>
    <row r="10353" spans="51:56" hidden="1" x14ac:dyDescent="0.25">
      <c r="AY10353" s="40"/>
      <c r="AZ10353" s="40"/>
      <c r="BA10353" s="40"/>
      <c r="BB10353" s="40"/>
      <c r="BC10353" s="40"/>
      <c r="BD10353" s="50"/>
    </row>
    <row r="10354" spans="51:56" hidden="1" x14ac:dyDescent="0.25">
      <c r="AY10354" s="40"/>
      <c r="AZ10354" s="40"/>
      <c r="BA10354" s="40"/>
      <c r="BB10354" s="40"/>
      <c r="BC10354" s="40"/>
      <c r="BD10354" s="50"/>
    </row>
    <row r="10355" spans="51:56" hidden="1" x14ac:dyDescent="0.25">
      <c r="AY10355" s="40"/>
      <c r="AZ10355" s="40"/>
      <c r="BA10355" s="40"/>
      <c r="BB10355" s="40"/>
      <c r="BC10355" s="40"/>
      <c r="BD10355" s="50"/>
    </row>
    <row r="10356" spans="51:56" hidden="1" x14ac:dyDescent="0.25">
      <c r="AY10356" s="40"/>
      <c r="AZ10356" s="40"/>
      <c r="BA10356" s="40"/>
      <c r="BB10356" s="40"/>
      <c r="BC10356" s="40"/>
      <c r="BD10356" s="50"/>
    </row>
    <row r="10357" spans="51:56" hidden="1" x14ac:dyDescent="0.25">
      <c r="AY10357" s="40"/>
      <c r="AZ10357" s="40"/>
      <c r="BA10357" s="40"/>
      <c r="BB10357" s="40"/>
      <c r="BC10357" s="40"/>
      <c r="BD10357" s="50"/>
    </row>
    <row r="10358" spans="51:56" hidden="1" x14ac:dyDescent="0.25">
      <c r="AY10358" s="40"/>
      <c r="AZ10358" s="40"/>
      <c r="BA10358" s="40"/>
      <c r="BB10358" s="40"/>
      <c r="BC10358" s="40"/>
      <c r="BD10358" s="50"/>
    </row>
    <row r="10359" spans="51:56" hidden="1" x14ac:dyDescent="0.25">
      <c r="AY10359" s="40"/>
      <c r="AZ10359" s="40"/>
      <c r="BA10359" s="40"/>
      <c r="BB10359" s="40"/>
      <c r="BC10359" s="40"/>
      <c r="BD10359" s="50"/>
    </row>
    <row r="10360" spans="51:56" hidden="1" x14ac:dyDescent="0.25">
      <c r="AY10360" s="40"/>
      <c r="AZ10360" s="40"/>
      <c r="BA10360" s="40"/>
      <c r="BB10360" s="40"/>
      <c r="BC10360" s="40"/>
      <c r="BD10360" s="50"/>
    </row>
    <row r="10361" spans="51:56" hidden="1" x14ac:dyDescent="0.25">
      <c r="AY10361" s="40"/>
      <c r="AZ10361" s="40"/>
      <c r="BA10361" s="40"/>
      <c r="BB10361" s="40"/>
      <c r="BC10361" s="40"/>
      <c r="BD10361" s="50"/>
    </row>
    <row r="10362" spans="51:56" hidden="1" x14ac:dyDescent="0.25">
      <c r="AY10362" s="40"/>
      <c r="AZ10362" s="40"/>
      <c r="BA10362" s="40"/>
      <c r="BB10362" s="40"/>
      <c r="BC10362" s="40"/>
      <c r="BD10362" s="50"/>
    </row>
    <row r="10363" spans="51:56" hidden="1" x14ac:dyDescent="0.25">
      <c r="AY10363" s="40"/>
      <c r="AZ10363" s="40"/>
      <c r="BA10363" s="40"/>
      <c r="BB10363" s="40"/>
      <c r="BC10363" s="40"/>
      <c r="BD10363" s="50"/>
    </row>
    <row r="10364" spans="51:56" hidden="1" x14ac:dyDescent="0.25">
      <c r="AY10364" s="40"/>
      <c r="AZ10364" s="40"/>
      <c r="BA10364" s="40"/>
      <c r="BB10364" s="40"/>
      <c r="BC10364" s="40"/>
      <c r="BD10364" s="50"/>
    </row>
    <row r="10365" spans="51:56" hidden="1" x14ac:dyDescent="0.25">
      <c r="AY10365" s="40"/>
      <c r="AZ10365" s="40"/>
      <c r="BA10365" s="40"/>
      <c r="BB10365" s="40"/>
      <c r="BC10365" s="40"/>
      <c r="BD10365" s="50"/>
    </row>
    <row r="10366" spans="51:56" hidden="1" x14ac:dyDescent="0.25">
      <c r="AY10366" s="40"/>
      <c r="AZ10366" s="40"/>
      <c r="BA10366" s="40"/>
      <c r="BB10366" s="40"/>
      <c r="BC10366" s="40"/>
      <c r="BD10366" s="50"/>
    </row>
    <row r="10367" spans="51:56" hidden="1" x14ac:dyDescent="0.25">
      <c r="AY10367" s="40"/>
      <c r="AZ10367" s="40"/>
      <c r="BA10367" s="40"/>
      <c r="BB10367" s="40"/>
      <c r="BC10367" s="40"/>
      <c r="BD10367" s="50"/>
    </row>
    <row r="10368" spans="51:56" hidden="1" x14ac:dyDescent="0.25">
      <c r="AY10368" s="40"/>
      <c r="AZ10368" s="40"/>
      <c r="BA10368" s="40"/>
      <c r="BB10368" s="40"/>
      <c r="BC10368" s="40"/>
      <c r="BD10368" s="50"/>
    </row>
    <row r="10369" spans="51:56" hidden="1" x14ac:dyDescent="0.25">
      <c r="AY10369" s="40"/>
      <c r="AZ10369" s="40"/>
      <c r="BA10369" s="40"/>
      <c r="BB10369" s="40"/>
      <c r="BC10369" s="40"/>
      <c r="BD10369" s="50"/>
    </row>
    <row r="10370" spans="51:56" hidden="1" x14ac:dyDescent="0.25">
      <c r="AY10370" s="40"/>
      <c r="AZ10370" s="40"/>
      <c r="BA10370" s="40"/>
      <c r="BB10370" s="40"/>
      <c r="BC10370" s="40"/>
      <c r="BD10370" s="50"/>
    </row>
    <row r="10371" spans="51:56" hidden="1" x14ac:dyDescent="0.25">
      <c r="AY10371" s="40"/>
      <c r="AZ10371" s="40"/>
      <c r="BA10371" s="40"/>
      <c r="BB10371" s="40"/>
      <c r="BC10371" s="40"/>
      <c r="BD10371" s="50"/>
    </row>
    <row r="10372" spans="51:56" hidden="1" x14ac:dyDescent="0.25">
      <c r="AY10372" s="40"/>
      <c r="AZ10372" s="40"/>
      <c r="BA10372" s="40"/>
      <c r="BB10372" s="40"/>
      <c r="BC10372" s="40"/>
      <c r="BD10372" s="50"/>
    </row>
    <row r="10373" spans="51:56" hidden="1" x14ac:dyDescent="0.25">
      <c r="AY10373" s="40"/>
      <c r="AZ10373" s="40"/>
      <c r="BA10373" s="40"/>
      <c r="BB10373" s="40"/>
      <c r="BC10373" s="40"/>
      <c r="BD10373" s="50"/>
    </row>
    <row r="10374" spans="51:56" hidden="1" x14ac:dyDescent="0.25">
      <c r="AY10374" s="40"/>
      <c r="AZ10374" s="40"/>
      <c r="BA10374" s="40"/>
      <c r="BB10374" s="40"/>
      <c r="BC10374" s="40"/>
      <c r="BD10374" s="50"/>
    </row>
    <row r="10375" spans="51:56" hidden="1" x14ac:dyDescent="0.25">
      <c r="AY10375" s="40"/>
      <c r="AZ10375" s="40"/>
      <c r="BA10375" s="40"/>
      <c r="BB10375" s="40"/>
      <c r="BC10375" s="40"/>
      <c r="BD10375" s="50"/>
    </row>
    <row r="10376" spans="51:56" hidden="1" x14ac:dyDescent="0.25">
      <c r="AY10376" s="40"/>
      <c r="AZ10376" s="40"/>
      <c r="BA10376" s="40"/>
      <c r="BB10376" s="40"/>
      <c r="BC10376" s="40"/>
      <c r="BD10376" s="50"/>
    </row>
    <row r="10377" spans="51:56" hidden="1" x14ac:dyDescent="0.25">
      <c r="AY10377" s="40"/>
      <c r="AZ10377" s="40"/>
      <c r="BA10377" s="40"/>
      <c r="BB10377" s="40"/>
      <c r="BC10377" s="40"/>
      <c r="BD10377" s="50"/>
    </row>
    <row r="10378" spans="51:56" hidden="1" x14ac:dyDescent="0.25">
      <c r="AY10378" s="40"/>
      <c r="AZ10378" s="40"/>
      <c r="BA10378" s="40"/>
      <c r="BB10378" s="40"/>
      <c r="BC10378" s="40"/>
      <c r="BD10378" s="50"/>
    </row>
    <row r="10379" spans="51:56" hidden="1" x14ac:dyDescent="0.25">
      <c r="AY10379" s="40"/>
      <c r="AZ10379" s="40"/>
      <c r="BA10379" s="40"/>
      <c r="BB10379" s="40"/>
      <c r="BC10379" s="40"/>
      <c r="BD10379" s="50"/>
    </row>
    <row r="10380" spans="51:56" hidden="1" x14ac:dyDescent="0.25">
      <c r="AY10380" s="40"/>
      <c r="AZ10380" s="40"/>
      <c r="BA10380" s="40"/>
      <c r="BB10380" s="40"/>
      <c r="BC10380" s="40"/>
      <c r="BD10380" s="50"/>
    </row>
    <row r="10381" spans="51:56" hidden="1" x14ac:dyDescent="0.25">
      <c r="AY10381" s="40"/>
      <c r="AZ10381" s="40"/>
      <c r="BA10381" s="40"/>
      <c r="BB10381" s="40"/>
      <c r="BC10381" s="40"/>
      <c r="BD10381" s="50"/>
    </row>
    <row r="10382" spans="51:56" hidden="1" x14ac:dyDescent="0.25">
      <c r="AY10382" s="40"/>
      <c r="AZ10382" s="40"/>
      <c r="BA10382" s="40"/>
      <c r="BB10382" s="40"/>
      <c r="BC10382" s="40"/>
      <c r="BD10382" s="50"/>
    </row>
    <row r="10383" spans="51:56" hidden="1" x14ac:dyDescent="0.25">
      <c r="AY10383" s="40"/>
      <c r="AZ10383" s="40"/>
      <c r="BA10383" s="40"/>
      <c r="BB10383" s="40"/>
      <c r="BC10383" s="40"/>
      <c r="BD10383" s="50"/>
    </row>
    <row r="10384" spans="51:56" hidden="1" x14ac:dyDescent="0.25">
      <c r="AY10384" s="40"/>
      <c r="AZ10384" s="40"/>
      <c r="BA10384" s="40"/>
      <c r="BB10384" s="40"/>
      <c r="BC10384" s="40"/>
      <c r="BD10384" s="50"/>
    </row>
    <row r="10385" spans="51:56" hidden="1" x14ac:dyDescent="0.25">
      <c r="AY10385" s="40"/>
      <c r="AZ10385" s="40"/>
      <c r="BA10385" s="40"/>
      <c r="BB10385" s="40"/>
      <c r="BC10385" s="40"/>
      <c r="BD10385" s="50"/>
    </row>
    <row r="10386" spans="51:56" hidden="1" x14ac:dyDescent="0.25">
      <c r="AY10386" s="40"/>
      <c r="AZ10386" s="40"/>
      <c r="BA10386" s="40"/>
      <c r="BB10386" s="40"/>
      <c r="BC10386" s="40"/>
      <c r="BD10386" s="50"/>
    </row>
    <row r="10387" spans="51:56" hidden="1" x14ac:dyDescent="0.25">
      <c r="AY10387" s="40"/>
      <c r="AZ10387" s="40"/>
      <c r="BA10387" s="40"/>
      <c r="BB10387" s="40"/>
      <c r="BC10387" s="40"/>
      <c r="BD10387" s="50"/>
    </row>
    <row r="10388" spans="51:56" hidden="1" x14ac:dyDescent="0.25">
      <c r="AY10388" s="40"/>
      <c r="AZ10388" s="40"/>
      <c r="BA10388" s="40"/>
      <c r="BB10388" s="40"/>
      <c r="BC10388" s="40"/>
      <c r="BD10388" s="50"/>
    </row>
    <row r="10389" spans="51:56" hidden="1" x14ac:dyDescent="0.25">
      <c r="AY10389" s="40"/>
      <c r="AZ10389" s="40"/>
      <c r="BA10389" s="40"/>
      <c r="BB10389" s="40"/>
      <c r="BC10389" s="40"/>
      <c r="BD10389" s="50"/>
    </row>
    <row r="10390" spans="51:56" hidden="1" x14ac:dyDescent="0.25">
      <c r="AY10390" s="40"/>
      <c r="AZ10390" s="40"/>
      <c r="BA10390" s="40"/>
      <c r="BB10390" s="40"/>
      <c r="BC10390" s="40"/>
      <c r="BD10390" s="50"/>
    </row>
    <row r="10391" spans="51:56" hidden="1" x14ac:dyDescent="0.25">
      <c r="AY10391" s="40"/>
      <c r="AZ10391" s="40"/>
      <c r="BA10391" s="40"/>
      <c r="BB10391" s="40"/>
      <c r="BC10391" s="40"/>
      <c r="BD10391" s="50"/>
    </row>
    <row r="10392" spans="51:56" hidden="1" x14ac:dyDescent="0.25">
      <c r="AY10392" s="40"/>
      <c r="AZ10392" s="40"/>
      <c r="BA10392" s="40"/>
      <c r="BB10392" s="40"/>
      <c r="BC10392" s="40"/>
      <c r="BD10392" s="50"/>
    </row>
    <row r="10393" spans="51:56" hidden="1" x14ac:dyDescent="0.25">
      <c r="AY10393" s="40"/>
      <c r="AZ10393" s="40"/>
      <c r="BA10393" s="40"/>
      <c r="BB10393" s="40"/>
      <c r="BC10393" s="40"/>
      <c r="BD10393" s="50"/>
    </row>
    <row r="10394" spans="51:56" hidden="1" x14ac:dyDescent="0.25">
      <c r="AY10394" s="40"/>
      <c r="AZ10394" s="40"/>
      <c r="BA10394" s="40"/>
      <c r="BB10394" s="40"/>
      <c r="BC10394" s="40"/>
      <c r="BD10394" s="50"/>
    </row>
    <row r="10395" spans="51:56" hidden="1" x14ac:dyDescent="0.25">
      <c r="AY10395" s="40"/>
      <c r="AZ10395" s="40"/>
      <c r="BA10395" s="40"/>
      <c r="BB10395" s="40"/>
      <c r="BC10395" s="40"/>
      <c r="BD10395" s="50"/>
    </row>
    <row r="10396" spans="51:56" hidden="1" x14ac:dyDescent="0.25">
      <c r="AY10396" s="40"/>
      <c r="AZ10396" s="40"/>
      <c r="BA10396" s="40"/>
      <c r="BB10396" s="40"/>
      <c r="BC10396" s="40"/>
      <c r="BD10396" s="50"/>
    </row>
    <row r="10397" spans="51:56" hidden="1" x14ac:dyDescent="0.25">
      <c r="AY10397" s="40"/>
      <c r="AZ10397" s="40"/>
      <c r="BA10397" s="40"/>
      <c r="BB10397" s="40"/>
      <c r="BC10397" s="40"/>
      <c r="BD10397" s="50"/>
    </row>
    <row r="10398" spans="51:56" hidden="1" x14ac:dyDescent="0.25">
      <c r="AY10398" s="40"/>
      <c r="AZ10398" s="40"/>
      <c r="BA10398" s="40"/>
      <c r="BB10398" s="40"/>
      <c r="BC10398" s="40"/>
      <c r="BD10398" s="50"/>
    </row>
    <row r="10399" spans="51:56" hidden="1" x14ac:dyDescent="0.25">
      <c r="AY10399" s="40"/>
      <c r="AZ10399" s="40"/>
      <c r="BA10399" s="40"/>
      <c r="BB10399" s="40"/>
      <c r="BC10399" s="40"/>
      <c r="BD10399" s="50"/>
    </row>
    <row r="10400" spans="51:56" hidden="1" x14ac:dyDescent="0.25">
      <c r="AY10400" s="40"/>
      <c r="AZ10400" s="40"/>
      <c r="BA10400" s="40"/>
      <c r="BB10400" s="40"/>
      <c r="BC10400" s="40"/>
      <c r="BD10400" s="50"/>
    </row>
    <row r="10401" spans="51:56" hidden="1" x14ac:dyDescent="0.25">
      <c r="AY10401" s="40"/>
      <c r="AZ10401" s="40"/>
      <c r="BA10401" s="40"/>
      <c r="BB10401" s="40"/>
      <c r="BC10401" s="40"/>
      <c r="BD10401" s="50"/>
    </row>
    <row r="10402" spans="51:56" hidden="1" x14ac:dyDescent="0.25">
      <c r="AY10402" s="40"/>
      <c r="AZ10402" s="40"/>
      <c r="BA10402" s="40"/>
      <c r="BB10402" s="40"/>
      <c r="BC10402" s="40"/>
      <c r="BD10402" s="50"/>
    </row>
    <row r="10403" spans="51:56" hidden="1" x14ac:dyDescent="0.25">
      <c r="AY10403" s="40"/>
      <c r="AZ10403" s="40"/>
      <c r="BA10403" s="40"/>
      <c r="BB10403" s="40"/>
      <c r="BC10403" s="40"/>
      <c r="BD10403" s="50"/>
    </row>
    <row r="10404" spans="51:56" hidden="1" x14ac:dyDescent="0.25">
      <c r="AY10404" s="40"/>
      <c r="AZ10404" s="40"/>
      <c r="BA10404" s="40"/>
      <c r="BB10404" s="40"/>
      <c r="BC10404" s="40"/>
      <c r="BD10404" s="50"/>
    </row>
    <row r="10405" spans="51:56" hidden="1" x14ac:dyDescent="0.25">
      <c r="AY10405" s="40"/>
      <c r="AZ10405" s="40"/>
      <c r="BA10405" s="40"/>
      <c r="BB10405" s="40"/>
      <c r="BC10405" s="40"/>
      <c r="BD10405" s="50"/>
    </row>
    <row r="10406" spans="51:56" hidden="1" x14ac:dyDescent="0.25">
      <c r="AY10406" s="40"/>
      <c r="AZ10406" s="40"/>
      <c r="BA10406" s="40"/>
      <c r="BB10406" s="40"/>
      <c r="BC10406" s="40"/>
      <c r="BD10406" s="50"/>
    </row>
    <row r="10407" spans="51:56" hidden="1" x14ac:dyDescent="0.25">
      <c r="AY10407" s="40"/>
      <c r="AZ10407" s="40"/>
      <c r="BA10407" s="40"/>
      <c r="BB10407" s="40"/>
      <c r="BC10407" s="40"/>
      <c r="BD10407" s="50"/>
    </row>
    <row r="10408" spans="51:56" hidden="1" x14ac:dyDescent="0.25">
      <c r="AY10408" s="40"/>
      <c r="AZ10408" s="40"/>
      <c r="BA10408" s="40"/>
      <c r="BB10408" s="40"/>
      <c r="BC10408" s="40"/>
      <c r="BD10408" s="50"/>
    </row>
    <row r="10409" spans="51:56" hidden="1" x14ac:dyDescent="0.25">
      <c r="AY10409" s="40"/>
      <c r="AZ10409" s="40"/>
      <c r="BA10409" s="40"/>
      <c r="BB10409" s="40"/>
      <c r="BC10409" s="40"/>
      <c r="BD10409" s="50"/>
    </row>
    <row r="10410" spans="51:56" hidden="1" x14ac:dyDescent="0.25">
      <c r="AY10410" s="40"/>
      <c r="AZ10410" s="40"/>
      <c r="BA10410" s="40"/>
      <c r="BB10410" s="40"/>
      <c r="BC10410" s="40"/>
      <c r="BD10410" s="50"/>
    </row>
    <row r="10411" spans="51:56" hidden="1" x14ac:dyDescent="0.25">
      <c r="AY10411" s="40"/>
      <c r="AZ10411" s="40"/>
      <c r="BA10411" s="40"/>
      <c r="BB10411" s="40"/>
      <c r="BC10411" s="40"/>
      <c r="BD10411" s="50"/>
    </row>
    <row r="10412" spans="51:56" hidden="1" x14ac:dyDescent="0.25">
      <c r="AY10412" s="40"/>
      <c r="AZ10412" s="40"/>
      <c r="BA10412" s="40"/>
      <c r="BB10412" s="40"/>
      <c r="BC10412" s="40"/>
      <c r="BD10412" s="50"/>
    </row>
    <row r="10413" spans="51:56" hidden="1" x14ac:dyDescent="0.25">
      <c r="AY10413" s="40"/>
      <c r="AZ10413" s="40"/>
      <c r="BA10413" s="40"/>
      <c r="BB10413" s="40"/>
      <c r="BC10413" s="40"/>
      <c r="BD10413" s="50"/>
    </row>
    <row r="10414" spans="51:56" hidden="1" x14ac:dyDescent="0.25">
      <c r="AY10414" s="40"/>
      <c r="AZ10414" s="40"/>
      <c r="BA10414" s="40"/>
      <c r="BB10414" s="40"/>
      <c r="BC10414" s="40"/>
      <c r="BD10414" s="50"/>
    </row>
    <row r="10415" spans="51:56" hidden="1" x14ac:dyDescent="0.25">
      <c r="AY10415" s="40"/>
      <c r="AZ10415" s="40"/>
      <c r="BA10415" s="40"/>
      <c r="BB10415" s="40"/>
      <c r="BC10415" s="40"/>
      <c r="BD10415" s="50"/>
    </row>
    <row r="10416" spans="51:56" hidden="1" x14ac:dyDescent="0.25">
      <c r="AY10416" s="40"/>
      <c r="AZ10416" s="40"/>
      <c r="BA10416" s="40"/>
      <c r="BB10416" s="40"/>
      <c r="BC10416" s="40"/>
      <c r="BD10416" s="50"/>
    </row>
    <row r="10417" spans="51:56" hidden="1" x14ac:dyDescent="0.25">
      <c r="AY10417" s="40"/>
      <c r="AZ10417" s="40"/>
      <c r="BA10417" s="40"/>
      <c r="BB10417" s="40"/>
      <c r="BC10417" s="40"/>
      <c r="BD10417" s="50"/>
    </row>
    <row r="10418" spans="51:56" hidden="1" x14ac:dyDescent="0.25">
      <c r="AY10418" s="40"/>
      <c r="AZ10418" s="40"/>
      <c r="BA10418" s="40"/>
      <c r="BB10418" s="40"/>
      <c r="BC10418" s="40"/>
      <c r="BD10418" s="50"/>
    </row>
    <row r="10419" spans="51:56" hidden="1" x14ac:dyDescent="0.25">
      <c r="AY10419" s="40"/>
      <c r="AZ10419" s="40"/>
      <c r="BA10419" s="40"/>
      <c r="BB10419" s="40"/>
      <c r="BC10419" s="40"/>
      <c r="BD10419" s="50"/>
    </row>
    <row r="10420" spans="51:56" hidden="1" x14ac:dyDescent="0.25">
      <c r="AY10420" s="40"/>
      <c r="AZ10420" s="40"/>
      <c r="BA10420" s="40"/>
      <c r="BB10420" s="40"/>
      <c r="BC10420" s="40"/>
      <c r="BD10420" s="50"/>
    </row>
    <row r="10421" spans="51:56" hidden="1" x14ac:dyDescent="0.25">
      <c r="AY10421" s="40"/>
      <c r="AZ10421" s="40"/>
      <c r="BA10421" s="40"/>
      <c r="BB10421" s="40"/>
      <c r="BC10421" s="40"/>
      <c r="BD10421" s="50"/>
    </row>
    <row r="10422" spans="51:56" hidden="1" x14ac:dyDescent="0.25">
      <c r="AY10422" s="40"/>
      <c r="AZ10422" s="40"/>
      <c r="BA10422" s="40"/>
      <c r="BB10422" s="40"/>
      <c r="BC10422" s="40"/>
      <c r="BD10422" s="50"/>
    </row>
    <row r="10423" spans="51:56" hidden="1" x14ac:dyDescent="0.25">
      <c r="AY10423" s="40"/>
      <c r="AZ10423" s="40"/>
      <c r="BA10423" s="40"/>
      <c r="BB10423" s="40"/>
      <c r="BC10423" s="40"/>
      <c r="BD10423" s="50"/>
    </row>
    <row r="10424" spans="51:56" hidden="1" x14ac:dyDescent="0.25">
      <c r="AY10424" s="40"/>
      <c r="AZ10424" s="40"/>
      <c r="BA10424" s="40"/>
      <c r="BB10424" s="40"/>
      <c r="BC10424" s="40"/>
      <c r="BD10424" s="50"/>
    </row>
    <row r="10425" spans="51:56" hidden="1" x14ac:dyDescent="0.25">
      <c r="AY10425" s="40"/>
      <c r="AZ10425" s="40"/>
      <c r="BA10425" s="40"/>
      <c r="BB10425" s="40"/>
      <c r="BC10425" s="40"/>
      <c r="BD10425" s="50"/>
    </row>
    <row r="10426" spans="51:56" hidden="1" x14ac:dyDescent="0.25">
      <c r="AY10426" s="40"/>
      <c r="AZ10426" s="40"/>
      <c r="BA10426" s="40"/>
      <c r="BB10426" s="40"/>
      <c r="BC10426" s="40"/>
      <c r="BD10426" s="50"/>
    </row>
    <row r="10427" spans="51:56" hidden="1" x14ac:dyDescent="0.25">
      <c r="AY10427" s="40"/>
      <c r="AZ10427" s="40"/>
      <c r="BA10427" s="40"/>
      <c r="BB10427" s="40"/>
      <c r="BC10427" s="40"/>
      <c r="BD10427" s="50"/>
    </row>
    <row r="10428" spans="51:56" hidden="1" x14ac:dyDescent="0.25">
      <c r="AY10428" s="40"/>
      <c r="AZ10428" s="40"/>
      <c r="BA10428" s="40"/>
      <c r="BB10428" s="40"/>
      <c r="BC10428" s="40"/>
      <c r="BD10428" s="50"/>
    </row>
    <row r="10429" spans="51:56" hidden="1" x14ac:dyDescent="0.25">
      <c r="AY10429" s="40"/>
      <c r="AZ10429" s="40"/>
      <c r="BA10429" s="40"/>
      <c r="BB10429" s="40"/>
      <c r="BC10429" s="40"/>
      <c r="BD10429" s="50"/>
    </row>
    <row r="10430" spans="51:56" hidden="1" x14ac:dyDescent="0.25">
      <c r="AY10430" s="40"/>
      <c r="AZ10430" s="40"/>
      <c r="BA10430" s="40"/>
      <c r="BB10430" s="40"/>
      <c r="BC10430" s="40"/>
      <c r="BD10430" s="50"/>
    </row>
    <row r="10431" spans="51:56" hidden="1" x14ac:dyDescent="0.25">
      <c r="AY10431" s="40"/>
      <c r="AZ10431" s="40"/>
      <c r="BA10431" s="40"/>
      <c r="BB10431" s="40"/>
      <c r="BC10431" s="40"/>
      <c r="BD10431" s="50"/>
    </row>
    <row r="10432" spans="51:56" hidden="1" x14ac:dyDescent="0.25">
      <c r="AY10432" s="40"/>
      <c r="AZ10432" s="40"/>
      <c r="BA10432" s="40"/>
      <c r="BB10432" s="40"/>
      <c r="BC10432" s="40"/>
      <c r="BD10432" s="50"/>
    </row>
    <row r="10433" spans="51:56" hidden="1" x14ac:dyDescent="0.25">
      <c r="AY10433" s="40"/>
      <c r="AZ10433" s="40"/>
      <c r="BA10433" s="40"/>
      <c r="BB10433" s="40"/>
      <c r="BC10433" s="40"/>
      <c r="BD10433" s="50"/>
    </row>
    <row r="10434" spans="51:56" hidden="1" x14ac:dyDescent="0.25">
      <c r="AY10434" s="40"/>
      <c r="AZ10434" s="40"/>
      <c r="BA10434" s="40"/>
      <c r="BB10434" s="40"/>
      <c r="BC10434" s="40"/>
      <c r="BD10434" s="50"/>
    </row>
    <row r="10435" spans="51:56" hidden="1" x14ac:dyDescent="0.25">
      <c r="AY10435" s="40"/>
      <c r="AZ10435" s="40"/>
      <c r="BA10435" s="40"/>
      <c r="BB10435" s="40"/>
      <c r="BC10435" s="40"/>
      <c r="BD10435" s="50"/>
    </row>
    <row r="10436" spans="51:56" hidden="1" x14ac:dyDescent="0.25">
      <c r="AY10436" s="40"/>
      <c r="AZ10436" s="40"/>
      <c r="BA10436" s="40"/>
      <c r="BB10436" s="40"/>
      <c r="BC10436" s="40"/>
      <c r="BD10436" s="50"/>
    </row>
    <row r="10437" spans="51:56" hidden="1" x14ac:dyDescent="0.25">
      <c r="AY10437" s="40"/>
      <c r="AZ10437" s="40"/>
      <c r="BA10437" s="40"/>
      <c r="BB10437" s="40"/>
      <c r="BC10437" s="40"/>
      <c r="BD10437" s="50"/>
    </row>
    <row r="10438" spans="51:56" hidden="1" x14ac:dyDescent="0.25">
      <c r="AY10438" s="40"/>
      <c r="AZ10438" s="40"/>
      <c r="BA10438" s="40"/>
      <c r="BB10438" s="40"/>
      <c r="BC10438" s="40"/>
      <c r="BD10438" s="50"/>
    </row>
    <row r="10439" spans="51:56" hidden="1" x14ac:dyDescent="0.25">
      <c r="AY10439" s="40"/>
      <c r="AZ10439" s="40"/>
      <c r="BA10439" s="40"/>
      <c r="BB10439" s="40"/>
      <c r="BC10439" s="40"/>
      <c r="BD10439" s="50"/>
    </row>
    <row r="10440" spans="51:56" hidden="1" x14ac:dyDescent="0.25">
      <c r="AY10440" s="40"/>
      <c r="AZ10440" s="40"/>
      <c r="BA10440" s="40"/>
      <c r="BB10440" s="40"/>
      <c r="BC10440" s="40"/>
      <c r="BD10440" s="50"/>
    </row>
    <row r="10441" spans="51:56" hidden="1" x14ac:dyDescent="0.25">
      <c r="AY10441" s="40"/>
      <c r="AZ10441" s="40"/>
      <c r="BA10441" s="40"/>
      <c r="BB10441" s="40"/>
      <c r="BC10441" s="40"/>
      <c r="BD10441" s="50"/>
    </row>
    <row r="10442" spans="51:56" hidden="1" x14ac:dyDescent="0.25">
      <c r="AY10442" s="40"/>
      <c r="AZ10442" s="40"/>
      <c r="BA10442" s="40"/>
      <c r="BB10442" s="40"/>
      <c r="BC10442" s="40"/>
      <c r="BD10442" s="50"/>
    </row>
    <row r="10443" spans="51:56" hidden="1" x14ac:dyDescent="0.25">
      <c r="AY10443" s="40"/>
      <c r="AZ10443" s="40"/>
      <c r="BA10443" s="40"/>
      <c r="BB10443" s="40"/>
      <c r="BC10443" s="40"/>
      <c r="BD10443" s="50"/>
    </row>
    <row r="10444" spans="51:56" hidden="1" x14ac:dyDescent="0.25">
      <c r="AY10444" s="40"/>
      <c r="AZ10444" s="40"/>
      <c r="BA10444" s="40"/>
      <c r="BB10444" s="40"/>
      <c r="BC10444" s="40"/>
      <c r="BD10444" s="50"/>
    </row>
    <row r="10445" spans="51:56" hidden="1" x14ac:dyDescent="0.25">
      <c r="AY10445" s="40"/>
      <c r="AZ10445" s="40"/>
      <c r="BA10445" s="40"/>
      <c r="BB10445" s="40"/>
      <c r="BC10445" s="40"/>
      <c r="BD10445" s="50"/>
    </row>
    <row r="10446" spans="51:56" hidden="1" x14ac:dyDescent="0.25">
      <c r="AY10446" s="40"/>
      <c r="AZ10446" s="40"/>
      <c r="BA10446" s="40"/>
      <c r="BB10446" s="40"/>
      <c r="BC10446" s="40"/>
      <c r="BD10446" s="50"/>
    </row>
    <row r="10447" spans="51:56" hidden="1" x14ac:dyDescent="0.25">
      <c r="AY10447" s="40"/>
      <c r="AZ10447" s="40"/>
      <c r="BA10447" s="40"/>
      <c r="BB10447" s="40"/>
      <c r="BC10447" s="40"/>
      <c r="BD10447" s="50"/>
    </row>
    <row r="10448" spans="51:56" hidden="1" x14ac:dyDescent="0.25">
      <c r="AY10448" s="40"/>
      <c r="AZ10448" s="40"/>
      <c r="BA10448" s="40"/>
      <c r="BB10448" s="40"/>
      <c r="BC10448" s="40"/>
      <c r="BD10448" s="50"/>
    </row>
    <row r="10449" spans="51:56" hidden="1" x14ac:dyDescent="0.25">
      <c r="AY10449" s="40"/>
      <c r="AZ10449" s="40"/>
      <c r="BA10449" s="40"/>
      <c r="BB10449" s="40"/>
      <c r="BC10449" s="40"/>
      <c r="BD10449" s="50"/>
    </row>
    <row r="10450" spans="51:56" hidden="1" x14ac:dyDescent="0.25">
      <c r="AY10450" s="40"/>
      <c r="AZ10450" s="40"/>
      <c r="BA10450" s="40"/>
      <c r="BB10450" s="40"/>
      <c r="BC10450" s="40"/>
      <c r="BD10450" s="50"/>
    </row>
    <row r="10451" spans="51:56" hidden="1" x14ac:dyDescent="0.25">
      <c r="AY10451" s="40"/>
      <c r="AZ10451" s="40"/>
      <c r="BA10451" s="40"/>
      <c r="BB10451" s="40"/>
      <c r="BC10451" s="40"/>
      <c r="BD10451" s="50"/>
    </row>
    <row r="10452" spans="51:56" hidden="1" x14ac:dyDescent="0.25">
      <c r="AY10452" s="40"/>
      <c r="AZ10452" s="40"/>
      <c r="BA10452" s="40"/>
      <c r="BB10452" s="40"/>
      <c r="BC10452" s="40"/>
      <c r="BD10452" s="50"/>
    </row>
    <row r="10453" spans="51:56" hidden="1" x14ac:dyDescent="0.25">
      <c r="AY10453" s="40"/>
      <c r="AZ10453" s="40"/>
      <c r="BA10453" s="40"/>
      <c r="BB10453" s="40"/>
      <c r="BC10453" s="40"/>
      <c r="BD10453" s="50"/>
    </row>
    <row r="10454" spans="51:56" hidden="1" x14ac:dyDescent="0.25">
      <c r="AY10454" s="40"/>
      <c r="AZ10454" s="40"/>
      <c r="BA10454" s="40"/>
      <c r="BB10454" s="40"/>
      <c r="BC10454" s="40"/>
      <c r="BD10454" s="50"/>
    </row>
    <row r="10455" spans="51:56" hidden="1" x14ac:dyDescent="0.25">
      <c r="AY10455" s="40"/>
      <c r="AZ10455" s="40"/>
      <c r="BA10455" s="40"/>
      <c r="BB10455" s="40"/>
      <c r="BC10455" s="40"/>
      <c r="BD10455" s="50"/>
    </row>
    <row r="10456" spans="51:56" hidden="1" x14ac:dyDescent="0.25">
      <c r="AY10456" s="40"/>
      <c r="AZ10456" s="40"/>
      <c r="BA10456" s="40"/>
      <c r="BB10456" s="40"/>
      <c r="BC10456" s="40"/>
      <c r="BD10456" s="50"/>
    </row>
    <row r="10457" spans="51:56" hidden="1" x14ac:dyDescent="0.25">
      <c r="AY10457" s="40"/>
      <c r="AZ10457" s="40"/>
      <c r="BA10457" s="40"/>
      <c r="BB10457" s="40"/>
      <c r="BC10457" s="40"/>
      <c r="BD10457" s="50"/>
    </row>
    <row r="10458" spans="51:56" hidden="1" x14ac:dyDescent="0.25">
      <c r="AY10458" s="40"/>
      <c r="AZ10458" s="40"/>
      <c r="BA10458" s="40"/>
      <c r="BB10458" s="40"/>
      <c r="BC10458" s="40"/>
      <c r="BD10458" s="50"/>
    </row>
    <row r="10459" spans="51:56" hidden="1" x14ac:dyDescent="0.25">
      <c r="AY10459" s="40"/>
      <c r="AZ10459" s="40"/>
      <c r="BA10459" s="40"/>
      <c r="BB10459" s="40"/>
      <c r="BC10459" s="40"/>
      <c r="BD10459" s="50"/>
    </row>
    <row r="10460" spans="51:56" hidden="1" x14ac:dyDescent="0.25">
      <c r="AY10460" s="40"/>
      <c r="AZ10460" s="40"/>
      <c r="BA10460" s="40"/>
      <c r="BB10460" s="40"/>
      <c r="BC10460" s="40"/>
      <c r="BD10460" s="50"/>
    </row>
    <row r="10461" spans="51:56" hidden="1" x14ac:dyDescent="0.25">
      <c r="AY10461" s="40"/>
      <c r="AZ10461" s="40"/>
      <c r="BA10461" s="40"/>
      <c r="BB10461" s="40"/>
      <c r="BC10461" s="40"/>
      <c r="BD10461" s="50"/>
    </row>
    <row r="10462" spans="51:56" hidden="1" x14ac:dyDescent="0.25">
      <c r="AY10462" s="40"/>
      <c r="AZ10462" s="40"/>
      <c r="BA10462" s="40"/>
      <c r="BB10462" s="40"/>
      <c r="BC10462" s="40"/>
      <c r="BD10462" s="50"/>
    </row>
    <row r="10463" spans="51:56" hidden="1" x14ac:dyDescent="0.25">
      <c r="AY10463" s="40"/>
      <c r="AZ10463" s="40"/>
      <c r="BA10463" s="40"/>
      <c r="BB10463" s="40"/>
      <c r="BC10463" s="40"/>
      <c r="BD10463" s="50"/>
    </row>
    <row r="10464" spans="51:56" hidden="1" x14ac:dyDescent="0.25">
      <c r="AY10464" s="40"/>
      <c r="AZ10464" s="40"/>
      <c r="BA10464" s="40"/>
      <c r="BB10464" s="40"/>
      <c r="BC10464" s="40"/>
      <c r="BD10464" s="50"/>
    </row>
    <row r="10465" spans="51:56" hidden="1" x14ac:dyDescent="0.25">
      <c r="AY10465" s="40"/>
      <c r="AZ10465" s="40"/>
      <c r="BA10465" s="40"/>
      <c r="BB10465" s="40"/>
      <c r="BC10465" s="40"/>
      <c r="BD10465" s="50"/>
    </row>
    <row r="10466" spans="51:56" hidden="1" x14ac:dyDescent="0.25">
      <c r="AY10466" s="40"/>
      <c r="AZ10466" s="40"/>
      <c r="BA10466" s="40"/>
      <c r="BB10466" s="40"/>
      <c r="BC10466" s="40"/>
      <c r="BD10466" s="50"/>
    </row>
    <row r="10467" spans="51:56" hidden="1" x14ac:dyDescent="0.25">
      <c r="AY10467" s="40"/>
      <c r="AZ10467" s="40"/>
      <c r="BA10467" s="40"/>
      <c r="BB10467" s="40"/>
      <c r="BC10467" s="40"/>
      <c r="BD10467" s="50"/>
    </row>
    <row r="10468" spans="51:56" hidden="1" x14ac:dyDescent="0.25">
      <c r="AY10468" s="40"/>
      <c r="AZ10468" s="40"/>
      <c r="BA10468" s="40"/>
      <c r="BB10468" s="40"/>
      <c r="BC10468" s="40"/>
      <c r="BD10468" s="50"/>
    </row>
    <row r="10469" spans="51:56" hidden="1" x14ac:dyDescent="0.25">
      <c r="AY10469" s="40"/>
      <c r="AZ10469" s="40"/>
      <c r="BA10469" s="40"/>
      <c r="BB10469" s="40"/>
      <c r="BC10469" s="40"/>
      <c r="BD10469" s="50"/>
    </row>
    <row r="10470" spans="51:56" hidden="1" x14ac:dyDescent="0.25">
      <c r="AY10470" s="40"/>
      <c r="AZ10470" s="40"/>
      <c r="BA10470" s="40"/>
      <c r="BB10470" s="40"/>
      <c r="BC10470" s="40"/>
      <c r="BD10470" s="50"/>
    </row>
    <row r="10471" spans="51:56" hidden="1" x14ac:dyDescent="0.25">
      <c r="AY10471" s="40"/>
      <c r="AZ10471" s="40"/>
      <c r="BA10471" s="40"/>
      <c r="BB10471" s="40"/>
      <c r="BC10471" s="40"/>
      <c r="BD10471" s="50"/>
    </row>
    <row r="10472" spans="51:56" hidden="1" x14ac:dyDescent="0.25">
      <c r="AY10472" s="40"/>
      <c r="AZ10472" s="40"/>
      <c r="BA10472" s="40"/>
      <c r="BB10472" s="40"/>
      <c r="BC10472" s="40"/>
      <c r="BD10472" s="50"/>
    </row>
    <row r="10473" spans="51:56" hidden="1" x14ac:dyDescent="0.25">
      <c r="AY10473" s="40"/>
      <c r="AZ10473" s="40"/>
      <c r="BA10473" s="40"/>
      <c r="BB10473" s="40"/>
      <c r="BC10473" s="40"/>
      <c r="BD10473" s="50"/>
    </row>
    <row r="10474" spans="51:56" hidden="1" x14ac:dyDescent="0.25">
      <c r="AY10474" s="40"/>
      <c r="AZ10474" s="40"/>
      <c r="BA10474" s="40"/>
      <c r="BB10474" s="40"/>
      <c r="BC10474" s="40"/>
      <c r="BD10474" s="50"/>
    </row>
    <row r="10475" spans="51:56" hidden="1" x14ac:dyDescent="0.25">
      <c r="AY10475" s="40"/>
      <c r="AZ10475" s="40"/>
      <c r="BA10475" s="40"/>
      <c r="BB10475" s="40"/>
      <c r="BC10475" s="40"/>
      <c r="BD10475" s="50"/>
    </row>
    <row r="10476" spans="51:56" hidden="1" x14ac:dyDescent="0.25">
      <c r="AY10476" s="40"/>
      <c r="AZ10476" s="40"/>
      <c r="BA10476" s="40"/>
      <c r="BB10476" s="40"/>
      <c r="BC10476" s="40"/>
      <c r="BD10476" s="50"/>
    </row>
    <row r="10477" spans="51:56" hidden="1" x14ac:dyDescent="0.25">
      <c r="AY10477" s="40"/>
      <c r="AZ10477" s="40"/>
      <c r="BA10477" s="40"/>
      <c r="BB10477" s="40"/>
      <c r="BC10477" s="40"/>
      <c r="BD10477" s="50"/>
    </row>
    <row r="10478" spans="51:56" hidden="1" x14ac:dyDescent="0.25">
      <c r="AY10478" s="40"/>
      <c r="AZ10478" s="40"/>
      <c r="BA10478" s="40"/>
      <c r="BB10478" s="40"/>
      <c r="BC10478" s="40"/>
      <c r="BD10478" s="50"/>
    </row>
    <row r="10479" spans="51:56" hidden="1" x14ac:dyDescent="0.25">
      <c r="AY10479" s="40"/>
      <c r="AZ10479" s="40"/>
      <c r="BA10479" s="40"/>
      <c r="BB10479" s="40"/>
      <c r="BC10479" s="40"/>
      <c r="BD10479" s="50"/>
    </row>
    <row r="10480" spans="51:56" hidden="1" x14ac:dyDescent="0.25">
      <c r="AY10480" s="40"/>
      <c r="AZ10480" s="40"/>
      <c r="BA10480" s="40"/>
      <c r="BB10480" s="40"/>
      <c r="BC10480" s="40"/>
      <c r="BD10480" s="50"/>
    </row>
    <row r="10481" spans="51:56" hidden="1" x14ac:dyDescent="0.25">
      <c r="AY10481" s="40"/>
      <c r="AZ10481" s="40"/>
      <c r="BA10481" s="40"/>
      <c r="BB10481" s="40"/>
      <c r="BC10481" s="40"/>
      <c r="BD10481" s="50"/>
    </row>
    <row r="10482" spans="51:56" hidden="1" x14ac:dyDescent="0.25">
      <c r="AY10482" s="40"/>
      <c r="AZ10482" s="40"/>
      <c r="BA10482" s="40"/>
      <c r="BB10482" s="40"/>
      <c r="BC10482" s="40"/>
      <c r="BD10482" s="50"/>
    </row>
    <row r="10483" spans="51:56" hidden="1" x14ac:dyDescent="0.25">
      <c r="AY10483" s="40"/>
      <c r="AZ10483" s="40"/>
      <c r="BA10483" s="40"/>
      <c r="BB10483" s="40"/>
      <c r="BC10483" s="40"/>
      <c r="BD10483" s="50"/>
    </row>
    <row r="10484" spans="51:56" hidden="1" x14ac:dyDescent="0.25">
      <c r="AY10484" s="40"/>
      <c r="AZ10484" s="40"/>
      <c r="BA10484" s="40"/>
      <c r="BB10484" s="40"/>
      <c r="BC10484" s="40"/>
      <c r="BD10484" s="50"/>
    </row>
    <row r="10485" spans="51:56" hidden="1" x14ac:dyDescent="0.25">
      <c r="AY10485" s="40"/>
      <c r="AZ10485" s="40"/>
      <c r="BA10485" s="40"/>
      <c r="BB10485" s="40"/>
      <c r="BC10485" s="40"/>
      <c r="BD10485" s="50"/>
    </row>
    <row r="10486" spans="51:56" hidden="1" x14ac:dyDescent="0.25">
      <c r="AY10486" s="40"/>
      <c r="AZ10486" s="40"/>
      <c r="BA10486" s="40"/>
      <c r="BB10486" s="40"/>
      <c r="BC10486" s="40"/>
      <c r="BD10486" s="50"/>
    </row>
    <row r="10487" spans="51:56" hidden="1" x14ac:dyDescent="0.25">
      <c r="AY10487" s="40"/>
      <c r="AZ10487" s="40"/>
      <c r="BA10487" s="40"/>
      <c r="BB10487" s="40"/>
      <c r="BC10487" s="40"/>
      <c r="BD10487" s="50"/>
    </row>
    <row r="10488" spans="51:56" hidden="1" x14ac:dyDescent="0.25">
      <c r="AY10488" s="40"/>
      <c r="AZ10488" s="40"/>
      <c r="BA10488" s="40"/>
      <c r="BB10488" s="40"/>
      <c r="BC10488" s="40"/>
      <c r="BD10488" s="50"/>
    </row>
    <row r="10489" spans="51:56" hidden="1" x14ac:dyDescent="0.25">
      <c r="AY10489" s="40"/>
      <c r="AZ10489" s="40"/>
      <c r="BA10489" s="40"/>
      <c r="BB10489" s="40"/>
      <c r="BC10489" s="40"/>
      <c r="BD10489" s="50"/>
    </row>
    <row r="10490" spans="51:56" hidden="1" x14ac:dyDescent="0.25">
      <c r="AY10490" s="40"/>
      <c r="AZ10490" s="40"/>
      <c r="BA10490" s="40"/>
      <c r="BB10490" s="40"/>
      <c r="BC10490" s="40"/>
      <c r="BD10490" s="50"/>
    </row>
    <row r="10491" spans="51:56" hidden="1" x14ac:dyDescent="0.25">
      <c r="AY10491" s="40"/>
      <c r="AZ10491" s="40"/>
      <c r="BA10491" s="40"/>
      <c r="BB10491" s="40"/>
      <c r="BC10491" s="40"/>
      <c r="BD10491" s="50"/>
    </row>
    <row r="10492" spans="51:56" hidden="1" x14ac:dyDescent="0.25">
      <c r="AY10492" s="40"/>
      <c r="AZ10492" s="40"/>
      <c r="BA10492" s="40"/>
      <c r="BB10492" s="40"/>
      <c r="BC10492" s="40"/>
      <c r="BD10492" s="50"/>
    </row>
    <row r="10493" spans="51:56" hidden="1" x14ac:dyDescent="0.25">
      <c r="AY10493" s="40"/>
      <c r="AZ10493" s="40"/>
      <c r="BA10493" s="40"/>
      <c r="BB10493" s="40"/>
      <c r="BC10493" s="40"/>
      <c r="BD10493" s="50"/>
    </row>
    <row r="10494" spans="51:56" hidden="1" x14ac:dyDescent="0.25">
      <c r="AY10494" s="40"/>
      <c r="AZ10494" s="40"/>
      <c r="BA10494" s="40"/>
      <c r="BB10494" s="40"/>
      <c r="BC10494" s="40"/>
      <c r="BD10494" s="50"/>
    </row>
    <row r="10495" spans="51:56" hidden="1" x14ac:dyDescent="0.25">
      <c r="AY10495" s="40"/>
      <c r="AZ10495" s="40"/>
      <c r="BA10495" s="40"/>
      <c r="BB10495" s="40"/>
      <c r="BC10495" s="40"/>
      <c r="BD10495" s="50"/>
    </row>
    <row r="10496" spans="51:56" hidden="1" x14ac:dyDescent="0.25">
      <c r="AY10496" s="40"/>
      <c r="AZ10496" s="40"/>
      <c r="BA10496" s="40"/>
      <c r="BB10496" s="40"/>
      <c r="BC10496" s="40"/>
      <c r="BD10496" s="50"/>
    </row>
    <row r="10497" spans="51:56" hidden="1" x14ac:dyDescent="0.25">
      <c r="AY10497" s="40"/>
      <c r="AZ10497" s="40"/>
      <c r="BA10497" s="40"/>
      <c r="BB10497" s="40"/>
      <c r="BC10497" s="40"/>
      <c r="BD10497" s="50"/>
    </row>
    <row r="10498" spans="51:56" hidden="1" x14ac:dyDescent="0.25">
      <c r="AY10498" s="40"/>
      <c r="AZ10498" s="40"/>
      <c r="BA10498" s="40"/>
      <c r="BB10498" s="40"/>
      <c r="BC10498" s="40"/>
      <c r="BD10498" s="50"/>
    </row>
    <row r="10499" spans="51:56" hidden="1" x14ac:dyDescent="0.25">
      <c r="AY10499" s="40"/>
      <c r="AZ10499" s="40"/>
      <c r="BA10499" s="40"/>
      <c r="BB10499" s="40"/>
      <c r="BC10499" s="40"/>
      <c r="BD10499" s="50"/>
    </row>
    <row r="10500" spans="51:56" hidden="1" x14ac:dyDescent="0.25">
      <c r="AY10500" s="40"/>
      <c r="AZ10500" s="40"/>
      <c r="BA10500" s="40"/>
      <c r="BB10500" s="40"/>
      <c r="BC10500" s="40"/>
      <c r="BD10500" s="50"/>
    </row>
    <row r="10501" spans="51:56" hidden="1" x14ac:dyDescent="0.25">
      <c r="AY10501" s="40"/>
      <c r="AZ10501" s="40"/>
      <c r="BA10501" s="40"/>
      <c r="BB10501" s="40"/>
      <c r="BC10501" s="40"/>
      <c r="BD10501" s="50"/>
    </row>
    <row r="10502" spans="51:56" hidden="1" x14ac:dyDescent="0.25">
      <c r="AY10502" s="40"/>
      <c r="AZ10502" s="40"/>
      <c r="BA10502" s="40"/>
      <c r="BB10502" s="40"/>
      <c r="BC10502" s="40"/>
      <c r="BD10502" s="50"/>
    </row>
    <row r="10503" spans="51:56" hidden="1" x14ac:dyDescent="0.25">
      <c r="AY10503" s="40"/>
      <c r="AZ10503" s="40"/>
      <c r="BA10503" s="40"/>
      <c r="BB10503" s="40"/>
      <c r="BC10503" s="40"/>
      <c r="BD10503" s="50"/>
    </row>
    <row r="10504" spans="51:56" hidden="1" x14ac:dyDescent="0.25">
      <c r="AY10504" s="40"/>
      <c r="AZ10504" s="40"/>
      <c r="BA10504" s="40"/>
      <c r="BB10504" s="40"/>
      <c r="BC10504" s="40"/>
      <c r="BD10504" s="50"/>
    </row>
    <row r="10505" spans="51:56" hidden="1" x14ac:dyDescent="0.25">
      <c r="AY10505" s="40"/>
      <c r="AZ10505" s="40"/>
      <c r="BA10505" s="40"/>
      <c r="BB10505" s="40"/>
      <c r="BC10505" s="40"/>
      <c r="BD10505" s="50"/>
    </row>
    <row r="10506" spans="51:56" hidden="1" x14ac:dyDescent="0.25">
      <c r="AY10506" s="40"/>
      <c r="AZ10506" s="40"/>
      <c r="BA10506" s="40"/>
      <c r="BB10506" s="40"/>
      <c r="BC10506" s="40"/>
      <c r="BD10506" s="50"/>
    </row>
    <row r="10507" spans="51:56" hidden="1" x14ac:dyDescent="0.25">
      <c r="AY10507" s="40"/>
      <c r="AZ10507" s="40"/>
      <c r="BA10507" s="40"/>
      <c r="BB10507" s="40"/>
      <c r="BC10507" s="40"/>
      <c r="BD10507" s="50"/>
    </row>
    <row r="10508" spans="51:56" hidden="1" x14ac:dyDescent="0.25">
      <c r="AY10508" s="40"/>
      <c r="AZ10508" s="40"/>
      <c r="BA10508" s="40"/>
      <c r="BB10508" s="40"/>
      <c r="BC10508" s="40"/>
      <c r="BD10508" s="50"/>
    </row>
    <row r="10509" spans="51:56" hidden="1" x14ac:dyDescent="0.25">
      <c r="AY10509" s="40"/>
      <c r="AZ10509" s="40"/>
      <c r="BA10509" s="40"/>
      <c r="BB10509" s="40"/>
      <c r="BC10509" s="40"/>
      <c r="BD10509" s="50"/>
    </row>
    <row r="10510" spans="51:56" hidden="1" x14ac:dyDescent="0.25">
      <c r="AY10510" s="40"/>
      <c r="AZ10510" s="40"/>
      <c r="BA10510" s="40"/>
      <c r="BB10510" s="40"/>
      <c r="BC10510" s="40"/>
      <c r="BD10510" s="50"/>
    </row>
    <row r="10511" spans="51:56" hidden="1" x14ac:dyDescent="0.25">
      <c r="AY10511" s="40"/>
      <c r="AZ10511" s="40"/>
      <c r="BA10511" s="40"/>
      <c r="BB10511" s="40"/>
      <c r="BC10511" s="40"/>
      <c r="BD10511" s="50"/>
    </row>
    <row r="10512" spans="51:56" hidden="1" x14ac:dyDescent="0.25">
      <c r="AY10512" s="40"/>
      <c r="AZ10512" s="40"/>
      <c r="BA10512" s="40"/>
      <c r="BB10512" s="40"/>
      <c r="BC10512" s="40"/>
      <c r="BD10512" s="50"/>
    </row>
    <row r="10513" spans="51:56" hidden="1" x14ac:dyDescent="0.25">
      <c r="AY10513" s="40"/>
      <c r="AZ10513" s="40"/>
      <c r="BA10513" s="40"/>
      <c r="BB10513" s="40"/>
      <c r="BC10513" s="40"/>
      <c r="BD10513" s="50"/>
    </row>
    <row r="10514" spans="51:56" hidden="1" x14ac:dyDescent="0.25">
      <c r="AY10514" s="40"/>
      <c r="AZ10514" s="40"/>
      <c r="BA10514" s="40"/>
      <c r="BB10514" s="40"/>
      <c r="BC10514" s="40"/>
      <c r="BD10514" s="50"/>
    </row>
    <row r="10515" spans="51:56" hidden="1" x14ac:dyDescent="0.25">
      <c r="AY10515" s="40"/>
      <c r="AZ10515" s="40"/>
      <c r="BA10515" s="40"/>
      <c r="BB10515" s="40"/>
      <c r="BC10515" s="40"/>
      <c r="BD10515" s="50"/>
    </row>
    <row r="10516" spans="51:56" hidden="1" x14ac:dyDescent="0.25">
      <c r="AY10516" s="40"/>
      <c r="AZ10516" s="40"/>
      <c r="BA10516" s="40"/>
      <c r="BB10516" s="40"/>
      <c r="BC10516" s="40"/>
      <c r="BD10516" s="50"/>
    </row>
    <row r="10517" spans="51:56" hidden="1" x14ac:dyDescent="0.25">
      <c r="AY10517" s="40"/>
      <c r="AZ10517" s="40"/>
      <c r="BA10517" s="40"/>
      <c r="BB10517" s="40"/>
      <c r="BC10517" s="40"/>
      <c r="BD10517" s="50"/>
    </row>
    <row r="10518" spans="51:56" hidden="1" x14ac:dyDescent="0.25">
      <c r="AY10518" s="40"/>
      <c r="AZ10518" s="40"/>
      <c r="BA10518" s="40"/>
      <c r="BB10518" s="40"/>
      <c r="BC10518" s="40"/>
      <c r="BD10518" s="50"/>
    </row>
    <row r="10519" spans="51:56" hidden="1" x14ac:dyDescent="0.25">
      <c r="AY10519" s="40"/>
      <c r="AZ10519" s="40"/>
      <c r="BA10519" s="40"/>
      <c r="BB10519" s="40"/>
      <c r="BC10519" s="40"/>
      <c r="BD10519" s="50"/>
    </row>
    <row r="10520" spans="51:56" hidden="1" x14ac:dyDescent="0.25">
      <c r="AY10520" s="40"/>
      <c r="AZ10520" s="40"/>
      <c r="BA10520" s="40"/>
      <c r="BB10520" s="40"/>
      <c r="BC10520" s="40"/>
      <c r="BD10520" s="50"/>
    </row>
    <row r="10521" spans="51:56" hidden="1" x14ac:dyDescent="0.25">
      <c r="AY10521" s="40"/>
      <c r="AZ10521" s="40"/>
      <c r="BA10521" s="40"/>
      <c r="BB10521" s="40"/>
      <c r="BC10521" s="40"/>
      <c r="BD10521" s="50"/>
    </row>
    <row r="10522" spans="51:56" hidden="1" x14ac:dyDescent="0.25">
      <c r="AY10522" s="40"/>
      <c r="AZ10522" s="40"/>
      <c r="BA10522" s="40"/>
      <c r="BB10522" s="40"/>
      <c r="BC10522" s="40"/>
      <c r="BD10522" s="50"/>
    </row>
    <row r="10523" spans="51:56" hidden="1" x14ac:dyDescent="0.25">
      <c r="AY10523" s="40"/>
      <c r="AZ10523" s="40"/>
      <c r="BA10523" s="40"/>
      <c r="BB10523" s="40"/>
      <c r="BC10523" s="40"/>
      <c r="BD10523" s="50"/>
    </row>
    <row r="10524" spans="51:56" hidden="1" x14ac:dyDescent="0.25">
      <c r="AY10524" s="40"/>
      <c r="AZ10524" s="40"/>
      <c r="BA10524" s="40"/>
      <c r="BB10524" s="40"/>
      <c r="BC10524" s="40"/>
      <c r="BD10524" s="50"/>
    </row>
    <row r="10525" spans="51:56" hidden="1" x14ac:dyDescent="0.25">
      <c r="AY10525" s="40"/>
      <c r="AZ10525" s="40"/>
      <c r="BA10525" s="40"/>
      <c r="BB10525" s="40"/>
      <c r="BC10525" s="40"/>
      <c r="BD10525" s="50"/>
    </row>
    <row r="10526" spans="51:56" hidden="1" x14ac:dyDescent="0.25">
      <c r="AY10526" s="40"/>
      <c r="AZ10526" s="40"/>
      <c r="BA10526" s="40"/>
      <c r="BB10526" s="40"/>
      <c r="BC10526" s="40"/>
      <c r="BD10526" s="50"/>
    </row>
    <row r="10527" spans="51:56" hidden="1" x14ac:dyDescent="0.25">
      <c r="AY10527" s="40"/>
      <c r="AZ10527" s="40"/>
      <c r="BA10527" s="40"/>
      <c r="BB10527" s="40"/>
      <c r="BC10527" s="40"/>
      <c r="BD10527" s="50"/>
    </row>
    <row r="10528" spans="51:56" hidden="1" x14ac:dyDescent="0.25">
      <c r="AY10528" s="40"/>
      <c r="AZ10528" s="40"/>
      <c r="BA10528" s="40"/>
      <c r="BB10528" s="40"/>
      <c r="BC10528" s="40"/>
      <c r="BD10528" s="50"/>
    </row>
    <row r="10529" spans="51:56" hidden="1" x14ac:dyDescent="0.25">
      <c r="AY10529" s="40"/>
      <c r="AZ10529" s="40"/>
      <c r="BA10529" s="40"/>
      <c r="BB10529" s="40"/>
      <c r="BC10529" s="40"/>
      <c r="BD10529" s="50"/>
    </row>
    <row r="10530" spans="51:56" hidden="1" x14ac:dyDescent="0.25">
      <c r="AY10530" s="40"/>
      <c r="AZ10530" s="40"/>
      <c r="BA10530" s="40"/>
      <c r="BB10530" s="40"/>
      <c r="BC10530" s="40"/>
      <c r="BD10530" s="50"/>
    </row>
    <row r="10531" spans="51:56" hidden="1" x14ac:dyDescent="0.25">
      <c r="AY10531" s="40"/>
      <c r="AZ10531" s="40"/>
      <c r="BA10531" s="40"/>
      <c r="BB10531" s="40"/>
      <c r="BC10531" s="40"/>
      <c r="BD10531" s="50"/>
    </row>
    <row r="10532" spans="51:56" hidden="1" x14ac:dyDescent="0.25">
      <c r="AY10532" s="40"/>
      <c r="AZ10532" s="40"/>
      <c r="BA10532" s="40"/>
      <c r="BB10532" s="40"/>
      <c r="BC10532" s="40"/>
      <c r="BD10532" s="50"/>
    </row>
    <row r="10533" spans="51:56" hidden="1" x14ac:dyDescent="0.25">
      <c r="AY10533" s="40"/>
      <c r="AZ10533" s="40"/>
      <c r="BA10533" s="40"/>
      <c r="BB10533" s="40"/>
      <c r="BC10533" s="40"/>
      <c r="BD10533" s="50"/>
    </row>
    <row r="10534" spans="51:56" hidden="1" x14ac:dyDescent="0.25">
      <c r="AY10534" s="40"/>
      <c r="AZ10534" s="40"/>
      <c r="BA10534" s="40"/>
      <c r="BB10534" s="40"/>
      <c r="BC10534" s="40"/>
      <c r="BD10534" s="50"/>
    </row>
    <row r="10535" spans="51:56" hidden="1" x14ac:dyDescent="0.25">
      <c r="AY10535" s="40"/>
      <c r="AZ10535" s="40"/>
      <c r="BA10535" s="40"/>
      <c r="BB10535" s="40"/>
      <c r="BC10535" s="40"/>
      <c r="BD10535" s="50"/>
    </row>
    <row r="10536" spans="51:56" hidden="1" x14ac:dyDescent="0.25">
      <c r="AY10536" s="40"/>
      <c r="AZ10536" s="40"/>
      <c r="BA10536" s="40"/>
      <c r="BB10536" s="40"/>
      <c r="BC10536" s="40"/>
      <c r="BD10536" s="50"/>
    </row>
    <row r="10537" spans="51:56" hidden="1" x14ac:dyDescent="0.25">
      <c r="AY10537" s="40"/>
      <c r="AZ10537" s="40"/>
      <c r="BA10537" s="40"/>
      <c r="BB10537" s="40"/>
      <c r="BC10537" s="40"/>
      <c r="BD10537" s="50"/>
    </row>
    <row r="10538" spans="51:56" hidden="1" x14ac:dyDescent="0.25">
      <c r="AY10538" s="40"/>
      <c r="AZ10538" s="40"/>
      <c r="BA10538" s="40"/>
      <c r="BB10538" s="40"/>
      <c r="BC10538" s="40"/>
      <c r="BD10538" s="50"/>
    </row>
    <row r="10539" spans="51:56" hidden="1" x14ac:dyDescent="0.25">
      <c r="AY10539" s="40"/>
      <c r="AZ10539" s="40"/>
      <c r="BA10539" s="40"/>
      <c r="BB10539" s="40"/>
      <c r="BC10539" s="40"/>
      <c r="BD10539" s="50"/>
    </row>
    <row r="10540" spans="51:56" hidden="1" x14ac:dyDescent="0.25">
      <c r="AY10540" s="40"/>
      <c r="AZ10540" s="40"/>
      <c r="BA10540" s="40"/>
      <c r="BB10540" s="40"/>
      <c r="BC10540" s="40"/>
      <c r="BD10540" s="50"/>
    </row>
    <row r="10541" spans="51:56" hidden="1" x14ac:dyDescent="0.25">
      <c r="AY10541" s="40"/>
      <c r="AZ10541" s="40"/>
      <c r="BA10541" s="40"/>
      <c r="BB10541" s="40"/>
      <c r="BC10541" s="40"/>
      <c r="BD10541" s="50"/>
    </row>
    <row r="10542" spans="51:56" hidden="1" x14ac:dyDescent="0.25">
      <c r="AY10542" s="40"/>
      <c r="AZ10542" s="40"/>
      <c r="BA10542" s="40"/>
      <c r="BB10542" s="40"/>
      <c r="BC10542" s="40"/>
      <c r="BD10542" s="50"/>
    </row>
    <row r="10543" spans="51:56" hidden="1" x14ac:dyDescent="0.25">
      <c r="AY10543" s="40"/>
      <c r="AZ10543" s="40"/>
      <c r="BA10543" s="40"/>
      <c r="BB10543" s="40"/>
      <c r="BC10543" s="40"/>
      <c r="BD10543" s="50"/>
    </row>
    <row r="10544" spans="51:56" hidden="1" x14ac:dyDescent="0.25">
      <c r="AY10544" s="40"/>
      <c r="AZ10544" s="40"/>
      <c r="BA10544" s="40"/>
      <c r="BB10544" s="40"/>
      <c r="BC10544" s="40"/>
      <c r="BD10544" s="50"/>
    </row>
    <row r="10545" spans="51:56" hidden="1" x14ac:dyDescent="0.25">
      <c r="AY10545" s="40"/>
      <c r="AZ10545" s="40"/>
      <c r="BA10545" s="40"/>
      <c r="BB10545" s="40"/>
      <c r="BC10545" s="40"/>
      <c r="BD10545" s="50"/>
    </row>
    <row r="10546" spans="51:56" hidden="1" x14ac:dyDescent="0.25">
      <c r="AY10546" s="40"/>
      <c r="AZ10546" s="40"/>
      <c r="BA10546" s="40"/>
      <c r="BB10546" s="40"/>
      <c r="BC10546" s="40"/>
      <c r="BD10546" s="50"/>
    </row>
    <row r="10547" spans="51:56" hidden="1" x14ac:dyDescent="0.25">
      <c r="AY10547" s="40"/>
      <c r="AZ10547" s="40"/>
      <c r="BA10547" s="40"/>
      <c r="BB10547" s="40"/>
      <c r="BC10547" s="40"/>
      <c r="BD10547" s="50"/>
    </row>
    <row r="10548" spans="51:56" hidden="1" x14ac:dyDescent="0.25">
      <c r="AY10548" s="40"/>
      <c r="AZ10548" s="40"/>
      <c r="BA10548" s="40"/>
      <c r="BB10548" s="40"/>
      <c r="BC10548" s="40"/>
      <c r="BD10548" s="50"/>
    </row>
    <row r="10549" spans="51:56" hidden="1" x14ac:dyDescent="0.25">
      <c r="AY10549" s="40"/>
      <c r="AZ10549" s="40"/>
      <c r="BA10549" s="40"/>
      <c r="BB10549" s="40"/>
      <c r="BC10549" s="40"/>
      <c r="BD10549" s="50"/>
    </row>
    <row r="10550" spans="51:56" hidden="1" x14ac:dyDescent="0.25">
      <c r="AY10550" s="40"/>
      <c r="AZ10550" s="40"/>
      <c r="BA10550" s="40"/>
      <c r="BB10550" s="40"/>
      <c r="BC10550" s="40"/>
      <c r="BD10550" s="50"/>
    </row>
    <row r="10551" spans="51:56" hidden="1" x14ac:dyDescent="0.25">
      <c r="AY10551" s="40"/>
      <c r="AZ10551" s="40"/>
      <c r="BA10551" s="40"/>
      <c r="BB10551" s="40"/>
      <c r="BC10551" s="40"/>
      <c r="BD10551" s="50"/>
    </row>
    <row r="10552" spans="51:56" hidden="1" x14ac:dyDescent="0.25">
      <c r="AY10552" s="40"/>
      <c r="AZ10552" s="40"/>
      <c r="BA10552" s="40"/>
      <c r="BB10552" s="40"/>
      <c r="BC10552" s="40"/>
      <c r="BD10552" s="50"/>
    </row>
    <row r="10553" spans="51:56" hidden="1" x14ac:dyDescent="0.25">
      <c r="AY10553" s="40"/>
      <c r="AZ10553" s="40"/>
      <c r="BA10553" s="40"/>
      <c r="BB10553" s="40"/>
      <c r="BC10553" s="40"/>
      <c r="BD10553" s="50"/>
    </row>
    <row r="10554" spans="51:56" hidden="1" x14ac:dyDescent="0.25">
      <c r="AY10554" s="40"/>
      <c r="AZ10554" s="40"/>
      <c r="BA10554" s="40"/>
      <c r="BB10554" s="40"/>
      <c r="BC10554" s="40"/>
      <c r="BD10554" s="50"/>
    </row>
    <row r="10555" spans="51:56" hidden="1" x14ac:dyDescent="0.25">
      <c r="AY10555" s="40"/>
      <c r="AZ10555" s="40"/>
      <c r="BA10555" s="40"/>
      <c r="BB10555" s="40"/>
      <c r="BC10555" s="40"/>
      <c r="BD10555" s="50"/>
    </row>
    <row r="10556" spans="51:56" hidden="1" x14ac:dyDescent="0.25">
      <c r="AY10556" s="40"/>
      <c r="AZ10556" s="40"/>
      <c r="BA10556" s="40"/>
      <c r="BB10556" s="40"/>
      <c r="BC10556" s="40"/>
      <c r="BD10556" s="50"/>
    </row>
    <row r="10557" spans="51:56" hidden="1" x14ac:dyDescent="0.25">
      <c r="AY10557" s="40"/>
      <c r="AZ10557" s="40"/>
      <c r="BA10557" s="40"/>
      <c r="BB10557" s="40"/>
      <c r="BC10557" s="40"/>
      <c r="BD10557" s="50"/>
    </row>
    <row r="10558" spans="51:56" hidden="1" x14ac:dyDescent="0.25">
      <c r="AY10558" s="40"/>
      <c r="AZ10558" s="40"/>
      <c r="BA10558" s="40"/>
      <c r="BB10558" s="40"/>
      <c r="BC10558" s="40"/>
      <c r="BD10558" s="50"/>
    </row>
    <row r="10559" spans="51:56" hidden="1" x14ac:dyDescent="0.25">
      <c r="AY10559" s="40"/>
      <c r="AZ10559" s="40"/>
      <c r="BA10559" s="40"/>
      <c r="BB10559" s="40"/>
      <c r="BC10559" s="40"/>
      <c r="BD10559" s="50"/>
    </row>
    <row r="10560" spans="51:56" hidden="1" x14ac:dyDescent="0.25">
      <c r="AY10560" s="40"/>
      <c r="AZ10560" s="40"/>
      <c r="BA10560" s="40"/>
      <c r="BB10560" s="40"/>
      <c r="BC10560" s="40"/>
      <c r="BD10560" s="50"/>
    </row>
    <row r="10561" spans="51:56" hidden="1" x14ac:dyDescent="0.25">
      <c r="AY10561" s="40"/>
      <c r="AZ10561" s="40"/>
      <c r="BA10561" s="40"/>
      <c r="BB10561" s="40"/>
      <c r="BC10561" s="40"/>
      <c r="BD10561" s="50"/>
    </row>
    <row r="10562" spans="51:56" hidden="1" x14ac:dyDescent="0.25">
      <c r="AY10562" s="40"/>
      <c r="AZ10562" s="40"/>
      <c r="BA10562" s="40"/>
      <c r="BB10562" s="40"/>
      <c r="BC10562" s="40"/>
      <c r="BD10562" s="50"/>
    </row>
    <row r="10563" spans="51:56" hidden="1" x14ac:dyDescent="0.25">
      <c r="AY10563" s="40"/>
      <c r="AZ10563" s="40"/>
      <c r="BA10563" s="40"/>
      <c r="BB10563" s="40"/>
      <c r="BC10563" s="40"/>
      <c r="BD10563" s="50"/>
    </row>
    <row r="10564" spans="51:56" hidden="1" x14ac:dyDescent="0.25">
      <c r="AY10564" s="40"/>
      <c r="AZ10564" s="40"/>
      <c r="BA10564" s="40"/>
      <c r="BB10564" s="40"/>
      <c r="BC10564" s="40"/>
      <c r="BD10564" s="50"/>
    </row>
    <row r="10565" spans="51:56" hidden="1" x14ac:dyDescent="0.25">
      <c r="AY10565" s="40"/>
      <c r="AZ10565" s="40"/>
      <c r="BA10565" s="40"/>
      <c r="BB10565" s="40"/>
      <c r="BC10565" s="40"/>
      <c r="BD10565" s="50"/>
    </row>
    <row r="10566" spans="51:56" hidden="1" x14ac:dyDescent="0.25">
      <c r="AY10566" s="40"/>
      <c r="AZ10566" s="40"/>
      <c r="BA10566" s="40"/>
      <c r="BB10566" s="40"/>
      <c r="BC10566" s="40"/>
      <c r="BD10566" s="50"/>
    </row>
    <row r="10567" spans="51:56" hidden="1" x14ac:dyDescent="0.25">
      <c r="AY10567" s="40"/>
      <c r="AZ10567" s="40"/>
      <c r="BA10567" s="40"/>
      <c r="BB10567" s="40"/>
      <c r="BC10567" s="40"/>
      <c r="BD10567" s="50"/>
    </row>
    <row r="10568" spans="51:56" hidden="1" x14ac:dyDescent="0.25">
      <c r="AY10568" s="40"/>
      <c r="AZ10568" s="40"/>
      <c r="BA10568" s="40"/>
      <c r="BB10568" s="40"/>
      <c r="BC10568" s="40"/>
      <c r="BD10568" s="50"/>
    </row>
    <row r="10569" spans="51:56" hidden="1" x14ac:dyDescent="0.25">
      <c r="AY10569" s="40"/>
      <c r="AZ10569" s="40"/>
      <c r="BA10569" s="40"/>
      <c r="BB10569" s="40"/>
      <c r="BC10569" s="40"/>
      <c r="BD10569" s="50"/>
    </row>
    <row r="10570" spans="51:56" hidden="1" x14ac:dyDescent="0.25">
      <c r="AY10570" s="40"/>
      <c r="AZ10570" s="40"/>
      <c r="BA10570" s="40"/>
      <c r="BB10570" s="40"/>
      <c r="BC10570" s="40"/>
      <c r="BD10570" s="50"/>
    </row>
    <row r="10571" spans="51:56" hidden="1" x14ac:dyDescent="0.25">
      <c r="AY10571" s="40"/>
      <c r="AZ10571" s="40"/>
      <c r="BA10571" s="40"/>
      <c r="BB10571" s="40"/>
      <c r="BC10571" s="40"/>
      <c r="BD10571" s="50"/>
    </row>
    <row r="10572" spans="51:56" hidden="1" x14ac:dyDescent="0.25">
      <c r="AY10572" s="40"/>
      <c r="AZ10572" s="40"/>
      <c r="BA10572" s="40"/>
      <c r="BB10572" s="40"/>
      <c r="BC10572" s="40"/>
      <c r="BD10572" s="50"/>
    </row>
    <row r="10573" spans="51:56" hidden="1" x14ac:dyDescent="0.25">
      <c r="AY10573" s="40"/>
      <c r="AZ10573" s="40"/>
      <c r="BA10573" s="40"/>
      <c r="BB10573" s="40"/>
      <c r="BC10573" s="40"/>
      <c r="BD10573" s="50"/>
    </row>
    <row r="10574" spans="51:56" hidden="1" x14ac:dyDescent="0.25">
      <c r="AY10574" s="40"/>
      <c r="AZ10574" s="40"/>
      <c r="BA10574" s="40"/>
      <c r="BB10574" s="40"/>
      <c r="BC10574" s="40"/>
      <c r="BD10574" s="50"/>
    </row>
    <row r="10575" spans="51:56" hidden="1" x14ac:dyDescent="0.25">
      <c r="AY10575" s="40"/>
      <c r="AZ10575" s="40"/>
      <c r="BA10575" s="40"/>
      <c r="BB10575" s="40"/>
      <c r="BC10575" s="40"/>
      <c r="BD10575" s="50"/>
    </row>
    <row r="10576" spans="51:56" hidden="1" x14ac:dyDescent="0.25">
      <c r="AY10576" s="40"/>
      <c r="AZ10576" s="40"/>
      <c r="BA10576" s="40"/>
      <c r="BB10576" s="40"/>
      <c r="BC10576" s="40"/>
      <c r="BD10576" s="50"/>
    </row>
    <row r="10577" spans="51:56" hidden="1" x14ac:dyDescent="0.25">
      <c r="AY10577" s="40"/>
      <c r="AZ10577" s="40"/>
      <c r="BA10577" s="40"/>
      <c r="BB10577" s="40"/>
      <c r="BC10577" s="40"/>
      <c r="BD10577" s="50"/>
    </row>
    <row r="10578" spans="51:56" hidden="1" x14ac:dyDescent="0.25">
      <c r="AY10578" s="40"/>
      <c r="AZ10578" s="40"/>
      <c r="BA10578" s="40"/>
      <c r="BB10578" s="40"/>
      <c r="BC10578" s="40"/>
      <c r="BD10578" s="50"/>
    </row>
    <row r="10579" spans="51:56" hidden="1" x14ac:dyDescent="0.25">
      <c r="AY10579" s="40"/>
      <c r="AZ10579" s="40"/>
      <c r="BA10579" s="40"/>
      <c r="BB10579" s="40"/>
      <c r="BC10579" s="40"/>
      <c r="BD10579" s="50"/>
    </row>
    <row r="10580" spans="51:56" hidden="1" x14ac:dyDescent="0.25">
      <c r="AY10580" s="40"/>
      <c r="AZ10580" s="40"/>
      <c r="BA10580" s="40"/>
      <c r="BB10580" s="40"/>
      <c r="BC10580" s="40"/>
      <c r="BD10580" s="50"/>
    </row>
    <row r="10581" spans="51:56" hidden="1" x14ac:dyDescent="0.25">
      <c r="AY10581" s="40"/>
      <c r="AZ10581" s="40"/>
      <c r="BA10581" s="40"/>
      <c r="BB10581" s="40"/>
      <c r="BC10581" s="40"/>
      <c r="BD10581" s="50"/>
    </row>
    <row r="10582" spans="51:56" hidden="1" x14ac:dyDescent="0.25">
      <c r="AY10582" s="40"/>
      <c r="AZ10582" s="40"/>
      <c r="BA10582" s="40"/>
      <c r="BB10582" s="40"/>
      <c r="BC10582" s="40"/>
      <c r="BD10582" s="50"/>
    </row>
    <row r="10583" spans="51:56" hidden="1" x14ac:dyDescent="0.25">
      <c r="AY10583" s="40"/>
      <c r="AZ10583" s="40"/>
      <c r="BA10583" s="40"/>
      <c r="BB10583" s="40"/>
      <c r="BC10583" s="40"/>
      <c r="BD10583" s="50"/>
    </row>
    <row r="10584" spans="51:56" hidden="1" x14ac:dyDescent="0.25">
      <c r="AY10584" s="40"/>
      <c r="AZ10584" s="40"/>
      <c r="BA10584" s="40"/>
      <c r="BB10584" s="40"/>
      <c r="BC10584" s="40"/>
      <c r="BD10584" s="50"/>
    </row>
    <row r="10585" spans="51:56" hidden="1" x14ac:dyDescent="0.25">
      <c r="AY10585" s="40"/>
      <c r="AZ10585" s="40"/>
      <c r="BA10585" s="40"/>
      <c r="BB10585" s="40"/>
      <c r="BC10585" s="40"/>
      <c r="BD10585" s="50"/>
    </row>
    <row r="10586" spans="51:56" hidden="1" x14ac:dyDescent="0.25">
      <c r="AY10586" s="40"/>
      <c r="AZ10586" s="40"/>
      <c r="BA10586" s="40"/>
      <c r="BB10586" s="40"/>
      <c r="BC10586" s="40"/>
      <c r="BD10586" s="50"/>
    </row>
    <row r="10587" spans="51:56" hidden="1" x14ac:dyDescent="0.25">
      <c r="AY10587" s="40"/>
      <c r="AZ10587" s="40"/>
      <c r="BA10587" s="40"/>
      <c r="BB10587" s="40"/>
      <c r="BC10587" s="40"/>
      <c r="BD10587" s="50"/>
    </row>
    <row r="10588" spans="51:56" hidden="1" x14ac:dyDescent="0.25">
      <c r="AY10588" s="40"/>
      <c r="AZ10588" s="40"/>
      <c r="BA10588" s="40"/>
      <c r="BB10588" s="40"/>
      <c r="BC10588" s="40"/>
      <c r="BD10588" s="50"/>
    </row>
    <row r="10589" spans="51:56" hidden="1" x14ac:dyDescent="0.25">
      <c r="AY10589" s="40"/>
      <c r="AZ10589" s="40"/>
      <c r="BA10589" s="40"/>
      <c r="BB10589" s="40"/>
      <c r="BC10589" s="40"/>
      <c r="BD10589" s="50"/>
    </row>
    <row r="10590" spans="51:56" hidden="1" x14ac:dyDescent="0.25">
      <c r="AY10590" s="40"/>
      <c r="AZ10590" s="40"/>
      <c r="BA10590" s="40"/>
      <c r="BB10590" s="40"/>
      <c r="BC10590" s="40"/>
      <c r="BD10590" s="50"/>
    </row>
    <row r="10591" spans="51:56" hidden="1" x14ac:dyDescent="0.25">
      <c r="AY10591" s="40"/>
      <c r="AZ10591" s="40"/>
      <c r="BA10591" s="40"/>
      <c r="BB10591" s="40"/>
      <c r="BC10591" s="40"/>
      <c r="BD10591" s="50"/>
    </row>
    <row r="10592" spans="51:56" hidden="1" x14ac:dyDescent="0.25">
      <c r="AY10592" s="40"/>
      <c r="AZ10592" s="40"/>
      <c r="BA10592" s="40"/>
      <c r="BB10592" s="40"/>
      <c r="BC10592" s="40"/>
      <c r="BD10592" s="50"/>
    </row>
    <row r="10593" spans="51:56" hidden="1" x14ac:dyDescent="0.25">
      <c r="AY10593" s="40"/>
      <c r="AZ10593" s="40"/>
      <c r="BA10593" s="40"/>
      <c r="BB10593" s="40"/>
      <c r="BC10593" s="40"/>
      <c r="BD10593" s="50"/>
    </row>
    <row r="10594" spans="51:56" hidden="1" x14ac:dyDescent="0.25">
      <c r="AY10594" s="40"/>
      <c r="AZ10594" s="40"/>
      <c r="BA10594" s="40"/>
      <c r="BB10594" s="40"/>
      <c r="BC10594" s="40"/>
      <c r="BD10594" s="50"/>
    </row>
    <row r="10595" spans="51:56" hidden="1" x14ac:dyDescent="0.25">
      <c r="AY10595" s="40"/>
      <c r="AZ10595" s="40"/>
      <c r="BA10595" s="40"/>
      <c r="BB10595" s="40"/>
      <c r="BC10595" s="40"/>
      <c r="BD10595" s="50"/>
    </row>
    <row r="10596" spans="51:56" hidden="1" x14ac:dyDescent="0.25">
      <c r="AY10596" s="40"/>
      <c r="AZ10596" s="40"/>
      <c r="BA10596" s="40"/>
      <c r="BB10596" s="40"/>
      <c r="BC10596" s="40"/>
      <c r="BD10596" s="50"/>
    </row>
    <row r="10597" spans="51:56" hidden="1" x14ac:dyDescent="0.25">
      <c r="AY10597" s="40"/>
      <c r="AZ10597" s="40"/>
      <c r="BA10597" s="40"/>
      <c r="BB10597" s="40"/>
      <c r="BC10597" s="40"/>
      <c r="BD10597" s="50"/>
    </row>
    <row r="10598" spans="51:56" hidden="1" x14ac:dyDescent="0.25">
      <c r="AY10598" s="40"/>
      <c r="AZ10598" s="40"/>
      <c r="BA10598" s="40"/>
      <c r="BB10598" s="40"/>
      <c r="BC10598" s="40"/>
      <c r="BD10598" s="50"/>
    </row>
    <row r="10599" spans="51:56" hidden="1" x14ac:dyDescent="0.25">
      <c r="AY10599" s="40"/>
      <c r="AZ10599" s="40"/>
      <c r="BA10599" s="40"/>
      <c r="BB10599" s="40"/>
      <c r="BC10599" s="40"/>
      <c r="BD10599" s="50"/>
    </row>
    <row r="10600" spans="51:56" hidden="1" x14ac:dyDescent="0.25">
      <c r="AY10600" s="40"/>
      <c r="AZ10600" s="40"/>
      <c r="BA10600" s="40"/>
      <c r="BB10600" s="40"/>
      <c r="BC10600" s="40"/>
      <c r="BD10600" s="50"/>
    </row>
    <row r="10601" spans="51:56" hidden="1" x14ac:dyDescent="0.25">
      <c r="AY10601" s="40"/>
      <c r="AZ10601" s="40"/>
      <c r="BA10601" s="40"/>
      <c r="BB10601" s="40"/>
      <c r="BC10601" s="40"/>
      <c r="BD10601" s="50"/>
    </row>
    <row r="10602" spans="51:56" hidden="1" x14ac:dyDescent="0.25">
      <c r="AY10602" s="40"/>
      <c r="AZ10602" s="40"/>
      <c r="BA10602" s="40"/>
      <c r="BB10602" s="40"/>
      <c r="BC10602" s="40"/>
      <c r="BD10602" s="50"/>
    </row>
    <row r="10603" spans="51:56" hidden="1" x14ac:dyDescent="0.25">
      <c r="AY10603" s="40"/>
      <c r="AZ10603" s="40"/>
      <c r="BA10603" s="40"/>
      <c r="BB10603" s="40"/>
      <c r="BC10603" s="40"/>
      <c r="BD10603" s="50"/>
    </row>
    <row r="10604" spans="51:56" hidden="1" x14ac:dyDescent="0.25">
      <c r="AY10604" s="40"/>
      <c r="AZ10604" s="40"/>
      <c r="BA10604" s="40"/>
      <c r="BB10604" s="40"/>
      <c r="BC10604" s="40"/>
      <c r="BD10604" s="50"/>
    </row>
    <row r="10605" spans="51:56" hidden="1" x14ac:dyDescent="0.25">
      <c r="AY10605" s="40"/>
      <c r="AZ10605" s="40"/>
      <c r="BA10605" s="40"/>
      <c r="BB10605" s="40"/>
      <c r="BC10605" s="40"/>
      <c r="BD10605" s="50"/>
    </row>
    <row r="10606" spans="51:56" hidden="1" x14ac:dyDescent="0.25">
      <c r="AY10606" s="40"/>
      <c r="AZ10606" s="40"/>
      <c r="BA10606" s="40"/>
      <c r="BB10606" s="40"/>
      <c r="BC10606" s="40"/>
      <c r="BD10606" s="50"/>
    </row>
    <row r="10607" spans="51:56" hidden="1" x14ac:dyDescent="0.25">
      <c r="AY10607" s="40"/>
      <c r="AZ10607" s="40"/>
      <c r="BA10607" s="40"/>
      <c r="BB10607" s="40"/>
      <c r="BC10607" s="40"/>
      <c r="BD10607" s="50"/>
    </row>
    <row r="10608" spans="51:56" hidden="1" x14ac:dyDescent="0.25">
      <c r="AY10608" s="40"/>
      <c r="AZ10608" s="40"/>
      <c r="BA10608" s="40"/>
      <c r="BB10608" s="40"/>
      <c r="BC10608" s="40"/>
      <c r="BD10608" s="50"/>
    </row>
    <row r="10609" spans="51:56" hidden="1" x14ac:dyDescent="0.25">
      <c r="AY10609" s="40"/>
      <c r="AZ10609" s="40"/>
      <c r="BA10609" s="40"/>
      <c r="BB10609" s="40"/>
      <c r="BC10609" s="40"/>
      <c r="BD10609" s="50"/>
    </row>
    <row r="10610" spans="51:56" hidden="1" x14ac:dyDescent="0.25">
      <c r="AY10610" s="40"/>
      <c r="AZ10610" s="40"/>
      <c r="BA10610" s="40"/>
      <c r="BB10610" s="40"/>
      <c r="BC10610" s="40"/>
      <c r="BD10610" s="50"/>
    </row>
    <row r="10611" spans="51:56" hidden="1" x14ac:dyDescent="0.25">
      <c r="AY10611" s="40"/>
      <c r="AZ10611" s="40"/>
      <c r="BA10611" s="40"/>
      <c r="BB10611" s="40"/>
      <c r="BC10611" s="40"/>
      <c r="BD10611" s="50"/>
    </row>
    <row r="10612" spans="51:56" hidden="1" x14ac:dyDescent="0.25">
      <c r="AY10612" s="40"/>
      <c r="AZ10612" s="40"/>
      <c r="BA10612" s="40"/>
      <c r="BB10612" s="40"/>
      <c r="BC10612" s="40"/>
      <c r="BD10612" s="50"/>
    </row>
    <row r="10613" spans="51:56" hidden="1" x14ac:dyDescent="0.25">
      <c r="AY10613" s="40"/>
      <c r="AZ10613" s="40"/>
      <c r="BA10613" s="40"/>
      <c r="BB10613" s="40"/>
      <c r="BC10613" s="40"/>
      <c r="BD10613" s="50"/>
    </row>
    <row r="10614" spans="51:56" hidden="1" x14ac:dyDescent="0.25">
      <c r="AY10614" s="40"/>
      <c r="AZ10614" s="40"/>
      <c r="BA10614" s="40"/>
      <c r="BB10614" s="40"/>
      <c r="BC10614" s="40"/>
      <c r="BD10614" s="50"/>
    </row>
    <row r="10615" spans="51:56" hidden="1" x14ac:dyDescent="0.25">
      <c r="AY10615" s="40"/>
      <c r="AZ10615" s="40"/>
      <c r="BA10615" s="40"/>
      <c r="BB10615" s="40"/>
      <c r="BC10615" s="40"/>
      <c r="BD10615" s="50"/>
    </row>
    <row r="10616" spans="51:56" hidden="1" x14ac:dyDescent="0.25">
      <c r="AY10616" s="40"/>
      <c r="AZ10616" s="40"/>
      <c r="BA10616" s="40"/>
      <c r="BB10616" s="40"/>
      <c r="BC10616" s="40"/>
      <c r="BD10616" s="50"/>
    </row>
    <row r="10617" spans="51:56" hidden="1" x14ac:dyDescent="0.25">
      <c r="AY10617" s="40"/>
      <c r="AZ10617" s="40"/>
      <c r="BA10617" s="40"/>
      <c r="BB10617" s="40"/>
      <c r="BC10617" s="40"/>
      <c r="BD10617" s="50"/>
    </row>
    <row r="10618" spans="51:56" hidden="1" x14ac:dyDescent="0.25">
      <c r="AY10618" s="40"/>
      <c r="AZ10618" s="40"/>
      <c r="BA10618" s="40"/>
      <c r="BB10618" s="40"/>
      <c r="BC10618" s="40"/>
      <c r="BD10618" s="50"/>
    </row>
    <row r="10619" spans="51:56" hidden="1" x14ac:dyDescent="0.25">
      <c r="AY10619" s="40"/>
      <c r="AZ10619" s="40"/>
      <c r="BA10619" s="40"/>
      <c r="BB10619" s="40"/>
      <c r="BC10619" s="40"/>
      <c r="BD10619" s="50"/>
    </row>
    <row r="10620" spans="51:56" hidden="1" x14ac:dyDescent="0.25">
      <c r="AY10620" s="40"/>
      <c r="AZ10620" s="40"/>
      <c r="BA10620" s="40"/>
      <c r="BB10620" s="40"/>
      <c r="BC10620" s="40"/>
      <c r="BD10620" s="50"/>
    </row>
    <row r="10621" spans="51:56" hidden="1" x14ac:dyDescent="0.25">
      <c r="AY10621" s="40"/>
      <c r="AZ10621" s="40"/>
      <c r="BA10621" s="40"/>
      <c r="BB10621" s="40"/>
      <c r="BC10621" s="40"/>
      <c r="BD10621" s="50"/>
    </row>
    <row r="10622" spans="51:56" hidden="1" x14ac:dyDescent="0.25">
      <c r="AY10622" s="40"/>
      <c r="AZ10622" s="40"/>
      <c r="BA10622" s="40"/>
      <c r="BB10622" s="40"/>
      <c r="BC10622" s="40"/>
      <c r="BD10622" s="50"/>
    </row>
    <row r="10623" spans="51:56" hidden="1" x14ac:dyDescent="0.25">
      <c r="AY10623" s="40"/>
      <c r="AZ10623" s="40"/>
      <c r="BA10623" s="40"/>
      <c r="BB10623" s="40"/>
      <c r="BC10623" s="40"/>
      <c r="BD10623" s="50"/>
    </row>
    <row r="10624" spans="51:56" hidden="1" x14ac:dyDescent="0.25">
      <c r="AY10624" s="40"/>
      <c r="AZ10624" s="40"/>
      <c r="BA10624" s="40"/>
      <c r="BB10624" s="40"/>
      <c r="BC10624" s="40"/>
      <c r="BD10624" s="50"/>
    </row>
    <row r="10625" spans="51:56" hidden="1" x14ac:dyDescent="0.25">
      <c r="AY10625" s="40"/>
      <c r="AZ10625" s="40"/>
      <c r="BA10625" s="40"/>
      <c r="BB10625" s="40"/>
      <c r="BC10625" s="40"/>
      <c r="BD10625" s="50"/>
    </row>
    <row r="10626" spans="51:56" hidden="1" x14ac:dyDescent="0.25">
      <c r="AY10626" s="40"/>
      <c r="AZ10626" s="40"/>
      <c r="BA10626" s="40"/>
      <c r="BB10626" s="40"/>
      <c r="BC10626" s="40"/>
      <c r="BD10626" s="50"/>
    </row>
    <row r="10627" spans="51:56" hidden="1" x14ac:dyDescent="0.25">
      <c r="AY10627" s="40"/>
      <c r="AZ10627" s="40"/>
      <c r="BA10627" s="40"/>
      <c r="BB10627" s="40"/>
      <c r="BC10627" s="40"/>
      <c r="BD10627" s="50"/>
    </row>
    <row r="10628" spans="51:56" hidden="1" x14ac:dyDescent="0.25">
      <c r="AY10628" s="40"/>
      <c r="AZ10628" s="40"/>
      <c r="BA10628" s="40"/>
      <c r="BB10628" s="40"/>
      <c r="BC10628" s="40"/>
      <c r="BD10628" s="50"/>
    </row>
    <row r="10629" spans="51:56" hidden="1" x14ac:dyDescent="0.25">
      <c r="AY10629" s="40"/>
      <c r="AZ10629" s="40"/>
      <c r="BA10629" s="40"/>
      <c r="BB10629" s="40"/>
      <c r="BC10629" s="40"/>
      <c r="BD10629" s="50"/>
    </row>
    <row r="10630" spans="51:56" hidden="1" x14ac:dyDescent="0.25">
      <c r="AY10630" s="40"/>
      <c r="AZ10630" s="40"/>
      <c r="BA10630" s="40"/>
      <c r="BB10630" s="40"/>
      <c r="BC10630" s="40"/>
      <c r="BD10630" s="50"/>
    </row>
    <row r="10631" spans="51:56" hidden="1" x14ac:dyDescent="0.25">
      <c r="AY10631" s="40"/>
      <c r="AZ10631" s="40"/>
      <c r="BA10631" s="40"/>
      <c r="BB10631" s="40"/>
      <c r="BC10631" s="40"/>
      <c r="BD10631" s="50"/>
    </row>
    <row r="10632" spans="51:56" hidden="1" x14ac:dyDescent="0.25">
      <c r="AY10632" s="40"/>
      <c r="AZ10632" s="40"/>
      <c r="BA10632" s="40"/>
      <c r="BB10632" s="40"/>
      <c r="BC10632" s="40"/>
      <c r="BD10632" s="50"/>
    </row>
    <row r="10633" spans="51:56" hidden="1" x14ac:dyDescent="0.25">
      <c r="AY10633" s="40"/>
      <c r="AZ10633" s="40"/>
      <c r="BA10633" s="40"/>
      <c r="BB10633" s="40"/>
      <c r="BC10633" s="40"/>
      <c r="BD10633" s="50"/>
    </row>
    <row r="10634" spans="51:56" hidden="1" x14ac:dyDescent="0.25">
      <c r="AY10634" s="40"/>
      <c r="AZ10634" s="40"/>
      <c r="BA10634" s="40"/>
      <c r="BB10634" s="40"/>
      <c r="BC10634" s="40"/>
      <c r="BD10634" s="50"/>
    </row>
    <row r="10635" spans="51:56" hidden="1" x14ac:dyDescent="0.25">
      <c r="AY10635" s="40"/>
      <c r="AZ10635" s="40"/>
      <c r="BA10635" s="40"/>
      <c r="BB10635" s="40"/>
      <c r="BC10635" s="40"/>
      <c r="BD10635" s="50"/>
    </row>
    <row r="10636" spans="51:56" hidden="1" x14ac:dyDescent="0.25">
      <c r="AY10636" s="40"/>
      <c r="AZ10636" s="40"/>
      <c r="BA10636" s="40"/>
      <c r="BB10636" s="40"/>
      <c r="BC10636" s="40"/>
      <c r="BD10636" s="50"/>
    </row>
    <row r="10637" spans="51:56" hidden="1" x14ac:dyDescent="0.25">
      <c r="AY10637" s="40"/>
      <c r="AZ10637" s="40"/>
      <c r="BA10637" s="40"/>
      <c r="BB10637" s="40"/>
      <c r="BC10637" s="40"/>
      <c r="BD10637" s="50"/>
    </row>
    <row r="10638" spans="51:56" hidden="1" x14ac:dyDescent="0.25">
      <c r="AY10638" s="40"/>
      <c r="AZ10638" s="40"/>
      <c r="BA10638" s="40"/>
      <c r="BB10638" s="40"/>
      <c r="BC10638" s="40"/>
      <c r="BD10638" s="50"/>
    </row>
    <row r="10639" spans="51:56" hidden="1" x14ac:dyDescent="0.25">
      <c r="AY10639" s="40"/>
      <c r="AZ10639" s="40"/>
      <c r="BA10639" s="40"/>
      <c r="BB10639" s="40"/>
      <c r="BC10639" s="40"/>
      <c r="BD10639" s="50"/>
    </row>
    <row r="10640" spans="51:56" hidden="1" x14ac:dyDescent="0.25">
      <c r="AY10640" s="40"/>
      <c r="AZ10640" s="40"/>
      <c r="BA10640" s="40"/>
      <c r="BB10640" s="40"/>
      <c r="BC10640" s="40"/>
      <c r="BD10640" s="50"/>
    </row>
    <row r="10641" spans="51:56" hidden="1" x14ac:dyDescent="0.25">
      <c r="AY10641" s="40"/>
      <c r="AZ10641" s="40"/>
      <c r="BA10641" s="40"/>
      <c r="BB10641" s="40"/>
      <c r="BC10641" s="40"/>
      <c r="BD10641" s="50"/>
    </row>
    <row r="10642" spans="51:56" hidden="1" x14ac:dyDescent="0.25">
      <c r="AY10642" s="40"/>
      <c r="AZ10642" s="40"/>
      <c r="BA10642" s="40"/>
      <c r="BB10642" s="40"/>
      <c r="BC10642" s="40"/>
      <c r="BD10642" s="50"/>
    </row>
    <row r="10643" spans="51:56" hidden="1" x14ac:dyDescent="0.25">
      <c r="AY10643" s="40"/>
      <c r="AZ10643" s="40"/>
      <c r="BA10643" s="40"/>
      <c r="BB10643" s="40"/>
      <c r="BC10643" s="40"/>
      <c r="BD10643" s="50"/>
    </row>
    <row r="10644" spans="51:56" hidden="1" x14ac:dyDescent="0.25">
      <c r="AY10644" s="40"/>
      <c r="AZ10644" s="40"/>
      <c r="BA10644" s="40"/>
      <c r="BB10644" s="40"/>
      <c r="BC10644" s="40"/>
      <c r="BD10644" s="50"/>
    </row>
    <row r="10645" spans="51:56" hidden="1" x14ac:dyDescent="0.25">
      <c r="AY10645" s="40"/>
      <c r="AZ10645" s="40"/>
      <c r="BA10645" s="40"/>
      <c r="BB10645" s="40"/>
      <c r="BC10645" s="40"/>
      <c r="BD10645" s="50"/>
    </row>
    <row r="10646" spans="51:56" hidden="1" x14ac:dyDescent="0.25">
      <c r="AY10646" s="40"/>
      <c r="AZ10646" s="40"/>
      <c r="BA10646" s="40"/>
      <c r="BB10646" s="40"/>
      <c r="BC10646" s="40"/>
      <c r="BD10646" s="50"/>
    </row>
    <row r="10647" spans="51:56" hidden="1" x14ac:dyDescent="0.25">
      <c r="AY10647" s="40"/>
      <c r="AZ10647" s="40"/>
      <c r="BA10647" s="40"/>
      <c r="BB10647" s="40"/>
      <c r="BC10647" s="40"/>
      <c r="BD10647" s="50"/>
    </row>
    <row r="10648" spans="51:56" hidden="1" x14ac:dyDescent="0.25">
      <c r="AY10648" s="40"/>
      <c r="AZ10648" s="40"/>
      <c r="BA10648" s="40"/>
      <c r="BB10648" s="40"/>
      <c r="BC10648" s="40"/>
      <c r="BD10648" s="50"/>
    </row>
    <row r="10649" spans="51:56" hidden="1" x14ac:dyDescent="0.25">
      <c r="AY10649" s="40"/>
      <c r="AZ10649" s="40"/>
      <c r="BA10649" s="40"/>
      <c r="BB10649" s="40"/>
      <c r="BC10649" s="40"/>
      <c r="BD10649" s="50"/>
    </row>
    <row r="10650" spans="51:56" hidden="1" x14ac:dyDescent="0.25">
      <c r="AY10650" s="40"/>
      <c r="AZ10650" s="40"/>
      <c r="BA10650" s="40"/>
      <c r="BB10650" s="40"/>
      <c r="BC10650" s="40"/>
      <c r="BD10650" s="50"/>
    </row>
    <row r="10651" spans="51:56" hidden="1" x14ac:dyDescent="0.25">
      <c r="AY10651" s="40"/>
      <c r="AZ10651" s="40"/>
      <c r="BA10651" s="40"/>
      <c r="BB10651" s="40"/>
      <c r="BC10651" s="40"/>
      <c r="BD10651" s="50"/>
    </row>
    <row r="10652" spans="51:56" hidden="1" x14ac:dyDescent="0.25">
      <c r="AY10652" s="40"/>
      <c r="AZ10652" s="40"/>
      <c r="BA10652" s="40"/>
      <c r="BB10652" s="40"/>
      <c r="BC10652" s="40"/>
      <c r="BD10652" s="50"/>
    </row>
    <row r="10653" spans="51:56" hidden="1" x14ac:dyDescent="0.25">
      <c r="AY10653" s="40"/>
      <c r="AZ10653" s="40"/>
      <c r="BA10653" s="40"/>
      <c r="BB10653" s="40"/>
      <c r="BC10653" s="40"/>
      <c r="BD10653" s="50"/>
    </row>
    <row r="10654" spans="51:56" hidden="1" x14ac:dyDescent="0.25">
      <c r="AY10654" s="40"/>
      <c r="AZ10654" s="40"/>
      <c r="BA10654" s="40"/>
      <c r="BB10654" s="40"/>
      <c r="BC10654" s="40"/>
      <c r="BD10654" s="50"/>
    </row>
    <row r="10655" spans="51:56" hidden="1" x14ac:dyDescent="0.25">
      <c r="AY10655" s="40"/>
      <c r="AZ10655" s="40"/>
      <c r="BA10655" s="40"/>
      <c r="BB10655" s="40"/>
      <c r="BC10655" s="40"/>
      <c r="BD10655" s="50"/>
    </row>
    <row r="10656" spans="51:56" hidden="1" x14ac:dyDescent="0.25">
      <c r="AY10656" s="40"/>
      <c r="AZ10656" s="40"/>
      <c r="BA10656" s="40"/>
      <c r="BB10656" s="40"/>
      <c r="BC10656" s="40"/>
      <c r="BD10656" s="50"/>
    </row>
    <row r="10657" spans="51:56" hidden="1" x14ac:dyDescent="0.25">
      <c r="AY10657" s="40"/>
      <c r="AZ10657" s="40"/>
      <c r="BA10657" s="40"/>
      <c r="BB10657" s="40"/>
      <c r="BC10657" s="40"/>
      <c r="BD10657" s="50"/>
    </row>
    <row r="10658" spans="51:56" hidden="1" x14ac:dyDescent="0.25">
      <c r="AY10658" s="40"/>
      <c r="AZ10658" s="40"/>
      <c r="BA10658" s="40"/>
      <c r="BB10658" s="40"/>
      <c r="BC10658" s="40"/>
      <c r="BD10658" s="50"/>
    </row>
    <row r="10659" spans="51:56" hidden="1" x14ac:dyDescent="0.25">
      <c r="AY10659" s="40"/>
      <c r="AZ10659" s="40"/>
      <c r="BA10659" s="40"/>
      <c r="BB10659" s="40"/>
      <c r="BC10659" s="40"/>
      <c r="BD10659" s="50"/>
    </row>
    <row r="10660" spans="51:56" hidden="1" x14ac:dyDescent="0.25">
      <c r="AY10660" s="40"/>
      <c r="AZ10660" s="40"/>
      <c r="BA10660" s="40"/>
      <c r="BB10660" s="40"/>
      <c r="BC10660" s="40"/>
      <c r="BD10660" s="50"/>
    </row>
    <row r="10661" spans="51:56" hidden="1" x14ac:dyDescent="0.25">
      <c r="AY10661" s="40"/>
      <c r="AZ10661" s="40"/>
      <c r="BA10661" s="40"/>
      <c r="BB10661" s="40"/>
      <c r="BC10661" s="40"/>
      <c r="BD10661" s="50"/>
    </row>
    <row r="10662" spans="51:56" hidden="1" x14ac:dyDescent="0.25">
      <c r="AY10662" s="40"/>
      <c r="AZ10662" s="40"/>
      <c r="BA10662" s="40"/>
      <c r="BB10662" s="40"/>
      <c r="BC10662" s="40"/>
      <c r="BD10662" s="50"/>
    </row>
    <row r="10663" spans="51:56" hidden="1" x14ac:dyDescent="0.25">
      <c r="AY10663" s="40"/>
      <c r="AZ10663" s="40"/>
      <c r="BA10663" s="40"/>
      <c r="BB10663" s="40"/>
      <c r="BC10663" s="40"/>
      <c r="BD10663" s="50"/>
    </row>
    <row r="10664" spans="51:56" hidden="1" x14ac:dyDescent="0.25">
      <c r="AY10664" s="40"/>
      <c r="AZ10664" s="40"/>
      <c r="BA10664" s="40"/>
      <c r="BB10664" s="40"/>
      <c r="BC10664" s="40"/>
      <c r="BD10664" s="50"/>
    </row>
    <row r="10665" spans="51:56" hidden="1" x14ac:dyDescent="0.25">
      <c r="AY10665" s="40"/>
      <c r="AZ10665" s="40"/>
      <c r="BA10665" s="40"/>
      <c r="BB10665" s="40"/>
      <c r="BC10665" s="40"/>
      <c r="BD10665" s="50"/>
    </row>
    <row r="10666" spans="51:56" hidden="1" x14ac:dyDescent="0.25">
      <c r="AY10666" s="40"/>
      <c r="AZ10666" s="40"/>
      <c r="BA10666" s="40"/>
      <c r="BB10666" s="40"/>
      <c r="BC10666" s="40"/>
      <c r="BD10666" s="50"/>
    </row>
    <row r="10667" spans="51:56" hidden="1" x14ac:dyDescent="0.25">
      <c r="AY10667" s="40"/>
      <c r="AZ10667" s="40"/>
      <c r="BA10667" s="40"/>
      <c r="BB10667" s="40"/>
      <c r="BC10667" s="40"/>
      <c r="BD10667" s="50"/>
    </row>
    <row r="10668" spans="51:56" hidden="1" x14ac:dyDescent="0.25">
      <c r="AY10668" s="40"/>
      <c r="AZ10668" s="40"/>
      <c r="BA10668" s="40"/>
      <c r="BB10668" s="40"/>
      <c r="BC10668" s="40"/>
      <c r="BD10668" s="50"/>
    </row>
    <row r="10669" spans="51:56" hidden="1" x14ac:dyDescent="0.25">
      <c r="AY10669" s="40"/>
      <c r="AZ10669" s="40"/>
      <c r="BA10669" s="40"/>
      <c r="BB10669" s="40"/>
      <c r="BC10669" s="40"/>
      <c r="BD10669" s="50"/>
    </row>
    <row r="10670" spans="51:56" hidden="1" x14ac:dyDescent="0.25">
      <c r="AY10670" s="40"/>
      <c r="AZ10670" s="40"/>
      <c r="BA10670" s="40"/>
      <c r="BB10670" s="40"/>
      <c r="BC10670" s="40"/>
      <c r="BD10670" s="50"/>
    </row>
    <row r="10671" spans="51:56" hidden="1" x14ac:dyDescent="0.25">
      <c r="AY10671" s="40"/>
      <c r="AZ10671" s="40"/>
      <c r="BA10671" s="40"/>
      <c r="BB10671" s="40"/>
      <c r="BC10671" s="40"/>
      <c r="BD10671" s="50"/>
    </row>
    <row r="10672" spans="51:56" hidden="1" x14ac:dyDescent="0.25">
      <c r="AY10672" s="40"/>
      <c r="AZ10672" s="40"/>
      <c r="BA10672" s="40"/>
      <c r="BB10672" s="40"/>
      <c r="BC10672" s="40"/>
      <c r="BD10672" s="50"/>
    </row>
    <row r="10673" spans="51:56" hidden="1" x14ac:dyDescent="0.25">
      <c r="AY10673" s="40"/>
      <c r="AZ10673" s="40"/>
      <c r="BA10673" s="40"/>
      <c r="BB10673" s="40"/>
      <c r="BC10673" s="40"/>
      <c r="BD10673" s="50"/>
    </row>
    <row r="10674" spans="51:56" hidden="1" x14ac:dyDescent="0.25">
      <c r="AY10674" s="40"/>
      <c r="AZ10674" s="40"/>
      <c r="BA10674" s="40"/>
      <c r="BB10674" s="40"/>
      <c r="BC10674" s="40"/>
      <c r="BD10674" s="50"/>
    </row>
    <row r="10675" spans="51:56" hidden="1" x14ac:dyDescent="0.25">
      <c r="AY10675" s="40"/>
      <c r="AZ10675" s="40"/>
      <c r="BA10675" s="40"/>
      <c r="BB10675" s="40"/>
      <c r="BC10675" s="40"/>
      <c r="BD10675" s="50"/>
    </row>
    <row r="10676" spans="51:56" hidden="1" x14ac:dyDescent="0.25">
      <c r="AY10676" s="40"/>
      <c r="AZ10676" s="40"/>
      <c r="BA10676" s="40"/>
      <c r="BB10676" s="40"/>
      <c r="BC10676" s="40"/>
      <c r="BD10676" s="50"/>
    </row>
    <row r="10677" spans="51:56" hidden="1" x14ac:dyDescent="0.25">
      <c r="AY10677" s="40"/>
      <c r="AZ10677" s="40"/>
      <c r="BA10677" s="40"/>
      <c r="BB10677" s="40"/>
      <c r="BC10677" s="40"/>
      <c r="BD10677" s="50"/>
    </row>
    <row r="10678" spans="51:56" hidden="1" x14ac:dyDescent="0.25">
      <c r="AY10678" s="40"/>
      <c r="AZ10678" s="40"/>
      <c r="BA10678" s="40"/>
      <c r="BB10678" s="40"/>
      <c r="BC10678" s="40"/>
      <c r="BD10678" s="50"/>
    </row>
    <row r="10679" spans="51:56" hidden="1" x14ac:dyDescent="0.25">
      <c r="AY10679" s="40"/>
      <c r="AZ10679" s="40"/>
      <c r="BA10679" s="40"/>
      <c r="BB10679" s="40"/>
      <c r="BC10679" s="40"/>
      <c r="BD10679" s="50"/>
    </row>
    <row r="10680" spans="51:56" hidden="1" x14ac:dyDescent="0.25">
      <c r="AY10680" s="40"/>
      <c r="AZ10680" s="40"/>
      <c r="BA10680" s="40"/>
      <c r="BB10680" s="40"/>
      <c r="BC10680" s="40"/>
      <c r="BD10680" s="50"/>
    </row>
    <row r="10681" spans="51:56" hidden="1" x14ac:dyDescent="0.25">
      <c r="AY10681" s="40"/>
      <c r="AZ10681" s="40"/>
      <c r="BA10681" s="40"/>
      <c r="BB10681" s="40"/>
      <c r="BC10681" s="40"/>
      <c r="BD10681" s="50"/>
    </row>
    <row r="10682" spans="51:56" hidden="1" x14ac:dyDescent="0.25">
      <c r="AY10682" s="40"/>
      <c r="AZ10682" s="40"/>
      <c r="BA10682" s="40"/>
      <c r="BB10682" s="40"/>
      <c r="BC10682" s="40"/>
      <c r="BD10682" s="50"/>
    </row>
    <row r="10683" spans="51:56" hidden="1" x14ac:dyDescent="0.25">
      <c r="AY10683" s="40"/>
      <c r="AZ10683" s="40"/>
      <c r="BA10683" s="40"/>
      <c r="BB10683" s="40"/>
      <c r="BC10683" s="40"/>
      <c r="BD10683" s="50"/>
    </row>
    <row r="10684" spans="51:56" hidden="1" x14ac:dyDescent="0.25">
      <c r="AY10684" s="40"/>
      <c r="AZ10684" s="40"/>
      <c r="BA10684" s="40"/>
      <c r="BB10684" s="40"/>
      <c r="BC10684" s="40"/>
      <c r="BD10684" s="50"/>
    </row>
    <row r="10685" spans="51:56" hidden="1" x14ac:dyDescent="0.25">
      <c r="AY10685" s="40"/>
      <c r="AZ10685" s="40"/>
      <c r="BA10685" s="40"/>
      <c r="BB10685" s="40"/>
      <c r="BC10685" s="40"/>
      <c r="BD10685" s="50"/>
    </row>
    <row r="10686" spans="51:56" hidden="1" x14ac:dyDescent="0.25">
      <c r="AY10686" s="40"/>
      <c r="AZ10686" s="40"/>
      <c r="BA10686" s="40"/>
      <c r="BB10686" s="40"/>
      <c r="BC10686" s="40"/>
      <c r="BD10686" s="50"/>
    </row>
    <row r="10687" spans="51:56" hidden="1" x14ac:dyDescent="0.25">
      <c r="AY10687" s="40"/>
      <c r="AZ10687" s="40"/>
      <c r="BA10687" s="40"/>
      <c r="BB10687" s="40"/>
      <c r="BC10687" s="40"/>
      <c r="BD10687" s="50"/>
    </row>
    <row r="10688" spans="51:56" hidden="1" x14ac:dyDescent="0.25">
      <c r="AY10688" s="40"/>
      <c r="AZ10688" s="40"/>
      <c r="BA10688" s="40"/>
      <c r="BB10688" s="40"/>
      <c r="BC10688" s="40"/>
      <c r="BD10688" s="50"/>
    </row>
    <row r="10689" spans="51:56" hidden="1" x14ac:dyDescent="0.25">
      <c r="AY10689" s="40"/>
      <c r="AZ10689" s="40"/>
      <c r="BA10689" s="40"/>
      <c r="BB10689" s="40"/>
      <c r="BC10689" s="40"/>
      <c r="BD10689" s="50"/>
    </row>
    <row r="10690" spans="51:56" hidden="1" x14ac:dyDescent="0.25">
      <c r="AY10690" s="40"/>
      <c r="AZ10690" s="40"/>
      <c r="BA10690" s="40"/>
      <c r="BB10690" s="40"/>
      <c r="BC10690" s="40"/>
      <c r="BD10690" s="50"/>
    </row>
    <row r="10691" spans="51:56" hidden="1" x14ac:dyDescent="0.25">
      <c r="AY10691" s="40"/>
      <c r="AZ10691" s="40"/>
      <c r="BA10691" s="40"/>
      <c r="BB10691" s="40"/>
      <c r="BC10691" s="40"/>
      <c r="BD10691" s="50"/>
    </row>
    <row r="10692" spans="51:56" hidden="1" x14ac:dyDescent="0.25">
      <c r="AY10692" s="40"/>
      <c r="AZ10692" s="40"/>
      <c r="BA10692" s="40"/>
      <c r="BB10692" s="40"/>
      <c r="BC10692" s="40"/>
      <c r="BD10692" s="50"/>
    </row>
    <row r="10693" spans="51:56" hidden="1" x14ac:dyDescent="0.25">
      <c r="AY10693" s="40"/>
      <c r="AZ10693" s="40"/>
      <c r="BA10693" s="40"/>
      <c r="BB10693" s="40"/>
      <c r="BC10693" s="40"/>
      <c r="BD10693" s="50"/>
    </row>
    <row r="10694" spans="51:56" hidden="1" x14ac:dyDescent="0.25">
      <c r="AY10694" s="40"/>
      <c r="AZ10694" s="40"/>
      <c r="BA10694" s="40"/>
      <c r="BB10694" s="40"/>
      <c r="BC10694" s="40"/>
      <c r="BD10694" s="50"/>
    </row>
    <row r="10695" spans="51:56" hidden="1" x14ac:dyDescent="0.25">
      <c r="AY10695" s="40"/>
      <c r="AZ10695" s="40"/>
      <c r="BA10695" s="40"/>
      <c r="BB10695" s="40"/>
      <c r="BC10695" s="40"/>
      <c r="BD10695" s="50"/>
    </row>
    <row r="10696" spans="51:56" hidden="1" x14ac:dyDescent="0.25">
      <c r="AY10696" s="40"/>
      <c r="AZ10696" s="40"/>
      <c r="BA10696" s="40"/>
      <c r="BB10696" s="40"/>
      <c r="BC10696" s="40"/>
      <c r="BD10696" s="50"/>
    </row>
    <row r="10697" spans="51:56" hidden="1" x14ac:dyDescent="0.25">
      <c r="AY10697" s="40"/>
      <c r="AZ10697" s="40"/>
      <c r="BA10697" s="40"/>
      <c r="BB10697" s="40"/>
      <c r="BC10697" s="40"/>
      <c r="BD10697" s="50"/>
    </row>
    <row r="10698" spans="51:56" hidden="1" x14ac:dyDescent="0.25">
      <c r="AY10698" s="40"/>
      <c r="AZ10698" s="40"/>
      <c r="BA10698" s="40"/>
      <c r="BB10698" s="40"/>
      <c r="BC10698" s="40"/>
      <c r="BD10698" s="50"/>
    </row>
    <row r="10699" spans="51:56" hidden="1" x14ac:dyDescent="0.25">
      <c r="AY10699" s="40"/>
      <c r="AZ10699" s="40"/>
      <c r="BA10699" s="40"/>
      <c r="BB10699" s="40"/>
      <c r="BC10699" s="40"/>
      <c r="BD10699" s="50"/>
    </row>
    <row r="10700" spans="51:56" hidden="1" x14ac:dyDescent="0.25">
      <c r="AY10700" s="40"/>
      <c r="AZ10700" s="40"/>
      <c r="BA10700" s="40"/>
      <c r="BB10700" s="40"/>
      <c r="BC10700" s="40"/>
      <c r="BD10700" s="50"/>
    </row>
    <row r="10701" spans="51:56" hidden="1" x14ac:dyDescent="0.25">
      <c r="AY10701" s="40"/>
      <c r="AZ10701" s="40"/>
      <c r="BA10701" s="40"/>
      <c r="BB10701" s="40"/>
      <c r="BC10701" s="40"/>
      <c r="BD10701" s="50"/>
    </row>
    <row r="10702" spans="51:56" hidden="1" x14ac:dyDescent="0.25">
      <c r="AY10702" s="40"/>
      <c r="AZ10702" s="40"/>
      <c r="BA10702" s="40"/>
      <c r="BB10702" s="40"/>
      <c r="BC10702" s="40"/>
      <c r="BD10702" s="50"/>
    </row>
    <row r="10703" spans="51:56" hidden="1" x14ac:dyDescent="0.25">
      <c r="AY10703" s="40"/>
      <c r="AZ10703" s="40"/>
      <c r="BA10703" s="40"/>
      <c r="BB10703" s="40"/>
      <c r="BC10703" s="40"/>
      <c r="BD10703" s="50"/>
    </row>
    <row r="10704" spans="51:56" hidden="1" x14ac:dyDescent="0.25">
      <c r="AY10704" s="40"/>
      <c r="AZ10704" s="40"/>
      <c r="BA10704" s="40"/>
      <c r="BB10704" s="40"/>
      <c r="BC10704" s="40"/>
      <c r="BD10704" s="50"/>
    </row>
    <row r="10705" spans="51:56" hidden="1" x14ac:dyDescent="0.25">
      <c r="AY10705" s="40"/>
      <c r="AZ10705" s="40"/>
      <c r="BA10705" s="40"/>
      <c r="BB10705" s="40"/>
      <c r="BC10705" s="40"/>
      <c r="BD10705" s="50"/>
    </row>
    <row r="10706" spans="51:56" hidden="1" x14ac:dyDescent="0.25">
      <c r="AY10706" s="40"/>
      <c r="AZ10706" s="40"/>
      <c r="BA10706" s="40"/>
      <c r="BB10706" s="40"/>
      <c r="BC10706" s="40"/>
      <c r="BD10706" s="50"/>
    </row>
    <row r="10707" spans="51:56" hidden="1" x14ac:dyDescent="0.25">
      <c r="AY10707" s="40"/>
      <c r="AZ10707" s="40"/>
      <c r="BA10707" s="40"/>
      <c r="BB10707" s="40"/>
      <c r="BC10707" s="40"/>
      <c r="BD10707" s="50"/>
    </row>
    <row r="10708" spans="51:56" hidden="1" x14ac:dyDescent="0.25">
      <c r="AY10708" s="40"/>
      <c r="AZ10708" s="40"/>
      <c r="BA10708" s="40"/>
      <c r="BB10708" s="40"/>
      <c r="BC10708" s="40"/>
      <c r="BD10708" s="50"/>
    </row>
    <row r="10709" spans="51:56" hidden="1" x14ac:dyDescent="0.25">
      <c r="AY10709" s="40"/>
      <c r="AZ10709" s="40"/>
      <c r="BA10709" s="40"/>
      <c r="BB10709" s="40"/>
      <c r="BC10709" s="40"/>
      <c r="BD10709" s="50"/>
    </row>
    <row r="10710" spans="51:56" hidden="1" x14ac:dyDescent="0.25">
      <c r="AY10710" s="40"/>
      <c r="AZ10710" s="40"/>
      <c r="BA10710" s="40"/>
      <c r="BB10710" s="40"/>
      <c r="BC10710" s="40"/>
      <c r="BD10710" s="50"/>
    </row>
    <row r="10711" spans="51:56" hidden="1" x14ac:dyDescent="0.25">
      <c r="AY10711" s="40"/>
      <c r="AZ10711" s="40"/>
      <c r="BA10711" s="40"/>
      <c r="BB10711" s="40"/>
      <c r="BC10711" s="40"/>
      <c r="BD10711" s="50"/>
    </row>
    <row r="10712" spans="51:56" hidden="1" x14ac:dyDescent="0.25">
      <c r="AY10712" s="40"/>
      <c r="AZ10712" s="40"/>
      <c r="BA10712" s="40"/>
      <c r="BB10712" s="40"/>
      <c r="BC10712" s="40"/>
      <c r="BD10712" s="50"/>
    </row>
    <row r="10713" spans="51:56" hidden="1" x14ac:dyDescent="0.25">
      <c r="AY10713" s="40"/>
      <c r="AZ10713" s="40"/>
      <c r="BA10713" s="40"/>
      <c r="BB10713" s="40"/>
      <c r="BC10713" s="40"/>
      <c r="BD10713" s="50"/>
    </row>
    <row r="10714" spans="51:56" hidden="1" x14ac:dyDescent="0.25">
      <c r="AY10714" s="40"/>
      <c r="AZ10714" s="40"/>
      <c r="BA10714" s="40"/>
      <c r="BB10714" s="40"/>
      <c r="BC10714" s="40"/>
      <c r="BD10714" s="50"/>
    </row>
    <row r="10715" spans="51:56" hidden="1" x14ac:dyDescent="0.25">
      <c r="AY10715" s="40"/>
      <c r="AZ10715" s="40"/>
      <c r="BA10715" s="40"/>
      <c r="BB10715" s="40"/>
      <c r="BC10715" s="40"/>
      <c r="BD10715" s="50"/>
    </row>
    <row r="10716" spans="51:56" hidden="1" x14ac:dyDescent="0.25">
      <c r="AY10716" s="40"/>
      <c r="AZ10716" s="40"/>
      <c r="BA10716" s="40"/>
      <c r="BB10716" s="40"/>
      <c r="BC10716" s="40"/>
      <c r="BD10716" s="50"/>
    </row>
    <row r="10717" spans="51:56" hidden="1" x14ac:dyDescent="0.25">
      <c r="AY10717" s="40"/>
      <c r="AZ10717" s="40"/>
      <c r="BA10717" s="40"/>
      <c r="BB10717" s="40"/>
      <c r="BC10717" s="40"/>
      <c r="BD10717" s="50"/>
    </row>
    <row r="10718" spans="51:56" hidden="1" x14ac:dyDescent="0.25">
      <c r="AY10718" s="40"/>
      <c r="AZ10718" s="40"/>
      <c r="BA10718" s="40"/>
      <c r="BB10718" s="40"/>
      <c r="BC10718" s="40"/>
      <c r="BD10718" s="50"/>
    </row>
    <row r="10719" spans="51:56" hidden="1" x14ac:dyDescent="0.25">
      <c r="AY10719" s="40"/>
      <c r="AZ10719" s="40"/>
      <c r="BA10719" s="40"/>
      <c r="BB10719" s="40"/>
      <c r="BC10719" s="40"/>
      <c r="BD10719" s="50"/>
    </row>
    <row r="10720" spans="51:56" hidden="1" x14ac:dyDescent="0.25">
      <c r="AY10720" s="40"/>
      <c r="AZ10720" s="40"/>
      <c r="BA10720" s="40"/>
      <c r="BB10720" s="40"/>
      <c r="BC10720" s="40"/>
      <c r="BD10720" s="50"/>
    </row>
    <row r="10721" spans="51:56" hidden="1" x14ac:dyDescent="0.25">
      <c r="AY10721" s="40"/>
      <c r="AZ10721" s="40"/>
      <c r="BA10721" s="40"/>
      <c r="BB10721" s="40"/>
      <c r="BC10721" s="40"/>
      <c r="BD10721" s="50"/>
    </row>
    <row r="10722" spans="51:56" hidden="1" x14ac:dyDescent="0.25">
      <c r="AY10722" s="40"/>
      <c r="AZ10722" s="40"/>
      <c r="BA10722" s="40"/>
      <c r="BB10722" s="40"/>
      <c r="BC10722" s="40"/>
      <c r="BD10722" s="50"/>
    </row>
    <row r="10723" spans="51:56" hidden="1" x14ac:dyDescent="0.25">
      <c r="AY10723" s="40"/>
      <c r="AZ10723" s="40"/>
      <c r="BA10723" s="40"/>
      <c r="BB10723" s="40"/>
      <c r="BC10723" s="40"/>
      <c r="BD10723" s="50"/>
    </row>
    <row r="10724" spans="51:56" hidden="1" x14ac:dyDescent="0.25">
      <c r="AY10724" s="40"/>
      <c r="AZ10724" s="40"/>
      <c r="BA10724" s="40"/>
      <c r="BB10724" s="40"/>
      <c r="BC10724" s="40"/>
      <c r="BD10724" s="50"/>
    </row>
    <row r="10725" spans="51:56" hidden="1" x14ac:dyDescent="0.25">
      <c r="AY10725" s="40"/>
      <c r="AZ10725" s="40"/>
      <c r="BA10725" s="40"/>
      <c r="BB10725" s="40"/>
      <c r="BC10725" s="40"/>
      <c r="BD10725" s="50"/>
    </row>
    <row r="10726" spans="51:56" hidden="1" x14ac:dyDescent="0.25">
      <c r="AY10726" s="40"/>
      <c r="AZ10726" s="40"/>
      <c r="BA10726" s="40"/>
      <c r="BB10726" s="40"/>
      <c r="BC10726" s="40"/>
      <c r="BD10726" s="50"/>
    </row>
    <row r="10727" spans="51:56" hidden="1" x14ac:dyDescent="0.25">
      <c r="AY10727" s="40"/>
      <c r="AZ10727" s="40"/>
      <c r="BA10727" s="40"/>
      <c r="BB10727" s="40"/>
      <c r="BC10727" s="40"/>
      <c r="BD10727" s="50"/>
    </row>
    <row r="10728" spans="51:56" hidden="1" x14ac:dyDescent="0.25">
      <c r="AY10728" s="40"/>
      <c r="AZ10728" s="40"/>
      <c r="BA10728" s="40"/>
      <c r="BB10728" s="40"/>
      <c r="BC10728" s="40"/>
      <c r="BD10728" s="50"/>
    </row>
    <row r="10729" spans="51:56" hidden="1" x14ac:dyDescent="0.25">
      <c r="AY10729" s="40"/>
      <c r="AZ10729" s="40"/>
      <c r="BA10729" s="40"/>
      <c r="BB10729" s="40"/>
      <c r="BC10729" s="40"/>
      <c r="BD10729" s="50"/>
    </row>
    <row r="10730" spans="51:56" hidden="1" x14ac:dyDescent="0.25">
      <c r="AY10730" s="40"/>
      <c r="AZ10730" s="40"/>
      <c r="BA10730" s="40"/>
      <c r="BB10730" s="40"/>
      <c r="BC10730" s="40"/>
      <c r="BD10730" s="50"/>
    </row>
    <row r="10731" spans="51:56" hidden="1" x14ac:dyDescent="0.25">
      <c r="AY10731" s="40"/>
      <c r="AZ10731" s="40"/>
      <c r="BA10731" s="40"/>
      <c r="BB10731" s="40"/>
      <c r="BC10731" s="40"/>
      <c r="BD10731" s="50"/>
    </row>
    <row r="10732" spans="51:56" hidden="1" x14ac:dyDescent="0.25">
      <c r="AY10732" s="40"/>
      <c r="AZ10732" s="40"/>
      <c r="BA10732" s="40"/>
      <c r="BB10732" s="40"/>
      <c r="BC10732" s="40"/>
      <c r="BD10732" s="50"/>
    </row>
    <row r="10733" spans="51:56" hidden="1" x14ac:dyDescent="0.25">
      <c r="AY10733" s="40"/>
      <c r="AZ10733" s="40"/>
      <c r="BA10733" s="40"/>
      <c r="BB10733" s="40"/>
      <c r="BC10733" s="40"/>
      <c r="BD10733" s="50"/>
    </row>
    <row r="10734" spans="51:56" hidden="1" x14ac:dyDescent="0.25">
      <c r="AY10734" s="40"/>
      <c r="AZ10734" s="40"/>
      <c r="BA10734" s="40"/>
      <c r="BB10734" s="40"/>
      <c r="BC10734" s="40"/>
      <c r="BD10734" s="50"/>
    </row>
    <row r="10735" spans="51:56" hidden="1" x14ac:dyDescent="0.25">
      <c r="AY10735" s="40"/>
      <c r="AZ10735" s="40"/>
      <c r="BA10735" s="40"/>
      <c r="BB10735" s="40"/>
      <c r="BC10735" s="40"/>
      <c r="BD10735" s="50"/>
    </row>
    <row r="10736" spans="51:56" hidden="1" x14ac:dyDescent="0.25">
      <c r="AY10736" s="40"/>
      <c r="AZ10736" s="40"/>
      <c r="BA10736" s="40"/>
      <c r="BB10736" s="40"/>
      <c r="BC10736" s="40"/>
      <c r="BD10736" s="50"/>
    </row>
    <row r="10737" spans="51:56" hidden="1" x14ac:dyDescent="0.25">
      <c r="AY10737" s="40"/>
      <c r="AZ10737" s="40"/>
      <c r="BA10737" s="40"/>
      <c r="BB10737" s="40"/>
      <c r="BC10737" s="40"/>
      <c r="BD10737" s="50"/>
    </row>
    <row r="10738" spans="51:56" hidden="1" x14ac:dyDescent="0.25">
      <c r="AY10738" s="40"/>
      <c r="AZ10738" s="40"/>
      <c r="BA10738" s="40"/>
      <c r="BB10738" s="40"/>
      <c r="BC10738" s="40"/>
      <c r="BD10738" s="50"/>
    </row>
    <row r="10739" spans="51:56" hidden="1" x14ac:dyDescent="0.25">
      <c r="AY10739" s="40"/>
      <c r="AZ10739" s="40"/>
      <c r="BA10739" s="40"/>
      <c r="BB10739" s="40"/>
      <c r="BC10739" s="40"/>
      <c r="BD10739" s="50"/>
    </row>
    <row r="10740" spans="51:56" hidden="1" x14ac:dyDescent="0.25">
      <c r="AY10740" s="40"/>
      <c r="AZ10740" s="40"/>
      <c r="BA10740" s="40"/>
      <c r="BB10740" s="40"/>
      <c r="BC10740" s="40"/>
      <c r="BD10740" s="50"/>
    </row>
    <row r="10741" spans="51:56" hidden="1" x14ac:dyDescent="0.25">
      <c r="AY10741" s="40"/>
      <c r="AZ10741" s="40"/>
      <c r="BA10741" s="40"/>
      <c r="BB10741" s="40"/>
      <c r="BC10741" s="40"/>
      <c r="BD10741" s="50"/>
    </row>
    <row r="10742" spans="51:56" hidden="1" x14ac:dyDescent="0.25">
      <c r="AY10742" s="40"/>
      <c r="AZ10742" s="40"/>
      <c r="BA10742" s="40"/>
      <c r="BB10742" s="40"/>
      <c r="BC10742" s="40"/>
      <c r="BD10742" s="50"/>
    </row>
    <row r="10743" spans="51:56" hidden="1" x14ac:dyDescent="0.25">
      <c r="AY10743" s="40"/>
      <c r="AZ10743" s="40"/>
      <c r="BA10743" s="40"/>
      <c r="BB10743" s="40"/>
      <c r="BC10743" s="40"/>
      <c r="BD10743" s="50"/>
    </row>
    <row r="10744" spans="51:56" hidden="1" x14ac:dyDescent="0.25">
      <c r="AY10744" s="40"/>
      <c r="AZ10744" s="40"/>
      <c r="BA10744" s="40"/>
      <c r="BB10744" s="40"/>
      <c r="BC10744" s="40"/>
      <c r="BD10744" s="50"/>
    </row>
    <row r="10745" spans="51:56" hidden="1" x14ac:dyDescent="0.25">
      <c r="AY10745" s="40"/>
      <c r="AZ10745" s="40"/>
      <c r="BA10745" s="40"/>
      <c r="BB10745" s="40"/>
      <c r="BC10745" s="40"/>
      <c r="BD10745" s="50"/>
    </row>
    <row r="10746" spans="51:56" hidden="1" x14ac:dyDescent="0.25">
      <c r="AY10746" s="40"/>
      <c r="AZ10746" s="40"/>
      <c r="BA10746" s="40"/>
      <c r="BB10746" s="40"/>
      <c r="BC10746" s="40"/>
      <c r="BD10746" s="50"/>
    </row>
    <row r="10747" spans="51:56" hidden="1" x14ac:dyDescent="0.25">
      <c r="AY10747" s="40"/>
      <c r="AZ10747" s="40"/>
      <c r="BA10747" s="40"/>
      <c r="BB10747" s="40"/>
      <c r="BC10747" s="40"/>
      <c r="BD10747" s="50"/>
    </row>
    <row r="10748" spans="51:56" hidden="1" x14ac:dyDescent="0.25">
      <c r="AY10748" s="40"/>
      <c r="AZ10748" s="40"/>
      <c r="BA10748" s="40"/>
      <c r="BB10748" s="40"/>
      <c r="BC10748" s="40"/>
      <c r="BD10748" s="50"/>
    </row>
    <row r="10749" spans="51:56" hidden="1" x14ac:dyDescent="0.25">
      <c r="AY10749" s="40"/>
      <c r="AZ10749" s="40"/>
      <c r="BA10749" s="40"/>
      <c r="BB10749" s="40"/>
      <c r="BC10749" s="40"/>
      <c r="BD10749" s="50"/>
    </row>
    <row r="10750" spans="51:56" hidden="1" x14ac:dyDescent="0.25">
      <c r="AY10750" s="40"/>
      <c r="AZ10750" s="40"/>
      <c r="BA10750" s="40"/>
      <c r="BB10750" s="40"/>
      <c r="BC10750" s="40"/>
      <c r="BD10750" s="50"/>
    </row>
    <row r="10751" spans="51:56" hidden="1" x14ac:dyDescent="0.25">
      <c r="AY10751" s="40"/>
      <c r="AZ10751" s="40"/>
      <c r="BA10751" s="40"/>
      <c r="BB10751" s="40"/>
      <c r="BC10751" s="40"/>
      <c r="BD10751" s="50"/>
    </row>
    <row r="10752" spans="51:56" hidden="1" x14ac:dyDescent="0.25">
      <c r="AY10752" s="40"/>
      <c r="AZ10752" s="40"/>
      <c r="BA10752" s="40"/>
      <c r="BB10752" s="40"/>
      <c r="BC10752" s="40"/>
      <c r="BD10752" s="50"/>
    </row>
    <row r="10753" spans="51:56" hidden="1" x14ac:dyDescent="0.25">
      <c r="AY10753" s="40"/>
      <c r="AZ10753" s="40"/>
      <c r="BA10753" s="40"/>
      <c r="BB10753" s="40"/>
      <c r="BC10753" s="40"/>
      <c r="BD10753" s="50"/>
    </row>
    <row r="10754" spans="51:56" hidden="1" x14ac:dyDescent="0.25">
      <c r="AY10754" s="40"/>
      <c r="AZ10754" s="40"/>
      <c r="BA10754" s="40"/>
      <c r="BB10754" s="40"/>
      <c r="BC10754" s="40"/>
      <c r="BD10754" s="50"/>
    </row>
    <row r="10755" spans="51:56" hidden="1" x14ac:dyDescent="0.25">
      <c r="AY10755" s="40"/>
      <c r="AZ10755" s="40"/>
      <c r="BA10755" s="40"/>
      <c r="BB10755" s="40"/>
      <c r="BC10755" s="40"/>
      <c r="BD10755" s="50"/>
    </row>
    <row r="10756" spans="51:56" hidden="1" x14ac:dyDescent="0.25">
      <c r="AY10756" s="40"/>
      <c r="AZ10756" s="40"/>
      <c r="BA10756" s="40"/>
      <c r="BB10756" s="40"/>
      <c r="BC10756" s="40"/>
      <c r="BD10756" s="50"/>
    </row>
    <row r="10757" spans="51:56" hidden="1" x14ac:dyDescent="0.25">
      <c r="AY10757" s="40"/>
      <c r="AZ10757" s="40"/>
      <c r="BA10757" s="40"/>
      <c r="BB10757" s="40"/>
      <c r="BC10757" s="40"/>
      <c r="BD10757" s="50"/>
    </row>
    <row r="10758" spans="51:56" hidden="1" x14ac:dyDescent="0.25">
      <c r="AY10758" s="40"/>
      <c r="AZ10758" s="40"/>
      <c r="BA10758" s="40"/>
      <c r="BB10758" s="40"/>
      <c r="BC10758" s="40"/>
      <c r="BD10758" s="50"/>
    </row>
    <row r="10759" spans="51:56" hidden="1" x14ac:dyDescent="0.25">
      <c r="AY10759" s="40"/>
      <c r="AZ10759" s="40"/>
      <c r="BA10759" s="40"/>
      <c r="BB10759" s="40"/>
      <c r="BC10759" s="40"/>
      <c r="BD10759" s="50"/>
    </row>
    <row r="10760" spans="51:56" hidden="1" x14ac:dyDescent="0.25">
      <c r="AY10760" s="40"/>
      <c r="AZ10760" s="40"/>
      <c r="BA10760" s="40"/>
      <c r="BB10760" s="40"/>
      <c r="BC10760" s="40"/>
      <c r="BD10760" s="50"/>
    </row>
    <row r="10761" spans="51:56" hidden="1" x14ac:dyDescent="0.25">
      <c r="AY10761" s="40"/>
      <c r="AZ10761" s="40"/>
      <c r="BA10761" s="40"/>
      <c r="BB10761" s="40"/>
      <c r="BC10761" s="40"/>
      <c r="BD10761" s="50"/>
    </row>
    <row r="10762" spans="51:56" hidden="1" x14ac:dyDescent="0.25">
      <c r="AY10762" s="40"/>
      <c r="AZ10762" s="40"/>
      <c r="BA10762" s="40"/>
      <c r="BB10762" s="40"/>
      <c r="BC10762" s="40"/>
      <c r="BD10762" s="50"/>
    </row>
    <row r="10763" spans="51:56" hidden="1" x14ac:dyDescent="0.25">
      <c r="AY10763" s="40"/>
      <c r="AZ10763" s="40"/>
      <c r="BA10763" s="40"/>
      <c r="BB10763" s="40"/>
      <c r="BC10763" s="40"/>
      <c r="BD10763" s="50"/>
    </row>
    <row r="10764" spans="51:56" hidden="1" x14ac:dyDescent="0.25">
      <c r="AY10764" s="40"/>
      <c r="AZ10764" s="40"/>
      <c r="BA10764" s="40"/>
      <c r="BB10764" s="40"/>
      <c r="BC10764" s="40"/>
      <c r="BD10764" s="50"/>
    </row>
    <row r="10765" spans="51:56" hidden="1" x14ac:dyDescent="0.25">
      <c r="AY10765" s="40"/>
      <c r="AZ10765" s="40"/>
      <c r="BA10765" s="40"/>
      <c r="BB10765" s="40"/>
      <c r="BC10765" s="40"/>
      <c r="BD10765" s="50"/>
    </row>
    <row r="10766" spans="51:56" hidden="1" x14ac:dyDescent="0.25">
      <c r="AY10766" s="40"/>
      <c r="AZ10766" s="40"/>
      <c r="BA10766" s="40"/>
      <c r="BB10766" s="40"/>
      <c r="BC10766" s="40"/>
      <c r="BD10766" s="50"/>
    </row>
    <row r="10767" spans="51:56" hidden="1" x14ac:dyDescent="0.25">
      <c r="AY10767" s="40"/>
      <c r="AZ10767" s="40"/>
      <c r="BA10767" s="40"/>
      <c r="BB10767" s="40"/>
      <c r="BC10767" s="40"/>
      <c r="BD10767" s="50"/>
    </row>
    <row r="10768" spans="51:56" hidden="1" x14ac:dyDescent="0.25">
      <c r="AY10768" s="40"/>
      <c r="AZ10768" s="40"/>
      <c r="BA10768" s="40"/>
      <c r="BB10768" s="40"/>
      <c r="BC10768" s="40"/>
      <c r="BD10768" s="50"/>
    </row>
    <row r="10769" spans="51:56" hidden="1" x14ac:dyDescent="0.25">
      <c r="AY10769" s="40"/>
      <c r="AZ10769" s="40"/>
      <c r="BA10769" s="40"/>
      <c r="BB10769" s="40"/>
      <c r="BC10769" s="40"/>
      <c r="BD10769" s="50"/>
    </row>
    <row r="10770" spans="51:56" hidden="1" x14ac:dyDescent="0.25">
      <c r="AY10770" s="40"/>
      <c r="AZ10770" s="40"/>
      <c r="BA10770" s="40"/>
      <c r="BB10770" s="40"/>
      <c r="BC10770" s="40"/>
      <c r="BD10770" s="50"/>
    </row>
    <row r="10771" spans="51:56" hidden="1" x14ac:dyDescent="0.25">
      <c r="AY10771" s="40"/>
      <c r="AZ10771" s="40"/>
      <c r="BA10771" s="40"/>
      <c r="BB10771" s="40"/>
      <c r="BC10771" s="40"/>
      <c r="BD10771" s="50"/>
    </row>
    <row r="10772" spans="51:56" hidden="1" x14ac:dyDescent="0.25">
      <c r="AY10772" s="40"/>
      <c r="AZ10772" s="40"/>
      <c r="BA10772" s="40"/>
      <c r="BB10772" s="40"/>
      <c r="BC10772" s="40"/>
      <c r="BD10772" s="50"/>
    </row>
    <row r="10773" spans="51:56" hidden="1" x14ac:dyDescent="0.25">
      <c r="AY10773" s="40"/>
      <c r="AZ10773" s="40"/>
      <c r="BA10773" s="40"/>
      <c r="BB10773" s="40"/>
      <c r="BC10773" s="40"/>
      <c r="BD10773" s="50"/>
    </row>
    <row r="10774" spans="51:56" hidden="1" x14ac:dyDescent="0.25">
      <c r="AY10774" s="40"/>
      <c r="AZ10774" s="40"/>
      <c r="BA10774" s="40"/>
      <c r="BB10774" s="40"/>
      <c r="BC10774" s="40"/>
      <c r="BD10774" s="50"/>
    </row>
    <row r="10775" spans="51:56" hidden="1" x14ac:dyDescent="0.25">
      <c r="AY10775" s="40"/>
      <c r="AZ10775" s="40"/>
      <c r="BA10775" s="40"/>
      <c r="BB10775" s="40"/>
      <c r="BC10775" s="40"/>
      <c r="BD10775" s="50"/>
    </row>
    <row r="10776" spans="51:56" hidden="1" x14ac:dyDescent="0.25">
      <c r="AY10776" s="40"/>
      <c r="AZ10776" s="40"/>
      <c r="BA10776" s="40"/>
      <c r="BB10776" s="40"/>
      <c r="BC10776" s="40"/>
      <c r="BD10776" s="50"/>
    </row>
    <row r="10777" spans="51:56" hidden="1" x14ac:dyDescent="0.25">
      <c r="AY10777" s="40"/>
      <c r="AZ10777" s="40"/>
      <c r="BA10777" s="40"/>
      <c r="BB10777" s="40"/>
      <c r="BC10777" s="40"/>
      <c r="BD10777" s="50"/>
    </row>
    <row r="10778" spans="51:56" hidden="1" x14ac:dyDescent="0.25">
      <c r="AY10778" s="40"/>
      <c r="AZ10778" s="40"/>
      <c r="BA10778" s="40"/>
      <c r="BB10778" s="40"/>
      <c r="BC10778" s="40"/>
      <c r="BD10778" s="50"/>
    </row>
    <row r="10779" spans="51:56" hidden="1" x14ac:dyDescent="0.25">
      <c r="AY10779" s="40"/>
      <c r="AZ10779" s="40"/>
      <c r="BA10779" s="40"/>
      <c r="BB10779" s="40"/>
      <c r="BC10779" s="40"/>
      <c r="BD10779" s="50"/>
    </row>
    <row r="10780" spans="51:56" hidden="1" x14ac:dyDescent="0.25">
      <c r="AY10780" s="40"/>
      <c r="AZ10780" s="40"/>
      <c r="BA10780" s="40"/>
      <c r="BB10780" s="40"/>
      <c r="BC10780" s="40"/>
      <c r="BD10780" s="50"/>
    </row>
    <row r="10781" spans="51:56" hidden="1" x14ac:dyDescent="0.25">
      <c r="AY10781" s="40"/>
      <c r="AZ10781" s="40"/>
      <c r="BA10781" s="40"/>
      <c r="BB10781" s="40"/>
      <c r="BC10781" s="40"/>
      <c r="BD10781" s="50"/>
    </row>
    <row r="10782" spans="51:56" hidden="1" x14ac:dyDescent="0.25">
      <c r="AY10782" s="40"/>
      <c r="AZ10782" s="40"/>
      <c r="BA10782" s="40"/>
      <c r="BB10782" s="40"/>
      <c r="BC10782" s="40"/>
      <c r="BD10782" s="50"/>
    </row>
    <row r="10783" spans="51:56" hidden="1" x14ac:dyDescent="0.25">
      <c r="AY10783" s="40"/>
      <c r="AZ10783" s="40"/>
      <c r="BA10783" s="40"/>
      <c r="BB10783" s="40"/>
      <c r="BC10783" s="40"/>
      <c r="BD10783" s="50"/>
    </row>
    <row r="10784" spans="51:56" hidden="1" x14ac:dyDescent="0.25">
      <c r="AY10784" s="40"/>
      <c r="AZ10784" s="40"/>
      <c r="BA10784" s="40"/>
      <c r="BB10784" s="40"/>
      <c r="BC10784" s="40"/>
      <c r="BD10784" s="50"/>
    </row>
    <row r="10785" spans="51:56" hidden="1" x14ac:dyDescent="0.25">
      <c r="AY10785" s="40"/>
      <c r="AZ10785" s="40"/>
      <c r="BA10785" s="40"/>
      <c r="BB10785" s="40"/>
      <c r="BC10785" s="40"/>
      <c r="BD10785" s="50"/>
    </row>
    <row r="10786" spans="51:56" hidden="1" x14ac:dyDescent="0.25">
      <c r="AY10786" s="40"/>
      <c r="AZ10786" s="40"/>
      <c r="BA10786" s="40"/>
      <c r="BB10786" s="40"/>
      <c r="BC10786" s="40"/>
      <c r="BD10786" s="50"/>
    </row>
    <row r="10787" spans="51:56" hidden="1" x14ac:dyDescent="0.25">
      <c r="AY10787" s="40"/>
      <c r="AZ10787" s="40"/>
      <c r="BA10787" s="40"/>
      <c r="BB10787" s="40"/>
      <c r="BC10787" s="40"/>
      <c r="BD10787" s="50"/>
    </row>
    <row r="10788" spans="51:56" hidden="1" x14ac:dyDescent="0.25">
      <c r="AY10788" s="40"/>
      <c r="AZ10788" s="40"/>
      <c r="BA10788" s="40"/>
      <c r="BB10788" s="40"/>
      <c r="BC10788" s="40"/>
      <c r="BD10788" s="50"/>
    </row>
    <row r="10789" spans="51:56" hidden="1" x14ac:dyDescent="0.25">
      <c r="AY10789" s="40"/>
      <c r="AZ10789" s="40"/>
      <c r="BA10789" s="40"/>
      <c r="BB10789" s="40"/>
      <c r="BC10789" s="40"/>
      <c r="BD10789" s="50"/>
    </row>
    <row r="10790" spans="51:56" hidden="1" x14ac:dyDescent="0.25">
      <c r="AY10790" s="40"/>
      <c r="AZ10790" s="40"/>
      <c r="BA10790" s="40"/>
      <c r="BB10790" s="40"/>
      <c r="BC10790" s="40"/>
      <c r="BD10790" s="50"/>
    </row>
    <row r="10791" spans="51:56" hidden="1" x14ac:dyDescent="0.25">
      <c r="AY10791" s="40"/>
      <c r="AZ10791" s="40"/>
      <c r="BA10791" s="40"/>
      <c r="BB10791" s="40"/>
      <c r="BC10791" s="40"/>
      <c r="BD10791" s="50"/>
    </row>
    <row r="10792" spans="51:56" hidden="1" x14ac:dyDescent="0.25">
      <c r="AY10792" s="40"/>
      <c r="AZ10792" s="40"/>
      <c r="BA10792" s="40"/>
      <c r="BB10792" s="40"/>
      <c r="BC10792" s="40"/>
      <c r="BD10792" s="50"/>
    </row>
    <row r="10793" spans="51:56" hidden="1" x14ac:dyDescent="0.25">
      <c r="AY10793" s="40"/>
      <c r="AZ10793" s="40"/>
      <c r="BA10793" s="40"/>
      <c r="BB10793" s="40"/>
      <c r="BC10793" s="40"/>
      <c r="BD10793" s="50"/>
    </row>
    <row r="10794" spans="51:56" hidden="1" x14ac:dyDescent="0.25">
      <c r="AY10794" s="40"/>
      <c r="AZ10794" s="40"/>
      <c r="BA10794" s="40"/>
      <c r="BB10794" s="40"/>
      <c r="BC10794" s="40"/>
      <c r="BD10794" s="50"/>
    </row>
    <row r="10795" spans="51:56" hidden="1" x14ac:dyDescent="0.25">
      <c r="AY10795" s="40"/>
      <c r="AZ10795" s="40"/>
      <c r="BA10795" s="40"/>
      <c r="BB10795" s="40"/>
      <c r="BC10795" s="40"/>
      <c r="BD10795" s="50"/>
    </row>
    <row r="10796" spans="51:56" hidden="1" x14ac:dyDescent="0.25">
      <c r="AY10796" s="40"/>
      <c r="AZ10796" s="40"/>
      <c r="BA10796" s="40"/>
      <c r="BB10796" s="40"/>
      <c r="BC10796" s="40"/>
      <c r="BD10796" s="50"/>
    </row>
    <row r="10797" spans="51:56" hidden="1" x14ac:dyDescent="0.25">
      <c r="AY10797" s="40"/>
      <c r="AZ10797" s="40"/>
      <c r="BA10797" s="40"/>
      <c r="BB10797" s="40"/>
      <c r="BC10797" s="40"/>
      <c r="BD10797" s="50"/>
    </row>
    <row r="10798" spans="51:56" hidden="1" x14ac:dyDescent="0.25">
      <c r="AY10798" s="40"/>
      <c r="AZ10798" s="40"/>
      <c r="BA10798" s="40"/>
      <c r="BB10798" s="40"/>
      <c r="BC10798" s="40"/>
      <c r="BD10798" s="50"/>
    </row>
    <row r="10799" spans="51:56" hidden="1" x14ac:dyDescent="0.25">
      <c r="AY10799" s="40"/>
      <c r="AZ10799" s="40"/>
      <c r="BA10799" s="40"/>
      <c r="BB10799" s="40"/>
      <c r="BC10799" s="40"/>
      <c r="BD10799" s="50"/>
    </row>
    <row r="10800" spans="51:56" hidden="1" x14ac:dyDescent="0.25">
      <c r="AY10800" s="40"/>
      <c r="AZ10800" s="40"/>
      <c r="BA10800" s="40"/>
      <c r="BB10800" s="40"/>
      <c r="BC10800" s="40"/>
      <c r="BD10800" s="50"/>
    </row>
    <row r="10801" spans="51:56" hidden="1" x14ac:dyDescent="0.25">
      <c r="AY10801" s="40"/>
      <c r="AZ10801" s="40"/>
      <c r="BA10801" s="40"/>
      <c r="BB10801" s="40"/>
      <c r="BC10801" s="40"/>
      <c r="BD10801" s="50"/>
    </row>
    <row r="10802" spans="51:56" hidden="1" x14ac:dyDescent="0.25">
      <c r="AY10802" s="40"/>
      <c r="AZ10802" s="40"/>
      <c r="BA10802" s="40"/>
      <c r="BB10802" s="40"/>
      <c r="BC10802" s="40"/>
      <c r="BD10802" s="50"/>
    </row>
    <row r="10803" spans="51:56" hidden="1" x14ac:dyDescent="0.25">
      <c r="AY10803" s="40"/>
      <c r="AZ10803" s="40"/>
      <c r="BA10803" s="40"/>
      <c r="BB10803" s="40"/>
      <c r="BC10803" s="40"/>
      <c r="BD10803" s="50"/>
    </row>
    <row r="10804" spans="51:56" hidden="1" x14ac:dyDescent="0.25">
      <c r="AY10804" s="40"/>
      <c r="AZ10804" s="40"/>
      <c r="BA10804" s="40"/>
      <c r="BB10804" s="40"/>
      <c r="BC10804" s="40"/>
      <c r="BD10804" s="50"/>
    </row>
    <row r="10805" spans="51:56" hidden="1" x14ac:dyDescent="0.25">
      <c r="AY10805" s="40"/>
      <c r="AZ10805" s="40"/>
      <c r="BA10805" s="40"/>
      <c r="BB10805" s="40"/>
      <c r="BC10805" s="40"/>
      <c r="BD10805" s="50"/>
    </row>
    <row r="10806" spans="51:56" hidden="1" x14ac:dyDescent="0.25">
      <c r="AY10806" s="40"/>
      <c r="AZ10806" s="40"/>
      <c r="BA10806" s="40"/>
      <c r="BB10806" s="40"/>
      <c r="BC10806" s="40"/>
      <c r="BD10806" s="50"/>
    </row>
    <row r="10807" spans="51:56" hidden="1" x14ac:dyDescent="0.25">
      <c r="AY10807" s="40"/>
      <c r="AZ10807" s="40"/>
      <c r="BA10807" s="40"/>
      <c r="BB10807" s="40"/>
      <c r="BC10807" s="40"/>
      <c r="BD10807" s="50"/>
    </row>
    <row r="10808" spans="51:56" hidden="1" x14ac:dyDescent="0.25">
      <c r="AY10808" s="40"/>
      <c r="AZ10808" s="40"/>
      <c r="BA10808" s="40"/>
      <c r="BB10808" s="40"/>
      <c r="BC10808" s="40"/>
      <c r="BD10808" s="50"/>
    </row>
    <row r="10809" spans="51:56" hidden="1" x14ac:dyDescent="0.25">
      <c r="AY10809" s="40"/>
      <c r="AZ10809" s="40"/>
      <c r="BA10809" s="40"/>
      <c r="BB10809" s="40"/>
      <c r="BC10809" s="40"/>
      <c r="BD10809" s="50"/>
    </row>
    <row r="10810" spans="51:56" hidden="1" x14ac:dyDescent="0.25">
      <c r="AY10810" s="40"/>
      <c r="AZ10810" s="40"/>
      <c r="BA10810" s="40"/>
      <c r="BB10810" s="40"/>
      <c r="BC10810" s="40"/>
      <c r="BD10810" s="50"/>
    </row>
    <row r="10811" spans="51:56" hidden="1" x14ac:dyDescent="0.25">
      <c r="AY10811" s="40"/>
      <c r="AZ10811" s="40"/>
      <c r="BA10811" s="40"/>
      <c r="BB10811" s="40"/>
      <c r="BC10811" s="40"/>
      <c r="BD10811" s="50"/>
    </row>
    <row r="10812" spans="51:56" hidden="1" x14ac:dyDescent="0.25">
      <c r="AY10812" s="40"/>
      <c r="AZ10812" s="40"/>
      <c r="BA10812" s="40"/>
      <c r="BB10812" s="40"/>
      <c r="BC10812" s="40"/>
      <c r="BD10812" s="50"/>
    </row>
    <row r="10813" spans="51:56" hidden="1" x14ac:dyDescent="0.25">
      <c r="AY10813" s="40"/>
      <c r="AZ10813" s="40"/>
      <c r="BA10813" s="40"/>
      <c r="BB10813" s="40"/>
      <c r="BC10813" s="40"/>
      <c r="BD10813" s="50"/>
    </row>
    <row r="10814" spans="51:56" hidden="1" x14ac:dyDescent="0.25">
      <c r="AY10814" s="40"/>
      <c r="AZ10814" s="40"/>
      <c r="BA10814" s="40"/>
      <c r="BB10814" s="40"/>
      <c r="BC10814" s="40"/>
      <c r="BD10814" s="50"/>
    </row>
    <row r="10815" spans="51:56" hidden="1" x14ac:dyDescent="0.25">
      <c r="AY10815" s="40"/>
      <c r="AZ10815" s="40"/>
      <c r="BA10815" s="40"/>
      <c r="BB10815" s="40"/>
      <c r="BC10815" s="40"/>
      <c r="BD10815" s="50"/>
    </row>
    <row r="10816" spans="51:56" hidden="1" x14ac:dyDescent="0.25">
      <c r="AY10816" s="40"/>
      <c r="AZ10816" s="40"/>
      <c r="BA10816" s="40"/>
      <c r="BB10816" s="40"/>
      <c r="BC10816" s="40"/>
      <c r="BD10816" s="50"/>
    </row>
    <row r="10817" spans="51:56" hidden="1" x14ac:dyDescent="0.25">
      <c r="AY10817" s="40"/>
      <c r="AZ10817" s="40"/>
      <c r="BA10817" s="40"/>
      <c r="BB10817" s="40"/>
      <c r="BC10817" s="40"/>
      <c r="BD10817" s="50"/>
    </row>
    <row r="10818" spans="51:56" hidden="1" x14ac:dyDescent="0.25">
      <c r="AY10818" s="40"/>
      <c r="AZ10818" s="40"/>
      <c r="BA10818" s="40"/>
      <c r="BB10818" s="40"/>
      <c r="BC10818" s="40"/>
      <c r="BD10818" s="50"/>
    </row>
    <row r="10819" spans="51:56" hidden="1" x14ac:dyDescent="0.25">
      <c r="AY10819" s="40"/>
      <c r="AZ10819" s="40"/>
      <c r="BA10819" s="40"/>
      <c r="BB10819" s="40"/>
      <c r="BC10819" s="40"/>
      <c r="BD10819" s="50"/>
    </row>
    <row r="10820" spans="51:56" hidden="1" x14ac:dyDescent="0.25">
      <c r="AY10820" s="40"/>
      <c r="AZ10820" s="40"/>
      <c r="BA10820" s="40"/>
      <c r="BB10820" s="40"/>
      <c r="BC10820" s="40"/>
      <c r="BD10820" s="50"/>
    </row>
    <row r="10821" spans="51:56" hidden="1" x14ac:dyDescent="0.25">
      <c r="AY10821" s="40"/>
      <c r="AZ10821" s="40"/>
      <c r="BA10821" s="40"/>
      <c r="BB10821" s="40"/>
      <c r="BC10821" s="40"/>
      <c r="BD10821" s="50"/>
    </row>
    <row r="10822" spans="51:56" hidden="1" x14ac:dyDescent="0.25">
      <c r="AY10822" s="40"/>
      <c r="AZ10822" s="40"/>
      <c r="BA10822" s="40"/>
      <c r="BB10822" s="40"/>
      <c r="BC10822" s="40"/>
      <c r="BD10822" s="50"/>
    </row>
    <row r="10823" spans="51:56" hidden="1" x14ac:dyDescent="0.25">
      <c r="AY10823" s="40"/>
      <c r="AZ10823" s="40"/>
      <c r="BA10823" s="40"/>
      <c r="BB10823" s="40"/>
      <c r="BC10823" s="40"/>
      <c r="BD10823" s="50"/>
    </row>
    <row r="10824" spans="51:56" hidden="1" x14ac:dyDescent="0.25">
      <c r="AY10824" s="40"/>
      <c r="AZ10824" s="40"/>
      <c r="BA10824" s="40"/>
      <c r="BB10824" s="40"/>
      <c r="BC10824" s="40"/>
      <c r="BD10824" s="50"/>
    </row>
    <row r="10825" spans="51:56" hidden="1" x14ac:dyDescent="0.25">
      <c r="AY10825" s="40"/>
      <c r="AZ10825" s="40"/>
      <c r="BA10825" s="40"/>
      <c r="BB10825" s="40"/>
      <c r="BC10825" s="40"/>
      <c r="BD10825" s="50"/>
    </row>
    <row r="10826" spans="51:56" hidden="1" x14ac:dyDescent="0.25">
      <c r="AY10826" s="40"/>
      <c r="AZ10826" s="40"/>
      <c r="BA10826" s="40"/>
      <c r="BB10826" s="40"/>
      <c r="BC10826" s="40"/>
      <c r="BD10826" s="50"/>
    </row>
    <row r="10827" spans="51:56" hidden="1" x14ac:dyDescent="0.25">
      <c r="AY10827" s="40"/>
      <c r="AZ10827" s="40"/>
      <c r="BA10827" s="40"/>
      <c r="BB10827" s="40"/>
      <c r="BC10827" s="40"/>
      <c r="BD10827" s="50"/>
    </row>
    <row r="10828" spans="51:56" hidden="1" x14ac:dyDescent="0.25">
      <c r="AY10828" s="40"/>
      <c r="AZ10828" s="40"/>
      <c r="BA10828" s="40"/>
      <c r="BB10828" s="40"/>
      <c r="BC10828" s="40"/>
      <c r="BD10828" s="50"/>
    </row>
    <row r="10829" spans="51:56" hidden="1" x14ac:dyDescent="0.25">
      <c r="AY10829" s="40"/>
      <c r="AZ10829" s="40"/>
      <c r="BA10829" s="40"/>
      <c r="BB10829" s="40"/>
      <c r="BC10829" s="40"/>
      <c r="BD10829" s="50"/>
    </row>
    <row r="10830" spans="51:56" hidden="1" x14ac:dyDescent="0.25">
      <c r="AY10830" s="40"/>
      <c r="AZ10830" s="40"/>
      <c r="BA10830" s="40"/>
      <c r="BB10830" s="40"/>
      <c r="BC10830" s="40"/>
      <c r="BD10830" s="50"/>
    </row>
    <row r="10831" spans="51:56" hidden="1" x14ac:dyDescent="0.25">
      <c r="AY10831" s="40"/>
      <c r="AZ10831" s="40"/>
      <c r="BA10831" s="40"/>
      <c r="BB10831" s="40"/>
      <c r="BC10831" s="40"/>
      <c r="BD10831" s="50"/>
    </row>
    <row r="10832" spans="51:56" hidden="1" x14ac:dyDescent="0.25">
      <c r="AY10832" s="40"/>
      <c r="AZ10832" s="40"/>
      <c r="BA10832" s="40"/>
      <c r="BB10832" s="40"/>
      <c r="BC10832" s="40"/>
      <c r="BD10832" s="50"/>
    </row>
    <row r="10833" spans="51:56" hidden="1" x14ac:dyDescent="0.25">
      <c r="AY10833" s="40"/>
      <c r="AZ10833" s="40"/>
      <c r="BA10833" s="40"/>
      <c r="BB10833" s="40"/>
      <c r="BC10833" s="40"/>
      <c r="BD10833" s="50"/>
    </row>
    <row r="10834" spans="51:56" hidden="1" x14ac:dyDescent="0.25">
      <c r="AY10834" s="40"/>
      <c r="AZ10834" s="40"/>
      <c r="BA10834" s="40"/>
      <c r="BB10834" s="40"/>
      <c r="BC10834" s="40"/>
      <c r="BD10834" s="50"/>
    </row>
    <row r="10835" spans="51:56" hidden="1" x14ac:dyDescent="0.25">
      <c r="AY10835" s="40"/>
      <c r="AZ10835" s="40"/>
      <c r="BA10835" s="40"/>
      <c r="BB10835" s="40"/>
      <c r="BC10835" s="40"/>
      <c r="BD10835" s="50"/>
    </row>
    <row r="10836" spans="51:56" hidden="1" x14ac:dyDescent="0.25">
      <c r="AY10836" s="40"/>
      <c r="AZ10836" s="40"/>
      <c r="BA10836" s="40"/>
      <c r="BB10836" s="40"/>
      <c r="BC10836" s="40"/>
      <c r="BD10836" s="50"/>
    </row>
    <row r="10837" spans="51:56" hidden="1" x14ac:dyDescent="0.25">
      <c r="AY10837" s="40"/>
      <c r="AZ10837" s="40"/>
      <c r="BA10837" s="40"/>
      <c r="BB10837" s="40"/>
      <c r="BC10837" s="40"/>
      <c r="BD10837" s="50"/>
    </row>
    <row r="10838" spans="51:56" hidden="1" x14ac:dyDescent="0.25">
      <c r="AY10838" s="40"/>
      <c r="AZ10838" s="40"/>
      <c r="BA10838" s="40"/>
      <c r="BB10838" s="40"/>
      <c r="BC10838" s="40"/>
      <c r="BD10838" s="50"/>
    </row>
    <row r="10839" spans="51:56" hidden="1" x14ac:dyDescent="0.25">
      <c r="AY10839" s="40"/>
      <c r="AZ10839" s="40"/>
      <c r="BA10839" s="40"/>
      <c r="BB10839" s="40"/>
      <c r="BC10839" s="40"/>
      <c r="BD10839" s="50"/>
    </row>
    <row r="10840" spans="51:56" hidden="1" x14ac:dyDescent="0.25">
      <c r="AY10840" s="40"/>
      <c r="AZ10840" s="40"/>
      <c r="BA10840" s="40"/>
      <c r="BB10840" s="40"/>
      <c r="BC10840" s="40"/>
      <c r="BD10840" s="50"/>
    </row>
    <row r="10841" spans="51:56" hidden="1" x14ac:dyDescent="0.25">
      <c r="AY10841" s="40"/>
      <c r="AZ10841" s="40"/>
      <c r="BA10841" s="40"/>
      <c r="BB10841" s="40"/>
      <c r="BC10841" s="40"/>
      <c r="BD10841" s="50"/>
    </row>
    <row r="10842" spans="51:56" hidden="1" x14ac:dyDescent="0.25">
      <c r="AY10842" s="40"/>
      <c r="AZ10842" s="40"/>
      <c r="BA10842" s="40"/>
      <c r="BB10842" s="40"/>
      <c r="BC10842" s="40"/>
      <c r="BD10842" s="50"/>
    </row>
    <row r="10843" spans="51:56" hidden="1" x14ac:dyDescent="0.25">
      <c r="AY10843" s="40"/>
      <c r="AZ10843" s="40"/>
      <c r="BA10843" s="40"/>
      <c r="BB10843" s="40"/>
      <c r="BC10843" s="40"/>
      <c r="BD10843" s="50"/>
    </row>
    <row r="10844" spans="51:56" hidden="1" x14ac:dyDescent="0.25">
      <c r="AY10844" s="40"/>
      <c r="AZ10844" s="40"/>
      <c r="BA10844" s="40"/>
      <c r="BB10844" s="40"/>
      <c r="BC10844" s="40"/>
      <c r="BD10844" s="50"/>
    </row>
    <row r="10845" spans="51:56" hidden="1" x14ac:dyDescent="0.25">
      <c r="AY10845" s="40"/>
      <c r="AZ10845" s="40"/>
      <c r="BA10845" s="40"/>
      <c r="BB10845" s="40"/>
      <c r="BC10845" s="40"/>
      <c r="BD10845" s="50"/>
    </row>
    <row r="10846" spans="51:56" hidden="1" x14ac:dyDescent="0.25">
      <c r="AY10846" s="40"/>
      <c r="AZ10846" s="40"/>
      <c r="BA10846" s="40"/>
      <c r="BB10846" s="40"/>
      <c r="BC10846" s="40"/>
      <c r="BD10846" s="50"/>
    </row>
    <row r="10847" spans="51:56" hidden="1" x14ac:dyDescent="0.25">
      <c r="AY10847" s="40"/>
      <c r="AZ10847" s="40"/>
      <c r="BA10847" s="40"/>
      <c r="BB10847" s="40"/>
      <c r="BC10847" s="40"/>
      <c r="BD10847" s="50"/>
    </row>
    <row r="10848" spans="51:56" hidden="1" x14ac:dyDescent="0.25">
      <c r="AY10848" s="40"/>
      <c r="AZ10848" s="40"/>
      <c r="BA10848" s="40"/>
      <c r="BB10848" s="40"/>
      <c r="BC10848" s="40"/>
      <c r="BD10848" s="50"/>
    </row>
    <row r="10849" spans="51:56" hidden="1" x14ac:dyDescent="0.25">
      <c r="AY10849" s="40"/>
      <c r="AZ10849" s="40"/>
      <c r="BA10849" s="40"/>
      <c r="BB10849" s="40"/>
      <c r="BC10849" s="40"/>
      <c r="BD10849" s="50"/>
    </row>
    <row r="10850" spans="51:56" hidden="1" x14ac:dyDescent="0.25">
      <c r="AY10850" s="40"/>
      <c r="AZ10850" s="40"/>
      <c r="BA10850" s="40"/>
      <c r="BB10850" s="40"/>
      <c r="BC10850" s="40"/>
      <c r="BD10850" s="50"/>
    </row>
    <row r="10851" spans="51:56" hidden="1" x14ac:dyDescent="0.25">
      <c r="AY10851" s="40"/>
      <c r="AZ10851" s="40"/>
      <c r="BA10851" s="40"/>
      <c r="BB10851" s="40"/>
      <c r="BC10851" s="40"/>
      <c r="BD10851" s="50"/>
    </row>
    <row r="10852" spans="51:56" hidden="1" x14ac:dyDescent="0.25">
      <c r="AY10852" s="40"/>
      <c r="AZ10852" s="40"/>
      <c r="BA10852" s="40"/>
      <c r="BB10852" s="40"/>
      <c r="BC10852" s="40"/>
      <c r="BD10852" s="50"/>
    </row>
    <row r="10853" spans="51:56" hidden="1" x14ac:dyDescent="0.25">
      <c r="AY10853" s="40"/>
      <c r="AZ10853" s="40"/>
      <c r="BA10853" s="40"/>
      <c r="BB10853" s="40"/>
      <c r="BC10853" s="40"/>
      <c r="BD10853" s="50"/>
    </row>
    <row r="10854" spans="51:56" hidden="1" x14ac:dyDescent="0.25">
      <c r="AY10854" s="40"/>
      <c r="AZ10854" s="40"/>
      <c r="BA10854" s="40"/>
      <c r="BB10854" s="40"/>
      <c r="BC10854" s="40"/>
      <c r="BD10854" s="50"/>
    </row>
    <row r="10855" spans="51:56" hidden="1" x14ac:dyDescent="0.25">
      <c r="AY10855" s="40"/>
      <c r="AZ10855" s="40"/>
      <c r="BA10855" s="40"/>
      <c r="BB10855" s="40"/>
      <c r="BC10855" s="40"/>
      <c r="BD10855" s="50"/>
    </row>
    <row r="10856" spans="51:56" hidden="1" x14ac:dyDescent="0.25">
      <c r="AY10856" s="40"/>
      <c r="AZ10856" s="40"/>
      <c r="BA10856" s="40"/>
      <c r="BB10856" s="40"/>
      <c r="BC10856" s="40"/>
      <c r="BD10856" s="50"/>
    </row>
    <row r="10857" spans="51:56" hidden="1" x14ac:dyDescent="0.25">
      <c r="AY10857" s="40"/>
      <c r="AZ10857" s="40"/>
      <c r="BA10857" s="40"/>
      <c r="BB10857" s="40"/>
      <c r="BC10857" s="40"/>
      <c r="BD10857" s="50"/>
    </row>
    <row r="10858" spans="51:56" hidden="1" x14ac:dyDescent="0.25">
      <c r="AY10858" s="40"/>
      <c r="AZ10858" s="40"/>
      <c r="BA10858" s="40"/>
      <c r="BB10858" s="40"/>
      <c r="BC10858" s="40"/>
      <c r="BD10858" s="50"/>
    </row>
    <row r="10859" spans="51:56" hidden="1" x14ac:dyDescent="0.25">
      <c r="AY10859" s="40"/>
      <c r="AZ10859" s="40"/>
      <c r="BA10859" s="40"/>
      <c r="BB10859" s="40"/>
      <c r="BC10859" s="40"/>
      <c r="BD10859" s="50"/>
    </row>
    <row r="10860" spans="51:56" hidden="1" x14ac:dyDescent="0.25">
      <c r="AY10860" s="40"/>
      <c r="AZ10860" s="40"/>
      <c r="BA10860" s="40"/>
      <c r="BB10860" s="40"/>
      <c r="BC10860" s="40"/>
      <c r="BD10860" s="50"/>
    </row>
    <row r="10861" spans="51:56" hidden="1" x14ac:dyDescent="0.25">
      <c r="AY10861" s="40"/>
      <c r="AZ10861" s="40"/>
      <c r="BA10861" s="40"/>
      <c r="BB10861" s="40"/>
      <c r="BC10861" s="40"/>
      <c r="BD10861" s="50"/>
    </row>
    <row r="10862" spans="51:56" hidden="1" x14ac:dyDescent="0.25">
      <c r="AY10862" s="40"/>
      <c r="AZ10862" s="40"/>
      <c r="BA10862" s="40"/>
      <c r="BB10862" s="40"/>
      <c r="BC10862" s="40"/>
      <c r="BD10862" s="50"/>
    </row>
    <row r="10863" spans="51:56" hidden="1" x14ac:dyDescent="0.25">
      <c r="AY10863" s="40"/>
      <c r="AZ10863" s="40"/>
      <c r="BA10863" s="40"/>
      <c r="BB10863" s="40"/>
      <c r="BC10863" s="40"/>
      <c r="BD10863" s="50"/>
    </row>
    <row r="10864" spans="51:56" hidden="1" x14ac:dyDescent="0.25">
      <c r="AY10864" s="40"/>
      <c r="AZ10864" s="40"/>
      <c r="BA10864" s="40"/>
      <c r="BB10864" s="40"/>
      <c r="BC10864" s="40"/>
      <c r="BD10864" s="50"/>
    </row>
    <row r="10865" spans="51:56" hidden="1" x14ac:dyDescent="0.25">
      <c r="AY10865" s="40"/>
      <c r="AZ10865" s="40"/>
      <c r="BA10865" s="40"/>
      <c r="BB10865" s="40"/>
      <c r="BC10865" s="40"/>
      <c r="BD10865" s="50"/>
    </row>
    <row r="10866" spans="51:56" hidden="1" x14ac:dyDescent="0.25">
      <c r="AY10866" s="40"/>
      <c r="AZ10866" s="40"/>
      <c r="BA10866" s="40"/>
      <c r="BB10866" s="40"/>
      <c r="BC10866" s="40"/>
      <c r="BD10866" s="50"/>
    </row>
    <row r="10867" spans="51:56" hidden="1" x14ac:dyDescent="0.25">
      <c r="AY10867" s="40"/>
      <c r="AZ10867" s="40"/>
      <c r="BA10867" s="40"/>
      <c r="BB10867" s="40"/>
      <c r="BC10867" s="40"/>
      <c r="BD10867" s="50"/>
    </row>
    <row r="10868" spans="51:56" hidden="1" x14ac:dyDescent="0.25">
      <c r="AY10868" s="40"/>
      <c r="AZ10868" s="40"/>
      <c r="BA10868" s="40"/>
      <c r="BB10868" s="40"/>
      <c r="BC10868" s="40"/>
      <c r="BD10868" s="50"/>
    </row>
    <row r="10869" spans="51:56" hidden="1" x14ac:dyDescent="0.25">
      <c r="AY10869" s="40"/>
      <c r="AZ10869" s="40"/>
      <c r="BA10869" s="40"/>
      <c r="BB10869" s="40"/>
      <c r="BC10869" s="40"/>
      <c r="BD10869" s="50"/>
    </row>
    <row r="10870" spans="51:56" hidden="1" x14ac:dyDescent="0.25">
      <c r="AY10870" s="40"/>
      <c r="AZ10870" s="40"/>
      <c r="BA10870" s="40"/>
      <c r="BB10870" s="40"/>
      <c r="BC10870" s="40"/>
      <c r="BD10870" s="50"/>
    </row>
    <row r="10871" spans="51:56" hidden="1" x14ac:dyDescent="0.25">
      <c r="AY10871" s="40"/>
      <c r="AZ10871" s="40"/>
      <c r="BA10871" s="40"/>
      <c r="BB10871" s="40"/>
      <c r="BC10871" s="40"/>
      <c r="BD10871" s="50"/>
    </row>
    <row r="10872" spans="51:56" hidden="1" x14ac:dyDescent="0.25">
      <c r="AY10872" s="40"/>
      <c r="AZ10872" s="40"/>
      <c r="BA10872" s="40"/>
      <c r="BB10872" s="40"/>
      <c r="BC10872" s="40"/>
      <c r="BD10872" s="50"/>
    </row>
    <row r="10873" spans="51:56" hidden="1" x14ac:dyDescent="0.25">
      <c r="AY10873" s="40"/>
      <c r="AZ10873" s="40"/>
      <c r="BA10873" s="40"/>
      <c r="BB10873" s="40"/>
      <c r="BC10873" s="40"/>
      <c r="BD10873" s="50"/>
    </row>
    <row r="10874" spans="51:56" hidden="1" x14ac:dyDescent="0.25">
      <c r="AY10874" s="40"/>
      <c r="AZ10874" s="40"/>
      <c r="BA10874" s="40"/>
      <c r="BB10874" s="40"/>
      <c r="BC10874" s="40"/>
      <c r="BD10874" s="50"/>
    </row>
    <row r="10875" spans="51:56" hidden="1" x14ac:dyDescent="0.25">
      <c r="AY10875" s="40"/>
      <c r="AZ10875" s="40"/>
      <c r="BA10875" s="40"/>
      <c r="BB10875" s="40"/>
      <c r="BC10875" s="40"/>
      <c r="BD10875" s="50"/>
    </row>
    <row r="10876" spans="51:56" hidden="1" x14ac:dyDescent="0.25">
      <c r="AY10876" s="40"/>
      <c r="AZ10876" s="40"/>
      <c r="BA10876" s="40"/>
      <c r="BB10876" s="40"/>
      <c r="BC10876" s="40"/>
      <c r="BD10876" s="50"/>
    </row>
    <row r="10877" spans="51:56" hidden="1" x14ac:dyDescent="0.25">
      <c r="AY10877" s="40"/>
      <c r="AZ10877" s="40"/>
      <c r="BA10877" s="40"/>
      <c r="BB10877" s="40"/>
      <c r="BC10877" s="40"/>
      <c r="BD10877" s="50"/>
    </row>
    <row r="10878" spans="51:56" hidden="1" x14ac:dyDescent="0.25">
      <c r="AY10878" s="40"/>
      <c r="AZ10878" s="40"/>
      <c r="BA10878" s="40"/>
      <c r="BB10878" s="40"/>
      <c r="BC10878" s="40"/>
      <c r="BD10878" s="50"/>
    </row>
    <row r="10879" spans="51:56" hidden="1" x14ac:dyDescent="0.25">
      <c r="AY10879" s="40"/>
      <c r="AZ10879" s="40"/>
      <c r="BA10879" s="40"/>
      <c r="BB10879" s="40"/>
      <c r="BC10879" s="40"/>
      <c r="BD10879" s="50"/>
    </row>
    <row r="10880" spans="51:56" hidden="1" x14ac:dyDescent="0.25">
      <c r="AY10880" s="40"/>
      <c r="AZ10880" s="40"/>
      <c r="BA10880" s="40"/>
      <c r="BB10880" s="40"/>
      <c r="BC10880" s="40"/>
      <c r="BD10880" s="50"/>
    </row>
    <row r="10881" spans="51:56" hidden="1" x14ac:dyDescent="0.25">
      <c r="AY10881" s="40"/>
      <c r="AZ10881" s="40"/>
      <c r="BA10881" s="40"/>
      <c r="BB10881" s="40"/>
      <c r="BC10881" s="40"/>
      <c r="BD10881" s="50"/>
    </row>
    <row r="10882" spans="51:56" hidden="1" x14ac:dyDescent="0.25">
      <c r="AY10882" s="40"/>
      <c r="AZ10882" s="40"/>
      <c r="BA10882" s="40"/>
      <c r="BB10882" s="40"/>
      <c r="BC10882" s="40"/>
      <c r="BD10882" s="50"/>
    </row>
    <row r="10883" spans="51:56" hidden="1" x14ac:dyDescent="0.25">
      <c r="AY10883" s="40"/>
      <c r="AZ10883" s="40"/>
      <c r="BA10883" s="40"/>
      <c r="BB10883" s="40"/>
      <c r="BC10883" s="40"/>
      <c r="BD10883" s="50"/>
    </row>
    <row r="10884" spans="51:56" hidden="1" x14ac:dyDescent="0.25">
      <c r="AY10884" s="40"/>
      <c r="AZ10884" s="40"/>
      <c r="BA10884" s="40"/>
      <c r="BB10884" s="40"/>
      <c r="BC10884" s="40"/>
      <c r="BD10884" s="50"/>
    </row>
    <row r="10885" spans="51:56" hidden="1" x14ac:dyDescent="0.25">
      <c r="AY10885" s="40"/>
      <c r="AZ10885" s="40"/>
      <c r="BA10885" s="40"/>
      <c r="BB10885" s="40"/>
      <c r="BC10885" s="40"/>
      <c r="BD10885" s="50"/>
    </row>
    <row r="10886" spans="51:56" hidden="1" x14ac:dyDescent="0.25">
      <c r="AY10886" s="40"/>
      <c r="AZ10886" s="40"/>
      <c r="BA10886" s="40"/>
      <c r="BB10886" s="40"/>
      <c r="BC10886" s="40"/>
      <c r="BD10886" s="50"/>
    </row>
    <row r="10887" spans="51:56" hidden="1" x14ac:dyDescent="0.25">
      <c r="AY10887" s="40"/>
      <c r="AZ10887" s="40"/>
      <c r="BA10887" s="40"/>
      <c r="BB10887" s="40"/>
      <c r="BC10887" s="40"/>
      <c r="BD10887" s="50"/>
    </row>
    <row r="10888" spans="51:56" hidden="1" x14ac:dyDescent="0.25">
      <c r="AY10888" s="40"/>
      <c r="AZ10888" s="40"/>
      <c r="BA10888" s="40"/>
      <c r="BB10888" s="40"/>
      <c r="BC10888" s="40"/>
      <c r="BD10888" s="50"/>
    </row>
    <row r="10889" spans="51:56" hidden="1" x14ac:dyDescent="0.25">
      <c r="AY10889" s="40"/>
      <c r="AZ10889" s="40"/>
      <c r="BA10889" s="40"/>
      <c r="BB10889" s="40"/>
      <c r="BC10889" s="40"/>
      <c r="BD10889" s="50"/>
    </row>
    <row r="10890" spans="51:56" hidden="1" x14ac:dyDescent="0.25">
      <c r="AY10890" s="40"/>
      <c r="AZ10890" s="40"/>
      <c r="BA10890" s="40"/>
      <c r="BB10890" s="40"/>
      <c r="BC10890" s="40"/>
      <c r="BD10890" s="50"/>
    </row>
    <row r="10891" spans="51:56" hidden="1" x14ac:dyDescent="0.25">
      <c r="AY10891" s="40"/>
      <c r="AZ10891" s="40"/>
      <c r="BA10891" s="40"/>
      <c r="BB10891" s="40"/>
      <c r="BC10891" s="40"/>
      <c r="BD10891" s="50"/>
    </row>
    <row r="10892" spans="51:56" hidden="1" x14ac:dyDescent="0.25">
      <c r="AY10892" s="40"/>
      <c r="AZ10892" s="40"/>
      <c r="BA10892" s="40"/>
      <c r="BB10892" s="40"/>
      <c r="BC10892" s="40"/>
      <c r="BD10892" s="50"/>
    </row>
    <row r="10893" spans="51:56" hidden="1" x14ac:dyDescent="0.25">
      <c r="AY10893" s="40"/>
      <c r="AZ10893" s="40"/>
      <c r="BA10893" s="40"/>
      <c r="BB10893" s="40"/>
      <c r="BC10893" s="40"/>
      <c r="BD10893" s="50"/>
    </row>
    <row r="10894" spans="51:56" hidden="1" x14ac:dyDescent="0.25">
      <c r="AY10894" s="40"/>
      <c r="AZ10894" s="40"/>
      <c r="BA10894" s="40"/>
      <c r="BB10894" s="40"/>
      <c r="BC10894" s="40"/>
      <c r="BD10894" s="50"/>
    </row>
    <row r="10895" spans="51:56" hidden="1" x14ac:dyDescent="0.25">
      <c r="AY10895" s="40"/>
      <c r="AZ10895" s="40"/>
      <c r="BA10895" s="40"/>
      <c r="BB10895" s="40"/>
      <c r="BC10895" s="40"/>
      <c r="BD10895" s="50"/>
    </row>
    <row r="10896" spans="51:56" hidden="1" x14ac:dyDescent="0.25">
      <c r="AY10896" s="40"/>
      <c r="AZ10896" s="40"/>
      <c r="BA10896" s="40"/>
      <c r="BB10896" s="40"/>
      <c r="BC10896" s="40"/>
      <c r="BD10896" s="50"/>
    </row>
    <row r="10897" spans="51:56" hidden="1" x14ac:dyDescent="0.25">
      <c r="AY10897" s="40"/>
      <c r="AZ10897" s="40"/>
      <c r="BA10897" s="40"/>
      <c r="BB10897" s="40"/>
      <c r="BC10897" s="40"/>
      <c r="BD10897" s="50"/>
    </row>
    <row r="10898" spans="51:56" hidden="1" x14ac:dyDescent="0.25">
      <c r="AY10898" s="40"/>
      <c r="AZ10898" s="40"/>
      <c r="BA10898" s="40"/>
      <c r="BB10898" s="40"/>
      <c r="BC10898" s="40"/>
      <c r="BD10898" s="50"/>
    </row>
    <row r="10899" spans="51:56" hidden="1" x14ac:dyDescent="0.25">
      <c r="AY10899" s="40"/>
      <c r="AZ10899" s="40"/>
      <c r="BA10899" s="40"/>
      <c r="BB10899" s="40"/>
      <c r="BC10899" s="40"/>
      <c r="BD10899" s="50"/>
    </row>
    <row r="10900" spans="51:56" hidden="1" x14ac:dyDescent="0.25">
      <c r="AY10900" s="40"/>
      <c r="AZ10900" s="40"/>
      <c r="BA10900" s="40"/>
      <c r="BB10900" s="40"/>
      <c r="BC10900" s="40"/>
      <c r="BD10900" s="50"/>
    </row>
    <row r="10901" spans="51:56" hidden="1" x14ac:dyDescent="0.25">
      <c r="AY10901" s="40"/>
      <c r="AZ10901" s="40"/>
      <c r="BA10901" s="40"/>
      <c r="BB10901" s="40"/>
      <c r="BC10901" s="40"/>
      <c r="BD10901" s="50"/>
    </row>
    <row r="10902" spans="51:56" hidden="1" x14ac:dyDescent="0.25">
      <c r="AY10902" s="40"/>
      <c r="AZ10902" s="40"/>
      <c r="BA10902" s="40"/>
      <c r="BB10902" s="40"/>
      <c r="BC10902" s="40"/>
      <c r="BD10902" s="50"/>
    </row>
    <row r="10903" spans="51:56" hidden="1" x14ac:dyDescent="0.25">
      <c r="AY10903" s="40"/>
      <c r="AZ10903" s="40"/>
      <c r="BA10903" s="40"/>
      <c r="BB10903" s="40"/>
      <c r="BC10903" s="40"/>
      <c r="BD10903" s="50"/>
    </row>
    <row r="10904" spans="51:56" hidden="1" x14ac:dyDescent="0.25">
      <c r="AY10904" s="40"/>
      <c r="AZ10904" s="40"/>
      <c r="BA10904" s="40"/>
      <c r="BB10904" s="40"/>
      <c r="BC10904" s="40"/>
      <c r="BD10904" s="50"/>
    </row>
    <row r="10905" spans="51:56" hidden="1" x14ac:dyDescent="0.25">
      <c r="AY10905" s="40"/>
      <c r="AZ10905" s="40"/>
      <c r="BA10905" s="40"/>
      <c r="BB10905" s="40"/>
      <c r="BC10905" s="40"/>
      <c r="BD10905" s="50"/>
    </row>
    <row r="10906" spans="51:56" hidden="1" x14ac:dyDescent="0.25">
      <c r="AY10906" s="40"/>
      <c r="AZ10906" s="40"/>
      <c r="BA10906" s="40"/>
      <c r="BB10906" s="40"/>
      <c r="BC10906" s="40"/>
      <c r="BD10906" s="50"/>
    </row>
    <row r="10907" spans="51:56" hidden="1" x14ac:dyDescent="0.25">
      <c r="AY10907" s="40"/>
      <c r="AZ10907" s="40"/>
      <c r="BA10907" s="40"/>
      <c r="BB10907" s="40"/>
      <c r="BC10907" s="40"/>
      <c r="BD10907" s="50"/>
    </row>
    <row r="10908" spans="51:56" hidden="1" x14ac:dyDescent="0.25">
      <c r="AY10908" s="40"/>
      <c r="AZ10908" s="40"/>
      <c r="BA10908" s="40"/>
      <c r="BB10908" s="40"/>
      <c r="BC10908" s="40"/>
      <c r="BD10908" s="50"/>
    </row>
    <row r="10909" spans="51:56" hidden="1" x14ac:dyDescent="0.25">
      <c r="AY10909" s="40"/>
      <c r="AZ10909" s="40"/>
      <c r="BA10909" s="40"/>
      <c r="BB10909" s="40"/>
      <c r="BC10909" s="40"/>
      <c r="BD10909" s="50"/>
    </row>
    <row r="10910" spans="51:56" hidden="1" x14ac:dyDescent="0.25">
      <c r="AY10910" s="40"/>
      <c r="AZ10910" s="40"/>
      <c r="BA10910" s="40"/>
      <c r="BB10910" s="40"/>
      <c r="BC10910" s="40"/>
      <c r="BD10910" s="50"/>
    </row>
    <row r="10911" spans="51:56" hidden="1" x14ac:dyDescent="0.25">
      <c r="AY10911" s="40"/>
      <c r="AZ10911" s="40"/>
      <c r="BA10911" s="40"/>
      <c r="BB10911" s="40"/>
      <c r="BC10911" s="40"/>
      <c r="BD10911" s="50"/>
    </row>
    <row r="10912" spans="51:56" hidden="1" x14ac:dyDescent="0.25">
      <c r="AY10912" s="40"/>
      <c r="AZ10912" s="40"/>
      <c r="BA10912" s="40"/>
      <c r="BB10912" s="40"/>
      <c r="BC10912" s="40"/>
      <c r="BD10912" s="50"/>
    </row>
    <row r="10913" spans="51:56" hidden="1" x14ac:dyDescent="0.25">
      <c r="AY10913" s="40"/>
      <c r="AZ10913" s="40"/>
      <c r="BA10913" s="40"/>
      <c r="BB10913" s="40"/>
      <c r="BC10913" s="40"/>
      <c r="BD10913" s="50"/>
    </row>
    <row r="10914" spans="51:56" hidden="1" x14ac:dyDescent="0.25">
      <c r="AY10914" s="40"/>
      <c r="AZ10914" s="40"/>
      <c r="BA10914" s="40"/>
      <c r="BB10914" s="40"/>
      <c r="BC10914" s="40"/>
      <c r="BD10914" s="50"/>
    </row>
    <row r="10915" spans="51:56" hidden="1" x14ac:dyDescent="0.25">
      <c r="AY10915" s="40"/>
      <c r="AZ10915" s="40"/>
      <c r="BA10915" s="40"/>
      <c r="BB10915" s="40"/>
      <c r="BC10915" s="40"/>
      <c r="BD10915" s="50"/>
    </row>
    <row r="10916" spans="51:56" hidden="1" x14ac:dyDescent="0.25">
      <c r="AY10916" s="40"/>
      <c r="AZ10916" s="40"/>
      <c r="BA10916" s="40"/>
      <c r="BB10916" s="40"/>
      <c r="BC10916" s="40"/>
      <c r="BD10916" s="50"/>
    </row>
    <row r="10917" spans="51:56" hidden="1" x14ac:dyDescent="0.25">
      <c r="AY10917" s="40"/>
      <c r="AZ10917" s="40"/>
      <c r="BA10917" s="40"/>
      <c r="BB10917" s="40"/>
      <c r="BC10917" s="40"/>
      <c r="BD10917" s="50"/>
    </row>
    <row r="10918" spans="51:56" hidden="1" x14ac:dyDescent="0.25">
      <c r="AY10918" s="40"/>
      <c r="AZ10918" s="40"/>
      <c r="BA10918" s="40"/>
      <c r="BB10918" s="40"/>
      <c r="BC10918" s="40"/>
      <c r="BD10918" s="50"/>
    </row>
    <row r="10919" spans="51:56" hidden="1" x14ac:dyDescent="0.25">
      <c r="AY10919" s="40"/>
      <c r="AZ10919" s="40"/>
      <c r="BA10919" s="40"/>
      <c r="BB10919" s="40"/>
      <c r="BC10919" s="40"/>
      <c r="BD10919" s="50"/>
    </row>
    <row r="10920" spans="51:56" hidden="1" x14ac:dyDescent="0.25">
      <c r="AY10920" s="40"/>
      <c r="AZ10920" s="40"/>
      <c r="BA10920" s="40"/>
      <c r="BB10920" s="40"/>
      <c r="BC10920" s="40"/>
      <c r="BD10920" s="50"/>
    </row>
    <row r="10921" spans="51:56" hidden="1" x14ac:dyDescent="0.25">
      <c r="AY10921" s="40"/>
      <c r="AZ10921" s="40"/>
      <c r="BA10921" s="40"/>
      <c r="BB10921" s="40"/>
      <c r="BC10921" s="40"/>
      <c r="BD10921" s="50"/>
    </row>
    <row r="10922" spans="51:56" hidden="1" x14ac:dyDescent="0.25">
      <c r="AY10922" s="40"/>
      <c r="AZ10922" s="40"/>
      <c r="BA10922" s="40"/>
      <c r="BB10922" s="40"/>
      <c r="BC10922" s="40"/>
      <c r="BD10922" s="50"/>
    </row>
    <row r="10923" spans="51:56" hidden="1" x14ac:dyDescent="0.25">
      <c r="AY10923" s="40"/>
      <c r="AZ10923" s="40"/>
      <c r="BA10923" s="40"/>
      <c r="BB10923" s="40"/>
      <c r="BC10923" s="40"/>
      <c r="BD10923" s="50"/>
    </row>
    <row r="10924" spans="51:56" hidden="1" x14ac:dyDescent="0.25">
      <c r="AY10924" s="40"/>
      <c r="AZ10924" s="40"/>
      <c r="BA10924" s="40"/>
      <c r="BB10924" s="40"/>
      <c r="BC10924" s="40"/>
      <c r="BD10924" s="50"/>
    </row>
    <row r="10925" spans="51:56" hidden="1" x14ac:dyDescent="0.25">
      <c r="AY10925" s="40"/>
      <c r="AZ10925" s="40"/>
      <c r="BA10925" s="40"/>
      <c r="BB10925" s="40"/>
      <c r="BC10925" s="40"/>
      <c r="BD10925" s="50"/>
    </row>
    <row r="10926" spans="51:56" hidden="1" x14ac:dyDescent="0.25">
      <c r="AY10926" s="40"/>
      <c r="AZ10926" s="40"/>
      <c r="BA10926" s="40"/>
      <c r="BB10926" s="40"/>
      <c r="BC10926" s="40"/>
      <c r="BD10926" s="50"/>
    </row>
    <row r="10927" spans="51:56" hidden="1" x14ac:dyDescent="0.25">
      <c r="AY10927" s="40"/>
      <c r="AZ10927" s="40"/>
      <c r="BA10927" s="40"/>
      <c r="BB10927" s="40"/>
      <c r="BC10927" s="40"/>
      <c r="BD10927" s="50"/>
    </row>
    <row r="10928" spans="51:56" hidden="1" x14ac:dyDescent="0.25">
      <c r="AY10928" s="40"/>
      <c r="AZ10928" s="40"/>
      <c r="BA10928" s="40"/>
      <c r="BB10928" s="40"/>
      <c r="BC10928" s="40"/>
      <c r="BD10928" s="50"/>
    </row>
    <row r="10929" spans="51:56" hidden="1" x14ac:dyDescent="0.25">
      <c r="AY10929" s="40"/>
      <c r="AZ10929" s="40"/>
      <c r="BA10929" s="40"/>
      <c r="BB10929" s="40"/>
      <c r="BC10929" s="40"/>
      <c r="BD10929" s="50"/>
    </row>
    <row r="10930" spans="51:56" hidden="1" x14ac:dyDescent="0.25">
      <c r="AY10930" s="40"/>
      <c r="AZ10930" s="40"/>
      <c r="BA10930" s="40"/>
      <c r="BB10930" s="40"/>
      <c r="BC10930" s="40"/>
      <c r="BD10930" s="50"/>
    </row>
    <row r="10931" spans="51:56" hidden="1" x14ac:dyDescent="0.25">
      <c r="AY10931" s="40"/>
      <c r="AZ10931" s="40"/>
      <c r="BA10931" s="40"/>
      <c r="BB10931" s="40"/>
      <c r="BC10931" s="40"/>
      <c r="BD10931" s="50"/>
    </row>
    <row r="10932" spans="51:56" hidden="1" x14ac:dyDescent="0.25">
      <c r="AY10932" s="40"/>
      <c r="AZ10932" s="40"/>
      <c r="BA10932" s="40"/>
      <c r="BB10932" s="40"/>
      <c r="BC10932" s="40"/>
      <c r="BD10932" s="50"/>
    </row>
    <row r="10933" spans="51:56" hidden="1" x14ac:dyDescent="0.25">
      <c r="AY10933" s="40"/>
      <c r="AZ10933" s="40"/>
      <c r="BA10933" s="40"/>
      <c r="BB10933" s="40"/>
      <c r="BC10933" s="40"/>
      <c r="BD10933" s="50"/>
    </row>
    <row r="10934" spans="51:56" hidden="1" x14ac:dyDescent="0.25">
      <c r="AY10934" s="40"/>
      <c r="AZ10934" s="40"/>
      <c r="BA10934" s="40"/>
      <c r="BB10934" s="40"/>
      <c r="BC10934" s="40"/>
      <c r="BD10934" s="50"/>
    </row>
    <row r="10935" spans="51:56" hidden="1" x14ac:dyDescent="0.25">
      <c r="AY10935" s="40"/>
      <c r="AZ10935" s="40"/>
      <c r="BA10935" s="40"/>
      <c r="BB10935" s="40"/>
      <c r="BC10935" s="40"/>
      <c r="BD10935" s="50"/>
    </row>
    <row r="10936" spans="51:56" hidden="1" x14ac:dyDescent="0.25">
      <c r="AY10936" s="40"/>
      <c r="AZ10936" s="40"/>
      <c r="BA10936" s="40"/>
      <c r="BB10936" s="40"/>
      <c r="BC10936" s="40"/>
      <c r="BD10936" s="50"/>
    </row>
    <row r="10937" spans="51:56" hidden="1" x14ac:dyDescent="0.25">
      <c r="AY10937" s="40"/>
      <c r="AZ10937" s="40"/>
      <c r="BA10937" s="40"/>
      <c r="BB10937" s="40"/>
      <c r="BC10937" s="40"/>
      <c r="BD10937" s="50"/>
    </row>
    <row r="10938" spans="51:56" hidden="1" x14ac:dyDescent="0.25">
      <c r="AY10938" s="40"/>
      <c r="AZ10938" s="40"/>
      <c r="BA10938" s="40"/>
      <c r="BB10938" s="40"/>
      <c r="BC10938" s="40"/>
      <c r="BD10938" s="50"/>
    </row>
    <row r="10939" spans="51:56" hidden="1" x14ac:dyDescent="0.25">
      <c r="AY10939" s="40"/>
      <c r="AZ10939" s="40"/>
      <c r="BA10939" s="40"/>
      <c r="BB10939" s="40"/>
      <c r="BC10939" s="40"/>
      <c r="BD10939" s="50"/>
    </row>
    <row r="10940" spans="51:56" hidden="1" x14ac:dyDescent="0.25">
      <c r="AY10940" s="40"/>
      <c r="AZ10940" s="40"/>
      <c r="BA10940" s="40"/>
      <c r="BB10940" s="40"/>
      <c r="BC10940" s="40"/>
      <c r="BD10940" s="50"/>
    </row>
    <row r="10941" spans="51:56" hidden="1" x14ac:dyDescent="0.25">
      <c r="AY10941" s="40"/>
      <c r="AZ10941" s="40"/>
      <c r="BA10941" s="40"/>
      <c r="BB10941" s="40"/>
      <c r="BC10941" s="40"/>
      <c r="BD10941" s="50"/>
    </row>
    <row r="10942" spans="51:56" hidden="1" x14ac:dyDescent="0.25">
      <c r="AY10942" s="40"/>
      <c r="AZ10942" s="40"/>
      <c r="BA10942" s="40"/>
      <c r="BB10942" s="40"/>
      <c r="BC10942" s="40"/>
      <c r="BD10942" s="50"/>
    </row>
    <row r="10943" spans="51:56" hidden="1" x14ac:dyDescent="0.25">
      <c r="AY10943" s="40"/>
      <c r="AZ10943" s="40"/>
      <c r="BA10943" s="40"/>
      <c r="BB10943" s="40"/>
      <c r="BC10943" s="40"/>
      <c r="BD10943" s="50"/>
    </row>
    <row r="10944" spans="51:56" hidden="1" x14ac:dyDescent="0.25">
      <c r="AY10944" s="40"/>
      <c r="AZ10944" s="40"/>
      <c r="BA10944" s="40"/>
      <c r="BB10944" s="40"/>
      <c r="BC10944" s="40"/>
      <c r="BD10944" s="50"/>
    </row>
    <row r="10945" spans="51:56" hidden="1" x14ac:dyDescent="0.25">
      <c r="AY10945" s="40"/>
      <c r="AZ10945" s="40"/>
      <c r="BA10945" s="40"/>
      <c r="BB10945" s="40"/>
      <c r="BC10945" s="40"/>
      <c r="BD10945" s="50"/>
    </row>
    <row r="10946" spans="51:56" hidden="1" x14ac:dyDescent="0.25">
      <c r="AY10946" s="40"/>
      <c r="AZ10946" s="40"/>
      <c r="BA10946" s="40"/>
      <c r="BB10946" s="40"/>
      <c r="BC10946" s="40"/>
      <c r="BD10946" s="50"/>
    </row>
    <row r="10947" spans="51:56" hidden="1" x14ac:dyDescent="0.25">
      <c r="AY10947" s="40"/>
      <c r="AZ10947" s="40"/>
      <c r="BA10947" s="40"/>
      <c r="BB10947" s="40"/>
      <c r="BC10947" s="40"/>
      <c r="BD10947" s="50"/>
    </row>
    <row r="10948" spans="51:56" hidden="1" x14ac:dyDescent="0.25">
      <c r="AY10948" s="40"/>
      <c r="AZ10948" s="40"/>
      <c r="BA10948" s="40"/>
      <c r="BB10948" s="40"/>
      <c r="BC10948" s="40"/>
      <c r="BD10948" s="50"/>
    </row>
    <row r="10949" spans="51:56" hidden="1" x14ac:dyDescent="0.25">
      <c r="AY10949" s="40"/>
      <c r="AZ10949" s="40"/>
      <c r="BA10949" s="40"/>
      <c r="BB10949" s="40"/>
      <c r="BC10949" s="40"/>
      <c r="BD10949" s="50"/>
    </row>
    <row r="10950" spans="51:56" hidden="1" x14ac:dyDescent="0.25">
      <c r="AY10950" s="40"/>
      <c r="AZ10950" s="40"/>
      <c r="BA10950" s="40"/>
      <c r="BB10950" s="40"/>
      <c r="BC10950" s="40"/>
      <c r="BD10950" s="50"/>
    </row>
    <row r="10951" spans="51:56" hidden="1" x14ac:dyDescent="0.25">
      <c r="AY10951" s="40"/>
      <c r="AZ10951" s="40"/>
      <c r="BA10951" s="40"/>
      <c r="BB10951" s="40"/>
      <c r="BC10951" s="40"/>
      <c r="BD10951" s="50"/>
    </row>
    <row r="10952" spans="51:56" hidden="1" x14ac:dyDescent="0.25">
      <c r="AY10952" s="40"/>
      <c r="AZ10952" s="40"/>
      <c r="BA10952" s="40"/>
      <c r="BB10952" s="40"/>
      <c r="BC10952" s="40"/>
      <c r="BD10952" s="50"/>
    </row>
    <row r="10953" spans="51:56" hidden="1" x14ac:dyDescent="0.25">
      <c r="AY10953" s="40"/>
      <c r="AZ10953" s="40"/>
      <c r="BA10953" s="40"/>
      <c r="BB10953" s="40"/>
      <c r="BC10953" s="40"/>
      <c r="BD10953" s="50"/>
    </row>
    <row r="10954" spans="51:56" hidden="1" x14ac:dyDescent="0.25">
      <c r="AY10954" s="40"/>
      <c r="AZ10954" s="40"/>
      <c r="BA10954" s="40"/>
      <c r="BB10954" s="40"/>
      <c r="BC10954" s="40"/>
      <c r="BD10954" s="50"/>
    </row>
    <row r="10955" spans="51:56" hidden="1" x14ac:dyDescent="0.25">
      <c r="AY10955" s="40"/>
      <c r="AZ10955" s="40"/>
      <c r="BA10955" s="40"/>
      <c r="BB10955" s="40"/>
      <c r="BC10955" s="40"/>
      <c r="BD10955" s="50"/>
    </row>
    <row r="10956" spans="51:56" hidden="1" x14ac:dyDescent="0.25">
      <c r="AY10956" s="40"/>
      <c r="AZ10956" s="40"/>
      <c r="BA10956" s="40"/>
      <c r="BB10956" s="40"/>
      <c r="BC10956" s="40"/>
      <c r="BD10956" s="50"/>
    </row>
    <row r="10957" spans="51:56" hidden="1" x14ac:dyDescent="0.25">
      <c r="AY10957" s="40"/>
      <c r="AZ10957" s="40"/>
      <c r="BA10957" s="40"/>
      <c r="BB10957" s="40"/>
      <c r="BC10957" s="40"/>
      <c r="BD10957" s="50"/>
    </row>
    <row r="10958" spans="51:56" hidden="1" x14ac:dyDescent="0.25">
      <c r="AY10958" s="40"/>
      <c r="AZ10958" s="40"/>
      <c r="BA10958" s="40"/>
      <c r="BB10958" s="40"/>
      <c r="BC10958" s="40"/>
      <c r="BD10958" s="50"/>
    </row>
    <row r="10959" spans="51:56" hidden="1" x14ac:dyDescent="0.25">
      <c r="AY10959" s="40"/>
      <c r="AZ10959" s="40"/>
      <c r="BA10959" s="40"/>
      <c r="BB10959" s="40"/>
      <c r="BC10959" s="40"/>
      <c r="BD10959" s="50"/>
    </row>
    <row r="10960" spans="51:56" hidden="1" x14ac:dyDescent="0.25">
      <c r="AY10960" s="40"/>
      <c r="AZ10960" s="40"/>
      <c r="BA10960" s="40"/>
      <c r="BB10960" s="40"/>
      <c r="BC10960" s="40"/>
      <c r="BD10960" s="50"/>
    </row>
    <row r="10961" spans="51:56" hidden="1" x14ac:dyDescent="0.25">
      <c r="AY10961" s="40"/>
      <c r="AZ10961" s="40"/>
      <c r="BA10961" s="40"/>
      <c r="BB10961" s="40"/>
      <c r="BC10961" s="40"/>
      <c r="BD10961" s="50"/>
    </row>
    <row r="10962" spans="51:56" hidden="1" x14ac:dyDescent="0.25">
      <c r="AY10962" s="40"/>
      <c r="AZ10962" s="40"/>
      <c r="BA10962" s="40"/>
      <c r="BB10962" s="40"/>
      <c r="BC10962" s="40"/>
      <c r="BD10962" s="50"/>
    </row>
    <row r="10963" spans="51:56" hidden="1" x14ac:dyDescent="0.25">
      <c r="AY10963" s="40"/>
      <c r="AZ10963" s="40"/>
      <c r="BA10963" s="40"/>
      <c r="BB10963" s="40"/>
      <c r="BC10963" s="40"/>
      <c r="BD10963" s="50"/>
    </row>
    <row r="10964" spans="51:56" hidden="1" x14ac:dyDescent="0.25">
      <c r="AY10964" s="40"/>
      <c r="AZ10964" s="40"/>
      <c r="BA10964" s="40"/>
      <c r="BB10964" s="40"/>
      <c r="BC10964" s="40"/>
      <c r="BD10964" s="50"/>
    </row>
    <row r="10965" spans="51:56" hidden="1" x14ac:dyDescent="0.25">
      <c r="AY10965" s="40"/>
      <c r="AZ10965" s="40"/>
      <c r="BA10965" s="40"/>
      <c r="BB10965" s="40"/>
      <c r="BC10965" s="40"/>
      <c r="BD10965" s="50"/>
    </row>
    <row r="10966" spans="51:56" hidden="1" x14ac:dyDescent="0.25">
      <c r="AY10966" s="40"/>
      <c r="AZ10966" s="40"/>
      <c r="BA10966" s="40"/>
      <c r="BB10966" s="40"/>
      <c r="BC10966" s="40"/>
      <c r="BD10966" s="50"/>
    </row>
    <row r="10967" spans="51:56" hidden="1" x14ac:dyDescent="0.25">
      <c r="AY10967" s="40"/>
      <c r="AZ10967" s="40"/>
      <c r="BA10967" s="40"/>
      <c r="BB10967" s="40"/>
      <c r="BC10967" s="40"/>
      <c r="BD10967" s="50"/>
    </row>
    <row r="10968" spans="51:56" hidden="1" x14ac:dyDescent="0.25">
      <c r="AY10968" s="40"/>
      <c r="AZ10968" s="40"/>
      <c r="BA10968" s="40"/>
      <c r="BB10968" s="40"/>
      <c r="BC10968" s="40"/>
      <c r="BD10968" s="50"/>
    </row>
    <row r="10969" spans="51:56" hidden="1" x14ac:dyDescent="0.25">
      <c r="AY10969" s="40"/>
      <c r="AZ10969" s="40"/>
      <c r="BA10969" s="40"/>
      <c r="BB10969" s="40"/>
      <c r="BC10969" s="40"/>
      <c r="BD10969" s="50"/>
    </row>
    <row r="10970" spans="51:56" hidden="1" x14ac:dyDescent="0.25">
      <c r="AY10970" s="40"/>
      <c r="AZ10970" s="40"/>
      <c r="BA10970" s="40"/>
      <c r="BB10970" s="40"/>
      <c r="BC10970" s="40"/>
      <c r="BD10970" s="50"/>
    </row>
    <row r="10971" spans="51:56" hidden="1" x14ac:dyDescent="0.25">
      <c r="AY10971" s="40"/>
      <c r="AZ10971" s="40"/>
      <c r="BA10971" s="40"/>
      <c r="BB10971" s="40"/>
      <c r="BC10971" s="40"/>
      <c r="BD10971" s="50"/>
    </row>
    <row r="10972" spans="51:56" hidden="1" x14ac:dyDescent="0.25">
      <c r="AY10972" s="40"/>
      <c r="AZ10972" s="40"/>
      <c r="BA10972" s="40"/>
      <c r="BB10972" s="40"/>
      <c r="BC10972" s="40"/>
      <c r="BD10972" s="50"/>
    </row>
    <row r="10973" spans="51:56" hidden="1" x14ac:dyDescent="0.25">
      <c r="AY10973" s="40"/>
      <c r="AZ10973" s="40"/>
      <c r="BA10973" s="40"/>
      <c r="BB10973" s="40"/>
      <c r="BC10973" s="40"/>
      <c r="BD10973" s="50"/>
    </row>
    <row r="10974" spans="51:56" hidden="1" x14ac:dyDescent="0.25">
      <c r="AY10974" s="40"/>
      <c r="AZ10974" s="40"/>
      <c r="BA10974" s="40"/>
      <c r="BB10974" s="40"/>
      <c r="BC10974" s="40"/>
      <c r="BD10974" s="50"/>
    </row>
    <row r="10975" spans="51:56" hidden="1" x14ac:dyDescent="0.25">
      <c r="AY10975" s="40"/>
      <c r="AZ10975" s="40"/>
      <c r="BA10975" s="40"/>
      <c r="BB10975" s="40"/>
      <c r="BC10975" s="40"/>
      <c r="BD10975" s="50"/>
    </row>
    <row r="10976" spans="51:56" hidden="1" x14ac:dyDescent="0.25">
      <c r="AY10976" s="40"/>
      <c r="AZ10976" s="40"/>
      <c r="BA10976" s="40"/>
      <c r="BB10976" s="40"/>
      <c r="BC10976" s="40"/>
      <c r="BD10976" s="50"/>
    </row>
    <row r="10977" spans="51:56" hidden="1" x14ac:dyDescent="0.25">
      <c r="AY10977" s="40"/>
      <c r="AZ10977" s="40"/>
      <c r="BA10977" s="40"/>
      <c r="BB10977" s="40"/>
      <c r="BC10977" s="40"/>
      <c r="BD10977" s="50"/>
    </row>
    <row r="10978" spans="51:56" hidden="1" x14ac:dyDescent="0.25">
      <c r="AY10978" s="40"/>
      <c r="AZ10978" s="40"/>
      <c r="BA10978" s="40"/>
      <c r="BB10978" s="40"/>
      <c r="BC10978" s="40"/>
      <c r="BD10978" s="50"/>
    </row>
    <row r="10979" spans="51:56" hidden="1" x14ac:dyDescent="0.25">
      <c r="AY10979" s="40"/>
      <c r="AZ10979" s="40"/>
      <c r="BA10979" s="40"/>
      <c r="BB10979" s="40"/>
      <c r="BC10979" s="40"/>
      <c r="BD10979" s="50"/>
    </row>
    <row r="10980" spans="51:56" hidden="1" x14ac:dyDescent="0.25">
      <c r="AY10980" s="40"/>
      <c r="AZ10980" s="40"/>
      <c r="BA10980" s="40"/>
      <c r="BB10980" s="40"/>
      <c r="BC10980" s="40"/>
      <c r="BD10980" s="50"/>
    </row>
    <row r="10981" spans="51:56" hidden="1" x14ac:dyDescent="0.25">
      <c r="AY10981" s="40"/>
      <c r="AZ10981" s="40"/>
      <c r="BA10981" s="40"/>
      <c r="BB10981" s="40"/>
      <c r="BC10981" s="40"/>
      <c r="BD10981" s="50"/>
    </row>
    <row r="10982" spans="51:56" hidden="1" x14ac:dyDescent="0.25">
      <c r="AY10982" s="40"/>
      <c r="AZ10982" s="40"/>
      <c r="BA10982" s="40"/>
      <c r="BB10982" s="40"/>
      <c r="BC10982" s="40"/>
      <c r="BD10982" s="50"/>
    </row>
    <row r="10983" spans="51:56" hidden="1" x14ac:dyDescent="0.25">
      <c r="AY10983" s="40"/>
      <c r="AZ10983" s="40"/>
      <c r="BA10983" s="40"/>
      <c r="BB10983" s="40"/>
      <c r="BC10983" s="40"/>
      <c r="BD10983" s="50"/>
    </row>
    <row r="10984" spans="51:56" hidden="1" x14ac:dyDescent="0.25">
      <c r="AY10984" s="40"/>
      <c r="AZ10984" s="40"/>
      <c r="BA10984" s="40"/>
      <c r="BB10984" s="40"/>
      <c r="BC10984" s="40"/>
      <c r="BD10984" s="50"/>
    </row>
    <row r="10985" spans="51:56" hidden="1" x14ac:dyDescent="0.25">
      <c r="AY10985" s="40"/>
      <c r="AZ10985" s="40"/>
      <c r="BA10985" s="40"/>
      <c r="BB10985" s="40"/>
      <c r="BC10985" s="40"/>
      <c r="BD10985" s="50"/>
    </row>
    <row r="10986" spans="51:56" hidden="1" x14ac:dyDescent="0.25">
      <c r="AY10986" s="40"/>
      <c r="AZ10986" s="40"/>
      <c r="BA10986" s="40"/>
      <c r="BB10986" s="40"/>
      <c r="BC10986" s="40"/>
      <c r="BD10986" s="50"/>
    </row>
    <row r="10987" spans="51:56" hidden="1" x14ac:dyDescent="0.25">
      <c r="AY10987" s="40"/>
      <c r="AZ10987" s="40"/>
      <c r="BA10987" s="40"/>
      <c r="BB10987" s="40"/>
      <c r="BC10987" s="40"/>
      <c r="BD10987" s="50"/>
    </row>
    <row r="10988" spans="51:56" hidden="1" x14ac:dyDescent="0.25">
      <c r="AY10988" s="40"/>
      <c r="AZ10988" s="40"/>
      <c r="BA10988" s="40"/>
      <c r="BB10988" s="40"/>
      <c r="BC10988" s="40"/>
      <c r="BD10988" s="50"/>
    </row>
    <row r="10989" spans="51:56" hidden="1" x14ac:dyDescent="0.25">
      <c r="AY10989" s="40"/>
      <c r="AZ10989" s="40"/>
      <c r="BA10989" s="40"/>
      <c r="BB10989" s="40"/>
      <c r="BC10989" s="40"/>
      <c r="BD10989" s="50"/>
    </row>
    <row r="10990" spans="51:56" hidden="1" x14ac:dyDescent="0.25">
      <c r="AY10990" s="40"/>
      <c r="AZ10990" s="40"/>
      <c r="BA10990" s="40"/>
      <c r="BB10990" s="40"/>
      <c r="BC10990" s="40"/>
      <c r="BD10990" s="50"/>
    </row>
    <row r="10991" spans="51:56" hidden="1" x14ac:dyDescent="0.25">
      <c r="AY10991" s="40"/>
      <c r="AZ10991" s="40"/>
      <c r="BA10991" s="40"/>
      <c r="BB10991" s="40"/>
      <c r="BC10991" s="40"/>
      <c r="BD10991" s="50"/>
    </row>
    <row r="10992" spans="51:56" hidden="1" x14ac:dyDescent="0.25">
      <c r="AY10992" s="40"/>
      <c r="AZ10992" s="40"/>
      <c r="BA10992" s="40"/>
      <c r="BB10992" s="40"/>
      <c r="BC10992" s="40"/>
      <c r="BD10992" s="50"/>
    </row>
    <row r="10993" spans="51:56" hidden="1" x14ac:dyDescent="0.25">
      <c r="AY10993" s="40"/>
      <c r="AZ10993" s="40"/>
      <c r="BA10993" s="40"/>
      <c r="BB10993" s="40"/>
      <c r="BC10993" s="40"/>
      <c r="BD10993" s="50"/>
    </row>
    <row r="10994" spans="51:56" hidden="1" x14ac:dyDescent="0.25">
      <c r="AY10994" s="40"/>
      <c r="AZ10994" s="40"/>
      <c r="BA10994" s="40"/>
      <c r="BB10994" s="40"/>
      <c r="BC10994" s="40"/>
      <c r="BD10994" s="50"/>
    </row>
    <row r="10995" spans="51:56" hidden="1" x14ac:dyDescent="0.25">
      <c r="AY10995" s="40"/>
      <c r="AZ10995" s="40"/>
      <c r="BA10995" s="40"/>
      <c r="BB10995" s="40"/>
      <c r="BC10995" s="40"/>
      <c r="BD10995" s="50"/>
    </row>
    <row r="10996" spans="51:56" hidden="1" x14ac:dyDescent="0.25">
      <c r="AY10996" s="40"/>
      <c r="AZ10996" s="40"/>
      <c r="BA10996" s="40"/>
      <c r="BB10996" s="40"/>
      <c r="BC10996" s="40"/>
      <c r="BD10996" s="50"/>
    </row>
    <row r="10997" spans="51:56" hidden="1" x14ac:dyDescent="0.25">
      <c r="AY10997" s="40"/>
      <c r="AZ10997" s="40"/>
      <c r="BA10997" s="40"/>
      <c r="BB10997" s="40"/>
      <c r="BC10997" s="40"/>
      <c r="BD10997" s="50"/>
    </row>
    <row r="10998" spans="51:56" hidden="1" x14ac:dyDescent="0.25">
      <c r="AY10998" s="40"/>
      <c r="AZ10998" s="40"/>
      <c r="BA10998" s="40"/>
      <c r="BB10998" s="40"/>
      <c r="BC10998" s="40"/>
      <c r="BD10998" s="50"/>
    </row>
    <row r="10999" spans="51:56" hidden="1" x14ac:dyDescent="0.25">
      <c r="AY10999" s="40"/>
      <c r="AZ10999" s="40"/>
      <c r="BA10999" s="40"/>
      <c r="BB10999" s="40"/>
      <c r="BC10999" s="40"/>
      <c r="BD10999" s="50"/>
    </row>
    <row r="11000" spans="51:56" hidden="1" x14ac:dyDescent="0.25">
      <c r="AY11000" s="40"/>
      <c r="AZ11000" s="40"/>
      <c r="BA11000" s="40"/>
      <c r="BB11000" s="40"/>
      <c r="BC11000" s="40"/>
      <c r="BD11000" s="50"/>
    </row>
    <row r="11001" spans="51:56" hidden="1" x14ac:dyDescent="0.25">
      <c r="AY11001" s="40"/>
      <c r="AZ11001" s="40"/>
      <c r="BA11001" s="40"/>
      <c r="BB11001" s="40"/>
      <c r="BC11001" s="40"/>
      <c r="BD11001" s="50"/>
    </row>
    <row r="11002" spans="51:56" hidden="1" x14ac:dyDescent="0.25">
      <c r="AY11002" s="40"/>
      <c r="AZ11002" s="40"/>
      <c r="BA11002" s="40"/>
      <c r="BB11002" s="40"/>
      <c r="BC11002" s="40"/>
      <c r="BD11002" s="50"/>
    </row>
    <row r="11003" spans="51:56" hidden="1" x14ac:dyDescent="0.25">
      <c r="AY11003" s="40"/>
      <c r="AZ11003" s="40"/>
      <c r="BA11003" s="40"/>
      <c r="BB11003" s="40"/>
      <c r="BC11003" s="40"/>
      <c r="BD11003" s="50"/>
    </row>
    <row r="11004" spans="51:56" hidden="1" x14ac:dyDescent="0.25">
      <c r="AY11004" s="40"/>
      <c r="AZ11004" s="40"/>
      <c r="BA11004" s="40"/>
      <c r="BB11004" s="40"/>
      <c r="BC11004" s="40"/>
      <c r="BD11004" s="50"/>
    </row>
    <row r="11005" spans="51:56" hidden="1" x14ac:dyDescent="0.25">
      <c r="AY11005" s="40"/>
      <c r="AZ11005" s="40"/>
      <c r="BA11005" s="40"/>
      <c r="BB11005" s="40"/>
      <c r="BC11005" s="40"/>
      <c r="BD11005" s="50"/>
    </row>
    <row r="11006" spans="51:56" hidden="1" x14ac:dyDescent="0.25">
      <c r="AY11006" s="40"/>
      <c r="AZ11006" s="40"/>
      <c r="BA11006" s="40"/>
      <c r="BB11006" s="40"/>
      <c r="BC11006" s="40"/>
      <c r="BD11006" s="50"/>
    </row>
    <row r="11007" spans="51:56" hidden="1" x14ac:dyDescent="0.25">
      <c r="AY11007" s="40"/>
      <c r="AZ11007" s="40"/>
      <c r="BA11007" s="40"/>
      <c r="BB11007" s="40"/>
      <c r="BC11007" s="40"/>
      <c r="BD11007" s="50"/>
    </row>
    <row r="11008" spans="51:56" hidden="1" x14ac:dyDescent="0.25">
      <c r="AY11008" s="40"/>
      <c r="AZ11008" s="40"/>
      <c r="BA11008" s="40"/>
      <c r="BB11008" s="40"/>
      <c r="BC11008" s="40"/>
      <c r="BD11008" s="50"/>
    </row>
    <row r="11009" spans="51:56" hidden="1" x14ac:dyDescent="0.25">
      <c r="AY11009" s="40"/>
      <c r="AZ11009" s="40"/>
      <c r="BA11009" s="40"/>
      <c r="BB11009" s="40"/>
      <c r="BC11009" s="40"/>
      <c r="BD11009" s="50"/>
    </row>
    <row r="11010" spans="51:56" hidden="1" x14ac:dyDescent="0.25">
      <c r="AY11010" s="40"/>
      <c r="AZ11010" s="40"/>
      <c r="BA11010" s="40"/>
      <c r="BB11010" s="40"/>
      <c r="BC11010" s="40"/>
      <c r="BD11010" s="50"/>
    </row>
    <row r="11011" spans="51:56" hidden="1" x14ac:dyDescent="0.25">
      <c r="AY11011" s="40"/>
      <c r="AZ11011" s="40"/>
      <c r="BA11011" s="40"/>
      <c r="BB11011" s="40"/>
      <c r="BC11011" s="40"/>
      <c r="BD11011" s="50"/>
    </row>
    <row r="11012" spans="51:56" hidden="1" x14ac:dyDescent="0.25">
      <c r="AY11012" s="40"/>
      <c r="AZ11012" s="40"/>
      <c r="BA11012" s="40"/>
      <c r="BB11012" s="40"/>
      <c r="BC11012" s="40"/>
      <c r="BD11012" s="50"/>
    </row>
    <row r="11013" spans="51:56" hidden="1" x14ac:dyDescent="0.25">
      <c r="AY11013" s="40"/>
      <c r="AZ11013" s="40"/>
      <c r="BA11013" s="40"/>
      <c r="BB11013" s="40"/>
      <c r="BC11013" s="40"/>
      <c r="BD11013" s="50"/>
    </row>
    <row r="11014" spans="51:56" hidden="1" x14ac:dyDescent="0.25">
      <c r="AY11014" s="40"/>
      <c r="AZ11014" s="40"/>
      <c r="BA11014" s="40"/>
      <c r="BB11014" s="40"/>
      <c r="BC11014" s="40"/>
      <c r="BD11014" s="50"/>
    </row>
    <row r="11015" spans="51:56" hidden="1" x14ac:dyDescent="0.25">
      <c r="AY11015" s="40"/>
      <c r="AZ11015" s="40"/>
      <c r="BA11015" s="40"/>
      <c r="BB11015" s="40"/>
      <c r="BC11015" s="40"/>
      <c r="BD11015" s="50"/>
    </row>
    <row r="11016" spans="51:56" hidden="1" x14ac:dyDescent="0.25">
      <c r="AY11016" s="40"/>
      <c r="AZ11016" s="40"/>
      <c r="BA11016" s="40"/>
      <c r="BB11016" s="40"/>
      <c r="BC11016" s="40"/>
      <c r="BD11016" s="50"/>
    </row>
    <row r="11017" spans="51:56" hidden="1" x14ac:dyDescent="0.25">
      <c r="AY11017" s="40"/>
      <c r="AZ11017" s="40"/>
      <c r="BA11017" s="40"/>
      <c r="BB11017" s="40"/>
      <c r="BC11017" s="40"/>
      <c r="BD11017" s="50"/>
    </row>
    <row r="11018" spans="51:56" hidden="1" x14ac:dyDescent="0.25">
      <c r="AY11018" s="40"/>
      <c r="AZ11018" s="40"/>
      <c r="BA11018" s="40"/>
      <c r="BB11018" s="40"/>
      <c r="BC11018" s="40"/>
      <c r="BD11018" s="50"/>
    </row>
    <row r="11019" spans="51:56" hidden="1" x14ac:dyDescent="0.25">
      <c r="AY11019" s="40"/>
      <c r="AZ11019" s="40"/>
      <c r="BA11019" s="40"/>
      <c r="BB11019" s="40"/>
      <c r="BC11019" s="40"/>
      <c r="BD11019" s="50"/>
    </row>
    <row r="11020" spans="51:56" hidden="1" x14ac:dyDescent="0.25">
      <c r="AY11020" s="40"/>
      <c r="AZ11020" s="40"/>
      <c r="BA11020" s="40"/>
      <c r="BB11020" s="40"/>
      <c r="BC11020" s="40"/>
      <c r="BD11020" s="50"/>
    </row>
    <row r="11021" spans="51:56" hidden="1" x14ac:dyDescent="0.25">
      <c r="AY11021" s="40"/>
      <c r="AZ11021" s="40"/>
      <c r="BA11021" s="40"/>
      <c r="BB11021" s="40"/>
      <c r="BC11021" s="40"/>
      <c r="BD11021" s="50"/>
    </row>
    <row r="11022" spans="51:56" hidden="1" x14ac:dyDescent="0.25">
      <c r="AY11022" s="40"/>
      <c r="AZ11022" s="40"/>
      <c r="BA11022" s="40"/>
      <c r="BB11022" s="40"/>
      <c r="BC11022" s="40"/>
      <c r="BD11022" s="50"/>
    </row>
    <row r="11023" spans="51:56" hidden="1" x14ac:dyDescent="0.25">
      <c r="AY11023" s="40"/>
      <c r="AZ11023" s="40"/>
      <c r="BA11023" s="40"/>
      <c r="BB11023" s="40"/>
      <c r="BC11023" s="40"/>
      <c r="BD11023" s="50"/>
    </row>
    <row r="11024" spans="51:56" hidden="1" x14ac:dyDescent="0.25">
      <c r="AY11024" s="40"/>
      <c r="AZ11024" s="40"/>
      <c r="BA11024" s="40"/>
      <c r="BB11024" s="40"/>
      <c r="BC11024" s="40"/>
      <c r="BD11024" s="50"/>
    </row>
    <row r="11025" spans="51:56" hidden="1" x14ac:dyDescent="0.25">
      <c r="AY11025" s="40"/>
      <c r="AZ11025" s="40"/>
      <c r="BA11025" s="40"/>
      <c r="BB11025" s="40"/>
      <c r="BC11025" s="40"/>
      <c r="BD11025" s="50"/>
    </row>
    <row r="11026" spans="51:56" hidden="1" x14ac:dyDescent="0.25">
      <c r="AY11026" s="40"/>
      <c r="AZ11026" s="40"/>
      <c r="BA11026" s="40"/>
      <c r="BB11026" s="40"/>
      <c r="BC11026" s="40"/>
      <c r="BD11026" s="50"/>
    </row>
    <row r="11027" spans="51:56" hidden="1" x14ac:dyDescent="0.25">
      <c r="AY11027" s="40"/>
      <c r="AZ11027" s="40"/>
      <c r="BA11027" s="40"/>
      <c r="BB11027" s="40"/>
      <c r="BC11027" s="40"/>
      <c r="BD11027" s="50"/>
    </row>
    <row r="11028" spans="51:56" hidden="1" x14ac:dyDescent="0.25">
      <c r="AY11028" s="40"/>
      <c r="AZ11028" s="40"/>
      <c r="BA11028" s="40"/>
      <c r="BB11028" s="40"/>
      <c r="BC11028" s="40"/>
      <c r="BD11028" s="50"/>
    </row>
    <row r="11029" spans="51:56" hidden="1" x14ac:dyDescent="0.25">
      <c r="AY11029" s="40"/>
      <c r="AZ11029" s="40"/>
      <c r="BA11029" s="40"/>
      <c r="BB11029" s="40"/>
      <c r="BC11029" s="40"/>
      <c r="BD11029" s="50"/>
    </row>
    <row r="11030" spans="51:56" hidden="1" x14ac:dyDescent="0.25">
      <c r="AY11030" s="40"/>
      <c r="AZ11030" s="40"/>
      <c r="BA11030" s="40"/>
      <c r="BB11030" s="40"/>
      <c r="BC11030" s="40"/>
      <c r="BD11030" s="50"/>
    </row>
    <row r="11031" spans="51:56" hidden="1" x14ac:dyDescent="0.25">
      <c r="AY11031" s="40"/>
      <c r="AZ11031" s="40"/>
      <c r="BA11031" s="40"/>
      <c r="BB11031" s="40"/>
      <c r="BC11031" s="40"/>
      <c r="BD11031" s="50"/>
    </row>
    <row r="11032" spans="51:56" hidden="1" x14ac:dyDescent="0.25">
      <c r="AY11032" s="40"/>
      <c r="AZ11032" s="40"/>
      <c r="BA11032" s="40"/>
      <c r="BB11032" s="40"/>
      <c r="BC11032" s="40"/>
      <c r="BD11032" s="50"/>
    </row>
    <row r="11033" spans="51:56" hidden="1" x14ac:dyDescent="0.25">
      <c r="AY11033" s="40"/>
      <c r="AZ11033" s="40"/>
      <c r="BA11033" s="40"/>
      <c r="BB11033" s="40"/>
      <c r="BC11033" s="40"/>
      <c r="BD11033" s="50"/>
    </row>
    <row r="11034" spans="51:56" hidden="1" x14ac:dyDescent="0.25">
      <c r="AY11034" s="40"/>
      <c r="AZ11034" s="40"/>
      <c r="BA11034" s="40"/>
      <c r="BB11034" s="40"/>
      <c r="BC11034" s="40"/>
      <c r="BD11034" s="50"/>
    </row>
    <row r="11035" spans="51:56" hidden="1" x14ac:dyDescent="0.25">
      <c r="AY11035" s="40"/>
      <c r="AZ11035" s="40"/>
      <c r="BA11035" s="40"/>
      <c r="BB11035" s="40"/>
      <c r="BC11035" s="40"/>
      <c r="BD11035" s="50"/>
    </row>
    <row r="11036" spans="51:56" hidden="1" x14ac:dyDescent="0.25">
      <c r="AY11036" s="40"/>
      <c r="AZ11036" s="40"/>
      <c r="BA11036" s="40"/>
      <c r="BB11036" s="40"/>
      <c r="BC11036" s="40"/>
      <c r="BD11036" s="50"/>
    </row>
    <row r="11037" spans="51:56" hidden="1" x14ac:dyDescent="0.25">
      <c r="AY11037" s="40"/>
      <c r="AZ11037" s="40"/>
      <c r="BA11037" s="40"/>
      <c r="BB11037" s="40"/>
      <c r="BC11037" s="40"/>
      <c r="BD11037" s="50"/>
    </row>
    <row r="11038" spans="51:56" hidden="1" x14ac:dyDescent="0.25">
      <c r="AY11038" s="40"/>
      <c r="AZ11038" s="40"/>
      <c r="BA11038" s="40"/>
      <c r="BB11038" s="40"/>
      <c r="BC11038" s="40"/>
      <c r="BD11038" s="50"/>
    </row>
    <row r="11039" spans="51:56" hidden="1" x14ac:dyDescent="0.25">
      <c r="AY11039" s="40"/>
      <c r="AZ11039" s="40"/>
      <c r="BA11039" s="40"/>
      <c r="BB11039" s="40"/>
      <c r="BC11039" s="40"/>
      <c r="BD11039" s="50"/>
    </row>
    <row r="11040" spans="51:56" hidden="1" x14ac:dyDescent="0.25">
      <c r="AY11040" s="40"/>
      <c r="AZ11040" s="40"/>
      <c r="BA11040" s="40"/>
      <c r="BB11040" s="40"/>
      <c r="BC11040" s="40"/>
      <c r="BD11040" s="50"/>
    </row>
    <row r="11041" spans="51:56" hidden="1" x14ac:dyDescent="0.25">
      <c r="AY11041" s="40"/>
      <c r="AZ11041" s="40"/>
      <c r="BA11041" s="40"/>
      <c r="BB11041" s="40"/>
      <c r="BC11041" s="40"/>
      <c r="BD11041" s="50"/>
    </row>
    <row r="11042" spans="51:56" hidden="1" x14ac:dyDescent="0.25">
      <c r="AY11042" s="40"/>
      <c r="AZ11042" s="40"/>
      <c r="BA11042" s="40"/>
      <c r="BB11042" s="40"/>
      <c r="BC11042" s="40"/>
      <c r="BD11042" s="50"/>
    </row>
    <row r="11043" spans="51:56" hidden="1" x14ac:dyDescent="0.25">
      <c r="AY11043" s="40"/>
      <c r="AZ11043" s="40"/>
      <c r="BA11043" s="40"/>
      <c r="BB11043" s="40"/>
      <c r="BC11043" s="40"/>
      <c r="BD11043" s="50"/>
    </row>
    <row r="11044" spans="51:56" hidden="1" x14ac:dyDescent="0.25">
      <c r="AY11044" s="40"/>
      <c r="AZ11044" s="40"/>
      <c r="BA11044" s="40"/>
      <c r="BB11044" s="40"/>
      <c r="BC11044" s="40"/>
      <c r="BD11044" s="50"/>
    </row>
    <row r="11045" spans="51:56" hidden="1" x14ac:dyDescent="0.25">
      <c r="AY11045" s="40"/>
      <c r="AZ11045" s="40"/>
      <c r="BA11045" s="40"/>
      <c r="BB11045" s="40"/>
      <c r="BC11045" s="40"/>
      <c r="BD11045" s="50"/>
    </row>
    <row r="11046" spans="51:56" hidden="1" x14ac:dyDescent="0.25">
      <c r="AY11046" s="40"/>
      <c r="AZ11046" s="40"/>
      <c r="BA11046" s="40"/>
      <c r="BB11046" s="40"/>
      <c r="BC11046" s="40"/>
      <c r="BD11046" s="50"/>
    </row>
    <row r="11047" spans="51:56" hidden="1" x14ac:dyDescent="0.25">
      <c r="AY11047" s="40"/>
      <c r="AZ11047" s="40"/>
      <c r="BA11047" s="40"/>
      <c r="BB11047" s="40"/>
      <c r="BC11047" s="40"/>
      <c r="BD11047" s="50"/>
    </row>
    <row r="11048" spans="51:56" hidden="1" x14ac:dyDescent="0.25">
      <c r="AY11048" s="40"/>
      <c r="AZ11048" s="40"/>
      <c r="BA11048" s="40"/>
      <c r="BB11048" s="40"/>
      <c r="BC11048" s="40"/>
      <c r="BD11048" s="50"/>
    </row>
    <row r="11049" spans="51:56" hidden="1" x14ac:dyDescent="0.25">
      <c r="AY11049" s="40"/>
      <c r="AZ11049" s="40"/>
      <c r="BA11049" s="40"/>
      <c r="BB11049" s="40"/>
      <c r="BC11049" s="40"/>
      <c r="BD11049" s="50"/>
    </row>
    <row r="11050" spans="51:56" hidden="1" x14ac:dyDescent="0.25">
      <c r="AY11050" s="40"/>
      <c r="AZ11050" s="40"/>
      <c r="BA11050" s="40"/>
      <c r="BB11050" s="40"/>
      <c r="BC11050" s="40"/>
      <c r="BD11050" s="50"/>
    </row>
    <row r="11051" spans="51:56" hidden="1" x14ac:dyDescent="0.25">
      <c r="AY11051" s="40"/>
      <c r="AZ11051" s="40"/>
      <c r="BA11051" s="40"/>
      <c r="BB11051" s="40"/>
      <c r="BC11051" s="40"/>
      <c r="BD11051" s="50"/>
    </row>
    <row r="11052" spans="51:56" hidden="1" x14ac:dyDescent="0.25">
      <c r="AY11052" s="40"/>
      <c r="AZ11052" s="40"/>
      <c r="BA11052" s="40"/>
      <c r="BB11052" s="40"/>
      <c r="BC11052" s="40"/>
      <c r="BD11052" s="50"/>
    </row>
    <row r="11053" spans="51:56" hidden="1" x14ac:dyDescent="0.25">
      <c r="AY11053" s="40"/>
      <c r="AZ11053" s="40"/>
      <c r="BA11053" s="40"/>
      <c r="BB11053" s="40"/>
      <c r="BC11053" s="40"/>
      <c r="BD11053" s="50"/>
    </row>
    <row r="11054" spans="51:56" hidden="1" x14ac:dyDescent="0.25">
      <c r="AY11054" s="40"/>
      <c r="AZ11054" s="40"/>
      <c r="BA11054" s="40"/>
      <c r="BB11054" s="40"/>
      <c r="BC11054" s="40"/>
      <c r="BD11054" s="50"/>
    </row>
    <row r="11055" spans="51:56" hidden="1" x14ac:dyDescent="0.25">
      <c r="AY11055" s="40"/>
      <c r="AZ11055" s="40"/>
      <c r="BA11055" s="40"/>
      <c r="BB11055" s="40"/>
      <c r="BC11055" s="40"/>
      <c r="BD11055" s="50"/>
    </row>
    <row r="11056" spans="51:56" hidden="1" x14ac:dyDescent="0.25">
      <c r="AY11056" s="40"/>
      <c r="AZ11056" s="40"/>
      <c r="BA11056" s="40"/>
      <c r="BB11056" s="40"/>
      <c r="BC11056" s="40"/>
      <c r="BD11056" s="50"/>
    </row>
    <row r="11057" spans="51:56" hidden="1" x14ac:dyDescent="0.25">
      <c r="AY11057" s="40"/>
      <c r="AZ11057" s="40"/>
      <c r="BA11057" s="40"/>
      <c r="BB11057" s="40"/>
      <c r="BC11057" s="40"/>
      <c r="BD11057" s="50"/>
    </row>
    <row r="11058" spans="51:56" hidden="1" x14ac:dyDescent="0.25">
      <c r="AY11058" s="40"/>
      <c r="AZ11058" s="40"/>
      <c r="BA11058" s="40"/>
      <c r="BB11058" s="40"/>
      <c r="BC11058" s="40"/>
      <c r="BD11058" s="50"/>
    </row>
    <row r="11059" spans="51:56" hidden="1" x14ac:dyDescent="0.25">
      <c r="AY11059" s="40"/>
      <c r="AZ11059" s="40"/>
      <c r="BA11059" s="40"/>
      <c r="BB11059" s="40"/>
      <c r="BC11059" s="40"/>
      <c r="BD11059" s="50"/>
    </row>
    <row r="11060" spans="51:56" hidden="1" x14ac:dyDescent="0.25">
      <c r="AY11060" s="40"/>
      <c r="AZ11060" s="40"/>
      <c r="BA11060" s="40"/>
      <c r="BB11060" s="40"/>
      <c r="BC11060" s="40"/>
      <c r="BD11060" s="50"/>
    </row>
    <row r="11061" spans="51:56" hidden="1" x14ac:dyDescent="0.25">
      <c r="AY11061" s="40"/>
      <c r="AZ11061" s="40"/>
      <c r="BA11061" s="40"/>
      <c r="BB11061" s="40"/>
      <c r="BC11061" s="40"/>
      <c r="BD11061" s="50"/>
    </row>
    <row r="11062" spans="51:56" hidden="1" x14ac:dyDescent="0.25">
      <c r="AY11062" s="40"/>
      <c r="AZ11062" s="40"/>
      <c r="BA11062" s="40"/>
      <c r="BB11062" s="40"/>
      <c r="BC11062" s="40"/>
      <c r="BD11062" s="50"/>
    </row>
    <row r="11063" spans="51:56" hidden="1" x14ac:dyDescent="0.25">
      <c r="AY11063" s="40"/>
      <c r="AZ11063" s="40"/>
      <c r="BA11063" s="40"/>
      <c r="BB11063" s="40"/>
      <c r="BC11063" s="40"/>
      <c r="BD11063" s="50"/>
    </row>
    <row r="11064" spans="51:56" hidden="1" x14ac:dyDescent="0.25">
      <c r="AY11064" s="40"/>
      <c r="AZ11064" s="40"/>
      <c r="BA11064" s="40"/>
      <c r="BB11064" s="40"/>
      <c r="BC11064" s="40"/>
      <c r="BD11064" s="50"/>
    </row>
    <row r="11065" spans="51:56" hidden="1" x14ac:dyDescent="0.25">
      <c r="AY11065" s="40"/>
      <c r="AZ11065" s="40"/>
      <c r="BA11065" s="40"/>
      <c r="BB11065" s="40"/>
      <c r="BC11065" s="40"/>
      <c r="BD11065" s="50"/>
    </row>
    <row r="11066" spans="51:56" hidden="1" x14ac:dyDescent="0.25">
      <c r="AY11066" s="40"/>
      <c r="AZ11066" s="40"/>
      <c r="BA11066" s="40"/>
      <c r="BB11066" s="40"/>
      <c r="BC11066" s="40"/>
      <c r="BD11066" s="50"/>
    </row>
    <row r="11067" spans="51:56" hidden="1" x14ac:dyDescent="0.25">
      <c r="AY11067" s="40"/>
      <c r="AZ11067" s="40"/>
      <c r="BA11067" s="40"/>
      <c r="BB11067" s="40"/>
      <c r="BC11067" s="40"/>
      <c r="BD11067" s="50"/>
    </row>
    <row r="11068" spans="51:56" hidden="1" x14ac:dyDescent="0.25">
      <c r="AY11068" s="40"/>
      <c r="AZ11068" s="40"/>
      <c r="BA11068" s="40"/>
      <c r="BB11068" s="40"/>
      <c r="BC11068" s="40"/>
      <c r="BD11068" s="50"/>
    </row>
    <row r="11069" spans="51:56" hidden="1" x14ac:dyDescent="0.25">
      <c r="AY11069" s="40"/>
      <c r="AZ11069" s="40"/>
      <c r="BA11069" s="40"/>
      <c r="BB11069" s="40"/>
      <c r="BC11069" s="40"/>
      <c r="BD11069" s="50"/>
    </row>
    <row r="11070" spans="51:56" hidden="1" x14ac:dyDescent="0.25">
      <c r="AY11070" s="40"/>
      <c r="AZ11070" s="40"/>
      <c r="BA11070" s="40"/>
      <c r="BB11070" s="40"/>
      <c r="BC11070" s="40"/>
      <c r="BD11070" s="50"/>
    </row>
    <row r="11071" spans="51:56" hidden="1" x14ac:dyDescent="0.25">
      <c r="AY11071" s="40"/>
      <c r="AZ11071" s="40"/>
      <c r="BA11071" s="40"/>
      <c r="BB11071" s="40"/>
      <c r="BC11071" s="40"/>
      <c r="BD11071" s="50"/>
    </row>
    <row r="11072" spans="51:56" hidden="1" x14ac:dyDescent="0.25">
      <c r="AY11072" s="40"/>
      <c r="AZ11072" s="40"/>
      <c r="BA11072" s="40"/>
      <c r="BB11072" s="40"/>
      <c r="BC11072" s="40"/>
      <c r="BD11072" s="50"/>
    </row>
    <row r="11073" spans="51:56" hidden="1" x14ac:dyDescent="0.25">
      <c r="AY11073" s="40"/>
      <c r="AZ11073" s="40"/>
      <c r="BA11073" s="40"/>
      <c r="BB11073" s="40"/>
      <c r="BC11073" s="40"/>
      <c r="BD11073" s="50"/>
    </row>
    <row r="11074" spans="51:56" hidden="1" x14ac:dyDescent="0.25">
      <c r="AY11074" s="40"/>
      <c r="AZ11074" s="40"/>
      <c r="BA11074" s="40"/>
      <c r="BB11074" s="40"/>
      <c r="BC11074" s="40"/>
      <c r="BD11074" s="50"/>
    </row>
    <row r="11075" spans="51:56" hidden="1" x14ac:dyDescent="0.25">
      <c r="AY11075" s="40"/>
      <c r="AZ11075" s="40"/>
      <c r="BA11075" s="40"/>
      <c r="BB11075" s="40"/>
      <c r="BC11075" s="40"/>
      <c r="BD11075" s="50"/>
    </row>
    <row r="11076" spans="51:56" hidden="1" x14ac:dyDescent="0.25">
      <c r="AY11076" s="40"/>
      <c r="AZ11076" s="40"/>
      <c r="BA11076" s="40"/>
      <c r="BB11076" s="40"/>
      <c r="BC11076" s="40"/>
      <c r="BD11076" s="50"/>
    </row>
    <row r="11077" spans="51:56" hidden="1" x14ac:dyDescent="0.25">
      <c r="AY11077" s="40"/>
      <c r="AZ11077" s="40"/>
      <c r="BA11077" s="40"/>
      <c r="BB11077" s="40"/>
      <c r="BC11077" s="40"/>
      <c r="BD11077" s="50"/>
    </row>
    <row r="11078" spans="51:56" hidden="1" x14ac:dyDescent="0.25">
      <c r="AY11078" s="40"/>
      <c r="AZ11078" s="40"/>
      <c r="BA11078" s="40"/>
      <c r="BB11078" s="40"/>
      <c r="BC11078" s="40"/>
      <c r="BD11078" s="50"/>
    </row>
    <row r="11079" spans="51:56" hidden="1" x14ac:dyDescent="0.25">
      <c r="AY11079" s="40"/>
      <c r="AZ11079" s="40"/>
      <c r="BA11079" s="40"/>
      <c r="BB11079" s="40"/>
      <c r="BC11079" s="40"/>
      <c r="BD11079" s="50"/>
    </row>
    <row r="11080" spans="51:56" hidden="1" x14ac:dyDescent="0.25">
      <c r="AY11080" s="40"/>
      <c r="AZ11080" s="40"/>
      <c r="BA11080" s="40"/>
      <c r="BB11080" s="40"/>
      <c r="BC11080" s="40"/>
      <c r="BD11080" s="50"/>
    </row>
    <row r="11081" spans="51:56" hidden="1" x14ac:dyDescent="0.25">
      <c r="AY11081" s="40"/>
      <c r="AZ11081" s="40"/>
      <c r="BA11081" s="40"/>
      <c r="BB11081" s="40"/>
      <c r="BC11081" s="40"/>
      <c r="BD11081" s="50"/>
    </row>
    <row r="11082" spans="51:56" hidden="1" x14ac:dyDescent="0.25">
      <c r="AY11082" s="40"/>
      <c r="AZ11082" s="40"/>
      <c r="BA11082" s="40"/>
      <c r="BB11082" s="40"/>
      <c r="BC11082" s="40"/>
      <c r="BD11082" s="50"/>
    </row>
    <row r="11083" spans="51:56" hidden="1" x14ac:dyDescent="0.25">
      <c r="AY11083" s="40"/>
      <c r="AZ11083" s="40"/>
      <c r="BA11083" s="40"/>
      <c r="BB11083" s="40"/>
      <c r="BC11083" s="40"/>
      <c r="BD11083" s="50"/>
    </row>
    <row r="11084" spans="51:56" hidden="1" x14ac:dyDescent="0.25">
      <c r="AY11084" s="40"/>
      <c r="AZ11084" s="40"/>
      <c r="BA11084" s="40"/>
      <c r="BB11084" s="40"/>
      <c r="BC11084" s="40"/>
      <c r="BD11084" s="50"/>
    </row>
    <row r="11085" spans="51:56" hidden="1" x14ac:dyDescent="0.25">
      <c r="AY11085" s="40"/>
      <c r="AZ11085" s="40"/>
      <c r="BA11085" s="40"/>
      <c r="BB11085" s="40"/>
      <c r="BC11085" s="40"/>
      <c r="BD11085" s="50"/>
    </row>
    <row r="11086" spans="51:56" hidden="1" x14ac:dyDescent="0.25">
      <c r="AY11086" s="40"/>
      <c r="AZ11086" s="40"/>
      <c r="BA11086" s="40"/>
      <c r="BB11086" s="40"/>
      <c r="BC11086" s="40"/>
      <c r="BD11086" s="50"/>
    </row>
    <row r="11087" spans="51:56" hidden="1" x14ac:dyDescent="0.25">
      <c r="AY11087" s="40"/>
      <c r="AZ11087" s="40"/>
      <c r="BA11087" s="40"/>
      <c r="BB11087" s="40"/>
      <c r="BC11087" s="40"/>
      <c r="BD11087" s="50"/>
    </row>
    <row r="11088" spans="51:56" hidden="1" x14ac:dyDescent="0.25">
      <c r="AY11088" s="40"/>
      <c r="AZ11088" s="40"/>
      <c r="BA11088" s="40"/>
      <c r="BB11088" s="40"/>
      <c r="BC11088" s="40"/>
      <c r="BD11088" s="50"/>
    </row>
    <row r="11089" spans="51:56" hidden="1" x14ac:dyDescent="0.25">
      <c r="AY11089" s="40"/>
      <c r="AZ11089" s="40"/>
      <c r="BA11089" s="40"/>
      <c r="BB11089" s="40"/>
      <c r="BC11089" s="40"/>
      <c r="BD11089" s="50"/>
    </row>
    <row r="11090" spans="51:56" hidden="1" x14ac:dyDescent="0.25">
      <c r="AY11090" s="40"/>
      <c r="AZ11090" s="40"/>
      <c r="BA11090" s="40"/>
      <c r="BB11090" s="40"/>
      <c r="BC11090" s="40"/>
      <c r="BD11090" s="50"/>
    </row>
    <row r="11091" spans="51:56" hidden="1" x14ac:dyDescent="0.25">
      <c r="AY11091" s="40"/>
      <c r="AZ11091" s="40"/>
      <c r="BA11091" s="40"/>
      <c r="BB11091" s="40"/>
      <c r="BC11091" s="40"/>
      <c r="BD11091" s="50"/>
    </row>
    <row r="11092" spans="51:56" hidden="1" x14ac:dyDescent="0.25">
      <c r="AY11092" s="40"/>
      <c r="AZ11092" s="40"/>
      <c r="BA11092" s="40"/>
      <c r="BB11092" s="40"/>
      <c r="BC11092" s="40"/>
      <c r="BD11092" s="50"/>
    </row>
    <row r="11093" spans="51:56" hidden="1" x14ac:dyDescent="0.25">
      <c r="AY11093" s="40"/>
      <c r="AZ11093" s="40"/>
      <c r="BA11093" s="40"/>
      <c r="BB11093" s="40"/>
      <c r="BC11093" s="40"/>
      <c r="BD11093" s="50"/>
    </row>
    <row r="11094" spans="51:56" hidden="1" x14ac:dyDescent="0.25">
      <c r="AY11094" s="40"/>
      <c r="AZ11094" s="40"/>
      <c r="BA11094" s="40"/>
      <c r="BB11094" s="40"/>
      <c r="BC11094" s="40"/>
      <c r="BD11094" s="50"/>
    </row>
    <row r="11095" spans="51:56" hidden="1" x14ac:dyDescent="0.25">
      <c r="AY11095" s="40"/>
      <c r="AZ11095" s="40"/>
      <c r="BA11095" s="40"/>
      <c r="BB11095" s="40"/>
      <c r="BC11095" s="40"/>
      <c r="BD11095" s="50"/>
    </row>
    <row r="11096" spans="51:56" hidden="1" x14ac:dyDescent="0.25">
      <c r="AY11096" s="40"/>
      <c r="AZ11096" s="40"/>
      <c r="BA11096" s="40"/>
      <c r="BB11096" s="40"/>
      <c r="BC11096" s="40"/>
      <c r="BD11096" s="50"/>
    </row>
    <row r="11097" spans="51:56" hidden="1" x14ac:dyDescent="0.25">
      <c r="AY11097" s="40"/>
      <c r="AZ11097" s="40"/>
      <c r="BA11097" s="40"/>
      <c r="BB11097" s="40"/>
      <c r="BC11097" s="40"/>
      <c r="BD11097" s="50"/>
    </row>
    <row r="11098" spans="51:56" hidden="1" x14ac:dyDescent="0.25">
      <c r="AY11098" s="40"/>
      <c r="AZ11098" s="40"/>
      <c r="BA11098" s="40"/>
      <c r="BB11098" s="40"/>
      <c r="BC11098" s="40"/>
      <c r="BD11098" s="50"/>
    </row>
    <row r="11099" spans="51:56" hidden="1" x14ac:dyDescent="0.25">
      <c r="AY11099" s="40"/>
      <c r="AZ11099" s="40"/>
      <c r="BA11099" s="40"/>
      <c r="BB11099" s="40"/>
      <c r="BC11099" s="40"/>
      <c r="BD11099" s="50"/>
    </row>
    <row r="11100" spans="51:56" hidden="1" x14ac:dyDescent="0.25">
      <c r="AY11100" s="40"/>
      <c r="AZ11100" s="40"/>
      <c r="BA11100" s="40"/>
      <c r="BB11100" s="40"/>
      <c r="BC11100" s="40"/>
      <c r="BD11100" s="50"/>
    </row>
    <row r="11101" spans="51:56" hidden="1" x14ac:dyDescent="0.25">
      <c r="AY11101" s="40"/>
      <c r="AZ11101" s="40"/>
      <c r="BA11101" s="40"/>
      <c r="BB11101" s="40"/>
      <c r="BC11101" s="40"/>
      <c r="BD11101" s="50"/>
    </row>
    <row r="11102" spans="51:56" hidden="1" x14ac:dyDescent="0.25">
      <c r="AY11102" s="40"/>
      <c r="AZ11102" s="40"/>
      <c r="BA11102" s="40"/>
      <c r="BB11102" s="40"/>
      <c r="BC11102" s="40"/>
      <c r="BD11102" s="50"/>
    </row>
    <row r="11103" spans="51:56" hidden="1" x14ac:dyDescent="0.25">
      <c r="AY11103" s="40"/>
      <c r="AZ11103" s="40"/>
      <c r="BA11103" s="40"/>
      <c r="BB11103" s="40"/>
      <c r="BC11103" s="40"/>
      <c r="BD11103" s="50"/>
    </row>
    <row r="11104" spans="51:56" hidden="1" x14ac:dyDescent="0.25">
      <c r="AY11104" s="40"/>
      <c r="AZ11104" s="40"/>
      <c r="BA11104" s="40"/>
      <c r="BB11104" s="40"/>
      <c r="BC11104" s="40"/>
      <c r="BD11104" s="50"/>
    </row>
    <row r="11105" spans="51:56" hidden="1" x14ac:dyDescent="0.25">
      <c r="AY11105" s="40"/>
      <c r="AZ11105" s="40"/>
      <c r="BA11105" s="40"/>
      <c r="BB11105" s="40"/>
      <c r="BC11105" s="40"/>
      <c r="BD11105" s="50"/>
    </row>
    <row r="11106" spans="51:56" hidden="1" x14ac:dyDescent="0.25">
      <c r="AY11106" s="40"/>
      <c r="AZ11106" s="40"/>
      <c r="BA11106" s="40"/>
      <c r="BB11106" s="40"/>
      <c r="BC11106" s="40"/>
      <c r="BD11106" s="50"/>
    </row>
    <row r="11107" spans="51:56" hidden="1" x14ac:dyDescent="0.25">
      <c r="AY11107" s="40"/>
      <c r="AZ11107" s="40"/>
      <c r="BA11107" s="40"/>
      <c r="BB11107" s="40"/>
      <c r="BC11107" s="40"/>
      <c r="BD11107" s="50"/>
    </row>
    <row r="11108" spans="51:56" hidden="1" x14ac:dyDescent="0.25">
      <c r="AY11108" s="40"/>
      <c r="AZ11108" s="40"/>
      <c r="BA11108" s="40"/>
      <c r="BB11108" s="40"/>
      <c r="BC11108" s="40"/>
      <c r="BD11108" s="50"/>
    </row>
    <row r="11109" spans="51:56" hidden="1" x14ac:dyDescent="0.25">
      <c r="AY11109" s="40"/>
      <c r="AZ11109" s="40"/>
      <c r="BA11109" s="40"/>
      <c r="BB11109" s="40"/>
      <c r="BC11109" s="40"/>
      <c r="BD11109" s="50"/>
    </row>
    <row r="11110" spans="51:56" hidden="1" x14ac:dyDescent="0.25">
      <c r="AY11110" s="40"/>
      <c r="AZ11110" s="40"/>
      <c r="BA11110" s="40"/>
      <c r="BB11110" s="40"/>
      <c r="BC11110" s="40"/>
      <c r="BD11110" s="50"/>
    </row>
    <row r="11111" spans="51:56" hidden="1" x14ac:dyDescent="0.25">
      <c r="AY11111" s="40"/>
      <c r="AZ11111" s="40"/>
      <c r="BA11111" s="40"/>
      <c r="BB11111" s="40"/>
      <c r="BC11111" s="40"/>
      <c r="BD11111" s="50"/>
    </row>
    <row r="11112" spans="51:56" hidden="1" x14ac:dyDescent="0.25">
      <c r="AY11112" s="40"/>
      <c r="AZ11112" s="40"/>
      <c r="BA11112" s="40"/>
      <c r="BB11112" s="40"/>
      <c r="BC11112" s="40"/>
      <c r="BD11112" s="50"/>
    </row>
    <row r="11113" spans="51:56" hidden="1" x14ac:dyDescent="0.25">
      <c r="AY11113" s="40"/>
      <c r="AZ11113" s="40"/>
      <c r="BA11113" s="40"/>
      <c r="BB11113" s="40"/>
      <c r="BC11113" s="40"/>
      <c r="BD11113" s="50"/>
    </row>
    <row r="11114" spans="51:56" hidden="1" x14ac:dyDescent="0.25">
      <c r="AY11114" s="40"/>
      <c r="AZ11114" s="40"/>
      <c r="BA11114" s="40"/>
      <c r="BB11114" s="40"/>
      <c r="BC11114" s="40"/>
      <c r="BD11114" s="50"/>
    </row>
    <row r="11115" spans="51:56" hidden="1" x14ac:dyDescent="0.25">
      <c r="AY11115" s="40"/>
      <c r="AZ11115" s="40"/>
      <c r="BA11115" s="40"/>
      <c r="BB11115" s="40"/>
      <c r="BC11115" s="40"/>
      <c r="BD11115" s="50"/>
    </row>
    <row r="11116" spans="51:56" hidden="1" x14ac:dyDescent="0.25">
      <c r="AY11116" s="40"/>
      <c r="AZ11116" s="40"/>
      <c r="BA11116" s="40"/>
      <c r="BB11116" s="40"/>
      <c r="BC11116" s="40"/>
      <c r="BD11116" s="50"/>
    </row>
    <row r="11117" spans="51:56" hidden="1" x14ac:dyDescent="0.25">
      <c r="AY11117" s="40"/>
      <c r="AZ11117" s="40"/>
      <c r="BA11117" s="40"/>
      <c r="BB11117" s="40"/>
      <c r="BC11117" s="40"/>
      <c r="BD11117" s="50"/>
    </row>
    <row r="11118" spans="51:56" hidden="1" x14ac:dyDescent="0.25">
      <c r="AY11118" s="40"/>
      <c r="AZ11118" s="40"/>
      <c r="BA11118" s="40"/>
      <c r="BB11118" s="40"/>
      <c r="BC11118" s="40"/>
      <c r="BD11118" s="50"/>
    </row>
    <row r="11119" spans="51:56" hidden="1" x14ac:dyDescent="0.25">
      <c r="AY11119" s="40"/>
      <c r="AZ11119" s="40"/>
      <c r="BA11119" s="40"/>
      <c r="BB11119" s="40"/>
      <c r="BC11119" s="40"/>
      <c r="BD11119" s="50"/>
    </row>
    <row r="11120" spans="51:56" hidden="1" x14ac:dyDescent="0.25">
      <c r="AY11120" s="40"/>
      <c r="AZ11120" s="40"/>
      <c r="BA11120" s="40"/>
      <c r="BB11120" s="40"/>
      <c r="BC11120" s="40"/>
      <c r="BD11120" s="50"/>
    </row>
    <row r="11121" spans="51:56" hidden="1" x14ac:dyDescent="0.25">
      <c r="AY11121" s="40"/>
      <c r="AZ11121" s="40"/>
      <c r="BA11121" s="40"/>
      <c r="BB11121" s="40"/>
      <c r="BC11121" s="40"/>
      <c r="BD11121" s="50"/>
    </row>
    <row r="11122" spans="51:56" hidden="1" x14ac:dyDescent="0.25">
      <c r="AY11122" s="40"/>
      <c r="AZ11122" s="40"/>
      <c r="BA11122" s="40"/>
      <c r="BB11122" s="40"/>
      <c r="BC11122" s="40"/>
      <c r="BD11122" s="50"/>
    </row>
    <row r="11123" spans="51:56" hidden="1" x14ac:dyDescent="0.25">
      <c r="AY11123" s="40"/>
      <c r="AZ11123" s="40"/>
      <c r="BA11123" s="40"/>
      <c r="BB11123" s="40"/>
      <c r="BC11123" s="40"/>
      <c r="BD11123" s="50"/>
    </row>
    <row r="11124" spans="51:56" hidden="1" x14ac:dyDescent="0.25">
      <c r="AY11124" s="40"/>
      <c r="AZ11124" s="40"/>
      <c r="BA11124" s="40"/>
      <c r="BB11124" s="40"/>
      <c r="BC11124" s="40"/>
      <c r="BD11124" s="50"/>
    </row>
    <row r="11125" spans="51:56" hidden="1" x14ac:dyDescent="0.25">
      <c r="AY11125" s="40"/>
      <c r="AZ11125" s="40"/>
      <c r="BA11125" s="40"/>
      <c r="BB11125" s="40"/>
      <c r="BC11125" s="40"/>
      <c r="BD11125" s="50"/>
    </row>
    <row r="11126" spans="51:56" hidden="1" x14ac:dyDescent="0.25">
      <c r="AY11126" s="40"/>
      <c r="AZ11126" s="40"/>
      <c r="BA11126" s="40"/>
      <c r="BB11126" s="40"/>
      <c r="BC11126" s="40"/>
      <c r="BD11126" s="50"/>
    </row>
    <row r="11127" spans="51:56" hidden="1" x14ac:dyDescent="0.25">
      <c r="AY11127" s="40"/>
      <c r="AZ11127" s="40"/>
      <c r="BA11127" s="40"/>
      <c r="BB11127" s="40"/>
      <c r="BC11127" s="40"/>
      <c r="BD11127" s="50"/>
    </row>
    <row r="11128" spans="51:56" hidden="1" x14ac:dyDescent="0.25">
      <c r="AY11128" s="40"/>
      <c r="AZ11128" s="40"/>
      <c r="BA11128" s="40"/>
      <c r="BB11128" s="40"/>
      <c r="BC11128" s="40"/>
      <c r="BD11128" s="50"/>
    </row>
    <row r="11129" spans="51:56" hidden="1" x14ac:dyDescent="0.25">
      <c r="AY11129" s="40"/>
      <c r="AZ11129" s="40"/>
      <c r="BA11129" s="40"/>
      <c r="BB11129" s="40"/>
      <c r="BC11129" s="40"/>
      <c r="BD11129" s="50"/>
    </row>
    <row r="11130" spans="51:56" hidden="1" x14ac:dyDescent="0.25">
      <c r="AY11130" s="40"/>
      <c r="AZ11130" s="40"/>
      <c r="BA11130" s="40"/>
      <c r="BB11130" s="40"/>
      <c r="BC11130" s="40"/>
      <c r="BD11130" s="50"/>
    </row>
    <row r="11131" spans="51:56" hidden="1" x14ac:dyDescent="0.25">
      <c r="AY11131" s="40"/>
      <c r="AZ11131" s="40"/>
      <c r="BA11131" s="40"/>
      <c r="BB11131" s="40"/>
      <c r="BC11131" s="40"/>
      <c r="BD11131" s="50"/>
    </row>
    <row r="11132" spans="51:56" hidden="1" x14ac:dyDescent="0.25">
      <c r="AY11132" s="40"/>
      <c r="AZ11132" s="40"/>
      <c r="BA11132" s="40"/>
      <c r="BB11132" s="40"/>
      <c r="BC11132" s="40"/>
      <c r="BD11132" s="50"/>
    </row>
    <row r="11133" spans="51:56" hidden="1" x14ac:dyDescent="0.25">
      <c r="AY11133" s="40"/>
      <c r="AZ11133" s="40"/>
      <c r="BA11133" s="40"/>
      <c r="BB11133" s="40"/>
      <c r="BC11133" s="40"/>
      <c r="BD11133" s="50"/>
    </row>
    <row r="11134" spans="51:56" hidden="1" x14ac:dyDescent="0.25">
      <c r="AY11134" s="40"/>
      <c r="AZ11134" s="40"/>
      <c r="BA11134" s="40"/>
      <c r="BB11134" s="40"/>
      <c r="BC11134" s="40"/>
      <c r="BD11134" s="50"/>
    </row>
    <row r="11135" spans="51:56" hidden="1" x14ac:dyDescent="0.25">
      <c r="AY11135" s="40"/>
      <c r="AZ11135" s="40"/>
      <c r="BA11135" s="40"/>
      <c r="BB11135" s="40"/>
      <c r="BC11135" s="40"/>
      <c r="BD11135" s="50"/>
    </row>
    <row r="11136" spans="51:56" hidden="1" x14ac:dyDescent="0.25">
      <c r="AY11136" s="40"/>
      <c r="AZ11136" s="40"/>
      <c r="BA11136" s="40"/>
      <c r="BB11136" s="40"/>
      <c r="BC11136" s="40"/>
      <c r="BD11136" s="50"/>
    </row>
    <row r="11137" spans="51:56" hidden="1" x14ac:dyDescent="0.25">
      <c r="AY11137" s="40"/>
      <c r="AZ11137" s="40"/>
      <c r="BA11137" s="40"/>
      <c r="BB11137" s="40"/>
      <c r="BC11137" s="40"/>
      <c r="BD11137" s="50"/>
    </row>
    <row r="11138" spans="51:56" hidden="1" x14ac:dyDescent="0.25">
      <c r="AY11138" s="40"/>
      <c r="AZ11138" s="40"/>
      <c r="BA11138" s="40"/>
      <c r="BB11138" s="40"/>
      <c r="BC11138" s="40"/>
      <c r="BD11138" s="50"/>
    </row>
    <row r="11139" spans="51:56" hidden="1" x14ac:dyDescent="0.25">
      <c r="AY11139" s="40"/>
      <c r="AZ11139" s="40"/>
      <c r="BA11139" s="40"/>
      <c r="BB11139" s="40"/>
      <c r="BC11139" s="40"/>
      <c r="BD11139" s="50"/>
    </row>
    <row r="11140" spans="51:56" hidden="1" x14ac:dyDescent="0.25">
      <c r="AY11140" s="40"/>
      <c r="AZ11140" s="40"/>
      <c r="BA11140" s="40"/>
      <c r="BB11140" s="40"/>
      <c r="BC11140" s="40"/>
      <c r="BD11140" s="50"/>
    </row>
    <row r="11141" spans="51:56" hidden="1" x14ac:dyDescent="0.25">
      <c r="AY11141" s="40"/>
      <c r="AZ11141" s="40"/>
      <c r="BA11141" s="40"/>
      <c r="BB11141" s="40"/>
      <c r="BC11141" s="40"/>
      <c r="BD11141" s="50"/>
    </row>
    <row r="11142" spans="51:56" hidden="1" x14ac:dyDescent="0.25">
      <c r="AY11142" s="40"/>
      <c r="AZ11142" s="40"/>
      <c r="BA11142" s="40"/>
      <c r="BB11142" s="40"/>
      <c r="BC11142" s="40"/>
      <c r="BD11142" s="50"/>
    </row>
    <row r="11143" spans="51:56" hidden="1" x14ac:dyDescent="0.25">
      <c r="AY11143" s="40"/>
      <c r="AZ11143" s="40"/>
      <c r="BA11143" s="40"/>
      <c r="BB11143" s="40"/>
      <c r="BC11143" s="40"/>
      <c r="BD11143" s="50"/>
    </row>
    <row r="11144" spans="51:56" hidden="1" x14ac:dyDescent="0.25">
      <c r="AY11144" s="40"/>
      <c r="AZ11144" s="40"/>
      <c r="BA11144" s="40"/>
      <c r="BB11144" s="40"/>
      <c r="BC11144" s="40"/>
      <c r="BD11144" s="50"/>
    </row>
    <row r="11145" spans="51:56" hidden="1" x14ac:dyDescent="0.25">
      <c r="AY11145" s="40"/>
      <c r="AZ11145" s="40"/>
      <c r="BA11145" s="40"/>
      <c r="BB11145" s="40"/>
      <c r="BC11145" s="40"/>
      <c r="BD11145" s="50"/>
    </row>
    <row r="11146" spans="51:56" hidden="1" x14ac:dyDescent="0.25">
      <c r="AY11146" s="40"/>
      <c r="AZ11146" s="40"/>
      <c r="BA11146" s="40"/>
      <c r="BB11146" s="40"/>
      <c r="BC11146" s="40"/>
      <c r="BD11146" s="50"/>
    </row>
    <row r="11147" spans="51:56" hidden="1" x14ac:dyDescent="0.25">
      <c r="AY11147" s="40"/>
      <c r="AZ11147" s="40"/>
      <c r="BA11147" s="40"/>
      <c r="BB11147" s="40"/>
      <c r="BC11147" s="40"/>
      <c r="BD11147" s="50"/>
    </row>
    <row r="11148" spans="51:56" hidden="1" x14ac:dyDescent="0.25">
      <c r="AY11148" s="40"/>
      <c r="AZ11148" s="40"/>
      <c r="BA11148" s="40"/>
      <c r="BB11148" s="40"/>
      <c r="BC11148" s="40"/>
      <c r="BD11148" s="50"/>
    </row>
    <row r="11149" spans="51:56" hidden="1" x14ac:dyDescent="0.25">
      <c r="AY11149" s="40"/>
      <c r="AZ11149" s="40"/>
      <c r="BA11149" s="40"/>
      <c r="BB11149" s="40"/>
      <c r="BC11149" s="40"/>
      <c r="BD11149" s="50"/>
    </row>
    <row r="11150" spans="51:56" hidden="1" x14ac:dyDescent="0.25">
      <c r="AY11150" s="40"/>
      <c r="AZ11150" s="40"/>
      <c r="BA11150" s="40"/>
      <c r="BB11150" s="40"/>
      <c r="BC11150" s="40"/>
      <c r="BD11150" s="50"/>
    </row>
    <row r="11151" spans="51:56" hidden="1" x14ac:dyDescent="0.25">
      <c r="AY11151" s="40"/>
      <c r="AZ11151" s="40"/>
      <c r="BA11151" s="40"/>
      <c r="BB11151" s="40"/>
      <c r="BC11151" s="40"/>
      <c r="BD11151" s="50"/>
    </row>
    <row r="11152" spans="51:56" hidden="1" x14ac:dyDescent="0.25">
      <c r="AY11152" s="40"/>
      <c r="AZ11152" s="40"/>
      <c r="BA11152" s="40"/>
      <c r="BB11152" s="40"/>
      <c r="BC11152" s="40"/>
      <c r="BD11152" s="50"/>
    </row>
    <row r="11153" spans="51:56" hidden="1" x14ac:dyDescent="0.25">
      <c r="AY11153" s="40"/>
      <c r="AZ11153" s="40"/>
      <c r="BA11153" s="40"/>
      <c r="BB11153" s="40"/>
      <c r="BC11153" s="40"/>
      <c r="BD11153" s="50"/>
    </row>
    <row r="11154" spans="51:56" hidden="1" x14ac:dyDescent="0.25">
      <c r="AY11154" s="40"/>
      <c r="AZ11154" s="40"/>
      <c r="BA11154" s="40"/>
      <c r="BB11154" s="40"/>
      <c r="BC11154" s="40"/>
      <c r="BD11154" s="50"/>
    </row>
    <row r="11155" spans="51:56" hidden="1" x14ac:dyDescent="0.25">
      <c r="AY11155" s="40"/>
      <c r="AZ11155" s="40"/>
      <c r="BA11155" s="40"/>
      <c r="BB11155" s="40"/>
      <c r="BC11155" s="40"/>
      <c r="BD11155" s="50"/>
    </row>
    <row r="11156" spans="51:56" hidden="1" x14ac:dyDescent="0.25">
      <c r="AY11156" s="40"/>
      <c r="AZ11156" s="40"/>
      <c r="BA11156" s="40"/>
      <c r="BB11156" s="40"/>
      <c r="BC11156" s="40"/>
      <c r="BD11156" s="50"/>
    </row>
    <row r="11157" spans="51:56" hidden="1" x14ac:dyDescent="0.25">
      <c r="AY11157" s="40"/>
      <c r="AZ11157" s="40"/>
      <c r="BA11157" s="40"/>
      <c r="BB11157" s="40"/>
      <c r="BC11157" s="40"/>
      <c r="BD11157" s="50"/>
    </row>
    <row r="11158" spans="51:56" hidden="1" x14ac:dyDescent="0.25">
      <c r="AY11158" s="40"/>
      <c r="AZ11158" s="40"/>
      <c r="BA11158" s="40"/>
      <c r="BB11158" s="40"/>
      <c r="BC11158" s="40"/>
      <c r="BD11158" s="50"/>
    </row>
    <row r="11159" spans="51:56" hidden="1" x14ac:dyDescent="0.25">
      <c r="AY11159" s="40"/>
      <c r="AZ11159" s="40"/>
      <c r="BA11159" s="40"/>
      <c r="BB11159" s="40"/>
      <c r="BC11159" s="40"/>
      <c r="BD11159" s="50"/>
    </row>
    <row r="11160" spans="51:56" hidden="1" x14ac:dyDescent="0.25">
      <c r="AY11160" s="40"/>
      <c r="AZ11160" s="40"/>
      <c r="BA11160" s="40"/>
      <c r="BB11160" s="40"/>
      <c r="BC11160" s="40"/>
      <c r="BD11160" s="50"/>
    </row>
    <row r="11161" spans="51:56" hidden="1" x14ac:dyDescent="0.25">
      <c r="AY11161" s="40"/>
      <c r="AZ11161" s="40"/>
      <c r="BA11161" s="40"/>
      <c r="BB11161" s="40"/>
      <c r="BC11161" s="40"/>
      <c r="BD11161" s="50"/>
    </row>
    <row r="11162" spans="51:56" hidden="1" x14ac:dyDescent="0.25">
      <c r="AY11162" s="40"/>
      <c r="AZ11162" s="40"/>
      <c r="BA11162" s="40"/>
      <c r="BB11162" s="40"/>
      <c r="BC11162" s="40"/>
      <c r="BD11162" s="50"/>
    </row>
    <row r="11163" spans="51:56" hidden="1" x14ac:dyDescent="0.25">
      <c r="AY11163" s="40"/>
      <c r="AZ11163" s="40"/>
      <c r="BA11163" s="40"/>
      <c r="BB11163" s="40"/>
      <c r="BC11163" s="40"/>
      <c r="BD11163" s="50"/>
    </row>
    <row r="11164" spans="51:56" hidden="1" x14ac:dyDescent="0.25">
      <c r="AY11164" s="40"/>
      <c r="AZ11164" s="40"/>
      <c r="BA11164" s="40"/>
      <c r="BB11164" s="40"/>
      <c r="BC11164" s="40"/>
      <c r="BD11164" s="50"/>
    </row>
    <row r="11165" spans="51:56" hidden="1" x14ac:dyDescent="0.25">
      <c r="AY11165" s="40"/>
      <c r="AZ11165" s="40"/>
      <c r="BA11165" s="40"/>
      <c r="BB11165" s="40"/>
      <c r="BC11165" s="40"/>
      <c r="BD11165" s="50"/>
    </row>
    <row r="11166" spans="51:56" hidden="1" x14ac:dyDescent="0.25">
      <c r="AY11166" s="40"/>
      <c r="AZ11166" s="40"/>
      <c r="BA11166" s="40"/>
      <c r="BB11166" s="40"/>
      <c r="BC11166" s="40"/>
      <c r="BD11166" s="50"/>
    </row>
    <row r="11167" spans="51:56" hidden="1" x14ac:dyDescent="0.25">
      <c r="AY11167" s="40"/>
      <c r="AZ11167" s="40"/>
      <c r="BA11167" s="40"/>
      <c r="BB11167" s="40"/>
      <c r="BC11167" s="40"/>
      <c r="BD11167" s="50"/>
    </row>
    <row r="11168" spans="51:56" hidden="1" x14ac:dyDescent="0.25">
      <c r="AY11168" s="40"/>
      <c r="AZ11168" s="40"/>
      <c r="BA11168" s="40"/>
      <c r="BB11168" s="40"/>
      <c r="BC11168" s="40"/>
      <c r="BD11168" s="50"/>
    </row>
    <row r="11169" spans="51:56" hidden="1" x14ac:dyDescent="0.25">
      <c r="AY11169" s="40"/>
      <c r="AZ11169" s="40"/>
      <c r="BA11169" s="40"/>
      <c r="BB11169" s="40"/>
      <c r="BC11169" s="40"/>
      <c r="BD11169" s="50"/>
    </row>
    <row r="11170" spans="51:56" hidden="1" x14ac:dyDescent="0.25">
      <c r="AY11170" s="40"/>
      <c r="AZ11170" s="40"/>
      <c r="BA11170" s="40"/>
      <c r="BB11170" s="40"/>
      <c r="BC11170" s="40"/>
      <c r="BD11170" s="50"/>
    </row>
    <row r="11171" spans="51:56" hidden="1" x14ac:dyDescent="0.25">
      <c r="AY11171" s="40"/>
      <c r="AZ11171" s="40"/>
      <c r="BA11171" s="40"/>
      <c r="BB11171" s="40"/>
      <c r="BC11171" s="40"/>
      <c r="BD11171" s="50"/>
    </row>
    <row r="11172" spans="51:56" hidden="1" x14ac:dyDescent="0.25">
      <c r="AY11172" s="40"/>
      <c r="AZ11172" s="40"/>
      <c r="BA11172" s="40"/>
      <c r="BB11172" s="40"/>
      <c r="BC11172" s="40"/>
      <c r="BD11172" s="50"/>
    </row>
    <row r="11173" spans="51:56" hidden="1" x14ac:dyDescent="0.25">
      <c r="AY11173" s="40"/>
      <c r="AZ11173" s="40"/>
      <c r="BA11173" s="40"/>
      <c r="BB11173" s="40"/>
      <c r="BC11173" s="40"/>
      <c r="BD11173" s="50"/>
    </row>
    <row r="11174" spans="51:56" hidden="1" x14ac:dyDescent="0.25">
      <c r="AY11174" s="40"/>
      <c r="AZ11174" s="40"/>
      <c r="BA11174" s="40"/>
      <c r="BB11174" s="40"/>
      <c r="BC11174" s="40"/>
      <c r="BD11174" s="50"/>
    </row>
    <row r="11175" spans="51:56" hidden="1" x14ac:dyDescent="0.25">
      <c r="AY11175" s="40"/>
      <c r="AZ11175" s="40"/>
      <c r="BA11175" s="40"/>
      <c r="BB11175" s="40"/>
      <c r="BC11175" s="40"/>
      <c r="BD11175" s="50"/>
    </row>
    <row r="11176" spans="51:56" hidden="1" x14ac:dyDescent="0.25">
      <c r="AY11176" s="40"/>
      <c r="AZ11176" s="40"/>
      <c r="BA11176" s="40"/>
      <c r="BB11176" s="40"/>
      <c r="BC11176" s="40"/>
      <c r="BD11176" s="50"/>
    </row>
    <row r="11177" spans="51:56" hidden="1" x14ac:dyDescent="0.25">
      <c r="AY11177" s="40"/>
      <c r="AZ11177" s="40"/>
      <c r="BA11177" s="40"/>
      <c r="BB11177" s="40"/>
      <c r="BC11177" s="40"/>
      <c r="BD11177" s="50"/>
    </row>
    <row r="11178" spans="51:56" hidden="1" x14ac:dyDescent="0.25">
      <c r="AY11178" s="40"/>
      <c r="AZ11178" s="40"/>
      <c r="BA11178" s="40"/>
      <c r="BB11178" s="40"/>
      <c r="BC11178" s="40"/>
      <c r="BD11178" s="50"/>
    </row>
    <row r="11179" spans="51:56" hidden="1" x14ac:dyDescent="0.25">
      <c r="AY11179" s="40"/>
      <c r="AZ11179" s="40"/>
      <c r="BA11179" s="40"/>
      <c r="BB11179" s="40"/>
      <c r="BC11179" s="40"/>
      <c r="BD11179" s="50"/>
    </row>
    <row r="11180" spans="51:56" hidden="1" x14ac:dyDescent="0.25">
      <c r="AY11180" s="40"/>
      <c r="AZ11180" s="40"/>
      <c r="BA11180" s="40"/>
      <c r="BB11180" s="40"/>
      <c r="BC11180" s="40"/>
      <c r="BD11180" s="50"/>
    </row>
    <row r="11181" spans="51:56" hidden="1" x14ac:dyDescent="0.25">
      <c r="AY11181" s="40"/>
      <c r="AZ11181" s="40"/>
      <c r="BA11181" s="40"/>
      <c r="BB11181" s="40"/>
      <c r="BC11181" s="40"/>
      <c r="BD11181" s="50"/>
    </row>
    <row r="11182" spans="51:56" hidden="1" x14ac:dyDescent="0.25">
      <c r="AY11182" s="40"/>
      <c r="AZ11182" s="40"/>
      <c r="BA11182" s="40"/>
      <c r="BB11182" s="40"/>
      <c r="BC11182" s="40"/>
      <c r="BD11182" s="50"/>
    </row>
    <row r="11183" spans="51:56" hidden="1" x14ac:dyDescent="0.25">
      <c r="AY11183" s="40"/>
      <c r="AZ11183" s="40"/>
      <c r="BA11183" s="40"/>
      <c r="BB11183" s="40"/>
      <c r="BC11183" s="40"/>
      <c r="BD11183" s="50"/>
    </row>
    <row r="11184" spans="51:56" hidden="1" x14ac:dyDescent="0.25">
      <c r="AY11184" s="40"/>
      <c r="AZ11184" s="40"/>
      <c r="BA11184" s="40"/>
      <c r="BB11184" s="40"/>
      <c r="BC11184" s="40"/>
      <c r="BD11184" s="50"/>
    </row>
    <row r="11185" spans="51:56" hidden="1" x14ac:dyDescent="0.25">
      <c r="AY11185" s="40"/>
      <c r="AZ11185" s="40"/>
      <c r="BA11185" s="40"/>
      <c r="BB11185" s="40"/>
      <c r="BC11185" s="40"/>
      <c r="BD11185" s="50"/>
    </row>
    <row r="11186" spans="51:56" hidden="1" x14ac:dyDescent="0.25">
      <c r="AY11186" s="40"/>
      <c r="AZ11186" s="40"/>
      <c r="BA11186" s="40"/>
      <c r="BB11186" s="40"/>
      <c r="BC11186" s="40"/>
      <c r="BD11186" s="50"/>
    </row>
    <row r="11187" spans="51:56" hidden="1" x14ac:dyDescent="0.25">
      <c r="AY11187" s="40"/>
      <c r="AZ11187" s="40"/>
      <c r="BA11187" s="40"/>
      <c r="BB11187" s="40"/>
      <c r="BC11187" s="40"/>
      <c r="BD11187" s="50"/>
    </row>
    <row r="11188" spans="51:56" hidden="1" x14ac:dyDescent="0.25">
      <c r="AY11188" s="40"/>
      <c r="AZ11188" s="40"/>
      <c r="BA11188" s="40"/>
      <c r="BB11188" s="40"/>
      <c r="BC11188" s="40"/>
      <c r="BD11188" s="50"/>
    </row>
    <row r="11189" spans="51:56" hidden="1" x14ac:dyDescent="0.25">
      <c r="AY11189" s="40"/>
      <c r="AZ11189" s="40"/>
      <c r="BA11189" s="40"/>
      <c r="BB11189" s="40"/>
      <c r="BC11189" s="40"/>
      <c r="BD11189" s="50"/>
    </row>
    <row r="11190" spans="51:56" hidden="1" x14ac:dyDescent="0.25">
      <c r="AY11190" s="40"/>
      <c r="AZ11190" s="40"/>
      <c r="BA11190" s="40"/>
      <c r="BB11190" s="40"/>
      <c r="BC11190" s="40"/>
      <c r="BD11190" s="50"/>
    </row>
    <row r="11191" spans="51:56" hidden="1" x14ac:dyDescent="0.25">
      <c r="AY11191" s="40"/>
      <c r="AZ11191" s="40"/>
      <c r="BA11191" s="40"/>
      <c r="BB11191" s="40"/>
      <c r="BC11191" s="40"/>
      <c r="BD11191" s="50"/>
    </row>
    <row r="11192" spans="51:56" hidden="1" x14ac:dyDescent="0.25">
      <c r="AY11192" s="40"/>
      <c r="AZ11192" s="40"/>
      <c r="BA11192" s="40"/>
      <c r="BB11192" s="40"/>
      <c r="BC11192" s="40"/>
      <c r="BD11192" s="50"/>
    </row>
    <row r="11193" spans="51:56" hidden="1" x14ac:dyDescent="0.25">
      <c r="AY11193" s="40"/>
      <c r="AZ11193" s="40"/>
      <c r="BA11193" s="40"/>
      <c r="BB11193" s="40"/>
      <c r="BC11193" s="40"/>
      <c r="BD11193" s="50"/>
    </row>
    <row r="11194" spans="51:56" hidden="1" x14ac:dyDescent="0.25">
      <c r="AY11194" s="40"/>
      <c r="AZ11194" s="40"/>
      <c r="BA11194" s="40"/>
      <c r="BB11194" s="40"/>
      <c r="BC11194" s="40"/>
      <c r="BD11194" s="50"/>
    </row>
    <row r="11195" spans="51:56" hidden="1" x14ac:dyDescent="0.25">
      <c r="AY11195" s="40"/>
      <c r="AZ11195" s="40"/>
      <c r="BA11195" s="40"/>
      <c r="BB11195" s="40"/>
      <c r="BC11195" s="40"/>
      <c r="BD11195" s="50"/>
    </row>
    <row r="11196" spans="51:56" hidden="1" x14ac:dyDescent="0.25">
      <c r="AY11196" s="40"/>
      <c r="AZ11196" s="40"/>
      <c r="BA11196" s="40"/>
      <c r="BB11196" s="40"/>
      <c r="BC11196" s="40"/>
      <c r="BD11196" s="50"/>
    </row>
    <row r="11197" spans="51:56" hidden="1" x14ac:dyDescent="0.25">
      <c r="AY11197" s="40"/>
      <c r="AZ11197" s="40"/>
      <c r="BA11197" s="40"/>
      <c r="BB11197" s="40"/>
      <c r="BC11197" s="40"/>
      <c r="BD11197" s="50"/>
    </row>
    <row r="11198" spans="51:56" hidden="1" x14ac:dyDescent="0.25">
      <c r="AY11198" s="40"/>
      <c r="AZ11198" s="40"/>
      <c r="BA11198" s="40"/>
      <c r="BB11198" s="40"/>
      <c r="BC11198" s="40"/>
      <c r="BD11198" s="50"/>
    </row>
    <row r="11199" spans="51:56" hidden="1" x14ac:dyDescent="0.25">
      <c r="AY11199" s="40"/>
      <c r="AZ11199" s="40"/>
      <c r="BA11199" s="40"/>
      <c r="BB11199" s="40"/>
      <c r="BC11199" s="40"/>
      <c r="BD11199" s="50"/>
    </row>
    <row r="11200" spans="51:56" hidden="1" x14ac:dyDescent="0.25">
      <c r="AY11200" s="40"/>
      <c r="AZ11200" s="40"/>
      <c r="BA11200" s="40"/>
      <c r="BB11200" s="40"/>
      <c r="BC11200" s="40"/>
      <c r="BD11200" s="50"/>
    </row>
    <row r="11201" spans="51:56" hidden="1" x14ac:dyDescent="0.25">
      <c r="AY11201" s="40"/>
      <c r="AZ11201" s="40"/>
      <c r="BA11201" s="40"/>
      <c r="BB11201" s="40"/>
      <c r="BC11201" s="40"/>
      <c r="BD11201" s="50"/>
    </row>
    <row r="11202" spans="51:56" hidden="1" x14ac:dyDescent="0.25">
      <c r="AY11202" s="40"/>
      <c r="AZ11202" s="40"/>
      <c r="BA11202" s="40"/>
      <c r="BB11202" s="40"/>
      <c r="BC11202" s="40"/>
      <c r="BD11202" s="50"/>
    </row>
    <row r="11203" spans="51:56" hidden="1" x14ac:dyDescent="0.25">
      <c r="AY11203" s="40"/>
      <c r="AZ11203" s="40"/>
      <c r="BA11203" s="40"/>
      <c r="BB11203" s="40"/>
      <c r="BC11203" s="40"/>
      <c r="BD11203" s="50"/>
    </row>
    <row r="11204" spans="51:56" hidden="1" x14ac:dyDescent="0.25">
      <c r="AY11204" s="40"/>
      <c r="AZ11204" s="40"/>
      <c r="BA11204" s="40"/>
      <c r="BB11204" s="40"/>
      <c r="BC11204" s="40"/>
      <c r="BD11204" s="50"/>
    </row>
    <row r="11205" spans="51:56" hidden="1" x14ac:dyDescent="0.25">
      <c r="AY11205" s="40"/>
      <c r="AZ11205" s="40"/>
      <c r="BA11205" s="40"/>
      <c r="BB11205" s="40"/>
      <c r="BC11205" s="40"/>
      <c r="BD11205" s="50"/>
    </row>
    <row r="11206" spans="51:56" hidden="1" x14ac:dyDescent="0.25">
      <c r="AY11206" s="40"/>
      <c r="AZ11206" s="40"/>
      <c r="BA11206" s="40"/>
      <c r="BB11206" s="40"/>
      <c r="BC11206" s="40"/>
      <c r="BD11206" s="50"/>
    </row>
    <row r="11207" spans="51:56" hidden="1" x14ac:dyDescent="0.25">
      <c r="AY11207" s="40"/>
      <c r="AZ11207" s="40"/>
      <c r="BA11207" s="40"/>
      <c r="BB11207" s="40"/>
      <c r="BC11207" s="40"/>
      <c r="BD11207" s="50"/>
    </row>
    <row r="11208" spans="51:56" hidden="1" x14ac:dyDescent="0.25">
      <c r="AY11208" s="40"/>
      <c r="AZ11208" s="40"/>
      <c r="BA11208" s="40"/>
      <c r="BB11208" s="40"/>
      <c r="BC11208" s="40"/>
      <c r="BD11208" s="50"/>
    </row>
    <row r="11209" spans="51:56" hidden="1" x14ac:dyDescent="0.25">
      <c r="AY11209" s="40"/>
      <c r="AZ11209" s="40"/>
      <c r="BA11209" s="40"/>
      <c r="BB11209" s="40"/>
      <c r="BC11209" s="40"/>
      <c r="BD11209" s="50"/>
    </row>
    <row r="11210" spans="51:56" hidden="1" x14ac:dyDescent="0.25">
      <c r="AY11210" s="40"/>
      <c r="AZ11210" s="40"/>
      <c r="BA11210" s="40"/>
      <c r="BB11210" s="40"/>
      <c r="BC11210" s="40"/>
      <c r="BD11210" s="50"/>
    </row>
    <row r="11211" spans="51:56" hidden="1" x14ac:dyDescent="0.25">
      <c r="AY11211" s="40"/>
      <c r="AZ11211" s="40"/>
      <c r="BA11211" s="40"/>
      <c r="BB11211" s="40"/>
      <c r="BC11211" s="40"/>
      <c r="BD11211" s="50"/>
    </row>
    <row r="11212" spans="51:56" hidden="1" x14ac:dyDescent="0.25">
      <c r="AY11212" s="40"/>
      <c r="AZ11212" s="40"/>
      <c r="BA11212" s="40"/>
      <c r="BB11212" s="40"/>
      <c r="BC11212" s="40"/>
      <c r="BD11212" s="50"/>
    </row>
    <row r="11213" spans="51:56" hidden="1" x14ac:dyDescent="0.25">
      <c r="AY11213" s="40"/>
      <c r="AZ11213" s="40"/>
      <c r="BA11213" s="40"/>
      <c r="BB11213" s="40"/>
      <c r="BC11213" s="40"/>
      <c r="BD11213" s="50"/>
    </row>
    <row r="11214" spans="51:56" hidden="1" x14ac:dyDescent="0.25">
      <c r="AY11214" s="40"/>
      <c r="AZ11214" s="40"/>
      <c r="BA11214" s="40"/>
      <c r="BB11214" s="40"/>
      <c r="BC11214" s="40"/>
      <c r="BD11214" s="50"/>
    </row>
    <row r="11215" spans="51:56" hidden="1" x14ac:dyDescent="0.25">
      <c r="AY11215" s="40"/>
      <c r="AZ11215" s="40"/>
      <c r="BA11215" s="40"/>
      <c r="BB11215" s="40"/>
      <c r="BC11215" s="40"/>
      <c r="BD11215" s="50"/>
    </row>
    <row r="11216" spans="51:56" hidden="1" x14ac:dyDescent="0.25">
      <c r="AY11216" s="40"/>
      <c r="AZ11216" s="40"/>
      <c r="BA11216" s="40"/>
      <c r="BB11216" s="40"/>
      <c r="BC11216" s="40"/>
      <c r="BD11216" s="50"/>
    </row>
    <row r="11217" spans="51:56" hidden="1" x14ac:dyDescent="0.25">
      <c r="AY11217" s="40"/>
      <c r="AZ11217" s="40"/>
      <c r="BA11217" s="40"/>
      <c r="BB11217" s="40"/>
      <c r="BC11217" s="40"/>
      <c r="BD11217" s="50"/>
    </row>
    <row r="11218" spans="51:56" hidden="1" x14ac:dyDescent="0.25">
      <c r="AY11218" s="40"/>
      <c r="AZ11218" s="40"/>
      <c r="BA11218" s="40"/>
      <c r="BB11218" s="40"/>
      <c r="BC11218" s="40"/>
      <c r="BD11218" s="50"/>
    </row>
    <row r="11219" spans="51:56" hidden="1" x14ac:dyDescent="0.25">
      <c r="AY11219" s="40"/>
      <c r="AZ11219" s="40"/>
      <c r="BA11219" s="40"/>
      <c r="BB11219" s="40"/>
      <c r="BC11219" s="40"/>
      <c r="BD11219" s="50"/>
    </row>
    <row r="11220" spans="51:56" hidden="1" x14ac:dyDescent="0.25">
      <c r="AY11220" s="40"/>
      <c r="AZ11220" s="40"/>
      <c r="BA11220" s="40"/>
      <c r="BB11220" s="40"/>
      <c r="BC11220" s="40"/>
      <c r="BD11220" s="50"/>
    </row>
    <row r="11221" spans="51:56" hidden="1" x14ac:dyDescent="0.25">
      <c r="AY11221" s="40"/>
      <c r="AZ11221" s="40"/>
      <c r="BA11221" s="40"/>
      <c r="BB11221" s="40"/>
      <c r="BC11221" s="40"/>
      <c r="BD11221" s="50"/>
    </row>
    <row r="11222" spans="51:56" hidden="1" x14ac:dyDescent="0.25">
      <c r="AY11222" s="40"/>
      <c r="AZ11222" s="40"/>
      <c r="BA11222" s="40"/>
      <c r="BB11222" s="40"/>
      <c r="BC11222" s="40"/>
      <c r="BD11222" s="50"/>
    </row>
    <row r="11223" spans="51:56" hidden="1" x14ac:dyDescent="0.25">
      <c r="AY11223" s="40"/>
      <c r="AZ11223" s="40"/>
      <c r="BA11223" s="40"/>
      <c r="BB11223" s="40"/>
      <c r="BC11223" s="40"/>
      <c r="BD11223" s="50"/>
    </row>
    <row r="11224" spans="51:56" hidden="1" x14ac:dyDescent="0.25">
      <c r="AY11224" s="40"/>
      <c r="AZ11224" s="40"/>
      <c r="BA11224" s="40"/>
      <c r="BB11224" s="40"/>
      <c r="BC11224" s="40"/>
      <c r="BD11224" s="50"/>
    </row>
    <row r="11225" spans="51:56" hidden="1" x14ac:dyDescent="0.25">
      <c r="AY11225" s="40"/>
      <c r="AZ11225" s="40"/>
      <c r="BA11225" s="40"/>
      <c r="BB11225" s="40"/>
      <c r="BC11225" s="40"/>
      <c r="BD11225" s="50"/>
    </row>
    <row r="11226" spans="51:56" hidden="1" x14ac:dyDescent="0.25">
      <c r="AY11226" s="40"/>
      <c r="AZ11226" s="40"/>
      <c r="BA11226" s="40"/>
      <c r="BB11226" s="40"/>
      <c r="BC11226" s="40"/>
      <c r="BD11226" s="50"/>
    </row>
    <row r="11227" spans="51:56" hidden="1" x14ac:dyDescent="0.25">
      <c r="AY11227" s="40"/>
      <c r="AZ11227" s="40"/>
      <c r="BA11227" s="40"/>
      <c r="BB11227" s="40"/>
      <c r="BC11227" s="40"/>
      <c r="BD11227" s="50"/>
    </row>
    <row r="11228" spans="51:56" hidden="1" x14ac:dyDescent="0.25">
      <c r="AY11228" s="40"/>
      <c r="AZ11228" s="40"/>
      <c r="BA11228" s="40"/>
      <c r="BB11228" s="40"/>
      <c r="BC11228" s="40"/>
      <c r="BD11228" s="50"/>
    </row>
    <row r="11229" spans="51:56" hidden="1" x14ac:dyDescent="0.25">
      <c r="AY11229" s="40"/>
      <c r="AZ11229" s="40"/>
      <c r="BA11229" s="40"/>
      <c r="BB11229" s="40"/>
      <c r="BC11229" s="40"/>
      <c r="BD11229" s="50"/>
    </row>
    <row r="11230" spans="51:56" hidden="1" x14ac:dyDescent="0.25">
      <c r="AY11230" s="40"/>
      <c r="AZ11230" s="40"/>
      <c r="BA11230" s="40"/>
      <c r="BB11230" s="40"/>
      <c r="BC11230" s="40"/>
      <c r="BD11230" s="50"/>
    </row>
    <row r="11231" spans="51:56" hidden="1" x14ac:dyDescent="0.25">
      <c r="AY11231" s="40"/>
      <c r="AZ11231" s="40"/>
      <c r="BA11231" s="40"/>
      <c r="BB11231" s="40"/>
      <c r="BC11231" s="40"/>
      <c r="BD11231" s="50"/>
    </row>
    <row r="11232" spans="51:56" hidden="1" x14ac:dyDescent="0.25">
      <c r="AY11232" s="40"/>
      <c r="AZ11232" s="40"/>
      <c r="BA11232" s="40"/>
      <c r="BB11232" s="40"/>
      <c r="BC11232" s="40"/>
      <c r="BD11232" s="50"/>
    </row>
    <row r="11233" spans="51:56" hidden="1" x14ac:dyDescent="0.25">
      <c r="AY11233" s="40"/>
      <c r="AZ11233" s="40"/>
      <c r="BA11233" s="40"/>
      <c r="BB11233" s="40"/>
      <c r="BC11233" s="40"/>
      <c r="BD11233" s="50"/>
    </row>
    <row r="11234" spans="51:56" hidden="1" x14ac:dyDescent="0.25">
      <c r="AY11234" s="40"/>
      <c r="AZ11234" s="40"/>
      <c r="BA11234" s="40"/>
      <c r="BB11234" s="40"/>
      <c r="BC11234" s="40"/>
      <c r="BD11234" s="50"/>
    </row>
    <row r="11235" spans="51:56" hidden="1" x14ac:dyDescent="0.25">
      <c r="AY11235" s="40"/>
      <c r="AZ11235" s="40"/>
      <c r="BA11235" s="40"/>
      <c r="BB11235" s="40"/>
      <c r="BC11235" s="40"/>
      <c r="BD11235" s="50"/>
    </row>
    <row r="11236" spans="51:56" hidden="1" x14ac:dyDescent="0.25">
      <c r="AY11236" s="40"/>
      <c r="AZ11236" s="40"/>
      <c r="BA11236" s="40"/>
      <c r="BB11236" s="40"/>
      <c r="BC11236" s="40"/>
      <c r="BD11236" s="50"/>
    </row>
    <row r="11237" spans="51:56" hidden="1" x14ac:dyDescent="0.25">
      <c r="AY11237" s="40"/>
      <c r="AZ11237" s="40"/>
      <c r="BA11237" s="40"/>
      <c r="BB11237" s="40"/>
      <c r="BC11237" s="40"/>
      <c r="BD11237" s="50"/>
    </row>
    <row r="11238" spans="51:56" hidden="1" x14ac:dyDescent="0.25">
      <c r="AY11238" s="40"/>
      <c r="AZ11238" s="40"/>
      <c r="BA11238" s="40"/>
      <c r="BB11238" s="40"/>
      <c r="BC11238" s="40"/>
      <c r="BD11238" s="50"/>
    </row>
    <row r="11239" spans="51:56" hidden="1" x14ac:dyDescent="0.25">
      <c r="AY11239" s="40"/>
      <c r="AZ11239" s="40"/>
      <c r="BA11239" s="40"/>
      <c r="BB11239" s="40"/>
      <c r="BC11239" s="40"/>
      <c r="BD11239" s="50"/>
    </row>
    <row r="11240" spans="51:56" hidden="1" x14ac:dyDescent="0.25">
      <c r="AY11240" s="40"/>
      <c r="AZ11240" s="40"/>
      <c r="BA11240" s="40"/>
      <c r="BB11240" s="40"/>
      <c r="BC11240" s="40"/>
      <c r="BD11240" s="50"/>
    </row>
    <row r="11241" spans="51:56" hidden="1" x14ac:dyDescent="0.25">
      <c r="AY11241" s="40"/>
      <c r="AZ11241" s="40"/>
      <c r="BA11241" s="40"/>
      <c r="BB11241" s="40"/>
      <c r="BC11241" s="40"/>
      <c r="BD11241" s="50"/>
    </row>
    <row r="11242" spans="51:56" hidden="1" x14ac:dyDescent="0.25">
      <c r="AY11242" s="40"/>
      <c r="AZ11242" s="40"/>
      <c r="BA11242" s="40"/>
      <c r="BB11242" s="40"/>
      <c r="BC11242" s="40"/>
      <c r="BD11242" s="50"/>
    </row>
    <row r="11243" spans="51:56" hidden="1" x14ac:dyDescent="0.25">
      <c r="AY11243" s="40"/>
      <c r="AZ11243" s="40"/>
      <c r="BA11243" s="40"/>
      <c r="BB11243" s="40"/>
      <c r="BC11243" s="40"/>
      <c r="BD11243" s="50"/>
    </row>
    <row r="11244" spans="51:56" hidden="1" x14ac:dyDescent="0.25">
      <c r="AY11244" s="40"/>
      <c r="AZ11244" s="40"/>
      <c r="BA11244" s="40"/>
      <c r="BB11244" s="40"/>
      <c r="BC11244" s="40"/>
      <c r="BD11244" s="50"/>
    </row>
    <row r="11245" spans="51:56" hidden="1" x14ac:dyDescent="0.25">
      <c r="AY11245" s="40"/>
      <c r="AZ11245" s="40"/>
      <c r="BA11245" s="40"/>
      <c r="BB11245" s="40"/>
      <c r="BC11245" s="40"/>
      <c r="BD11245" s="50"/>
    </row>
    <row r="11246" spans="51:56" hidden="1" x14ac:dyDescent="0.25">
      <c r="AY11246" s="40"/>
      <c r="AZ11246" s="40"/>
      <c r="BA11246" s="40"/>
      <c r="BB11246" s="40"/>
      <c r="BC11246" s="40"/>
      <c r="BD11246" s="50"/>
    </row>
    <row r="11247" spans="51:56" hidden="1" x14ac:dyDescent="0.25">
      <c r="AY11247" s="40"/>
      <c r="AZ11247" s="40"/>
      <c r="BA11247" s="40"/>
      <c r="BB11247" s="40"/>
      <c r="BC11247" s="40"/>
      <c r="BD11247" s="50"/>
    </row>
    <row r="11248" spans="51:56" hidden="1" x14ac:dyDescent="0.25">
      <c r="AY11248" s="40"/>
      <c r="AZ11248" s="40"/>
      <c r="BA11248" s="40"/>
      <c r="BB11248" s="40"/>
      <c r="BC11248" s="40"/>
      <c r="BD11248" s="50"/>
    </row>
    <row r="11249" spans="51:56" hidden="1" x14ac:dyDescent="0.25">
      <c r="AY11249" s="40"/>
      <c r="AZ11249" s="40"/>
      <c r="BA11249" s="40"/>
      <c r="BB11249" s="40"/>
      <c r="BC11249" s="40"/>
      <c r="BD11249" s="50"/>
    </row>
    <row r="11250" spans="51:56" hidden="1" x14ac:dyDescent="0.25">
      <c r="AY11250" s="40"/>
      <c r="AZ11250" s="40"/>
      <c r="BA11250" s="40"/>
      <c r="BB11250" s="40"/>
      <c r="BC11250" s="40"/>
      <c r="BD11250" s="50"/>
    </row>
    <row r="11251" spans="51:56" hidden="1" x14ac:dyDescent="0.25">
      <c r="AY11251" s="40"/>
      <c r="AZ11251" s="40"/>
      <c r="BA11251" s="40"/>
      <c r="BB11251" s="40"/>
      <c r="BC11251" s="40"/>
      <c r="BD11251" s="50"/>
    </row>
    <row r="11252" spans="51:56" hidden="1" x14ac:dyDescent="0.25">
      <c r="AY11252" s="40"/>
      <c r="AZ11252" s="40"/>
      <c r="BA11252" s="40"/>
      <c r="BB11252" s="40"/>
      <c r="BC11252" s="40"/>
      <c r="BD11252" s="50"/>
    </row>
    <row r="11253" spans="51:56" hidden="1" x14ac:dyDescent="0.25">
      <c r="AY11253" s="40"/>
      <c r="AZ11253" s="40"/>
      <c r="BA11253" s="40"/>
      <c r="BB11253" s="40"/>
      <c r="BC11253" s="40"/>
      <c r="BD11253" s="50"/>
    </row>
    <row r="11254" spans="51:56" hidden="1" x14ac:dyDescent="0.25">
      <c r="AY11254" s="40"/>
      <c r="AZ11254" s="40"/>
      <c r="BA11254" s="40"/>
      <c r="BB11254" s="40"/>
      <c r="BC11254" s="40"/>
      <c r="BD11254" s="50"/>
    </row>
    <row r="11255" spans="51:56" hidden="1" x14ac:dyDescent="0.25">
      <c r="AY11255" s="40"/>
      <c r="AZ11255" s="40"/>
      <c r="BA11255" s="40"/>
      <c r="BB11255" s="40"/>
      <c r="BC11255" s="40"/>
      <c r="BD11255" s="50"/>
    </row>
    <row r="11256" spans="51:56" hidden="1" x14ac:dyDescent="0.25">
      <c r="AY11256" s="40"/>
      <c r="AZ11256" s="40"/>
      <c r="BA11256" s="40"/>
      <c r="BB11256" s="40"/>
      <c r="BC11256" s="40"/>
      <c r="BD11256" s="50"/>
    </row>
    <row r="11257" spans="51:56" hidden="1" x14ac:dyDescent="0.25">
      <c r="AY11257" s="40"/>
      <c r="AZ11257" s="40"/>
      <c r="BA11257" s="40"/>
      <c r="BB11257" s="40"/>
      <c r="BC11257" s="40"/>
      <c r="BD11257" s="50"/>
    </row>
    <row r="11258" spans="51:56" hidden="1" x14ac:dyDescent="0.25">
      <c r="AY11258" s="40"/>
      <c r="AZ11258" s="40"/>
      <c r="BA11258" s="40"/>
      <c r="BB11258" s="40"/>
      <c r="BC11258" s="40"/>
      <c r="BD11258" s="50"/>
    </row>
    <row r="11259" spans="51:56" hidden="1" x14ac:dyDescent="0.25">
      <c r="AY11259" s="40"/>
      <c r="AZ11259" s="40"/>
      <c r="BA11259" s="40"/>
      <c r="BB11259" s="40"/>
      <c r="BC11259" s="40"/>
      <c r="BD11259" s="50"/>
    </row>
    <row r="11260" spans="51:56" hidden="1" x14ac:dyDescent="0.25">
      <c r="AY11260" s="40"/>
      <c r="AZ11260" s="40"/>
      <c r="BA11260" s="40"/>
      <c r="BB11260" s="40"/>
      <c r="BC11260" s="40"/>
      <c r="BD11260" s="50"/>
    </row>
    <row r="11261" spans="51:56" hidden="1" x14ac:dyDescent="0.25">
      <c r="AY11261" s="40"/>
      <c r="AZ11261" s="40"/>
      <c r="BA11261" s="40"/>
      <c r="BB11261" s="40"/>
      <c r="BC11261" s="40"/>
      <c r="BD11261" s="50"/>
    </row>
    <row r="11262" spans="51:56" hidden="1" x14ac:dyDescent="0.25">
      <c r="AY11262" s="40"/>
      <c r="AZ11262" s="40"/>
      <c r="BA11262" s="40"/>
      <c r="BB11262" s="40"/>
      <c r="BC11262" s="40"/>
      <c r="BD11262" s="50"/>
    </row>
    <row r="11263" spans="51:56" hidden="1" x14ac:dyDescent="0.25">
      <c r="AY11263" s="40"/>
      <c r="AZ11263" s="40"/>
      <c r="BA11263" s="40"/>
      <c r="BB11263" s="40"/>
      <c r="BC11263" s="40"/>
      <c r="BD11263" s="50"/>
    </row>
    <row r="11264" spans="51:56" hidden="1" x14ac:dyDescent="0.25">
      <c r="AY11264" s="40"/>
      <c r="AZ11264" s="40"/>
      <c r="BA11264" s="40"/>
      <c r="BB11264" s="40"/>
      <c r="BC11264" s="40"/>
      <c r="BD11264" s="50"/>
    </row>
    <row r="11265" spans="51:56" hidden="1" x14ac:dyDescent="0.25">
      <c r="AY11265" s="40"/>
      <c r="AZ11265" s="40"/>
      <c r="BA11265" s="40"/>
      <c r="BB11265" s="40"/>
      <c r="BC11265" s="40"/>
      <c r="BD11265" s="50"/>
    </row>
    <row r="11266" spans="51:56" hidden="1" x14ac:dyDescent="0.25">
      <c r="AY11266" s="40"/>
      <c r="AZ11266" s="40"/>
      <c r="BA11266" s="40"/>
      <c r="BB11266" s="40"/>
      <c r="BC11266" s="40"/>
      <c r="BD11266" s="50"/>
    </row>
    <row r="11267" spans="51:56" hidden="1" x14ac:dyDescent="0.25">
      <c r="AY11267" s="40"/>
      <c r="AZ11267" s="40"/>
      <c r="BA11267" s="40"/>
      <c r="BB11267" s="40"/>
      <c r="BC11267" s="40"/>
      <c r="BD11267" s="50"/>
    </row>
    <row r="11268" spans="51:56" hidden="1" x14ac:dyDescent="0.25">
      <c r="AY11268" s="40"/>
      <c r="AZ11268" s="40"/>
      <c r="BA11268" s="40"/>
      <c r="BB11268" s="40"/>
      <c r="BC11268" s="40"/>
      <c r="BD11268" s="50"/>
    </row>
    <row r="11269" spans="51:56" hidden="1" x14ac:dyDescent="0.25">
      <c r="AY11269" s="40"/>
      <c r="AZ11269" s="40"/>
      <c r="BA11269" s="40"/>
      <c r="BB11269" s="40"/>
      <c r="BC11269" s="40"/>
      <c r="BD11269" s="50"/>
    </row>
    <row r="11270" spans="51:56" hidden="1" x14ac:dyDescent="0.25">
      <c r="AY11270" s="40"/>
      <c r="AZ11270" s="40"/>
      <c r="BA11270" s="40"/>
      <c r="BB11270" s="40"/>
      <c r="BC11270" s="40"/>
      <c r="BD11270" s="50"/>
    </row>
    <row r="11271" spans="51:56" hidden="1" x14ac:dyDescent="0.25">
      <c r="AY11271" s="40"/>
      <c r="AZ11271" s="40"/>
      <c r="BA11271" s="40"/>
      <c r="BB11271" s="40"/>
      <c r="BC11271" s="40"/>
      <c r="BD11271" s="50"/>
    </row>
    <row r="11272" spans="51:56" hidden="1" x14ac:dyDescent="0.25">
      <c r="AY11272" s="40"/>
      <c r="AZ11272" s="40"/>
      <c r="BA11272" s="40"/>
      <c r="BB11272" s="40"/>
      <c r="BC11272" s="40"/>
      <c r="BD11272" s="50"/>
    </row>
    <row r="11273" spans="51:56" hidden="1" x14ac:dyDescent="0.25">
      <c r="AY11273" s="40"/>
      <c r="AZ11273" s="40"/>
      <c r="BA11273" s="40"/>
      <c r="BB11273" s="40"/>
      <c r="BC11273" s="40"/>
      <c r="BD11273" s="50"/>
    </row>
    <row r="11274" spans="51:56" hidden="1" x14ac:dyDescent="0.25">
      <c r="AY11274" s="40"/>
      <c r="AZ11274" s="40"/>
      <c r="BA11274" s="40"/>
      <c r="BB11274" s="40"/>
      <c r="BC11274" s="40"/>
      <c r="BD11274" s="50"/>
    </row>
    <row r="11275" spans="51:56" hidden="1" x14ac:dyDescent="0.25">
      <c r="AY11275" s="40"/>
      <c r="AZ11275" s="40"/>
      <c r="BA11275" s="40"/>
      <c r="BB11275" s="40"/>
      <c r="BC11275" s="40"/>
      <c r="BD11275" s="50"/>
    </row>
    <row r="11276" spans="51:56" hidden="1" x14ac:dyDescent="0.25">
      <c r="AY11276" s="40"/>
      <c r="AZ11276" s="40"/>
      <c r="BA11276" s="40"/>
      <c r="BB11276" s="40"/>
      <c r="BC11276" s="40"/>
      <c r="BD11276" s="50"/>
    </row>
    <row r="11277" spans="51:56" hidden="1" x14ac:dyDescent="0.25">
      <c r="AY11277" s="40"/>
      <c r="AZ11277" s="40"/>
      <c r="BA11277" s="40"/>
      <c r="BB11277" s="40"/>
      <c r="BC11277" s="40"/>
      <c r="BD11277" s="50"/>
    </row>
    <row r="11278" spans="51:56" hidden="1" x14ac:dyDescent="0.25">
      <c r="AY11278" s="40"/>
      <c r="AZ11278" s="40"/>
      <c r="BA11278" s="40"/>
      <c r="BB11278" s="40"/>
      <c r="BC11278" s="40"/>
      <c r="BD11278" s="50"/>
    </row>
    <row r="11279" spans="51:56" hidden="1" x14ac:dyDescent="0.25">
      <c r="AY11279" s="40"/>
      <c r="AZ11279" s="40"/>
      <c r="BA11279" s="40"/>
      <c r="BB11279" s="40"/>
      <c r="BC11279" s="40"/>
      <c r="BD11279" s="50"/>
    </row>
    <row r="11280" spans="51:56" hidden="1" x14ac:dyDescent="0.25">
      <c r="AY11280" s="40"/>
      <c r="AZ11280" s="40"/>
      <c r="BA11280" s="40"/>
      <c r="BB11280" s="40"/>
      <c r="BC11280" s="40"/>
      <c r="BD11280" s="50"/>
    </row>
    <row r="11281" spans="51:56" hidden="1" x14ac:dyDescent="0.25">
      <c r="AY11281" s="40"/>
      <c r="AZ11281" s="40"/>
      <c r="BA11281" s="40"/>
      <c r="BB11281" s="40"/>
      <c r="BC11281" s="40"/>
      <c r="BD11281" s="50"/>
    </row>
    <row r="11282" spans="51:56" hidden="1" x14ac:dyDescent="0.25">
      <c r="AY11282" s="40"/>
      <c r="AZ11282" s="40"/>
      <c r="BA11282" s="40"/>
      <c r="BB11282" s="40"/>
      <c r="BC11282" s="40"/>
      <c r="BD11282" s="50"/>
    </row>
    <row r="11283" spans="51:56" hidden="1" x14ac:dyDescent="0.25">
      <c r="AY11283" s="40"/>
      <c r="AZ11283" s="40"/>
      <c r="BA11283" s="40"/>
      <c r="BB11283" s="40"/>
      <c r="BC11283" s="40"/>
      <c r="BD11283" s="50"/>
    </row>
    <row r="11284" spans="51:56" hidden="1" x14ac:dyDescent="0.25">
      <c r="AY11284" s="40"/>
      <c r="AZ11284" s="40"/>
      <c r="BA11284" s="40"/>
      <c r="BB11284" s="40"/>
      <c r="BC11284" s="40"/>
      <c r="BD11284" s="50"/>
    </row>
    <row r="11285" spans="51:56" hidden="1" x14ac:dyDescent="0.25">
      <c r="AY11285" s="40"/>
      <c r="AZ11285" s="40"/>
      <c r="BA11285" s="40"/>
      <c r="BB11285" s="40"/>
      <c r="BC11285" s="40"/>
      <c r="BD11285" s="50"/>
    </row>
    <row r="11286" spans="51:56" hidden="1" x14ac:dyDescent="0.25">
      <c r="AY11286" s="40"/>
      <c r="AZ11286" s="40"/>
      <c r="BA11286" s="40"/>
      <c r="BB11286" s="40"/>
      <c r="BC11286" s="40"/>
      <c r="BD11286" s="50"/>
    </row>
    <row r="11287" spans="51:56" hidden="1" x14ac:dyDescent="0.25">
      <c r="AY11287" s="40"/>
      <c r="AZ11287" s="40"/>
      <c r="BA11287" s="40"/>
      <c r="BB11287" s="40"/>
      <c r="BC11287" s="40"/>
      <c r="BD11287" s="50"/>
    </row>
    <row r="11288" spans="51:56" hidden="1" x14ac:dyDescent="0.25">
      <c r="AY11288" s="40"/>
      <c r="AZ11288" s="40"/>
      <c r="BA11288" s="40"/>
      <c r="BB11288" s="40"/>
      <c r="BC11288" s="40"/>
      <c r="BD11288" s="50"/>
    </row>
    <row r="11289" spans="51:56" hidden="1" x14ac:dyDescent="0.25">
      <c r="AY11289" s="40"/>
      <c r="AZ11289" s="40"/>
      <c r="BA11289" s="40"/>
      <c r="BB11289" s="40"/>
      <c r="BC11289" s="40"/>
      <c r="BD11289" s="50"/>
    </row>
    <row r="11290" spans="51:56" hidden="1" x14ac:dyDescent="0.25">
      <c r="AY11290" s="40"/>
      <c r="AZ11290" s="40"/>
      <c r="BA11290" s="40"/>
      <c r="BB11290" s="40"/>
      <c r="BC11290" s="40"/>
      <c r="BD11290" s="50"/>
    </row>
    <row r="11291" spans="51:56" hidden="1" x14ac:dyDescent="0.25">
      <c r="AY11291" s="40"/>
      <c r="AZ11291" s="40"/>
      <c r="BA11291" s="40"/>
      <c r="BB11291" s="40"/>
      <c r="BC11291" s="40"/>
      <c r="BD11291" s="50"/>
    </row>
    <row r="11292" spans="51:56" hidden="1" x14ac:dyDescent="0.25">
      <c r="AY11292" s="40"/>
      <c r="AZ11292" s="40"/>
      <c r="BA11292" s="40"/>
      <c r="BB11292" s="40"/>
      <c r="BC11292" s="40"/>
      <c r="BD11292" s="50"/>
    </row>
    <row r="11293" spans="51:56" hidden="1" x14ac:dyDescent="0.25">
      <c r="AY11293" s="40"/>
      <c r="AZ11293" s="40"/>
      <c r="BA11293" s="40"/>
      <c r="BB11293" s="40"/>
      <c r="BC11293" s="40"/>
      <c r="BD11293" s="50"/>
    </row>
    <row r="11294" spans="51:56" hidden="1" x14ac:dyDescent="0.25">
      <c r="AY11294" s="40"/>
      <c r="AZ11294" s="40"/>
      <c r="BA11294" s="40"/>
      <c r="BB11294" s="40"/>
      <c r="BC11294" s="40"/>
      <c r="BD11294" s="50"/>
    </row>
    <row r="11295" spans="51:56" hidden="1" x14ac:dyDescent="0.25">
      <c r="AY11295" s="40"/>
      <c r="AZ11295" s="40"/>
      <c r="BA11295" s="40"/>
      <c r="BB11295" s="40"/>
      <c r="BC11295" s="40"/>
      <c r="BD11295" s="50"/>
    </row>
    <row r="11296" spans="51:56" hidden="1" x14ac:dyDescent="0.25">
      <c r="AY11296" s="40"/>
      <c r="AZ11296" s="40"/>
      <c r="BA11296" s="40"/>
      <c r="BB11296" s="40"/>
      <c r="BC11296" s="40"/>
      <c r="BD11296" s="50"/>
    </row>
    <row r="11297" spans="51:56" hidden="1" x14ac:dyDescent="0.25">
      <c r="AY11297" s="40"/>
      <c r="AZ11297" s="40"/>
      <c r="BA11297" s="40"/>
      <c r="BB11297" s="40"/>
      <c r="BC11297" s="40"/>
      <c r="BD11297" s="50"/>
    </row>
    <row r="11298" spans="51:56" hidden="1" x14ac:dyDescent="0.25">
      <c r="AY11298" s="40"/>
      <c r="AZ11298" s="40"/>
      <c r="BA11298" s="40"/>
      <c r="BB11298" s="40"/>
      <c r="BC11298" s="40"/>
      <c r="BD11298" s="50"/>
    </row>
    <row r="11299" spans="51:56" hidden="1" x14ac:dyDescent="0.25">
      <c r="AY11299" s="40"/>
      <c r="AZ11299" s="40"/>
      <c r="BA11299" s="40"/>
      <c r="BB11299" s="40"/>
      <c r="BC11299" s="40"/>
      <c r="BD11299" s="50"/>
    </row>
    <row r="11300" spans="51:56" hidden="1" x14ac:dyDescent="0.25">
      <c r="AY11300" s="40"/>
      <c r="AZ11300" s="40"/>
      <c r="BA11300" s="40"/>
      <c r="BB11300" s="40"/>
      <c r="BC11300" s="40"/>
      <c r="BD11300" s="50"/>
    </row>
    <row r="11301" spans="51:56" hidden="1" x14ac:dyDescent="0.25">
      <c r="AY11301" s="40"/>
      <c r="AZ11301" s="40"/>
      <c r="BA11301" s="40"/>
      <c r="BB11301" s="40"/>
      <c r="BC11301" s="40"/>
      <c r="BD11301" s="50"/>
    </row>
    <row r="11302" spans="51:56" hidden="1" x14ac:dyDescent="0.25">
      <c r="AY11302" s="40"/>
      <c r="AZ11302" s="40"/>
      <c r="BA11302" s="40"/>
      <c r="BB11302" s="40"/>
      <c r="BC11302" s="40"/>
      <c r="BD11302" s="50"/>
    </row>
    <row r="11303" spans="51:56" hidden="1" x14ac:dyDescent="0.25">
      <c r="AY11303" s="40"/>
      <c r="AZ11303" s="40"/>
      <c r="BA11303" s="40"/>
      <c r="BB11303" s="40"/>
      <c r="BC11303" s="40"/>
      <c r="BD11303" s="50"/>
    </row>
    <row r="11304" spans="51:56" hidden="1" x14ac:dyDescent="0.25">
      <c r="AY11304" s="40"/>
      <c r="AZ11304" s="40"/>
      <c r="BA11304" s="40"/>
      <c r="BB11304" s="40"/>
      <c r="BC11304" s="40"/>
      <c r="BD11304" s="50"/>
    </row>
    <row r="11305" spans="51:56" hidden="1" x14ac:dyDescent="0.25">
      <c r="AY11305" s="40"/>
      <c r="AZ11305" s="40"/>
      <c r="BA11305" s="40"/>
      <c r="BB11305" s="40"/>
      <c r="BC11305" s="40"/>
      <c r="BD11305" s="50"/>
    </row>
    <row r="11306" spans="51:56" hidden="1" x14ac:dyDescent="0.25">
      <c r="AY11306" s="40"/>
      <c r="AZ11306" s="40"/>
      <c r="BA11306" s="40"/>
      <c r="BB11306" s="40"/>
      <c r="BC11306" s="40"/>
      <c r="BD11306" s="50"/>
    </row>
    <row r="11307" spans="51:56" hidden="1" x14ac:dyDescent="0.25">
      <c r="AY11307" s="40"/>
      <c r="AZ11307" s="40"/>
      <c r="BA11307" s="40"/>
      <c r="BB11307" s="40"/>
      <c r="BC11307" s="40"/>
      <c r="BD11307" s="50"/>
    </row>
    <row r="11308" spans="51:56" hidden="1" x14ac:dyDescent="0.25">
      <c r="AY11308" s="40"/>
      <c r="AZ11308" s="40"/>
      <c r="BA11308" s="40"/>
      <c r="BB11308" s="40"/>
      <c r="BC11308" s="40"/>
      <c r="BD11308" s="50"/>
    </row>
    <row r="11309" spans="51:56" hidden="1" x14ac:dyDescent="0.25">
      <c r="AY11309" s="40"/>
      <c r="AZ11309" s="40"/>
      <c r="BA11309" s="40"/>
      <c r="BB11309" s="40"/>
      <c r="BC11309" s="40"/>
      <c r="BD11309" s="50"/>
    </row>
    <row r="11310" spans="51:56" hidden="1" x14ac:dyDescent="0.25">
      <c r="AY11310" s="40"/>
      <c r="AZ11310" s="40"/>
      <c r="BA11310" s="40"/>
      <c r="BB11310" s="40"/>
      <c r="BC11310" s="40"/>
      <c r="BD11310" s="50"/>
    </row>
    <row r="11311" spans="51:56" hidden="1" x14ac:dyDescent="0.25">
      <c r="AY11311" s="40"/>
      <c r="AZ11311" s="40"/>
      <c r="BA11311" s="40"/>
      <c r="BB11311" s="40"/>
      <c r="BC11311" s="40"/>
      <c r="BD11311" s="50"/>
    </row>
    <row r="11312" spans="51:56" hidden="1" x14ac:dyDescent="0.25">
      <c r="AY11312" s="40"/>
      <c r="AZ11312" s="40"/>
      <c r="BA11312" s="40"/>
      <c r="BB11312" s="40"/>
      <c r="BC11312" s="40"/>
      <c r="BD11312" s="50"/>
    </row>
    <row r="11313" spans="51:56" hidden="1" x14ac:dyDescent="0.25">
      <c r="AY11313" s="40"/>
      <c r="AZ11313" s="40"/>
      <c r="BA11313" s="40"/>
      <c r="BB11313" s="40"/>
      <c r="BC11313" s="40"/>
      <c r="BD11313" s="50"/>
    </row>
    <row r="11314" spans="51:56" hidden="1" x14ac:dyDescent="0.25">
      <c r="AY11314" s="40"/>
      <c r="AZ11314" s="40"/>
      <c r="BA11314" s="40"/>
      <c r="BB11314" s="40"/>
      <c r="BC11314" s="40"/>
      <c r="BD11314" s="50"/>
    </row>
    <row r="11315" spans="51:56" hidden="1" x14ac:dyDescent="0.25">
      <c r="AY11315" s="40"/>
      <c r="AZ11315" s="40"/>
      <c r="BA11315" s="40"/>
      <c r="BB11315" s="40"/>
      <c r="BC11315" s="40"/>
      <c r="BD11315" s="50"/>
    </row>
    <row r="11316" spans="51:56" hidden="1" x14ac:dyDescent="0.25">
      <c r="AY11316" s="40"/>
      <c r="AZ11316" s="40"/>
      <c r="BA11316" s="40"/>
      <c r="BB11316" s="40"/>
      <c r="BC11316" s="40"/>
      <c r="BD11316" s="50"/>
    </row>
    <row r="11317" spans="51:56" hidden="1" x14ac:dyDescent="0.25">
      <c r="AY11317" s="40"/>
      <c r="AZ11317" s="40"/>
      <c r="BA11317" s="40"/>
      <c r="BB11317" s="40"/>
      <c r="BC11317" s="40"/>
      <c r="BD11317" s="50"/>
    </row>
    <row r="11318" spans="51:56" hidden="1" x14ac:dyDescent="0.25">
      <c r="AY11318" s="40"/>
      <c r="AZ11318" s="40"/>
      <c r="BA11318" s="40"/>
      <c r="BB11318" s="40"/>
      <c r="BC11318" s="40"/>
      <c r="BD11318" s="50"/>
    </row>
    <row r="11319" spans="51:56" hidden="1" x14ac:dyDescent="0.25">
      <c r="AY11319" s="40"/>
      <c r="AZ11319" s="40"/>
      <c r="BA11319" s="40"/>
      <c r="BB11319" s="40"/>
      <c r="BC11319" s="40"/>
      <c r="BD11319" s="50"/>
    </row>
    <row r="11320" spans="51:56" hidden="1" x14ac:dyDescent="0.25">
      <c r="AY11320" s="40"/>
      <c r="AZ11320" s="40"/>
      <c r="BA11320" s="40"/>
      <c r="BB11320" s="40"/>
      <c r="BC11320" s="40"/>
      <c r="BD11320" s="50"/>
    </row>
    <row r="11321" spans="51:56" hidden="1" x14ac:dyDescent="0.25">
      <c r="AY11321" s="40"/>
      <c r="AZ11321" s="40"/>
      <c r="BA11321" s="40"/>
      <c r="BB11321" s="40"/>
      <c r="BC11321" s="40"/>
      <c r="BD11321" s="50"/>
    </row>
    <row r="11322" spans="51:56" hidden="1" x14ac:dyDescent="0.25">
      <c r="AY11322" s="40"/>
      <c r="AZ11322" s="40"/>
      <c r="BA11322" s="40"/>
      <c r="BB11322" s="40"/>
      <c r="BC11322" s="40"/>
      <c r="BD11322" s="50"/>
    </row>
    <row r="11323" spans="51:56" hidden="1" x14ac:dyDescent="0.25">
      <c r="AY11323" s="40"/>
      <c r="AZ11323" s="40"/>
      <c r="BA11323" s="40"/>
      <c r="BB11323" s="40"/>
      <c r="BC11323" s="40"/>
      <c r="BD11323" s="50"/>
    </row>
    <row r="11324" spans="51:56" hidden="1" x14ac:dyDescent="0.25">
      <c r="AY11324" s="40"/>
      <c r="AZ11324" s="40"/>
      <c r="BA11324" s="40"/>
      <c r="BB11324" s="40"/>
      <c r="BC11324" s="40"/>
      <c r="BD11324" s="50"/>
    </row>
    <row r="11325" spans="51:56" hidden="1" x14ac:dyDescent="0.25">
      <c r="AY11325" s="40"/>
      <c r="AZ11325" s="40"/>
      <c r="BA11325" s="40"/>
      <c r="BB11325" s="40"/>
      <c r="BC11325" s="40"/>
      <c r="BD11325" s="50"/>
    </row>
    <row r="11326" spans="51:56" hidden="1" x14ac:dyDescent="0.25">
      <c r="AY11326" s="40"/>
      <c r="AZ11326" s="40"/>
      <c r="BA11326" s="40"/>
      <c r="BB11326" s="40"/>
      <c r="BC11326" s="40"/>
      <c r="BD11326" s="50"/>
    </row>
    <row r="11327" spans="51:56" hidden="1" x14ac:dyDescent="0.25">
      <c r="AY11327" s="40"/>
      <c r="AZ11327" s="40"/>
      <c r="BA11327" s="40"/>
      <c r="BB11327" s="40"/>
      <c r="BC11327" s="40"/>
      <c r="BD11327" s="50"/>
    </row>
    <row r="11328" spans="51:56" hidden="1" x14ac:dyDescent="0.25">
      <c r="AY11328" s="40"/>
      <c r="AZ11328" s="40"/>
      <c r="BA11328" s="40"/>
      <c r="BB11328" s="40"/>
      <c r="BC11328" s="40"/>
      <c r="BD11328" s="50"/>
    </row>
    <row r="11329" spans="51:56" hidden="1" x14ac:dyDescent="0.25">
      <c r="AY11329" s="40"/>
      <c r="AZ11329" s="40"/>
      <c r="BA11329" s="40"/>
      <c r="BB11329" s="40"/>
      <c r="BC11329" s="40"/>
      <c r="BD11329" s="50"/>
    </row>
    <row r="11330" spans="51:56" hidden="1" x14ac:dyDescent="0.25">
      <c r="AY11330" s="40"/>
      <c r="AZ11330" s="40"/>
      <c r="BA11330" s="40"/>
      <c r="BB11330" s="40"/>
      <c r="BC11330" s="40"/>
      <c r="BD11330" s="50"/>
    </row>
    <row r="11331" spans="51:56" hidden="1" x14ac:dyDescent="0.25">
      <c r="AY11331" s="40"/>
      <c r="AZ11331" s="40"/>
      <c r="BA11331" s="40"/>
      <c r="BB11331" s="40"/>
      <c r="BC11331" s="40"/>
      <c r="BD11331" s="50"/>
    </row>
    <row r="11332" spans="51:56" hidden="1" x14ac:dyDescent="0.25">
      <c r="AY11332" s="40"/>
      <c r="AZ11332" s="40"/>
      <c r="BA11332" s="40"/>
      <c r="BB11332" s="40"/>
      <c r="BC11332" s="40"/>
      <c r="BD11332" s="50"/>
    </row>
    <row r="11333" spans="51:56" hidden="1" x14ac:dyDescent="0.25">
      <c r="AY11333" s="40"/>
      <c r="AZ11333" s="40"/>
      <c r="BA11333" s="40"/>
      <c r="BB11333" s="40"/>
      <c r="BC11333" s="40"/>
      <c r="BD11333" s="50"/>
    </row>
    <row r="11334" spans="51:56" hidden="1" x14ac:dyDescent="0.25">
      <c r="AY11334" s="40"/>
      <c r="AZ11334" s="40"/>
      <c r="BA11334" s="40"/>
      <c r="BB11334" s="40"/>
      <c r="BC11334" s="40"/>
      <c r="BD11334" s="50"/>
    </row>
    <row r="11335" spans="51:56" hidden="1" x14ac:dyDescent="0.25">
      <c r="AY11335" s="40"/>
      <c r="AZ11335" s="40"/>
      <c r="BA11335" s="40"/>
      <c r="BB11335" s="40"/>
      <c r="BC11335" s="40"/>
      <c r="BD11335" s="50"/>
    </row>
    <row r="11336" spans="51:56" hidden="1" x14ac:dyDescent="0.25">
      <c r="AY11336" s="40"/>
      <c r="AZ11336" s="40"/>
      <c r="BA11336" s="40"/>
      <c r="BB11336" s="40"/>
      <c r="BC11336" s="40"/>
      <c r="BD11336" s="50"/>
    </row>
    <row r="11337" spans="51:56" hidden="1" x14ac:dyDescent="0.25">
      <c r="AY11337" s="40"/>
      <c r="AZ11337" s="40"/>
      <c r="BA11337" s="40"/>
      <c r="BB11337" s="40"/>
      <c r="BC11337" s="40"/>
      <c r="BD11337" s="50"/>
    </row>
    <row r="11338" spans="51:56" hidden="1" x14ac:dyDescent="0.25">
      <c r="AY11338" s="40"/>
      <c r="AZ11338" s="40"/>
      <c r="BA11338" s="40"/>
      <c r="BB11338" s="40"/>
      <c r="BC11338" s="40"/>
      <c r="BD11338" s="50"/>
    </row>
    <row r="11339" spans="51:56" hidden="1" x14ac:dyDescent="0.25">
      <c r="AY11339" s="40"/>
      <c r="AZ11339" s="40"/>
      <c r="BA11339" s="40"/>
      <c r="BB11339" s="40"/>
      <c r="BC11339" s="40"/>
      <c r="BD11339" s="50"/>
    </row>
    <row r="11340" spans="51:56" hidden="1" x14ac:dyDescent="0.25">
      <c r="AY11340" s="40"/>
      <c r="AZ11340" s="40"/>
      <c r="BA11340" s="40"/>
      <c r="BB11340" s="40"/>
      <c r="BC11340" s="40"/>
      <c r="BD11340" s="50"/>
    </row>
    <row r="11341" spans="51:56" hidden="1" x14ac:dyDescent="0.25">
      <c r="AY11341" s="40"/>
      <c r="AZ11341" s="40"/>
      <c r="BA11341" s="40"/>
      <c r="BB11341" s="40"/>
      <c r="BC11341" s="40"/>
      <c r="BD11341" s="50"/>
    </row>
    <row r="11342" spans="51:56" hidden="1" x14ac:dyDescent="0.25">
      <c r="AY11342" s="40"/>
      <c r="AZ11342" s="40"/>
      <c r="BA11342" s="40"/>
      <c r="BB11342" s="40"/>
      <c r="BC11342" s="40"/>
      <c r="BD11342" s="50"/>
    </row>
    <row r="11343" spans="51:56" hidden="1" x14ac:dyDescent="0.25">
      <c r="AY11343" s="40"/>
      <c r="AZ11343" s="40"/>
      <c r="BA11343" s="40"/>
      <c r="BB11343" s="40"/>
      <c r="BC11343" s="40"/>
      <c r="BD11343" s="50"/>
    </row>
    <row r="11344" spans="51:56" hidden="1" x14ac:dyDescent="0.25">
      <c r="AY11344" s="40"/>
      <c r="AZ11344" s="40"/>
      <c r="BA11344" s="40"/>
      <c r="BB11344" s="40"/>
      <c r="BC11344" s="40"/>
      <c r="BD11344" s="50"/>
    </row>
    <row r="11345" spans="51:56" hidden="1" x14ac:dyDescent="0.25">
      <c r="AY11345" s="40"/>
      <c r="AZ11345" s="40"/>
      <c r="BA11345" s="40"/>
      <c r="BB11345" s="40"/>
      <c r="BC11345" s="40"/>
      <c r="BD11345" s="50"/>
    </row>
    <row r="11346" spans="51:56" hidden="1" x14ac:dyDescent="0.25">
      <c r="AY11346" s="40"/>
      <c r="AZ11346" s="40"/>
      <c r="BA11346" s="40"/>
      <c r="BB11346" s="40"/>
      <c r="BC11346" s="40"/>
      <c r="BD11346" s="50"/>
    </row>
    <row r="11347" spans="51:56" hidden="1" x14ac:dyDescent="0.25">
      <c r="AY11347" s="40"/>
      <c r="AZ11347" s="40"/>
      <c r="BA11347" s="40"/>
      <c r="BB11347" s="40"/>
      <c r="BC11347" s="40"/>
      <c r="BD11347" s="50"/>
    </row>
    <row r="11348" spans="51:56" hidden="1" x14ac:dyDescent="0.25">
      <c r="AY11348" s="40"/>
      <c r="AZ11348" s="40"/>
      <c r="BA11348" s="40"/>
      <c r="BB11348" s="40"/>
      <c r="BC11348" s="40"/>
      <c r="BD11348" s="50"/>
    </row>
    <row r="11349" spans="51:56" hidden="1" x14ac:dyDescent="0.25">
      <c r="AY11349" s="40"/>
      <c r="AZ11349" s="40"/>
      <c r="BA11349" s="40"/>
      <c r="BB11349" s="40"/>
      <c r="BC11349" s="40"/>
      <c r="BD11349" s="50"/>
    </row>
    <row r="11350" spans="51:56" hidden="1" x14ac:dyDescent="0.25">
      <c r="AY11350" s="40"/>
      <c r="AZ11350" s="40"/>
      <c r="BA11350" s="40"/>
      <c r="BB11350" s="40"/>
      <c r="BC11350" s="40"/>
      <c r="BD11350" s="50"/>
    </row>
    <row r="11351" spans="51:56" hidden="1" x14ac:dyDescent="0.25">
      <c r="AY11351" s="40"/>
      <c r="AZ11351" s="40"/>
      <c r="BA11351" s="40"/>
      <c r="BB11351" s="40"/>
      <c r="BC11351" s="40"/>
      <c r="BD11351" s="50"/>
    </row>
    <row r="11352" spans="51:56" hidden="1" x14ac:dyDescent="0.25">
      <c r="AY11352" s="40"/>
      <c r="AZ11352" s="40"/>
      <c r="BA11352" s="40"/>
      <c r="BB11352" s="40"/>
      <c r="BC11352" s="40"/>
      <c r="BD11352" s="50"/>
    </row>
    <row r="11353" spans="51:56" hidden="1" x14ac:dyDescent="0.25">
      <c r="AY11353" s="40"/>
      <c r="AZ11353" s="40"/>
      <c r="BA11353" s="40"/>
      <c r="BB11353" s="40"/>
      <c r="BC11353" s="40"/>
      <c r="BD11353" s="50"/>
    </row>
    <row r="11354" spans="51:56" hidden="1" x14ac:dyDescent="0.25">
      <c r="AY11354" s="40"/>
      <c r="AZ11354" s="40"/>
      <c r="BA11354" s="40"/>
      <c r="BB11354" s="40"/>
      <c r="BC11354" s="40"/>
      <c r="BD11354" s="50"/>
    </row>
    <row r="11355" spans="51:56" hidden="1" x14ac:dyDescent="0.25">
      <c r="AY11355" s="40"/>
      <c r="AZ11355" s="40"/>
      <c r="BA11355" s="40"/>
      <c r="BB11355" s="40"/>
      <c r="BC11355" s="40"/>
      <c r="BD11355" s="50"/>
    </row>
    <row r="11356" spans="51:56" hidden="1" x14ac:dyDescent="0.25">
      <c r="AY11356" s="40"/>
      <c r="AZ11356" s="40"/>
      <c r="BA11356" s="40"/>
      <c r="BB11356" s="40"/>
      <c r="BC11356" s="40"/>
      <c r="BD11356" s="50"/>
    </row>
    <row r="11357" spans="51:56" hidden="1" x14ac:dyDescent="0.25">
      <c r="AY11357" s="40"/>
      <c r="AZ11357" s="40"/>
      <c r="BA11357" s="40"/>
      <c r="BB11357" s="40"/>
      <c r="BC11357" s="40"/>
      <c r="BD11357" s="50"/>
    </row>
    <row r="11358" spans="51:56" hidden="1" x14ac:dyDescent="0.25">
      <c r="AY11358" s="40"/>
      <c r="AZ11358" s="40"/>
      <c r="BA11358" s="40"/>
      <c r="BB11358" s="40"/>
      <c r="BC11358" s="40"/>
      <c r="BD11358" s="50"/>
    </row>
    <row r="11359" spans="51:56" hidden="1" x14ac:dyDescent="0.25">
      <c r="AY11359" s="40"/>
      <c r="AZ11359" s="40"/>
      <c r="BA11359" s="40"/>
      <c r="BB11359" s="40"/>
      <c r="BC11359" s="40"/>
      <c r="BD11359" s="50"/>
    </row>
    <row r="11360" spans="51:56" hidden="1" x14ac:dyDescent="0.25">
      <c r="AY11360" s="40"/>
      <c r="AZ11360" s="40"/>
      <c r="BA11360" s="40"/>
      <c r="BB11360" s="40"/>
      <c r="BC11360" s="40"/>
      <c r="BD11360" s="50"/>
    </row>
    <row r="11361" spans="51:56" hidden="1" x14ac:dyDescent="0.25">
      <c r="AY11361" s="40"/>
      <c r="AZ11361" s="40"/>
      <c r="BA11361" s="40"/>
      <c r="BB11361" s="40"/>
      <c r="BC11361" s="40"/>
      <c r="BD11361" s="50"/>
    </row>
    <row r="11362" spans="51:56" hidden="1" x14ac:dyDescent="0.25">
      <c r="AY11362" s="40"/>
      <c r="AZ11362" s="40"/>
      <c r="BA11362" s="40"/>
      <c r="BB11362" s="40"/>
      <c r="BC11362" s="40"/>
      <c r="BD11362" s="50"/>
    </row>
    <row r="11363" spans="51:56" hidden="1" x14ac:dyDescent="0.25">
      <c r="AY11363" s="40"/>
      <c r="AZ11363" s="40"/>
      <c r="BA11363" s="40"/>
      <c r="BB11363" s="40"/>
      <c r="BC11363" s="40"/>
      <c r="BD11363" s="50"/>
    </row>
    <row r="11364" spans="51:56" hidden="1" x14ac:dyDescent="0.25">
      <c r="AY11364" s="40"/>
      <c r="AZ11364" s="40"/>
      <c r="BA11364" s="40"/>
      <c r="BB11364" s="40"/>
      <c r="BC11364" s="40"/>
      <c r="BD11364" s="50"/>
    </row>
    <row r="11365" spans="51:56" hidden="1" x14ac:dyDescent="0.25">
      <c r="AY11365" s="40"/>
      <c r="AZ11365" s="40"/>
      <c r="BA11365" s="40"/>
      <c r="BB11365" s="40"/>
      <c r="BC11365" s="40"/>
      <c r="BD11365" s="50"/>
    </row>
    <row r="11366" spans="51:56" hidden="1" x14ac:dyDescent="0.25">
      <c r="AY11366" s="40"/>
      <c r="AZ11366" s="40"/>
      <c r="BA11366" s="40"/>
      <c r="BB11366" s="40"/>
      <c r="BC11366" s="40"/>
      <c r="BD11366" s="50"/>
    </row>
    <row r="11367" spans="51:56" hidden="1" x14ac:dyDescent="0.25">
      <c r="AY11367" s="40"/>
      <c r="AZ11367" s="40"/>
      <c r="BA11367" s="40"/>
      <c r="BB11367" s="40"/>
      <c r="BC11367" s="40"/>
      <c r="BD11367" s="50"/>
    </row>
    <row r="11368" spans="51:56" hidden="1" x14ac:dyDescent="0.25">
      <c r="AY11368" s="40"/>
      <c r="AZ11368" s="40"/>
      <c r="BA11368" s="40"/>
      <c r="BB11368" s="40"/>
      <c r="BC11368" s="40"/>
      <c r="BD11368" s="50"/>
    </row>
    <row r="11369" spans="51:56" hidden="1" x14ac:dyDescent="0.25">
      <c r="AY11369" s="40"/>
      <c r="AZ11369" s="40"/>
      <c r="BA11369" s="40"/>
      <c r="BB11369" s="40"/>
      <c r="BC11369" s="40"/>
      <c r="BD11369" s="50"/>
    </row>
    <row r="11370" spans="51:56" hidden="1" x14ac:dyDescent="0.25">
      <c r="AY11370" s="40"/>
      <c r="AZ11370" s="40"/>
      <c r="BA11370" s="40"/>
      <c r="BB11370" s="40"/>
      <c r="BC11370" s="40"/>
      <c r="BD11370" s="50"/>
    </row>
    <row r="11371" spans="51:56" hidden="1" x14ac:dyDescent="0.25">
      <c r="AY11371" s="40"/>
      <c r="AZ11371" s="40"/>
      <c r="BA11371" s="40"/>
      <c r="BB11371" s="40"/>
      <c r="BC11371" s="40"/>
      <c r="BD11371" s="50"/>
    </row>
    <row r="11372" spans="51:56" hidden="1" x14ac:dyDescent="0.25">
      <c r="AY11372" s="40"/>
      <c r="AZ11372" s="40"/>
      <c r="BA11372" s="40"/>
      <c r="BB11372" s="40"/>
      <c r="BC11372" s="40"/>
      <c r="BD11372" s="50"/>
    </row>
    <row r="11373" spans="51:56" hidden="1" x14ac:dyDescent="0.25">
      <c r="AY11373" s="40"/>
      <c r="AZ11373" s="40"/>
      <c r="BA11373" s="40"/>
      <c r="BB11373" s="40"/>
      <c r="BC11373" s="40"/>
      <c r="BD11373" s="50"/>
    </row>
    <row r="11374" spans="51:56" hidden="1" x14ac:dyDescent="0.25">
      <c r="AY11374" s="40"/>
      <c r="AZ11374" s="40"/>
      <c r="BA11374" s="40"/>
      <c r="BB11374" s="40"/>
      <c r="BC11374" s="40"/>
      <c r="BD11374" s="50"/>
    </row>
    <row r="11375" spans="51:56" hidden="1" x14ac:dyDescent="0.25">
      <c r="AY11375" s="40"/>
      <c r="AZ11375" s="40"/>
      <c r="BA11375" s="40"/>
      <c r="BB11375" s="40"/>
      <c r="BC11375" s="40"/>
      <c r="BD11375" s="50"/>
    </row>
    <row r="11376" spans="51:56" hidden="1" x14ac:dyDescent="0.25">
      <c r="AY11376" s="40"/>
      <c r="AZ11376" s="40"/>
      <c r="BA11376" s="40"/>
      <c r="BB11376" s="40"/>
      <c r="BC11376" s="40"/>
      <c r="BD11376" s="50"/>
    </row>
    <row r="11377" spans="51:56" hidden="1" x14ac:dyDescent="0.25">
      <c r="AY11377" s="40"/>
      <c r="AZ11377" s="40"/>
      <c r="BA11377" s="40"/>
      <c r="BB11377" s="40"/>
      <c r="BC11377" s="40"/>
      <c r="BD11377" s="50"/>
    </row>
    <row r="11378" spans="51:56" hidden="1" x14ac:dyDescent="0.25">
      <c r="AY11378" s="40"/>
      <c r="AZ11378" s="40"/>
      <c r="BA11378" s="40"/>
      <c r="BB11378" s="40"/>
      <c r="BC11378" s="40"/>
      <c r="BD11378" s="50"/>
    </row>
    <row r="11379" spans="51:56" hidden="1" x14ac:dyDescent="0.25">
      <c r="AY11379" s="40"/>
      <c r="AZ11379" s="40"/>
      <c r="BA11379" s="40"/>
      <c r="BB11379" s="40"/>
      <c r="BC11379" s="40"/>
      <c r="BD11379" s="50"/>
    </row>
    <row r="11380" spans="51:56" hidden="1" x14ac:dyDescent="0.25">
      <c r="AY11380" s="40"/>
      <c r="AZ11380" s="40"/>
      <c r="BA11380" s="40"/>
      <c r="BB11380" s="40"/>
      <c r="BC11380" s="40"/>
      <c r="BD11380" s="50"/>
    </row>
    <row r="11381" spans="51:56" hidden="1" x14ac:dyDescent="0.25">
      <c r="AY11381" s="40"/>
      <c r="AZ11381" s="40"/>
      <c r="BA11381" s="40"/>
      <c r="BB11381" s="40"/>
      <c r="BC11381" s="40"/>
      <c r="BD11381" s="50"/>
    </row>
    <row r="11382" spans="51:56" hidden="1" x14ac:dyDescent="0.25">
      <c r="AY11382" s="40"/>
      <c r="AZ11382" s="40"/>
      <c r="BA11382" s="40"/>
      <c r="BB11382" s="40"/>
      <c r="BC11382" s="40"/>
      <c r="BD11382" s="50"/>
    </row>
    <row r="11383" spans="51:56" hidden="1" x14ac:dyDescent="0.25">
      <c r="AY11383" s="40"/>
      <c r="AZ11383" s="40"/>
      <c r="BA11383" s="40"/>
      <c r="BB11383" s="40"/>
      <c r="BC11383" s="40"/>
      <c r="BD11383" s="50"/>
    </row>
    <row r="11384" spans="51:56" hidden="1" x14ac:dyDescent="0.25">
      <c r="AY11384" s="40"/>
      <c r="AZ11384" s="40"/>
      <c r="BA11384" s="40"/>
      <c r="BB11384" s="40"/>
      <c r="BC11384" s="40"/>
      <c r="BD11384" s="50"/>
    </row>
    <row r="11385" spans="51:56" hidden="1" x14ac:dyDescent="0.25">
      <c r="AY11385" s="40"/>
      <c r="AZ11385" s="40"/>
      <c r="BA11385" s="40"/>
      <c r="BB11385" s="40"/>
      <c r="BC11385" s="40"/>
      <c r="BD11385" s="50"/>
    </row>
    <row r="11386" spans="51:56" hidden="1" x14ac:dyDescent="0.25">
      <c r="AY11386" s="40"/>
      <c r="AZ11386" s="40"/>
      <c r="BA11386" s="40"/>
      <c r="BB11386" s="40"/>
      <c r="BC11386" s="40"/>
      <c r="BD11386" s="50"/>
    </row>
    <row r="11387" spans="51:56" hidden="1" x14ac:dyDescent="0.25">
      <c r="AY11387" s="40"/>
      <c r="AZ11387" s="40"/>
      <c r="BA11387" s="40"/>
      <c r="BB11387" s="40"/>
      <c r="BC11387" s="40"/>
      <c r="BD11387" s="50"/>
    </row>
    <row r="11388" spans="51:56" hidden="1" x14ac:dyDescent="0.25">
      <c r="AY11388" s="40"/>
      <c r="AZ11388" s="40"/>
      <c r="BA11388" s="40"/>
      <c r="BB11388" s="40"/>
      <c r="BC11388" s="40"/>
      <c r="BD11388" s="50"/>
    </row>
    <row r="11389" spans="51:56" hidden="1" x14ac:dyDescent="0.25">
      <c r="AY11389" s="40"/>
      <c r="AZ11389" s="40"/>
      <c r="BA11389" s="40"/>
      <c r="BB11389" s="40"/>
      <c r="BC11389" s="40"/>
      <c r="BD11389" s="50"/>
    </row>
    <row r="11390" spans="51:56" hidden="1" x14ac:dyDescent="0.25">
      <c r="AY11390" s="40"/>
      <c r="AZ11390" s="40"/>
      <c r="BA11390" s="40"/>
      <c r="BB11390" s="40"/>
      <c r="BC11390" s="40"/>
      <c r="BD11390" s="50"/>
    </row>
    <row r="11391" spans="51:56" hidden="1" x14ac:dyDescent="0.25">
      <c r="AY11391" s="40"/>
      <c r="AZ11391" s="40"/>
      <c r="BA11391" s="40"/>
      <c r="BB11391" s="40"/>
      <c r="BC11391" s="40"/>
      <c r="BD11391" s="50"/>
    </row>
    <row r="11392" spans="51:56" hidden="1" x14ac:dyDescent="0.25">
      <c r="AY11392" s="40"/>
      <c r="AZ11392" s="40"/>
      <c r="BA11392" s="40"/>
      <c r="BB11392" s="40"/>
      <c r="BC11392" s="40"/>
      <c r="BD11392" s="50"/>
    </row>
    <row r="11393" spans="51:56" hidden="1" x14ac:dyDescent="0.25">
      <c r="AY11393" s="40"/>
      <c r="AZ11393" s="40"/>
      <c r="BA11393" s="40"/>
      <c r="BB11393" s="40"/>
      <c r="BC11393" s="40"/>
      <c r="BD11393" s="50"/>
    </row>
    <row r="11394" spans="51:56" hidden="1" x14ac:dyDescent="0.25">
      <c r="AY11394" s="40"/>
      <c r="AZ11394" s="40"/>
      <c r="BA11394" s="40"/>
      <c r="BB11394" s="40"/>
      <c r="BC11394" s="40"/>
      <c r="BD11394" s="50"/>
    </row>
    <row r="11395" spans="51:56" hidden="1" x14ac:dyDescent="0.25">
      <c r="AY11395" s="40"/>
      <c r="AZ11395" s="40"/>
      <c r="BA11395" s="40"/>
      <c r="BB11395" s="40"/>
      <c r="BC11395" s="40"/>
      <c r="BD11395" s="50"/>
    </row>
    <row r="11396" spans="51:56" hidden="1" x14ac:dyDescent="0.25">
      <c r="AY11396" s="40"/>
      <c r="AZ11396" s="40"/>
      <c r="BA11396" s="40"/>
      <c r="BB11396" s="40"/>
      <c r="BC11396" s="40"/>
      <c r="BD11396" s="50"/>
    </row>
    <row r="11397" spans="51:56" hidden="1" x14ac:dyDescent="0.25">
      <c r="AY11397" s="40"/>
      <c r="AZ11397" s="40"/>
      <c r="BA11397" s="40"/>
      <c r="BB11397" s="40"/>
      <c r="BC11397" s="40"/>
      <c r="BD11397" s="50"/>
    </row>
    <row r="11398" spans="51:56" hidden="1" x14ac:dyDescent="0.25">
      <c r="AY11398" s="40"/>
      <c r="AZ11398" s="40"/>
      <c r="BA11398" s="40"/>
      <c r="BB11398" s="40"/>
      <c r="BC11398" s="40"/>
      <c r="BD11398" s="50"/>
    </row>
    <row r="11399" spans="51:56" hidden="1" x14ac:dyDescent="0.25">
      <c r="AY11399" s="40"/>
      <c r="AZ11399" s="40"/>
      <c r="BA11399" s="40"/>
      <c r="BB11399" s="40"/>
      <c r="BC11399" s="40"/>
      <c r="BD11399" s="50"/>
    </row>
    <row r="11400" spans="51:56" hidden="1" x14ac:dyDescent="0.25">
      <c r="AY11400" s="40"/>
      <c r="AZ11400" s="40"/>
      <c r="BA11400" s="40"/>
      <c r="BB11400" s="40"/>
      <c r="BC11400" s="40"/>
      <c r="BD11400" s="50"/>
    </row>
    <row r="11401" spans="51:56" hidden="1" x14ac:dyDescent="0.25">
      <c r="AY11401" s="40"/>
      <c r="AZ11401" s="40"/>
      <c r="BA11401" s="40"/>
      <c r="BB11401" s="40"/>
      <c r="BC11401" s="40"/>
      <c r="BD11401" s="50"/>
    </row>
    <row r="11402" spans="51:56" hidden="1" x14ac:dyDescent="0.25">
      <c r="AY11402" s="40"/>
      <c r="AZ11402" s="40"/>
      <c r="BA11402" s="40"/>
      <c r="BB11402" s="40"/>
      <c r="BC11402" s="40"/>
      <c r="BD11402" s="50"/>
    </row>
    <row r="11403" spans="51:56" hidden="1" x14ac:dyDescent="0.25">
      <c r="AY11403" s="40"/>
      <c r="AZ11403" s="40"/>
      <c r="BA11403" s="40"/>
      <c r="BB11403" s="40"/>
      <c r="BC11403" s="40"/>
      <c r="BD11403" s="50"/>
    </row>
    <row r="11404" spans="51:56" hidden="1" x14ac:dyDescent="0.25">
      <c r="AY11404" s="40"/>
      <c r="AZ11404" s="40"/>
      <c r="BA11404" s="40"/>
      <c r="BB11404" s="40"/>
      <c r="BC11404" s="40"/>
      <c r="BD11404" s="50"/>
    </row>
    <row r="11405" spans="51:56" hidden="1" x14ac:dyDescent="0.25">
      <c r="AY11405" s="40"/>
      <c r="AZ11405" s="40"/>
      <c r="BA11405" s="40"/>
      <c r="BB11405" s="40"/>
      <c r="BC11405" s="40"/>
      <c r="BD11405" s="50"/>
    </row>
    <row r="11406" spans="51:56" hidden="1" x14ac:dyDescent="0.25">
      <c r="AY11406" s="40"/>
      <c r="AZ11406" s="40"/>
      <c r="BA11406" s="40"/>
      <c r="BB11406" s="40"/>
      <c r="BC11406" s="40"/>
      <c r="BD11406" s="50"/>
    </row>
    <row r="11407" spans="51:56" hidden="1" x14ac:dyDescent="0.25">
      <c r="AY11407" s="40"/>
      <c r="AZ11407" s="40"/>
      <c r="BA11407" s="40"/>
      <c r="BB11407" s="40"/>
      <c r="BC11407" s="40"/>
      <c r="BD11407" s="50"/>
    </row>
    <row r="11408" spans="51:56" hidden="1" x14ac:dyDescent="0.25">
      <c r="AY11408" s="40"/>
      <c r="AZ11408" s="40"/>
      <c r="BA11408" s="40"/>
      <c r="BB11408" s="40"/>
      <c r="BC11408" s="40"/>
      <c r="BD11408" s="50"/>
    </row>
    <row r="11409" spans="51:56" hidden="1" x14ac:dyDescent="0.25">
      <c r="AY11409" s="40"/>
      <c r="AZ11409" s="40"/>
      <c r="BA11409" s="40"/>
      <c r="BB11409" s="40"/>
      <c r="BC11409" s="40"/>
      <c r="BD11409" s="50"/>
    </row>
    <row r="11410" spans="51:56" hidden="1" x14ac:dyDescent="0.25">
      <c r="AY11410" s="40"/>
      <c r="AZ11410" s="40"/>
      <c r="BA11410" s="40"/>
      <c r="BB11410" s="40"/>
      <c r="BC11410" s="40"/>
      <c r="BD11410" s="50"/>
    </row>
    <row r="11411" spans="51:56" hidden="1" x14ac:dyDescent="0.25">
      <c r="AY11411" s="40"/>
      <c r="AZ11411" s="40"/>
      <c r="BA11411" s="40"/>
      <c r="BB11411" s="40"/>
      <c r="BC11411" s="40"/>
      <c r="BD11411" s="50"/>
    </row>
    <row r="11412" spans="51:56" hidden="1" x14ac:dyDescent="0.25">
      <c r="AY11412" s="40"/>
      <c r="AZ11412" s="40"/>
      <c r="BA11412" s="40"/>
      <c r="BB11412" s="40"/>
      <c r="BC11412" s="40"/>
      <c r="BD11412" s="50"/>
    </row>
    <row r="11413" spans="51:56" hidden="1" x14ac:dyDescent="0.25">
      <c r="AY11413" s="40"/>
      <c r="AZ11413" s="40"/>
      <c r="BA11413" s="40"/>
      <c r="BB11413" s="40"/>
      <c r="BC11413" s="40"/>
      <c r="BD11413" s="50"/>
    </row>
    <row r="11414" spans="51:56" hidden="1" x14ac:dyDescent="0.25">
      <c r="AY11414" s="40"/>
      <c r="AZ11414" s="40"/>
      <c r="BA11414" s="40"/>
      <c r="BB11414" s="40"/>
      <c r="BC11414" s="40"/>
      <c r="BD11414" s="50"/>
    </row>
    <row r="11415" spans="51:56" hidden="1" x14ac:dyDescent="0.25">
      <c r="AY11415" s="40"/>
      <c r="AZ11415" s="40"/>
      <c r="BA11415" s="40"/>
      <c r="BB11415" s="40"/>
      <c r="BC11415" s="40"/>
      <c r="BD11415" s="50"/>
    </row>
    <row r="11416" spans="51:56" hidden="1" x14ac:dyDescent="0.25">
      <c r="AY11416" s="40"/>
      <c r="AZ11416" s="40"/>
      <c r="BA11416" s="40"/>
      <c r="BB11416" s="40"/>
      <c r="BC11416" s="40"/>
      <c r="BD11416" s="50"/>
    </row>
    <row r="11417" spans="51:56" hidden="1" x14ac:dyDescent="0.25">
      <c r="AY11417" s="40"/>
      <c r="AZ11417" s="40"/>
      <c r="BA11417" s="40"/>
      <c r="BB11417" s="40"/>
      <c r="BC11417" s="40"/>
      <c r="BD11417" s="50"/>
    </row>
    <row r="11418" spans="51:56" hidden="1" x14ac:dyDescent="0.25">
      <c r="AY11418" s="40"/>
      <c r="AZ11418" s="40"/>
      <c r="BA11418" s="40"/>
      <c r="BB11418" s="40"/>
      <c r="BC11418" s="40"/>
      <c r="BD11418" s="50"/>
    </row>
    <row r="11419" spans="51:56" hidden="1" x14ac:dyDescent="0.25">
      <c r="AY11419" s="40"/>
      <c r="AZ11419" s="40"/>
      <c r="BA11419" s="40"/>
      <c r="BB11419" s="40"/>
      <c r="BC11419" s="40"/>
      <c r="BD11419" s="50"/>
    </row>
    <row r="11420" spans="51:56" hidden="1" x14ac:dyDescent="0.25">
      <c r="AY11420" s="40"/>
      <c r="AZ11420" s="40"/>
      <c r="BA11420" s="40"/>
      <c r="BB11420" s="40"/>
      <c r="BC11420" s="40"/>
      <c r="BD11420" s="50"/>
    </row>
    <row r="11421" spans="51:56" hidden="1" x14ac:dyDescent="0.25">
      <c r="AY11421" s="40"/>
      <c r="AZ11421" s="40"/>
      <c r="BA11421" s="40"/>
      <c r="BB11421" s="40"/>
      <c r="BC11421" s="40"/>
      <c r="BD11421" s="50"/>
    </row>
    <row r="11422" spans="51:56" hidden="1" x14ac:dyDescent="0.25">
      <c r="AY11422" s="40"/>
      <c r="AZ11422" s="40"/>
      <c r="BA11422" s="40"/>
      <c r="BB11422" s="40"/>
      <c r="BC11422" s="40"/>
      <c r="BD11422" s="50"/>
    </row>
    <row r="11423" spans="51:56" hidden="1" x14ac:dyDescent="0.25">
      <c r="AY11423" s="40"/>
      <c r="AZ11423" s="40"/>
      <c r="BA11423" s="40"/>
      <c r="BB11423" s="40"/>
      <c r="BC11423" s="40"/>
      <c r="BD11423" s="50"/>
    </row>
    <row r="11424" spans="51:56" hidden="1" x14ac:dyDescent="0.25">
      <c r="AY11424" s="40"/>
      <c r="AZ11424" s="40"/>
      <c r="BA11424" s="40"/>
      <c r="BB11424" s="40"/>
      <c r="BC11424" s="40"/>
      <c r="BD11424" s="50"/>
    </row>
    <row r="11425" spans="51:56" hidden="1" x14ac:dyDescent="0.25">
      <c r="AY11425" s="40"/>
      <c r="AZ11425" s="40"/>
      <c r="BA11425" s="40"/>
      <c r="BB11425" s="40"/>
      <c r="BC11425" s="40"/>
      <c r="BD11425" s="50"/>
    </row>
    <row r="11426" spans="51:56" hidden="1" x14ac:dyDescent="0.25">
      <c r="AY11426" s="40"/>
      <c r="AZ11426" s="40"/>
      <c r="BA11426" s="40"/>
      <c r="BB11426" s="40"/>
      <c r="BC11426" s="40"/>
      <c r="BD11426" s="50"/>
    </row>
    <row r="11427" spans="51:56" hidden="1" x14ac:dyDescent="0.25">
      <c r="AY11427" s="40"/>
      <c r="AZ11427" s="40"/>
      <c r="BA11427" s="40"/>
      <c r="BB11427" s="40"/>
      <c r="BC11427" s="40"/>
      <c r="BD11427" s="50"/>
    </row>
    <row r="11428" spans="51:56" hidden="1" x14ac:dyDescent="0.25">
      <c r="AY11428" s="40"/>
      <c r="AZ11428" s="40"/>
      <c r="BA11428" s="40"/>
      <c r="BB11428" s="40"/>
      <c r="BC11428" s="40"/>
      <c r="BD11428" s="50"/>
    </row>
    <row r="11429" spans="51:56" hidden="1" x14ac:dyDescent="0.25">
      <c r="AY11429" s="40"/>
      <c r="AZ11429" s="40"/>
      <c r="BA11429" s="40"/>
      <c r="BB11429" s="40"/>
      <c r="BC11429" s="40"/>
      <c r="BD11429" s="50"/>
    </row>
    <row r="11430" spans="51:56" hidden="1" x14ac:dyDescent="0.25">
      <c r="AY11430" s="40"/>
      <c r="AZ11430" s="40"/>
      <c r="BA11430" s="40"/>
      <c r="BB11430" s="40"/>
      <c r="BC11430" s="40"/>
      <c r="BD11430" s="50"/>
    </row>
    <row r="11431" spans="51:56" hidden="1" x14ac:dyDescent="0.25">
      <c r="AY11431" s="40"/>
      <c r="AZ11431" s="40"/>
      <c r="BA11431" s="40"/>
      <c r="BB11431" s="40"/>
      <c r="BC11431" s="40"/>
      <c r="BD11431" s="50"/>
    </row>
    <row r="11432" spans="51:56" hidden="1" x14ac:dyDescent="0.25">
      <c r="AY11432" s="40"/>
      <c r="AZ11432" s="40"/>
      <c r="BA11432" s="40"/>
      <c r="BB11432" s="40"/>
      <c r="BC11432" s="40"/>
      <c r="BD11432" s="50"/>
    </row>
    <row r="11433" spans="51:56" hidden="1" x14ac:dyDescent="0.25">
      <c r="AY11433" s="40"/>
      <c r="AZ11433" s="40"/>
      <c r="BA11433" s="40"/>
      <c r="BB11433" s="40"/>
      <c r="BC11433" s="40"/>
      <c r="BD11433" s="50"/>
    </row>
    <row r="11434" spans="51:56" hidden="1" x14ac:dyDescent="0.25">
      <c r="AY11434" s="40"/>
      <c r="AZ11434" s="40"/>
      <c r="BA11434" s="40"/>
      <c r="BB11434" s="40"/>
      <c r="BC11434" s="40"/>
      <c r="BD11434" s="50"/>
    </row>
    <row r="11435" spans="51:56" hidden="1" x14ac:dyDescent="0.25">
      <c r="AY11435" s="40"/>
      <c r="AZ11435" s="40"/>
      <c r="BA11435" s="40"/>
      <c r="BB11435" s="40"/>
      <c r="BC11435" s="40"/>
      <c r="BD11435" s="50"/>
    </row>
    <row r="11436" spans="51:56" hidden="1" x14ac:dyDescent="0.25">
      <c r="AY11436" s="40"/>
      <c r="AZ11436" s="40"/>
      <c r="BA11436" s="40"/>
      <c r="BB11436" s="40"/>
      <c r="BC11436" s="40"/>
      <c r="BD11436" s="50"/>
    </row>
    <row r="11437" spans="51:56" hidden="1" x14ac:dyDescent="0.25">
      <c r="AY11437" s="40"/>
      <c r="AZ11437" s="40"/>
      <c r="BA11437" s="40"/>
      <c r="BB11437" s="40"/>
      <c r="BC11437" s="40"/>
      <c r="BD11437" s="50"/>
    </row>
    <row r="11438" spans="51:56" hidden="1" x14ac:dyDescent="0.25">
      <c r="AY11438" s="40"/>
      <c r="AZ11438" s="40"/>
      <c r="BA11438" s="40"/>
      <c r="BB11438" s="40"/>
      <c r="BC11438" s="40"/>
      <c r="BD11438" s="50"/>
    </row>
    <row r="11439" spans="51:56" hidden="1" x14ac:dyDescent="0.25">
      <c r="AY11439" s="40"/>
      <c r="AZ11439" s="40"/>
      <c r="BA11439" s="40"/>
      <c r="BB11439" s="40"/>
      <c r="BC11439" s="40"/>
      <c r="BD11439" s="50"/>
    </row>
    <row r="11440" spans="51:56" hidden="1" x14ac:dyDescent="0.25">
      <c r="AY11440" s="40"/>
      <c r="AZ11440" s="40"/>
      <c r="BA11440" s="40"/>
      <c r="BB11440" s="40"/>
      <c r="BC11440" s="40"/>
      <c r="BD11440" s="50"/>
    </row>
    <row r="11441" spans="51:56" hidden="1" x14ac:dyDescent="0.25">
      <c r="AY11441" s="40"/>
      <c r="AZ11441" s="40"/>
      <c r="BA11441" s="40"/>
      <c r="BB11441" s="40"/>
      <c r="BC11441" s="40"/>
      <c r="BD11441" s="50"/>
    </row>
    <row r="11442" spans="51:56" hidden="1" x14ac:dyDescent="0.25">
      <c r="AY11442" s="40"/>
      <c r="AZ11442" s="40"/>
      <c r="BA11442" s="40"/>
      <c r="BB11442" s="40"/>
      <c r="BC11442" s="40"/>
      <c r="BD11442" s="50"/>
    </row>
    <row r="11443" spans="51:56" hidden="1" x14ac:dyDescent="0.25">
      <c r="AY11443" s="40"/>
      <c r="AZ11443" s="40"/>
      <c r="BA11443" s="40"/>
      <c r="BB11443" s="40"/>
      <c r="BC11443" s="40"/>
      <c r="BD11443" s="50"/>
    </row>
    <row r="11444" spans="51:56" hidden="1" x14ac:dyDescent="0.25">
      <c r="AY11444" s="40"/>
      <c r="AZ11444" s="40"/>
      <c r="BA11444" s="40"/>
      <c r="BB11444" s="40"/>
      <c r="BC11444" s="40"/>
      <c r="BD11444" s="50"/>
    </row>
    <row r="11445" spans="51:56" hidden="1" x14ac:dyDescent="0.25">
      <c r="AY11445" s="40"/>
      <c r="AZ11445" s="40"/>
      <c r="BA11445" s="40"/>
      <c r="BB11445" s="40"/>
      <c r="BC11445" s="40"/>
      <c r="BD11445" s="50"/>
    </row>
    <row r="11446" spans="51:56" hidden="1" x14ac:dyDescent="0.25">
      <c r="AY11446" s="40"/>
      <c r="AZ11446" s="40"/>
      <c r="BA11446" s="40"/>
      <c r="BB11446" s="40"/>
      <c r="BC11446" s="40"/>
      <c r="BD11446" s="50"/>
    </row>
    <row r="11447" spans="51:56" hidden="1" x14ac:dyDescent="0.25">
      <c r="AY11447" s="40"/>
      <c r="AZ11447" s="40"/>
      <c r="BA11447" s="40"/>
      <c r="BB11447" s="40"/>
      <c r="BC11447" s="40"/>
      <c r="BD11447" s="50"/>
    </row>
    <row r="11448" spans="51:56" hidden="1" x14ac:dyDescent="0.25">
      <c r="AY11448" s="40"/>
      <c r="AZ11448" s="40"/>
      <c r="BA11448" s="40"/>
      <c r="BB11448" s="40"/>
      <c r="BC11448" s="40"/>
      <c r="BD11448" s="50"/>
    </row>
    <row r="11449" spans="51:56" hidden="1" x14ac:dyDescent="0.25">
      <c r="AY11449" s="40"/>
      <c r="AZ11449" s="40"/>
      <c r="BA11449" s="40"/>
      <c r="BB11449" s="40"/>
      <c r="BC11449" s="40"/>
      <c r="BD11449" s="50"/>
    </row>
    <row r="11450" spans="51:56" hidden="1" x14ac:dyDescent="0.25">
      <c r="AY11450" s="40"/>
      <c r="AZ11450" s="40"/>
      <c r="BA11450" s="40"/>
      <c r="BB11450" s="40"/>
      <c r="BC11450" s="40"/>
      <c r="BD11450" s="50"/>
    </row>
    <row r="11451" spans="51:56" hidden="1" x14ac:dyDescent="0.25">
      <c r="AY11451" s="40"/>
      <c r="AZ11451" s="40"/>
      <c r="BA11451" s="40"/>
      <c r="BB11451" s="40"/>
      <c r="BC11451" s="40"/>
      <c r="BD11451" s="50"/>
    </row>
    <row r="11452" spans="51:56" hidden="1" x14ac:dyDescent="0.25">
      <c r="AY11452" s="40"/>
      <c r="AZ11452" s="40"/>
      <c r="BA11452" s="40"/>
      <c r="BB11452" s="40"/>
      <c r="BC11452" s="40"/>
      <c r="BD11452" s="50"/>
    </row>
    <row r="11453" spans="51:56" hidden="1" x14ac:dyDescent="0.25">
      <c r="AY11453" s="40"/>
      <c r="AZ11453" s="40"/>
      <c r="BA11453" s="40"/>
      <c r="BB11453" s="40"/>
      <c r="BC11453" s="40"/>
      <c r="BD11453" s="50"/>
    </row>
    <row r="11454" spans="51:56" hidden="1" x14ac:dyDescent="0.25">
      <c r="AY11454" s="40"/>
      <c r="AZ11454" s="40"/>
      <c r="BA11454" s="40"/>
      <c r="BB11454" s="40"/>
      <c r="BC11454" s="40"/>
      <c r="BD11454" s="50"/>
    </row>
    <row r="11455" spans="51:56" hidden="1" x14ac:dyDescent="0.25">
      <c r="AY11455" s="40"/>
      <c r="AZ11455" s="40"/>
      <c r="BA11455" s="40"/>
      <c r="BB11455" s="40"/>
      <c r="BC11455" s="40"/>
      <c r="BD11455" s="50"/>
    </row>
    <row r="11456" spans="51:56" hidden="1" x14ac:dyDescent="0.25">
      <c r="AY11456" s="40"/>
      <c r="AZ11456" s="40"/>
      <c r="BA11456" s="40"/>
      <c r="BB11456" s="40"/>
      <c r="BC11456" s="40"/>
      <c r="BD11456" s="50"/>
    </row>
    <row r="11457" spans="51:56" hidden="1" x14ac:dyDescent="0.25">
      <c r="AY11457" s="40"/>
      <c r="AZ11457" s="40"/>
      <c r="BA11457" s="40"/>
      <c r="BB11457" s="40"/>
      <c r="BC11457" s="40"/>
      <c r="BD11457" s="50"/>
    </row>
    <row r="11458" spans="51:56" hidden="1" x14ac:dyDescent="0.25">
      <c r="AY11458" s="40"/>
      <c r="AZ11458" s="40"/>
      <c r="BA11458" s="40"/>
      <c r="BB11458" s="40"/>
      <c r="BC11458" s="40"/>
      <c r="BD11458" s="50"/>
    </row>
    <row r="11459" spans="51:56" hidden="1" x14ac:dyDescent="0.25">
      <c r="AY11459" s="40"/>
      <c r="AZ11459" s="40"/>
      <c r="BA11459" s="40"/>
      <c r="BB11459" s="40"/>
      <c r="BC11459" s="40"/>
      <c r="BD11459" s="50"/>
    </row>
    <row r="11460" spans="51:56" hidden="1" x14ac:dyDescent="0.25">
      <c r="AY11460" s="40"/>
      <c r="AZ11460" s="40"/>
      <c r="BA11460" s="40"/>
      <c r="BB11460" s="40"/>
      <c r="BC11460" s="40"/>
      <c r="BD11460" s="50"/>
    </row>
    <row r="11461" spans="51:56" hidden="1" x14ac:dyDescent="0.25">
      <c r="AY11461" s="40"/>
      <c r="AZ11461" s="40"/>
      <c r="BA11461" s="40"/>
      <c r="BB11461" s="40"/>
      <c r="BC11461" s="40"/>
      <c r="BD11461" s="50"/>
    </row>
    <row r="11462" spans="51:56" hidden="1" x14ac:dyDescent="0.25">
      <c r="AY11462" s="40"/>
      <c r="AZ11462" s="40"/>
      <c r="BA11462" s="40"/>
      <c r="BB11462" s="40"/>
      <c r="BC11462" s="40"/>
      <c r="BD11462" s="50"/>
    </row>
    <row r="11463" spans="51:56" hidden="1" x14ac:dyDescent="0.25">
      <c r="AY11463" s="40"/>
      <c r="AZ11463" s="40"/>
      <c r="BA11463" s="40"/>
      <c r="BB11463" s="40"/>
      <c r="BC11463" s="40"/>
      <c r="BD11463" s="50"/>
    </row>
    <row r="11464" spans="51:56" hidden="1" x14ac:dyDescent="0.25">
      <c r="AY11464" s="40"/>
      <c r="AZ11464" s="40"/>
      <c r="BA11464" s="40"/>
      <c r="BB11464" s="40"/>
      <c r="BC11464" s="40"/>
      <c r="BD11464" s="50"/>
    </row>
    <row r="11465" spans="51:56" hidden="1" x14ac:dyDescent="0.25">
      <c r="AY11465" s="40"/>
      <c r="AZ11465" s="40"/>
      <c r="BA11465" s="40"/>
      <c r="BB11465" s="40"/>
      <c r="BC11465" s="40"/>
      <c r="BD11465" s="50"/>
    </row>
    <row r="11466" spans="51:56" hidden="1" x14ac:dyDescent="0.25">
      <c r="AY11466" s="40"/>
      <c r="AZ11466" s="40"/>
      <c r="BA11466" s="40"/>
      <c r="BB11466" s="40"/>
      <c r="BC11466" s="40"/>
      <c r="BD11466" s="50"/>
    </row>
    <row r="11467" spans="51:56" hidden="1" x14ac:dyDescent="0.25">
      <c r="AY11467" s="40"/>
      <c r="AZ11467" s="40"/>
      <c r="BA11467" s="40"/>
      <c r="BB11467" s="40"/>
      <c r="BC11467" s="40"/>
      <c r="BD11467" s="50"/>
    </row>
    <row r="11468" spans="51:56" hidden="1" x14ac:dyDescent="0.25">
      <c r="AY11468" s="40"/>
      <c r="AZ11468" s="40"/>
      <c r="BA11468" s="40"/>
      <c r="BB11468" s="40"/>
      <c r="BC11468" s="40"/>
      <c r="BD11468" s="50"/>
    </row>
    <row r="11469" spans="51:56" hidden="1" x14ac:dyDescent="0.25">
      <c r="AY11469" s="40"/>
      <c r="AZ11469" s="40"/>
      <c r="BA11469" s="40"/>
      <c r="BB11469" s="40"/>
      <c r="BC11469" s="40"/>
      <c r="BD11469" s="50"/>
    </row>
    <row r="11470" spans="51:56" hidden="1" x14ac:dyDescent="0.25">
      <c r="AY11470" s="40"/>
      <c r="AZ11470" s="40"/>
      <c r="BA11470" s="40"/>
      <c r="BB11470" s="40"/>
      <c r="BC11470" s="40"/>
      <c r="BD11470" s="50"/>
    </row>
    <row r="11471" spans="51:56" hidden="1" x14ac:dyDescent="0.25">
      <c r="AY11471" s="40"/>
      <c r="AZ11471" s="40"/>
      <c r="BA11471" s="40"/>
      <c r="BB11471" s="40"/>
      <c r="BC11471" s="40"/>
      <c r="BD11471" s="50"/>
    </row>
    <row r="11472" spans="51:56" hidden="1" x14ac:dyDescent="0.25">
      <c r="AY11472" s="40"/>
      <c r="AZ11472" s="40"/>
      <c r="BA11472" s="40"/>
      <c r="BB11472" s="40"/>
      <c r="BC11472" s="40"/>
      <c r="BD11472" s="50"/>
    </row>
    <row r="11473" spans="51:56" hidden="1" x14ac:dyDescent="0.25">
      <c r="AY11473" s="40"/>
      <c r="AZ11473" s="40"/>
      <c r="BA11473" s="40"/>
      <c r="BB11473" s="40"/>
      <c r="BC11473" s="40"/>
      <c r="BD11473" s="50"/>
    </row>
    <row r="11474" spans="51:56" hidden="1" x14ac:dyDescent="0.25">
      <c r="AY11474" s="40"/>
      <c r="AZ11474" s="40"/>
      <c r="BA11474" s="40"/>
      <c r="BB11474" s="40"/>
      <c r="BC11474" s="40"/>
      <c r="BD11474" s="50"/>
    </row>
    <row r="11475" spans="51:56" hidden="1" x14ac:dyDescent="0.25">
      <c r="AY11475" s="40"/>
      <c r="AZ11475" s="40"/>
      <c r="BA11475" s="40"/>
      <c r="BB11475" s="40"/>
      <c r="BC11475" s="40"/>
      <c r="BD11475" s="50"/>
    </row>
    <row r="11476" spans="51:56" hidden="1" x14ac:dyDescent="0.25">
      <c r="AY11476" s="40"/>
      <c r="AZ11476" s="40"/>
      <c r="BA11476" s="40"/>
      <c r="BB11476" s="40"/>
      <c r="BC11476" s="40"/>
      <c r="BD11476" s="50"/>
    </row>
    <row r="11477" spans="51:56" hidden="1" x14ac:dyDescent="0.25">
      <c r="AY11477" s="40"/>
      <c r="AZ11477" s="40"/>
      <c r="BA11477" s="40"/>
      <c r="BB11477" s="40"/>
      <c r="BC11477" s="40"/>
      <c r="BD11477" s="50"/>
    </row>
    <row r="11478" spans="51:56" hidden="1" x14ac:dyDescent="0.25">
      <c r="AY11478" s="40"/>
      <c r="AZ11478" s="40"/>
      <c r="BA11478" s="40"/>
      <c r="BB11478" s="40"/>
      <c r="BC11478" s="40"/>
      <c r="BD11478" s="50"/>
    </row>
    <row r="11479" spans="51:56" hidden="1" x14ac:dyDescent="0.25">
      <c r="AY11479" s="40"/>
      <c r="AZ11479" s="40"/>
      <c r="BA11479" s="40"/>
      <c r="BB11479" s="40"/>
      <c r="BC11479" s="40"/>
      <c r="BD11479" s="50"/>
    </row>
    <row r="11480" spans="51:56" hidden="1" x14ac:dyDescent="0.25">
      <c r="AY11480" s="40"/>
      <c r="AZ11480" s="40"/>
      <c r="BA11480" s="40"/>
      <c r="BB11480" s="40"/>
      <c r="BC11480" s="40"/>
      <c r="BD11480" s="50"/>
    </row>
    <row r="11481" spans="51:56" hidden="1" x14ac:dyDescent="0.25">
      <c r="AY11481" s="40"/>
      <c r="AZ11481" s="40"/>
      <c r="BA11481" s="40"/>
      <c r="BB11481" s="40"/>
      <c r="BC11481" s="40"/>
      <c r="BD11481" s="50"/>
    </row>
    <row r="11482" spans="51:56" hidden="1" x14ac:dyDescent="0.25">
      <c r="AY11482" s="40"/>
      <c r="AZ11482" s="40"/>
      <c r="BA11482" s="40"/>
      <c r="BB11482" s="40"/>
      <c r="BC11482" s="40"/>
      <c r="BD11482" s="50"/>
    </row>
    <row r="11483" spans="51:56" hidden="1" x14ac:dyDescent="0.25">
      <c r="AY11483" s="40"/>
      <c r="AZ11483" s="40"/>
      <c r="BA11483" s="40"/>
      <c r="BB11483" s="40"/>
      <c r="BC11483" s="40"/>
      <c r="BD11483" s="50"/>
    </row>
    <row r="11484" spans="51:56" hidden="1" x14ac:dyDescent="0.25">
      <c r="AY11484" s="40"/>
      <c r="AZ11484" s="40"/>
      <c r="BA11484" s="40"/>
      <c r="BB11484" s="40"/>
      <c r="BC11484" s="40"/>
      <c r="BD11484" s="50"/>
    </row>
    <row r="11485" spans="51:56" hidden="1" x14ac:dyDescent="0.25">
      <c r="AY11485" s="40"/>
      <c r="AZ11485" s="40"/>
      <c r="BA11485" s="40"/>
      <c r="BB11485" s="40"/>
      <c r="BC11485" s="40"/>
      <c r="BD11485" s="50"/>
    </row>
    <row r="11486" spans="51:56" hidden="1" x14ac:dyDescent="0.25">
      <c r="AY11486" s="40"/>
      <c r="AZ11486" s="40"/>
      <c r="BA11486" s="40"/>
      <c r="BB11486" s="40"/>
      <c r="BC11486" s="40"/>
      <c r="BD11486" s="50"/>
    </row>
    <row r="11487" spans="51:56" hidden="1" x14ac:dyDescent="0.25">
      <c r="AY11487" s="40"/>
      <c r="AZ11487" s="40"/>
      <c r="BA11487" s="40"/>
      <c r="BB11487" s="40"/>
      <c r="BC11487" s="40"/>
      <c r="BD11487" s="50"/>
    </row>
    <row r="11488" spans="51:56" hidden="1" x14ac:dyDescent="0.25">
      <c r="AY11488" s="40"/>
      <c r="AZ11488" s="40"/>
      <c r="BA11488" s="40"/>
      <c r="BB11488" s="40"/>
      <c r="BC11488" s="40"/>
      <c r="BD11488" s="50"/>
    </row>
    <row r="11489" spans="51:56" hidden="1" x14ac:dyDescent="0.25">
      <c r="AY11489" s="40"/>
      <c r="AZ11489" s="40"/>
      <c r="BA11489" s="40"/>
      <c r="BB11489" s="40"/>
      <c r="BC11489" s="40"/>
      <c r="BD11489" s="50"/>
    </row>
    <row r="11490" spans="51:56" hidden="1" x14ac:dyDescent="0.25">
      <c r="AY11490" s="40"/>
      <c r="AZ11490" s="40"/>
      <c r="BA11490" s="40"/>
      <c r="BB11490" s="40"/>
      <c r="BC11490" s="40"/>
      <c r="BD11490" s="50"/>
    </row>
    <row r="11491" spans="51:56" hidden="1" x14ac:dyDescent="0.25">
      <c r="AY11491" s="40"/>
      <c r="AZ11491" s="40"/>
      <c r="BA11491" s="40"/>
      <c r="BB11491" s="40"/>
      <c r="BC11491" s="40"/>
      <c r="BD11491" s="50"/>
    </row>
    <row r="11492" spans="51:56" hidden="1" x14ac:dyDescent="0.25">
      <c r="AY11492" s="40"/>
      <c r="AZ11492" s="40"/>
      <c r="BA11492" s="40"/>
      <c r="BB11492" s="40"/>
      <c r="BC11492" s="40"/>
      <c r="BD11492" s="50"/>
    </row>
    <row r="11493" spans="51:56" hidden="1" x14ac:dyDescent="0.25">
      <c r="AY11493" s="40"/>
      <c r="AZ11493" s="40"/>
      <c r="BA11493" s="40"/>
      <c r="BB11493" s="40"/>
      <c r="BC11493" s="40"/>
      <c r="BD11493" s="50"/>
    </row>
    <row r="11494" spans="51:56" hidden="1" x14ac:dyDescent="0.25">
      <c r="AY11494" s="40"/>
      <c r="AZ11494" s="40"/>
      <c r="BA11494" s="40"/>
      <c r="BB11494" s="40"/>
      <c r="BC11494" s="40"/>
      <c r="BD11494" s="50"/>
    </row>
    <row r="11495" spans="51:56" hidden="1" x14ac:dyDescent="0.25">
      <c r="AY11495" s="40"/>
      <c r="AZ11495" s="40"/>
      <c r="BA11495" s="40"/>
      <c r="BB11495" s="40"/>
      <c r="BC11495" s="40"/>
      <c r="BD11495" s="50"/>
    </row>
    <row r="11496" spans="51:56" hidden="1" x14ac:dyDescent="0.25">
      <c r="AY11496" s="40"/>
      <c r="AZ11496" s="40"/>
      <c r="BA11496" s="40"/>
      <c r="BB11496" s="40"/>
      <c r="BC11496" s="40"/>
      <c r="BD11496" s="50"/>
    </row>
    <row r="11497" spans="51:56" hidden="1" x14ac:dyDescent="0.25">
      <c r="AY11497" s="40"/>
      <c r="AZ11497" s="40"/>
      <c r="BA11497" s="40"/>
      <c r="BB11497" s="40"/>
      <c r="BC11497" s="40"/>
      <c r="BD11497" s="50"/>
    </row>
    <row r="11498" spans="51:56" hidden="1" x14ac:dyDescent="0.25">
      <c r="AY11498" s="40"/>
      <c r="AZ11498" s="40"/>
      <c r="BA11498" s="40"/>
      <c r="BB11498" s="40"/>
      <c r="BC11498" s="40"/>
      <c r="BD11498" s="50"/>
    </row>
    <row r="11499" spans="51:56" hidden="1" x14ac:dyDescent="0.25">
      <c r="AY11499" s="40"/>
      <c r="AZ11499" s="40"/>
      <c r="BA11499" s="40"/>
      <c r="BB11499" s="40"/>
      <c r="BC11499" s="40"/>
      <c r="BD11499" s="50"/>
    </row>
    <row r="11500" spans="51:56" hidden="1" x14ac:dyDescent="0.25">
      <c r="AY11500" s="40"/>
      <c r="AZ11500" s="40"/>
      <c r="BA11500" s="40"/>
      <c r="BB11500" s="40"/>
      <c r="BC11500" s="40"/>
      <c r="BD11500" s="50"/>
    </row>
    <row r="11501" spans="51:56" hidden="1" x14ac:dyDescent="0.25">
      <c r="AY11501" s="40"/>
      <c r="AZ11501" s="40"/>
      <c r="BA11501" s="40"/>
      <c r="BB11501" s="40"/>
      <c r="BC11501" s="40"/>
      <c r="BD11501" s="50"/>
    </row>
    <row r="11502" spans="51:56" hidden="1" x14ac:dyDescent="0.25">
      <c r="AY11502" s="40"/>
      <c r="AZ11502" s="40"/>
      <c r="BA11502" s="40"/>
      <c r="BB11502" s="40"/>
      <c r="BC11502" s="40"/>
      <c r="BD11502" s="50"/>
    </row>
    <row r="11503" spans="51:56" hidden="1" x14ac:dyDescent="0.25">
      <c r="AY11503" s="40"/>
      <c r="AZ11503" s="40"/>
      <c r="BA11503" s="40"/>
      <c r="BB11503" s="40"/>
      <c r="BC11503" s="40"/>
      <c r="BD11503" s="50"/>
    </row>
    <row r="11504" spans="51:56" hidden="1" x14ac:dyDescent="0.25">
      <c r="AY11504" s="40"/>
      <c r="AZ11504" s="40"/>
      <c r="BA11504" s="40"/>
      <c r="BB11504" s="40"/>
      <c r="BC11504" s="40"/>
      <c r="BD11504" s="50"/>
    </row>
    <row r="11505" spans="51:56" hidden="1" x14ac:dyDescent="0.25">
      <c r="AY11505" s="40"/>
      <c r="AZ11505" s="40"/>
      <c r="BA11505" s="40"/>
      <c r="BB11505" s="40"/>
      <c r="BC11505" s="40"/>
      <c r="BD11505" s="50"/>
    </row>
    <row r="11506" spans="51:56" hidden="1" x14ac:dyDescent="0.25">
      <c r="AY11506" s="40"/>
      <c r="AZ11506" s="40"/>
      <c r="BA11506" s="40"/>
      <c r="BB11506" s="40"/>
      <c r="BC11506" s="40"/>
      <c r="BD11506" s="50"/>
    </row>
    <row r="11507" spans="51:56" hidden="1" x14ac:dyDescent="0.25">
      <c r="AY11507" s="40"/>
      <c r="AZ11507" s="40"/>
      <c r="BA11507" s="40"/>
      <c r="BB11507" s="40"/>
      <c r="BC11507" s="40"/>
      <c r="BD11507" s="50"/>
    </row>
    <row r="11508" spans="51:56" hidden="1" x14ac:dyDescent="0.25">
      <c r="AY11508" s="40"/>
      <c r="AZ11508" s="40"/>
      <c r="BA11508" s="40"/>
      <c r="BB11508" s="40"/>
      <c r="BC11508" s="40"/>
      <c r="BD11508" s="50"/>
    </row>
    <row r="11509" spans="51:56" hidden="1" x14ac:dyDescent="0.25">
      <c r="AY11509" s="40"/>
      <c r="AZ11509" s="40"/>
      <c r="BA11509" s="40"/>
      <c r="BB11509" s="40"/>
      <c r="BC11509" s="40"/>
      <c r="BD11509" s="50"/>
    </row>
    <row r="11510" spans="51:56" hidden="1" x14ac:dyDescent="0.25">
      <c r="AY11510" s="40"/>
      <c r="AZ11510" s="40"/>
      <c r="BA11510" s="40"/>
      <c r="BB11510" s="40"/>
      <c r="BC11510" s="40"/>
      <c r="BD11510" s="50"/>
    </row>
    <row r="11511" spans="51:56" hidden="1" x14ac:dyDescent="0.25">
      <c r="AY11511" s="40"/>
      <c r="AZ11511" s="40"/>
      <c r="BA11511" s="40"/>
      <c r="BB11511" s="40"/>
      <c r="BC11511" s="40"/>
      <c r="BD11511" s="50"/>
    </row>
    <row r="11512" spans="51:56" hidden="1" x14ac:dyDescent="0.25">
      <c r="AY11512" s="40"/>
      <c r="AZ11512" s="40"/>
      <c r="BA11512" s="40"/>
      <c r="BB11512" s="40"/>
      <c r="BC11512" s="40"/>
      <c r="BD11512" s="50"/>
    </row>
    <row r="11513" spans="51:56" hidden="1" x14ac:dyDescent="0.25">
      <c r="AY11513" s="40"/>
      <c r="AZ11513" s="40"/>
      <c r="BA11513" s="40"/>
      <c r="BB11513" s="40"/>
      <c r="BC11513" s="40"/>
      <c r="BD11513" s="50"/>
    </row>
    <row r="11514" spans="51:56" hidden="1" x14ac:dyDescent="0.25">
      <c r="AY11514" s="40"/>
      <c r="AZ11514" s="40"/>
      <c r="BA11514" s="40"/>
      <c r="BB11514" s="40"/>
      <c r="BC11514" s="40"/>
      <c r="BD11514" s="50"/>
    </row>
    <row r="11515" spans="51:56" hidden="1" x14ac:dyDescent="0.25">
      <c r="AY11515" s="40"/>
      <c r="AZ11515" s="40"/>
      <c r="BA11515" s="40"/>
      <c r="BB11515" s="40"/>
      <c r="BC11515" s="40"/>
      <c r="BD11515" s="50"/>
    </row>
    <row r="11516" spans="51:56" hidden="1" x14ac:dyDescent="0.25">
      <c r="AY11516" s="40"/>
      <c r="AZ11516" s="40"/>
      <c r="BA11516" s="40"/>
      <c r="BB11516" s="40"/>
      <c r="BC11516" s="40"/>
      <c r="BD11516" s="50"/>
    </row>
    <row r="11517" spans="51:56" hidden="1" x14ac:dyDescent="0.25">
      <c r="AY11517" s="40"/>
      <c r="AZ11517" s="40"/>
      <c r="BA11517" s="40"/>
      <c r="BB11517" s="40"/>
      <c r="BC11517" s="40"/>
      <c r="BD11517" s="50"/>
    </row>
    <row r="11518" spans="51:56" hidden="1" x14ac:dyDescent="0.25">
      <c r="AY11518" s="40"/>
      <c r="AZ11518" s="40"/>
      <c r="BA11518" s="40"/>
      <c r="BB11518" s="40"/>
      <c r="BC11518" s="40"/>
      <c r="BD11518" s="50"/>
    </row>
    <row r="11519" spans="51:56" hidden="1" x14ac:dyDescent="0.25">
      <c r="AY11519" s="40"/>
      <c r="AZ11519" s="40"/>
      <c r="BA11519" s="40"/>
      <c r="BB11519" s="40"/>
      <c r="BC11519" s="40"/>
      <c r="BD11519" s="50"/>
    </row>
    <row r="11520" spans="51:56" hidden="1" x14ac:dyDescent="0.25">
      <c r="AY11520" s="40"/>
      <c r="AZ11520" s="40"/>
      <c r="BA11520" s="40"/>
      <c r="BB11520" s="40"/>
      <c r="BC11520" s="40"/>
      <c r="BD11520" s="50"/>
    </row>
    <row r="11521" spans="51:56" hidden="1" x14ac:dyDescent="0.25">
      <c r="AY11521" s="40"/>
      <c r="AZ11521" s="40"/>
      <c r="BA11521" s="40"/>
      <c r="BB11521" s="40"/>
      <c r="BC11521" s="40"/>
      <c r="BD11521" s="50"/>
    </row>
    <row r="11522" spans="51:56" hidden="1" x14ac:dyDescent="0.25">
      <c r="AY11522" s="40"/>
      <c r="AZ11522" s="40"/>
      <c r="BA11522" s="40"/>
      <c r="BB11522" s="40"/>
      <c r="BC11522" s="40"/>
      <c r="BD11522" s="50"/>
    </row>
    <row r="11523" spans="51:56" hidden="1" x14ac:dyDescent="0.25">
      <c r="AY11523" s="40"/>
      <c r="AZ11523" s="40"/>
      <c r="BA11523" s="40"/>
      <c r="BB11523" s="40"/>
      <c r="BC11523" s="40"/>
      <c r="BD11523" s="50"/>
    </row>
    <row r="11524" spans="51:56" hidden="1" x14ac:dyDescent="0.25">
      <c r="AY11524" s="40"/>
      <c r="AZ11524" s="40"/>
      <c r="BA11524" s="40"/>
      <c r="BB11524" s="40"/>
      <c r="BC11524" s="40"/>
      <c r="BD11524" s="50"/>
    </row>
    <row r="11525" spans="51:56" hidden="1" x14ac:dyDescent="0.25">
      <c r="AY11525" s="40"/>
      <c r="AZ11525" s="40"/>
      <c r="BA11525" s="40"/>
      <c r="BB11525" s="40"/>
      <c r="BC11525" s="40"/>
      <c r="BD11525" s="50"/>
    </row>
    <row r="11526" spans="51:56" hidden="1" x14ac:dyDescent="0.25">
      <c r="AY11526" s="40"/>
      <c r="AZ11526" s="40"/>
      <c r="BA11526" s="40"/>
      <c r="BB11526" s="40"/>
      <c r="BC11526" s="40"/>
      <c r="BD11526" s="50"/>
    </row>
    <row r="11527" spans="51:56" hidden="1" x14ac:dyDescent="0.25">
      <c r="AY11527" s="40"/>
      <c r="AZ11527" s="40"/>
      <c r="BA11527" s="40"/>
      <c r="BB11527" s="40"/>
      <c r="BC11527" s="40"/>
      <c r="BD11527" s="50"/>
    </row>
    <row r="11528" spans="51:56" hidden="1" x14ac:dyDescent="0.25">
      <c r="AY11528" s="40"/>
      <c r="AZ11528" s="40"/>
      <c r="BA11528" s="40"/>
      <c r="BB11528" s="40"/>
      <c r="BC11528" s="40"/>
      <c r="BD11528" s="50"/>
    </row>
    <row r="11529" spans="51:56" hidden="1" x14ac:dyDescent="0.25">
      <c r="AY11529" s="40"/>
      <c r="AZ11529" s="40"/>
      <c r="BA11529" s="40"/>
      <c r="BB11529" s="40"/>
      <c r="BC11529" s="40"/>
      <c r="BD11529" s="50"/>
    </row>
    <row r="11530" spans="51:56" hidden="1" x14ac:dyDescent="0.25">
      <c r="AY11530" s="40"/>
      <c r="AZ11530" s="40"/>
      <c r="BA11530" s="40"/>
      <c r="BB11530" s="40"/>
      <c r="BC11530" s="40"/>
      <c r="BD11530" s="50"/>
    </row>
    <row r="11531" spans="51:56" hidden="1" x14ac:dyDescent="0.25">
      <c r="AY11531" s="40"/>
      <c r="AZ11531" s="40"/>
      <c r="BA11531" s="40"/>
      <c r="BB11531" s="40"/>
      <c r="BC11531" s="40"/>
      <c r="BD11531" s="50"/>
    </row>
    <row r="11532" spans="51:56" hidden="1" x14ac:dyDescent="0.25">
      <c r="AY11532" s="40"/>
      <c r="AZ11532" s="40"/>
      <c r="BA11532" s="40"/>
      <c r="BB11532" s="40"/>
      <c r="BC11532" s="40"/>
      <c r="BD11532" s="50"/>
    </row>
    <row r="11533" spans="51:56" hidden="1" x14ac:dyDescent="0.25">
      <c r="AY11533" s="40"/>
      <c r="AZ11533" s="40"/>
      <c r="BA11533" s="40"/>
      <c r="BB11533" s="40"/>
      <c r="BC11533" s="40"/>
      <c r="BD11533" s="50"/>
    </row>
    <row r="11534" spans="51:56" hidden="1" x14ac:dyDescent="0.25">
      <c r="AY11534" s="40"/>
      <c r="AZ11534" s="40"/>
      <c r="BA11534" s="40"/>
      <c r="BB11534" s="40"/>
      <c r="BC11534" s="40"/>
      <c r="BD11534" s="50"/>
    </row>
    <row r="11535" spans="51:56" hidden="1" x14ac:dyDescent="0.25">
      <c r="AY11535" s="40"/>
      <c r="AZ11535" s="40"/>
      <c r="BA11535" s="40"/>
      <c r="BB11535" s="40"/>
      <c r="BC11535" s="40"/>
      <c r="BD11535" s="50"/>
    </row>
    <row r="11536" spans="51:56" hidden="1" x14ac:dyDescent="0.25">
      <c r="AY11536" s="40"/>
      <c r="AZ11536" s="40"/>
      <c r="BA11536" s="40"/>
      <c r="BB11536" s="40"/>
      <c r="BC11536" s="40"/>
      <c r="BD11536" s="50"/>
    </row>
    <row r="11537" spans="51:56" hidden="1" x14ac:dyDescent="0.25">
      <c r="AY11537" s="40"/>
      <c r="AZ11537" s="40"/>
      <c r="BA11537" s="40"/>
      <c r="BB11537" s="40"/>
      <c r="BC11537" s="40"/>
      <c r="BD11537" s="50"/>
    </row>
    <row r="11538" spans="51:56" hidden="1" x14ac:dyDescent="0.25">
      <c r="AY11538" s="40"/>
      <c r="AZ11538" s="40"/>
      <c r="BA11538" s="40"/>
      <c r="BB11538" s="40"/>
      <c r="BC11538" s="40"/>
      <c r="BD11538" s="50"/>
    </row>
    <row r="11539" spans="51:56" hidden="1" x14ac:dyDescent="0.25">
      <c r="AY11539" s="40"/>
      <c r="AZ11539" s="40"/>
      <c r="BA11539" s="40"/>
      <c r="BB11539" s="40"/>
      <c r="BC11539" s="40"/>
      <c r="BD11539" s="50"/>
    </row>
    <row r="11540" spans="51:56" hidden="1" x14ac:dyDescent="0.25">
      <c r="AY11540" s="40"/>
      <c r="AZ11540" s="40"/>
      <c r="BA11540" s="40"/>
      <c r="BB11540" s="40"/>
      <c r="BC11540" s="40"/>
      <c r="BD11540" s="50"/>
    </row>
    <row r="11541" spans="51:56" hidden="1" x14ac:dyDescent="0.25">
      <c r="AY11541" s="40"/>
      <c r="AZ11541" s="40"/>
      <c r="BA11541" s="40"/>
      <c r="BB11541" s="40"/>
      <c r="BC11541" s="40"/>
      <c r="BD11541" s="50"/>
    </row>
    <row r="11542" spans="51:56" hidden="1" x14ac:dyDescent="0.25">
      <c r="AY11542" s="40"/>
      <c r="AZ11542" s="40"/>
      <c r="BA11542" s="40"/>
      <c r="BB11542" s="40"/>
      <c r="BC11542" s="40"/>
      <c r="BD11542" s="50"/>
    </row>
    <row r="11543" spans="51:56" hidden="1" x14ac:dyDescent="0.25">
      <c r="AY11543" s="40"/>
      <c r="AZ11543" s="40"/>
      <c r="BA11543" s="40"/>
      <c r="BB11543" s="40"/>
      <c r="BC11543" s="40"/>
      <c r="BD11543" s="50"/>
    </row>
    <row r="11544" spans="51:56" hidden="1" x14ac:dyDescent="0.25">
      <c r="AY11544" s="40"/>
      <c r="AZ11544" s="40"/>
      <c r="BA11544" s="40"/>
      <c r="BB11544" s="40"/>
      <c r="BC11544" s="40"/>
      <c r="BD11544" s="50"/>
    </row>
    <row r="11545" spans="51:56" hidden="1" x14ac:dyDescent="0.25">
      <c r="AY11545" s="40"/>
      <c r="AZ11545" s="40"/>
      <c r="BA11545" s="40"/>
      <c r="BB11545" s="40"/>
      <c r="BC11545" s="40"/>
      <c r="BD11545" s="50"/>
    </row>
    <row r="11546" spans="51:56" hidden="1" x14ac:dyDescent="0.25">
      <c r="AY11546" s="40"/>
      <c r="AZ11546" s="40"/>
      <c r="BA11546" s="40"/>
      <c r="BB11546" s="40"/>
      <c r="BC11546" s="40"/>
      <c r="BD11546" s="50"/>
    </row>
    <row r="11547" spans="51:56" hidden="1" x14ac:dyDescent="0.25">
      <c r="AY11547" s="40"/>
      <c r="AZ11547" s="40"/>
      <c r="BA11547" s="40"/>
      <c r="BB11547" s="40"/>
      <c r="BC11547" s="40"/>
      <c r="BD11547" s="50"/>
    </row>
    <row r="11548" spans="51:56" hidden="1" x14ac:dyDescent="0.25">
      <c r="AY11548" s="40"/>
      <c r="AZ11548" s="40"/>
      <c r="BA11548" s="40"/>
      <c r="BB11548" s="40"/>
      <c r="BC11548" s="40"/>
      <c r="BD11548" s="50"/>
    </row>
    <row r="11549" spans="51:56" hidden="1" x14ac:dyDescent="0.25">
      <c r="AY11549" s="40"/>
      <c r="AZ11549" s="40"/>
      <c r="BA11549" s="40"/>
      <c r="BB11549" s="40"/>
      <c r="BC11549" s="40"/>
      <c r="BD11549" s="50"/>
    </row>
    <row r="11550" spans="51:56" hidden="1" x14ac:dyDescent="0.25">
      <c r="AY11550" s="40"/>
      <c r="AZ11550" s="40"/>
      <c r="BA11550" s="40"/>
      <c r="BB11550" s="40"/>
      <c r="BC11550" s="40"/>
      <c r="BD11550" s="50"/>
    </row>
    <row r="11551" spans="51:56" hidden="1" x14ac:dyDescent="0.25">
      <c r="AY11551" s="40"/>
      <c r="AZ11551" s="40"/>
      <c r="BA11551" s="40"/>
      <c r="BB11551" s="40"/>
      <c r="BC11551" s="40"/>
      <c r="BD11551" s="50"/>
    </row>
    <row r="11552" spans="51:56" hidden="1" x14ac:dyDescent="0.25">
      <c r="AY11552" s="40"/>
      <c r="AZ11552" s="40"/>
      <c r="BA11552" s="40"/>
      <c r="BB11552" s="40"/>
      <c r="BC11552" s="40"/>
      <c r="BD11552" s="50"/>
    </row>
    <row r="11553" spans="51:56" hidden="1" x14ac:dyDescent="0.25">
      <c r="AY11553" s="40"/>
      <c r="AZ11553" s="40"/>
      <c r="BA11553" s="40"/>
      <c r="BB11553" s="40"/>
      <c r="BC11553" s="40"/>
      <c r="BD11553" s="50"/>
    </row>
    <row r="11554" spans="51:56" hidden="1" x14ac:dyDescent="0.25">
      <c r="AY11554" s="40"/>
      <c r="AZ11554" s="40"/>
      <c r="BA11554" s="40"/>
      <c r="BB11554" s="40"/>
      <c r="BC11554" s="40"/>
      <c r="BD11554" s="50"/>
    </row>
    <row r="11555" spans="51:56" hidden="1" x14ac:dyDescent="0.25">
      <c r="AY11555" s="40"/>
      <c r="AZ11555" s="40"/>
      <c r="BA11555" s="40"/>
      <c r="BB11555" s="40"/>
      <c r="BC11555" s="40"/>
      <c r="BD11555" s="50"/>
    </row>
    <row r="11556" spans="51:56" hidden="1" x14ac:dyDescent="0.25">
      <c r="AY11556" s="40"/>
      <c r="AZ11556" s="40"/>
      <c r="BA11556" s="40"/>
      <c r="BB11556" s="40"/>
      <c r="BC11556" s="40"/>
      <c r="BD11556" s="50"/>
    </row>
    <row r="11557" spans="51:56" hidden="1" x14ac:dyDescent="0.25">
      <c r="AY11557" s="40"/>
      <c r="AZ11557" s="40"/>
      <c r="BA11557" s="40"/>
      <c r="BB11557" s="40"/>
      <c r="BC11557" s="40"/>
      <c r="BD11557" s="50"/>
    </row>
    <row r="11558" spans="51:56" hidden="1" x14ac:dyDescent="0.25">
      <c r="AY11558" s="40"/>
      <c r="AZ11558" s="40"/>
      <c r="BA11558" s="40"/>
      <c r="BB11558" s="40"/>
      <c r="BC11558" s="40"/>
      <c r="BD11558" s="50"/>
    </row>
    <row r="11559" spans="51:56" hidden="1" x14ac:dyDescent="0.25">
      <c r="AY11559" s="40"/>
      <c r="AZ11559" s="40"/>
      <c r="BA11559" s="40"/>
      <c r="BB11559" s="40"/>
      <c r="BC11559" s="40"/>
      <c r="BD11559" s="50"/>
    </row>
    <row r="11560" spans="51:56" hidden="1" x14ac:dyDescent="0.25">
      <c r="AY11560" s="40"/>
      <c r="AZ11560" s="40"/>
      <c r="BA11560" s="40"/>
      <c r="BB11560" s="40"/>
      <c r="BC11560" s="40"/>
      <c r="BD11560" s="50"/>
    </row>
    <row r="11561" spans="51:56" hidden="1" x14ac:dyDescent="0.25">
      <c r="AY11561" s="40"/>
      <c r="AZ11561" s="40"/>
      <c r="BA11561" s="40"/>
      <c r="BB11561" s="40"/>
      <c r="BC11561" s="40"/>
      <c r="BD11561" s="50"/>
    </row>
    <row r="11562" spans="51:56" hidden="1" x14ac:dyDescent="0.25">
      <c r="AY11562" s="40"/>
      <c r="AZ11562" s="40"/>
      <c r="BA11562" s="40"/>
      <c r="BB11562" s="40"/>
      <c r="BC11562" s="40"/>
      <c r="BD11562" s="50"/>
    </row>
    <row r="11563" spans="51:56" hidden="1" x14ac:dyDescent="0.25">
      <c r="AY11563" s="40"/>
      <c r="AZ11563" s="40"/>
      <c r="BA11563" s="40"/>
      <c r="BB11563" s="40"/>
      <c r="BC11563" s="40"/>
      <c r="BD11563" s="50"/>
    </row>
    <row r="11564" spans="51:56" hidden="1" x14ac:dyDescent="0.25">
      <c r="AY11564" s="40"/>
      <c r="AZ11564" s="40"/>
      <c r="BA11564" s="40"/>
      <c r="BB11564" s="40"/>
      <c r="BC11564" s="40"/>
      <c r="BD11564" s="50"/>
    </row>
    <row r="11565" spans="51:56" hidden="1" x14ac:dyDescent="0.25">
      <c r="AY11565" s="40"/>
      <c r="AZ11565" s="40"/>
      <c r="BA11565" s="40"/>
      <c r="BB11565" s="40"/>
      <c r="BC11565" s="40"/>
      <c r="BD11565" s="50"/>
    </row>
    <row r="11566" spans="51:56" hidden="1" x14ac:dyDescent="0.25">
      <c r="AY11566" s="40"/>
      <c r="AZ11566" s="40"/>
      <c r="BA11566" s="40"/>
      <c r="BB11566" s="40"/>
      <c r="BC11566" s="40"/>
      <c r="BD11566" s="50"/>
    </row>
    <row r="11567" spans="51:56" hidden="1" x14ac:dyDescent="0.25">
      <c r="AY11567" s="40"/>
      <c r="AZ11567" s="40"/>
      <c r="BA11567" s="40"/>
      <c r="BB11567" s="40"/>
      <c r="BC11567" s="40"/>
      <c r="BD11567" s="50"/>
    </row>
    <row r="11568" spans="51:56" hidden="1" x14ac:dyDescent="0.25">
      <c r="AY11568" s="40"/>
      <c r="AZ11568" s="40"/>
      <c r="BA11568" s="40"/>
      <c r="BB11568" s="40"/>
      <c r="BC11568" s="40"/>
      <c r="BD11568" s="50"/>
    </row>
    <row r="11569" spans="51:56" hidden="1" x14ac:dyDescent="0.25">
      <c r="AY11569" s="40"/>
      <c r="AZ11569" s="40"/>
      <c r="BA11569" s="40"/>
      <c r="BB11569" s="40"/>
      <c r="BC11569" s="40"/>
      <c r="BD11569" s="50"/>
    </row>
    <row r="11570" spans="51:56" hidden="1" x14ac:dyDescent="0.25">
      <c r="AY11570" s="40"/>
      <c r="AZ11570" s="40"/>
      <c r="BA11570" s="40"/>
      <c r="BB11570" s="40"/>
      <c r="BC11570" s="40"/>
      <c r="BD11570" s="50"/>
    </row>
    <row r="11571" spans="51:56" hidden="1" x14ac:dyDescent="0.25">
      <c r="AY11571" s="40"/>
      <c r="AZ11571" s="40"/>
      <c r="BA11571" s="40"/>
      <c r="BB11571" s="40"/>
      <c r="BC11571" s="40"/>
      <c r="BD11571" s="50"/>
    </row>
    <row r="11572" spans="51:56" hidden="1" x14ac:dyDescent="0.25">
      <c r="AY11572" s="40"/>
      <c r="AZ11572" s="40"/>
      <c r="BA11572" s="40"/>
      <c r="BB11572" s="40"/>
      <c r="BC11572" s="40"/>
      <c r="BD11572" s="50"/>
    </row>
    <row r="11573" spans="51:56" hidden="1" x14ac:dyDescent="0.25">
      <c r="AY11573" s="40"/>
      <c r="AZ11573" s="40"/>
      <c r="BA11573" s="40"/>
      <c r="BB11573" s="40"/>
      <c r="BC11573" s="40"/>
      <c r="BD11573" s="50"/>
    </row>
    <row r="11574" spans="51:56" hidden="1" x14ac:dyDescent="0.25">
      <c r="AY11574" s="40"/>
      <c r="AZ11574" s="40"/>
      <c r="BA11574" s="40"/>
      <c r="BB11574" s="40"/>
      <c r="BC11574" s="40"/>
      <c r="BD11574" s="50"/>
    </row>
    <row r="11575" spans="51:56" hidden="1" x14ac:dyDescent="0.25">
      <c r="AY11575" s="40"/>
      <c r="AZ11575" s="40"/>
      <c r="BA11575" s="40"/>
      <c r="BB11575" s="40"/>
      <c r="BC11575" s="40"/>
      <c r="BD11575" s="50"/>
    </row>
    <row r="11576" spans="51:56" hidden="1" x14ac:dyDescent="0.25">
      <c r="AY11576" s="40"/>
      <c r="AZ11576" s="40"/>
      <c r="BA11576" s="40"/>
      <c r="BB11576" s="40"/>
      <c r="BC11576" s="40"/>
      <c r="BD11576" s="50"/>
    </row>
    <row r="11577" spans="51:56" hidden="1" x14ac:dyDescent="0.25">
      <c r="AY11577" s="40"/>
      <c r="AZ11577" s="40"/>
      <c r="BA11577" s="40"/>
      <c r="BB11577" s="40"/>
      <c r="BC11577" s="40"/>
      <c r="BD11577" s="50"/>
    </row>
    <row r="11578" spans="51:56" hidden="1" x14ac:dyDescent="0.25">
      <c r="AY11578" s="40"/>
      <c r="AZ11578" s="40"/>
      <c r="BA11578" s="40"/>
      <c r="BB11578" s="40"/>
      <c r="BC11578" s="40"/>
      <c r="BD11578" s="50"/>
    </row>
    <row r="11579" spans="51:56" hidden="1" x14ac:dyDescent="0.25">
      <c r="AY11579" s="40"/>
      <c r="AZ11579" s="40"/>
      <c r="BA11579" s="40"/>
      <c r="BB11579" s="40"/>
      <c r="BC11579" s="40"/>
      <c r="BD11579" s="50"/>
    </row>
    <row r="11580" spans="51:56" hidden="1" x14ac:dyDescent="0.25">
      <c r="AY11580" s="40"/>
      <c r="AZ11580" s="40"/>
      <c r="BA11580" s="40"/>
      <c r="BB11580" s="40"/>
      <c r="BC11580" s="40"/>
      <c r="BD11580" s="50"/>
    </row>
    <row r="11581" spans="51:56" hidden="1" x14ac:dyDescent="0.25">
      <c r="AY11581" s="40"/>
      <c r="AZ11581" s="40"/>
      <c r="BA11581" s="40"/>
      <c r="BB11581" s="40"/>
      <c r="BC11581" s="40"/>
      <c r="BD11581" s="50"/>
    </row>
    <row r="11582" spans="51:56" hidden="1" x14ac:dyDescent="0.25">
      <c r="AY11582" s="40"/>
      <c r="AZ11582" s="40"/>
      <c r="BA11582" s="40"/>
      <c r="BB11582" s="40"/>
      <c r="BC11582" s="40"/>
      <c r="BD11582" s="50"/>
    </row>
    <row r="11583" spans="51:56" hidden="1" x14ac:dyDescent="0.25">
      <c r="AY11583" s="40"/>
      <c r="AZ11583" s="40"/>
      <c r="BA11583" s="40"/>
      <c r="BB11583" s="40"/>
      <c r="BC11583" s="40"/>
      <c r="BD11583" s="50"/>
    </row>
    <row r="11584" spans="51:56" hidden="1" x14ac:dyDescent="0.25">
      <c r="AY11584" s="40"/>
      <c r="AZ11584" s="40"/>
      <c r="BA11584" s="40"/>
      <c r="BB11584" s="40"/>
      <c r="BC11584" s="40"/>
      <c r="BD11584" s="50"/>
    </row>
    <row r="11585" spans="51:56" hidden="1" x14ac:dyDescent="0.25">
      <c r="AY11585" s="40"/>
      <c r="AZ11585" s="40"/>
      <c r="BA11585" s="40"/>
      <c r="BB11585" s="40"/>
      <c r="BC11585" s="40"/>
      <c r="BD11585" s="50"/>
    </row>
    <row r="11586" spans="51:56" hidden="1" x14ac:dyDescent="0.25">
      <c r="AY11586" s="40"/>
      <c r="AZ11586" s="40"/>
      <c r="BA11586" s="40"/>
      <c r="BB11586" s="40"/>
      <c r="BC11586" s="40"/>
      <c r="BD11586" s="50"/>
    </row>
    <row r="11587" spans="51:56" hidden="1" x14ac:dyDescent="0.25">
      <c r="AY11587" s="40"/>
      <c r="AZ11587" s="40"/>
      <c r="BA11587" s="40"/>
      <c r="BB11587" s="40"/>
      <c r="BC11587" s="40"/>
      <c r="BD11587" s="50"/>
    </row>
    <row r="11588" spans="51:56" hidden="1" x14ac:dyDescent="0.25">
      <c r="AY11588" s="40"/>
      <c r="AZ11588" s="40"/>
      <c r="BA11588" s="40"/>
      <c r="BB11588" s="40"/>
      <c r="BC11588" s="40"/>
      <c r="BD11588" s="50"/>
    </row>
    <row r="11589" spans="51:56" hidden="1" x14ac:dyDescent="0.25">
      <c r="AY11589" s="40"/>
      <c r="AZ11589" s="40"/>
      <c r="BA11589" s="40"/>
      <c r="BB11589" s="40"/>
      <c r="BC11589" s="40"/>
      <c r="BD11589" s="50"/>
    </row>
    <row r="11590" spans="51:56" hidden="1" x14ac:dyDescent="0.25">
      <c r="AY11590" s="40"/>
      <c r="AZ11590" s="40"/>
      <c r="BA11590" s="40"/>
      <c r="BB11590" s="40"/>
      <c r="BC11590" s="40"/>
      <c r="BD11590" s="50"/>
    </row>
    <row r="11591" spans="51:56" hidden="1" x14ac:dyDescent="0.25">
      <c r="AY11591" s="40"/>
      <c r="AZ11591" s="40"/>
      <c r="BA11591" s="40"/>
      <c r="BB11591" s="40"/>
      <c r="BC11591" s="40"/>
      <c r="BD11591" s="50"/>
    </row>
    <row r="11592" spans="51:56" hidden="1" x14ac:dyDescent="0.25">
      <c r="AY11592" s="40"/>
      <c r="AZ11592" s="40"/>
      <c r="BA11592" s="40"/>
      <c r="BB11592" s="40"/>
      <c r="BC11592" s="40"/>
      <c r="BD11592" s="50"/>
    </row>
    <row r="11593" spans="51:56" hidden="1" x14ac:dyDescent="0.25">
      <c r="AY11593" s="40"/>
      <c r="AZ11593" s="40"/>
      <c r="BA11593" s="40"/>
      <c r="BB11593" s="40"/>
      <c r="BC11593" s="40"/>
      <c r="BD11593" s="50"/>
    </row>
    <row r="11594" spans="51:56" hidden="1" x14ac:dyDescent="0.25">
      <c r="AY11594" s="40"/>
      <c r="AZ11594" s="40"/>
      <c r="BA11594" s="40"/>
      <c r="BB11594" s="40"/>
      <c r="BC11594" s="40"/>
      <c r="BD11594" s="50"/>
    </row>
    <row r="11595" spans="51:56" hidden="1" x14ac:dyDescent="0.25">
      <c r="AY11595" s="40"/>
      <c r="AZ11595" s="40"/>
      <c r="BA11595" s="40"/>
      <c r="BB11595" s="40"/>
      <c r="BC11595" s="40"/>
      <c r="BD11595" s="50"/>
    </row>
    <row r="11596" spans="51:56" hidden="1" x14ac:dyDescent="0.25">
      <c r="AY11596" s="40"/>
      <c r="AZ11596" s="40"/>
      <c r="BA11596" s="40"/>
      <c r="BB11596" s="40"/>
      <c r="BC11596" s="40"/>
      <c r="BD11596" s="50"/>
    </row>
    <row r="11597" spans="51:56" hidden="1" x14ac:dyDescent="0.25">
      <c r="AY11597" s="40"/>
      <c r="AZ11597" s="40"/>
      <c r="BA11597" s="40"/>
      <c r="BB11597" s="40"/>
      <c r="BC11597" s="40"/>
      <c r="BD11597" s="50"/>
    </row>
    <row r="11598" spans="51:56" hidden="1" x14ac:dyDescent="0.25">
      <c r="AY11598" s="40"/>
      <c r="AZ11598" s="40"/>
      <c r="BA11598" s="40"/>
      <c r="BB11598" s="40"/>
      <c r="BC11598" s="40"/>
      <c r="BD11598" s="50"/>
    </row>
    <row r="11599" spans="51:56" hidden="1" x14ac:dyDescent="0.25">
      <c r="AY11599" s="40"/>
      <c r="AZ11599" s="40"/>
      <c r="BA11599" s="40"/>
      <c r="BB11599" s="40"/>
      <c r="BC11599" s="40"/>
      <c r="BD11599" s="50"/>
    </row>
    <row r="11600" spans="51:56" hidden="1" x14ac:dyDescent="0.25">
      <c r="AY11600" s="40"/>
      <c r="AZ11600" s="40"/>
      <c r="BA11600" s="40"/>
      <c r="BB11600" s="40"/>
      <c r="BC11600" s="40"/>
      <c r="BD11600" s="50"/>
    </row>
    <row r="11601" spans="51:56" hidden="1" x14ac:dyDescent="0.25">
      <c r="AY11601" s="40"/>
      <c r="AZ11601" s="40"/>
      <c r="BA11601" s="40"/>
      <c r="BB11601" s="40"/>
      <c r="BC11601" s="40"/>
      <c r="BD11601" s="50"/>
    </row>
    <row r="11602" spans="51:56" hidden="1" x14ac:dyDescent="0.25">
      <c r="AY11602" s="40"/>
      <c r="AZ11602" s="40"/>
      <c r="BA11602" s="40"/>
      <c r="BB11602" s="40"/>
      <c r="BC11602" s="40"/>
      <c r="BD11602" s="50"/>
    </row>
    <row r="11603" spans="51:56" hidden="1" x14ac:dyDescent="0.25">
      <c r="AY11603" s="40"/>
      <c r="AZ11603" s="40"/>
      <c r="BA11603" s="40"/>
      <c r="BB11603" s="40"/>
      <c r="BC11603" s="40"/>
      <c r="BD11603" s="50"/>
    </row>
    <row r="11604" spans="51:56" hidden="1" x14ac:dyDescent="0.25">
      <c r="AY11604" s="40"/>
      <c r="AZ11604" s="40"/>
      <c r="BA11604" s="40"/>
      <c r="BB11604" s="40"/>
      <c r="BC11604" s="40"/>
      <c r="BD11604" s="50"/>
    </row>
    <row r="11605" spans="51:56" hidden="1" x14ac:dyDescent="0.25">
      <c r="AY11605" s="40"/>
      <c r="AZ11605" s="40"/>
      <c r="BA11605" s="40"/>
      <c r="BB11605" s="40"/>
      <c r="BC11605" s="40"/>
      <c r="BD11605" s="50"/>
    </row>
    <row r="11606" spans="51:56" hidden="1" x14ac:dyDescent="0.25">
      <c r="AY11606" s="40"/>
      <c r="AZ11606" s="40"/>
      <c r="BA11606" s="40"/>
      <c r="BB11606" s="40"/>
      <c r="BC11606" s="40"/>
      <c r="BD11606" s="50"/>
    </row>
    <row r="11607" spans="51:56" hidden="1" x14ac:dyDescent="0.25">
      <c r="AY11607" s="40"/>
      <c r="AZ11607" s="40"/>
      <c r="BA11607" s="40"/>
      <c r="BB11607" s="40"/>
      <c r="BC11607" s="40"/>
      <c r="BD11607" s="50"/>
    </row>
    <row r="11608" spans="51:56" hidden="1" x14ac:dyDescent="0.25">
      <c r="AY11608" s="40"/>
      <c r="AZ11608" s="40"/>
      <c r="BA11608" s="40"/>
      <c r="BB11608" s="40"/>
      <c r="BC11608" s="40"/>
      <c r="BD11608" s="50"/>
    </row>
    <row r="11609" spans="51:56" hidden="1" x14ac:dyDescent="0.25">
      <c r="AY11609" s="40"/>
      <c r="AZ11609" s="40"/>
      <c r="BA11609" s="40"/>
      <c r="BB11609" s="40"/>
      <c r="BC11609" s="40"/>
      <c r="BD11609" s="50"/>
    </row>
    <row r="11610" spans="51:56" hidden="1" x14ac:dyDescent="0.25">
      <c r="AY11610" s="40"/>
      <c r="AZ11610" s="40"/>
      <c r="BA11610" s="40"/>
      <c r="BB11610" s="40"/>
      <c r="BC11610" s="40"/>
      <c r="BD11610" s="50"/>
    </row>
    <row r="11611" spans="51:56" hidden="1" x14ac:dyDescent="0.25">
      <c r="AY11611" s="40"/>
      <c r="AZ11611" s="40"/>
      <c r="BA11611" s="40"/>
      <c r="BB11611" s="40"/>
      <c r="BC11611" s="40"/>
      <c r="BD11611" s="50"/>
    </row>
    <row r="11612" spans="51:56" hidden="1" x14ac:dyDescent="0.25">
      <c r="AY11612" s="40"/>
      <c r="AZ11612" s="40"/>
      <c r="BA11612" s="40"/>
      <c r="BB11612" s="40"/>
      <c r="BC11612" s="40"/>
      <c r="BD11612" s="50"/>
    </row>
    <row r="11613" spans="51:56" hidden="1" x14ac:dyDescent="0.25">
      <c r="AY11613" s="40"/>
      <c r="AZ11613" s="40"/>
      <c r="BA11613" s="40"/>
      <c r="BB11613" s="40"/>
      <c r="BC11613" s="40"/>
      <c r="BD11613" s="50"/>
    </row>
    <row r="11614" spans="51:56" hidden="1" x14ac:dyDescent="0.25">
      <c r="AY11614" s="40"/>
      <c r="AZ11614" s="40"/>
      <c r="BA11614" s="40"/>
      <c r="BB11614" s="40"/>
      <c r="BC11614" s="40"/>
      <c r="BD11614" s="50"/>
    </row>
    <row r="11615" spans="51:56" hidden="1" x14ac:dyDescent="0.25">
      <c r="AY11615" s="40"/>
      <c r="AZ11615" s="40"/>
      <c r="BA11615" s="40"/>
      <c r="BB11615" s="40"/>
      <c r="BC11615" s="40"/>
      <c r="BD11615" s="50"/>
    </row>
    <row r="11616" spans="51:56" hidden="1" x14ac:dyDescent="0.25">
      <c r="AY11616" s="40"/>
      <c r="AZ11616" s="40"/>
      <c r="BA11616" s="40"/>
      <c r="BB11616" s="40"/>
      <c r="BC11616" s="40"/>
      <c r="BD11616" s="50"/>
    </row>
    <row r="11617" spans="51:56" hidden="1" x14ac:dyDescent="0.25">
      <c r="AY11617" s="40"/>
      <c r="AZ11617" s="40"/>
      <c r="BA11617" s="40"/>
      <c r="BB11617" s="40"/>
      <c r="BC11617" s="40"/>
      <c r="BD11617" s="50"/>
    </row>
    <row r="11618" spans="51:56" hidden="1" x14ac:dyDescent="0.25">
      <c r="AY11618" s="40"/>
      <c r="AZ11618" s="40"/>
      <c r="BA11618" s="40"/>
      <c r="BB11618" s="40"/>
      <c r="BC11618" s="40"/>
      <c r="BD11618" s="50"/>
    </row>
    <row r="11619" spans="51:56" hidden="1" x14ac:dyDescent="0.25">
      <c r="AY11619" s="40"/>
      <c r="AZ11619" s="40"/>
      <c r="BA11619" s="40"/>
      <c r="BB11619" s="40"/>
      <c r="BC11619" s="40"/>
      <c r="BD11619" s="50"/>
    </row>
    <row r="11620" spans="51:56" hidden="1" x14ac:dyDescent="0.25">
      <c r="AY11620" s="40"/>
      <c r="AZ11620" s="40"/>
      <c r="BA11620" s="40"/>
      <c r="BB11620" s="40"/>
      <c r="BC11620" s="40"/>
      <c r="BD11620" s="50"/>
    </row>
    <row r="11621" spans="51:56" hidden="1" x14ac:dyDescent="0.25">
      <c r="AY11621" s="40"/>
      <c r="AZ11621" s="40"/>
      <c r="BA11621" s="40"/>
      <c r="BB11621" s="40"/>
      <c r="BC11621" s="40"/>
      <c r="BD11621" s="50"/>
    </row>
    <row r="11622" spans="51:56" hidden="1" x14ac:dyDescent="0.25">
      <c r="AY11622" s="40"/>
      <c r="AZ11622" s="40"/>
      <c r="BA11622" s="40"/>
      <c r="BB11622" s="40"/>
      <c r="BC11622" s="40"/>
      <c r="BD11622" s="50"/>
    </row>
    <row r="11623" spans="51:56" hidden="1" x14ac:dyDescent="0.25">
      <c r="AY11623" s="40"/>
      <c r="AZ11623" s="40"/>
      <c r="BA11623" s="40"/>
      <c r="BB11623" s="40"/>
      <c r="BC11623" s="40"/>
      <c r="BD11623" s="50"/>
    </row>
    <row r="11624" spans="51:56" hidden="1" x14ac:dyDescent="0.25">
      <c r="AY11624" s="40"/>
      <c r="AZ11624" s="40"/>
      <c r="BA11624" s="40"/>
      <c r="BB11624" s="40"/>
      <c r="BC11624" s="40"/>
      <c r="BD11624" s="50"/>
    </row>
    <row r="11625" spans="51:56" hidden="1" x14ac:dyDescent="0.25">
      <c r="AY11625" s="40"/>
      <c r="AZ11625" s="40"/>
      <c r="BA11625" s="40"/>
      <c r="BB11625" s="40"/>
      <c r="BC11625" s="40"/>
      <c r="BD11625" s="50"/>
    </row>
    <row r="11626" spans="51:56" hidden="1" x14ac:dyDescent="0.25">
      <c r="AY11626" s="40"/>
      <c r="AZ11626" s="40"/>
      <c r="BA11626" s="40"/>
      <c r="BB11626" s="40"/>
      <c r="BC11626" s="40"/>
      <c r="BD11626" s="50"/>
    </row>
    <row r="11627" spans="51:56" hidden="1" x14ac:dyDescent="0.25">
      <c r="AY11627" s="40"/>
      <c r="AZ11627" s="40"/>
      <c r="BA11627" s="40"/>
      <c r="BB11627" s="40"/>
      <c r="BC11627" s="40"/>
      <c r="BD11627" s="50"/>
    </row>
    <row r="11628" spans="51:56" hidden="1" x14ac:dyDescent="0.25">
      <c r="AY11628" s="40"/>
      <c r="AZ11628" s="40"/>
      <c r="BA11628" s="40"/>
      <c r="BB11628" s="40"/>
      <c r="BC11628" s="40"/>
      <c r="BD11628" s="50"/>
    </row>
    <row r="11629" spans="51:56" hidden="1" x14ac:dyDescent="0.25">
      <c r="AY11629" s="40"/>
      <c r="AZ11629" s="40"/>
      <c r="BA11629" s="40"/>
      <c r="BB11629" s="40"/>
      <c r="BC11629" s="40"/>
      <c r="BD11629" s="50"/>
    </row>
    <row r="11630" spans="51:56" hidden="1" x14ac:dyDescent="0.25">
      <c r="AY11630" s="40"/>
      <c r="AZ11630" s="40"/>
      <c r="BA11630" s="40"/>
      <c r="BB11630" s="40"/>
      <c r="BC11630" s="40"/>
      <c r="BD11630" s="50"/>
    </row>
    <row r="11631" spans="51:56" hidden="1" x14ac:dyDescent="0.25">
      <c r="AY11631" s="40"/>
      <c r="AZ11631" s="40"/>
      <c r="BA11631" s="40"/>
      <c r="BB11631" s="40"/>
      <c r="BC11631" s="40"/>
      <c r="BD11631" s="50"/>
    </row>
    <row r="11632" spans="51:56" hidden="1" x14ac:dyDescent="0.25">
      <c r="AY11632" s="40"/>
      <c r="AZ11632" s="40"/>
      <c r="BA11632" s="40"/>
      <c r="BB11632" s="40"/>
      <c r="BC11632" s="40"/>
      <c r="BD11632" s="50"/>
    </row>
    <row r="11633" spans="51:56" hidden="1" x14ac:dyDescent="0.25">
      <c r="AY11633" s="40"/>
      <c r="AZ11633" s="40"/>
      <c r="BA11633" s="40"/>
      <c r="BB11633" s="40"/>
      <c r="BC11633" s="40"/>
      <c r="BD11633" s="50"/>
    </row>
    <row r="11634" spans="51:56" hidden="1" x14ac:dyDescent="0.25">
      <c r="AY11634" s="40"/>
      <c r="AZ11634" s="40"/>
      <c r="BA11634" s="40"/>
      <c r="BB11634" s="40"/>
      <c r="BC11634" s="40"/>
      <c r="BD11634" s="50"/>
    </row>
    <row r="11635" spans="51:56" hidden="1" x14ac:dyDescent="0.25">
      <c r="AY11635" s="40"/>
      <c r="AZ11635" s="40"/>
      <c r="BA11635" s="40"/>
      <c r="BB11635" s="40"/>
      <c r="BC11635" s="40"/>
      <c r="BD11635" s="50"/>
    </row>
    <row r="11636" spans="51:56" hidden="1" x14ac:dyDescent="0.25">
      <c r="AY11636" s="40"/>
      <c r="AZ11636" s="40"/>
      <c r="BA11636" s="40"/>
      <c r="BB11636" s="40"/>
      <c r="BC11636" s="40"/>
      <c r="BD11636" s="50"/>
    </row>
    <row r="11637" spans="51:56" hidden="1" x14ac:dyDescent="0.25">
      <c r="AY11637" s="40"/>
      <c r="AZ11637" s="40"/>
      <c r="BA11637" s="40"/>
      <c r="BB11637" s="40"/>
      <c r="BC11637" s="40"/>
      <c r="BD11637" s="50"/>
    </row>
    <row r="11638" spans="51:56" hidden="1" x14ac:dyDescent="0.25">
      <c r="AY11638" s="40"/>
      <c r="AZ11638" s="40"/>
      <c r="BA11638" s="40"/>
      <c r="BB11638" s="40"/>
      <c r="BC11638" s="40"/>
      <c r="BD11638" s="50"/>
    </row>
    <row r="11639" spans="51:56" hidden="1" x14ac:dyDescent="0.25">
      <c r="AY11639" s="40"/>
      <c r="AZ11639" s="40"/>
      <c r="BA11639" s="40"/>
      <c r="BB11639" s="40"/>
      <c r="BC11639" s="40"/>
      <c r="BD11639" s="50"/>
    </row>
    <row r="11640" spans="51:56" hidden="1" x14ac:dyDescent="0.25">
      <c r="AY11640" s="40"/>
      <c r="AZ11640" s="40"/>
      <c r="BA11640" s="40"/>
      <c r="BB11640" s="40"/>
      <c r="BC11640" s="40"/>
      <c r="BD11640" s="50"/>
    </row>
    <row r="11641" spans="51:56" hidden="1" x14ac:dyDescent="0.25">
      <c r="AY11641" s="40"/>
      <c r="AZ11641" s="40"/>
      <c r="BA11641" s="40"/>
      <c r="BB11641" s="40"/>
      <c r="BC11641" s="40"/>
      <c r="BD11641" s="50"/>
    </row>
    <row r="11642" spans="51:56" hidden="1" x14ac:dyDescent="0.25">
      <c r="AY11642" s="40"/>
      <c r="AZ11642" s="40"/>
      <c r="BA11642" s="40"/>
      <c r="BB11642" s="40"/>
      <c r="BC11642" s="40"/>
      <c r="BD11642" s="50"/>
    </row>
    <row r="11643" spans="51:56" hidden="1" x14ac:dyDescent="0.25">
      <c r="AY11643" s="40"/>
      <c r="AZ11643" s="40"/>
      <c r="BA11643" s="40"/>
      <c r="BB11643" s="40"/>
      <c r="BC11643" s="40"/>
      <c r="BD11643" s="50"/>
    </row>
    <row r="11644" spans="51:56" hidden="1" x14ac:dyDescent="0.25">
      <c r="AY11644" s="40"/>
      <c r="AZ11644" s="40"/>
      <c r="BA11644" s="40"/>
      <c r="BB11644" s="40"/>
      <c r="BC11644" s="40"/>
      <c r="BD11644" s="50"/>
    </row>
    <row r="11645" spans="51:56" hidden="1" x14ac:dyDescent="0.25">
      <c r="AY11645" s="40"/>
      <c r="AZ11645" s="40"/>
      <c r="BA11645" s="40"/>
      <c r="BB11645" s="40"/>
      <c r="BC11645" s="40"/>
      <c r="BD11645" s="50"/>
    </row>
    <row r="11646" spans="51:56" hidden="1" x14ac:dyDescent="0.25">
      <c r="AY11646" s="40"/>
      <c r="AZ11646" s="40"/>
      <c r="BA11646" s="40"/>
      <c r="BB11646" s="40"/>
      <c r="BC11646" s="40"/>
      <c r="BD11646" s="50"/>
    </row>
    <row r="11647" spans="51:56" hidden="1" x14ac:dyDescent="0.25">
      <c r="AY11647" s="40"/>
      <c r="AZ11647" s="40"/>
      <c r="BA11647" s="40"/>
      <c r="BB11647" s="40"/>
      <c r="BC11647" s="40"/>
      <c r="BD11647" s="50"/>
    </row>
    <row r="11648" spans="51:56" hidden="1" x14ac:dyDescent="0.25">
      <c r="AY11648" s="40"/>
      <c r="AZ11648" s="40"/>
      <c r="BA11648" s="40"/>
      <c r="BB11648" s="40"/>
      <c r="BC11648" s="40"/>
      <c r="BD11648" s="50"/>
    </row>
    <row r="11649" spans="51:56" hidden="1" x14ac:dyDescent="0.25">
      <c r="AY11649" s="40"/>
      <c r="AZ11649" s="40"/>
      <c r="BA11649" s="40"/>
      <c r="BB11649" s="40"/>
      <c r="BC11649" s="40"/>
      <c r="BD11649" s="50"/>
    </row>
    <row r="11650" spans="51:56" hidden="1" x14ac:dyDescent="0.25">
      <c r="AY11650" s="40"/>
      <c r="AZ11650" s="40"/>
      <c r="BA11650" s="40"/>
      <c r="BB11650" s="40"/>
      <c r="BC11650" s="40"/>
      <c r="BD11650" s="50"/>
    </row>
    <row r="11651" spans="51:56" hidden="1" x14ac:dyDescent="0.25">
      <c r="AY11651" s="40"/>
      <c r="AZ11651" s="40"/>
      <c r="BA11651" s="40"/>
      <c r="BB11651" s="40"/>
      <c r="BC11651" s="40"/>
      <c r="BD11651" s="50"/>
    </row>
    <row r="11652" spans="51:56" hidden="1" x14ac:dyDescent="0.25">
      <c r="AY11652" s="40"/>
      <c r="AZ11652" s="40"/>
      <c r="BA11652" s="40"/>
      <c r="BB11652" s="40"/>
      <c r="BC11652" s="40"/>
      <c r="BD11652" s="50"/>
    </row>
    <row r="11653" spans="51:56" hidden="1" x14ac:dyDescent="0.25">
      <c r="AY11653" s="40"/>
      <c r="AZ11653" s="40"/>
      <c r="BA11653" s="40"/>
      <c r="BB11653" s="40"/>
      <c r="BC11653" s="40"/>
      <c r="BD11653" s="50"/>
    </row>
    <row r="11654" spans="51:56" hidden="1" x14ac:dyDescent="0.25">
      <c r="AY11654" s="40"/>
      <c r="AZ11654" s="40"/>
      <c r="BA11654" s="40"/>
      <c r="BB11654" s="40"/>
      <c r="BC11654" s="40"/>
      <c r="BD11654" s="50"/>
    </row>
    <row r="11655" spans="51:56" hidden="1" x14ac:dyDescent="0.25">
      <c r="AY11655" s="40"/>
      <c r="AZ11655" s="40"/>
      <c r="BA11655" s="40"/>
      <c r="BB11655" s="40"/>
      <c r="BC11655" s="40"/>
      <c r="BD11655" s="50"/>
    </row>
    <row r="11656" spans="51:56" hidden="1" x14ac:dyDescent="0.25">
      <c r="AY11656" s="40"/>
      <c r="AZ11656" s="40"/>
      <c r="BA11656" s="40"/>
      <c r="BB11656" s="40"/>
      <c r="BC11656" s="40"/>
      <c r="BD11656" s="50"/>
    </row>
    <row r="11657" spans="51:56" hidden="1" x14ac:dyDescent="0.25">
      <c r="AY11657" s="40"/>
      <c r="AZ11657" s="40"/>
      <c r="BA11657" s="40"/>
      <c r="BB11657" s="40"/>
      <c r="BC11657" s="40"/>
      <c r="BD11657" s="50"/>
    </row>
    <row r="11658" spans="51:56" hidden="1" x14ac:dyDescent="0.25">
      <c r="AY11658" s="40"/>
      <c r="AZ11658" s="40"/>
      <c r="BA11658" s="40"/>
      <c r="BB11658" s="40"/>
      <c r="BC11658" s="40"/>
      <c r="BD11658" s="50"/>
    </row>
    <row r="11659" spans="51:56" hidden="1" x14ac:dyDescent="0.25">
      <c r="AY11659" s="40"/>
      <c r="AZ11659" s="40"/>
      <c r="BA11659" s="40"/>
      <c r="BB11659" s="40"/>
      <c r="BC11659" s="40"/>
      <c r="BD11659" s="50"/>
    </row>
    <row r="11660" spans="51:56" hidden="1" x14ac:dyDescent="0.25">
      <c r="AY11660" s="40"/>
      <c r="AZ11660" s="40"/>
      <c r="BA11660" s="40"/>
      <c r="BB11660" s="40"/>
      <c r="BC11660" s="40"/>
      <c r="BD11660" s="50"/>
    </row>
    <row r="11661" spans="51:56" hidden="1" x14ac:dyDescent="0.25">
      <c r="AY11661" s="40"/>
      <c r="AZ11661" s="40"/>
      <c r="BA11661" s="40"/>
      <c r="BB11661" s="40"/>
      <c r="BC11661" s="40"/>
      <c r="BD11661" s="50"/>
    </row>
    <row r="11662" spans="51:56" hidden="1" x14ac:dyDescent="0.25">
      <c r="AY11662" s="40"/>
      <c r="AZ11662" s="40"/>
      <c r="BA11662" s="40"/>
      <c r="BB11662" s="40"/>
      <c r="BC11662" s="40"/>
      <c r="BD11662" s="50"/>
    </row>
    <row r="11663" spans="51:56" hidden="1" x14ac:dyDescent="0.25">
      <c r="AY11663" s="40"/>
      <c r="AZ11663" s="40"/>
      <c r="BA11663" s="40"/>
      <c r="BB11663" s="40"/>
      <c r="BC11663" s="40"/>
      <c r="BD11663" s="50"/>
    </row>
    <row r="11664" spans="51:56" hidden="1" x14ac:dyDescent="0.25">
      <c r="AY11664" s="40"/>
      <c r="AZ11664" s="40"/>
      <c r="BA11664" s="40"/>
      <c r="BB11664" s="40"/>
      <c r="BC11664" s="40"/>
      <c r="BD11664" s="50"/>
    </row>
    <row r="11665" spans="51:56" hidden="1" x14ac:dyDescent="0.25">
      <c r="AY11665" s="40"/>
      <c r="AZ11665" s="40"/>
      <c r="BA11665" s="40"/>
      <c r="BB11665" s="40"/>
      <c r="BC11665" s="40"/>
      <c r="BD11665" s="50"/>
    </row>
    <row r="11666" spans="51:56" hidden="1" x14ac:dyDescent="0.25">
      <c r="AY11666" s="40"/>
      <c r="AZ11666" s="40"/>
      <c r="BA11666" s="40"/>
      <c r="BB11666" s="40"/>
      <c r="BC11666" s="40"/>
      <c r="BD11666" s="50"/>
    </row>
    <row r="11667" spans="51:56" hidden="1" x14ac:dyDescent="0.25">
      <c r="AY11667" s="40"/>
      <c r="AZ11667" s="40"/>
      <c r="BA11667" s="40"/>
      <c r="BB11667" s="40"/>
      <c r="BC11667" s="40"/>
      <c r="BD11667" s="50"/>
    </row>
    <row r="11668" spans="51:56" hidden="1" x14ac:dyDescent="0.25">
      <c r="AY11668" s="40"/>
      <c r="AZ11668" s="40"/>
      <c r="BA11668" s="40"/>
      <c r="BB11668" s="40"/>
      <c r="BC11668" s="40"/>
      <c r="BD11668" s="50"/>
    </row>
    <row r="11669" spans="51:56" hidden="1" x14ac:dyDescent="0.25">
      <c r="AY11669" s="40"/>
      <c r="AZ11669" s="40"/>
      <c r="BA11669" s="40"/>
      <c r="BB11669" s="40"/>
      <c r="BC11669" s="40"/>
      <c r="BD11669" s="50"/>
    </row>
    <row r="11670" spans="51:56" hidden="1" x14ac:dyDescent="0.25">
      <c r="AY11670" s="40"/>
      <c r="AZ11670" s="40"/>
      <c r="BA11670" s="40"/>
      <c r="BB11670" s="40"/>
      <c r="BC11670" s="40"/>
      <c r="BD11670" s="50"/>
    </row>
    <row r="11671" spans="51:56" hidden="1" x14ac:dyDescent="0.25">
      <c r="AY11671" s="40"/>
      <c r="AZ11671" s="40"/>
      <c r="BA11671" s="40"/>
      <c r="BB11671" s="40"/>
      <c r="BC11671" s="40"/>
      <c r="BD11671" s="50"/>
    </row>
    <row r="11672" spans="51:56" hidden="1" x14ac:dyDescent="0.25">
      <c r="AY11672" s="40"/>
      <c r="AZ11672" s="40"/>
      <c r="BA11672" s="40"/>
      <c r="BB11672" s="40"/>
      <c r="BC11672" s="40"/>
      <c r="BD11672" s="50"/>
    </row>
    <row r="11673" spans="51:56" hidden="1" x14ac:dyDescent="0.25">
      <c r="AY11673" s="40"/>
      <c r="AZ11673" s="40"/>
      <c r="BA11673" s="40"/>
      <c r="BB11673" s="40"/>
      <c r="BC11673" s="40"/>
      <c r="BD11673" s="50"/>
    </row>
    <row r="11674" spans="51:56" hidden="1" x14ac:dyDescent="0.25">
      <c r="AY11674" s="40"/>
      <c r="AZ11674" s="40"/>
      <c r="BA11674" s="40"/>
      <c r="BB11674" s="40"/>
      <c r="BC11674" s="40"/>
      <c r="BD11674" s="50"/>
    </row>
    <row r="11675" spans="51:56" hidden="1" x14ac:dyDescent="0.25">
      <c r="AY11675" s="40"/>
      <c r="AZ11675" s="40"/>
      <c r="BA11675" s="40"/>
      <c r="BB11675" s="40"/>
      <c r="BC11675" s="40"/>
      <c r="BD11675" s="50"/>
    </row>
    <row r="11676" spans="51:56" hidden="1" x14ac:dyDescent="0.25">
      <c r="AY11676" s="40"/>
      <c r="AZ11676" s="40"/>
      <c r="BA11676" s="40"/>
      <c r="BB11676" s="40"/>
      <c r="BC11676" s="40"/>
      <c r="BD11676" s="50"/>
    </row>
    <row r="11677" spans="51:56" hidden="1" x14ac:dyDescent="0.25">
      <c r="AY11677" s="40"/>
      <c r="AZ11677" s="40"/>
      <c r="BA11677" s="40"/>
      <c r="BB11677" s="40"/>
      <c r="BC11677" s="40"/>
      <c r="BD11677" s="50"/>
    </row>
    <row r="11678" spans="51:56" hidden="1" x14ac:dyDescent="0.25">
      <c r="AY11678" s="40"/>
      <c r="AZ11678" s="40"/>
      <c r="BA11678" s="40"/>
      <c r="BB11678" s="40"/>
      <c r="BC11678" s="40"/>
      <c r="BD11678" s="50"/>
    </row>
    <row r="11679" spans="51:56" hidden="1" x14ac:dyDescent="0.25">
      <c r="AY11679" s="40"/>
      <c r="AZ11679" s="40"/>
      <c r="BA11679" s="40"/>
      <c r="BB11679" s="40"/>
      <c r="BC11679" s="40"/>
      <c r="BD11679" s="50"/>
    </row>
    <row r="11680" spans="51:56" hidden="1" x14ac:dyDescent="0.25">
      <c r="AY11680" s="40"/>
      <c r="AZ11680" s="40"/>
      <c r="BA11680" s="40"/>
      <c r="BB11680" s="40"/>
      <c r="BC11680" s="40"/>
      <c r="BD11680" s="50"/>
    </row>
    <row r="11681" spans="51:56" hidden="1" x14ac:dyDescent="0.25">
      <c r="AY11681" s="40"/>
      <c r="AZ11681" s="40"/>
      <c r="BA11681" s="40"/>
      <c r="BB11681" s="40"/>
      <c r="BC11681" s="40"/>
      <c r="BD11681" s="50"/>
    </row>
    <row r="11682" spans="51:56" hidden="1" x14ac:dyDescent="0.25">
      <c r="AY11682" s="40"/>
      <c r="AZ11682" s="40"/>
      <c r="BA11682" s="40"/>
      <c r="BB11682" s="40"/>
      <c r="BC11682" s="40"/>
      <c r="BD11682" s="50"/>
    </row>
    <row r="11683" spans="51:56" hidden="1" x14ac:dyDescent="0.25">
      <c r="AY11683" s="40"/>
      <c r="AZ11683" s="40"/>
      <c r="BA11683" s="40"/>
      <c r="BB11683" s="40"/>
      <c r="BC11683" s="40"/>
      <c r="BD11683" s="50"/>
    </row>
    <row r="11684" spans="51:56" hidden="1" x14ac:dyDescent="0.25">
      <c r="AY11684" s="40"/>
      <c r="AZ11684" s="40"/>
      <c r="BA11684" s="40"/>
      <c r="BB11684" s="40"/>
      <c r="BC11684" s="40"/>
      <c r="BD11684" s="50"/>
    </row>
    <row r="11685" spans="51:56" hidden="1" x14ac:dyDescent="0.25">
      <c r="AY11685" s="40"/>
      <c r="AZ11685" s="40"/>
      <c r="BA11685" s="40"/>
      <c r="BB11685" s="40"/>
      <c r="BC11685" s="40"/>
      <c r="BD11685" s="50"/>
    </row>
    <row r="11686" spans="51:56" hidden="1" x14ac:dyDescent="0.25">
      <c r="AY11686" s="40"/>
      <c r="AZ11686" s="40"/>
      <c r="BA11686" s="40"/>
      <c r="BB11686" s="40"/>
      <c r="BC11686" s="40"/>
      <c r="BD11686" s="50"/>
    </row>
    <row r="11687" spans="51:56" hidden="1" x14ac:dyDescent="0.25">
      <c r="AY11687" s="40"/>
      <c r="AZ11687" s="40"/>
      <c r="BA11687" s="40"/>
      <c r="BB11687" s="40"/>
      <c r="BC11687" s="40"/>
      <c r="BD11687" s="50"/>
    </row>
    <row r="11688" spans="51:56" hidden="1" x14ac:dyDescent="0.25">
      <c r="AY11688" s="40"/>
      <c r="AZ11688" s="40"/>
      <c r="BA11688" s="40"/>
      <c r="BB11688" s="40"/>
      <c r="BC11688" s="40"/>
      <c r="BD11688" s="50"/>
    </row>
    <row r="11689" spans="51:56" hidden="1" x14ac:dyDescent="0.25">
      <c r="AY11689" s="40"/>
      <c r="AZ11689" s="40"/>
      <c r="BA11689" s="40"/>
      <c r="BB11689" s="40"/>
      <c r="BC11689" s="40"/>
      <c r="BD11689" s="50"/>
    </row>
    <row r="11690" spans="51:56" hidden="1" x14ac:dyDescent="0.25">
      <c r="AY11690" s="40"/>
      <c r="AZ11690" s="40"/>
      <c r="BA11690" s="40"/>
      <c r="BB11690" s="40"/>
      <c r="BC11690" s="40"/>
      <c r="BD11690" s="50"/>
    </row>
    <row r="11691" spans="51:56" hidden="1" x14ac:dyDescent="0.25">
      <c r="AY11691" s="40"/>
      <c r="AZ11691" s="40"/>
      <c r="BA11691" s="40"/>
      <c r="BB11691" s="40"/>
      <c r="BC11691" s="40"/>
      <c r="BD11691" s="50"/>
    </row>
    <row r="11692" spans="51:56" hidden="1" x14ac:dyDescent="0.25">
      <c r="AY11692" s="40"/>
      <c r="AZ11692" s="40"/>
      <c r="BA11692" s="40"/>
      <c r="BB11692" s="40"/>
      <c r="BC11692" s="40"/>
      <c r="BD11692" s="50"/>
    </row>
    <row r="11693" spans="51:56" hidden="1" x14ac:dyDescent="0.25">
      <c r="AY11693" s="40"/>
      <c r="AZ11693" s="40"/>
      <c r="BA11693" s="40"/>
      <c r="BB11693" s="40"/>
      <c r="BC11693" s="40"/>
      <c r="BD11693" s="50"/>
    </row>
    <row r="11694" spans="51:56" hidden="1" x14ac:dyDescent="0.25">
      <c r="AY11694" s="40"/>
      <c r="AZ11694" s="40"/>
      <c r="BA11694" s="40"/>
      <c r="BB11694" s="40"/>
      <c r="BC11694" s="40"/>
      <c r="BD11694" s="50"/>
    </row>
    <row r="11695" spans="51:56" hidden="1" x14ac:dyDescent="0.25">
      <c r="AY11695" s="40"/>
      <c r="AZ11695" s="40"/>
      <c r="BA11695" s="40"/>
      <c r="BB11695" s="40"/>
      <c r="BC11695" s="40"/>
      <c r="BD11695" s="50"/>
    </row>
    <row r="11696" spans="51:56" hidden="1" x14ac:dyDescent="0.25">
      <c r="AY11696" s="40"/>
      <c r="AZ11696" s="40"/>
      <c r="BA11696" s="40"/>
      <c r="BB11696" s="40"/>
      <c r="BC11696" s="40"/>
      <c r="BD11696" s="50"/>
    </row>
    <row r="11697" spans="51:56" hidden="1" x14ac:dyDescent="0.25">
      <c r="AY11697" s="40"/>
      <c r="AZ11697" s="40"/>
      <c r="BA11697" s="40"/>
      <c r="BB11697" s="40"/>
      <c r="BC11697" s="40"/>
      <c r="BD11697" s="50"/>
    </row>
    <row r="11698" spans="51:56" hidden="1" x14ac:dyDescent="0.25">
      <c r="AY11698" s="40"/>
      <c r="AZ11698" s="40"/>
      <c r="BA11698" s="40"/>
      <c r="BB11698" s="40"/>
      <c r="BC11698" s="40"/>
      <c r="BD11698" s="50"/>
    </row>
    <row r="11699" spans="51:56" hidden="1" x14ac:dyDescent="0.25">
      <c r="AY11699" s="40"/>
      <c r="AZ11699" s="40"/>
      <c r="BA11699" s="40"/>
      <c r="BB11699" s="40"/>
      <c r="BC11699" s="40"/>
      <c r="BD11699" s="50"/>
    </row>
    <row r="11700" spans="51:56" hidden="1" x14ac:dyDescent="0.25">
      <c r="AY11700" s="40"/>
      <c r="AZ11700" s="40"/>
      <c r="BA11700" s="40"/>
      <c r="BB11700" s="40"/>
      <c r="BC11700" s="40"/>
      <c r="BD11700" s="50"/>
    </row>
    <row r="11701" spans="51:56" hidden="1" x14ac:dyDescent="0.25">
      <c r="AY11701" s="40"/>
      <c r="AZ11701" s="40"/>
      <c r="BA11701" s="40"/>
      <c r="BB11701" s="40"/>
      <c r="BC11701" s="40"/>
      <c r="BD11701" s="50"/>
    </row>
    <row r="11702" spans="51:56" hidden="1" x14ac:dyDescent="0.25">
      <c r="AY11702" s="40"/>
      <c r="AZ11702" s="40"/>
      <c r="BA11702" s="40"/>
      <c r="BB11702" s="40"/>
      <c r="BC11702" s="40"/>
      <c r="BD11702" s="50"/>
    </row>
    <row r="11703" spans="51:56" hidden="1" x14ac:dyDescent="0.25">
      <c r="AY11703" s="40"/>
      <c r="AZ11703" s="40"/>
      <c r="BA11703" s="40"/>
      <c r="BB11703" s="40"/>
      <c r="BC11703" s="40"/>
      <c r="BD11703" s="50"/>
    </row>
    <row r="11704" spans="51:56" hidden="1" x14ac:dyDescent="0.25">
      <c r="AY11704" s="40"/>
      <c r="AZ11704" s="40"/>
      <c r="BA11704" s="40"/>
      <c r="BB11704" s="40"/>
      <c r="BC11704" s="40"/>
      <c r="BD11704" s="50"/>
    </row>
    <row r="11705" spans="51:56" hidden="1" x14ac:dyDescent="0.25">
      <c r="AY11705" s="40"/>
      <c r="AZ11705" s="40"/>
      <c r="BA11705" s="40"/>
      <c r="BB11705" s="40"/>
      <c r="BC11705" s="40"/>
      <c r="BD11705" s="50"/>
    </row>
    <row r="11706" spans="51:56" hidden="1" x14ac:dyDescent="0.25">
      <c r="AY11706" s="40"/>
      <c r="AZ11706" s="40"/>
      <c r="BA11706" s="40"/>
      <c r="BB11706" s="40"/>
      <c r="BC11706" s="40"/>
      <c r="BD11706" s="50"/>
    </row>
    <row r="11707" spans="51:56" hidden="1" x14ac:dyDescent="0.25">
      <c r="AY11707" s="40"/>
      <c r="AZ11707" s="40"/>
      <c r="BA11707" s="40"/>
      <c r="BB11707" s="40"/>
      <c r="BC11707" s="40"/>
      <c r="BD11707" s="50"/>
    </row>
    <row r="11708" spans="51:56" hidden="1" x14ac:dyDescent="0.25">
      <c r="AY11708" s="40"/>
      <c r="AZ11708" s="40"/>
      <c r="BA11708" s="40"/>
      <c r="BB11708" s="40"/>
      <c r="BC11708" s="40"/>
      <c r="BD11708" s="50"/>
    </row>
    <row r="11709" spans="51:56" hidden="1" x14ac:dyDescent="0.25">
      <c r="AY11709" s="40"/>
      <c r="AZ11709" s="40"/>
      <c r="BA11709" s="40"/>
      <c r="BB11709" s="40"/>
      <c r="BC11709" s="40"/>
      <c r="BD11709" s="50"/>
    </row>
    <row r="11710" spans="51:56" hidden="1" x14ac:dyDescent="0.25">
      <c r="AY11710" s="40"/>
      <c r="AZ11710" s="40"/>
      <c r="BA11710" s="40"/>
      <c r="BB11710" s="40"/>
      <c r="BC11710" s="40"/>
      <c r="BD11710" s="50"/>
    </row>
    <row r="11711" spans="51:56" hidden="1" x14ac:dyDescent="0.25">
      <c r="AY11711" s="40"/>
      <c r="AZ11711" s="40"/>
      <c r="BA11711" s="40"/>
      <c r="BB11711" s="40"/>
      <c r="BC11711" s="40"/>
      <c r="BD11711" s="50"/>
    </row>
    <row r="11712" spans="51:56" hidden="1" x14ac:dyDescent="0.25">
      <c r="AY11712" s="40"/>
      <c r="AZ11712" s="40"/>
      <c r="BA11712" s="40"/>
      <c r="BB11712" s="40"/>
      <c r="BC11712" s="40"/>
      <c r="BD11712" s="50"/>
    </row>
    <row r="11713" spans="51:56" hidden="1" x14ac:dyDescent="0.25">
      <c r="AY11713" s="40"/>
      <c r="AZ11713" s="40"/>
      <c r="BA11713" s="40"/>
      <c r="BB11713" s="40"/>
      <c r="BC11713" s="40"/>
      <c r="BD11713" s="50"/>
    </row>
    <row r="11714" spans="51:56" hidden="1" x14ac:dyDescent="0.25">
      <c r="AY11714" s="40"/>
      <c r="AZ11714" s="40"/>
      <c r="BA11714" s="40"/>
      <c r="BB11714" s="40"/>
      <c r="BC11714" s="40"/>
      <c r="BD11714" s="50"/>
    </row>
    <row r="11715" spans="51:56" hidden="1" x14ac:dyDescent="0.25">
      <c r="AY11715" s="40"/>
      <c r="AZ11715" s="40"/>
      <c r="BA11715" s="40"/>
      <c r="BB11715" s="40"/>
      <c r="BC11715" s="40"/>
      <c r="BD11715" s="50"/>
    </row>
    <row r="11716" spans="51:56" hidden="1" x14ac:dyDescent="0.25">
      <c r="AY11716" s="40"/>
      <c r="AZ11716" s="40"/>
      <c r="BA11716" s="40"/>
      <c r="BB11716" s="40"/>
      <c r="BC11716" s="40"/>
      <c r="BD11716" s="50"/>
    </row>
    <row r="11717" spans="51:56" hidden="1" x14ac:dyDescent="0.25">
      <c r="AY11717" s="40"/>
      <c r="AZ11717" s="40"/>
      <c r="BA11717" s="40"/>
      <c r="BB11717" s="40"/>
      <c r="BC11717" s="40"/>
      <c r="BD11717" s="50"/>
    </row>
    <row r="11718" spans="51:56" hidden="1" x14ac:dyDescent="0.25">
      <c r="AY11718" s="40"/>
      <c r="AZ11718" s="40"/>
      <c r="BA11718" s="40"/>
      <c r="BB11718" s="40"/>
      <c r="BC11718" s="40"/>
      <c r="BD11718" s="50"/>
    </row>
    <row r="11719" spans="51:56" hidden="1" x14ac:dyDescent="0.25">
      <c r="AY11719" s="40"/>
      <c r="AZ11719" s="40"/>
      <c r="BA11719" s="40"/>
      <c r="BB11719" s="40"/>
      <c r="BC11719" s="40"/>
      <c r="BD11719" s="50"/>
    </row>
    <row r="11720" spans="51:56" hidden="1" x14ac:dyDescent="0.25">
      <c r="AY11720" s="40"/>
      <c r="AZ11720" s="40"/>
      <c r="BA11720" s="40"/>
      <c r="BB11720" s="40"/>
      <c r="BC11720" s="40"/>
      <c r="BD11720" s="50"/>
    </row>
    <row r="11721" spans="51:56" hidden="1" x14ac:dyDescent="0.25">
      <c r="AY11721" s="40"/>
      <c r="AZ11721" s="40"/>
      <c r="BA11721" s="40"/>
      <c r="BB11721" s="40"/>
      <c r="BC11721" s="40"/>
      <c r="BD11721" s="50"/>
    </row>
    <row r="11722" spans="51:56" hidden="1" x14ac:dyDescent="0.25">
      <c r="AY11722" s="40"/>
      <c r="AZ11722" s="40"/>
      <c r="BA11722" s="40"/>
      <c r="BB11722" s="40"/>
      <c r="BC11722" s="40"/>
      <c r="BD11722" s="50"/>
    </row>
    <row r="11723" spans="51:56" hidden="1" x14ac:dyDescent="0.25">
      <c r="AY11723" s="40"/>
      <c r="AZ11723" s="40"/>
      <c r="BA11723" s="40"/>
      <c r="BB11723" s="40"/>
      <c r="BC11723" s="40"/>
      <c r="BD11723" s="50"/>
    </row>
    <row r="11724" spans="51:56" hidden="1" x14ac:dyDescent="0.25">
      <c r="AY11724" s="40"/>
      <c r="AZ11724" s="40"/>
      <c r="BA11724" s="40"/>
      <c r="BB11724" s="40"/>
      <c r="BC11724" s="40"/>
      <c r="BD11724" s="50"/>
    </row>
    <row r="11725" spans="51:56" hidden="1" x14ac:dyDescent="0.25">
      <c r="AY11725" s="40"/>
      <c r="AZ11725" s="40"/>
      <c r="BA11725" s="40"/>
      <c r="BB11725" s="40"/>
      <c r="BC11725" s="40"/>
      <c r="BD11725" s="50"/>
    </row>
    <row r="11726" spans="51:56" hidden="1" x14ac:dyDescent="0.25">
      <c r="AY11726" s="40"/>
      <c r="AZ11726" s="40"/>
      <c r="BA11726" s="40"/>
      <c r="BB11726" s="40"/>
      <c r="BC11726" s="40"/>
      <c r="BD11726" s="50"/>
    </row>
    <row r="11727" spans="51:56" hidden="1" x14ac:dyDescent="0.25">
      <c r="AY11727" s="40"/>
      <c r="AZ11727" s="40"/>
      <c r="BA11727" s="40"/>
      <c r="BB11727" s="40"/>
      <c r="BC11727" s="40"/>
      <c r="BD11727" s="50"/>
    </row>
    <row r="11728" spans="51:56" hidden="1" x14ac:dyDescent="0.25">
      <c r="AY11728" s="40"/>
      <c r="AZ11728" s="40"/>
      <c r="BA11728" s="40"/>
      <c r="BB11728" s="40"/>
      <c r="BC11728" s="40"/>
      <c r="BD11728" s="50"/>
    </row>
    <row r="11729" spans="51:56" hidden="1" x14ac:dyDescent="0.25">
      <c r="AY11729" s="40"/>
      <c r="AZ11729" s="40"/>
      <c r="BA11729" s="40"/>
      <c r="BB11729" s="40"/>
      <c r="BC11729" s="40"/>
      <c r="BD11729" s="50"/>
    </row>
    <row r="11730" spans="51:56" hidden="1" x14ac:dyDescent="0.25">
      <c r="AY11730" s="40"/>
      <c r="AZ11730" s="40"/>
      <c r="BA11730" s="40"/>
      <c r="BB11730" s="40"/>
      <c r="BC11730" s="40"/>
      <c r="BD11730" s="50"/>
    </row>
    <row r="11731" spans="51:56" hidden="1" x14ac:dyDescent="0.25">
      <c r="AY11731" s="40"/>
      <c r="AZ11731" s="40"/>
      <c r="BA11731" s="40"/>
      <c r="BB11731" s="40"/>
      <c r="BC11731" s="40"/>
      <c r="BD11731" s="50"/>
    </row>
    <row r="11732" spans="51:56" hidden="1" x14ac:dyDescent="0.25">
      <c r="AY11732" s="40"/>
      <c r="AZ11732" s="40"/>
      <c r="BA11732" s="40"/>
      <c r="BB11732" s="40"/>
      <c r="BC11732" s="40"/>
      <c r="BD11732" s="50"/>
    </row>
    <row r="11733" spans="51:56" hidden="1" x14ac:dyDescent="0.25">
      <c r="AY11733" s="40"/>
      <c r="AZ11733" s="40"/>
      <c r="BA11733" s="40"/>
      <c r="BB11733" s="40"/>
      <c r="BC11733" s="40"/>
      <c r="BD11733" s="50"/>
    </row>
    <row r="11734" spans="51:56" hidden="1" x14ac:dyDescent="0.25">
      <c r="AY11734" s="40"/>
      <c r="AZ11734" s="40"/>
      <c r="BA11734" s="40"/>
      <c r="BB11734" s="40"/>
      <c r="BC11734" s="40"/>
      <c r="BD11734" s="50"/>
    </row>
    <row r="11735" spans="51:56" hidden="1" x14ac:dyDescent="0.25">
      <c r="AY11735" s="40"/>
      <c r="AZ11735" s="40"/>
      <c r="BA11735" s="40"/>
      <c r="BB11735" s="40"/>
      <c r="BC11735" s="40"/>
      <c r="BD11735" s="50"/>
    </row>
    <row r="11736" spans="51:56" hidden="1" x14ac:dyDescent="0.25">
      <c r="AY11736" s="40"/>
      <c r="AZ11736" s="40"/>
      <c r="BA11736" s="40"/>
      <c r="BB11736" s="40"/>
      <c r="BC11736" s="40"/>
      <c r="BD11736" s="50"/>
    </row>
    <row r="11737" spans="51:56" hidden="1" x14ac:dyDescent="0.25">
      <c r="AY11737" s="40"/>
      <c r="AZ11737" s="40"/>
      <c r="BA11737" s="40"/>
      <c r="BB11737" s="40"/>
      <c r="BC11737" s="40"/>
      <c r="BD11737" s="50"/>
    </row>
    <row r="11738" spans="51:56" hidden="1" x14ac:dyDescent="0.25">
      <c r="AY11738" s="40"/>
      <c r="AZ11738" s="40"/>
      <c r="BA11738" s="40"/>
      <c r="BB11738" s="40"/>
      <c r="BC11738" s="40"/>
      <c r="BD11738" s="50"/>
    </row>
    <row r="11739" spans="51:56" hidden="1" x14ac:dyDescent="0.25">
      <c r="AY11739" s="40"/>
      <c r="AZ11739" s="40"/>
      <c r="BA11739" s="40"/>
      <c r="BB11739" s="40"/>
      <c r="BC11739" s="40"/>
      <c r="BD11739" s="50"/>
    </row>
    <row r="11740" spans="51:56" hidden="1" x14ac:dyDescent="0.25">
      <c r="AY11740" s="40"/>
      <c r="AZ11740" s="40"/>
      <c r="BA11740" s="40"/>
      <c r="BB11740" s="40"/>
      <c r="BC11740" s="40"/>
      <c r="BD11740" s="50"/>
    </row>
    <row r="11741" spans="51:56" hidden="1" x14ac:dyDescent="0.25">
      <c r="AY11741" s="40"/>
      <c r="AZ11741" s="40"/>
      <c r="BA11741" s="40"/>
      <c r="BB11741" s="40"/>
      <c r="BC11741" s="40"/>
      <c r="BD11741" s="50"/>
    </row>
    <row r="11742" spans="51:56" hidden="1" x14ac:dyDescent="0.25">
      <c r="AY11742" s="40"/>
      <c r="AZ11742" s="40"/>
      <c r="BA11742" s="40"/>
      <c r="BB11742" s="40"/>
      <c r="BC11742" s="40"/>
      <c r="BD11742" s="50"/>
    </row>
    <row r="11743" spans="51:56" hidden="1" x14ac:dyDescent="0.25">
      <c r="AY11743" s="40"/>
      <c r="AZ11743" s="40"/>
      <c r="BA11743" s="40"/>
      <c r="BB11743" s="40"/>
      <c r="BC11743" s="40"/>
      <c r="BD11743" s="50"/>
    </row>
    <row r="11744" spans="51:56" hidden="1" x14ac:dyDescent="0.25">
      <c r="AY11744" s="40"/>
      <c r="AZ11744" s="40"/>
      <c r="BA11744" s="40"/>
      <c r="BB11744" s="40"/>
      <c r="BC11744" s="40"/>
      <c r="BD11744" s="50"/>
    </row>
    <row r="11745" spans="51:56" hidden="1" x14ac:dyDescent="0.25">
      <c r="AY11745" s="40"/>
      <c r="AZ11745" s="40"/>
      <c r="BA11745" s="40"/>
      <c r="BB11745" s="40"/>
      <c r="BC11745" s="40"/>
      <c r="BD11745" s="50"/>
    </row>
    <row r="11746" spans="51:56" hidden="1" x14ac:dyDescent="0.25">
      <c r="AY11746" s="40"/>
      <c r="AZ11746" s="40"/>
      <c r="BA11746" s="40"/>
      <c r="BB11746" s="40"/>
      <c r="BC11746" s="40"/>
      <c r="BD11746" s="50"/>
    </row>
    <row r="11747" spans="51:56" hidden="1" x14ac:dyDescent="0.25">
      <c r="AY11747" s="40"/>
      <c r="AZ11747" s="40"/>
      <c r="BA11747" s="40"/>
      <c r="BB11747" s="40"/>
      <c r="BC11747" s="40"/>
      <c r="BD11747" s="50"/>
    </row>
    <row r="11748" spans="51:56" hidden="1" x14ac:dyDescent="0.25">
      <c r="AY11748" s="40"/>
      <c r="AZ11748" s="40"/>
      <c r="BA11748" s="40"/>
      <c r="BB11748" s="40"/>
      <c r="BC11748" s="40"/>
      <c r="BD11748" s="50"/>
    </row>
    <row r="11749" spans="51:56" hidden="1" x14ac:dyDescent="0.25">
      <c r="AY11749" s="40"/>
      <c r="AZ11749" s="40"/>
      <c r="BA11749" s="40"/>
      <c r="BB11749" s="40"/>
      <c r="BC11749" s="40"/>
      <c r="BD11749" s="50"/>
    </row>
    <row r="11750" spans="51:56" hidden="1" x14ac:dyDescent="0.25">
      <c r="AY11750" s="40"/>
      <c r="AZ11750" s="40"/>
      <c r="BA11750" s="40"/>
      <c r="BB11750" s="40"/>
      <c r="BC11750" s="40"/>
      <c r="BD11750" s="50"/>
    </row>
    <row r="11751" spans="51:56" hidden="1" x14ac:dyDescent="0.25">
      <c r="AY11751" s="40"/>
      <c r="AZ11751" s="40"/>
      <c r="BA11751" s="40"/>
      <c r="BB11751" s="40"/>
      <c r="BC11751" s="40"/>
      <c r="BD11751" s="50"/>
    </row>
    <row r="11752" spans="51:56" hidden="1" x14ac:dyDescent="0.25">
      <c r="AY11752" s="40"/>
      <c r="AZ11752" s="40"/>
      <c r="BA11752" s="40"/>
      <c r="BB11752" s="40"/>
      <c r="BC11752" s="40"/>
      <c r="BD11752" s="50"/>
    </row>
    <row r="11753" spans="51:56" hidden="1" x14ac:dyDescent="0.25">
      <c r="AY11753" s="40"/>
      <c r="AZ11753" s="40"/>
      <c r="BA11753" s="40"/>
      <c r="BB11753" s="40"/>
      <c r="BC11753" s="40"/>
      <c r="BD11753" s="50"/>
    </row>
    <row r="11754" spans="51:56" hidden="1" x14ac:dyDescent="0.25">
      <c r="AY11754" s="40"/>
      <c r="AZ11754" s="40"/>
      <c r="BA11754" s="40"/>
      <c r="BB11754" s="40"/>
      <c r="BC11754" s="40"/>
      <c r="BD11754" s="50"/>
    </row>
    <row r="11755" spans="51:56" hidden="1" x14ac:dyDescent="0.25">
      <c r="AY11755" s="40"/>
      <c r="AZ11755" s="40"/>
      <c r="BA11755" s="40"/>
      <c r="BB11755" s="40"/>
      <c r="BC11755" s="40"/>
      <c r="BD11755" s="50"/>
    </row>
    <row r="11756" spans="51:56" hidden="1" x14ac:dyDescent="0.25">
      <c r="AY11756" s="40"/>
      <c r="AZ11756" s="40"/>
      <c r="BA11756" s="40"/>
      <c r="BB11756" s="40"/>
      <c r="BC11756" s="40"/>
      <c r="BD11756" s="50"/>
    </row>
    <row r="11757" spans="51:56" hidden="1" x14ac:dyDescent="0.25">
      <c r="AY11757" s="40"/>
      <c r="AZ11757" s="40"/>
      <c r="BA11757" s="40"/>
      <c r="BB11757" s="40"/>
      <c r="BC11757" s="40"/>
      <c r="BD11757" s="50"/>
    </row>
    <row r="11758" spans="51:56" hidden="1" x14ac:dyDescent="0.25">
      <c r="AY11758" s="40"/>
      <c r="AZ11758" s="40"/>
      <c r="BA11758" s="40"/>
      <c r="BB11758" s="40"/>
      <c r="BC11758" s="40"/>
      <c r="BD11758" s="50"/>
    </row>
    <row r="11759" spans="51:56" hidden="1" x14ac:dyDescent="0.25">
      <c r="AY11759" s="40"/>
      <c r="AZ11759" s="40"/>
      <c r="BA11759" s="40"/>
      <c r="BB11759" s="40"/>
      <c r="BC11759" s="40"/>
      <c r="BD11759" s="50"/>
    </row>
    <row r="11760" spans="51:56" hidden="1" x14ac:dyDescent="0.25">
      <c r="AY11760" s="40"/>
      <c r="AZ11760" s="40"/>
      <c r="BA11760" s="40"/>
      <c r="BB11760" s="40"/>
      <c r="BC11760" s="40"/>
      <c r="BD11760" s="50"/>
    </row>
    <row r="11761" spans="51:56" hidden="1" x14ac:dyDescent="0.25">
      <c r="AY11761" s="40"/>
      <c r="AZ11761" s="40"/>
      <c r="BA11761" s="40"/>
      <c r="BB11761" s="40"/>
      <c r="BC11761" s="40"/>
      <c r="BD11761" s="50"/>
    </row>
    <row r="11762" spans="51:56" hidden="1" x14ac:dyDescent="0.25">
      <c r="AY11762" s="40"/>
      <c r="AZ11762" s="40"/>
      <c r="BA11762" s="40"/>
      <c r="BB11762" s="40"/>
      <c r="BC11762" s="40"/>
      <c r="BD11762" s="50"/>
    </row>
    <row r="11763" spans="51:56" hidden="1" x14ac:dyDescent="0.25">
      <c r="AY11763" s="40"/>
      <c r="AZ11763" s="40"/>
      <c r="BA11763" s="40"/>
      <c r="BB11763" s="40"/>
      <c r="BC11763" s="40"/>
      <c r="BD11763" s="50"/>
    </row>
    <row r="11764" spans="51:56" hidden="1" x14ac:dyDescent="0.25">
      <c r="AY11764" s="40"/>
      <c r="AZ11764" s="40"/>
      <c r="BA11764" s="40"/>
      <c r="BB11764" s="40"/>
      <c r="BC11764" s="40"/>
      <c r="BD11764" s="50"/>
    </row>
    <row r="11765" spans="51:56" hidden="1" x14ac:dyDescent="0.25">
      <c r="AY11765" s="40"/>
      <c r="AZ11765" s="40"/>
      <c r="BA11765" s="40"/>
      <c r="BB11765" s="40"/>
      <c r="BC11765" s="40"/>
      <c r="BD11765" s="50"/>
    </row>
    <row r="11766" spans="51:56" hidden="1" x14ac:dyDescent="0.25">
      <c r="AY11766" s="40"/>
      <c r="AZ11766" s="40"/>
      <c r="BA11766" s="40"/>
      <c r="BB11766" s="40"/>
      <c r="BC11766" s="40"/>
      <c r="BD11766" s="50"/>
    </row>
    <row r="11767" spans="51:56" hidden="1" x14ac:dyDescent="0.25">
      <c r="AY11767" s="40"/>
      <c r="AZ11767" s="40"/>
      <c r="BA11767" s="40"/>
      <c r="BB11767" s="40"/>
      <c r="BC11767" s="40"/>
      <c r="BD11767" s="50"/>
    </row>
    <row r="11768" spans="51:56" hidden="1" x14ac:dyDescent="0.25">
      <c r="AY11768" s="40"/>
      <c r="AZ11768" s="40"/>
      <c r="BA11768" s="40"/>
      <c r="BB11768" s="40"/>
      <c r="BC11768" s="40"/>
      <c r="BD11768" s="50"/>
    </row>
    <row r="11769" spans="51:56" hidden="1" x14ac:dyDescent="0.25">
      <c r="AY11769" s="40"/>
      <c r="AZ11769" s="40"/>
      <c r="BA11769" s="40"/>
      <c r="BB11769" s="40"/>
      <c r="BC11769" s="40"/>
      <c r="BD11769" s="50"/>
    </row>
    <row r="11770" spans="51:56" hidden="1" x14ac:dyDescent="0.25">
      <c r="AY11770" s="40"/>
      <c r="AZ11770" s="40"/>
      <c r="BA11770" s="40"/>
      <c r="BB11770" s="40"/>
      <c r="BC11770" s="40"/>
      <c r="BD11770" s="50"/>
    </row>
    <row r="11771" spans="51:56" hidden="1" x14ac:dyDescent="0.25">
      <c r="AY11771" s="40"/>
      <c r="AZ11771" s="40"/>
      <c r="BA11771" s="40"/>
      <c r="BB11771" s="40"/>
      <c r="BC11771" s="40"/>
      <c r="BD11771" s="50"/>
    </row>
    <row r="11772" spans="51:56" hidden="1" x14ac:dyDescent="0.25">
      <c r="AY11772" s="40"/>
      <c r="AZ11772" s="40"/>
      <c r="BA11772" s="40"/>
      <c r="BB11772" s="40"/>
      <c r="BC11772" s="40"/>
      <c r="BD11772" s="50"/>
    </row>
    <row r="11773" spans="51:56" hidden="1" x14ac:dyDescent="0.25">
      <c r="AY11773" s="40"/>
      <c r="AZ11773" s="40"/>
      <c r="BA11773" s="40"/>
      <c r="BB11773" s="40"/>
      <c r="BC11773" s="40"/>
      <c r="BD11773" s="50"/>
    </row>
    <row r="11774" spans="51:56" hidden="1" x14ac:dyDescent="0.25">
      <c r="AY11774" s="40"/>
      <c r="AZ11774" s="40"/>
      <c r="BA11774" s="40"/>
      <c r="BB11774" s="40"/>
      <c r="BC11774" s="40"/>
      <c r="BD11774" s="50"/>
    </row>
    <row r="11775" spans="51:56" hidden="1" x14ac:dyDescent="0.25">
      <c r="AY11775" s="40"/>
      <c r="AZ11775" s="40"/>
      <c r="BA11775" s="40"/>
      <c r="BB11775" s="40"/>
      <c r="BC11775" s="40"/>
      <c r="BD11775" s="50"/>
    </row>
    <row r="11776" spans="51:56" hidden="1" x14ac:dyDescent="0.25">
      <c r="AY11776" s="40"/>
      <c r="AZ11776" s="40"/>
      <c r="BA11776" s="40"/>
      <c r="BB11776" s="40"/>
      <c r="BC11776" s="40"/>
      <c r="BD11776" s="50"/>
    </row>
    <row r="11777" spans="51:56" hidden="1" x14ac:dyDescent="0.25">
      <c r="AY11777" s="40"/>
      <c r="AZ11777" s="40"/>
      <c r="BA11777" s="40"/>
      <c r="BB11777" s="40"/>
      <c r="BC11777" s="40"/>
      <c r="BD11777" s="50"/>
    </row>
    <row r="11778" spans="51:56" hidden="1" x14ac:dyDescent="0.25">
      <c r="AY11778" s="40"/>
      <c r="AZ11778" s="40"/>
      <c r="BA11778" s="40"/>
      <c r="BB11778" s="40"/>
      <c r="BC11778" s="40"/>
      <c r="BD11778" s="50"/>
    </row>
    <row r="11779" spans="51:56" hidden="1" x14ac:dyDescent="0.25">
      <c r="AY11779" s="40"/>
      <c r="AZ11779" s="40"/>
      <c r="BA11779" s="40"/>
      <c r="BB11779" s="40"/>
      <c r="BC11779" s="40"/>
      <c r="BD11779" s="50"/>
    </row>
    <row r="11780" spans="51:56" hidden="1" x14ac:dyDescent="0.25">
      <c r="AY11780" s="40"/>
      <c r="AZ11780" s="40"/>
      <c r="BA11780" s="40"/>
      <c r="BB11780" s="40"/>
      <c r="BC11780" s="40"/>
      <c r="BD11780" s="50"/>
    </row>
    <row r="11781" spans="51:56" hidden="1" x14ac:dyDescent="0.25">
      <c r="AY11781" s="40"/>
      <c r="AZ11781" s="40"/>
      <c r="BA11781" s="40"/>
      <c r="BB11781" s="40"/>
      <c r="BC11781" s="40"/>
      <c r="BD11781" s="50"/>
    </row>
    <row r="11782" spans="51:56" hidden="1" x14ac:dyDescent="0.25">
      <c r="AY11782" s="40"/>
      <c r="AZ11782" s="40"/>
      <c r="BA11782" s="40"/>
      <c r="BB11782" s="40"/>
      <c r="BC11782" s="40"/>
      <c r="BD11782" s="50"/>
    </row>
    <row r="11783" spans="51:56" hidden="1" x14ac:dyDescent="0.25">
      <c r="AY11783" s="40"/>
      <c r="AZ11783" s="40"/>
      <c r="BA11783" s="40"/>
      <c r="BB11783" s="40"/>
      <c r="BC11783" s="40"/>
      <c r="BD11783" s="50"/>
    </row>
    <row r="11784" spans="51:56" hidden="1" x14ac:dyDescent="0.25">
      <c r="AY11784" s="40"/>
      <c r="AZ11784" s="40"/>
      <c r="BA11784" s="40"/>
      <c r="BB11784" s="40"/>
      <c r="BC11784" s="40"/>
      <c r="BD11784" s="50"/>
    </row>
    <row r="11785" spans="51:56" hidden="1" x14ac:dyDescent="0.25">
      <c r="AY11785" s="40"/>
      <c r="AZ11785" s="40"/>
      <c r="BA11785" s="40"/>
      <c r="BB11785" s="40"/>
      <c r="BC11785" s="40"/>
      <c r="BD11785" s="50"/>
    </row>
    <row r="11786" spans="51:56" hidden="1" x14ac:dyDescent="0.25">
      <c r="AY11786" s="40"/>
      <c r="AZ11786" s="40"/>
      <c r="BA11786" s="40"/>
      <c r="BB11786" s="40"/>
      <c r="BC11786" s="40"/>
      <c r="BD11786" s="50"/>
    </row>
    <row r="11787" spans="51:56" hidden="1" x14ac:dyDescent="0.25">
      <c r="AY11787" s="40"/>
      <c r="AZ11787" s="40"/>
      <c r="BA11787" s="40"/>
      <c r="BB11787" s="40"/>
      <c r="BC11787" s="40"/>
      <c r="BD11787" s="50"/>
    </row>
    <row r="11788" spans="51:56" hidden="1" x14ac:dyDescent="0.25">
      <c r="AY11788" s="40"/>
      <c r="AZ11788" s="40"/>
      <c r="BA11788" s="40"/>
      <c r="BB11788" s="40"/>
      <c r="BC11788" s="40"/>
      <c r="BD11788" s="50"/>
    </row>
    <row r="11789" spans="51:56" hidden="1" x14ac:dyDescent="0.25">
      <c r="AY11789" s="40"/>
      <c r="AZ11789" s="40"/>
      <c r="BA11789" s="40"/>
      <c r="BB11789" s="40"/>
      <c r="BC11789" s="40"/>
      <c r="BD11789" s="50"/>
    </row>
    <row r="11790" spans="51:56" hidden="1" x14ac:dyDescent="0.25">
      <c r="AY11790" s="40"/>
      <c r="AZ11790" s="40"/>
      <c r="BA11790" s="40"/>
      <c r="BB11790" s="40"/>
      <c r="BC11790" s="40"/>
      <c r="BD11790" s="50"/>
    </row>
    <row r="11791" spans="51:56" hidden="1" x14ac:dyDescent="0.25">
      <c r="AY11791" s="40"/>
      <c r="AZ11791" s="40"/>
      <c r="BA11791" s="40"/>
      <c r="BB11791" s="40"/>
      <c r="BC11791" s="40"/>
      <c r="BD11791" s="50"/>
    </row>
    <row r="11792" spans="51:56" hidden="1" x14ac:dyDescent="0.25">
      <c r="AY11792" s="40"/>
      <c r="AZ11792" s="40"/>
      <c r="BA11792" s="40"/>
      <c r="BB11792" s="40"/>
      <c r="BC11792" s="40"/>
      <c r="BD11792" s="50"/>
    </row>
    <row r="11793" spans="51:56" hidden="1" x14ac:dyDescent="0.25">
      <c r="AY11793" s="40"/>
      <c r="AZ11793" s="40"/>
      <c r="BA11793" s="40"/>
      <c r="BB11793" s="40"/>
      <c r="BC11793" s="40"/>
      <c r="BD11793" s="50"/>
    </row>
    <row r="11794" spans="51:56" hidden="1" x14ac:dyDescent="0.25">
      <c r="AY11794" s="40"/>
      <c r="AZ11794" s="40"/>
      <c r="BA11794" s="40"/>
      <c r="BB11794" s="40"/>
      <c r="BC11794" s="40"/>
      <c r="BD11794" s="50"/>
    </row>
    <row r="11795" spans="51:56" hidden="1" x14ac:dyDescent="0.25">
      <c r="AY11795" s="40"/>
      <c r="AZ11795" s="40"/>
      <c r="BA11795" s="40"/>
      <c r="BB11795" s="40"/>
      <c r="BC11795" s="40"/>
      <c r="BD11795" s="50"/>
    </row>
    <row r="11796" spans="51:56" hidden="1" x14ac:dyDescent="0.25">
      <c r="AY11796" s="40"/>
      <c r="AZ11796" s="40"/>
      <c r="BA11796" s="40"/>
      <c r="BB11796" s="40"/>
      <c r="BC11796" s="40"/>
      <c r="BD11796" s="50"/>
    </row>
    <row r="11797" spans="51:56" hidden="1" x14ac:dyDescent="0.25">
      <c r="AY11797" s="40"/>
      <c r="AZ11797" s="40"/>
      <c r="BA11797" s="40"/>
      <c r="BB11797" s="40"/>
      <c r="BC11797" s="40"/>
      <c r="BD11797" s="50"/>
    </row>
    <row r="11798" spans="51:56" hidden="1" x14ac:dyDescent="0.25">
      <c r="AY11798" s="40"/>
      <c r="AZ11798" s="40"/>
      <c r="BA11798" s="40"/>
      <c r="BB11798" s="40"/>
      <c r="BC11798" s="40"/>
      <c r="BD11798" s="50"/>
    </row>
    <row r="11799" spans="51:56" hidden="1" x14ac:dyDescent="0.25">
      <c r="AY11799" s="40"/>
      <c r="AZ11799" s="40"/>
      <c r="BA11799" s="40"/>
      <c r="BB11799" s="40"/>
      <c r="BC11799" s="40"/>
      <c r="BD11799" s="50"/>
    </row>
    <row r="11800" spans="51:56" hidden="1" x14ac:dyDescent="0.25">
      <c r="AY11800" s="40"/>
      <c r="AZ11800" s="40"/>
      <c r="BA11800" s="40"/>
      <c r="BB11800" s="40"/>
      <c r="BC11800" s="40"/>
      <c r="BD11800" s="50"/>
    </row>
    <row r="11801" spans="51:56" hidden="1" x14ac:dyDescent="0.25">
      <c r="AY11801" s="40"/>
      <c r="AZ11801" s="40"/>
      <c r="BA11801" s="40"/>
      <c r="BB11801" s="40"/>
      <c r="BC11801" s="40"/>
      <c r="BD11801" s="50"/>
    </row>
    <row r="11802" spans="51:56" hidden="1" x14ac:dyDescent="0.25">
      <c r="AY11802" s="40"/>
      <c r="AZ11802" s="40"/>
      <c r="BA11802" s="40"/>
      <c r="BB11802" s="40"/>
      <c r="BC11802" s="40"/>
      <c r="BD11802" s="50"/>
    </row>
    <row r="11803" spans="51:56" hidden="1" x14ac:dyDescent="0.25">
      <c r="AY11803" s="40"/>
      <c r="AZ11803" s="40"/>
      <c r="BA11803" s="40"/>
      <c r="BB11803" s="40"/>
      <c r="BC11803" s="40"/>
      <c r="BD11803" s="50"/>
    </row>
    <row r="11804" spans="51:56" hidden="1" x14ac:dyDescent="0.25">
      <c r="AY11804" s="40"/>
      <c r="AZ11804" s="40"/>
      <c r="BA11804" s="40"/>
      <c r="BB11804" s="40"/>
      <c r="BC11804" s="40"/>
      <c r="BD11804" s="50"/>
    </row>
    <row r="11805" spans="51:56" hidden="1" x14ac:dyDescent="0.25">
      <c r="AY11805" s="40"/>
      <c r="AZ11805" s="40"/>
      <c r="BA11805" s="40"/>
      <c r="BB11805" s="40"/>
      <c r="BC11805" s="40"/>
      <c r="BD11805" s="50"/>
    </row>
    <row r="11806" spans="51:56" hidden="1" x14ac:dyDescent="0.25">
      <c r="AY11806" s="40"/>
      <c r="AZ11806" s="40"/>
      <c r="BA11806" s="40"/>
      <c r="BB11806" s="40"/>
      <c r="BC11806" s="40"/>
      <c r="BD11806" s="50"/>
    </row>
    <row r="11807" spans="51:56" hidden="1" x14ac:dyDescent="0.25">
      <c r="AY11807" s="40"/>
      <c r="AZ11807" s="40"/>
      <c r="BA11807" s="40"/>
      <c r="BB11807" s="40"/>
      <c r="BC11807" s="40"/>
      <c r="BD11807" s="50"/>
    </row>
    <row r="11808" spans="51:56" hidden="1" x14ac:dyDescent="0.25">
      <c r="AY11808" s="40"/>
      <c r="AZ11808" s="40"/>
      <c r="BA11808" s="40"/>
      <c r="BB11808" s="40"/>
      <c r="BC11808" s="40"/>
      <c r="BD11808" s="50"/>
    </row>
    <row r="11809" spans="51:56" hidden="1" x14ac:dyDescent="0.25">
      <c r="AY11809" s="40"/>
      <c r="AZ11809" s="40"/>
      <c r="BA11809" s="40"/>
      <c r="BB11809" s="40"/>
      <c r="BC11809" s="40"/>
      <c r="BD11809" s="50"/>
    </row>
    <row r="11810" spans="51:56" hidden="1" x14ac:dyDescent="0.25">
      <c r="AY11810" s="40"/>
      <c r="AZ11810" s="40"/>
      <c r="BA11810" s="40"/>
      <c r="BB11810" s="40"/>
      <c r="BC11810" s="40"/>
      <c r="BD11810" s="50"/>
    </row>
    <row r="11811" spans="51:56" hidden="1" x14ac:dyDescent="0.25">
      <c r="AY11811" s="40"/>
      <c r="AZ11811" s="40"/>
      <c r="BA11811" s="40"/>
      <c r="BB11811" s="40"/>
      <c r="BC11811" s="40"/>
      <c r="BD11811" s="50"/>
    </row>
    <row r="11812" spans="51:56" hidden="1" x14ac:dyDescent="0.25">
      <c r="AY11812" s="40"/>
      <c r="AZ11812" s="40"/>
      <c r="BA11812" s="40"/>
      <c r="BB11812" s="40"/>
      <c r="BC11812" s="40"/>
      <c r="BD11812" s="50"/>
    </row>
    <row r="11813" spans="51:56" hidden="1" x14ac:dyDescent="0.25">
      <c r="AY11813" s="40"/>
      <c r="AZ11813" s="40"/>
      <c r="BA11813" s="40"/>
      <c r="BB11813" s="40"/>
      <c r="BC11813" s="40"/>
      <c r="BD11813" s="50"/>
    </row>
    <row r="11814" spans="51:56" hidden="1" x14ac:dyDescent="0.25">
      <c r="AY11814" s="40"/>
      <c r="AZ11814" s="40"/>
      <c r="BA11814" s="40"/>
      <c r="BB11814" s="40"/>
      <c r="BC11814" s="40"/>
      <c r="BD11814" s="50"/>
    </row>
    <row r="11815" spans="51:56" hidden="1" x14ac:dyDescent="0.25">
      <c r="AY11815" s="40"/>
      <c r="AZ11815" s="40"/>
      <c r="BA11815" s="40"/>
      <c r="BB11815" s="40"/>
      <c r="BC11815" s="40"/>
      <c r="BD11815" s="50"/>
    </row>
    <row r="11816" spans="51:56" hidden="1" x14ac:dyDescent="0.25">
      <c r="AY11816" s="40"/>
      <c r="AZ11816" s="40"/>
      <c r="BA11816" s="40"/>
      <c r="BB11816" s="40"/>
      <c r="BC11816" s="40"/>
      <c r="BD11816" s="50"/>
    </row>
    <row r="11817" spans="51:56" hidden="1" x14ac:dyDescent="0.25">
      <c r="AY11817" s="40"/>
      <c r="AZ11817" s="40"/>
      <c r="BA11817" s="40"/>
      <c r="BB11817" s="40"/>
      <c r="BC11817" s="40"/>
      <c r="BD11817" s="50"/>
    </row>
    <row r="11818" spans="51:56" hidden="1" x14ac:dyDescent="0.25">
      <c r="AY11818" s="40"/>
      <c r="AZ11818" s="40"/>
      <c r="BA11818" s="40"/>
      <c r="BB11818" s="40"/>
      <c r="BC11818" s="40"/>
      <c r="BD11818" s="50"/>
    </row>
    <row r="11819" spans="51:56" hidden="1" x14ac:dyDescent="0.25">
      <c r="AY11819" s="40"/>
      <c r="AZ11819" s="40"/>
      <c r="BA11819" s="40"/>
      <c r="BB11819" s="40"/>
      <c r="BC11819" s="40"/>
      <c r="BD11819" s="50"/>
    </row>
    <row r="11820" spans="51:56" hidden="1" x14ac:dyDescent="0.25">
      <c r="AY11820" s="40"/>
      <c r="AZ11820" s="40"/>
      <c r="BA11820" s="40"/>
      <c r="BB11820" s="40"/>
      <c r="BC11820" s="40"/>
      <c r="BD11820" s="50"/>
    </row>
    <row r="11821" spans="51:56" hidden="1" x14ac:dyDescent="0.25">
      <c r="AY11821" s="40"/>
      <c r="AZ11821" s="40"/>
      <c r="BA11821" s="40"/>
      <c r="BB11821" s="40"/>
      <c r="BC11821" s="40"/>
      <c r="BD11821" s="50"/>
    </row>
    <row r="11822" spans="51:56" hidden="1" x14ac:dyDescent="0.25">
      <c r="AY11822" s="40"/>
      <c r="AZ11822" s="40"/>
      <c r="BA11822" s="40"/>
      <c r="BB11822" s="40"/>
      <c r="BC11822" s="40"/>
      <c r="BD11822" s="50"/>
    </row>
    <row r="11823" spans="51:56" hidden="1" x14ac:dyDescent="0.25">
      <c r="AY11823" s="40"/>
      <c r="AZ11823" s="40"/>
      <c r="BA11823" s="40"/>
      <c r="BB11823" s="40"/>
      <c r="BC11823" s="40"/>
      <c r="BD11823" s="50"/>
    </row>
    <row r="11824" spans="51:56" hidden="1" x14ac:dyDescent="0.25">
      <c r="AY11824" s="40"/>
      <c r="AZ11824" s="40"/>
      <c r="BA11824" s="40"/>
      <c r="BB11824" s="40"/>
      <c r="BC11824" s="40"/>
      <c r="BD11824" s="50"/>
    </row>
    <row r="11825" spans="51:56" hidden="1" x14ac:dyDescent="0.25">
      <c r="AY11825" s="40"/>
      <c r="AZ11825" s="40"/>
      <c r="BA11825" s="40"/>
      <c r="BB11825" s="40"/>
      <c r="BC11825" s="40"/>
      <c r="BD11825" s="50"/>
    </row>
    <row r="11826" spans="51:56" hidden="1" x14ac:dyDescent="0.25">
      <c r="AY11826" s="40"/>
      <c r="AZ11826" s="40"/>
      <c r="BA11826" s="40"/>
      <c r="BB11826" s="40"/>
      <c r="BC11826" s="40"/>
      <c r="BD11826" s="50"/>
    </row>
    <row r="11827" spans="51:56" hidden="1" x14ac:dyDescent="0.25">
      <c r="AY11827" s="40"/>
      <c r="AZ11827" s="40"/>
      <c r="BA11827" s="40"/>
      <c r="BB11827" s="40"/>
      <c r="BC11827" s="40"/>
      <c r="BD11827" s="50"/>
    </row>
    <row r="11828" spans="51:56" hidden="1" x14ac:dyDescent="0.25">
      <c r="AY11828" s="40"/>
      <c r="AZ11828" s="40"/>
      <c r="BA11828" s="40"/>
      <c r="BB11828" s="40"/>
      <c r="BC11828" s="40"/>
      <c r="BD11828" s="50"/>
    </row>
    <row r="11829" spans="51:56" hidden="1" x14ac:dyDescent="0.25">
      <c r="AY11829" s="40"/>
      <c r="AZ11829" s="40"/>
      <c r="BA11829" s="40"/>
      <c r="BB11829" s="40"/>
      <c r="BC11829" s="40"/>
      <c r="BD11829" s="50"/>
    </row>
    <row r="11830" spans="51:56" hidden="1" x14ac:dyDescent="0.25">
      <c r="AY11830" s="40"/>
      <c r="AZ11830" s="40"/>
      <c r="BA11830" s="40"/>
      <c r="BB11830" s="40"/>
      <c r="BC11830" s="40"/>
      <c r="BD11830" s="50"/>
    </row>
    <row r="11831" spans="51:56" hidden="1" x14ac:dyDescent="0.25">
      <c r="AY11831" s="40"/>
      <c r="AZ11831" s="40"/>
      <c r="BA11831" s="40"/>
      <c r="BB11831" s="40"/>
      <c r="BC11831" s="40"/>
      <c r="BD11831" s="50"/>
    </row>
    <row r="11832" spans="51:56" hidden="1" x14ac:dyDescent="0.25">
      <c r="AY11832" s="40"/>
      <c r="AZ11832" s="40"/>
      <c r="BA11832" s="40"/>
      <c r="BB11832" s="40"/>
      <c r="BC11832" s="40"/>
      <c r="BD11832" s="50"/>
    </row>
    <row r="11833" spans="51:56" hidden="1" x14ac:dyDescent="0.25">
      <c r="AY11833" s="40"/>
      <c r="AZ11833" s="40"/>
      <c r="BA11833" s="40"/>
      <c r="BB11833" s="40"/>
      <c r="BC11833" s="40"/>
      <c r="BD11833" s="50"/>
    </row>
    <row r="11834" spans="51:56" hidden="1" x14ac:dyDescent="0.25">
      <c r="AY11834" s="40"/>
      <c r="AZ11834" s="40"/>
      <c r="BA11834" s="40"/>
      <c r="BB11834" s="40"/>
      <c r="BC11834" s="40"/>
      <c r="BD11834" s="50"/>
    </row>
    <row r="11835" spans="51:56" hidden="1" x14ac:dyDescent="0.25">
      <c r="AY11835" s="40"/>
      <c r="AZ11835" s="40"/>
      <c r="BA11835" s="40"/>
      <c r="BB11835" s="40"/>
      <c r="BC11835" s="40"/>
      <c r="BD11835" s="50"/>
    </row>
    <row r="11836" spans="51:56" hidden="1" x14ac:dyDescent="0.25">
      <c r="AY11836" s="40"/>
      <c r="AZ11836" s="40"/>
      <c r="BA11836" s="40"/>
      <c r="BB11836" s="40"/>
      <c r="BC11836" s="40"/>
      <c r="BD11836" s="50"/>
    </row>
    <row r="11837" spans="51:56" hidden="1" x14ac:dyDescent="0.25">
      <c r="AY11837" s="40"/>
      <c r="AZ11837" s="40"/>
      <c r="BA11837" s="40"/>
      <c r="BB11837" s="40"/>
      <c r="BC11837" s="40"/>
      <c r="BD11837" s="50"/>
    </row>
    <row r="11838" spans="51:56" hidden="1" x14ac:dyDescent="0.25">
      <c r="AY11838" s="40"/>
      <c r="AZ11838" s="40"/>
      <c r="BA11838" s="40"/>
      <c r="BB11838" s="40"/>
      <c r="BC11838" s="40"/>
      <c r="BD11838" s="50"/>
    </row>
    <row r="11839" spans="51:56" hidden="1" x14ac:dyDescent="0.25">
      <c r="AY11839" s="40"/>
      <c r="AZ11839" s="40"/>
      <c r="BA11839" s="40"/>
      <c r="BB11839" s="40"/>
      <c r="BC11839" s="40"/>
      <c r="BD11839" s="50"/>
    </row>
    <row r="11840" spans="51:56" hidden="1" x14ac:dyDescent="0.25">
      <c r="AY11840" s="40"/>
      <c r="AZ11840" s="40"/>
      <c r="BA11840" s="40"/>
      <c r="BB11840" s="40"/>
      <c r="BC11840" s="40"/>
      <c r="BD11840" s="50"/>
    </row>
    <row r="11841" spans="51:56" hidden="1" x14ac:dyDescent="0.25">
      <c r="AY11841" s="40"/>
      <c r="AZ11841" s="40"/>
      <c r="BA11841" s="40"/>
      <c r="BB11841" s="40"/>
      <c r="BC11841" s="40"/>
      <c r="BD11841" s="50"/>
    </row>
    <row r="11842" spans="51:56" hidden="1" x14ac:dyDescent="0.25">
      <c r="AY11842" s="40"/>
      <c r="AZ11842" s="40"/>
      <c r="BA11842" s="40"/>
      <c r="BB11842" s="40"/>
      <c r="BC11842" s="40"/>
      <c r="BD11842" s="50"/>
    </row>
    <row r="11843" spans="51:56" hidden="1" x14ac:dyDescent="0.25">
      <c r="AY11843" s="40"/>
      <c r="AZ11843" s="40"/>
      <c r="BA11843" s="40"/>
      <c r="BB11843" s="40"/>
      <c r="BC11843" s="40"/>
      <c r="BD11843" s="50"/>
    </row>
    <row r="11844" spans="51:56" hidden="1" x14ac:dyDescent="0.25">
      <c r="AY11844" s="40"/>
      <c r="AZ11844" s="40"/>
      <c r="BA11844" s="40"/>
      <c r="BB11844" s="40"/>
      <c r="BC11844" s="40"/>
      <c r="BD11844" s="50"/>
    </row>
    <row r="11845" spans="51:56" hidden="1" x14ac:dyDescent="0.25">
      <c r="AY11845" s="40"/>
      <c r="AZ11845" s="40"/>
      <c r="BA11845" s="40"/>
      <c r="BB11845" s="40"/>
      <c r="BC11845" s="40"/>
      <c r="BD11845" s="50"/>
    </row>
    <row r="11846" spans="51:56" hidden="1" x14ac:dyDescent="0.25">
      <c r="AY11846" s="40"/>
      <c r="AZ11846" s="40"/>
      <c r="BA11846" s="40"/>
      <c r="BB11846" s="40"/>
      <c r="BC11846" s="40"/>
      <c r="BD11846" s="50"/>
    </row>
    <row r="11847" spans="51:56" hidden="1" x14ac:dyDescent="0.25">
      <c r="AY11847" s="40"/>
      <c r="AZ11847" s="40"/>
      <c r="BA11847" s="40"/>
      <c r="BB11847" s="40"/>
      <c r="BC11847" s="40"/>
      <c r="BD11847" s="50"/>
    </row>
    <row r="11848" spans="51:56" hidden="1" x14ac:dyDescent="0.25">
      <c r="AY11848" s="40"/>
      <c r="AZ11848" s="40"/>
      <c r="BA11848" s="40"/>
      <c r="BB11848" s="40"/>
      <c r="BC11848" s="40"/>
      <c r="BD11848" s="50"/>
    </row>
    <row r="11849" spans="51:56" hidden="1" x14ac:dyDescent="0.25">
      <c r="AY11849" s="40"/>
      <c r="AZ11849" s="40"/>
      <c r="BA11849" s="40"/>
      <c r="BB11849" s="40"/>
      <c r="BC11849" s="40"/>
      <c r="BD11849" s="50"/>
    </row>
    <row r="11850" spans="51:56" hidden="1" x14ac:dyDescent="0.25">
      <c r="AY11850" s="40"/>
      <c r="AZ11850" s="40"/>
      <c r="BA11850" s="40"/>
      <c r="BB11850" s="40"/>
      <c r="BC11850" s="40"/>
      <c r="BD11850" s="50"/>
    </row>
    <row r="11851" spans="51:56" hidden="1" x14ac:dyDescent="0.25">
      <c r="AY11851" s="40"/>
      <c r="AZ11851" s="40"/>
      <c r="BA11851" s="40"/>
      <c r="BB11851" s="40"/>
      <c r="BC11851" s="40"/>
      <c r="BD11851" s="50"/>
    </row>
    <row r="11852" spans="51:56" hidden="1" x14ac:dyDescent="0.25">
      <c r="AY11852" s="40"/>
      <c r="AZ11852" s="40"/>
      <c r="BA11852" s="40"/>
      <c r="BB11852" s="40"/>
      <c r="BC11852" s="40"/>
      <c r="BD11852" s="50"/>
    </row>
    <row r="11853" spans="51:56" hidden="1" x14ac:dyDescent="0.25">
      <c r="AY11853" s="40"/>
      <c r="AZ11853" s="40"/>
      <c r="BA11853" s="40"/>
      <c r="BB11853" s="40"/>
      <c r="BC11853" s="40"/>
      <c r="BD11853" s="50"/>
    </row>
    <row r="11854" spans="51:56" hidden="1" x14ac:dyDescent="0.25">
      <c r="AY11854" s="40"/>
      <c r="AZ11854" s="40"/>
      <c r="BA11854" s="40"/>
      <c r="BB11854" s="40"/>
      <c r="BC11854" s="40"/>
      <c r="BD11854" s="50"/>
    </row>
    <row r="11855" spans="51:56" hidden="1" x14ac:dyDescent="0.25">
      <c r="AY11855" s="40"/>
      <c r="AZ11855" s="40"/>
      <c r="BA11855" s="40"/>
      <c r="BB11855" s="40"/>
      <c r="BC11855" s="40"/>
      <c r="BD11855" s="50"/>
    </row>
    <row r="11856" spans="51:56" hidden="1" x14ac:dyDescent="0.25">
      <c r="AY11856" s="40"/>
      <c r="AZ11856" s="40"/>
      <c r="BA11856" s="40"/>
      <c r="BB11856" s="40"/>
      <c r="BC11856" s="40"/>
      <c r="BD11856" s="50"/>
    </row>
    <row r="11857" spans="51:56" hidden="1" x14ac:dyDescent="0.25">
      <c r="AY11857" s="40"/>
      <c r="AZ11857" s="40"/>
      <c r="BA11857" s="40"/>
      <c r="BB11857" s="40"/>
      <c r="BC11857" s="40"/>
      <c r="BD11857" s="50"/>
    </row>
    <row r="11858" spans="51:56" hidden="1" x14ac:dyDescent="0.25">
      <c r="AY11858" s="40"/>
      <c r="AZ11858" s="40"/>
      <c r="BA11858" s="40"/>
      <c r="BB11858" s="40"/>
      <c r="BC11858" s="40"/>
      <c r="BD11858" s="50"/>
    </row>
    <row r="11859" spans="51:56" hidden="1" x14ac:dyDescent="0.25">
      <c r="AY11859" s="40"/>
      <c r="AZ11859" s="40"/>
      <c r="BA11859" s="40"/>
      <c r="BB11859" s="40"/>
      <c r="BC11859" s="40"/>
      <c r="BD11859" s="50"/>
    </row>
    <row r="11860" spans="51:56" hidden="1" x14ac:dyDescent="0.25">
      <c r="AY11860" s="40"/>
      <c r="AZ11860" s="40"/>
      <c r="BA11860" s="40"/>
      <c r="BB11860" s="40"/>
      <c r="BC11860" s="40"/>
      <c r="BD11860" s="50"/>
    </row>
    <row r="11861" spans="51:56" hidden="1" x14ac:dyDescent="0.25">
      <c r="AY11861" s="40"/>
      <c r="AZ11861" s="40"/>
      <c r="BA11861" s="40"/>
      <c r="BB11861" s="40"/>
      <c r="BC11861" s="40"/>
      <c r="BD11861" s="50"/>
    </row>
    <row r="11862" spans="51:56" hidden="1" x14ac:dyDescent="0.25">
      <c r="AY11862" s="40"/>
      <c r="AZ11862" s="40"/>
      <c r="BA11862" s="40"/>
      <c r="BB11862" s="40"/>
      <c r="BC11862" s="40"/>
      <c r="BD11862" s="50"/>
    </row>
    <row r="11863" spans="51:56" hidden="1" x14ac:dyDescent="0.25">
      <c r="AY11863" s="40"/>
      <c r="AZ11863" s="40"/>
      <c r="BA11863" s="40"/>
      <c r="BB11863" s="40"/>
      <c r="BC11863" s="40"/>
      <c r="BD11863" s="50"/>
    </row>
    <row r="11864" spans="51:56" hidden="1" x14ac:dyDescent="0.25">
      <c r="AY11864" s="40"/>
      <c r="AZ11864" s="40"/>
      <c r="BA11864" s="40"/>
      <c r="BB11864" s="40"/>
      <c r="BC11864" s="40"/>
      <c r="BD11864" s="50"/>
    </row>
    <row r="11865" spans="51:56" hidden="1" x14ac:dyDescent="0.25">
      <c r="AY11865" s="40"/>
      <c r="AZ11865" s="40"/>
      <c r="BA11865" s="40"/>
      <c r="BB11865" s="40"/>
      <c r="BC11865" s="40"/>
      <c r="BD11865" s="50"/>
    </row>
    <row r="11866" spans="51:56" hidden="1" x14ac:dyDescent="0.25">
      <c r="AY11866" s="40"/>
      <c r="AZ11866" s="40"/>
      <c r="BA11866" s="40"/>
      <c r="BB11866" s="40"/>
      <c r="BC11866" s="40"/>
      <c r="BD11866" s="50"/>
    </row>
    <row r="11867" spans="51:56" hidden="1" x14ac:dyDescent="0.25">
      <c r="AY11867" s="40"/>
      <c r="AZ11867" s="40"/>
      <c r="BA11867" s="40"/>
      <c r="BB11867" s="40"/>
      <c r="BC11867" s="40"/>
      <c r="BD11867" s="50"/>
    </row>
    <row r="11868" spans="51:56" hidden="1" x14ac:dyDescent="0.25">
      <c r="AY11868" s="40"/>
      <c r="AZ11868" s="40"/>
      <c r="BA11868" s="40"/>
      <c r="BB11868" s="40"/>
      <c r="BC11868" s="40"/>
      <c r="BD11868" s="50"/>
    </row>
    <row r="11869" spans="51:56" hidden="1" x14ac:dyDescent="0.25">
      <c r="AY11869" s="40"/>
      <c r="AZ11869" s="40"/>
      <c r="BA11869" s="40"/>
      <c r="BB11869" s="40"/>
      <c r="BC11869" s="40"/>
      <c r="BD11869" s="50"/>
    </row>
    <row r="11870" spans="51:56" hidden="1" x14ac:dyDescent="0.25">
      <c r="AY11870" s="40"/>
      <c r="AZ11870" s="40"/>
      <c r="BA11870" s="40"/>
      <c r="BB11870" s="40"/>
      <c r="BC11870" s="40"/>
      <c r="BD11870" s="50"/>
    </row>
    <row r="11871" spans="51:56" hidden="1" x14ac:dyDescent="0.25">
      <c r="AY11871" s="40"/>
      <c r="AZ11871" s="40"/>
      <c r="BA11871" s="40"/>
      <c r="BB11871" s="40"/>
      <c r="BC11871" s="40"/>
      <c r="BD11871" s="50"/>
    </row>
    <row r="11872" spans="51:56" hidden="1" x14ac:dyDescent="0.25">
      <c r="AY11872" s="40"/>
      <c r="AZ11872" s="40"/>
      <c r="BA11872" s="40"/>
      <c r="BB11872" s="40"/>
      <c r="BC11872" s="40"/>
      <c r="BD11872" s="50"/>
    </row>
    <row r="11873" spans="51:56" hidden="1" x14ac:dyDescent="0.25">
      <c r="AY11873" s="40"/>
      <c r="AZ11873" s="40"/>
      <c r="BA11873" s="40"/>
      <c r="BB11873" s="40"/>
      <c r="BC11873" s="40"/>
      <c r="BD11873" s="50"/>
    </row>
    <row r="11874" spans="51:56" hidden="1" x14ac:dyDescent="0.25">
      <c r="AY11874" s="40"/>
      <c r="AZ11874" s="40"/>
      <c r="BA11874" s="40"/>
      <c r="BB11874" s="40"/>
      <c r="BC11874" s="40"/>
      <c r="BD11874" s="50"/>
    </row>
    <row r="11875" spans="51:56" hidden="1" x14ac:dyDescent="0.25">
      <c r="AY11875" s="40"/>
      <c r="AZ11875" s="40"/>
      <c r="BA11875" s="40"/>
      <c r="BB11875" s="40"/>
      <c r="BC11875" s="40"/>
      <c r="BD11875" s="50"/>
    </row>
    <row r="11876" spans="51:56" hidden="1" x14ac:dyDescent="0.25">
      <c r="AY11876" s="40"/>
      <c r="AZ11876" s="40"/>
      <c r="BA11876" s="40"/>
      <c r="BB11876" s="40"/>
      <c r="BC11876" s="40"/>
      <c r="BD11876" s="50"/>
    </row>
    <row r="11877" spans="51:56" hidden="1" x14ac:dyDescent="0.25">
      <c r="AY11877" s="40"/>
      <c r="AZ11877" s="40"/>
      <c r="BA11877" s="40"/>
      <c r="BB11877" s="40"/>
      <c r="BC11877" s="40"/>
      <c r="BD11877" s="50"/>
    </row>
    <row r="11878" spans="51:56" hidden="1" x14ac:dyDescent="0.25">
      <c r="AY11878" s="40"/>
      <c r="AZ11878" s="40"/>
      <c r="BA11878" s="40"/>
      <c r="BB11878" s="40"/>
      <c r="BC11878" s="40"/>
      <c r="BD11878" s="50"/>
    </row>
    <row r="11879" spans="51:56" hidden="1" x14ac:dyDescent="0.25">
      <c r="AY11879" s="40"/>
      <c r="AZ11879" s="40"/>
      <c r="BA11879" s="40"/>
      <c r="BB11879" s="40"/>
      <c r="BC11879" s="40"/>
      <c r="BD11879" s="50"/>
    </row>
    <row r="11880" spans="51:56" hidden="1" x14ac:dyDescent="0.25">
      <c r="AY11880" s="40"/>
      <c r="AZ11880" s="40"/>
      <c r="BA11880" s="40"/>
      <c r="BB11880" s="40"/>
      <c r="BC11880" s="40"/>
      <c r="BD11880" s="50"/>
    </row>
    <row r="11881" spans="51:56" hidden="1" x14ac:dyDescent="0.25">
      <c r="AY11881" s="40"/>
      <c r="AZ11881" s="40"/>
      <c r="BA11881" s="40"/>
      <c r="BB11881" s="40"/>
      <c r="BC11881" s="40"/>
      <c r="BD11881" s="50"/>
    </row>
    <row r="11882" spans="51:56" hidden="1" x14ac:dyDescent="0.25">
      <c r="AY11882" s="40"/>
      <c r="AZ11882" s="40"/>
      <c r="BA11882" s="40"/>
      <c r="BB11882" s="40"/>
      <c r="BC11882" s="40"/>
      <c r="BD11882" s="50"/>
    </row>
    <row r="11883" spans="51:56" hidden="1" x14ac:dyDescent="0.25">
      <c r="AY11883" s="40"/>
      <c r="AZ11883" s="40"/>
      <c r="BA11883" s="40"/>
      <c r="BB11883" s="40"/>
      <c r="BC11883" s="40"/>
      <c r="BD11883" s="50"/>
    </row>
    <row r="11884" spans="51:56" hidden="1" x14ac:dyDescent="0.25">
      <c r="AY11884" s="40"/>
      <c r="AZ11884" s="40"/>
      <c r="BA11884" s="40"/>
      <c r="BB11884" s="40"/>
      <c r="BC11884" s="40"/>
      <c r="BD11884" s="50"/>
    </row>
    <row r="11885" spans="51:56" hidden="1" x14ac:dyDescent="0.25">
      <c r="AY11885" s="40"/>
      <c r="AZ11885" s="40"/>
      <c r="BA11885" s="40"/>
      <c r="BB11885" s="40"/>
      <c r="BC11885" s="40"/>
      <c r="BD11885" s="50"/>
    </row>
    <row r="11886" spans="51:56" hidden="1" x14ac:dyDescent="0.25">
      <c r="AY11886" s="40"/>
      <c r="AZ11886" s="40"/>
      <c r="BA11886" s="40"/>
      <c r="BB11886" s="40"/>
      <c r="BC11886" s="40"/>
      <c r="BD11886" s="50"/>
    </row>
    <row r="11887" spans="51:56" hidden="1" x14ac:dyDescent="0.25">
      <c r="AY11887" s="40"/>
      <c r="AZ11887" s="40"/>
      <c r="BA11887" s="40"/>
      <c r="BB11887" s="40"/>
      <c r="BC11887" s="40"/>
      <c r="BD11887" s="50"/>
    </row>
    <row r="11888" spans="51:56" hidden="1" x14ac:dyDescent="0.25">
      <c r="AY11888" s="40"/>
      <c r="AZ11888" s="40"/>
      <c r="BA11888" s="40"/>
      <c r="BB11888" s="40"/>
      <c r="BC11888" s="40"/>
      <c r="BD11888" s="50"/>
    </row>
    <row r="11889" spans="51:56" hidden="1" x14ac:dyDescent="0.25">
      <c r="AY11889" s="40"/>
      <c r="AZ11889" s="40"/>
      <c r="BA11889" s="40"/>
      <c r="BB11889" s="40"/>
      <c r="BC11889" s="40"/>
      <c r="BD11889" s="50"/>
    </row>
    <row r="11890" spans="51:56" hidden="1" x14ac:dyDescent="0.25">
      <c r="AY11890" s="40"/>
      <c r="AZ11890" s="40"/>
      <c r="BA11890" s="40"/>
      <c r="BB11890" s="40"/>
      <c r="BC11890" s="40"/>
      <c r="BD11890" s="50"/>
    </row>
    <row r="11891" spans="51:56" hidden="1" x14ac:dyDescent="0.25">
      <c r="AY11891" s="40"/>
      <c r="AZ11891" s="40"/>
      <c r="BA11891" s="40"/>
      <c r="BB11891" s="40"/>
      <c r="BC11891" s="40"/>
      <c r="BD11891" s="50"/>
    </row>
    <row r="11892" spans="51:56" hidden="1" x14ac:dyDescent="0.25">
      <c r="AY11892" s="40"/>
      <c r="AZ11892" s="40"/>
      <c r="BA11892" s="40"/>
      <c r="BB11892" s="40"/>
      <c r="BC11892" s="40"/>
      <c r="BD11892" s="50"/>
    </row>
    <row r="11893" spans="51:56" hidden="1" x14ac:dyDescent="0.25">
      <c r="AY11893" s="40"/>
      <c r="AZ11893" s="40"/>
      <c r="BA11893" s="40"/>
      <c r="BB11893" s="40"/>
      <c r="BC11893" s="40"/>
      <c r="BD11893" s="50"/>
    </row>
    <row r="11894" spans="51:56" hidden="1" x14ac:dyDescent="0.25">
      <c r="AY11894" s="40"/>
      <c r="AZ11894" s="40"/>
      <c r="BA11894" s="40"/>
      <c r="BB11894" s="40"/>
      <c r="BC11894" s="40"/>
      <c r="BD11894" s="50"/>
    </row>
    <row r="11895" spans="51:56" hidden="1" x14ac:dyDescent="0.25">
      <c r="AY11895" s="40"/>
      <c r="AZ11895" s="40"/>
      <c r="BA11895" s="40"/>
      <c r="BB11895" s="40"/>
      <c r="BC11895" s="40"/>
      <c r="BD11895" s="50"/>
    </row>
    <row r="11896" spans="51:56" hidden="1" x14ac:dyDescent="0.25">
      <c r="AY11896" s="40"/>
      <c r="AZ11896" s="40"/>
      <c r="BA11896" s="40"/>
      <c r="BB11896" s="40"/>
      <c r="BC11896" s="40"/>
      <c r="BD11896" s="50"/>
    </row>
    <row r="11897" spans="51:56" hidden="1" x14ac:dyDescent="0.25">
      <c r="AY11897" s="40"/>
      <c r="AZ11897" s="40"/>
      <c r="BA11897" s="40"/>
      <c r="BB11897" s="40"/>
      <c r="BC11897" s="40"/>
      <c r="BD11897" s="50"/>
    </row>
    <row r="11898" spans="51:56" hidden="1" x14ac:dyDescent="0.25">
      <c r="AY11898" s="40"/>
      <c r="AZ11898" s="40"/>
      <c r="BA11898" s="40"/>
      <c r="BB11898" s="40"/>
      <c r="BC11898" s="40"/>
      <c r="BD11898" s="50"/>
    </row>
    <row r="11899" spans="51:56" hidden="1" x14ac:dyDescent="0.25">
      <c r="AY11899" s="40"/>
      <c r="AZ11899" s="40"/>
      <c r="BA11899" s="40"/>
      <c r="BB11899" s="40"/>
      <c r="BC11899" s="40"/>
      <c r="BD11899" s="50"/>
    </row>
    <row r="11900" spans="51:56" hidden="1" x14ac:dyDescent="0.25">
      <c r="AY11900" s="40"/>
      <c r="AZ11900" s="40"/>
      <c r="BA11900" s="40"/>
      <c r="BB11900" s="40"/>
      <c r="BC11900" s="40"/>
      <c r="BD11900" s="50"/>
    </row>
    <row r="11901" spans="51:56" hidden="1" x14ac:dyDescent="0.25">
      <c r="AY11901" s="40"/>
      <c r="AZ11901" s="40"/>
      <c r="BA11901" s="40"/>
      <c r="BB11901" s="40"/>
      <c r="BC11901" s="40"/>
      <c r="BD11901" s="50"/>
    </row>
    <row r="11902" spans="51:56" hidden="1" x14ac:dyDescent="0.25">
      <c r="AY11902" s="40"/>
      <c r="AZ11902" s="40"/>
      <c r="BA11902" s="40"/>
      <c r="BB11902" s="40"/>
      <c r="BC11902" s="40"/>
      <c r="BD11902" s="50"/>
    </row>
    <row r="11903" spans="51:56" hidden="1" x14ac:dyDescent="0.25">
      <c r="AY11903" s="40"/>
      <c r="AZ11903" s="40"/>
      <c r="BA11903" s="40"/>
      <c r="BB11903" s="40"/>
      <c r="BC11903" s="40"/>
      <c r="BD11903" s="50"/>
    </row>
    <row r="11904" spans="51:56" hidden="1" x14ac:dyDescent="0.25">
      <c r="AY11904" s="40"/>
      <c r="AZ11904" s="40"/>
      <c r="BA11904" s="40"/>
      <c r="BB11904" s="40"/>
      <c r="BC11904" s="40"/>
      <c r="BD11904" s="50"/>
    </row>
    <row r="11905" spans="51:56" hidden="1" x14ac:dyDescent="0.25">
      <c r="AY11905" s="40"/>
      <c r="AZ11905" s="40"/>
      <c r="BA11905" s="40"/>
      <c r="BB11905" s="40"/>
      <c r="BC11905" s="40"/>
      <c r="BD11905" s="50"/>
    </row>
    <row r="11906" spans="51:56" hidden="1" x14ac:dyDescent="0.25">
      <c r="AY11906" s="40"/>
      <c r="AZ11906" s="40"/>
      <c r="BA11906" s="40"/>
      <c r="BB11906" s="40"/>
      <c r="BC11906" s="40"/>
      <c r="BD11906" s="50"/>
    </row>
    <row r="11907" spans="51:56" hidden="1" x14ac:dyDescent="0.25">
      <c r="AY11907" s="40"/>
      <c r="AZ11907" s="40"/>
      <c r="BA11907" s="40"/>
      <c r="BB11907" s="40"/>
      <c r="BC11907" s="40"/>
      <c r="BD11907" s="50"/>
    </row>
    <row r="11908" spans="51:56" hidden="1" x14ac:dyDescent="0.25">
      <c r="AY11908" s="40"/>
      <c r="AZ11908" s="40"/>
      <c r="BA11908" s="40"/>
      <c r="BB11908" s="40"/>
      <c r="BC11908" s="40"/>
      <c r="BD11908" s="50"/>
    </row>
    <row r="11909" spans="51:56" hidden="1" x14ac:dyDescent="0.25">
      <c r="AY11909" s="40"/>
      <c r="AZ11909" s="40"/>
      <c r="BA11909" s="40"/>
      <c r="BB11909" s="40"/>
      <c r="BC11909" s="40"/>
      <c r="BD11909" s="50"/>
    </row>
    <row r="11910" spans="51:56" hidden="1" x14ac:dyDescent="0.25">
      <c r="AY11910" s="40"/>
      <c r="AZ11910" s="40"/>
      <c r="BA11910" s="40"/>
      <c r="BB11910" s="40"/>
      <c r="BC11910" s="40"/>
      <c r="BD11910" s="50"/>
    </row>
    <row r="11911" spans="51:56" hidden="1" x14ac:dyDescent="0.25">
      <c r="AY11911" s="40"/>
      <c r="AZ11911" s="40"/>
      <c r="BA11911" s="40"/>
      <c r="BB11911" s="40"/>
      <c r="BC11911" s="40"/>
      <c r="BD11911" s="50"/>
    </row>
    <row r="11912" spans="51:56" hidden="1" x14ac:dyDescent="0.25">
      <c r="AY11912" s="40"/>
      <c r="AZ11912" s="40"/>
      <c r="BA11912" s="40"/>
      <c r="BB11912" s="40"/>
      <c r="BC11912" s="40"/>
      <c r="BD11912" s="50"/>
    </row>
    <row r="11913" spans="51:56" hidden="1" x14ac:dyDescent="0.25">
      <c r="AY11913" s="40"/>
      <c r="AZ11913" s="40"/>
      <c r="BA11913" s="40"/>
      <c r="BB11913" s="40"/>
      <c r="BC11913" s="40"/>
      <c r="BD11913" s="50"/>
    </row>
    <row r="11914" spans="51:56" hidden="1" x14ac:dyDescent="0.25">
      <c r="AY11914" s="40"/>
      <c r="AZ11914" s="40"/>
      <c r="BA11914" s="40"/>
      <c r="BB11914" s="40"/>
      <c r="BC11914" s="40"/>
      <c r="BD11914" s="50"/>
    </row>
    <row r="11915" spans="51:56" hidden="1" x14ac:dyDescent="0.25">
      <c r="AY11915" s="40"/>
      <c r="AZ11915" s="40"/>
      <c r="BA11915" s="40"/>
      <c r="BB11915" s="40"/>
      <c r="BC11915" s="40"/>
      <c r="BD11915" s="50"/>
    </row>
    <row r="11916" spans="51:56" hidden="1" x14ac:dyDescent="0.25">
      <c r="AY11916" s="40"/>
      <c r="AZ11916" s="40"/>
      <c r="BA11916" s="40"/>
      <c r="BB11916" s="40"/>
      <c r="BC11916" s="40"/>
      <c r="BD11916" s="50"/>
    </row>
    <row r="11917" spans="51:56" hidden="1" x14ac:dyDescent="0.25">
      <c r="AY11917" s="40"/>
      <c r="AZ11917" s="40"/>
      <c r="BA11917" s="40"/>
      <c r="BB11917" s="40"/>
      <c r="BC11917" s="40"/>
      <c r="BD11917" s="50"/>
    </row>
    <row r="11918" spans="51:56" hidden="1" x14ac:dyDescent="0.25">
      <c r="AY11918" s="40"/>
      <c r="AZ11918" s="40"/>
      <c r="BA11918" s="40"/>
      <c r="BB11918" s="40"/>
      <c r="BC11918" s="40"/>
      <c r="BD11918" s="50"/>
    </row>
    <row r="11919" spans="51:56" hidden="1" x14ac:dyDescent="0.25">
      <c r="AY11919" s="40"/>
      <c r="AZ11919" s="40"/>
      <c r="BA11919" s="40"/>
      <c r="BB11919" s="40"/>
      <c r="BC11919" s="40"/>
      <c r="BD11919" s="50"/>
    </row>
    <row r="11920" spans="51:56" hidden="1" x14ac:dyDescent="0.25">
      <c r="AY11920" s="40"/>
      <c r="AZ11920" s="40"/>
      <c r="BA11920" s="40"/>
      <c r="BB11920" s="40"/>
      <c r="BC11920" s="40"/>
      <c r="BD11920" s="50"/>
    </row>
    <row r="11921" spans="51:56" hidden="1" x14ac:dyDescent="0.25">
      <c r="AY11921" s="40"/>
      <c r="AZ11921" s="40"/>
      <c r="BA11921" s="40"/>
      <c r="BB11921" s="40"/>
      <c r="BC11921" s="40"/>
      <c r="BD11921" s="50"/>
    </row>
    <row r="11922" spans="51:56" hidden="1" x14ac:dyDescent="0.25">
      <c r="AY11922" s="40"/>
      <c r="AZ11922" s="40"/>
      <c r="BA11922" s="40"/>
      <c r="BB11922" s="40"/>
      <c r="BC11922" s="40"/>
      <c r="BD11922" s="50"/>
    </row>
    <row r="11923" spans="51:56" hidden="1" x14ac:dyDescent="0.25">
      <c r="AY11923" s="40"/>
      <c r="AZ11923" s="40"/>
      <c r="BA11923" s="40"/>
      <c r="BB11923" s="40"/>
      <c r="BC11923" s="40"/>
      <c r="BD11923" s="50"/>
    </row>
    <row r="11924" spans="51:56" hidden="1" x14ac:dyDescent="0.25">
      <c r="AY11924" s="40"/>
      <c r="AZ11924" s="40"/>
      <c r="BA11924" s="40"/>
      <c r="BB11924" s="40"/>
      <c r="BC11924" s="40"/>
      <c r="BD11924" s="50"/>
    </row>
    <row r="11925" spans="51:56" hidden="1" x14ac:dyDescent="0.25">
      <c r="AY11925" s="40"/>
      <c r="AZ11925" s="40"/>
      <c r="BA11925" s="40"/>
      <c r="BB11925" s="40"/>
      <c r="BC11925" s="40"/>
      <c r="BD11925" s="50"/>
    </row>
    <row r="11926" spans="51:56" hidden="1" x14ac:dyDescent="0.25">
      <c r="AY11926" s="40"/>
      <c r="AZ11926" s="40"/>
      <c r="BA11926" s="40"/>
      <c r="BB11926" s="40"/>
      <c r="BC11926" s="40"/>
      <c r="BD11926" s="50"/>
    </row>
    <row r="11927" spans="51:56" hidden="1" x14ac:dyDescent="0.25">
      <c r="AY11927" s="40"/>
      <c r="AZ11927" s="40"/>
      <c r="BA11927" s="40"/>
      <c r="BB11927" s="40"/>
      <c r="BC11927" s="40"/>
      <c r="BD11927" s="50"/>
    </row>
    <row r="11928" spans="51:56" hidden="1" x14ac:dyDescent="0.25">
      <c r="AY11928" s="40"/>
      <c r="AZ11928" s="40"/>
      <c r="BA11928" s="40"/>
      <c r="BB11928" s="40"/>
      <c r="BC11928" s="40"/>
      <c r="BD11928" s="50"/>
    </row>
    <row r="11929" spans="51:56" hidden="1" x14ac:dyDescent="0.25">
      <c r="AY11929" s="40"/>
      <c r="AZ11929" s="40"/>
      <c r="BA11929" s="40"/>
      <c r="BB11929" s="40"/>
      <c r="BC11929" s="40"/>
      <c r="BD11929" s="50"/>
    </row>
    <row r="11930" spans="51:56" hidden="1" x14ac:dyDescent="0.25">
      <c r="AY11930" s="40"/>
      <c r="AZ11930" s="40"/>
      <c r="BA11930" s="40"/>
      <c r="BB11930" s="40"/>
      <c r="BC11930" s="40"/>
      <c r="BD11930" s="50"/>
    </row>
    <row r="11931" spans="51:56" hidden="1" x14ac:dyDescent="0.25">
      <c r="AY11931" s="40"/>
      <c r="AZ11931" s="40"/>
      <c r="BA11931" s="40"/>
      <c r="BB11931" s="40"/>
      <c r="BC11931" s="40"/>
      <c r="BD11931" s="50"/>
    </row>
    <row r="11932" spans="51:56" hidden="1" x14ac:dyDescent="0.25">
      <c r="AY11932" s="40"/>
      <c r="AZ11932" s="40"/>
      <c r="BA11932" s="40"/>
      <c r="BB11932" s="40"/>
      <c r="BC11932" s="40"/>
      <c r="BD11932" s="50"/>
    </row>
    <row r="11933" spans="51:56" hidden="1" x14ac:dyDescent="0.25">
      <c r="AY11933" s="40"/>
      <c r="AZ11933" s="40"/>
      <c r="BA11933" s="40"/>
      <c r="BB11933" s="40"/>
      <c r="BC11933" s="40"/>
      <c r="BD11933" s="50"/>
    </row>
    <row r="11934" spans="51:56" hidden="1" x14ac:dyDescent="0.25">
      <c r="AY11934" s="40"/>
      <c r="AZ11934" s="40"/>
      <c r="BA11934" s="40"/>
      <c r="BB11934" s="40"/>
      <c r="BC11934" s="40"/>
      <c r="BD11934" s="50"/>
    </row>
    <row r="11935" spans="51:56" hidden="1" x14ac:dyDescent="0.25">
      <c r="AY11935" s="40"/>
      <c r="AZ11935" s="40"/>
      <c r="BA11935" s="40"/>
      <c r="BB11935" s="40"/>
      <c r="BC11935" s="40"/>
      <c r="BD11935" s="50"/>
    </row>
    <row r="11936" spans="51:56" hidden="1" x14ac:dyDescent="0.25">
      <c r="AY11936" s="40"/>
      <c r="AZ11936" s="40"/>
      <c r="BA11936" s="40"/>
      <c r="BB11936" s="40"/>
      <c r="BC11936" s="40"/>
      <c r="BD11936" s="50"/>
    </row>
    <row r="11937" spans="51:56" hidden="1" x14ac:dyDescent="0.25">
      <c r="AY11937" s="40"/>
      <c r="AZ11937" s="40"/>
      <c r="BA11937" s="40"/>
      <c r="BB11937" s="40"/>
      <c r="BC11937" s="40"/>
      <c r="BD11937" s="50"/>
    </row>
    <row r="11938" spans="51:56" hidden="1" x14ac:dyDescent="0.25">
      <c r="AY11938" s="40"/>
      <c r="AZ11938" s="40"/>
      <c r="BA11938" s="40"/>
      <c r="BB11938" s="40"/>
      <c r="BC11938" s="40"/>
      <c r="BD11938" s="50"/>
    </row>
    <row r="11939" spans="51:56" hidden="1" x14ac:dyDescent="0.25">
      <c r="AY11939" s="40"/>
      <c r="AZ11939" s="40"/>
      <c r="BA11939" s="40"/>
      <c r="BB11939" s="40"/>
      <c r="BC11939" s="40"/>
      <c r="BD11939" s="50"/>
    </row>
    <row r="11940" spans="51:56" hidden="1" x14ac:dyDescent="0.25">
      <c r="AY11940" s="40"/>
      <c r="AZ11940" s="40"/>
      <c r="BA11940" s="40"/>
      <c r="BB11940" s="40"/>
      <c r="BC11940" s="40"/>
      <c r="BD11940" s="50"/>
    </row>
    <row r="11941" spans="51:56" hidden="1" x14ac:dyDescent="0.25">
      <c r="AY11941" s="40"/>
      <c r="AZ11941" s="40"/>
      <c r="BA11941" s="40"/>
      <c r="BB11941" s="40"/>
      <c r="BC11941" s="40"/>
      <c r="BD11941" s="50"/>
    </row>
    <row r="11942" spans="51:56" hidden="1" x14ac:dyDescent="0.25">
      <c r="AY11942" s="40"/>
      <c r="AZ11942" s="40"/>
      <c r="BA11942" s="40"/>
      <c r="BB11942" s="40"/>
      <c r="BC11942" s="40"/>
      <c r="BD11942" s="50"/>
    </row>
    <row r="11943" spans="51:56" hidden="1" x14ac:dyDescent="0.25">
      <c r="AY11943" s="40"/>
      <c r="AZ11943" s="40"/>
      <c r="BA11943" s="40"/>
      <c r="BB11943" s="40"/>
      <c r="BC11943" s="40"/>
      <c r="BD11943" s="50"/>
    </row>
    <row r="11944" spans="51:56" hidden="1" x14ac:dyDescent="0.25">
      <c r="AY11944" s="40"/>
      <c r="AZ11944" s="40"/>
      <c r="BA11944" s="40"/>
      <c r="BB11944" s="40"/>
      <c r="BC11944" s="40"/>
      <c r="BD11944" s="50"/>
    </row>
    <row r="11945" spans="51:56" hidden="1" x14ac:dyDescent="0.25">
      <c r="AY11945" s="40"/>
      <c r="AZ11945" s="40"/>
      <c r="BA11945" s="40"/>
      <c r="BB11945" s="40"/>
      <c r="BC11945" s="40"/>
      <c r="BD11945" s="50"/>
    </row>
    <row r="11946" spans="51:56" hidden="1" x14ac:dyDescent="0.25">
      <c r="AY11946" s="40"/>
      <c r="AZ11946" s="40"/>
      <c r="BA11946" s="40"/>
      <c r="BB11946" s="40"/>
      <c r="BC11946" s="40"/>
      <c r="BD11946" s="50"/>
    </row>
    <row r="11947" spans="51:56" hidden="1" x14ac:dyDescent="0.25">
      <c r="AY11947" s="40"/>
      <c r="AZ11947" s="40"/>
      <c r="BA11947" s="40"/>
      <c r="BB11947" s="40"/>
      <c r="BC11947" s="40"/>
      <c r="BD11947" s="50"/>
    </row>
    <row r="11948" spans="51:56" hidden="1" x14ac:dyDescent="0.25">
      <c r="AY11948" s="40"/>
      <c r="AZ11948" s="40"/>
      <c r="BA11948" s="40"/>
      <c r="BB11948" s="40"/>
      <c r="BC11948" s="40"/>
      <c r="BD11948" s="50"/>
    </row>
    <row r="11949" spans="51:56" hidden="1" x14ac:dyDescent="0.25">
      <c r="AY11949" s="40"/>
      <c r="AZ11949" s="40"/>
      <c r="BA11949" s="40"/>
      <c r="BB11949" s="40"/>
      <c r="BC11949" s="40"/>
      <c r="BD11949" s="50"/>
    </row>
    <row r="11950" spans="51:56" hidden="1" x14ac:dyDescent="0.25">
      <c r="AY11950" s="40"/>
      <c r="AZ11950" s="40"/>
      <c r="BA11950" s="40"/>
      <c r="BB11950" s="40"/>
      <c r="BC11950" s="40"/>
      <c r="BD11950" s="50"/>
    </row>
    <row r="11951" spans="51:56" hidden="1" x14ac:dyDescent="0.25">
      <c r="AY11951" s="40"/>
      <c r="AZ11951" s="40"/>
      <c r="BA11951" s="40"/>
      <c r="BB11951" s="40"/>
      <c r="BC11951" s="40"/>
      <c r="BD11951" s="50"/>
    </row>
    <row r="11952" spans="51:56" hidden="1" x14ac:dyDescent="0.25">
      <c r="AY11952" s="40"/>
      <c r="AZ11952" s="40"/>
      <c r="BA11952" s="40"/>
      <c r="BB11952" s="40"/>
      <c r="BC11952" s="40"/>
      <c r="BD11952" s="50"/>
    </row>
    <row r="11953" spans="51:56" hidden="1" x14ac:dyDescent="0.25">
      <c r="AY11953" s="40"/>
      <c r="AZ11953" s="40"/>
      <c r="BA11953" s="40"/>
      <c r="BB11953" s="40"/>
      <c r="BC11953" s="40"/>
      <c r="BD11953" s="50"/>
    </row>
    <row r="11954" spans="51:56" hidden="1" x14ac:dyDescent="0.25">
      <c r="AY11954" s="40"/>
      <c r="AZ11954" s="40"/>
      <c r="BA11954" s="40"/>
      <c r="BB11954" s="40"/>
      <c r="BC11954" s="40"/>
      <c r="BD11954" s="50"/>
    </row>
    <row r="11955" spans="51:56" hidden="1" x14ac:dyDescent="0.25">
      <c r="AY11955" s="40"/>
      <c r="AZ11955" s="40"/>
      <c r="BA11955" s="40"/>
      <c r="BB11955" s="40"/>
      <c r="BC11955" s="40"/>
      <c r="BD11955" s="50"/>
    </row>
    <row r="11956" spans="51:56" hidden="1" x14ac:dyDescent="0.25">
      <c r="AY11956" s="40"/>
      <c r="AZ11956" s="40"/>
      <c r="BA11956" s="40"/>
      <c r="BB11956" s="40"/>
      <c r="BC11956" s="40"/>
      <c r="BD11956" s="50"/>
    </row>
    <row r="11957" spans="51:56" hidden="1" x14ac:dyDescent="0.25">
      <c r="AY11957" s="40"/>
      <c r="AZ11957" s="40"/>
      <c r="BA11957" s="40"/>
      <c r="BB11957" s="40"/>
      <c r="BC11957" s="40"/>
      <c r="BD11957" s="50"/>
    </row>
    <row r="11958" spans="51:56" hidden="1" x14ac:dyDescent="0.25">
      <c r="AY11958" s="40"/>
      <c r="AZ11958" s="40"/>
      <c r="BA11958" s="40"/>
      <c r="BB11958" s="40"/>
      <c r="BC11958" s="40"/>
      <c r="BD11958" s="50"/>
    </row>
    <row r="11959" spans="51:56" hidden="1" x14ac:dyDescent="0.25">
      <c r="AY11959" s="40"/>
      <c r="AZ11959" s="40"/>
      <c r="BA11959" s="40"/>
      <c r="BB11959" s="40"/>
      <c r="BC11959" s="40"/>
      <c r="BD11959" s="50"/>
    </row>
    <row r="11960" spans="51:56" hidden="1" x14ac:dyDescent="0.25">
      <c r="AY11960" s="40"/>
      <c r="AZ11960" s="40"/>
      <c r="BA11960" s="40"/>
      <c r="BB11960" s="40"/>
      <c r="BC11960" s="40"/>
      <c r="BD11960" s="50"/>
    </row>
    <row r="11961" spans="51:56" hidden="1" x14ac:dyDescent="0.25">
      <c r="AY11961" s="40"/>
      <c r="AZ11961" s="40"/>
      <c r="BA11961" s="40"/>
      <c r="BB11961" s="40"/>
      <c r="BC11961" s="40"/>
      <c r="BD11961" s="50"/>
    </row>
    <row r="11962" spans="51:56" hidden="1" x14ac:dyDescent="0.25">
      <c r="AY11962" s="40"/>
      <c r="AZ11962" s="40"/>
      <c r="BA11962" s="40"/>
      <c r="BB11962" s="40"/>
      <c r="BC11962" s="40"/>
      <c r="BD11962" s="50"/>
    </row>
    <row r="11963" spans="51:56" hidden="1" x14ac:dyDescent="0.25">
      <c r="AY11963" s="40"/>
      <c r="AZ11963" s="40"/>
      <c r="BA11963" s="40"/>
      <c r="BB11963" s="40"/>
      <c r="BC11963" s="40"/>
      <c r="BD11963" s="50"/>
    </row>
    <row r="11964" spans="51:56" hidden="1" x14ac:dyDescent="0.25">
      <c r="AY11964" s="40"/>
      <c r="AZ11964" s="40"/>
      <c r="BA11964" s="40"/>
      <c r="BB11964" s="40"/>
      <c r="BC11964" s="40"/>
      <c r="BD11964" s="50"/>
    </row>
    <row r="11965" spans="51:56" hidden="1" x14ac:dyDescent="0.25">
      <c r="AY11965" s="40"/>
      <c r="AZ11965" s="40"/>
      <c r="BA11965" s="40"/>
      <c r="BB11965" s="40"/>
      <c r="BC11965" s="40"/>
      <c r="BD11965" s="50"/>
    </row>
    <row r="11966" spans="51:56" hidden="1" x14ac:dyDescent="0.25">
      <c r="AY11966" s="40"/>
      <c r="AZ11966" s="40"/>
      <c r="BA11966" s="40"/>
      <c r="BB11966" s="40"/>
      <c r="BC11966" s="40"/>
      <c r="BD11966" s="50"/>
    </row>
    <row r="11967" spans="51:56" hidden="1" x14ac:dyDescent="0.25">
      <c r="AY11967" s="40"/>
      <c r="AZ11967" s="40"/>
      <c r="BA11967" s="40"/>
      <c r="BB11967" s="40"/>
      <c r="BC11967" s="40"/>
      <c r="BD11967" s="50"/>
    </row>
    <row r="11968" spans="51:56" hidden="1" x14ac:dyDescent="0.25">
      <c r="AY11968" s="40"/>
      <c r="AZ11968" s="40"/>
      <c r="BA11968" s="40"/>
      <c r="BB11968" s="40"/>
      <c r="BC11968" s="40"/>
      <c r="BD11968" s="50"/>
    </row>
    <row r="11969" spans="51:56" hidden="1" x14ac:dyDescent="0.25">
      <c r="AY11969" s="40"/>
      <c r="AZ11969" s="40"/>
      <c r="BA11969" s="40"/>
      <c r="BB11969" s="40"/>
      <c r="BC11969" s="40"/>
      <c r="BD11969" s="50"/>
    </row>
    <row r="11970" spans="51:56" hidden="1" x14ac:dyDescent="0.25">
      <c r="AY11970" s="40"/>
      <c r="AZ11970" s="40"/>
      <c r="BA11970" s="40"/>
      <c r="BB11970" s="40"/>
      <c r="BC11970" s="40"/>
      <c r="BD11970" s="50"/>
    </row>
    <row r="11971" spans="51:56" hidden="1" x14ac:dyDescent="0.25">
      <c r="AY11971" s="40"/>
      <c r="AZ11971" s="40"/>
      <c r="BA11971" s="40"/>
      <c r="BB11971" s="40"/>
      <c r="BC11971" s="40"/>
      <c r="BD11971" s="50"/>
    </row>
    <row r="11972" spans="51:56" hidden="1" x14ac:dyDescent="0.25">
      <c r="AY11972" s="40"/>
      <c r="AZ11972" s="40"/>
      <c r="BA11972" s="40"/>
      <c r="BB11972" s="40"/>
      <c r="BC11972" s="40"/>
      <c r="BD11972" s="50"/>
    </row>
    <row r="11973" spans="51:56" hidden="1" x14ac:dyDescent="0.25">
      <c r="AY11973" s="40"/>
      <c r="AZ11973" s="40"/>
      <c r="BA11973" s="40"/>
      <c r="BB11973" s="40"/>
      <c r="BC11973" s="40"/>
      <c r="BD11973" s="50"/>
    </row>
    <row r="11974" spans="51:56" hidden="1" x14ac:dyDescent="0.25">
      <c r="AY11974" s="40"/>
      <c r="AZ11974" s="40"/>
      <c r="BA11974" s="40"/>
      <c r="BB11974" s="40"/>
      <c r="BC11974" s="40"/>
      <c r="BD11974" s="50"/>
    </row>
    <row r="11975" spans="51:56" hidden="1" x14ac:dyDescent="0.25">
      <c r="AY11975" s="40"/>
      <c r="AZ11975" s="40"/>
      <c r="BA11975" s="40"/>
      <c r="BB11975" s="40"/>
      <c r="BC11975" s="40"/>
      <c r="BD11975" s="50"/>
    </row>
    <row r="11976" spans="51:56" hidden="1" x14ac:dyDescent="0.25">
      <c r="AY11976" s="40"/>
      <c r="AZ11976" s="40"/>
      <c r="BA11976" s="40"/>
      <c r="BB11976" s="40"/>
      <c r="BC11976" s="40"/>
      <c r="BD11976" s="50"/>
    </row>
    <row r="11977" spans="51:56" hidden="1" x14ac:dyDescent="0.25">
      <c r="AY11977" s="40"/>
      <c r="AZ11977" s="40"/>
      <c r="BA11977" s="40"/>
      <c r="BB11977" s="40"/>
      <c r="BC11977" s="40"/>
      <c r="BD11977" s="50"/>
    </row>
    <row r="11978" spans="51:56" hidden="1" x14ac:dyDescent="0.25">
      <c r="AY11978" s="40"/>
      <c r="AZ11978" s="40"/>
      <c r="BA11978" s="40"/>
      <c r="BB11978" s="40"/>
      <c r="BC11978" s="40"/>
      <c r="BD11978" s="50"/>
    </row>
    <row r="11979" spans="51:56" hidden="1" x14ac:dyDescent="0.25">
      <c r="AY11979" s="40"/>
      <c r="AZ11979" s="40"/>
      <c r="BA11979" s="40"/>
      <c r="BB11979" s="40"/>
      <c r="BC11979" s="40"/>
      <c r="BD11979" s="50"/>
    </row>
    <row r="11980" spans="51:56" hidden="1" x14ac:dyDescent="0.25">
      <c r="AY11980" s="40"/>
      <c r="AZ11980" s="40"/>
      <c r="BA11980" s="40"/>
      <c r="BB11980" s="40"/>
      <c r="BC11980" s="40"/>
      <c r="BD11980" s="50"/>
    </row>
    <row r="11981" spans="51:56" hidden="1" x14ac:dyDescent="0.25">
      <c r="AY11981" s="40"/>
      <c r="AZ11981" s="40"/>
      <c r="BA11981" s="40"/>
      <c r="BB11981" s="40"/>
      <c r="BC11981" s="40"/>
      <c r="BD11981" s="50"/>
    </row>
    <row r="11982" spans="51:56" hidden="1" x14ac:dyDescent="0.25">
      <c r="AY11982" s="40"/>
      <c r="AZ11982" s="40"/>
      <c r="BA11982" s="40"/>
      <c r="BB11982" s="40"/>
      <c r="BC11982" s="40"/>
      <c r="BD11982" s="50"/>
    </row>
    <row r="11983" spans="51:56" hidden="1" x14ac:dyDescent="0.25">
      <c r="AY11983" s="40"/>
      <c r="AZ11983" s="40"/>
      <c r="BA11983" s="40"/>
      <c r="BB11983" s="40"/>
      <c r="BC11983" s="40"/>
      <c r="BD11983" s="50"/>
    </row>
    <row r="11984" spans="51:56" hidden="1" x14ac:dyDescent="0.25">
      <c r="AY11984" s="40"/>
      <c r="AZ11984" s="40"/>
      <c r="BA11984" s="40"/>
      <c r="BB11984" s="40"/>
      <c r="BC11984" s="40"/>
      <c r="BD11984" s="50"/>
    </row>
    <row r="11985" spans="51:56" hidden="1" x14ac:dyDescent="0.25">
      <c r="AY11985" s="40"/>
      <c r="AZ11985" s="40"/>
      <c r="BA11985" s="40"/>
      <c r="BB11985" s="40"/>
      <c r="BC11985" s="40"/>
      <c r="BD11985" s="50"/>
    </row>
    <row r="11986" spans="51:56" hidden="1" x14ac:dyDescent="0.25">
      <c r="AY11986" s="40"/>
      <c r="AZ11986" s="40"/>
      <c r="BA11986" s="40"/>
      <c r="BB11986" s="40"/>
      <c r="BC11986" s="40"/>
      <c r="BD11986" s="50"/>
    </row>
    <row r="11987" spans="51:56" hidden="1" x14ac:dyDescent="0.25">
      <c r="AY11987" s="40"/>
      <c r="AZ11987" s="40"/>
      <c r="BA11987" s="40"/>
      <c r="BB11987" s="40"/>
      <c r="BC11987" s="40"/>
      <c r="BD11987" s="50"/>
    </row>
    <row r="11988" spans="51:56" hidden="1" x14ac:dyDescent="0.25">
      <c r="AY11988" s="40"/>
      <c r="AZ11988" s="40"/>
      <c r="BA11988" s="40"/>
      <c r="BB11988" s="40"/>
      <c r="BC11988" s="40"/>
      <c r="BD11988" s="50"/>
    </row>
    <row r="11989" spans="51:56" hidden="1" x14ac:dyDescent="0.25">
      <c r="AY11989" s="40"/>
      <c r="AZ11989" s="40"/>
      <c r="BA11989" s="40"/>
      <c r="BB11989" s="40"/>
      <c r="BC11989" s="40"/>
      <c r="BD11989" s="50"/>
    </row>
    <row r="11990" spans="51:56" hidden="1" x14ac:dyDescent="0.25">
      <c r="AY11990" s="40"/>
      <c r="AZ11990" s="40"/>
      <c r="BA11990" s="40"/>
      <c r="BB11990" s="40"/>
      <c r="BC11990" s="40"/>
      <c r="BD11990" s="50"/>
    </row>
    <row r="11991" spans="51:56" hidden="1" x14ac:dyDescent="0.25">
      <c r="AY11991" s="40"/>
      <c r="AZ11991" s="40"/>
      <c r="BA11991" s="40"/>
      <c r="BB11991" s="40"/>
      <c r="BC11991" s="40"/>
      <c r="BD11991" s="50"/>
    </row>
    <row r="11992" spans="51:56" hidden="1" x14ac:dyDescent="0.25">
      <c r="AY11992" s="40"/>
      <c r="AZ11992" s="40"/>
      <c r="BA11992" s="40"/>
      <c r="BB11992" s="40"/>
      <c r="BC11992" s="40"/>
      <c r="BD11992" s="50"/>
    </row>
    <row r="11993" spans="51:56" hidden="1" x14ac:dyDescent="0.25">
      <c r="AY11993" s="40"/>
      <c r="AZ11993" s="40"/>
      <c r="BA11993" s="40"/>
      <c r="BB11993" s="40"/>
      <c r="BC11993" s="40"/>
      <c r="BD11993" s="50"/>
    </row>
    <row r="11994" spans="51:56" hidden="1" x14ac:dyDescent="0.25">
      <c r="AY11994" s="40"/>
      <c r="AZ11994" s="40"/>
      <c r="BA11994" s="40"/>
      <c r="BB11994" s="40"/>
      <c r="BC11994" s="40"/>
      <c r="BD11994" s="50"/>
    </row>
    <row r="11995" spans="51:56" hidden="1" x14ac:dyDescent="0.25">
      <c r="AY11995" s="40"/>
      <c r="AZ11995" s="40"/>
      <c r="BA11995" s="40"/>
      <c r="BB11995" s="40"/>
      <c r="BC11995" s="40"/>
      <c r="BD11995" s="50"/>
    </row>
    <row r="11996" spans="51:56" hidden="1" x14ac:dyDescent="0.25">
      <c r="AY11996" s="40"/>
      <c r="AZ11996" s="40"/>
      <c r="BA11996" s="40"/>
      <c r="BB11996" s="40"/>
      <c r="BC11996" s="40"/>
      <c r="BD11996" s="50"/>
    </row>
    <row r="11997" spans="51:56" hidden="1" x14ac:dyDescent="0.25">
      <c r="AY11997" s="40"/>
      <c r="AZ11997" s="40"/>
      <c r="BA11997" s="40"/>
      <c r="BB11997" s="40"/>
      <c r="BC11997" s="40"/>
      <c r="BD11997" s="50"/>
    </row>
    <row r="11998" spans="51:56" hidden="1" x14ac:dyDescent="0.25">
      <c r="AY11998" s="40"/>
      <c r="AZ11998" s="40"/>
      <c r="BA11998" s="40"/>
      <c r="BB11998" s="40"/>
      <c r="BC11998" s="40"/>
      <c r="BD11998" s="50"/>
    </row>
    <row r="11999" spans="51:56" hidden="1" x14ac:dyDescent="0.25">
      <c r="AY11999" s="40"/>
      <c r="AZ11999" s="40"/>
      <c r="BA11999" s="40"/>
      <c r="BB11999" s="40"/>
      <c r="BC11999" s="40"/>
      <c r="BD11999" s="50"/>
    </row>
    <row r="12000" spans="51:56" hidden="1" x14ac:dyDescent="0.25">
      <c r="AY12000" s="40"/>
      <c r="AZ12000" s="40"/>
      <c r="BA12000" s="40"/>
      <c r="BB12000" s="40"/>
      <c r="BC12000" s="40"/>
      <c r="BD12000" s="50"/>
    </row>
    <row r="12001" spans="51:56" hidden="1" x14ac:dyDescent="0.25">
      <c r="AY12001" s="40"/>
      <c r="AZ12001" s="40"/>
      <c r="BA12001" s="40"/>
      <c r="BB12001" s="40"/>
      <c r="BC12001" s="40"/>
      <c r="BD12001" s="50"/>
    </row>
    <row r="12002" spans="51:56" hidden="1" x14ac:dyDescent="0.25">
      <c r="AY12002" s="40"/>
      <c r="AZ12002" s="40"/>
      <c r="BA12002" s="40"/>
      <c r="BB12002" s="40"/>
      <c r="BC12002" s="40"/>
      <c r="BD12002" s="50"/>
    </row>
    <row r="12003" spans="51:56" hidden="1" x14ac:dyDescent="0.25">
      <c r="AY12003" s="40"/>
      <c r="AZ12003" s="40"/>
      <c r="BA12003" s="40"/>
      <c r="BB12003" s="40"/>
      <c r="BC12003" s="40"/>
      <c r="BD12003" s="50"/>
    </row>
    <row r="12004" spans="51:56" hidden="1" x14ac:dyDescent="0.25">
      <c r="AY12004" s="40"/>
      <c r="AZ12004" s="40"/>
      <c r="BA12004" s="40"/>
      <c r="BB12004" s="40"/>
      <c r="BC12004" s="40"/>
      <c r="BD12004" s="50"/>
    </row>
    <row r="12005" spans="51:56" hidden="1" x14ac:dyDescent="0.25">
      <c r="AY12005" s="40"/>
      <c r="AZ12005" s="40"/>
      <c r="BA12005" s="40"/>
      <c r="BB12005" s="40"/>
      <c r="BC12005" s="40"/>
      <c r="BD12005" s="50"/>
    </row>
    <row r="12006" spans="51:56" hidden="1" x14ac:dyDescent="0.25">
      <c r="AY12006" s="40"/>
      <c r="AZ12006" s="40"/>
      <c r="BA12006" s="40"/>
      <c r="BB12006" s="40"/>
      <c r="BC12006" s="40"/>
      <c r="BD12006" s="50"/>
    </row>
    <row r="12007" spans="51:56" hidden="1" x14ac:dyDescent="0.25">
      <c r="AY12007" s="40"/>
      <c r="AZ12007" s="40"/>
      <c r="BA12007" s="40"/>
      <c r="BB12007" s="40"/>
      <c r="BC12007" s="40"/>
      <c r="BD12007" s="50"/>
    </row>
    <row r="12008" spans="51:56" hidden="1" x14ac:dyDescent="0.25">
      <c r="AY12008" s="40"/>
      <c r="AZ12008" s="40"/>
      <c r="BA12008" s="40"/>
      <c r="BB12008" s="40"/>
      <c r="BC12008" s="40"/>
      <c r="BD12008" s="50"/>
    </row>
    <row r="12009" spans="51:56" hidden="1" x14ac:dyDescent="0.25">
      <c r="AY12009" s="40"/>
      <c r="AZ12009" s="40"/>
      <c r="BA12009" s="40"/>
      <c r="BB12009" s="40"/>
      <c r="BC12009" s="40"/>
      <c r="BD12009" s="50"/>
    </row>
    <row r="12010" spans="51:56" hidden="1" x14ac:dyDescent="0.25">
      <c r="AY12010" s="40"/>
      <c r="AZ12010" s="40"/>
      <c r="BA12010" s="40"/>
      <c r="BB12010" s="40"/>
      <c r="BC12010" s="40"/>
      <c r="BD12010" s="50"/>
    </row>
    <row r="12011" spans="51:56" hidden="1" x14ac:dyDescent="0.25">
      <c r="AY12011" s="40"/>
      <c r="AZ12011" s="40"/>
      <c r="BA12011" s="40"/>
      <c r="BB12011" s="40"/>
      <c r="BC12011" s="40"/>
      <c r="BD12011" s="50"/>
    </row>
    <row r="12012" spans="51:56" hidden="1" x14ac:dyDescent="0.25">
      <c r="AY12012" s="40"/>
      <c r="AZ12012" s="40"/>
      <c r="BA12012" s="40"/>
      <c r="BB12012" s="40"/>
      <c r="BC12012" s="40"/>
      <c r="BD12012" s="50"/>
    </row>
    <row r="12013" spans="51:56" hidden="1" x14ac:dyDescent="0.25">
      <c r="AY12013" s="40"/>
      <c r="AZ12013" s="40"/>
      <c r="BA12013" s="40"/>
      <c r="BB12013" s="40"/>
      <c r="BC12013" s="40"/>
      <c r="BD12013" s="50"/>
    </row>
    <row r="12014" spans="51:56" hidden="1" x14ac:dyDescent="0.25">
      <c r="AY12014" s="40"/>
      <c r="AZ12014" s="40"/>
      <c r="BA12014" s="40"/>
      <c r="BB12014" s="40"/>
      <c r="BC12014" s="40"/>
      <c r="BD12014" s="50"/>
    </row>
    <row r="12015" spans="51:56" hidden="1" x14ac:dyDescent="0.25">
      <c r="AY12015" s="40"/>
      <c r="AZ12015" s="40"/>
      <c r="BA12015" s="40"/>
      <c r="BB12015" s="40"/>
      <c r="BC12015" s="40"/>
      <c r="BD12015" s="50"/>
    </row>
    <row r="12016" spans="51:56" hidden="1" x14ac:dyDescent="0.25">
      <c r="AY12016" s="40"/>
      <c r="AZ12016" s="40"/>
      <c r="BA12016" s="40"/>
      <c r="BB12016" s="40"/>
      <c r="BC12016" s="40"/>
      <c r="BD12016" s="50"/>
    </row>
    <row r="12017" spans="51:56" hidden="1" x14ac:dyDescent="0.25">
      <c r="AY12017" s="40"/>
      <c r="AZ12017" s="40"/>
      <c r="BA12017" s="40"/>
      <c r="BB12017" s="40"/>
      <c r="BC12017" s="40"/>
      <c r="BD12017" s="50"/>
    </row>
    <row r="12018" spans="51:56" hidden="1" x14ac:dyDescent="0.25">
      <c r="AY12018" s="40"/>
      <c r="AZ12018" s="40"/>
      <c r="BA12018" s="40"/>
      <c r="BB12018" s="40"/>
      <c r="BC12018" s="40"/>
      <c r="BD12018" s="50"/>
    </row>
    <row r="12019" spans="51:56" hidden="1" x14ac:dyDescent="0.25">
      <c r="AY12019" s="40"/>
      <c r="AZ12019" s="40"/>
      <c r="BA12019" s="40"/>
      <c r="BB12019" s="40"/>
      <c r="BC12019" s="40"/>
      <c r="BD12019" s="50"/>
    </row>
    <row r="12020" spans="51:56" hidden="1" x14ac:dyDescent="0.25">
      <c r="AY12020" s="40"/>
      <c r="AZ12020" s="40"/>
      <c r="BA12020" s="40"/>
      <c r="BB12020" s="40"/>
      <c r="BC12020" s="40"/>
      <c r="BD12020" s="50"/>
    </row>
    <row r="12021" spans="51:56" hidden="1" x14ac:dyDescent="0.25">
      <c r="AY12021" s="40"/>
      <c r="AZ12021" s="40"/>
      <c r="BA12021" s="40"/>
      <c r="BB12021" s="40"/>
      <c r="BC12021" s="40"/>
      <c r="BD12021" s="50"/>
    </row>
    <row r="12022" spans="51:56" hidden="1" x14ac:dyDescent="0.25">
      <c r="AY12022" s="40"/>
      <c r="AZ12022" s="40"/>
      <c r="BA12022" s="40"/>
      <c r="BB12022" s="40"/>
      <c r="BC12022" s="40"/>
      <c r="BD12022" s="50"/>
    </row>
    <row r="12023" spans="51:56" hidden="1" x14ac:dyDescent="0.25">
      <c r="AY12023" s="40"/>
      <c r="AZ12023" s="40"/>
      <c r="BA12023" s="40"/>
      <c r="BB12023" s="40"/>
      <c r="BC12023" s="40"/>
      <c r="BD12023" s="50"/>
    </row>
    <row r="12024" spans="51:56" hidden="1" x14ac:dyDescent="0.25">
      <c r="AY12024" s="40"/>
      <c r="AZ12024" s="40"/>
      <c r="BA12024" s="40"/>
      <c r="BB12024" s="40"/>
      <c r="BC12024" s="40"/>
      <c r="BD12024" s="50"/>
    </row>
    <row r="12025" spans="51:56" hidden="1" x14ac:dyDescent="0.25">
      <c r="AY12025" s="40"/>
      <c r="AZ12025" s="40"/>
      <c r="BA12025" s="40"/>
      <c r="BB12025" s="40"/>
      <c r="BC12025" s="40"/>
      <c r="BD12025" s="50"/>
    </row>
    <row r="12026" spans="51:56" hidden="1" x14ac:dyDescent="0.25">
      <c r="AY12026" s="40"/>
      <c r="AZ12026" s="40"/>
      <c r="BA12026" s="40"/>
      <c r="BB12026" s="40"/>
      <c r="BC12026" s="40"/>
      <c r="BD12026" s="50"/>
    </row>
    <row r="12027" spans="51:56" hidden="1" x14ac:dyDescent="0.25">
      <c r="AY12027" s="40"/>
      <c r="AZ12027" s="40"/>
      <c r="BA12027" s="40"/>
      <c r="BB12027" s="40"/>
      <c r="BC12027" s="40"/>
      <c r="BD12027" s="50"/>
    </row>
    <row r="12028" spans="51:56" hidden="1" x14ac:dyDescent="0.25">
      <c r="AY12028" s="40"/>
      <c r="AZ12028" s="40"/>
      <c r="BA12028" s="40"/>
      <c r="BB12028" s="40"/>
      <c r="BC12028" s="40"/>
      <c r="BD12028" s="50"/>
    </row>
    <row r="12029" spans="51:56" hidden="1" x14ac:dyDescent="0.25">
      <c r="AY12029" s="40"/>
      <c r="AZ12029" s="40"/>
      <c r="BA12029" s="40"/>
      <c r="BB12029" s="40"/>
      <c r="BC12029" s="40"/>
      <c r="BD12029" s="50"/>
    </row>
    <row r="12030" spans="51:56" hidden="1" x14ac:dyDescent="0.25">
      <c r="AY12030" s="40"/>
      <c r="AZ12030" s="40"/>
      <c r="BA12030" s="40"/>
      <c r="BB12030" s="40"/>
      <c r="BC12030" s="40"/>
      <c r="BD12030" s="50"/>
    </row>
    <row r="12031" spans="51:56" hidden="1" x14ac:dyDescent="0.25">
      <c r="AY12031" s="40"/>
      <c r="AZ12031" s="40"/>
      <c r="BA12031" s="40"/>
      <c r="BB12031" s="40"/>
      <c r="BC12031" s="40"/>
      <c r="BD12031" s="50"/>
    </row>
    <row r="12032" spans="51:56" hidden="1" x14ac:dyDescent="0.25">
      <c r="AY12032" s="40"/>
      <c r="AZ12032" s="40"/>
      <c r="BA12032" s="40"/>
      <c r="BB12032" s="40"/>
      <c r="BC12032" s="40"/>
      <c r="BD12032" s="50"/>
    </row>
    <row r="12033" spans="51:56" hidden="1" x14ac:dyDescent="0.25">
      <c r="AY12033" s="40"/>
      <c r="AZ12033" s="40"/>
      <c r="BA12033" s="40"/>
      <c r="BB12033" s="40"/>
      <c r="BC12033" s="40"/>
      <c r="BD12033" s="50"/>
    </row>
    <row r="12034" spans="51:56" hidden="1" x14ac:dyDescent="0.25">
      <c r="AY12034" s="40"/>
      <c r="AZ12034" s="40"/>
      <c r="BA12034" s="40"/>
      <c r="BB12034" s="40"/>
      <c r="BC12034" s="40"/>
      <c r="BD12034" s="50"/>
    </row>
    <row r="12035" spans="51:56" hidden="1" x14ac:dyDescent="0.25">
      <c r="AY12035" s="40"/>
      <c r="AZ12035" s="40"/>
      <c r="BA12035" s="40"/>
      <c r="BB12035" s="40"/>
      <c r="BC12035" s="40"/>
      <c r="BD12035" s="50"/>
    </row>
    <row r="12036" spans="51:56" hidden="1" x14ac:dyDescent="0.25">
      <c r="AY12036" s="40"/>
      <c r="AZ12036" s="40"/>
      <c r="BA12036" s="40"/>
      <c r="BB12036" s="40"/>
      <c r="BC12036" s="40"/>
      <c r="BD12036" s="50"/>
    </row>
    <row r="12037" spans="51:56" hidden="1" x14ac:dyDescent="0.25">
      <c r="AY12037" s="40"/>
      <c r="AZ12037" s="40"/>
      <c r="BA12037" s="40"/>
      <c r="BB12037" s="40"/>
      <c r="BC12037" s="40"/>
      <c r="BD12037" s="50"/>
    </row>
    <row r="12038" spans="51:56" hidden="1" x14ac:dyDescent="0.25">
      <c r="AY12038" s="40"/>
      <c r="AZ12038" s="40"/>
      <c r="BA12038" s="40"/>
      <c r="BB12038" s="40"/>
      <c r="BC12038" s="40"/>
      <c r="BD12038" s="50"/>
    </row>
    <row r="12039" spans="51:56" hidden="1" x14ac:dyDescent="0.25">
      <c r="AY12039" s="40"/>
      <c r="AZ12039" s="40"/>
      <c r="BA12039" s="40"/>
      <c r="BB12039" s="40"/>
      <c r="BC12039" s="40"/>
      <c r="BD12039" s="50"/>
    </row>
    <row r="12040" spans="51:56" hidden="1" x14ac:dyDescent="0.25">
      <c r="AY12040" s="40"/>
      <c r="AZ12040" s="40"/>
      <c r="BA12040" s="40"/>
      <c r="BB12040" s="40"/>
      <c r="BC12040" s="40"/>
      <c r="BD12040" s="50"/>
    </row>
    <row r="12041" spans="51:56" hidden="1" x14ac:dyDescent="0.25">
      <c r="AY12041" s="40"/>
      <c r="AZ12041" s="40"/>
      <c r="BA12041" s="40"/>
      <c r="BB12041" s="40"/>
      <c r="BC12041" s="40"/>
      <c r="BD12041" s="50"/>
    </row>
    <row r="12042" spans="51:56" hidden="1" x14ac:dyDescent="0.25">
      <c r="AY12042" s="40"/>
      <c r="AZ12042" s="40"/>
      <c r="BA12042" s="40"/>
      <c r="BB12042" s="40"/>
      <c r="BC12042" s="40"/>
      <c r="BD12042" s="50"/>
    </row>
    <row r="12043" spans="51:56" hidden="1" x14ac:dyDescent="0.25">
      <c r="AY12043" s="40"/>
      <c r="AZ12043" s="40"/>
      <c r="BA12043" s="40"/>
      <c r="BB12043" s="40"/>
      <c r="BC12043" s="40"/>
      <c r="BD12043" s="50"/>
    </row>
    <row r="12044" spans="51:56" hidden="1" x14ac:dyDescent="0.25">
      <c r="AY12044" s="40"/>
      <c r="AZ12044" s="40"/>
      <c r="BA12044" s="40"/>
      <c r="BB12044" s="40"/>
      <c r="BC12044" s="40"/>
      <c r="BD12044" s="50"/>
    </row>
    <row r="12045" spans="51:56" hidden="1" x14ac:dyDescent="0.25">
      <c r="AY12045" s="40"/>
      <c r="AZ12045" s="40"/>
      <c r="BA12045" s="40"/>
      <c r="BB12045" s="40"/>
      <c r="BC12045" s="40"/>
      <c r="BD12045" s="50"/>
    </row>
    <row r="12046" spans="51:56" hidden="1" x14ac:dyDescent="0.25">
      <c r="AY12046" s="40"/>
      <c r="AZ12046" s="40"/>
      <c r="BA12046" s="40"/>
      <c r="BB12046" s="40"/>
      <c r="BC12046" s="40"/>
      <c r="BD12046" s="50"/>
    </row>
    <row r="12047" spans="51:56" hidden="1" x14ac:dyDescent="0.25">
      <c r="AY12047" s="40"/>
      <c r="AZ12047" s="40"/>
      <c r="BA12047" s="40"/>
      <c r="BB12047" s="40"/>
      <c r="BC12047" s="40"/>
      <c r="BD12047" s="50"/>
    </row>
    <row r="12048" spans="51:56" hidden="1" x14ac:dyDescent="0.25">
      <c r="AY12048" s="40"/>
      <c r="AZ12048" s="40"/>
      <c r="BA12048" s="40"/>
      <c r="BB12048" s="40"/>
      <c r="BC12048" s="40"/>
      <c r="BD12048" s="50"/>
    </row>
    <row r="12049" spans="51:56" hidden="1" x14ac:dyDescent="0.25">
      <c r="AY12049" s="40"/>
      <c r="AZ12049" s="40"/>
      <c r="BA12049" s="40"/>
      <c r="BB12049" s="40"/>
      <c r="BC12049" s="40"/>
      <c r="BD12049" s="50"/>
    </row>
    <row r="12050" spans="51:56" hidden="1" x14ac:dyDescent="0.25">
      <c r="AY12050" s="40"/>
      <c r="AZ12050" s="40"/>
      <c r="BA12050" s="40"/>
      <c r="BB12050" s="40"/>
      <c r="BC12050" s="40"/>
      <c r="BD12050" s="50"/>
    </row>
    <row r="12051" spans="51:56" hidden="1" x14ac:dyDescent="0.25">
      <c r="AY12051" s="40"/>
      <c r="AZ12051" s="40"/>
      <c r="BA12051" s="40"/>
      <c r="BB12051" s="40"/>
      <c r="BC12051" s="40"/>
      <c r="BD12051" s="50"/>
    </row>
    <row r="12052" spans="51:56" hidden="1" x14ac:dyDescent="0.25">
      <c r="AY12052" s="40"/>
      <c r="AZ12052" s="40"/>
      <c r="BA12052" s="40"/>
      <c r="BB12052" s="40"/>
      <c r="BC12052" s="40"/>
      <c r="BD12052" s="50"/>
    </row>
    <row r="12053" spans="51:56" hidden="1" x14ac:dyDescent="0.25">
      <c r="AY12053" s="40"/>
      <c r="AZ12053" s="40"/>
      <c r="BA12053" s="40"/>
      <c r="BB12053" s="40"/>
      <c r="BC12053" s="40"/>
      <c r="BD12053" s="50"/>
    </row>
    <row r="12054" spans="51:56" hidden="1" x14ac:dyDescent="0.25">
      <c r="AY12054" s="40"/>
      <c r="AZ12054" s="40"/>
      <c r="BA12054" s="40"/>
      <c r="BB12054" s="40"/>
      <c r="BC12054" s="40"/>
      <c r="BD12054" s="50"/>
    </row>
    <row r="12055" spans="51:56" hidden="1" x14ac:dyDescent="0.25">
      <c r="AY12055" s="40"/>
      <c r="AZ12055" s="40"/>
      <c r="BA12055" s="40"/>
      <c r="BB12055" s="40"/>
      <c r="BC12055" s="40"/>
      <c r="BD12055" s="50"/>
    </row>
    <row r="12056" spans="51:56" hidden="1" x14ac:dyDescent="0.25">
      <c r="AY12056" s="40"/>
      <c r="AZ12056" s="40"/>
      <c r="BA12056" s="40"/>
      <c r="BB12056" s="40"/>
      <c r="BC12056" s="40"/>
      <c r="BD12056" s="50"/>
    </row>
    <row r="12057" spans="51:56" hidden="1" x14ac:dyDescent="0.25">
      <c r="AY12057" s="40"/>
      <c r="AZ12057" s="40"/>
      <c r="BA12057" s="40"/>
      <c r="BB12057" s="40"/>
      <c r="BC12057" s="40"/>
      <c r="BD12057" s="50"/>
    </row>
    <row r="12058" spans="51:56" hidden="1" x14ac:dyDescent="0.25">
      <c r="AY12058" s="40"/>
      <c r="AZ12058" s="40"/>
      <c r="BA12058" s="40"/>
      <c r="BB12058" s="40"/>
      <c r="BC12058" s="40"/>
      <c r="BD12058" s="50"/>
    </row>
    <row r="12059" spans="51:56" hidden="1" x14ac:dyDescent="0.25">
      <c r="AY12059" s="40"/>
      <c r="AZ12059" s="40"/>
      <c r="BA12059" s="40"/>
      <c r="BB12059" s="40"/>
      <c r="BC12059" s="40"/>
      <c r="BD12059" s="50"/>
    </row>
    <row r="12060" spans="51:56" hidden="1" x14ac:dyDescent="0.25">
      <c r="AY12060" s="40"/>
      <c r="AZ12060" s="40"/>
      <c r="BA12060" s="40"/>
      <c r="BB12060" s="40"/>
      <c r="BC12060" s="40"/>
      <c r="BD12060" s="50"/>
    </row>
    <row r="12061" spans="51:56" hidden="1" x14ac:dyDescent="0.25">
      <c r="AY12061" s="40"/>
      <c r="AZ12061" s="40"/>
      <c r="BA12061" s="40"/>
      <c r="BB12061" s="40"/>
      <c r="BC12061" s="40"/>
      <c r="BD12061" s="50"/>
    </row>
    <row r="12062" spans="51:56" hidden="1" x14ac:dyDescent="0.25">
      <c r="AY12062" s="40"/>
      <c r="AZ12062" s="40"/>
      <c r="BA12062" s="40"/>
      <c r="BB12062" s="40"/>
      <c r="BC12062" s="40"/>
      <c r="BD12062" s="50"/>
    </row>
    <row r="12063" spans="51:56" hidden="1" x14ac:dyDescent="0.25">
      <c r="AY12063" s="40"/>
      <c r="AZ12063" s="40"/>
      <c r="BA12063" s="40"/>
      <c r="BB12063" s="40"/>
      <c r="BC12063" s="40"/>
      <c r="BD12063" s="50"/>
    </row>
    <row r="12064" spans="51:56" hidden="1" x14ac:dyDescent="0.25">
      <c r="AY12064" s="40"/>
      <c r="AZ12064" s="40"/>
      <c r="BA12064" s="40"/>
      <c r="BB12064" s="40"/>
      <c r="BC12064" s="40"/>
      <c r="BD12064" s="50"/>
    </row>
    <row r="12065" spans="51:56" hidden="1" x14ac:dyDescent="0.25">
      <c r="AY12065" s="40"/>
      <c r="AZ12065" s="40"/>
      <c r="BA12065" s="40"/>
      <c r="BB12065" s="40"/>
      <c r="BC12065" s="40"/>
      <c r="BD12065" s="50"/>
    </row>
    <row r="12066" spans="51:56" hidden="1" x14ac:dyDescent="0.25">
      <c r="AY12066" s="40"/>
      <c r="AZ12066" s="40"/>
      <c r="BA12066" s="40"/>
      <c r="BB12066" s="40"/>
      <c r="BC12066" s="40"/>
      <c r="BD12066" s="50"/>
    </row>
    <row r="12067" spans="51:56" hidden="1" x14ac:dyDescent="0.25">
      <c r="AY12067" s="40"/>
      <c r="AZ12067" s="40"/>
      <c r="BA12067" s="40"/>
      <c r="BB12067" s="40"/>
      <c r="BC12067" s="40"/>
      <c r="BD12067" s="50"/>
    </row>
    <row r="12068" spans="51:56" hidden="1" x14ac:dyDescent="0.25">
      <c r="AY12068" s="40"/>
      <c r="AZ12068" s="40"/>
      <c r="BA12068" s="40"/>
      <c r="BB12068" s="40"/>
      <c r="BC12068" s="40"/>
      <c r="BD12068" s="50"/>
    </row>
    <row r="12069" spans="51:56" hidden="1" x14ac:dyDescent="0.25">
      <c r="AY12069" s="40"/>
      <c r="AZ12069" s="40"/>
      <c r="BA12069" s="40"/>
      <c r="BB12069" s="40"/>
      <c r="BC12069" s="40"/>
      <c r="BD12069" s="50"/>
    </row>
    <row r="12070" spans="51:56" hidden="1" x14ac:dyDescent="0.25">
      <c r="AY12070" s="40"/>
      <c r="AZ12070" s="40"/>
      <c r="BA12070" s="40"/>
      <c r="BB12070" s="40"/>
      <c r="BC12070" s="40"/>
      <c r="BD12070" s="50"/>
    </row>
    <row r="12071" spans="51:56" hidden="1" x14ac:dyDescent="0.25">
      <c r="AY12071" s="40"/>
      <c r="AZ12071" s="40"/>
      <c r="BA12071" s="40"/>
      <c r="BB12071" s="40"/>
      <c r="BC12071" s="40"/>
      <c r="BD12071" s="50"/>
    </row>
    <row r="12072" spans="51:56" hidden="1" x14ac:dyDescent="0.25">
      <c r="AY12072" s="40"/>
      <c r="AZ12072" s="40"/>
      <c r="BA12072" s="40"/>
      <c r="BB12072" s="40"/>
      <c r="BC12072" s="40"/>
      <c r="BD12072" s="50"/>
    </row>
    <row r="12073" spans="51:56" hidden="1" x14ac:dyDescent="0.25">
      <c r="AY12073" s="40"/>
      <c r="AZ12073" s="40"/>
      <c r="BA12073" s="40"/>
      <c r="BB12073" s="40"/>
      <c r="BC12073" s="40"/>
      <c r="BD12073" s="50"/>
    </row>
    <row r="12074" spans="51:56" hidden="1" x14ac:dyDescent="0.25">
      <c r="AY12074" s="40"/>
      <c r="AZ12074" s="40"/>
      <c r="BA12074" s="40"/>
      <c r="BB12074" s="40"/>
      <c r="BC12074" s="40"/>
      <c r="BD12074" s="50"/>
    </row>
    <row r="12075" spans="51:56" hidden="1" x14ac:dyDescent="0.25">
      <c r="AY12075" s="40"/>
      <c r="AZ12075" s="40"/>
      <c r="BA12075" s="40"/>
      <c r="BB12075" s="40"/>
      <c r="BC12075" s="40"/>
      <c r="BD12075" s="50"/>
    </row>
    <row r="12076" spans="51:56" hidden="1" x14ac:dyDescent="0.25">
      <c r="AY12076" s="40"/>
      <c r="AZ12076" s="40"/>
      <c r="BA12076" s="40"/>
      <c r="BB12076" s="40"/>
      <c r="BC12076" s="40"/>
      <c r="BD12076" s="50"/>
    </row>
    <row r="12077" spans="51:56" hidden="1" x14ac:dyDescent="0.25">
      <c r="AY12077" s="40"/>
      <c r="AZ12077" s="40"/>
      <c r="BA12077" s="40"/>
      <c r="BB12077" s="40"/>
      <c r="BC12077" s="40"/>
      <c r="BD12077" s="50"/>
    </row>
    <row r="12078" spans="51:56" hidden="1" x14ac:dyDescent="0.25">
      <c r="AY12078" s="40"/>
      <c r="AZ12078" s="40"/>
      <c r="BA12078" s="40"/>
      <c r="BB12078" s="40"/>
      <c r="BC12078" s="40"/>
      <c r="BD12078" s="50"/>
    </row>
    <row r="12079" spans="51:56" hidden="1" x14ac:dyDescent="0.25">
      <c r="AY12079" s="40"/>
      <c r="AZ12079" s="40"/>
      <c r="BA12079" s="40"/>
      <c r="BB12079" s="40"/>
      <c r="BC12079" s="40"/>
      <c r="BD12079" s="50"/>
    </row>
    <row r="12080" spans="51:56" hidden="1" x14ac:dyDescent="0.25">
      <c r="AY12080" s="40"/>
      <c r="AZ12080" s="40"/>
      <c r="BA12080" s="40"/>
      <c r="BB12080" s="40"/>
      <c r="BC12080" s="40"/>
      <c r="BD12080" s="50"/>
    </row>
    <row r="12081" spans="51:56" hidden="1" x14ac:dyDescent="0.25">
      <c r="AY12081" s="40"/>
      <c r="AZ12081" s="40"/>
      <c r="BA12081" s="40"/>
      <c r="BB12081" s="40"/>
      <c r="BC12081" s="40"/>
      <c r="BD12081" s="50"/>
    </row>
    <row r="12082" spans="51:56" hidden="1" x14ac:dyDescent="0.25">
      <c r="AY12082" s="40"/>
      <c r="AZ12082" s="40"/>
      <c r="BA12082" s="40"/>
      <c r="BB12082" s="40"/>
      <c r="BC12082" s="40"/>
      <c r="BD12082" s="50"/>
    </row>
    <row r="12083" spans="51:56" hidden="1" x14ac:dyDescent="0.25">
      <c r="AY12083" s="40"/>
      <c r="AZ12083" s="40"/>
      <c r="BA12083" s="40"/>
      <c r="BB12083" s="40"/>
      <c r="BC12083" s="40"/>
      <c r="BD12083" s="50"/>
    </row>
    <row r="12084" spans="51:56" hidden="1" x14ac:dyDescent="0.25">
      <c r="AY12084" s="40"/>
      <c r="AZ12084" s="40"/>
      <c r="BA12084" s="40"/>
      <c r="BB12084" s="40"/>
      <c r="BC12084" s="40"/>
      <c r="BD12084" s="50"/>
    </row>
    <row r="12085" spans="51:56" hidden="1" x14ac:dyDescent="0.25">
      <c r="AY12085" s="40"/>
      <c r="AZ12085" s="40"/>
      <c r="BA12085" s="40"/>
      <c r="BB12085" s="40"/>
      <c r="BC12085" s="40"/>
      <c r="BD12085" s="50"/>
    </row>
    <row r="12086" spans="51:56" hidden="1" x14ac:dyDescent="0.25">
      <c r="AY12086" s="40"/>
      <c r="AZ12086" s="40"/>
      <c r="BA12086" s="40"/>
      <c r="BB12086" s="40"/>
      <c r="BC12086" s="40"/>
      <c r="BD12086" s="50"/>
    </row>
    <row r="12087" spans="51:56" hidden="1" x14ac:dyDescent="0.25">
      <c r="AY12087" s="40"/>
      <c r="AZ12087" s="40"/>
      <c r="BA12087" s="40"/>
      <c r="BB12087" s="40"/>
      <c r="BC12087" s="40"/>
      <c r="BD12087" s="50"/>
    </row>
    <row r="12088" spans="51:56" hidden="1" x14ac:dyDescent="0.25">
      <c r="AY12088" s="40"/>
      <c r="AZ12088" s="40"/>
      <c r="BA12088" s="40"/>
      <c r="BB12088" s="40"/>
      <c r="BC12088" s="40"/>
      <c r="BD12088" s="50"/>
    </row>
    <row r="12089" spans="51:56" hidden="1" x14ac:dyDescent="0.25">
      <c r="AY12089" s="40"/>
      <c r="AZ12089" s="40"/>
      <c r="BA12089" s="40"/>
      <c r="BB12089" s="40"/>
      <c r="BC12089" s="40"/>
      <c r="BD12089" s="50"/>
    </row>
    <row r="12090" spans="51:56" hidden="1" x14ac:dyDescent="0.25">
      <c r="AY12090" s="40"/>
      <c r="AZ12090" s="40"/>
      <c r="BA12090" s="40"/>
      <c r="BB12090" s="40"/>
      <c r="BC12090" s="40"/>
      <c r="BD12090" s="50"/>
    </row>
    <row r="12091" spans="51:56" hidden="1" x14ac:dyDescent="0.25">
      <c r="AY12091" s="40"/>
      <c r="AZ12091" s="40"/>
      <c r="BA12091" s="40"/>
      <c r="BB12091" s="40"/>
      <c r="BC12091" s="40"/>
      <c r="BD12091" s="50"/>
    </row>
    <row r="12092" spans="51:56" hidden="1" x14ac:dyDescent="0.25">
      <c r="AY12092" s="40"/>
      <c r="AZ12092" s="40"/>
      <c r="BA12092" s="40"/>
      <c r="BB12092" s="40"/>
      <c r="BC12092" s="40"/>
      <c r="BD12092" s="50"/>
    </row>
    <row r="12093" spans="51:56" hidden="1" x14ac:dyDescent="0.25">
      <c r="AY12093" s="40"/>
      <c r="AZ12093" s="40"/>
      <c r="BA12093" s="40"/>
      <c r="BB12093" s="40"/>
      <c r="BC12093" s="40"/>
      <c r="BD12093" s="50"/>
    </row>
    <row r="12094" spans="51:56" hidden="1" x14ac:dyDescent="0.25">
      <c r="AY12094" s="40"/>
      <c r="AZ12094" s="40"/>
      <c r="BA12094" s="40"/>
      <c r="BB12094" s="40"/>
      <c r="BC12094" s="40"/>
      <c r="BD12094" s="50"/>
    </row>
    <row r="12095" spans="51:56" hidden="1" x14ac:dyDescent="0.25">
      <c r="AY12095" s="40"/>
      <c r="AZ12095" s="40"/>
      <c r="BA12095" s="40"/>
      <c r="BB12095" s="40"/>
      <c r="BC12095" s="40"/>
      <c r="BD12095" s="50"/>
    </row>
    <row r="12096" spans="51:56" hidden="1" x14ac:dyDescent="0.25">
      <c r="AY12096" s="40"/>
      <c r="AZ12096" s="40"/>
      <c r="BA12096" s="40"/>
      <c r="BB12096" s="40"/>
      <c r="BC12096" s="40"/>
      <c r="BD12096" s="50"/>
    </row>
    <row r="12097" spans="51:56" hidden="1" x14ac:dyDescent="0.25">
      <c r="AY12097" s="40"/>
      <c r="AZ12097" s="40"/>
      <c r="BA12097" s="40"/>
      <c r="BB12097" s="40"/>
      <c r="BC12097" s="40"/>
      <c r="BD12097" s="50"/>
    </row>
    <row r="12098" spans="51:56" hidden="1" x14ac:dyDescent="0.25">
      <c r="AY12098" s="40"/>
      <c r="AZ12098" s="40"/>
      <c r="BA12098" s="40"/>
      <c r="BB12098" s="40"/>
      <c r="BC12098" s="40"/>
      <c r="BD12098" s="50"/>
    </row>
    <row r="12099" spans="51:56" hidden="1" x14ac:dyDescent="0.25">
      <c r="AY12099" s="40"/>
      <c r="AZ12099" s="40"/>
      <c r="BA12099" s="40"/>
      <c r="BB12099" s="40"/>
      <c r="BC12099" s="40"/>
      <c r="BD12099" s="50"/>
    </row>
    <row r="12100" spans="51:56" hidden="1" x14ac:dyDescent="0.25">
      <c r="AY12100" s="40"/>
      <c r="AZ12100" s="40"/>
      <c r="BA12100" s="40"/>
      <c r="BB12100" s="40"/>
      <c r="BC12100" s="40"/>
      <c r="BD12100" s="50"/>
    </row>
    <row r="12101" spans="51:56" hidden="1" x14ac:dyDescent="0.25">
      <c r="AY12101" s="40"/>
      <c r="AZ12101" s="40"/>
      <c r="BA12101" s="40"/>
      <c r="BB12101" s="40"/>
      <c r="BC12101" s="40"/>
      <c r="BD12101" s="50"/>
    </row>
    <row r="12102" spans="51:56" hidden="1" x14ac:dyDescent="0.25">
      <c r="AY12102" s="40"/>
      <c r="AZ12102" s="40"/>
      <c r="BA12102" s="40"/>
      <c r="BB12102" s="40"/>
      <c r="BC12102" s="40"/>
      <c r="BD12102" s="50"/>
    </row>
    <row r="12103" spans="51:56" hidden="1" x14ac:dyDescent="0.25">
      <c r="AY12103" s="40"/>
      <c r="AZ12103" s="40"/>
      <c r="BA12103" s="40"/>
      <c r="BB12103" s="40"/>
      <c r="BC12103" s="40"/>
      <c r="BD12103" s="50"/>
    </row>
    <row r="12104" spans="51:56" hidden="1" x14ac:dyDescent="0.25">
      <c r="AY12104" s="40"/>
      <c r="AZ12104" s="40"/>
      <c r="BA12104" s="40"/>
      <c r="BB12104" s="40"/>
      <c r="BC12104" s="40"/>
      <c r="BD12104" s="50"/>
    </row>
    <row r="12105" spans="51:56" hidden="1" x14ac:dyDescent="0.25">
      <c r="AY12105" s="40"/>
      <c r="AZ12105" s="40"/>
      <c r="BA12105" s="40"/>
      <c r="BB12105" s="40"/>
      <c r="BC12105" s="40"/>
      <c r="BD12105" s="50"/>
    </row>
    <row r="12106" spans="51:56" hidden="1" x14ac:dyDescent="0.25">
      <c r="AY12106" s="40"/>
      <c r="AZ12106" s="40"/>
      <c r="BA12106" s="40"/>
      <c r="BB12106" s="40"/>
      <c r="BC12106" s="40"/>
      <c r="BD12106" s="50"/>
    </row>
    <row r="12107" spans="51:56" hidden="1" x14ac:dyDescent="0.25">
      <c r="AY12107" s="40"/>
      <c r="AZ12107" s="40"/>
      <c r="BA12107" s="40"/>
      <c r="BB12107" s="40"/>
      <c r="BC12107" s="40"/>
      <c r="BD12107" s="50"/>
    </row>
    <row r="12108" spans="51:56" hidden="1" x14ac:dyDescent="0.25">
      <c r="AY12108" s="40"/>
      <c r="AZ12108" s="40"/>
      <c r="BA12108" s="40"/>
      <c r="BB12108" s="40"/>
      <c r="BC12108" s="40"/>
      <c r="BD12108" s="50"/>
    </row>
    <row r="12109" spans="51:56" hidden="1" x14ac:dyDescent="0.25">
      <c r="AY12109" s="40"/>
      <c r="AZ12109" s="40"/>
      <c r="BA12109" s="40"/>
      <c r="BB12109" s="40"/>
      <c r="BC12109" s="40"/>
      <c r="BD12109" s="50"/>
    </row>
    <row r="12110" spans="51:56" hidden="1" x14ac:dyDescent="0.25">
      <c r="AY12110" s="40"/>
      <c r="AZ12110" s="40"/>
      <c r="BA12110" s="40"/>
      <c r="BB12110" s="40"/>
      <c r="BC12110" s="40"/>
      <c r="BD12110" s="50"/>
    </row>
    <row r="12111" spans="51:56" hidden="1" x14ac:dyDescent="0.25">
      <c r="AY12111" s="40"/>
      <c r="AZ12111" s="40"/>
      <c r="BA12111" s="40"/>
      <c r="BB12111" s="40"/>
      <c r="BC12111" s="40"/>
      <c r="BD12111" s="50"/>
    </row>
    <row r="12112" spans="51:56" hidden="1" x14ac:dyDescent="0.25">
      <c r="AY12112" s="40"/>
      <c r="AZ12112" s="40"/>
      <c r="BA12112" s="40"/>
      <c r="BB12112" s="40"/>
      <c r="BC12112" s="40"/>
      <c r="BD12112" s="50"/>
    </row>
    <row r="12113" spans="51:56" hidden="1" x14ac:dyDescent="0.25">
      <c r="AY12113" s="40"/>
      <c r="AZ12113" s="40"/>
      <c r="BA12113" s="40"/>
      <c r="BB12113" s="40"/>
      <c r="BC12113" s="40"/>
      <c r="BD12113" s="50"/>
    </row>
    <row r="12114" spans="51:56" hidden="1" x14ac:dyDescent="0.25">
      <c r="AY12114" s="40"/>
      <c r="AZ12114" s="40"/>
      <c r="BA12114" s="40"/>
      <c r="BB12114" s="40"/>
      <c r="BC12114" s="40"/>
      <c r="BD12114" s="50"/>
    </row>
    <row r="12115" spans="51:56" hidden="1" x14ac:dyDescent="0.25">
      <c r="AY12115" s="40"/>
      <c r="AZ12115" s="40"/>
      <c r="BA12115" s="40"/>
      <c r="BB12115" s="40"/>
      <c r="BC12115" s="40"/>
      <c r="BD12115" s="50"/>
    </row>
    <row r="12116" spans="51:56" hidden="1" x14ac:dyDescent="0.25">
      <c r="AY12116" s="40"/>
      <c r="AZ12116" s="40"/>
      <c r="BA12116" s="40"/>
      <c r="BB12116" s="40"/>
      <c r="BC12116" s="40"/>
      <c r="BD12116" s="50"/>
    </row>
    <row r="12117" spans="51:56" hidden="1" x14ac:dyDescent="0.25">
      <c r="AY12117" s="40"/>
      <c r="AZ12117" s="40"/>
      <c r="BA12117" s="40"/>
      <c r="BB12117" s="40"/>
      <c r="BC12117" s="40"/>
      <c r="BD12117" s="50"/>
    </row>
    <row r="12118" spans="51:56" hidden="1" x14ac:dyDescent="0.25">
      <c r="AY12118" s="40"/>
      <c r="AZ12118" s="40"/>
      <c r="BA12118" s="40"/>
      <c r="BB12118" s="40"/>
      <c r="BC12118" s="40"/>
      <c r="BD12118" s="50"/>
    </row>
    <row r="12119" spans="51:56" hidden="1" x14ac:dyDescent="0.25">
      <c r="AY12119" s="40"/>
      <c r="AZ12119" s="40"/>
      <c r="BA12119" s="40"/>
      <c r="BB12119" s="40"/>
      <c r="BC12119" s="40"/>
      <c r="BD12119" s="50"/>
    </row>
    <row r="12120" spans="51:56" hidden="1" x14ac:dyDescent="0.25">
      <c r="AY12120" s="40"/>
      <c r="AZ12120" s="40"/>
      <c r="BA12120" s="40"/>
      <c r="BB12120" s="40"/>
      <c r="BC12120" s="40"/>
      <c r="BD12120" s="50"/>
    </row>
    <row r="12121" spans="51:56" hidden="1" x14ac:dyDescent="0.25">
      <c r="AY12121" s="40"/>
      <c r="AZ12121" s="40"/>
      <c r="BA12121" s="40"/>
      <c r="BB12121" s="40"/>
      <c r="BC12121" s="40"/>
      <c r="BD12121" s="50"/>
    </row>
    <row r="12122" spans="51:56" hidden="1" x14ac:dyDescent="0.25">
      <c r="AY12122" s="40"/>
      <c r="AZ12122" s="40"/>
      <c r="BA12122" s="40"/>
      <c r="BB12122" s="40"/>
      <c r="BC12122" s="40"/>
      <c r="BD12122" s="50"/>
    </row>
    <row r="12123" spans="51:56" hidden="1" x14ac:dyDescent="0.25">
      <c r="AY12123" s="40"/>
      <c r="AZ12123" s="40"/>
      <c r="BA12123" s="40"/>
      <c r="BB12123" s="40"/>
      <c r="BC12123" s="40"/>
      <c r="BD12123" s="50"/>
    </row>
    <row r="12124" spans="51:56" hidden="1" x14ac:dyDescent="0.25">
      <c r="AY12124" s="40"/>
      <c r="AZ12124" s="40"/>
      <c r="BA12124" s="40"/>
      <c r="BB12124" s="40"/>
      <c r="BC12124" s="40"/>
      <c r="BD12124" s="50"/>
    </row>
    <row r="12125" spans="51:56" hidden="1" x14ac:dyDescent="0.25">
      <c r="AY12125" s="40"/>
      <c r="AZ12125" s="40"/>
      <c r="BA12125" s="40"/>
      <c r="BB12125" s="40"/>
      <c r="BC12125" s="40"/>
      <c r="BD12125" s="50"/>
    </row>
    <row r="12126" spans="51:56" hidden="1" x14ac:dyDescent="0.25">
      <c r="AY12126" s="40"/>
      <c r="AZ12126" s="40"/>
      <c r="BA12126" s="40"/>
      <c r="BB12126" s="40"/>
      <c r="BC12126" s="40"/>
      <c r="BD12126" s="50"/>
    </row>
    <row r="12127" spans="51:56" hidden="1" x14ac:dyDescent="0.25">
      <c r="AY12127" s="40"/>
      <c r="AZ12127" s="40"/>
      <c r="BA12127" s="40"/>
      <c r="BB12127" s="40"/>
      <c r="BC12127" s="40"/>
      <c r="BD12127" s="50"/>
    </row>
    <row r="12128" spans="51:56" hidden="1" x14ac:dyDescent="0.25">
      <c r="AY12128" s="40"/>
      <c r="AZ12128" s="40"/>
      <c r="BA12128" s="40"/>
      <c r="BB12128" s="40"/>
      <c r="BC12128" s="40"/>
      <c r="BD12128" s="50"/>
    </row>
    <row r="12129" spans="51:56" hidden="1" x14ac:dyDescent="0.25">
      <c r="AY12129" s="40"/>
      <c r="AZ12129" s="40"/>
      <c r="BA12129" s="40"/>
      <c r="BB12129" s="40"/>
      <c r="BC12129" s="40"/>
      <c r="BD12129" s="50"/>
    </row>
    <row r="12130" spans="51:56" hidden="1" x14ac:dyDescent="0.25">
      <c r="AY12130" s="40"/>
      <c r="AZ12130" s="40"/>
      <c r="BA12130" s="40"/>
      <c r="BB12130" s="40"/>
      <c r="BC12130" s="40"/>
      <c r="BD12130" s="50"/>
    </row>
    <row r="12131" spans="51:56" hidden="1" x14ac:dyDescent="0.25">
      <c r="AY12131" s="40"/>
      <c r="AZ12131" s="40"/>
      <c r="BA12131" s="40"/>
      <c r="BB12131" s="40"/>
      <c r="BC12131" s="40"/>
      <c r="BD12131" s="50"/>
    </row>
    <row r="12132" spans="51:56" hidden="1" x14ac:dyDescent="0.25">
      <c r="AY12132" s="40"/>
      <c r="AZ12132" s="40"/>
      <c r="BA12132" s="40"/>
      <c r="BB12132" s="40"/>
      <c r="BC12132" s="40"/>
      <c r="BD12132" s="50"/>
    </row>
    <row r="12133" spans="51:56" hidden="1" x14ac:dyDescent="0.25">
      <c r="AY12133" s="40"/>
      <c r="AZ12133" s="40"/>
      <c r="BA12133" s="40"/>
      <c r="BB12133" s="40"/>
      <c r="BC12133" s="40"/>
      <c r="BD12133" s="50"/>
    </row>
    <row r="12134" spans="51:56" hidden="1" x14ac:dyDescent="0.25">
      <c r="AY12134" s="40"/>
      <c r="AZ12134" s="40"/>
      <c r="BA12134" s="40"/>
      <c r="BB12134" s="40"/>
      <c r="BC12134" s="40"/>
      <c r="BD12134" s="50"/>
    </row>
    <row r="12135" spans="51:56" hidden="1" x14ac:dyDescent="0.25">
      <c r="AY12135" s="40"/>
      <c r="AZ12135" s="40"/>
      <c r="BA12135" s="40"/>
      <c r="BB12135" s="40"/>
      <c r="BC12135" s="40"/>
      <c r="BD12135" s="50"/>
    </row>
    <row r="12136" spans="51:56" hidden="1" x14ac:dyDescent="0.25">
      <c r="AY12136" s="40"/>
      <c r="AZ12136" s="40"/>
      <c r="BA12136" s="40"/>
      <c r="BB12136" s="40"/>
      <c r="BC12136" s="40"/>
      <c r="BD12136" s="50"/>
    </row>
    <row r="12137" spans="51:56" hidden="1" x14ac:dyDescent="0.25">
      <c r="AY12137" s="40"/>
      <c r="AZ12137" s="40"/>
      <c r="BA12137" s="40"/>
      <c r="BB12137" s="40"/>
      <c r="BC12137" s="40"/>
      <c r="BD12137" s="50"/>
    </row>
    <row r="12138" spans="51:56" hidden="1" x14ac:dyDescent="0.25">
      <c r="AY12138" s="40"/>
      <c r="AZ12138" s="40"/>
      <c r="BA12138" s="40"/>
      <c r="BB12138" s="40"/>
      <c r="BC12138" s="40"/>
      <c r="BD12138" s="50"/>
    </row>
    <row r="12139" spans="51:56" hidden="1" x14ac:dyDescent="0.25">
      <c r="AY12139" s="40"/>
      <c r="AZ12139" s="40"/>
      <c r="BA12139" s="40"/>
      <c r="BB12139" s="40"/>
      <c r="BC12139" s="40"/>
      <c r="BD12139" s="50"/>
    </row>
    <row r="12140" spans="51:56" hidden="1" x14ac:dyDescent="0.25">
      <c r="AY12140" s="40"/>
      <c r="AZ12140" s="40"/>
      <c r="BA12140" s="40"/>
      <c r="BB12140" s="40"/>
      <c r="BC12140" s="40"/>
      <c r="BD12140" s="50"/>
    </row>
    <row r="12141" spans="51:56" hidden="1" x14ac:dyDescent="0.25">
      <c r="AY12141" s="40"/>
      <c r="AZ12141" s="40"/>
      <c r="BA12141" s="40"/>
      <c r="BB12141" s="40"/>
      <c r="BC12141" s="40"/>
      <c r="BD12141" s="50"/>
    </row>
    <row r="12142" spans="51:56" hidden="1" x14ac:dyDescent="0.25">
      <c r="AY12142" s="40"/>
      <c r="AZ12142" s="40"/>
      <c r="BA12142" s="40"/>
      <c r="BB12142" s="40"/>
      <c r="BC12142" s="40"/>
      <c r="BD12142" s="50"/>
    </row>
    <row r="12143" spans="51:56" hidden="1" x14ac:dyDescent="0.25">
      <c r="AY12143" s="40"/>
      <c r="AZ12143" s="40"/>
      <c r="BA12143" s="40"/>
      <c r="BB12143" s="40"/>
      <c r="BC12143" s="40"/>
      <c r="BD12143" s="50"/>
    </row>
    <row r="12144" spans="51:56" hidden="1" x14ac:dyDescent="0.25">
      <c r="AY12144" s="40"/>
      <c r="AZ12144" s="40"/>
      <c r="BA12144" s="40"/>
      <c r="BB12144" s="40"/>
      <c r="BC12144" s="40"/>
      <c r="BD12144" s="50"/>
    </row>
    <row r="12145" spans="51:56" hidden="1" x14ac:dyDescent="0.25">
      <c r="AY12145" s="40"/>
      <c r="AZ12145" s="40"/>
      <c r="BA12145" s="40"/>
      <c r="BB12145" s="40"/>
      <c r="BC12145" s="40"/>
      <c r="BD12145" s="50"/>
    </row>
    <row r="12146" spans="51:56" hidden="1" x14ac:dyDescent="0.25">
      <c r="AY12146" s="40"/>
      <c r="AZ12146" s="40"/>
      <c r="BA12146" s="40"/>
      <c r="BB12146" s="40"/>
      <c r="BC12146" s="40"/>
      <c r="BD12146" s="50"/>
    </row>
    <row r="12147" spans="51:56" hidden="1" x14ac:dyDescent="0.25">
      <c r="AY12147" s="40"/>
      <c r="AZ12147" s="40"/>
      <c r="BA12147" s="40"/>
      <c r="BB12147" s="40"/>
      <c r="BC12147" s="40"/>
      <c r="BD12147" s="50"/>
    </row>
    <row r="12148" spans="51:56" hidden="1" x14ac:dyDescent="0.25">
      <c r="AY12148" s="40"/>
      <c r="AZ12148" s="40"/>
      <c r="BA12148" s="40"/>
      <c r="BB12148" s="40"/>
      <c r="BC12148" s="40"/>
      <c r="BD12148" s="50"/>
    </row>
    <row r="12149" spans="51:56" hidden="1" x14ac:dyDescent="0.25">
      <c r="AY12149" s="40"/>
      <c r="AZ12149" s="40"/>
      <c r="BA12149" s="40"/>
      <c r="BB12149" s="40"/>
      <c r="BC12149" s="40"/>
      <c r="BD12149" s="50"/>
    </row>
    <row r="12150" spans="51:56" hidden="1" x14ac:dyDescent="0.25">
      <c r="AY12150" s="40"/>
      <c r="AZ12150" s="40"/>
      <c r="BA12150" s="40"/>
      <c r="BB12150" s="40"/>
      <c r="BC12150" s="40"/>
      <c r="BD12150" s="50"/>
    </row>
    <row r="12151" spans="51:56" hidden="1" x14ac:dyDescent="0.25">
      <c r="AY12151" s="40"/>
      <c r="AZ12151" s="40"/>
      <c r="BA12151" s="40"/>
      <c r="BB12151" s="40"/>
      <c r="BC12151" s="40"/>
      <c r="BD12151" s="50"/>
    </row>
    <row r="12152" spans="51:56" hidden="1" x14ac:dyDescent="0.25">
      <c r="AY12152" s="40"/>
      <c r="AZ12152" s="40"/>
      <c r="BA12152" s="40"/>
      <c r="BB12152" s="40"/>
      <c r="BC12152" s="40"/>
      <c r="BD12152" s="50"/>
    </row>
    <row r="12153" spans="51:56" hidden="1" x14ac:dyDescent="0.25">
      <c r="AY12153" s="40"/>
      <c r="AZ12153" s="40"/>
      <c r="BA12153" s="40"/>
      <c r="BB12153" s="40"/>
      <c r="BC12153" s="40"/>
      <c r="BD12153" s="50"/>
    </row>
    <row r="12154" spans="51:56" hidden="1" x14ac:dyDescent="0.25">
      <c r="AY12154" s="40"/>
      <c r="AZ12154" s="40"/>
      <c r="BA12154" s="40"/>
      <c r="BB12154" s="40"/>
      <c r="BC12154" s="40"/>
      <c r="BD12154" s="50"/>
    </row>
    <row r="12155" spans="51:56" hidden="1" x14ac:dyDescent="0.25">
      <c r="AY12155" s="40"/>
      <c r="AZ12155" s="40"/>
      <c r="BA12155" s="40"/>
      <c r="BB12155" s="40"/>
      <c r="BC12155" s="40"/>
      <c r="BD12155" s="50"/>
    </row>
    <row r="12156" spans="51:56" hidden="1" x14ac:dyDescent="0.25">
      <c r="AY12156" s="40"/>
      <c r="AZ12156" s="40"/>
      <c r="BA12156" s="40"/>
      <c r="BB12156" s="40"/>
      <c r="BC12156" s="40"/>
      <c r="BD12156" s="50"/>
    </row>
    <row r="12157" spans="51:56" hidden="1" x14ac:dyDescent="0.25">
      <c r="AY12157" s="40"/>
      <c r="AZ12157" s="40"/>
      <c r="BA12157" s="40"/>
      <c r="BB12157" s="40"/>
      <c r="BC12157" s="40"/>
      <c r="BD12157" s="50"/>
    </row>
    <row r="12158" spans="51:56" hidden="1" x14ac:dyDescent="0.25">
      <c r="AY12158" s="40"/>
      <c r="AZ12158" s="40"/>
      <c r="BA12158" s="40"/>
      <c r="BB12158" s="40"/>
      <c r="BC12158" s="40"/>
      <c r="BD12158" s="50"/>
    </row>
    <row r="12159" spans="51:56" hidden="1" x14ac:dyDescent="0.25">
      <c r="AY12159" s="40"/>
      <c r="AZ12159" s="40"/>
      <c r="BA12159" s="40"/>
      <c r="BB12159" s="40"/>
      <c r="BC12159" s="40"/>
      <c r="BD12159" s="50"/>
    </row>
    <row r="12160" spans="51:56" hidden="1" x14ac:dyDescent="0.25">
      <c r="AY12160" s="40"/>
      <c r="AZ12160" s="40"/>
      <c r="BA12160" s="40"/>
      <c r="BB12160" s="40"/>
      <c r="BC12160" s="40"/>
      <c r="BD12160" s="50"/>
    </row>
    <row r="12161" spans="51:56" hidden="1" x14ac:dyDescent="0.25">
      <c r="AY12161" s="40"/>
      <c r="AZ12161" s="40"/>
      <c r="BA12161" s="40"/>
      <c r="BB12161" s="40"/>
      <c r="BC12161" s="40"/>
      <c r="BD12161" s="50"/>
    </row>
    <row r="12162" spans="51:56" hidden="1" x14ac:dyDescent="0.25">
      <c r="AY12162" s="40"/>
      <c r="AZ12162" s="40"/>
      <c r="BA12162" s="40"/>
      <c r="BB12162" s="40"/>
      <c r="BC12162" s="40"/>
      <c r="BD12162" s="50"/>
    </row>
    <row r="12163" spans="51:56" hidden="1" x14ac:dyDescent="0.25">
      <c r="AY12163" s="40"/>
      <c r="AZ12163" s="40"/>
      <c r="BA12163" s="40"/>
      <c r="BB12163" s="40"/>
      <c r="BC12163" s="40"/>
      <c r="BD12163" s="50"/>
    </row>
    <row r="12164" spans="51:56" hidden="1" x14ac:dyDescent="0.25">
      <c r="AY12164" s="40"/>
      <c r="AZ12164" s="40"/>
      <c r="BA12164" s="40"/>
      <c r="BB12164" s="40"/>
      <c r="BC12164" s="40"/>
      <c r="BD12164" s="50"/>
    </row>
    <row r="12165" spans="51:56" hidden="1" x14ac:dyDescent="0.25">
      <c r="AY12165" s="40"/>
      <c r="AZ12165" s="40"/>
      <c r="BA12165" s="40"/>
      <c r="BB12165" s="40"/>
      <c r="BC12165" s="40"/>
      <c r="BD12165" s="50"/>
    </row>
    <row r="12166" spans="51:56" hidden="1" x14ac:dyDescent="0.25">
      <c r="AY12166" s="40"/>
      <c r="AZ12166" s="40"/>
      <c r="BA12166" s="40"/>
      <c r="BB12166" s="40"/>
      <c r="BC12166" s="40"/>
      <c r="BD12166" s="50"/>
    </row>
    <row r="12167" spans="51:56" hidden="1" x14ac:dyDescent="0.25">
      <c r="AY12167" s="40"/>
      <c r="AZ12167" s="40"/>
      <c r="BA12167" s="40"/>
      <c r="BB12167" s="40"/>
      <c r="BC12167" s="40"/>
      <c r="BD12167" s="50"/>
    </row>
    <row r="12168" spans="51:56" hidden="1" x14ac:dyDescent="0.25">
      <c r="AY12168" s="40"/>
      <c r="AZ12168" s="40"/>
      <c r="BA12168" s="40"/>
      <c r="BB12168" s="40"/>
      <c r="BC12168" s="40"/>
      <c r="BD12168" s="50"/>
    </row>
    <row r="12169" spans="51:56" hidden="1" x14ac:dyDescent="0.25">
      <c r="AY12169" s="40"/>
      <c r="AZ12169" s="40"/>
      <c r="BA12169" s="40"/>
      <c r="BB12169" s="40"/>
      <c r="BC12169" s="40"/>
      <c r="BD12169" s="50"/>
    </row>
    <row r="12170" spans="51:56" hidden="1" x14ac:dyDescent="0.25">
      <c r="AY12170" s="40"/>
      <c r="AZ12170" s="40"/>
      <c r="BA12170" s="40"/>
      <c r="BB12170" s="40"/>
      <c r="BC12170" s="40"/>
      <c r="BD12170" s="50"/>
    </row>
    <row r="12171" spans="51:56" hidden="1" x14ac:dyDescent="0.25">
      <c r="AY12171" s="40"/>
      <c r="AZ12171" s="40"/>
      <c r="BA12171" s="40"/>
      <c r="BB12171" s="40"/>
      <c r="BC12171" s="40"/>
      <c r="BD12171" s="50"/>
    </row>
    <row r="12172" spans="51:56" hidden="1" x14ac:dyDescent="0.25">
      <c r="AY12172" s="40"/>
      <c r="AZ12172" s="40"/>
      <c r="BA12172" s="40"/>
      <c r="BB12172" s="40"/>
      <c r="BC12172" s="40"/>
      <c r="BD12172" s="50"/>
    </row>
    <row r="12173" spans="51:56" hidden="1" x14ac:dyDescent="0.25">
      <c r="AY12173" s="40"/>
      <c r="AZ12173" s="40"/>
      <c r="BA12173" s="40"/>
      <c r="BB12173" s="40"/>
      <c r="BC12173" s="40"/>
      <c r="BD12173" s="50"/>
    </row>
    <row r="12174" spans="51:56" hidden="1" x14ac:dyDescent="0.25">
      <c r="AY12174" s="40"/>
      <c r="AZ12174" s="40"/>
      <c r="BA12174" s="40"/>
      <c r="BB12174" s="40"/>
      <c r="BC12174" s="40"/>
      <c r="BD12174" s="50"/>
    </row>
    <row r="12175" spans="51:56" hidden="1" x14ac:dyDescent="0.25">
      <c r="AY12175" s="40"/>
      <c r="AZ12175" s="40"/>
      <c r="BA12175" s="40"/>
      <c r="BB12175" s="40"/>
      <c r="BC12175" s="40"/>
      <c r="BD12175" s="50"/>
    </row>
    <row r="12176" spans="51:56" hidden="1" x14ac:dyDescent="0.25">
      <c r="AY12176" s="40"/>
      <c r="AZ12176" s="40"/>
      <c r="BA12176" s="40"/>
      <c r="BB12176" s="40"/>
      <c r="BC12176" s="40"/>
      <c r="BD12176" s="50"/>
    </row>
    <row r="12177" spans="51:56" hidden="1" x14ac:dyDescent="0.25">
      <c r="AY12177" s="40"/>
      <c r="AZ12177" s="40"/>
      <c r="BA12177" s="40"/>
      <c r="BB12177" s="40"/>
      <c r="BC12177" s="40"/>
      <c r="BD12177" s="50"/>
    </row>
    <row r="12178" spans="51:56" hidden="1" x14ac:dyDescent="0.25">
      <c r="AY12178" s="40"/>
      <c r="AZ12178" s="40"/>
      <c r="BA12178" s="40"/>
      <c r="BB12178" s="40"/>
      <c r="BC12178" s="40"/>
      <c r="BD12178" s="50"/>
    </row>
    <row r="12179" spans="51:56" hidden="1" x14ac:dyDescent="0.25">
      <c r="AY12179" s="40"/>
      <c r="AZ12179" s="40"/>
      <c r="BA12179" s="40"/>
      <c r="BB12179" s="40"/>
      <c r="BC12179" s="40"/>
      <c r="BD12179" s="50"/>
    </row>
    <row r="12180" spans="51:56" hidden="1" x14ac:dyDescent="0.25">
      <c r="AY12180" s="40"/>
      <c r="AZ12180" s="40"/>
      <c r="BA12180" s="40"/>
      <c r="BB12180" s="40"/>
      <c r="BC12180" s="40"/>
      <c r="BD12180" s="50"/>
    </row>
    <row r="12181" spans="51:56" hidden="1" x14ac:dyDescent="0.25">
      <c r="AY12181" s="40"/>
      <c r="AZ12181" s="40"/>
      <c r="BA12181" s="40"/>
      <c r="BB12181" s="40"/>
      <c r="BC12181" s="40"/>
      <c r="BD12181" s="50"/>
    </row>
    <row r="12182" spans="51:56" hidden="1" x14ac:dyDescent="0.25">
      <c r="AY12182" s="40"/>
      <c r="AZ12182" s="40"/>
      <c r="BA12182" s="40"/>
      <c r="BB12182" s="40"/>
      <c r="BC12182" s="40"/>
      <c r="BD12182" s="50"/>
    </row>
    <row r="12183" spans="51:56" hidden="1" x14ac:dyDescent="0.25">
      <c r="AY12183" s="40"/>
      <c r="AZ12183" s="40"/>
      <c r="BA12183" s="40"/>
      <c r="BB12183" s="40"/>
      <c r="BC12183" s="40"/>
      <c r="BD12183" s="50"/>
    </row>
    <row r="12184" spans="51:56" hidden="1" x14ac:dyDescent="0.25">
      <c r="AY12184" s="40"/>
      <c r="AZ12184" s="40"/>
      <c r="BA12184" s="40"/>
      <c r="BB12184" s="40"/>
      <c r="BC12184" s="40"/>
      <c r="BD12184" s="50"/>
    </row>
    <row r="12185" spans="51:56" hidden="1" x14ac:dyDescent="0.25">
      <c r="AY12185" s="40"/>
      <c r="AZ12185" s="40"/>
      <c r="BA12185" s="40"/>
      <c r="BB12185" s="40"/>
      <c r="BC12185" s="40"/>
      <c r="BD12185" s="50"/>
    </row>
    <row r="12186" spans="51:56" hidden="1" x14ac:dyDescent="0.25">
      <c r="AY12186" s="40"/>
      <c r="AZ12186" s="40"/>
      <c r="BA12186" s="40"/>
      <c r="BB12186" s="40"/>
      <c r="BC12186" s="40"/>
      <c r="BD12186" s="50"/>
    </row>
    <row r="12187" spans="51:56" hidden="1" x14ac:dyDescent="0.25">
      <c r="AY12187" s="40"/>
      <c r="AZ12187" s="40"/>
      <c r="BA12187" s="40"/>
      <c r="BB12187" s="40"/>
      <c r="BC12187" s="40"/>
      <c r="BD12187" s="50"/>
    </row>
    <row r="12188" spans="51:56" hidden="1" x14ac:dyDescent="0.25">
      <c r="AY12188" s="40"/>
      <c r="AZ12188" s="40"/>
      <c r="BA12188" s="40"/>
      <c r="BB12188" s="40"/>
      <c r="BC12188" s="40"/>
      <c r="BD12188" s="50"/>
    </row>
    <row r="12189" spans="51:56" hidden="1" x14ac:dyDescent="0.25">
      <c r="AY12189" s="40"/>
      <c r="AZ12189" s="40"/>
      <c r="BA12189" s="40"/>
      <c r="BB12189" s="40"/>
      <c r="BC12189" s="40"/>
      <c r="BD12189" s="50"/>
    </row>
    <row r="12190" spans="51:56" hidden="1" x14ac:dyDescent="0.25">
      <c r="AY12190" s="40"/>
      <c r="AZ12190" s="40"/>
      <c r="BA12190" s="40"/>
      <c r="BB12190" s="40"/>
      <c r="BC12190" s="40"/>
      <c r="BD12190" s="50"/>
    </row>
    <row r="12191" spans="51:56" hidden="1" x14ac:dyDescent="0.25">
      <c r="AY12191" s="40"/>
      <c r="AZ12191" s="40"/>
      <c r="BA12191" s="40"/>
      <c r="BB12191" s="40"/>
      <c r="BC12191" s="40"/>
      <c r="BD12191" s="50"/>
    </row>
    <row r="12192" spans="51:56" hidden="1" x14ac:dyDescent="0.25">
      <c r="AY12192" s="40"/>
      <c r="AZ12192" s="40"/>
      <c r="BA12192" s="40"/>
      <c r="BB12192" s="40"/>
      <c r="BC12192" s="40"/>
      <c r="BD12192" s="50"/>
    </row>
    <row r="12193" spans="51:56" hidden="1" x14ac:dyDescent="0.25">
      <c r="AY12193" s="40"/>
      <c r="AZ12193" s="40"/>
      <c r="BA12193" s="40"/>
      <c r="BB12193" s="40"/>
      <c r="BC12193" s="40"/>
      <c r="BD12193" s="50"/>
    </row>
    <row r="12194" spans="51:56" hidden="1" x14ac:dyDescent="0.25">
      <c r="AY12194" s="40"/>
      <c r="AZ12194" s="40"/>
      <c r="BA12194" s="40"/>
      <c r="BB12194" s="40"/>
      <c r="BC12194" s="40"/>
      <c r="BD12194" s="50"/>
    </row>
    <row r="12195" spans="51:56" hidden="1" x14ac:dyDescent="0.25">
      <c r="AY12195" s="40"/>
      <c r="AZ12195" s="40"/>
      <c r="BA12195" s="40"/>
      <c r="BB12195" s="40"/>
      <c r="BC12195" s="40"/>
      <c r="BD12195" s="50"/>
    </row>
    <row r="12196" spans="51:56" hidden="1" x14ac:dyDescent="0.25">
      <c r="AY12196" s="40"/>
      <c r="AZ12196" s="40"/>
      <c r="BA12196" s="40"/>
      <c r="BB12196" s="40"/>
      <c r="BC12196" s="40"/>
      <c r="BD12196" s="50"/>
    </row>
    <row r="12197" spans="51:56" hidden="1" x14ac:dyDescent="0.25">
      <c r="AY12197" s="40"/>
      <c r="AZ12197" s="40"/>
      <c r="BA12197" s="40"/>
      <c r="BB12197" s="40"/>
      <c r="BC12197" s="40"/>
      <c r="BD12197" s="50"/>
    </row>
    <row r="12198" spans="51:56" hidden="1" x14ac:dyDescent="0.25">
      <c r="AY12198" s="40"/>
      <c r="AZ12198" s="40"/>
      <c r="BA12198" s="40"/>
      <c r="BB12198" s="40"/>
      <c r="BC12198" s="40"/>
      <c r="BD12198" s="50"/>
    </row>
    <row r="12199" spans="51:56" hidden="1" x14ac:dyDescent="0.25">
      <c r="AY12199" s="40"/>
      <c r="AZ12199" s="40"/>
      <c r="BA12199" s="40"/>
      <c r="BB12199" s="40"/>
      <c r="BC12199" s="40"/>
      <c r="BD12199" s="50"/>
    </row>
    <row r="12200" spans="51:56" hidden="1" x14ac:dyDescent="0.25">
      <c r="AY12200" s="40"/>
      <c r="AZ12200" s="40"/>
      <c r="BA12200" s="40"/>
      <c r="BB12200" s="40"/>
      <c r="BC12200" s="40"/>
      <c r="BD12200" s="50"/>
    </row>
    <row r="12201" spans="51:56" hidden="1" x14ac:dyDescent="0.25">
      <c r="AY12201" s="40"/>
      <c r="AZ12201" s="40"/>
      <c r="BA12201" s="40"/>
      <c r="BB12201" s="40"/>
      <c r="BC12201" s="40"/>
      <c r="BD12201" s="50"/>
    </row>
    <row r="12202" spans="51:56" hidden="1" x14ac:dyDescent="0.25">
      <c r="AY12202" s="40"/>
      <c r="AZ12202" s="40"/>
      <c r="BA12202" s="40"/>
      <c r="BB12202" s="40"/>
      <c r="BC12202" s="40"/>
      <c r="BD12202" s="50"/>
    </row>
    <row r="12203" spans="51:56" hidden="1" x14ac:dyDescent="0.25">
      <c r="AY12203" s="40"/>
      <c r="AZ12203" s="40"/>
      <c r="BA12203" s="40"/>
      <c r="BB12203" s="40"/>
      <c r="BC12203" s="40"/>
      <c r="BD12203" s="50"/>
    </row>
    <row r="12204" spans="51:56" hidden="1" x14ac:dyDescent="0.25">
      <c r="AY12204" s="40"/>
      <c r="AZ12204" s="40"/>
      <c r="BA12204" s="40"/>
      <c r="BB12204" s="40"/>
      <c r="BC12204" s="40"/>
      <c r="BD12204" s="50"/>
    </row>
    <row r="12205" spans="51:56" hidden="1" x14ac:dyDescent="0.25">
      <c r="AY12205" s="40"/>
      <c r="AZ12205" s="40"/>
      <c r="BA12205" s="40"/>
      <c r="BB12205" s="40"/>
      <c r="BC12205" s="40"/>
      <c r="BD12205" s="50"/>
    </row>
    <row r="12206" spans="51:56" hidden="1" x14ac:dyDescent="0.25">
      <c r="AY12206" s="40"/>
      <c r="AZ12206" s="40"/>
      <c r="BA12206" s="40"/>
      <c r="BB12206" s="40"/>
      <c r="BC12206" s="40"/>
      <c r="BD12206" s="50"/>
    </row>
    <row r="12207" spans="51:56" hidden="1" x14ac:dyDescent="0.25">
      <c r="AY12207" s="40"/>
      <c r="AZ12207" s="40"/>
      <c r="BA12207" s="40"/>
      <c r="BB12207" s="40"/>
      <c r="BC12207" s="40"/>
      <c r="BD12207" s="50"/>
    </row>
    <row r="12208" spans="51:56" hidden="1" x14ac:dyDescent="0.25">
      <c r="AY12208" s="40"/>
      <c r="AZ12208" s="40"/>
      <c r="BA12208" s="40"/>
      <c r="BB12208" s="40"/>
      <c r="BC12208" s="40"/>
      <c r="BD12208" s="50"/>
    </row>
    <row r="12209" spans="51:56" hidden="1" x14ac:dyDescent="0.25">
      <c r="AY12209" s="40"/>
      <c r="AZ12209" s="40"/>
      <c r="BA12209" s="40"/>
      <c r="BB12209" s="40"/>
      <c r="BC12209" s="40"/>
      <c r="BD12209" s="50"/>
    </row>
    <row r="12210" spans="51:56" hidden="1" x14ac:dyDescent="0.25">
      <c r="AY12210" s="40"/>
      <c r="AZ12210" s="40"/>
      <c r="BA12210" s="40"/>
      <c r="BB12210" s="40"/>
      <c r="BC12210" s="40"/>
      <c r="BD12210" s="50"/>
    </row>
    <row r="12211" spans="51:56" hidden="1" x14ac:dyDescent="0.25">
      <c r="AY12211" s="40"/>
      <c r="AZ12211" s="40"/>
      <c r="BA12211" s="40"/>
      <c r="BB12211" s="40"/>
      <c r="BC12211" s="40"/>
      <c r="BD12211" s="50"/>
    </row>
    <row r="12212" spans="51:56" hidden="1" x14ac:dyDescent="0.25">
      <c r="AY12212" s="40"/>
      <c r="AZ12212" s="40"/>
      <c r="BA12212" s="40"/>
      <c r="BB12212" s="40"/>
      <c r="BC12212" s="40"/>
      <c r="BD12212" s="50"/>
    </row>
    <row r="12213" spans="51:56" hidden="1" x14ac:dyDescent="0.25">
      <c r="AY12213" s="40"/>
      <c r="AZ12213" s="40"/>
      <c r="BA12213" s="40"/>
      <c r="BB12213" s="40"/>
      <c r="BC12213" s="40"/>
      <c r="BD12213" s="50"/>
    </row>
    <row r="12214" spans="51:56" hidden="1" x14ac:dyDescent="0.25">
      <c r="AY12214" s="40"/>
      <c r="AZ12214" s="40"/>
      <c r="BA12214" s="40"/>
      <c r="BB12214" s="40"/>
      <c r="BC12214" s="40"/>
      <c r="BD12214" s="50"/>
    </row>
    <row r="12215" spans="51:56" hidden="1" x14ac:dyDescent="0.25">
      <c r="AY12215" s="40"/>
      <c r="AZ12215" s="40"/>
      <c r="BA12215" s="40"/>
      <c r="BB12215" s="40"/>
      <c r="BC12215" s="40"/>
      <c r="BD12215" s="50"/>
    </row>
    <row r="12216" spans="51:56" hidden="1" x14ac:dyDescent="0.25">
      <c r="AY12216" s="40"/>
      <c r="AZ12216" s="40"/>
      <c r="BA12216" s="40"/>
      <c r="BB12216" s="40"/>
      <c r="BC12216" s="40"/>
      <c r="BD12216" s="50"/>
    </row>
    <row r="12217" spans="51:56" hidden="1" x14ac:dyDescent="0.25">
      <c r="AY12217" s="40"/>
      <c r="AZ12217" s="40"/>
      <c r="BA12217" s="40"/>
      <c r="BB12217" s="40"/>
      <c r="BC12217" s="40"/>
      <c r="BD12217" s="50"/>
    </row>
    <row r="12218" spans="51:56" hidden="1" x14ac:dyDescent="0.25">
      <c r="AY12218" s="40"/>
      <c r="AZ12218" s="40"/>
      <c r="BA12218" s="40"/>
      <c r="BB12218" s="40"/>
      <c r="BC12218" s="40"/>
      <c r="BD12218" s="50"/>
    </row>
    <row r="12219" spans="51:56" hidden="1" x14ac:dyDescent="0.25">
      <c r="AY12219" s="40"/>
      <c r="AZ12219" s="40"/>
      <c r="BA12219" s="40"/>
      <c r="BB12219" s="40"/>
      <c r="BC12219" s="40"/>
      <c r="BD12219" s="50"/>
    </row>
    <row r="12220" spans="51:56" hidden="1" x14ac:dyDescent="0.25">
      <c r="AY12220" s="40"/>
      <c r="AZ12220" s="40"/>
      <c r="BA12220" s="40"/>
      <c r="BB12220" s="40"/>
      <c r="BC12220" s="40"/>
      <c r="BD12220" s="50"/>
    </row>
    <row r="12221" spans="51:56" hidden="1" x14ac:dyDescent="0.25">
      <c r="AY12221" s="40"/>
      <c r="AZ12221" s="40"/>
      <c r="BA12221" s="40"/>
      <c r="BB12221" s="40"/>
      <c r="BC12221" s="40"/>
      <c r="BD12221" s="50"/>
    </row>
    <row r="12222" spans="51:56" hidden="1" x14ac:dyDescent="0.25">
      <c r="AY12222" s="40"/>
      <c r="AZ12222" s="40"/>
      <c r="BA12222" s="40"/>
      <c r="BB12222" s="40"/>
      <c r="BC12222" s="40"/>
      <c r="BD12222" s="50"/>
    </row>
    <row r="12223" spans="51:56" hidden="1" x14ac:dyDescent="0.25">
      <c r="AY12223" s="40"/>
      <c r="AZ12223" s="40"/>
      <c r="BA12223" s="40"/>
      <c r="BB12223" s="40"/>
      <c r="BC12223" s="40"/>
      <c r="BD12223" s="50"/>
    </row>
    <row r="12224" spans="51:56" hidden="1" x14ac:dyDescent="0.25">
      <c r="AY12224" s="40"/>
      <c r="AZ12224" s="40"/>
      <c r="BA12224" s="40"/>
      <c r="BB12224" s="40"/>
      <c r="BC12224" s="40"/>
      <c r="BD12224" s="50"/>
    </row>
    <row r="12225" spans="51:56" hidden="1" x14ac:dyDescent="0.25">
      <c r="AY12225" s="40"/>
      <c r="AZ12225" s="40"/>
      <c r="BA12225" s="40"/>
      <c r="BB12225" s="40"/>
      <c r="BC12225" s="40"/>
      <c r="BD12225" s="50"/>
    </row>
    <row r="12226" spans="51:56" hidden="1" x14ac:dyDescent="0.25">
      <c r="AY12226" s="40"/>
      <c r="AZ12226" s="40"/>
      <c r="BA12226" s="40"/>
      <c r="BB12226" s="40"/>
      <c r="BC12226" s="40"/>
      <c r="BD12226" s="50"/>
    </row>
    <row r="12227" spans="51:56" hidden="1" x14ac:dyDescent="0.25">
      <c r="AY12227" s="40"/>
      <c r="AZ12227" s="40"/>
      <c r="BA12227" s="40"/>
      <c r="BB12227" s="40"/>
      <c r="BC12227" s="40"/>
      <c r="BD12227" s="50"/>
    </row>
    <row r="12228" spans="51:56" hidden="1" x14ac:dyDescent="0.25">
      <c r="AY12228" s="40"/>
      <c r="AZ12228" s="40"/>
      <c r="BA12228" s="40"/>
      <c r="BB12228" s="40"/>
      <c r="BC12228" s="40"/>
      <c r="BD12228" s="50"/>
    </row>
    <row r="12229" spans="51:56" hidden="1" x14ac:dyDescent="0.25">
      <c r="AY12229" s="40"/>
      <c r="AZ12229" s="40"/>
      <c r="BA12229" s="40"/>
      <c r="BB12229" s="40"/>
      <c r="BC12229" s="40"/>
      <c r="BD12229" s="50"/>
    </row>
    <row r="12230" spans="51:56" hidden="1" x14ac:dyDescent="0.25">
      <c r="AY12230" s="40"/>
      <c r="AZ12230" s="40"/>
      <c r="BA12230" s="40"/>
      <c r="BB12230" s="40"/>
      <c r="BC12230" s="40"/>
      <c r="BD12230" s="50"/>
    </row>
    <row r="12231" spans="51:56" hidden="1" x14ac:dyDescent="0.25">
      <c r="AY12231" s="40"/>
      <c r="AZ12231" s="40"/>
      <c r="BA12231" s="40"/>
      <c r="BB12231" s="40"/>
      <c r="BC12231" s="40"/>
      <c r="BD12231" s="50"/>
    </row>
    <row r="12232" spans="51:56" hidden="1" x14ac:dyDescent="0.25">
      <c r="AY12232" s="40"/>
      <c r="AZ12232" s="40"/>
      <c r="BA12232" s="40"/>
      <c r="BB12232" s="40"/>
      <c r="BC12232" s="40"/>
      <c r="BD12232" s="50"/>
    </row>
    <row r="12233" spans="51:56" hidden="1" x14ac:dyDescent="0.25">
      <c r="AY12233" s="40"/>
      <c r="AZ12233" s="40"/>
      <c r="BA12233" s="40"/>
      <c r="BB12233" s="40"/>
      <c r="BC12233" s="40"/>
      <c r="BD12233" s="50"/>
    </row>
    <row r="12234" spans="51:56" hidden="1" x14ac:dyDescent="0.25">
      <c r="AY12234" s="40"/>
      <c r="AZ12234" s="40"/>
      <c r="BA12234" s="40"/>
      <c r="BB12234" s="40"/>
      <c r="BC12234" s="40"/>
      <c r="BD12234" s="50"/>
    </row>
    <row r="12235" spans="51:56" hidden="1" x14ac:dyDescent="0.25">
      <c r="AY12235" s="40"/>
      <c r="AZ12235" s="40"/>
      <c r="BA12235" s="40"/>
      <c r="BB12235" s="40"/>
      <c r="BC12235" s="40"/>
      <c r="BD12235" s="50"/>
    </row>
    <row r="12236" spans="51:56" hidden="1" x14ac:dyDescent="0.25">
      <c r="AY12236" s="40"/>
      <c r="AZ12236" s="40"/>
      <c r="BA12236" s="40"/>
      <c r="BB12236" s="40"/>
      <c r="BC12236" s="40"/>
      <c r="BD12236" s="50"/>
    </row>
    <row r="12237" spans="51:56" hidden="1" x14ac:dyDescent="0.25">
      <c r="AY12237" s="40"/>
      <c r="AZ12237" s="40"/>
      <c r="BA12237" s="40"/>
      <c r="BB12237" s="40"/>
      <c r="BC12237" s="40"/>
      <c r="BD12237" s="50"/>
    </row>
    <row r="12238" spans="51:56" hidden="1" x14ac:dyDescent="0.25">
      <c r="AY12238" s="40"/>
      <c r="AZ12238" s="40"/>
      <c r="BA12238" s="40"/>
      <c r="BB12238" s="40"/>
      <c r="BC12238" s="40"/>
      <c r="BD12238" s="50"/>
    </row>
    <row r="12239" spans="51:56" hidden="1" x14ac:dyDescent="0.25">
      <c r="AY12239" s="40"/>
      <c r="AZ12239" s="40"/>
      <c r="BA12239" s="40"/>
      <c r="BB12239" s="40"/>
      <c r="BC12239" s="40"/>
      <c r="BD12239" s="50"/>
    </row>
    <row r="12240" spans="51:56" hidden="1" x14ac:dyDescent="0.25">
      <c r="AY12240" s="40"/>
      <c r="AZ12240" s="40"/>
      <c r="BA12240" s="40"/>
      <c r="BB12240" s="40"/>
      <c r="BC12240" s="40"/>
      <c r="BD12240" s="50"/>
    </row>
    <row r="12241" spans="51:56" hidden="1" x14ac:dyDescent="0.25">
      <c r="AY12241" s="40"/>
      <c r="AZ12241" s="40"/>
      <c r="BA12241" s="40"/>
      <c r="BB12241" s="40"/>
      <c r="BC12241" s="40"/>
      <c r="BD12241" s="50"/>
    </row>
    <row r="12242" spans="51:56" hidden="1" x14ac:dyDescent="0.25">
      <c r="AY12242" s="40"/>
      <c r="AZ12242" s="40"/>
      <c r="BA12242" s="40"/>
      <c r="BB12242" s="40"/>
      <c r="BC12242" s="40"/>
      <c r="BD12242" s="50"/>
    </row>
    <row r="12243" spans="51:56" hidden="1" x14ac:dyDescent="0.25">
      <c r="AY12243" s="40"/>
      <c r="AZ12243" s="40"/>
      <c r="BA12243" s="40"/>
      <c r="BB12243" s="40"/>
      <c r="BC12243" s="40"/>
      <c r="BD12243" s="50"/>
    </row>
    <row r="12244" spans="51:56" hidden="1" x14ac:dyDescent="0.25">
      <c r="AY12244" s="40"/>
      <c r="AZ12244" s="40"/>
      <c r="BA12244" s="40"/>
      <c r="BB12244" s="40"/>
      <c r="BC12244" s="40"/>
      <c r="BD12244" s="50"/>
    </row>
    <row r="12245" spans="51:56" hidden="1" x14ac:dyDescent="0.25">
      <c r="AY12245" s="40"/>
      <c r="AZ12245" s="40"/>
      <c r="BA12245" s="40"/>
      <c r="BB12245" s="40"/>
      <c r="BC12245" s="40"/>
      <c r="BD12245" s="50"/>
    </row>
    <row r="12246" spans="51:56" hidden="1" x14ac:dyDescent="0.25">
      <c r="AY12246" s="40"/>
      <c r="AZ12246" s="40"/>
      <c r="BA12246" s="40"/>
      <c r="BB12246" s="40"/>
      <c r="BC12246" s="40"/>
      <c r="BD12246" s="50"/>
    </row>
    <row r="12247" spans="51:56" hidden="1" x14ac:dyDescent="0.25">
      <c r="AY12247" s="40"/>
      <c r="AZ12247" s="40"/>
      <c r="BA12247" s="40"/>
      <c r="BB12247" s="40"/>
      <c r="BC12247" s="40"/>
      <c r="BD12247" s="50"/>
    </row>
    <row r="12248" spans="51:56" hidden="1" x14ac:dyDescent="0.25">
      <c r="AY12248" s="40"/>
      <c r="AZ12248" s="40"/>
      <c r="BA12248" s="40"/>
      <c r="BB12248" s="40"/>
      <c r="BC12248" s="40"/>
      <c r="BD12248" s="50"/>
    </row>
    <row r="12249" spans="51:56" hidden="1" x14ac:dyDescent="0.25">
      <c r="AY12249" s="40"/>
      <c r="AZ12249" s="40"/>
      <c r="BA12249" s="40"/>
      <c r="BB12249" s="40"/>
      <c r="BC12249" s="40"/>
      <c r="BD12249" s="50"/>
    </row>
    <row r="12250" spans="51:56" hidden="1" x14ac:dyDescent="0.25">
      <c r="AY12250" s="40"/>
      <c r="AZ12250" s="40"/>
      <c r="BA12250" s="40"/>
      <c r="BB12250" s="40"/>
      <c r="BC12250" s="40"/>
      <c r="BD12250" s="50"/>
    </row>
    <row r="12251" spans="51:56" hidden="1" x14ac:dyDescent="0.25">
      <c r="AY12251" s="40"/>
      <c r="AZ12251" s="40"/>
      <c r="BA12251" s="40"/>
      <c r="BB12251" s="40"/>
      <c r="BC12251" s="40"/>
      <c r="BD12251" s="50"/>
    </row>
    <row r="12252" spans="51:56" hidden="1" x14ac:dyDescent="0.25">
      <c r="AY12252" s="40"/>
      <c r="AZ12252" s="40"/>
      <c r="BA12252" s="40"/>
      <c r="BB12252" s="40"/>
      <c r="BC12252" s="40"/>
      <c r="BD12252" s="50"/>
    </row>
    <row r="12253" spans="51:56" hidden="1" x14ac:dyDescent="0.25">
      <c r="AY12253" s="40"/>
      <c r="AZ12253" s="40"/>
      <c r="BA12253" s="40"/>
      <c r="BB12253" s="40"/>
      <c r="BC12253" s="40"/>
      <c r="BD12253" s="50"/>
    </row>
    <row r="12254" spans="51:56" hidden="1" x14ac:dyDescent="0.25">
      <c r="AY12254" s="40"/>
      <c r="AZ12254" s="40"/>
      <c r="BA12254" s="40"/>
      <c r="BB12254" s="40"/>
      <c r="BC12254" s="40"/>
      <c r="BD12254" s="50"/>
    </row>
    <row r="12255" spans="51:56" hidden="1" x14ac:dyDescent="0.25">
      <c r="AY12255" s="40"/>
      <c r="AZ12255" s="40"/>
      <c r="BA12255" s="40"/>
      <c r="BB12255" s="40"/>
      <c r="BC12255" s="40"/>
      <c r="BD12255" s="50"/>
    </row>
    <row r="12256" spans="51:56" hidden="1" x14ac:dyDescent="0.25">
      <c r="AY12256" s="40"/>
      <c r="AZ12256" s="40"/>
      <c r="BA12256" s="40"/>
      <c r="BB12256" s="40"/>
      <c r="BC12256" s="40"/>
      <c r="BD12256" s="50"/>
    </row>
    <row r="12257" spans="51:56" hidden="1" x14ac:dyDescent="0.25">
      <c r="AY12257" s="40"/>
      <c r="AZ12257" s="40"/>
      <c r="BA12257" s="40"/>
      <c r="BB12257" s="40"/>
      <c r="BC12257" s="40"/>
      <c r="BD12257" s="50"/>
    </row>
    <row r="12258" spans="51:56" hidden="1" x14ac:dyDescent="0.25">
      <c r="AY12258" s="40"/>
      <c r="AZ12258" s="40"/>
      <c r="BA12258" s="40"/>
      <c r="BB12258" s="40"/>
      <c r="BC12258" s="40"/>
      <c r="BD12258" s="50"/>
    </row>
    <row r="12259" spans="51:56" hidden="1" x14ac:dyDescent="0.25">
      <c r="AY12259" s="40"/>
      <c r="AZ12259" s="40"/>
      <c r="BA12259" s="40"/>
      <c r="BB12259" s="40"/>
      <c r="BC12259" s="40"/>
      <c r="BD12259" s="50"/>
    </row>
    <row r="12260" spans="51:56" hidden="1" x14ac:dyDescent="0.25">
      <c r="AY12260" s="40"/>
      <c r="AZ12260" s="40"/>
      <c r="BA12260" s="40"/>
      <c r="BB12260" s="40"/>
      <c r="BC12260" s="40"/>
      <c r="BD12260" s="50"/>
    </row>
    <row r="12261" spans="51:56" hidden="1" x14ac:dyDescent="0.25">
      <c r="AY12261" s="40"/>
      <c r="AZ12261" s="40"/>
      <c r="BA12261" s="40"/>
      <c r="BB12261" s="40"/>
      <c r="BC12261" s="40"/>
      <c r="BD12261" s="50"/>
    </row>
    <row r="12262" spans="51:56" hidden="1" x14ac:dyDescent="0.25">
      <c r="AY12262" s="40"/>
      <c r="AZ12262" s="40"/>
      <c r="BA12262" s="40"/>
      <c r="BB12262" s="40"/>
      <c r="BC12262" s="40"/>
      <c r="BD12262" s="50"/>
    </row>
    <row r="12263" spans="51:56" hidden="1" x14ac:dyDescent="0.25">
      <c r="AY12263" s="40"/>
      <c r="AZ12263" s="40"/>
      <c r="BA12263" s="40"/>
      <c r="BB12263" s="40"/>
      <c r="BC12263" s="40"/>
      <c r="BD12263" s="50"/>
    </row>
    <row r="12264" spans="51:56" hidden="1" x14ac:dyDescent="0.25">
      <c r="AY12264" s="40"/>
      <c r="AZ12264" s="40"/>
      <c r="BA12264" s="40"/>
      <c r="BB12264" s="40"/>
      <c r="BC12264" s="40"/>
      <c r="BD12264" s="50"/>
    </row>
    <row r="12265" spans="51:56" hidden="1" x14ac:dyDescent="0.25">
      <c r="AY12265" s="40"/>
      <c r="AZ12265" s="40"/>
      <c r="BA12265" s="40"/>
      <c r="BB12265" s="40"/>
      <c r="BC12265" s="40"/>
      <c r="BD12265" s="50"/>
    </row>
    <row r="12266" spans="51:56" hidden="1" x14ac:dyDescent="0.25">
      <c r="AY12266" s="40"/>
      <c r="AZ12266" s="40"/>
      <c r="BA12266" s="40"/>
      <c r="BB12266" s="40"/>
      <c r="BC12266" s="40"/>
      <c r="BD12266" s="50"/>
    </row>
    <row r="12267" spans="51:56" hidden="1" x14ac:dyDescent="0.25">
      <c r="AY12267" s="40"/>
      <c r="AZ12267" s="40"/>
      <c r="BA12267" s="40"/>
      <c r="BB12267" s="40"/>
      <c r="BC12267" s="40"/>
      <c r="BD12267" s="50"/>
    </row>
    <row r="12268" spans="51:56" hidden="1" x14ac:dyDescent="0.25">
      <c r="AY12268" s="40"/>
      <c r="AZ12268" s="40"/>
      <c r="BA12268" s="40"/>
      <c r="BB12268" s="40"/>
      <c r="BC12268" s="40"/>
      <c r="BD12268" s="50"/>
    </row>
    <row r="12269" spans="51:56" hidden="1" x14ac:dyDescent="0.25">
      <c r="AY12269" s="40"/>
      <c r="AZ12269" s="40"/>
      <c r="BA12269" s="40"/>
      <c r="BB12269" s="40"/>
      <c r="BC12269" s="40"/>
      <c r="BD12269" s="50"/>
    </row>
    <row r="12270" spans="51:56" hidden="1" x14ac:dyDescent="0.25">
      <c r="AY12270" s="40"/>
      <c r="AZ12270" s="40"/>
      <c r="BA12270" s="40"/>
      <c r="BB12270" s="40"/>
      <c r="BC12270" s="40"/>
      <c r="BD12270" s="50"/>
    </row>
    <row r="12271" spans="51:56" hidden="1" x14ac:dyDescent="0.25">
      <c r="AY12271" s="40"/>
      <c r="AZ12271" s="40"/>
      <c r="BA12271" s="40"/>
      <c r="BB12271" s="40"/>
      <c r="BC12271" s="40"/>
      <c r="BD12271" s="50"/>
    </row>
    <row r="12272" spans="51:56" hidden="1" x14ac:dyDescent="0.25">
      <c r="AY12272" s="40"/>
      <c r="AZ12272" s="40"/>
      <c r="BA12272" s="40"/>
      <c r="BB12272" s="40"/>
      <c r="BC12272" s="40"/>
      <c r="BD12272" s="50"/>
    </row>
    <row r="12273" spans="51:56" hidden="1" x14ac:dyDescent="0.25">
      <c r="AY12273" s="40"/>
      <c r="AZ12273" s="40"/>
      <c r="BA12273" s="40"/>
      <c r="BB12273" s="40"/>
      <c r="BC12273" s="40"/>
      <c r="BD12273" s="50"/>
    </row>
    <row r="12274" spans="51:56" hidden="1" x14ac:dyDescent="0.25">
      <c r="AY12274" s="40"/>
      <c r="AZ12274" s="40"/>
      <c r="BA12274" s="40"/>
      <c r="BB12274" s="40"/>
      <c r="BC12274" s="40"/>
      <c r="BD12274" s="50"/>
    </row>
    <row r="12275" spans="51:56" hidden="1" x14ac:dyDescent="0.25">
      <c r="AY12275" s="40"/>
      <c r="AZ12275" s="40"/>
      <c r="BA12275" s="40"/>
      <c r="BB12275" s="40"/>
      <c r="BC12275" s="40"/>
      <c r="BD12275" s="50"/>
    </row>
    <row r="12276" spans="51:56" hidden="1" x14ac:dyDescent="0.25">
      <c r="AY12276" s="40"/>
      <c r="AZ12276" s="40"/>
      <c r="BA12276" s="40"/>
      <c r="BB12276" s="40"/>
      <c r="BC12276" s="40"/>
      <c r="BD12276" s="50"/>
    </row>
    <row r="12277" spans="51:56" hidden="1" x14ac:dyDescent="0.25">
      <c r="AY12277" s="40"/>
      <c r="AZ12277" s="40"/>
      <c r="BA12277" s="40"/>
      <c r="BB12277" s="40"/>
      <c r="BC12277" s="40"/>
      <c r="BD12277" s="50"/>
    </row>
    <row r="12278" spans="51:56" hidden="1" x14ac:dyDescent="0.25">
      <c r="AY12278" s="40"/>
      <c r="AZ12278" s="40"/>
      <c r="BA12278" s="40"/>
      <c r="BB12278" s="40"/>
      <c r="BC12278" s="40"/>
      <c r="BD12278" s="50"/>
    </row>
    <row r="12279" spans="51:56" hidden="1" x14ac:dyDescent="0.25">
      <c r="AY12279" s="40"/>
      <c r="AZ12279" s="40"/>
      <c r="BA12279" s="40"/>
      <c r="BB12279" s="40"/>
      <c r="BC12279" s="40"/>
      <c r="BD12279" s="50"/>
    </row>
    <row r="12280" spans="51:56" hidden="1" x14ac:dyDescent="0.25">
      <c r="AY12280" s="40"/>
      <c r="AZ12280" s="40"/>
      <c r="BA12280" s="40"/>
      <c r="BB12280" s="40"/>
      <c r="BC12280" s="40"/>
      <c r="BD12280" s="50"/>
    </row>
    <row r="12281" spans="51:56" hidden="1" x14ac:dyDescent="0.25">
      <c r="AY12281" s="40"/>
      <c r="AZ12281" s="40"/>
      <c r="BA12281" s="40"/>
      <c r="BB12281" s="40"/>
      <c r="BC12281" s="40"/>
      <c r="BD12281" s="50"/>
    </row>
    <row r="12282" spans="51:56" hidden="1" x14ac:dyDescent="0.25">
      <c r="AY12282" s="40"/>
      <c r="AZ12282" s="40"/>
      <c r="BA12282" s="40"/>
      <c r="BB12282" s="40"/>
      <c r="BC12282" s="40"/>
      <c r="BD12282" s="50"/>
    </row>
    <row r="12283" spans="51:56" hidden="1" x14ac:dyDescent="0.25">
      <c r="AY12283" s="40"/>
      <c r="AZ12283" s="40"/>
      <c r="BA12283" s="40"/>
      <c r="BB12283" s="40"/>
      <c r="BC12283" s="40"/>
      <c r="BD12283" s="50"/>
    </row>
    <row r="12284" spans="51:56" hidden="1" x14ac:dyDescent="0.25">
      <c r="AY12284" s="40"/>
      <c r="AZ12284" s="40"/>
      <c r="BA12284" s="40"/>
      <c r="BB12284" s="40"/>
      <c r="BC12284" s="40"/>
      <c r="BD12284" s="50"/>
    </row>
    <row r="12285" spans="51:56" hidden="1" x14ac:dyDescent="0.25">
      <c r="AY12285" s="40"/>
      <c r="AZ12285" s="40"/>
      <c r="BA12285" s="40"/>
      <c r="BB12285" s="40"/>
      <c r="BC12285" s="40"/>
      <c r="BD12285" s="50"/>
    </row>
    <row r="12286" spans="51:56" hidden="1" x14ac:dyDescent="0.25">
      <c r="AY12286" s="40"/>
      <c r="AZ12286" s="40"/>
      <c r="BA12286" s="40"/>
      <c r="BB12286" s="40"/>
      <c r="BC12286" s="40"/>
      <c r="BD12286" s="50"/>
    </row>
    <row r="12287" spans="51:56" hidden="1" x14ac:dyDescent="0.25">
      <c r="AY12287" s="40"/>
      <c r="AZ12287" s="40"/>
      <c r="BA12287" s="40"/>
      <c r="BB12287" s="40"/>
      <c r="BC12287" s="40"/>
      <c r="BD12287" s="50"/>
    </row>
    <row r="12288" spans="51:56" hidden="1" x14ac:dyDescent="0.25">
      <c r="AY12288" s="40"/>
      <c r="AZ12288" s="40"/>
      <c r="BA12288" s="40"/>
      <c r="BB12288" s="40"/>
      <c r="BC12288" s="40"/>
      <c r="BD12288" s="50"/>
    </row>
    <row r="12289" spans="51:56" hidden="1" x14ac:dyDescent="0.25">
      <c r="AY12289" s="40"/>
      <c r="AZ12289" s="40"/>
      <c r="BA12289" s="40"/>
      <c r="BB12289" s="40"/>
      <c r="BC12289" s="40"/>
      <c r="BD12289" s="50"/>
    </row>
    <row r="12290" spans="51:56" hidden="1" x14ac:dyDescent="0.25">
      <c r="AY12290" s="40"/>
      <c r="AZ12290" s="40"/>
      <c r="BA12290" s="40"/>
      <c r="BB12290" s="40"/>
      <c r="BC12290" s="40"/>
      <c r="BD12290" s="50"/>
    </row>
    <row r="12291" spans="51:56" hidden="1" x14ac:dyDescent="0.25">
      <c r="AY12291" s="40"/>
      <c r="AZ12291" s="40"/>
      <c r="BA12291" s="40"/>
      <c r="BB12291" s="40"/>
      <c r="BC12291" s="40"/>
      <c r="BD12291" s="50"/>
    </row>
    <row r="12292" spans="51:56" hidden="1" x14ac:dyDescent="0.25">
      <c r="AY12292" s="40"/>
      <c r="AZ12292" s="40"/>
      <c r="BA12292" s="40"/>
      <c r="BB12292" s="40"/>
      <c r="BC12292" s="40"/>
      <c r="BD12292" s="50"/>
    </row>
    <row r="12293" spans="51:56" hidden="1" x14ac:dyDescent="0.25">
      <c r="AY12293" s="40"/>
      <c r="AZ12293" s="40"/>
      <c r="BA12293" s="40"/>
      <c r="BB12293" s="40"/>
      <c r="BC12293" s="40"/>
      <c r="BD12293" s="50"/>
    </row>
    <row r="12294" spans="51:56" hidden="1" x14ac:dyDescent="0.25">
      <c r="AY12294" s="40"/>
      <c r="AZ12294" s="40"/>
      <c r="BA12294" s="40"/>
      <c r="BB12294" s="40"/>
      <c r="BC12294" s="40"/>
      <c r="BD12294" s="50"/>
    </row>
    <row r="12295" spans="51:56" hidden="1" x14ac:dyDescent="0.25">
      <c r="AY12295" s="40"/>
      <c r="AZ12295" s="40"/>
      <c r="BA12295" s="40"/>
      <c r="BB12295" s="40"/>
      <c r="BC12295" s="40"/>
      <c r="BD12295" s="50"/>
    </row>
    <row r="12296" spans="51:56" hidden="1" x14ac:dyDescent="0.25">
      <c r="AY12296" s="40"/>
      <c r="AZ12296" s="40"/>
      <c r="BA12296" s="40"/>
      <c r="BB12296" s="40"/>
      <c r="BC12296" s="40"/>
      <c r="BD12296" s="50"/>
    </row>
    <row r="12297" spans="51:56" hidden="1" x14ac:dyDescent="0.25">
      <c r="AY12297" s="40"/>
      <c r="AZ12297" s="40"/>
      <c r="BA12297" s="40"/>
      <c r="BB12297" s="40"/>
      <c r="BC12297" s="40"/>
      <c r="BD12297" s="50"/>
    </row>
    <row r="12298" spans="51:56" hidden="1" x14ac:dyDescent="0.25">
      <c r="AY12298" s="40"/>
      <c r="AZ12298" s="40"/>
      <c r="BA12298" s="40"/>
      <c r="BB12298" s="40"/>
      <c r="BC12298" s="40"/>
      <c r="BD12298" s="50"/>
    </row>
    <row r="12299" spans="51:56" hidden="1" x14ac:dyDescent="0.25">
      <c r="AY12299" s="40"/>
      <c r="AZ12299" s="40"/>
      <c r="BA12299" s="40"/>
      <c r="BB12299" s="40"/>
      <c r="BC12299" s="40"/>
      <c r="BD12299" s="50"/>
    </row>
    <row r="12300" spans="51:56" hidden="1" x14ac:dyDescent="0.25">
      <c r="AY12300" s="40"/>
      <c r="AZ12300" s="40"/>
      <c r="BA12300" s="40"/>
      <c r="BB12300" s="40"/>
      <c r="BC12300" s="40"/>
      <c r="BD12300" s="50"/>
    </row>
    <row r="12301" spans="51:56" hidden="1" x14ac:dyDescent="0.25">
      <c r="AY12301" s="40"/>
      <c r="AZ12301" s="40"/>
      <c r="BA12301" s="40"/>
      <c r="BB12301" s="40"/>
      <c r="BC12301" s="40"/>
      <c r="BD12301" s="50"/>
    </row>
    <row r="12302" spans="51:56" hidden="1" x14ac:dyDescent="0.25">
      <c r="AY12302" s="40"/>
      <c r="AZ12302" s="40"/>
      <c r="BA12302" s="40"/>
      <c r="BB12302" s="40"/>
      <c r="BC12302" s="40"/>
      <c r="BD12302" s="50"/>
    </row>
    <row r="12303" spans="51:56" hidden="1" x14ac:dyDescent="0.25">
      <c r="AY12303" s="40"/>
      <c r="AZ12303" s="40"/>
      <c r="BA12303" s="40"/>
      <c r="BB12303" s="40"/>
      <c r="BC12303" s="40"/>
      <c r="BD12303" s="50"/>
    </row>
    <row r="12304" spans="51:56" hidden="1" x14ac:dyDescent="0.25">
      <c r="AY12304" s="40"/>
      <c r="AZ12304" s="40"/>
      <c r="BA12304" s="40"/>
      <c r="BB12304" s="40"/>
      <c r="BC12304" s="40"/>
      <c r="BD12304" s="50"/>
    </row>
    <row r="12305" spans="51:56" hidden="1" x14ac:dyDescent="0.25">
      <c r="AY12305" s="40"/>
      <c r="AZ12305" s="40"/>
      <c r="BA12305" s="40"/>
      <c r="BB12305" s="40"/>
      <c r="BC12305" s="40"/>
      <c r="BD12305" s="50"/>
    </row>
    <row r="12306" spans="51:56" hidden="1" x14ac:dyDescent="0.25">
      <c r="AY12306" s="40"/>
      <c r="AZ12306" s="40"/>
      <c r="BA12306" s="40"/>
      <c r="BB12306" s="40"/>
      <c r="BC12306" s="40"/>
      <c r="BD12306" s="50"/>
    </row>
    <row r="12307" spans="51:56" hidden="1" x14ac:dyDescent="0.25">
      <c r="AY12307" s="40"/>
      <c r="AZ12307" s="40"/>
      <c r="BA12307" s="40"/>
      <c r="BB12307" s="40"/>
      <c r="BC12307" s="40"/>
      <c r="BD12307" s="50"/>
    </row>
    <row r="12308" spans="51:56" hidden="1" x14ac:dyDescent="0.25">
      <c r="AY12308" s="40"/>
      <c r="AZ12308" s="40"/>
      <c r="BA12308" s="40"/>
      <c r="BB12308" s="40"/>
      <c r="BC12308" s="40"/>
      <c r="BD12308" s="50"/>
    </row>
    <row r="12309" spans="51:56" hidden="1" x14ac:dyDescent="0.25">
      <c r="AY12309" s="40"/>
      <c r="AZ12309" s="40"/>
      <c r="BA12309" s="40"/>
      <c r="BB12309" s="40"/>
      <c r="BC12309" s="40"/>
      <c r="BD12309" s="50"/>
    </row>
    <row r="12310" spans="51:56" hidden="1" x14ac:dyDescent="0.25">
      <c r="AY12310" s="40"/>
      <c r="AZ12310" s="40"/>
      <c r="BA12310" s="40"/>
      <c r="BB12310" s="40"/>
      <c r="BC12310" s="40"/>
      <c r="BD12310" s="50"/>
    </row>
    <row r="12311" spans="51:56" hidden="1" x14ac:dyDescent="0.25">
      <c r="AY12311" s="40"/>
      <c r="AZ12311" s="40"/>
      <c r="BA12311" s="40"/>
      <c r="BB12311" s="40"/>
      <c r="BC12311" s="40"/>
      <c r="BD12311" s="50"/>
    </row>
    <row r="12312" spans="51:56" hidden="1" x14ac:dyDescent="0.25">
      <c r="AY12312" s="40"/>
      <c r="AZ12312" s="40"/>
      <c r="BA12312" s="40"/>
      <c r="BB12312" s="40"/>
      <c r="BC12312" s="40"/>
      <c r="BD12312" s="50"/>
    </row>
    <row r="12313" spans="51:56" hidden="1" x14ac:dyDescent="0.25">
      <c r="AY12313" s="40"/>
      <c r="AZ12313" s="40"/>
      <c r="BA12313" s="40"/>
      <c r="BB12313" s="40"/>
      <c r="BC12313" s="40"/>
      <c r="BD12313" s="50"/>
    </row>
    <row r="12314" spans="51:56" hidden="1" x14ac:dyDescent="0.25">
      <c r="AY12314" s="40"/>
      <c r="AZ12314" s="40"/>
      <c r="BA12314" s="40"/>
      <c r="BB12314" s="40"/>
      <c r="BC12314" s="40"/>
      <c r="BD12314" s="50"/>
    </row>
    <row r="12315" spans="51:56" hidden="1" x14ac:dyDescent="0.25">
      <c r="AY12315" s="40"/>
      <c r="AZ12315" s="40"/>
      <c r="BA12315" s="40"/>
      <c r="BB12315" s="40"/>
      <c r="BC12315" s="40"/>
      <c r="BD12315" s="50"/>
    </row>
    <row r="12316" spans="51:56" hidden="1" x14ac:dyDescent="0.25">
      <c r="AY12316" s="40"/>
      <c r="AZ12316" s="40"/>
      <c r="BA12316" s="40"/>
      <c r="BB12316" s="40"/>
      <c r="BC12316" s="40"/>
      <c r="BD12316" s="50"/>
    </row>
    <row r="12317" spans="51:56" hidden="1" x14ac:dyDescent="0.25">
      <c r="AY12317" s="40"/>
      <c r="AZ12317" s="40"/>
      <c r="BA12317" s="40"/>
      <c r="BB12317" s="40"/>
      <c r="BC12317" s="40"/>
      <c r="BD12317" s="50"/>
    </row>
    <row r="12318" spans="51:56" hidden="1" x14ac:dyDescent="0.25">
      <c r="AY12318" s="40"/>
      <c r="AZ12318" s="40"/>
      <c r="BA12318" s="40"/>
      <c r="BB12318" s="40"/>
      <c r="BC12318" s="40"/>
      <c r="BD12318" s="50"/>
    </row>
    <row r="12319" spans="51:56" hidden="1" x14ac:dyDescent="0.25">
      <c r="AY12319" s="40"/>
      <c r="AZ12319" s="40"/>
      <c r="BA12319" s="40"/>
      <c r="BB12319" s="40"/>
      <c r="BC12319" s="40"/>
      <c r="BD12319" s="50"/>
    </row>
    <row r="12320" spans="51:56" hidden="1" x14ac:dyDescent="0.25">
      <c r="AY12320" s="40"/>
      <c r="AZ12320" s="40"/>
      <c r="BA12320" s="40"/>
      <c r="BB12320" s="40"/>
      <c r="BC12320" s="40"/>
      <c r="BD12320" s="50"/>
    </row>
    <row r="12321" spans="51:56" hidden="1" x14ac:dyDescent="0.25">
      <c r="AY12321" s="40"/>
      <c r="AZ12321" s="40"/>
      <c r="BA12321" s="40"/>
      <c r="BB12321" s="40"/>
      <c r="BC12321" s="40"/>
      <c r="BD12321" s="50"/>
    </row>
    <row r="12322" spans="51:56" hidden="1" x14ac:dyDescent="0.25">
      <c r="AY12322" s="40"/>
      <c r="AZ12322" s="40"/>
      <c r="BA12322" s="40"/>
      <c r="BB12322" s="40"/>
      <c r="BC12322" s="40"/>
      <c r="BD12322" s="50"/>
    </row>
    <row r="12323" spans="51:56" hidden="1" x14ac:dyDescent="0.25">
      <c r="AY12323" s="40"/>
      <c r="AZ12323" s="40"/>
      <c r="BA12323" s="40"/>
      <c r="BB12323" s="40"/>
      <c r="BC12323" s="40"/>
      <c r="BD12323" s="50"/>
    </row>
    <row r="12324" spans="51:56" hidden="1" x14ac:dyDescent="0.25">
      <c r="AY12324" s="40"/>
      <c r="AZ12324" s="40"/>
      <c r="BA12324" s="40"/>
      <c r="BB12324" s="40"/>
      <c r="BC12324" s="40"/>
      <c r="BD12324" s="50"/>
    </row>
    <row r="12325" spans="51:56" hidden="1" x14ac:dyDescent="0.25">
      <c r="AY12325" s="40"/>
      <c r="AZ12325" s="40"/>
      <c r="BA12325" s="40"/>
      <c r="BB12325" s="40"/>
      <c r="BC12325" s="40"/>
      <c r="BD12325" s="50"/>
    </row>
    <row r="12326" spans="51:56" hidden="1" x14ac:dyDescent="0.25">
      <c r="AY12326" s="40"/>
      <c r="AZ12326" s="40"/>
      <c r="BA12326" s="40"/>
      <c r="BB12326" s="40"/>
      <c r="BC12326" s="40"/>
      <c r="BD12326" s="50"/>
    </row>
    <row r="12327" spans="51:56" hidden="1" x14ac:dyDescent="0.25">
      <c r="AY12327" s="40"/>
      <c r="AZ12327" s="40"/>
      <c r="BA12327" s="40"/>
      <c r="BB12327" s="40"/>
      <c r="BC12327" s="40"/>
      <c r="BD12327" s="50"/>
    </row>
    <row r="12328" spans="51:56" hidden="1" x14ac:dyDescent="0.25">
      <c r="AY12328" s="40"/>
      <c r="AZ12328" s="40"/>
      <c r="BA12328" s="40"/>
      <c r="BB12328" s="40"/>
      <c r="BC12328" s="40"/>
      <c r="BD12328" s="50"/>
    </row>
    <row r="12329" spans="51:56" hidden="1" x14ac:dyDescent="0.25">
      <c r="AY12329" s="40"/>
      <c r="AZ12329" s="40"/>
      <c r="BA12329" s="40"/>
      <c r="BB12329" s="40"/>
      <c r="BC12329" s="40"/>
      <c r="BD12329" s="50"/>
    </row>
    <row r="12330" spans="51:56" hidden="1" x14ac:dyDescent="0.25">
      <c r="AY12330" s="40"/>
      <c r="AZ12330" s="40"/>
      <c r="BA12330" s="40"/>
      <c r="BB12330" s="40"/>
      <c r="BC12330" s="40"/>
      <c r="BD12330" s="50"/>
    </row>
    <row r="12331" spans="51:56" hidden="1" x14ac:dyDescent="0.25">
      <c r="AY12331" s="40"/>
      <c r="AZ12331" s="40"/>
      <c r="BA12331" s="40"/>
      <c r="BB12331" s="40"/>
      <c r="BC12331" s="40"/>
      <c r="BD12331" s="50"/>
    </row>
    <row r="12332" spans="51:56" hidden="1" x14ac:dyDescent="0.25">
      <c r="AY12332" s="40"/>
      <c r="AZ12332" s="40"/>
      <c r="BA12332" s="40"/>
      <c r="BB12332" s="40"/>
      <c r="BC12332" s="40"/>
      <c r="BD12332" s="50"/>
    </row>
    <row r="12333" spans="51:56" hidden="1" x14ac:dyDescent="0.25">
      <c r="AY12333" s="40"/>
      <c r="AZ12333" s="40"/>
      <c r="BA12333" s="40"/>
      <c r="BB12333" s="40"/>
      <c r="BC12333" s="40"/>
      <c r="BD12333" s="50"/>
    </row>
    <row r="12334" spans="51:56" hidden="1" x14ac:dyDescent="0.25">
      <c r="AY12334" s="40"/>
      <c r="AZ12334" s="40"/>
      <c r="BA12334" s="40"/>
      <c r="BB12334" s="40"/>
      <c r="BC12334" s="40"/>
      <c r="BD12334" s="50"/>
    </row>
    <row r="12335" spans="51:56" hidden="1" x14ac:dyDescent="0.25">
      <c r="AY12335" s="40"/>
      <c r="AZ12335" s="40"/>
      <c r="BA12335" s="40"/>
      <c r="BB12335" s="40"/>
      <c r="BC12335" s="40"/>
      <c r="BD12335" s="50"/>
    </row>
    <row r="12336" spans="51:56" hidden="1" x14ac:dyDescent="0.25">
      <c r="AY12336" s="40"/>
      <c r="AZ12336" s="40"/>
      <c r="BA12336" s="40"/>
      <c r="BB12336" s="40"/>
      <c r="BC12336" s="40"/>
      <c r="BD12336" s="50"/>
    </row>
    <row r="12337" spans="51:56" hidden="1" x14ac:dyDescent="0.25">
      <c r="AY12337" s="40"/>
      <c r="AZ12337" s="40"/>
      <c r="BA12337" s="40"/>
      <c r="BB12337" s="40"/>
      <c r="BC12337" s="40"/>
      <c r="BD12337" s="50"/>
    </row>
    <row r="12338" spans="51:56" hidden="1" x14ac:dyDescent="0.25">
      <c r="AY12338" s="40"/>
      <c r="AZ12338" s="40"/>
      <c r="BA12338" s="40"/>
      <c r="BB12338" s="40"/>
      <c r="BC12338" s="40"/>
      <c r="BD12338" s="50"/>
    </row>
    <row r="12339" spans="51:56" hidden="1" x14ac:dyDescent="0.25">
      <c r="AY12339" s="40"/>
      <c r="AZ12339" s="40"/>
      <c r="BA12339" s="40"/>
      <c r="BB12339" s="40"/>
      <c r="BC12339" s="40"/>
      <c r="BD12339" s="50"/>
    </row>
    <row r="12340" spans="51:56" hidden="1" x14ac:dyDescent="0.25">
      <c r="AY12340" s="40"/>
      <c r="AZ12340" s="40"/>
      <c r="BA12340" s="40"/>
      <c r="BB12340" s="40"/>
      <c r="BC12340" s="40"/>
      <c r="BD12340" s="50"/>
    </row>
    <row r="12341" spans="51:56" hidden="1" x14ac:dyDescent="0.25">
      <c r="AY12341" s="40"/>
      <c r="AZ12341" s="40"/>
      <c r="BA12341" s="40"/>
      <c r="BB12341" s="40"/>
      <c r="BC12341" s="40"/>
      <c r="BD12341" s="50"/>
    </row>
    <row r="12342" spans="51:56" hidden="1" x14ac:dyDescent="0.25">
      <c r="AY12342" s="40"/>
      <c r="AZ12342" s="40"/>
      <c r="BA12342" s="40"/>
      <c r="BB12342" s="40"/>
      <c r="BC12342" s="40"/>
      <c r="BD12342" s="50"/>
    </row>
    <row r="12343" spans="51:56" hidden="1" x14ac:dyDescent="0.25">
      <c r="AY12343" s="40"/>
      <c r="AZ12343" s="40"/>
      <c r="BA12343" s="40"/>
      <c r="BB12343" s="40"/>
      <c r="BC12343" s="40"/>
      <c r="BD12343" s="50"/>
    </row>
    <row r="12344" spans="51:56" hidden="1" x14ac:dyDescent="0.25">
      <c r="AY12344" s="40"/>
      <c r="AZ12344" s="40"/>
      <c r="BA12344" s="40"/>
      <c r="BB12344" s="40"/>
      <c r="BC12344" s="40"/>
      <c r="BD12344" s="50"/>
    </row>
    <row r="12345" spans="51:56" hidden="1" x14ac:dyDescent="0.25">
      <c r="AY12345" s="40"/>
      <c r="AZ12345" s="40"/>
      <c r="BA12345" s="40"/>
      <c r="BB12345" s="40"/>
      <c r="BC12345" s="40"/>
      <c r="BD12345" s="50"/>
    </row>
    <row r="12346" spans="51:56" hidden="1" x14ac:dyDescent="0.25">
      <c r="AY12346" s="40"/>
      <c r="AZ12346" s="40"/>
      <c r="BA12346" s="40"/>
      <c r="BB12346" s="40"/>
      <c r="BC12346" s="40"/>
      <c r="BD12346" s="50"/>
    </row>
    <row r="12347" spans="51:56" hidden="1" x14ac:dyDescent="0.25">
      <c r="AY12347" s="40"/>
      <c r="AZ12347" s="40"/>
      <c r="BA12347" s="40"/>
      <c r="BB12347" s="40"/>
      <c r="BC12347" s="40"/>
      <c r="BD12347" s="50"/>
    </row>
    <row r="12348" spans="51:56" hidden="1" x14ac:dyDescent="0.25">
      <c r="AY12348" s="40"/>
      <c r="AZ12348" s="40"/>
      <c r="BA12348" s="40"/>
      <c r="BB12348" s="40"/>
      <c r="BC12348" s="40"/>
      <c r="BD12348" s="50"/>
    </row>
    <row r="12349" spans="51:56" hidden="1" x14ac:dyDescent="0.25">
      <c r="AY12349" s="40"/>
      <c r="AZ12349" s="40"/>
      <c r="BA12349" s="40"/>
      <c r="BB12349" s="40"/>
      <c r="BC12349" s="40"/>
      <c r="BD12349" s="50"/>
    </row>
    <row r="12350" spans="51:56" hidden="1" x14ac:dyDescent="0.25">
      <c r="AY12350" s="40"/>
      <c r="AZ12350" s="40"/>
      <c r="BA12350" s="40"/>
      <c r="BB12350" s="40"/>
      <c r="BC12350" s="40"/>
      <c r="BD12350" s="50"/>
    </row>
    <row r="12351" spans="51:56" hidden="1" x14ac:dyDescent="0.25">
      <c r="AY12351" s="40"/>
      <c r="AZ12351" s="40"/>
      <c r="BA12351" s="40"/>
      <c r="BB12351" s="40"/>
      <c r="BC12351" s="40"/>
      <c r="BD12351" s="50"/>
    </row>
    <row r="12352" spans="51:56" hidden="1" x14ac:dyDescent="0.25">
      <c r="AY12352" s="40"/>
      <c r="AZ12352" s="40"/>
      <c r="BA12352" s="40"/>
      <c r="BB12352" s="40"/>
      <c r="BC12352" s="40"/>
      <c r="BD12352" s="50"/>
    </row>
    <row r="12353" spans="51:56" hidden="1" x14ac:dyDescent="0.25">
      <c r="AY12353" s="40"/>
      <c r="AZ12353" s="40"/>
      <c r="BA12353" s="40"/>
      <c r="BB12353" s="40"/>
      <c r="BC12353" s="40"/>
      <c r="BD12353" s="50"/>
    </row>
    <row r="12354" spans="51:56" hidden="1" x14ac:dyDescent="0.25">
      <c r="AY12354" s="40"/>
      <c r="AZ12354" s="40"/>
      <c r="BA12354" s="40"/>
      <c r="BB12354" s="40"/>
      <c r="BC12354" s="40"/>
      <c r="BD12354" s="50"/>
    </row>
    <row r="12355" spans="51:56" hidden="1" x14ac:dyDescent="0.25">
      <c r="AY12355" s="40"/>
      <c r="AZ12355" s="40"/>
      <c r="BA12355" s="40"/>
      <c r="BB12355" s="40"/>
      <c r="BC12355" s="40"/>
      <c r="BD12355" s="50"/>
    </row>
    <row r="12356" spans="51:56" hidden="1" x14ac:dyDescent="0.25">
      <c r="AY12356" s="40"/>
      <c r="AZ12356" s="40"/>
      <c r="BA12356" s="40"/>
      <c r="BB12356" s="40"/>
      <c r="BC12356" s="40"/>
      <c r="BD12356" s="50"/>
    </row>
    <row r="12357" spans="51:56" hidden="1" x14ac:dyDescent="0.25">
      <c r="AY12357" s="40"/>
      <c r="AZ12357" s="40"/>
      <c r="BA12357" s="40"/>
      <c r="BB12357" s="40"/>
      <c r="BC12357" s="40"/>
      <c r="BD12357" s="50"/>
    </row>
    <row r="12358" spans="51:56" hidden="1" x14ac:dyDescent="0.25">
      <c r="AY12358" s="40"/>
      <c r="AZ12358" s="40"/>
      <c r="BA12358" s="40"/>
      <c r="BB12358" s="40"/>
      <c r="BC12358" s="40"/>
      <c r="BD12358" s="50"/>
    </row>
    <row r="12359" spans="51:56" hidden="1" x14ac:dyDescent="0.25">
      <c r="AY12359" s="40"/>
      <c r="AZ12359" s="40"/>
      <c r="BA12359" s="40"/>
      <c r="BB12359" s="40"/>
      <c r="BC12359" s="40"/>
      <c r="BD12359" s="50"/>
    </row>
    <row r="12360" spans="51:56" hidden="1" x14ac:dyDescent="0.25">
      <c r="AY12360" s="40"/>
      <c r="AZ12360" s="40"/>
      <c r="BA12360" s="40"/>
      <c r="BB12360" s="40"/>
      <c r="BC12360" s="40"/>
      <c r="BD12360" s="50"/>
    </row>
    <row r="12361" spans="51:56" hidden="1" x14ac:dyDescent="0.25">
      <c r="AY12361" s="40"/>
      <c r="AZ12361" s="40"/>
      <c r="BA12361" s="40"/>
      <c r="BB12361" s="40"/>
      <c r="BC12361" s="40"/>
      <c r="BD12361" s="50"/>
    </row>
    <row r="12362" spans="51:56" hidden="1" x14ac:dyDescent="0.25">
      <c r="AY12362" s="40"/>
      <c r="AZ12362" s="40"/>
      <c r="BA12362" s="40"/>
      <c r="BB12362" s="40"/>
      <c r="BC12362" s="40"/>
      <c r="BD12362" s="50"/>
    </row>
    <row r="12363" spans="51:56" hidden="1" x14ac:dyDescent="0.25">
      <c r="AY12363" s="40"/>
      <c r="AZ12363" s="40"/>
      <c r="BA12363" s="40"/>
      <c r="BB12363" s="40"/>
      <c r="BC12363" s="40"/>
      <c r="BD12363" s="50"/>
    </row>
    <row r="12364" spans="51:56" hidden="1" x14ac:dyDescent="0.25">
      <c r="AY12364" s="40"/>
      <c r="AZ12364" s="40"/>
      <c r="BA12364" s="40"/>
      <c r="BB12364" s="40"/>
      <c r="BC12364" s="40"/>
      <c r="BD12364" s="50"/>
    </row>
    <row r="12365" spans="51:56" hidden="1" x14ac:dyDescent="0.25">
      <c r="AY12365" s="40"/>
      <c r="AZ12365" s="40"/>
      <c r="BA12365" s="40"/>
      <c r="BB12365" s="40"/>
      <c r="BC12365" s="40"/>
      <c r="BD12365" s="50"/>
    </row>
    <row r="12366" spans="51:56" hidden="1" x14ac:dyDescent="0.25">
      <c r="AY12366" s="40"/>
      <c r="AZ12366" s="40"/>
      <c r="BA12366" s="40"/>
      <c r="BB12366" s="40"/>
      <c r="BC12366" s="40"/>
      <c r="BD12366" s="50"/>
    </row>
    <row r="12367" spans="51:56" hidden="1" x14ac:dyDescent="0.25">
      <c r="AY12367" s="40"/>
      <c r="AZ12367" s="40"/>
      <c r="BA12367" s="40"/>
      <c r="BB12367" s="40"/>
      <c r="BC12367" s="40"/>
      <c r="BD12367" s="50"/>
    </row>
    <row r="12368" spans="51:56" hidden="1" x14ac:dyDescent="0.25">
      <c r="AY12368" s="40"/>
      <c r="AZ12368" s="40"/>
      <c r="BA12368" s="40"/>
      <c r="BB12368" s="40"/>
      <c r="BC12368" s="40"/>
      <c r="BD12368" s="50"/>
    </row>
    <row r="12369" spans="51:56" hidden="1" x14ac:dyDescent="0.25">
      <c r="AY12369" s="40"/>
      <c r="AZ12369" s="40"/>
      <c r="BA12369" s="40"/>
      <c r="BB12369" s="40"/>
      <c r="BC12369" s="40"/>
      <c r="BD12369" s="50"/>
    </row>
    <row r="12370" spans="51:56" hidden="1" x14ac:dyDescent="0.25">
      <c r="AY12370" s="40"/>
      <c r="AZ12370" s="40"/>
      <c r="BA12370" s="40"/>
      <c r="BB12370" s="40"/>
      <c r="BC12370" s="40"/>
      <c r="BD12370" s="50"/>
    </row>
    <row r="12371" spans="51:56" hidden="1" x14ac:dyDescent="0.25">
      <c r="AY12371" s="40"/>
      <c r="AZ12371" s="40"/>
      <c r="BA12371" s="40"/>
      <c r="BB12371" s="40"/>
      <c r="BC12371" s="40"/>
      <c r="BD12371" s="50"/>
    </row>
    <row r="12372" spans="51:56" hidden="1" x14ac:dyDescent="0.25">
      <c r="AY12372" s="40"/>
      <c r="AZ12372" s="40"/>
      <c r="BA12372" s="40"/>
      <c r="BB12372" s="40"/>
      <c r="BC12372" s="40"/>
      <c r="BD12372" s="50"/>
    </row>
    <row r="12373" spans="51:56" hidden="1" x14ac:dyDescent="0.25">
      <c r="AY12373" s="40"/>
      <c r="AZ12373" s="40"/>
      <c r="BA12373" s="40"/>
      <c r="BB12373" s="40"/>
      <c r="BC12373" s="40"/>
      <c r="BD12373" s="50"/>
    </row>
    <row r="12374" spans="51:56" hidden="1" x14ac:dyDescent="0.25">
      <c r="AY12374" s="40"/>
      <c r="AZ12374" s="40"/>
      <c r="BA12374" s="40"/>
      <c r="BB12374" s="40"/>
      <c r="BC12374" s="40"/>
      <c r="BD12374" s="50"/>
    </row>
    <row r="12375" spans="51:56" hidden="1" x14ac:dyDescent="0.25">
      <c r="AY12375" s="40"/>
      <c r="AZ12375" s="40"/>
      <c r="BA12375" s="40"/>
      <c r="BB12375" s="40"/>
      <c r="BC12375" s="40"/>
      <c r="BD12375" s="50"/>
    </row>
    <row r="12376" spans="51:56" hidden="1" x14ac:dyDescent="0.25">
      <c r="AY12376" s="40"/>
      <c r="AZ12376" s="40"/>
      <c r="BA12376" s="40"/>
      <c r="BB12376" s="40"/>
      <c r="BC12376" s="40"/>
      <c r="BD12376" s="50"/>
    </row>
    <row r="12377" spans="51:56" hidden="1" x14ac:dyDescent="0.25">
      <c r="AY12377" s="40"/>
      <c r="AZ12377" s="40"/>
      <c r="BA12377" s="40"/>
      <c r="BB12377" s="40"/>
      <c r="BC12377" s="40"/>
      <c r="BD12377" s="50"/>
    </row>
    <row r="12378" spans="51:56" hidden="1" x14ac:dyDescent="0.25">
      <c r="AY12378" s="40"/>
      <c r="AZ12378" s="40"/>
      <c r="BA12378" s="40"/>
      <c r="BB12378" s="40"/>
      <c r="BC12378" s="40"/>
      <c r="BD12378" s="50"/>
    </row>
    <row r="12379" spans="51:56" hidden="1" x14ac:dyDescent="0.25">
      <c r="AY12379" s="40"/>
      <c r="AZ12379" s="40"/>
      <c r="BA12379" s="40"/>
      <c r="BB12379" s="40"/>
      <c r="BC12379" s="40"/>
      <c r="BD12379" s="50"/>
    </row>
    <row r="12380" spans="51:56" hidden="1" x14ac:dyDescent="0.25">
      <c r="AY12380" s="40"/>
      <c r="AZ12380" s="40"/>
      <c r="BA12380" s="40"/>
      <c r="BB12380" s="40"/>
      <c r="BC12380" s="40"/>
      <c r="BD12380" s="50"/>
    </row>
    <row r="12381" spans="51:56" hidden="1" x14ac:dyDescent="0.25">
      <c r="AY12381" s="40"/>
      <c r="AZ12381" s="40"/>
      <c r="BA12381" s="40"/>
      <c r="BB12381" s="40"/>
      <c r="BC12381" s="40"/>
      <c r="BD12381" s="50"/>
    </row>
    <row r="12382" spans="51:56" hidden="1" x14ac:dyDescent="0.25">
      <c r="AY12382" s="40"/>
      <c r="AZ12382" s="40"/>
      <c r="BA12382" s="40"/>
      <c r="BB12382" s="40"/>
      <c r="BC12382" s="40"/>
      <c r="BD12382" s="50"/>
    </row>
    <row r="12383" spans="51:56" hidden="1" x14ac:dyDescent="0.25">
      <c r="AY12383" s="40"/>
      <c r="AZ12383" s="40"/>
      <c r="BA12383" s="40"/>
      <c r="BB12383" s="40"/>
      <c r="BC12383" s="40"/>
      <c r="BD12383" s="50"/>
    </row>
    <row r="12384" spans="51:56" hidden="1" x14ac:dyDescent="0.25">
      <c r="AY12384" s="40"/>
      <c r="AZ12384" s="40"/>
      <c r="BA12384" s="40"/>
      <c r="BB12384" s="40"/>
      <c r="BC12384" s="40"/>
      <c r="BD12384" s="50"/>
    </row>
    <row r="12385" spans="51:56" hidden="1" x14ac:dyDescent="0.25">
      <c r="AY12385" s="40"/>
      <c r="AZ12385" s="40"/>
      <c r="BA12385" s="40"/>
      <c r="BB12385" s="40"/>
      <c r="BC12385" s="40"/>
      <c r="BD12385" s="50"/>
    </row>
    <row r="12386" spans="51:56" hidden="1" x14ac:dyDescent="0.25">
      <c r="AY12386" s="40"/>
      <c r="AZ12386" s="40"/>
      <c r="BA12386" s="40"/>
      <c r="BB12386" s="40"/>
      <c r="BC12386" s="40"/>
      <c r="BD12386" s="50"/>
    </row>
    <row r="12387" spans="51:56" hidden="1" x14ac:dyDescent="0.25">
      <c r="AY12387" s="40"/>
      <c r="AZ12387" s="40"/>
      <c r="BA12387" s="40"/>
      <c r="BB12387" s="40"/>
      <c r="BC12387" s="40"/>
      <c r="BD12387" s="50"/>
    </row>
    <row r="12388" spans="51:56" hidden="1" x14ac:dyDescent="0.25">
      <c r="AY12388" s="40"/>
      <c r="AZ12388" s="40"/>
      <c r="BA12388" s="40"/>
      <c r="BB12388" s="40"/>
      <c r="BC12388" s="40"/>
      <c r="BD12388" s="50"/>
    </row>
    <row r="12389" spans="51:56" hidden="1" x14ac:dyDescent="0.25">
      <c r="AY12389" s="40"/>
      <c r="AZ12389" s="40"/>
      <c r="BA12389" s="40"/>
      <c r="BB12389" s="40"/>
      <c r="BC12389" s="40"/>
      <c r="BD12389" s="50"/>
    </row>
    <row r="12390" spans="51:56" hidden="1" x14ac:dyDescent="0.25">
      <c r="AY12390" s="40"/>
      <c r="AZ12390" s="40"/>
      <c r="BA12390" s="40"/>
      <c r="BB12390" s="40"/>
      <c r="BC12390" s="40"/>
      <c r="BD12390" s="50"/>
    </row>
    <row r="12391" spans="51:56" hidden="1" x14ac:dyDescent="0.25">
      <c r="AY12391" s="40"/>
      <c r="AZ12391" s="40"/>
      <c r="BA12391" s="40"/>
      <c r="BB12391" s="40"/>
      <c r="BC12391" s="40"/>
      <c r="BD12391" s="50"/>
    </row>
    <row r="12392" spans="51:56" hidden="1" x14ac:dyDescent="0.25">
      <c r="AY12392" s="40"/>
      <c r="AZ12392" s="40"/>
      <c r="BA12392" s="40"/>
      <c r="BB12392" s="40"/>
      <c r="BC12392" s="40"/>
      <c r="BD12392" s="50"/>
    </row>
    <row r="12393" spans="51:56" hidden="1" x14ac:dyDescent="0.25">
      <c r="AY12393" s="40"/>
      <c r="AZ12393" s="40"/>
      <c r="BA12393" s="40"/>
      <c r="BB12393" s="40"/>
      <c r="BC12393" s="40"/>
      <c r="BD12393" s="50"/>
    </row>
    <row r="12394" spans="51:56" hidden="1" x14ac:dyDescent="0.25">
      <c r="AY12394" s="40"/>
      <c r="AZ12394" s="40"/>
      <c r="BA12394" s="40"/>
      <c r="BB12394" s="40"/>
      <c r="BC12394" s="40"/>
      <c r="BD12394" s="50"/>
    </row>
    <row r="12395" spans="51:56" hidden="1" x14ac:dyDescent="0.25">
      <c r="AY12395" s="40"/>
      <c r="AZ12395" s="40"/>
      <c r="BA12395" s="40"/>
      <c r="BB12395" s="40"/>
      <c r="BC12395" s="40"/>
      <c r="BD12395" s="50"/>
    </row>
    <row r="12396" spans="51:56" hidden="1" x14ac:dyDescent="0.25">
      <c r="AY12396" s="40"/>
      <c r="AZ12396" s="40"/>
      <c r="BA12396" s="40"/>
      <c r="BB12396" s="40"/>
      <c r="BC12396" s="40"/>
      <c r="BD12396" s="50"/>
    </row>
    <row r="12397" spans="51:56" hidden="1" x14ac:dyDescent="0.25">
      <c r="AY12397" s="40"/>
      <c r="AZ12397" s="40"/>
      <c r="BA12397" s="40"/>
      <c r="BB12397" s="40"/>
      <c r="BC12397" s="40"/>
      <c r="BD12397" s="50"/>
    </row>
    <row r="12398" spans="51:56" hidden="1" x14ac:dyDescent="0.25">
      <c r="AY12398" s="40"/>
      <c r="AZ12398" s="40"/>
      <c r="BA12398" s="40"/>
      <c r="BB12398" s="40"/>
      <c r="BC12398" s="40"/>
      <c r="BD12398" s="50"/>
    </row>
    <row r="12399" spans="51:56" hidden="1" x14ac:dyDescent="0.25">
      <c r="AY12399" s="40"/>
      <c r="AZ12399" s="40"/>
      <c r="BA12399" s="40"/>
      <c r="BB12399" s="40"/>
      <c r="BC12399" s="40"/>
      <c r="BD12399" s="50"/>
    </row>
    <row r="12400" spans="51:56" hidden="1" x14ac:dyDescent="0.25">
      <c r="AY12400" s="40"/>
      <c r="AZ12400" s="40"/>
      <c r="BA12400" s="40"/>
      <c r="BB12400" s="40"/>
      <c r="BC12400" s="40"/>
      <c r="BD12400" s="50"/>
    </row>
    <row r="12401" spans="51:56" hidden="1" x14ac:dyDescent="0.25">
      <c r="AY12401" s="40"/>
      <c r="AZ12401" s="40"/>
      <c r="BA12401" s="40"/>
      <c r="BB12401" s="40"/>
      <c r="BC12401" s="40"/>
      <c r="BD12401" s="50"/>
    </row>
    <row r="12402" spans="51:56" hidden="1" x14ac:dyDescent="0.25">
      <c r="AY12402" s="40"/>
      <c r="AZ12402" s="40"/>
      <c r="BA12402" s="40"/>
      <c r="BB12402" s="40"/>
      <c r="BC12402" s="40"/>
      <c r="BD12402" s="50"/>
    </row>
    <row r="12403" spans="51:56" hidden="1" x14ac:dyDescent="0.25">
      <c r="AY12403" s="40"/>
      <c r="AZ12403" s="40"/>
      <c r="BA12403" s="40"/>
      <c r="BB12403" s="40"/>
      <c r="BC12403" s="40"/>
      <c r="BD12403" s="50"/>
    </row>
    <row r="12404" spans="51:56" hidden="1" x14ac:dyDescent="0.25">
      <c r="AY12404" s="40"/>
      <c r="AZ12404" s="40"/>
      <c r="BA12404" s="40"/>
      <c r="BB12404" s="40"/>
      <c r="BC12404" s="40"/>
      <c r="BD12404" s="50"/>
    </row>
    <row r="12405" spans="51:56" hidden="1" x14ac:dyDescent="0.25">
      <c r="AY12405" s="40"/>
      <c r="AZ12405" s="40"/>
      <c r="BA12405" s="40"/>
      <c r="BB12405" s="40"/>
      <c r="BC12405" s="40"/>
      <c r="BD12405" s="50"/>
    </row>
    <row r="12406" spans="51:56" hidden="1" x14ac:dyDescent="0.25">
      <c r="AY12406" s="40"/>
      <c r="AZ12406" s="40"/>
      <c r="BA12406" s="40"/>
      <c r="BB12406" s="40"/>
      <c r="BC12406" s="40"/>
      <c r="BD12406" s="50"/>
    </row>
    <row r="12407" spans="51:56" hidden="1" x14ac:dyDescent="0.25">
      <c r="AY12407" s="40"/>
      <c r="AZ12407" s="40"/>
      <c r="BA12407" s="40"/>
      <c r="BB12407" s="40"/>
      <c r="BC12407" s="40"/>
      <c r="BD12407" s="50"/>
    </row>
    <row r="12408" spans="51:56" hidden="1" x14ac:dyDescent="0.25">
      <c r="AY12408" s="40"/>
      <c r="AZ12408" s="40"/>
      <c r="BA12408" s="40"/>
      <c r="BB12408" s="40"/>
      <c r="BC12408" s="40"/>
      <c r="BD12408" s="50"/>
    </row>
    <row r="12409" spans="51:56" hidden="1" x14ac:dyDescent="0.25">
      <c r="AY12409" s="40"/>
      <c r="AZ12409" s="40"/>
      <c r="BA12409" s="40"/>
      <c r="BB12409" s="40"/>
      <c r="BC12409" s="40"/>
      <c r="BD12409" s="50"/>
    </row>
    <row r="12410" spans="51:56" hidden="1" x14ac:dyDescent="0.25">
      <c r="AY12410" s="40"/>
      <c r="AZ12410" s="40"/>
      <c r="BA12410" s="40"/>
      <c r="BB12410" s="40"/>
      <c r="BC12410" s="40"/>
      <c r="BD12410" s="50"/>
    </row>
    <row r="12411" spans="51:56" hidden="1" x14ac:dyDescent="0.25">
      <c r="AY12411" s="40"/>
      <c r="AZ12411" s="40"/>
      <c r="BA12411" s="40"/>
      <c r="BB12411" s="40"/>
      <c r="BC12411" s="40"/>
      <c r="BD12411" s="50"/>
    </row>
    <row r="12412" spans="51:56" hidden="1" x14ac:dyDescent="0.25">
      <c r="AY12412" s="40"/>
      <c r="AZ12412" s="40"/>
      <c r="BA12412" s="40"/>
      <c r="BB12412" s="40"/>
      <c r="BC12412" s="40"/>
      <c r="BD12412" s="50"/>
    </row>
    <row r="12413" spans="51:56" hidden="1" x14ac:dyDescent="0.25">
      <c r="AY12413" s="40"/>
      <c r="AZ12413" s="40"/>
      <c r="BA12413" s="40"/>
      <c r="BB12413" s="40"/>
      <c r="BC12413" s="40"/>
      <c r="BD12413" s="50"/>
    </row>
    <row r="12414" spans="51:56" hidden="1" x14ac:dyDescent="0.25">
      <c r="AY12414" s="40"/>
      <c r="AZ12414" s="40"/>
      <c r="BA12414" s="40"/>
      <c r="BB12414" s="40"/>
      <c r="BC12414" s="40"/>
      <c r="BD12414" s="50"/>
    </row>
    <row r="12415" spans="51:56" hidden="1" x14ac:dyDescent="0.25">
      <c r="AY12415" s="40"/>
      <c r="AZ12415" s="40"/>
      <c r="BA12415" s="40"/>
      <c r="BB12415" s="40"/>
      <c r="BC12415" s="40"/>
      <c r="BD12415" s="50"/>
    </row>
    <row r="12416" spans="51:56" hidden="1" x14ac:dyDescent="0.25">
      <c r="AY12416" s="40"/>
      <c r="AZ12416" s="40"/>
      <c r="BA12416" s="40"/>
      <c r="BB12416" s="40"/>
      <c r="BC12416" s="40"/>
      <c r="BD12416" s="50"/>
    </row>
    <row r="12417" spans="51:56" hidden="1" x14ac:dyDescent="0.25">
      <c r="AY12417" s="40"/>
      <c r="AZ12417" s="40"/>
      <c r="BA12417" s="40"/>
      <c r="BB12417" s="40"/>
      <c r="BC12417" s="40"/>
      <c r="BD12417" s="50"/>
    </row>
    <row r="12418" spans="51:56" hidden="1" x14ac:dyDescent="0.25">
      <c r="AY12418" s="40"/>
      <c r="AZ12418" s="40"/>
      <c r="BA12418" s="40"/>
      <c r="BB12418" s="40"/>
      <c r="BC12418" s="40"/>
      <c r="BD12418" s="50"/>
    </row>
    <row r="12419" spans="51:56" hidden="1" x14ac:dyDescent="0.25">
      <c r="AY12419" s="40"/>
      <c r="AZ12419" s="40"/>
      <c r="BA12419" s="40"/>
      <c r="BB12419" s="40"/>
      <c r="BC12419" s="40"/>
      <c r="BD12419" s="50"/>
    </row>
    <row r="12420" spans="51:56" hidden="1" x14ac:dyDescent="0.25">
      <c r="AY12420" s="40"/>
      <c r="AZ12420" s="40"/>
      <c r="BA12420" s="40"/>
      <c r="BB12420" s="40"/>
      <c r="BC12420" s="40"/>
      <c r="BD12420" s="50"/>
    </row>
    <row r="12421" spans="51:56" hidden="1" x14ac:dyDescent="0.25">
      <c r="AY12421" s="40"/>
      <c r="AZ12421" s="40"/>
      <c r="BA12421" s="40"/>
      <c r="BB12421" s="40"/>
      <c r="BC12421" s="40"/>
      <c r="BD12421" s="50"/>
    </row>
    <row r="12422" spans="51:56" hidden="1" x14ac:dyDescent="0.25">
      <c r="AY12422" s="40"/>
      <c r="AZ12422" s="40"/>
      <c r="BA12422" s="40"/>
      <c r="BB12422" s="40"/>
      <c r="BC12422" s="40"/>
      <c r="BD12422" s="50"/>
    </row>
    <row r="12423" spans="51:56" hidden="1" x14ac:dyDescent="0.25">
      <c r="AY12423" s="40"/>
      <c r="AZ12423" s="40"/>
      <c r="BA12423" s="40"/>
      <c r="BB12423" s="40"/>
      <c r="BC12423" s="40"/>
      <c r="BD12423" s="50"/>
    </row>
    <row r="12424" spans="51:56" hidden="1" x14ac:dyDescent="0.25">
      <c r="AY12424" s="40"/>
      <c r="AZ12424" s="40"/>
      <c r="BA12424" s="40"/>
      <c r="BB12424" s="40"/>
      <c r="BC12424" s="40"/>
      <c r="BD12424" s="50"/>
    </row>
    <row r="12425" spans="51:56" hidden="1" x14ac:dyDescent="0.25">
      <c r="AY12425" s="40"/>
      <c r="AZ12425" s="40"/>
      <c r="BA12425" s="40"/>
      <c r="BB12425" s="40"/>
      <c r="BC12425" s="40"/>
      <c r="BD12425" s="50"/>
    </row>
    <row r="12426" spans="51:56" hidden="1" x14ac:dyDescent="0.25">
      <c r="AY12426" s="40"/>
      <c r="AZ12426" s="40"/>
      <c r="BA12426" s="40"/>
      <c r="BB12426" s="40"/>
      <c r="BC12426" s="40"/>
      <c r="BD12426" s="50"/>
    </row>
    <row r="12427" spans="51:56" hidden="1" x14ac:dyDescent="0.25">
      <c r="AY12427" s="40"/>
      <c r="AZ12427" s="40"/>
      <c r="BA12427" s="40"/>
      <c r="BB12427" s="40"/>
      <c r="BC12427" s="40"/>
      <c r="BD12427" s="50"/>
    </row>
    <row r="12428" spans="51:56" hidden="1" x14ac:dyDescent="0.25">
      <c r="AY12428" s="40"/>
      <c r="AZ12428" s="40"/>
      <c r="BA12428" s="40"/>
      <c r="BB12428" s="40"/>
      <c r="BC12428" s="40"/>
      <c r="BD12428" s="50"/>
    </row>
    <row r="12429" spans="51:56" hidden="1" x14ac:dyDescent="0.25">
      <c r="AY12429" s="40"/>
      <c r="AZ12429" s="40"/>
      <c r="BA12429" s="40"/>
      <c r="BB12429" s="40"/>
      <c r="BC12429" s="40"/>
      <c r="BD12429" s="50"/>
    </row>
    <row r="12430" spans="51:56" hidden="1" x14ac:dyDescent="0.25">
      <c r="AY12430" s="40"/>
      <c r="AZ12430" s="40"/>
      <c r="BA12430" s="40"/>
      <c r="BB12430" s="40"/>
      <c r="BC12430" s="40"/>
      <c r="BD12430" s="50"/>
    </row>
    <row r="12431" spans="51:56" hidden="1" x14ac:dyDescent="0.25">
      <c r="AY12431" s="40"/>
      <c r="AZ12431" s="40"/>
      <c r="BA12431" s="40"/>
      <c r="BB12431" s="40"/>
      <c r="BC12431" s="40"/>
      <c r="BD12431" s="50"/>
    </row>
    <row r="12432" spans="51:56" hidden="1" x14ac:dyDescent="0.25">
      <c r="AY12432" s="40"/>
      <c r="AZ12432" s="40"/>
      <c r="BA12432" s="40"/>
      <c r="BB12432" s="40"/>
      <c r="BC12432" s="40"/>
      <c r="BD12432" s="50"/>
    </row>
    <row r="12433" spans="51:56" hidden="1" x14ac:dyDescent="0.25">
      <c r="AY12433" s="40"/>
      <c r="AZ12433" s="40"/>
      <c r="BA12433" s="40"/>
      <c r="BB12433" s="40"/>
      <c r="BC12433" s="40"/>
      <c r="BD12433" s="50"/>
    </row>
    <row r="12434" spans="51:56" hidden="1" x14ac:dyDescent="0.25">
      <c r="AY12434" s="40"/>
      <c r="AZ12434" s="40"/>
      <c r="BA12434" s="40"/>
      <c r="BB12434" s="40"/>
      <c r="BC12434" s="40"/>
      <c r="BD12434" s="50"/>
    </row>
    <row r="12435" spans="51:56" hidden="1" x14ac:dyDescent="0.25">
      <c r="AY12435" s="40"/>
      <c r="AZ12435" s="40"/>
      <c r="BA12435" s="40"/>
      <c r="BB12435" s="40"/>
      <c r="BC12435" s="40"/>
      <c r="BD12435" s="50"/>
    </row>
    <row r="12436" spans="51:56" hidden="1" x14ac:dyDescent="0.25">
      <c r="AY12436" s="40"/>
      <c r="AZ12436" s="40"/>
      <c r="BA12436" s="40"/>
      <c r="BB12436" s="40"/>
      <c r="BC12436" s="40"/>
      <c r="BD12436" s="50"/>
    </row>
    <row r="12437" spans="51:56" hidden="1" x14ac:dyDescent="0.25">
      <c r="AY12437" s="40"/>
      <c r="AZ12437" s="40"/>
      <c r="BA12437" s="40"/>
      <c r="BB12437" s="40"/>
      <c r="BC12437" s="40"/>
      <c r="BD12437" s="50"/>
    </row>
    <row r="12438" spans="51:56" hidden="1" x14ac:dyDescent="0.25">
      <c r="AY12438" s="40"/>
      <c r="AZ12438" s="40"/>
      <c r="BA12438" s="40"/>
      <c r="BB12438" s="40"/>
      <c r="BC12438" s="40"/>
      <c r="BD12438" s="50"/>
    </row>
    <row r="12439" spans="51:56" hidden="1" x14ac:dyDescent="0.25">
      <c r="AY12439" s="40"/>
      <c r="AZ12439" s="40"/>
      <c r="BA12439" s="40"/>
      <c r="BB12439" s="40"/>
      <c r="BC12439" s="40"/>
      <c r="BD12439" s="50"/>
    </row>
    <row r="12440" spans="51:56" hidden="1" x14ac:dyDescent="0.25">
      <c r="AY12440" s="40"/>
      <c r="AZ12440" s="40"/>
      <c r="BA12440" s="40"/>
      <c r="BB12440" s="40"/>
      <c r="BC12440" s="40"/>
      <c r="BD12440" s="50"/>
    </row>
    <row r="12441" spans="51:56" hidden="1" x14ac:dyDescent="0.25">
      <c r="AY12441" s="40"/>
      <c r="AZ12441" s="40"/>
      <c r="BA12441" s="40"/>
      <c r="BB12441" s="40"/>
      <c r="BC12441" s="40"/>
      <c r="BD12441" s="50"/>
    </row>
    <row r="12442" spans="51:56" hidden="1" x14ac:dyDescent="0.25">
      <c r="AY12442" s="40"/>
      <c r="AZ12442" s="40"/>
      <c r="BA12442" s="40"/>
      <c r="BB12442" s="40"/>
      <c r="BC12442" s="40"/>
      <c r="BD12442" s="50"/>
    </row>
    <row r="12443" spans="51:56" hidden="1" x14ac:dyDescent="0.25">
      <c r="AY12443" s="40"/>
      <c r="AZ12443" s="40"/>
      <c r="BA12443" s="40"/>
      <c r="BB12443" s="40"/>
      <c r="BC12443" s="40"/>
      <c r="BD12443" s="50"/>
    </row>
    <row r="12444" spans="51:56" hidden="1" x14ac:dyDescent="0.25">
      <c r="AY12444" s="40"/>
      <c r="AZ12444" s="40"/>
      <c r="BA12444" s="40"/>
      <c r="BB12444" s="40"/>
      <c r="BC12444" s="40"/>
      <c r="BD12444" s="50"/>
    </row>
    <row r="12445" spans="51:56" hidden="1" x14ac:dyDescent="0.25">
      <c r="AY12445" s="40"/>
      <c r="AZ12445" s="40"/>
      <c r="BA12445" s="40"/>
      <c r="BB12445" s="40"/>
      <c r="BC12445" s="40"/>
      <c r="BD12445" s="50"/>
    </row>
    <row r="12446" spans="51:56" hidden="1" x14ac:dyDescent="0.25">
      <c r="AY12446" s="40"/>
      <c r="AZ12446" s="40"/>
      <c r="BA12446" s="40"/>
      <c r="BB12446" s="40"/>
      <c r="BC12446" s="40"/>
      <c r="BD12446" s="50"/>
    </row>
    <row r="12447" spans="51:56" hidden="1" x14ac:dyDescent="0.25">
      <c r="AY12447" s="40"/>
      <c r="AZ12447" s="40"/>
      <c r="BA12447" s="40"/>
      <c r="BB12447" s="40"/>
      <c r="BC12447" s="40"/>
      <c r="BD12447" s="50"/>
    </row>
    <row r="12448" spans="51:56" hidden="1" x14ac:dyDescent="0.25">
      <c r="AY12448" s="40"/>
      <c r="AZ12448" s="40"/>
      <c r="BA12448" s="40"/>
      <c r="BB12448" s="40"/>
      <c r="BC12448" s="40"/>
      <c r="BD12448" s="50"/>
    </row>
    <row r="12449" spans="51:56" hidden="1" x14ac:dyDescent="0.25">
      <c r="AY12449" s="40"/>
      <c r="AZ12449" s="40"/>
      <c r="BA12449" s="40"/>
      <c r="BB12449" s="40"/>
      <c r="BC12449" s="40"/>
      <c r="BD12449" s="50"/>
    </row>
    <row r="12450" spans="51:56" hidden="1" x14ac:dyDescent="0.25">
      <c r="AY12450" s="40"/>
      <c r="AZ12450" s="40"/>
      <c r="BA12450" s="40"/>
      <c r="BB12450" s="40"/>
      <c r="BC12450" s="40"/>
      <c r="BD12450" s="50"/>
    </row>
    <row r="12451" spans="51:56" hidden="1" x14ac:dyDescent="0.25">
      <c r="AY12451" s="40"/>
      <c r="AZ12451" s="40"/>
      <c r="BA12451" s="40"/>
      <c r="BB12451" s="40"/>
      <c r="BC12451" s="40"/>
      <c r="BD12451" s="50"/>
    </row>
    <row r="12452" spans="51:56" hidden="1" x14ac:dyDescent="0.25">
      <c r="AY12452" s="40"/>
      <c r="AZ12452" s="40"/>
      <c r="BA12452" s="40"/>
      <c r="BB12452" s="40"/>
      <c r="BC12452" s="40"/>
      <c r="BD12452" s="50"/>
    </row>
    <row r="12453" spans="51:56" hidden="1" x14ac:dyDescent="0.25">
      <c r="AY12453" s="40"/>
      <c r="AZ12453" s="40"/>
      <c r="BA12453" s="40"/>
      <c r="BB12453" s="40"/>
      <c r="BC12453" s="40"/>
      <c r="BD12453" s="50"/>
    </row>
    <row r="12454" spans="51:56" hidden="1" x14ac:dyDescent="0.25">
      <c r="AY12454" s="40"/>
      <c r="AZ12454" s="40"/>
      <c r="BA12454" s="40"/>
      <c r="BB12454" s="40"/>
      <c r="BC12454" s="40"/>
      <c r="BD12454" s="50"/>
    </row>
    <row r="12455" spans="51:56" hidden="1" x14ac:dyDescent="0.25">
      <c r="AY12455" s="40"/>
      <c r="AZ12455" s="40"/>
      <c r="BA12455" s="40"/>
      <c r="BB12455" s="40"/>
      <c r="BC12455" s="40"/>
      <c r="BD12455" s="50"/>
    </row>
    <row r="12456" spans="51:56" hidden="1" x14ac:dyDescent="0.25">
      <c r="AY12456" s="40"/>
      <c r="AZ12456" s="40"/>
      <c r="BA12456" s="40"/>
      <c r="BB12456" s="40"/>
      <c r="BC12456" s="40"/>
      <c r="BD12456" s="50"/>
    </row>
    <row r="12457" spans="51:56" hidden="1" x14ac:dyDescent="0.25">
      <c r="AY12457" s="40"/>
      <c r="AZ12457" s="40"/>
      <c r="BA12457" s="40"/>
      <c r="BB12457" s="40"/>
      <c r="BC12457" s="40"/>
      <c r="BD12457" s="50"/>
    </row>
    <row r="12458" spans="51:56" hidden="1" x14ac:dyDescent="0.25">
      <c r="AY12458" s="40"/>
      <c r="AZ12458" s="40"/>
      <c r="BA12458" s="40"/>
      <c r="BB12458" s="40"/>
      <c r="BC12458" s="40"/>
      <c r="BD12458" s="50"/>
    </row>
    <row r="12459" spans="51:56" hidden="1" x14ac:dyDescent="0.25">
      <c r="AY12459" s="40"/>
      <c r="AZ12459" s="40"/>
      <c r="BA12459" s="40"/>
      <c r="BB12459" s="40"/>
      <c r="BC12459" s="40"/>
      <c r="BD12459" s="50"/>
    </row>
    <row r="12460" spans="51:56" hidden="1" x14ac:dyDescent="0.25">
      <c r="AY12460" s="40"/>
      <c r="AZ12460" s="40"/>
      <c r="BA12460" s="40"/>
      <c r="BB12460" s="40"/>
      <c r="BC12460" s="40"/>
      <c r="BD12460" s="50"/>
    </row>
    <row r="12461" spans="51:56" hidden="1" x14ac:dyDescent="0.25">
      <c r="AY12461" s="40"/>
      <c r="AZ12461" s="40"/>
      <c r="BA12461" s="40"/>
      <c r="BB12461" s="40"/>
      <c r="BC12461" s="40"/>
      <c r="BD12461" s="50"/>
    </row>
    <row r="12462" spans="51:56" hidden="1" x14ac:dyDescent="0.25">
      <c r="AY12462" s="40"/>
      <c r="AZ12462" s="40"/>
      <c r="BA12462" s="40"/>
      <c r="BB12462" s="40"/>
      <c r="BC12462" s="40"/>
      <c r="BD12462" s="50"/>
    </row>
    <row r="12463" spans="51:56" hidden="1" x14ac:dyDescent="0.25">
      <c r="AY12463" s="40"/>
      <c r="AZ12463" s="40"/>
      <c r="BA12463" s="40"/>
      <c r="BB12463" s="40"/>
      <c r="BC12463" s="40"/>
      <c r="BD12463" s="50"/>
    </row>
    <row r="12464" spans="51:56" hidden="1" x14ac:dyDescent="0.25">
      <c r="AY12464" s="40"/>
      <c r="AZ12464" s="40"/>
      <c r="BA12464" s="40"/>
      <c r="BB12464" s="40"/>
      <c r="BC12464" s="40"/>
      <c r="BD12464" s="50"/>
    </row>
    <row r="12465" spans="51:56" hidden="1" x14ac:dyDescent="0.25">
      <c r="AY12465" s="40"/>
      <c r="AZ12465" s="40"/>
      <c r="BA12465" s="40"/>
      <c r="BB12465" s="40"/>
      <c r="BC12465" s="40"/>
      <c r="BD12465" s="50"/>
    </row>
    <row r="12466" spans="51:56" hidden="1" x14ac:dyDescent="0.25">
      <c r="AY12466" s="40"/>
      <c r="AZ12466" s="40"/>
      <c r="BA12466" s="40"/>
      <c r="BB12466" s="40"/>
      <c r="BC12466" s="40"/>
      <c r="BD12466" s="50"/>
    </row>
    <row r="12467" spans="51:56" hidden="1" x14ac:dyDescent="0.25">
      <c r="AY12467" s="40"/>
      <c r="AZ12467" s="40"/>
      <c r="BA12467" s="40"/>
      <c r="BB12467" s="40"/>
      <c r="BC12467" s="40"/>
      <c r="BD12467" s="50"/>
    </row>
    <row r="12468" spans="51:56" hidden="1" x14ac:dyDescent="0.25">
      <c r="AY12468" s="40"/>
      <c r="AZ12468" s="40"/>
      <c r="BA12468" s="40"/>
      <c r="BB12468" s="40"/>
      <c r="BC12468" s="40"/>
      <c r="BD12468" s="50"/>
    </row>
    <row r="12469" spans="51:56" hidden="1" x14ac:dyDescent="0.25">
      <c r="AY12469" s="40"/>
      <c r="AZ12469" s="40"/>
      <c r="BA12469" s="40"/>
      <c r="BB12469" s="40"/>
      <c r="BC12469" s="40"/>
      <c r="BD12469" s="50"/>
    </row>
    <row r="12470" spans="51:56" hidden="1" x14ac:dyDescent="0.25">
      <c r="AY12470" s="40"/>
      <c r="AZ12470" s="40"/>
      <c r="BA12470" s="40"/>
      <c r="BB12470" s="40"/>
      <c r="BC12470" s="40"/>
      <c r="BD12470" s="50"/>
    </row>
    <row r="12471" spans="51:56" hidden="1" x14ac:dyDescent="0.25">
      <c r="AY12471" s="40"/>
      <c r="AZ12471" s="40"/>
      <c r="BA12471" s="40"/>
      <c r="BB12471" s="40"/>
      <c r="BC12471" s="40"/>
      <c r="BD12471" s="50"/>
    </row>
    <row r="12472" spans="51:56" hidden="1" x14ac:dyDescent="0.25">
      <c r="AY12472" s="40"/>
      <c r="AZ12472" s="40"/>
      <c r="BA12472" s="40"/>
      <c r="BB12472" s="40"/>
      <c r="BC12472" s="40"/>
      <c r="BD12472" s="50"/>
    </row>
    <row r="12473" spans="51:56" hidden="1" x14ac:dyDescent="0.25">
      <c r="AY12473" s="40"/>
      <c r="AZ12473" s="40"/>
      <c r="BA12473" s="40"/>
      <c r="BB12473" s="40"/>
      <c r="BC12473" s="40"/>
      <c r="BD12473" s="50"/>
    </row>
    <row r="12474" spans="51:56" hidden="1" x14ac:dyDescent="0.25">
      <c r="AY12474" s="40"/>
      <c r="AZ12474" s="40"/>
      <c r="BA12474" s="40"/>
      <c r="BB12474" s="40"/>
      <c r="BC12474" s="40"/>
      <c r="BD12474" s="50"/>
    </row>
    <row r="12475" spans="51:56" hidden="1" x14ac:dyDescent="0.25">
      <c r="AY12475" s="40"/>
      <c r="AZ12475" s="40"/>
      <c r="BA12475" s="40"/>
      <c r="BB12475" s="40"/>
      <c r="BC12475" s="40"/>
      <c r="BD12475" s="50"/>
    </row>
    <row r="12476" spans="51:56" hidden="1" x14ac:dyDescent="0.25">
      <c r="AY12476" s="40"/>
      <c r="AZ12476" s="40"/>
      <c r="BA12476" s="40"/>
      <c r="BB12476" s="40"/>
      <c r="BC12476" s="40"/>
      <c r="BD12476" s="50"/>
    </row>
    <row r="12477" spans="51:56" hidden="1" x14ac:dyDescent="0.25">
      <c r="AY12477" s="40"/>
      <c r="AZ12477" s="40"/>
      <c r="BA12477" s="40"/>
      <c r="BB12477" s="40"/>
      <c r="BC12477" s="40"/>
      <c r="BD12477" s="50"/>
    </row>
    <row r="12478" spans="51:56" hidden="1" x14ac:dyDescent="0.25">
      <c r="AY12478" s="40"/>
      <c r="AZ12478" s="40"/>
      <c r="BA12478" s="40"/>
      <c r="BB12478" s="40"/>
      <c r="BC12478" s="40"/>
      <c r="BD12478" s="50"/>
    </row>
    <row r="12479" spans="51:56" hidden="1" x14ac:dyDescent="0.25">
      <c r="AY12479" s="40"/>
      <c r="AZ12479" s="40"/>
      <c r="BA12479" s="40"/>
      <c r="BB12479" s="40"/>
      <c r="BC12479" s="40"/>
      <c r="BD12479" s="50"/>
    </row>
    <row r="12480" spans="51:56" hidden="1" x14ac:dyDescent="0.25">
      <c r="AY12480" s="40"/>
      <c r="AZ12480" s="40"/>
      <c r="BA12480" s="40"/>
      <c r="BB12480" s="40"/>
      <c r="BC12480" s="40"/>
      <c r="BD12480" s="50"/>
    </row>
    <row r="12481" spans="51:56" hidden="1" x14ac:dyDescent="0.25">
      <c r="AY12481" s="40"/>
      <c r="AZ12481" s="40"/>
      <c r="BA12481" s="40"/>
      <c r="BB12481" s="40"/>
      <c r="BC12481" s="40"/>
      <c r="BD12481" s="50"/>
    </row>
    <row r="12482" spans="51:56" hidden="1" x14ac:dyDescent="0.25">
      <c r="AY12482" s="40"/>
      <c r="AZ12482" s="40"/>
      <c r="BA12482" s="40"/>
      <c r="BB12482" s="40"/>
      <c r="BC12482" s="40"/>
      <c r="BD12482" s="50"/>
    </row>
    <row r="12483" spans="51:56" hidden="1" x14ac:dyDescent="0.25">
      <c r="AY12483" s="40"/>
      <c r="AZ12483" s="40"/>
      <c r="BA12483" s="40"/>
      <c r="BB12483" s="40"/>
      <c r="BC12483" s="40"/>
      <c r="BD12483" s="50"/>
    </row>
    <row r="12484" spans="51:56" hidden="1" x14ac:dyDescent="0.25">
      <c r="AY12484" s="40"/>
      <c r="AZ12484" s="40"/>
      <c r="BA12484" s="40"/>
      <c r="BB12484" s="40"/>
      <c r="BC12484" s="40"/>
      <c r="BD12484" s="50"/>
    </row>
    <row r="12485" spans="51:56" hidden="1" x14ac:dyDescent="0.25">
      <c r="AY12485" s="40"/>
      <c r="AZ12485" s="40"/>
      <c r="BA12485" s="40"/>
      <c r="BB12485" s="40"/>
      <c r="BC12485" s="40"/>
      <c r="BD12485" s="50"/>
    </row>
    <row r="12486" spans="51:56" hidden="1" x14ac:dyDescent="0.25">
      <c r="AY12486" s="40"/>
      <c r="AZ12486" s="40"/>
      <c r="BA12486" s="40"/>
      <c r="BB12486" s="40"/>
      <c r="BC12486" s="40"/>
      <c r="BD12486" s="50"/>
    </row>
    <row r="12487" spans="51:56" hidden="1" x14ac:dyDescent="0.25">
      <c r="AY12487" s="40"/>
      <c r="AZ12487" s="40"/>
      <c r="BA12487" s="40"/>
      <c r="BB12487" s="40"/>
      <c r="BC12487" s="40"/>
      <c r="BD12487" s="50"/>
    </row>
    <row r="12488" spans="51:56" hidden="1" x14ac:dyDescent="0.25">
      <c r="AY12488" s="40"/>
      <c r="AZ12488" s="40"/>
      <c r="BA12488" s="40"/>
      <c r="BB12488" s="40"/>
      <c r="BC12488" s="40"/>
      <c r="BD12488" s="50"/>
    </row>
    <row r="12489" spans="51:56" hidden="1" x14ac:dyDescent="0.25">
      <c r="AY12489" s="40"/>
      <c r="AZ12489" s="40"/>
      <c r="BA12489" s="40"/>
      <c r="BB12489" s="40"/>
      <c r="BC12489" s="40"/>
      <c r="BD12489" s="50"/>
    </row>
    <row r="12490" spans="51:56" hidden="1" x14ac:dyDescent="0.25">
      <c r="AY12490" s="40"/>
      <c r="AZ12490" s="40"/>
      <c r="BA12490" s="40"/>
      <c r="BB12490" s="40"/>
      <c r="BC12490" s="40"/>
      <c r="BD12490" s="50"/>
    </row>
    <row r="12491" spans="51:56" hidden="1" x14ac:dyDescent="0.25">
      <c r="AY12491" s="40"/>
      <c r="AZ12491" s="40"/>
      <c r="BA12491" s="40"/>
      <c r="BB12491" s="40"/>
      <c r="BC12491" s="40"/>
      <c r="BD12491" s="50"/>
    </row>
    <row r="12492" spans="51:56" hidden="1" x14ac:dyDescent="0.25">
      <c r="AY12492" s="40"/>
      <c r="AZ12492" s="40"/>
      <c r="BA12492" s="40"/>
      <c r="BB12492" s="40"/>
      <c r="BC12492" s="40"/>
      <c r="BD12492" s="50"/>
    </row>
    <row r="12493" spans="51:56" hidden="1" x14ac:dyDescent="0.25">
      <c r="AY12493" s="40"/>
      <c r="AZ12493" s="40"/>
      <c r="BA12493" s="40"/>
      <c r="BB12493" s="40"/>
      <c r="BC12493" s="40"/>
      <c r="BD12493" s="50"/>
    </row>
    <row r="12494" spans="51:56" hidden="1" x14ac:dyDescent="0.25">
      <c r="AY12494" s="40"/>
      <c r="AZ12494" s="40"/>
      <c r="BA12494" s="40"/>
      <c r="BB12494" s="40"/>
      <c r="BC12494" s="40"/>
      <c r="BD12494" s="50"/>
    </row>
    <row r="12495" spans="51:56" hidden="1" x14ac:dyDescent="0.25">
      <c r="AY12495" s="40"/>
      <c r="AZ12495" s="40"/>
      <c r="BA12495" s="40"/>
      <c r="BB12495" s="40"/>
      <c r="BC12495" s="40"/>
      <c r="BD12495" s="50"/>
    </row>
    <row r="12496" spans="51:56" hidden="1" x14ac:dyDescent="0.25">
      <c r="AY12496" s="40"/>
      <c r="AZ12496" s="40"/>
      <c r="BA12496" s="40"/>
      <c r="BB12496" s="40"/>
      <c r="BC12496" s="40"/>
      <c r="BD12496" s="50"/>
    </row>
    <row r="12497" spans="51:56" hidden="1" x14ac:dyDescent="0.25">
      <c r="AY12497" s="40"/>
      <c r="AZ12497" s="40"/>
      <c r="BA12497" s="40"/>
      <c r="BB12497" s="40"/>
      <c r="BC12497" s="40"/>
      <c r="BD12497" s="50"/>
    </row>
    <row r="12498" spans="51:56" hidden="1" x14ac:dyDescent="0.25">
      <c r="AY12498" s="40"/>
      <c r="AZ12498" s="40"/>
      <c r="BA12498" s="40"/>
      <c r="BB12498" s="40"/>
      <c r="BC12498" s="40"/>
      <c r="BD12498" s="50"/>
    </row>
    <row r="12499" spans="51:56" hidden="1" x14ac:dyDescent="0.25">
      <c r="AY12499" s="40"/>
      <c r="AZ12499" s="40"/>
      <c r="BA12499" s="40"/>
      <c r="BB12499" s="40"/>
      <c r="BC12499" s="40"/>
      <c r="BD12499" s="50"/>
    </row>
    <row r="12500" spans="51:56" hidden="1" x14ac:dyDescent="0.25">
      <c r="AY12500" s="40"/>
      <c r="AZ12500" s="40"/>
      <c r="BA12500" s="40"/>
      <c r="BB12500" s="40"/>
      <c r="BC12500" s="40"/>
      <c r="BD12500" s="50"/>
    </row>
    <row r="12501" spans="51:56" hidden="1" x14ac:dyDescent="0.25">
      <c r="AY12501" s="40"/>
      <c r="AZ12501" s="40"/>
      <c r="BA12501" s="40"/>
      <c r="BB12501" s="40"/>
      <c r="BC12501" s="40"/>
      <c r="BD12501" s="50"/>
    </row>
    <row r="12502" spans="51:56" hidden="1" x14ac:dyDescent="0.25">
      <c r="AY12502" s="40"/>
      <c r="AZ12502" s="40"/>
      <c r="BA12502" s="40"/>
      <c r="BB12502" s="40"/>
      <c r="BC12502" s="40"/>
      <c r="BD12502" s="50"/>
    </row>
    <row r="12503" spans="51:56" hidden="1" x14ac:dyDescent="0.25">
      <c r="AY12503" s="40"/>
      <c r="AZ12503" s="40"/>
      <c r="BA12503" s="40"/>
      <c r="BB12503" s="40"/>
      <c r="BC12503" s="40"/>
      <c r="BD12503" s="50"/>
    </row>
    <row r="12504" spans="51:56" hidden="1" x14ac:dyDescent="0.25">
      <c r="AY12504" s="40"/>
      <c r="AZ12504" s="40"/>
      <c r="BA12504" s="40"/>
      <c r="BB12504" s="40"/>
      <c r="BC12504" s="40"/>
      <c r="BD12504" s="50"/>
    </row>
    <row r="12505" spans="51:56" hidden="1" x14ac:dyDescent="0.25">
      <c r="AY12505" s="40"/>
      <c r="AZ12505" s="40"/>
      <c r="BA12505" s="40"/>
      <c r="BB12505" s="40"/>
      <c r="BC12505" s="40"/>
      <c r="BD12505" s="50"/>
    </row>
    <row r="12506" spans="51:56" hidden="1" x14ac:dyDescent="0.25">
      <c r="AY12506" s="40"/>
      <c r="AZ12506" s="40"/>
      <c r="BA12506" s="40"/>
      <c r="BB12506" s="40"/>
      <c r="BC12506" s="40"/>
      <c r="BD12506" s="50"/>
    </row>
    <row r="12507" spans="51:56" hidden="1" x14ac:dyDescent="0.25">
      <c r="AY12507" s="40"/>
      <c r="AZ12507" s="40"/>
      <c r="BA12507" s="40"/>
      <c r="BB12507" s="40"/>
      <c r="BC12507" s="40"/>
      <c r="BD12507" s="50"/>
    </row>
    <row r="12508" spans="51:56" hidden="1" x14ac:dyDescent="0.25">
      <c r="AY12508" s="40"/>
      <c r="AZ12508" s="40"/>
      <c r="BA12508" s="40"/>
      <c r="BB12508" s="40"/>
      <c r="BC12508" s="40"/>
      <c r="BD12508" s="50"/>
    </row>
    <row r="12509" spans="51:56" hidden="1" x14ac:dyDescent="0.25">
      <c r="AY12509" s="40"/>
      <c r="AZ12509" s="40"/>
      <c r="BA12509" s="40"/>
      <c r="BB12509" s="40"/>
      <c r="BC12509" s="40"/>
      <c r="BD12509" s="50"/>
    </row>
    <row r="12510" spans="51:56" hidden="1" x14ac:dyDescent="0.25">
      <c r="AY12510" s="40"/>
      <c r="AZ12510" s="40"/>
      <c r="BA12510" s="40"/>
      <c r="BB12510" s="40"/>
      <c r="BC12510" s="40"/>
      <c r="BD12510" s="50"/>
    </row>
    <row r="12511" spans="51:56" hidden="1" x14ac:dyDescent="0.25">
      <c r="AY12511" s="40"/>
      <c r="AZ12511" s="40"/>
      <c r="BA12511" s="40"/>
      <c r="BB12511" s="40"/>
      <c r="BC12511" s="40"/>
      <c r="BD12511" s="50"/>
    </row>
    <row r="12512" spans="51:56" hidden="1" x14ac:dyDescent="0.25">
      <c r="AY12512" s="40"/>
      <c r="AZ12512" s="40"/>
      <c r="BA12512" s="40"/>
      <c r="BB12512" s="40"/>
      <c r="BC12512" s="40"/>
      <c r="BD12512" s="50"/>
    </row>
    <row r="12513" spans="51:56" hidden="1" x14ac:dyDescent="0.25">
      <c r="AY12513" s="40"/>
      <c r="AZ12513" s="40"/>
      <c r="BA12513" s="40"/>
      <c r="BB12513" s="40"/>
      <c r="BC12513" s="40"/>
      <c r="BD12513" s="50"/>
    </row>
    <row r="12514" spans="51:56" hidden="1" x14ac:dyDescent="0.25">
      <c r="AY12514" s="40"/>
      <c r="AZ12514" s="40"/>
      <c r="BA12514" s="40"/>
      <c r="BB12514" s="40"/>
      <c r="BC12514" s="40"/>
      <c r="BD12514" s="50"/>
    </row>
    <row r="12515" spans="51:56" hidden="1" x14ac:dyDescent="0.25">
      <c r="AY12515" s="40"/>
      <c r="AZ12515" s="40"/>
      <c r="BA12515" s="40"/>
      <c r="BB12515" s="40"/>
      <c r="BC12515" s="40"/>
      <c r="BD12515" s="50"/>
    </row>
    <row r="12516" spans="51:56" hidden="1" x14ac:dyDescent="0.25">
      <c r="AY12516" s="40"/>
      <c r="AZ12516" s="40"/>
      <c r="BA12516" s="40"/>
      <c r="BB12516" s="40"/>
      <c r="BC12516" s="40"/>
      <c r="BD12516" s="50"/>
    </row>
    <row r="12517" spans="51:56" hidden="1" x14ac:dyDescent="0.25">
      <c r="AY12517" s="40"/>
      <c r="AZ12517" s="40"/>
      <c r="BA12517" s="40"/>
      <c r="BB12517" s="40"/>
      <c r="BC12517" s="40"/>
      <c r="BD12517" s="50"/>
    </row>
    <row r="12518" spans="51:56" hidden="1" x14ac:dyDescent="0.25">
      <c r="AY12518" s="40"/>
      <c r="AZ12518" s="40"/>
      <c r="BA12518" s="40"/>
      <c r="BB12518" s="40"/>
      <c r="BC12518" s="40"/>
      <c r="BD12518" s="50"/>
    </row>
    <row r="12519" spans="51:56" hidden="1" x14ac:dyDescent="0.25">
      <c r="AY12519" s="40"/>
      <c r="AZ12519" s="40"/>
      <c r="BA12519" s="40"/>
      <c r="BB12519" s="40"/>
      <c r="BC12519" s="40"/>
      <c r="BD12519" s="50"/>
    </row>
    <row r="12520" spans="51:56" hidden="1" x14ac:dyDescent="0.25">
      <c r="AY12520" s="40"/>
      <c r="AZ12520" s="40"/>
      <c r="BA12520" s="40"/>
      <c r="BB12520" s="40"/>
      <c r="BC12520" s="40"/>
      <c r="BD12520" s="50"/>
    </row>
    <row r="12521" spans="51:56" hidden="1" x14ac:dyDescent="0.25">
      <c r="AY12521" s="40"/>
      <c r="AZ12521" s="40"/>
      <c r="BA12521" s="40"/>
      <c r="BB12521" s="40"/>
      <c r="BC12521" s="40"/>
      <c r="BD12521" s="50"/>
    </row>
    <row r="12522" spans="51:56" hidden="1" x14ac:dyDescent="0.25">
      <c r="AY12522" s="40"/>
      <c r="AZ12522" s="40"/>
      <c r="BA12522" s="40"/>
      <c r="BB12522" s="40"/>
      <c r="BC12522" s="40"/>
      <c r="BD12522" s="50"/>
    </row>
    <row r="12523" spans="51:56" hidden="1" x14ac:dyDescent="0.25">
      <c r="AY12523" s="40"/>
      <c r="AZ12523" s="40"/>
      <c r="BA12523" s="40"/>
      <c r="BB12523" s="40"/>
      <c r="BC12523" s="40"/>
      <c r="BD12523" s="50"/>
    </row>
    <row r="12524" spans="51:56" hidden="1" x14ac:dyDescent="0.25">
      <c r="AY12524" s="40"/>
      <c r="AZ12524" s="40"/>
      <c r="BA12524" s="40"/>
      <c r="BB12524" s="40"/>
      <c r="BC12524" s="40"/>
      <c r="BD12524" s="50"/>
    </row>
    <row r="12525" spans="51:56" hidden="1" x14ac:dyDescent="0.25">
      <c r="AY12525" s="40"/>
      <c r="AZ12525" s="40"/>
      <c r="BA12525" s="40"/>
      <c r="BB12525" s="40"/>
      <c r="BC12525" s="40"/>
      <c r="BD12525" s="50"/>
    </row>
    <row r="12526" spans="51:56" hidden="1" x14ac:dyDescent="0.25">
      <c r="AY12526" s="40"/>
      <c r="AZ12526" s="40"/>
      <c r="BA12526" s="40"/>
      <c r="BB12526" s="40"/>
      <c r="BC12526" s="40"/>
      <c r="BD12526" s="50"/>
    </row>
    <row r="12527" spans="51:56" hidden="1" x14ac:dyDescent="0.25">
      <c r="AY12527" s="40"/>
      <c r="AZ12527" s="40"/>
      <c r="BA12527" s="40"/>
      <c r="BB12527" s="40"/>
      <c r="BC12527" s="40"/>
      <c r="BD12527" s="50"/>
    </row>
    <row r="12528" spans="51:56" hidden="1" x14ac:dyDescent="0.25">
      <c r="AY12528" s="40"/>
      <c r="AZ12528" s="40"/>
      <c r="BA12528" s="40"/>
      <c r="BB12528" s="40"/>
      <c r="BC12528" s="40"/>
      <c r="BD12528" s="50"/>
    </row>
    <row r="12529" spans="51:56" hidden="1" x14ac:dyDescent="0.25">
      <c r="AY12529" s="40"/>
      <c r="AZ12529" s="40"/>
      <c r="BA12529" s="40"/>
      <c r="BB12529" s="40"/>
      <c r="BC12529" s="40"/>
      <c r="BD12529" s="50"/>
    </row>
    <row r="12530" spans="51:56" hidden="1" x14ac:dyDescent="0.25">
      <c r="AY12530" s="40"/>
      <c r="AZ12530" s="40"/>
      <c r="BA12530" s="40"/>
      <c r="BB12530" s="40"/>
      <c r="BC12530" s="40"/>
      <c r="BD12530" s="50"/>
    </row>
    <row r="12531" spans="51:56" hidden="1" x14ac:dyDescent="0.25">
      <c r="AY12531" s="40"/>
      <c r="AZ12531" s="40"/>
      <c r="BA12531" s="40"/>
      <c r="BB12531" s="40"/>
      <c r="BC12531" s="40"/>
      <c r="BD12531" s="50"/>
    </row>
    <row r="12532" spans="51:56" hidden="1" x14ac:dyDescent="0.25">
      <c r="AY12532" s="40"/>
      <c r="AZ12532" s="40"/>
      <c r="BA12532" s="40"/>
      <c r="BB12532" s="40"/>
      <c r="BC12532" s="40"/>
      <c r="BD12532" s="50"/>
    </row>
    <row r="12533" spans="51:56" hidden="1" x14ac:dyDescent="0.25">
      <c r="AY12533" s="40"/>
      <c r="AZ12533" s="40"/>
      <c r="BA12533" s="40"/>
      <c r="BB12533" s="40"/>
      <c r="BC12533" s="40"/>
      <c r="BD12533" s="50"/>
    </row>
    <row r="12534" spans="51:56" hidden="1" x14ac:dyDescent="0.25">
      <c r="AY12534" s="40"/>
      <c r="AZ12534" s="40"/>
      <c r="BA12534" s="40"/>
      <c r="BB12534" s="40"/>
      <c r="BC12534" s="40"/>
      <c r="BD12534" s="50"/>
    </row>
    <row r="12535" spans="51:56" hidden="1" x14ac:dyDescent="0.25">
      <c r="AY12535" s="40"/>
      <c r="AZ12535" s="40"/>
      <c r="BA12535" s="40"/>
      <c r="BB12535" s="40"/>
      <c r="BC12535" s="40"/>
      <c r="BD12535" s="50"/>
    </row>
    <row r="12536" spans="51:56" hidden="1" x14ac:dyDescent="0.25">
      <c r="AY12536" s="40"/>
      <c r="AZ12536" s="40"/>
      <c r="BA12536" s="40"/>
      <c r="BB12536" s="40"/>
      <c r="BC12536" s="40"/>
      <c r="BD12536" s="50"/>
    </row>
    <row r="12537" spans="51:56" hidden="1" x14ac:dyDescent="0.25">
      <c r="AY12537" s="40"/>
      <c r="AZ12537" s="40"/>
      <c r="BA12537" s="40"/>
      <c r="BB12537" s="40"/>
      <c r="BC12537" s="40"/>
      <c r="BD12537" s="50"/>
    </row>
    <row r="12538" spans="51:56" hidden="1" x14ac:dyDescent="0.25">
      <c r="AY12538" s="40"/>
      <c r="AZ12538" s="40"/>
      <c r="BA12538" s="40"/>
      <c r="BB12538" s="40"/>
      <c r="BC12538" s="40"/>
      <c r="BD12538" s="50"/>
    </row>
    <row r="12539" spans="51:56" hidden="1" x14ac:dyDescent="0.25">
      <c r="AY12539" s="40"/>
      <c r="AZ12539" s="40"/>
      <c r="BA12539" s="40"/>
      <c r="BB12539" s="40"/>
      <c r="BC12539" s="40"/>
      <c r="BD12539" s="50"/>
    </row>
    <row r="12540" spans="51:56" hidden="1" x14ac:dyDescent="0.25">
      <c r="AY12540" s="40"/>
      <c r="AZ12540" s="40"/>
      <c r="BA12540" s="40"/>
      <c r="BB12540" s="40"/>
      <c r="BC12540" s="40"/>
      <c r="BD12540" s="50"/>
    </row>
    <row r="12541" spans="51:56" hidden="1" x14ac:dyDescent="0.25">
      <c r="AY12541" s="40"/>
      <c r="AZ12541" s="40"/>
      <c r="BA12541" s="40"/>
      <c r="BB12541" s="40"/>
      <c r="BC12541" s="40"/>
      <c r="BD12541" s="50"/>
    </row>
    <row r="12542" spans="51:56" hidden="1" x14ac:dyDescent="0.25">
      <c r="AY12542" s="40"/>
      <c r="AZ12542" s="40"/>
      <c r="BA12542" s="40"/>
      <c r="BB12542" s="40"/>
      <c r="BC12542" s="40"/>
      <c r="BD12542" s="50"/>
    </row>
    <row r="12543" spans="51:56" hidden="1" x14ac:dyDescent="0.25">
      <c r="AY12543" s="40"/>
      <c r="AZ12543" s="40"/>
      <c r="BA12543" s="40"/>
      <c r="BB12543" s="40"/>
      <c r="BC12543" s="40"/>
      <c r="BD12543" s="50"/>
    </row>
    <row r="12544" spans="51:56" hidden="1" x14ac:dyDescent="0.25">
      <c r="AY12544" s="40"/>
      <c r="AZ12544" s="40"/>
      <c r="BA12544" s="40"/>
      <c r="BB12544" s="40"/>
      <c r="BC12544" s="40"/>
      <c r="BD12544" s="50"/>
    </row>
    <row r="12545" spans="51:56" hidden="1" x14ac:dyDescent="0.25">
      <c r="AY12545" s="40"/>
      <c r="AZ12545" s="40"/>
      <c r="BA12545" s="40"/>
      <c r="BB12545" s="40"/>
      <c r="BC12545" s="40"/>
      <c r="BD12545" s="50"/>
    </row>
    <row r="12546" spans="51:56" hidden="1" x14ac:dyDescent="0.25">
      <c r="AY12546" s="40"/>
      <c r="AZ12546" s="40"/>
      <c r="BA12546" s="40"/>
      <c r="BB12546" s="40"/>
      <c r="BC12546" s="40"/>
      <c r="BD12546" s="50"/>
    </row>
    <row r="12547" spans="51:56" hidden="1" x14ac:dyDescent="0.25">
      <c r="AY12547" s="40"/>
      <c r="AZ12547" s="40"/>
      <c r="BA12547" s="40"/>
      <c r="BB12547" s="40"/>
      <c r="BC12547" s="40"/>
      <c r="BD12547" s="50"/>
    </row>
    <row r="12548" spans="51:56" hidden="1" x14ac:dyDescent="0.25">
      <c r="AY12548" s="40"/>
      <c r="AZ12548" s="40"/>
      <c r="BA12548" s="40"/>
      <c r="BB12548" s="40"/>
      <c r="BC12548" s="40"/>
      <c r="BD12548" s="50"/>
    </row>
    <row r="12549" spans="51:56" hidden="1" x14ac:dyDescent="0.25">
      <c r="AY12549" s="40"/>
      <c r="AZ12549" s="40"/>
      <c r="BA12549" s="40"/>
      <c r="BB12549" s="40"/>
      <c r="BC12549" s="40"/>
      <c r="BD12549" s="50"/>
    </row>
    <row r="12550" spans="51:56" hidden="1" x14ac:dyDescent="0.25">
      <c r="AY12550" s="40"/>
      <c r="AZ12550" s="40"/>
      <c r="BA12550" s="40"/>
      <c r="BB12550" s="40"/>
      <c r="BC12550" s="40"/>
      <c r="BD12550" s="50"/>
    </row>
    <row r="12551" spans="51:56" hidden="1" x14ac:dyDescent="0.25">
      <c r="AY12551" s="40"/>
      <c r="AZ12551" s="40"/>
      <c r="BA12551" s="40"/>
      <c r="BB12551" s="40"/>
      <c r="BC12551" s="40"/>
      <c r="BD12551" s="50"/>
    </row>
    <row r="12552" spans="51:56" hidden="1" x14ac:dyDescent="0.25">
      <c r="AY12552" s="40"/>
      <c r="AZ12552" s="40"/>
      <c r="BA12552" s="40"/>
      <c r="BB12552" s="40"/>
      <c r="BC12552" s="40"/>
      <c r="BD12552" s="50"/>
    </row>
    <row r="12553" spans="51:56" hidden="1" x14ac:dyDescent="0.25">
      <c r="AY12553" s="40"/>
      <c r="AZ12553" s="40"/>
      <c r="BA12553" s="40"/>
      <c r="BB12553" s="40"/>
      <c r="BC12553" s="40"/>
      <c r="BD12553" s="50"/>
    </row>
    <row r="12554" spans="51:56" hidden="1" x14ac:dyDescent="0.25">
      <c r="AY12554" s="40"/>
      <c r="AZ12554" s="40"/>
      <c r="BA12554" s="40"/>
      <c r="BB12554" s="40"/>
      <c r="BC12554" s="40"/>
      <c r="BD12554" s="50"/>
    </row>
    <row r="12555" spans="51:56" hidden="1" x14ac:dyDescent="0.25">
      <c r="AY12555" s="40"/>
      <c r="AZ12555" s="40"/>
      <c r="BA12555" s="40"/>
      <c r="BB12555" s="40"/>
      <c r="BC12555" s="40"/>
      <c r="BD12555" s="50"/>
    </row>
    <row r="12556" spans="51:56" hidden="1" x14ac:dyDescent="0.25">
      <c r="AY12556" s="40"/>
      <c r="AZ12556" s="40"/>
      <c r="BA12556" s="40"/>
      <c r="BB12556" s="40"/>
      <c r="BC12556" s="40"/>
      <c r="BD12556" s="50"/>
    </row>
    <row r="12557" spans="51:56" hidden="1" x14ac:dyDescent="0.25">
      <c r="AY12557" s="40"/>
      <c r="AZ12557" s="40"/>
      <c r="BA12557" s="40"/>
      <c r="BB12557" s="40"/>
      <c r="BC12557" s="40"/>
      <c r="BD12557" s="50"/>
    </row>
    <row r="12558" spans="51:56" hidden="1" x14ac:dyDescent="0.25">
      <c r="AY12558" s="40"/>
      <c r="AZ12558" s="40"/>
      <c r="BA12558" s="40"/>
      <c r="BB12558" s="40"/>
      <c r="BC12558" s="40"/>
      <c r="BD12558" s="50"/>
    </row>
    <row r="12559" spans="51:56" hidden="1" x14ac:dyDescent="0.25">
      <c r="AY12559" s="40"/>
      <c r="AZ12559" s="40"/>
      <c r="BA12559" s="40"/>
      <c r="BB12559" s="40"/>
      <c r="BC12559" s="40"/>
      <c r="BD12559" s="50"/>
    </row>
    <row r="12560" spans="51:56" hidden="1" x14ac:dyDescent="0.25">
      <c r="AY12560" s="40"/>
      <c r="AZ12560" s="40"/>
      <c r="BA12560" s="40"/>
      <c r="BB12560" s="40"/>
      <c r="BC12560" s="40"/>
      <c r="BD12560" s="50"/>
    </row>
    <row r="12561" spans="51:56" hidden="1" x14ac:dyDescent="0.25">
      <c r="AY12561" s="40"/>
      <c r="AZ12561" s="40"/>
      <c r="BA12561" s="40"/>
      <c r="BB12561" s="40"/>
      <c r="BC12561" s="40"/>
      <c r="BD12561" s="50"/>
    </row>
    <row r="12562" spans="51:56" hidden="1" x14ac:dyDescent="0.25">
      <c r="AY12562" s="40"/>
      <c r="AZ12562" s="40"/>
      <c r="BA12562" s="40"/>
      <c r="BB12562" s="40"/>
      <c r="BC12562" s="40"/>
      <c r="BD12562" s="50"/>
    </row>
    <row r="12563" spans="51:56" hidden="1" x14ac:dyDescent="0.25">
      <c r="AY12563" s="40"/>
      <c r="AZ12563" s="40"/>
      <c r="BA12563" s="40"/>
      <c r="BB12563" s="40"/>
      <c r="BC12563" s="40"/>
      <c r="BD12563" s="50"/>
    </row>
    <row r="12564" spans="51:56" hidden="1" x14ac:dyDescent="0.25">
      <c r="AY12564" s="40"/>
      <c r="AZ12564" s="40"/>
      <c r="BA12564" s="40"/>
      <c r="BB12564" s="40"/>
      <c r="BC12564" s="40"/>
      <c r="BD12564" s="50"/>
    </row>
    <row r="12565" spans="51:56" hidden="1" x14ac:dyDescent="0.25">
      <c r="AY12565" s="40"/>
      <c r="AZ12565" s="40"/>
      <c r="BA12565" s="40"/>
      <c r="BB12565" s="40"/>
      <c r="BC12565" s="40"/>
      <c r="BD12565" s="50"/>
    </row>
    <row r="12566" spans="51:56" hidden="1" x14ac:dyDescent="0.25">
      <c r="AY12566" s="40"/>
      <c r="AZ12566" s="40"/>
      <c r="BA12566" s="40"/>
      <c r="BB12566" s="40"/>
      <c r="BC12566" s="40"/>
      <c r="BD12566" s="50"/>
    </row>
    <row r="12567" spans="51:56" hidden="1" x14ac:dyDescent="0.25">
      <c r="AY12567" s="40"/>
      <c r="AZ12567" s="40"/>
      <c r="BA12567" s="40"/>
      <c r="BB12567" s="40"/>
      <c r="BC12567" s="40"/>
      <c r="BD12567" s="50"/>
    </row>
    <row r="12568" spans="51:56" hidden="1" x14ac:dyDescent="0.25">
      <c r="AY12568" s="40"/>
      <c r="AZ12568" s="40"/>
      <c r="BA12568" s="40"/>
      <c r="BB12568" s="40"/>
      <c r="BC12568" s="40"/>
      <c r="BD12568" s="50"/>
    </row>
    <row r="12569" spans="51:56" hidden="1" x14ac:dyDescent="0.25">
      <c r="AY12569" s="40"/>
      <c r="AZ12569" s="40"/>
      <c r="BA12569" s="40"/>
      <c r="BB12569" s="40"/>
      <c r="BC12569" s="40"/>
      <c r="BD12569" s="50"/>
    </row>
    <row r="12570" spans="51:56" hidden="1" x14ac:dyDescent="0.25">
      <c r="AY12570" s="40"/>
      <c r="AZ12570" s="40"/>
      <c r="BA12570" s="40"/>
      <c r="BB12570" s="40"/>
      <c r="BC12570" s="40"/>
      <c r="BD12570" s="50"/>
    </row>
    <row r="12571" spans="51:56" hidden="1" x14ac:dyDescent="0.25">
      <c r="AY12571" s="40"/>
      <c r="AZ12571" s="40"/>
      <c r="BA12571" s="40"/>
      <c r="BB12571" s="40"/>
      <c r="BC12571" s="40"/>
      <c r="BD12571" s="50"/>
    </row>
    <row r="12572" spans="51:56" hidden="1" x14ac:dyDescent="0.25">
      <c r="AY12572" s="40"/>
      <c r="AZ12572" s="40"/>
      <c r="BA12572" s="40"/>
      <c r="BB12572" s="40"/>
      <c r="BC12572" s="40"/>
      <c r="BD12572" s="50"/>
    </row>
    <row r="12573" spans="51:56" hidden="1" x14ac:dyDescent="0.25">
      <c r="AY12573" s="40"/>
      <c r="AZ12573" s="40"/>
      <c r="BA12573" s="40"/>
      <c r="BB12573" s="40"/>
      <c r="BC12573" s="40"/>
      <c r="BD12573" s="50"/>
    </row>
    <row r="12574" spans="51:56" hidden="1" x14ac:dyDescent="0.25">
      <c r="AY12574" s="40"/>
      <c r="AZ12574" s="40"/>
      <c r="BA12574" s="40"/>
      <c r="BB12574" s="40"/>
      <c r="BC12574" s="40"/>
      <c r="BD12574" s="50"/>
    </row>
    <row r="12575" spans="51:56" hidden="1" x14ac:dyDescent="0.25">
      <c r="AY12575" s="40"/>
      <c r="AZ12575" s="40"/>
      <c r="BA12575" s="40"/>
      <c r="BB12575" s="40"/>
      <c r="BC12575" s="40"/>
      <c r="BD12575" s="50"/>
    </row>
    <row r="12576" spans="51:56" hidden="1" x14ac:dyDescent="0.25">
      <c r="AY12576" s="40"/>
      <c r="AZ12576" s="40"/>
      <c r="BA12576" s="40"/>
      <c r="BB12576" s="40"/>
      <c r="BC12576" s="40"/>
      <c r="BD12576" s="50"/>
    </row>
    <row r="12577" spans="51:56" hidden="1" x14ac:dyDescent="0.25">
      <c r="AY12577" s="40"/>
      <c r="AZ12577" s="40"/>
      <c r="BA12577" s="40"/>
      <c r="BB12577" s="40"/>
      <c r="BC12577" s="40"/>
      <c r="BD12577" s="50"/>
    </row>
    <row r="12578" spans="51:56" hidden="1" x14ac:dyDescent="0.25">
      <c r="AY12578" s="40"/>
      <c r="AZ12578" s="40"/>
      <c r="BA12578" s="40"/>
      <c r="BB12578" s="40"/>
      <c r="BC12578" s="40"/>
      <c r="BD12578" s="50"/>
    </row>
    <row r="12579" spans="51:56" hidden="1" x14ac:dyDescent="0.25">
      <c r="AY12579" s="40"/>
      <c r="AZ12579" s="40"/>
      <c r="BA12579" s="40"/>
      <c r="BB12579" s="40"/>
      <c r="BC12579" s="40"/>
      <c r="BD12579" s="50"/>
    </row>
    <row r="12580" spans="51:56" hidden="1" x14ac:dyDescent="0.25">
      <c r="AY12580" s="40"/>
      <c r="AZ12580" s="40"/>
      <c r="BA12580" s="40"/>
      <c r="BB12580" s="40"/>
      <c r="BC12580" s="40"/>
      <c r="BD12580" s="50"/>
    </row>
    <row r="12581" spans="51:56" hidden="1" x14ac:dyDescent="0.25">
      <c r="AY12581" s="40"/>
      <c r="AZ12581" s="40"/>
      <c r="BA12581" s="40"/>
      <c r="BB12581" s="40"/>
      <c r="BC12581" s="40"/>
      <c r="BD12581" s="50"/>
    </row>
    <row r="12582" spans="51:56" hidden="1" x14ac:dyDescent="0.25">
      <c r="AY12582" s="40"/>
      <c r="AZ12582" s="40"/>
      <c r="BA12582" s="40"/>
      <c r="BB12582" s="40"/>
      <c r="BC12582" s="40"/>
      <c r="BD12582" s="50"/>
    </row>
    <row r="12583" spans="51:56" hidden="1" x14ac:dyDescent="0.25">
      <c r="AY12583" s="40"/>
      <c r="AZ12583" s="40"/>
      <c r="BA12583" s="40"/>
      <c r="BB12583" s="40"/>
      <c r="BC12583" s="40"/>
      <c r="BD12583" s="50"/>
    </row>
    <row r="12584" spans="51:56" hidden="1" x14ac:dyDescent="0.25">
      <c r="AY12584" s="40"/>
      <c r="AZ12584" s="40"/>
      <c r="BA12584" s="40"/>
      <c r="BB12584" s="40"/>
      <c r="BC12584" s="40"/>
      <c r="BD12584" s="50"/>
    </row>
    <row r="12585" spans="51:56" hidden="1" x14ac:dyDescent="0.25">
      <c r="AY12585" s="40"/>
      <c r="AZ12585" s="40"/>
      <c r="BA12585" s="40"/>
      <c r="BB12585" s="40"/>
      <c r="BC12585" s="40"/>
      <c r="BD12585" s="50"/>
    </row>
    <row r="12586" spans="51:56" hidden="1" x14ac:dyDescent="0.25">
      <c r="AY12586" s="40"/>
      <c r="AZ12586" s="40"/>
      <c r="BA12586" s="40"/>
      <c r="BB12586" s="40"/>
      <c r="BC12586" s="40"/>
      <c r="BD12586" s="50"/>
    </row>
    <row r="12587" spans="51:56" hidden="1" x14ac:dyDescent="0.25">
      <c r="AY12587" s="40"/>
      <c r="AZ12587" s="40"/>
      <c r="BA12587" s="40"/>
      <c r="BB12587" s="40"/>
      <c r="BC12587" s="40"/>
      <c r="BD12587" s="50"/>
    </row>
    <row r="12588" spans="51:56" hidden="1" x14ac:dyDescent="0.25">
      <c r="AY12588" s="40"/>
      <c r="AZ12588" s="40"/>
      <c r="BA12588" s="40"/>
      <c r="BB12588" s="40"/>
      <c r="BC12588" s="40"/>
      <c r="BD12588" s="50"/>
    </row>
    <row r="12589" spans="51:56" hidden="1" x14ac:dyDescent="0.25">
      <c r="AY12589" s="40"/>
      <c r="AZ12589" s="40"/>
      <c r="BA12589" s="40"/>
      <c r="BB12589" s="40"/>
      <c r="BC12589" s="40"/>
      <c r="BD12589" s="50"/>
    </row>
    <row r="12590" spans="51:56" hidden="1" x14ac:dyDescent="0.25">
      <c r="AY12590" s="40"/>
      <c r="AZ12590" s="40"/>
      <c r="BA12590" s="40"/>
      <c r="BB12590" s="40"/>
      <c r="BC12590" s="40"/>
      <c r="BD12590" s="50"/>
    </row>
    <row r="12591" spans="51:56" hidden="1" x14ac:dyDescent="0.25">
      <c r="AY12591" s="40"/>
      <c r="AZ12591" s="40"/>
      <c r="BA12591" s="40"/>
      <c r="BB12591" s="40"/>
      <c r="BC12591" s="40"/>
      <c r="BD12591" s="50"/>
    </row>
    <row r="12592" spans="51:56" hidden="1" x14ac:dyDescent="0.25">
      <c r="AY12592" s="40"/>
      <c r="AZ12592" s="40"/>
      <c r="BA12592" s="40"/>
      <c r="BB12592" s="40"/>
      <c r="BC12592" s="40"/>
      <c r="BD12592" s="50"/>
    </row>
    <row r="12593" spans="51:56" hidden="1" x14ac:dyDescent="0.25">
      <c r="AY12593" s="40"/>
      <c r="AZ12593" s="40"/>
      <c r="BA12593" s="40"/>
      <c r="BB12593" s="40"/>
      <c r="BC12593" s="40"/>
      <c r="BD12593" s="50"/>
    </row>
    <row r="12594" spans="51:56" hidden="1" x14ac:dyDescent="0.25">
      <c r="AY12594" s="40"/>
      <c r="AZ12594" s="40"/>
      <c r="BA12594" s="40"/>
      <c r="BB12594" s="40"/>
      <c r="BC12594" s="40"/>
      <c r="BD12594" s="50"/>
    </row>
    <row r="12595" spans="51:56" hidden="1" x14ac:dyDescent="0.25">
      <c r="AY12595" s="40"/>
      <c r="AZ12595" s="40"/>
      <c r="BA12595" s="40"/>
      <c r="BB12595" s="40"/>
      <c r="BC12595" s="40"/>
      <c r="BD12595" s="50"/>
    </row>
    <row r="12596" spans="51:56" hidden="1" x14ac:dyDescent="0.25">
      <c r="AY12596" s="40"/>
      <c r="AZ12596" s="40"/>
      <c r="BA12596" s="40"/>
      <c r="BB12596" s="40"/>
      <c r="BC12596" s="40"/>
      <c r="BD12596" s="50"/>
    </row>
    <row r="12597" spans="51:56" hidden="1" x14ac:dyDescent="0.25">
      <c r="AY12597" s="40"/>
      <c r="AZ12597" s="40"/>
      <c r="BA12597" s="40"/>
      <c r="BB12597" s="40"/>
      <c r="BC12597" s="40"/>
      <c r="BD12597" s="50"/>
    </row>
    <row r="12598" spans="51:56" hidden="1" x14ac:dyDescent="0.25">
      <c r="AY12598" s="40"/>
      <c r="AZ12598" s="40"/>
      <c r="BA12598" s="40"/>
      <c r="BB12598" s="40"/>
      <c r="BC12598" s="40"/>
      <c r="BD12598" s="50"/>
    </row>
    <row r="12599" spans="51:56" hidden="1" x14ac:dyDescent="0.25">
      <c r="AY12599" s="40"/>
      <c r="AZ12599" s="40"/>
      <c r="BA12599" s="40"/>
      <c r="BB12599" s="40"/>
      <c r="BC12599" s="40"/>
      <c r="BD12599" s="50"/>
    </row>
    <row r="12600" spans="51:56" hidden="1" x14ac:dyDescent="0.25">
      <c r="AY12600" s="40"/>
      <c r="AZ12600" s="40"/>
      <c r="BA12600" s="40"/>
      <c r="BB12600" s="40"/>
      <c r="BC12600" s="40"/>
      <c r="BD12600" s="50"/>
    </row>
    <row r="12601" spans="51:56" hidden="1" x14ac:dyDescent="0.25">
      <c r="AY12601" s="40"/>
      <c r="AZ12601" s="40"/>
      <c r="BA12601" s="40"/>
      <c r="BB12601" s="40"/>
      <c r="BC12601" s="40"/>
      <c r="BD12601" s="50"/>
    </row>
    <row r="12602" spans="51:56" hidden="1" x14ac:dyDescent="0.25">
      <c r="AY12602" s="40"/>
      <c r="AZ12602" s="40"/>
      <c r="BA12602" s="40"/>
      <c r="BB12602" s="40"/>
      <c r="BC12602" s="40"/>
      <c r="BD12602" s="50"/>
    </row>
    <row r="12603" spans="51:56" hidden="1" x14ac:dyDescent="0.25">
      <c r="AY12603" s="40"/>
      <c r="AZ12603" s="40"/>
      <c r="BA12603" s="40"/>
      <c r="BB12603" s="40"/>
      <c r="BC12603" s="40"/>
      <c r="BD12603" s="50"/>
    </row>
    <row r="12604" spans="51:56" hidden="1" x14ac:dyDescent="0.25">
      <c r="AY12604" s="40"/>
      <c r="AZ12604" s="40"/>
      <c r="BA12604" s="40"/>
      <c r="BB12604" s="40"/>
      <c r="BC12604" s="40"/>
      <c r="BD12604" s="50"/>
    </row>
    <row r="12605" spans="51:56" hidden="1" x14ac:dyDescent="0.25">
      <c r="AY12605" s="40"/>
      <c r="AZ12605" s="40"/>
      <c r="BA12605" s="40"/>
      <c r="BB12605" s="40"/>
      <c r="BC12605" s="40"/>
      <c r="BD12605" s="50"/>
    </row>
    <row r="12606" spans="51:56" hidden="1" x14ac:dyDescent="0.25">
      <c r="AY12606" s="40"/>
      <c r="AZ12606" s="40"/>
      <c r="BA12606" s="40"/>
      <c r="BB12606" s="40"/>
      <c r="BC12606" s="40"/>
      <c r="BD12606" s="50"/>
    </row>
    <row r="12607" spans="51:56" hidden="1" x14ac:dyDescent="0.25">
      <c r="AY12607" s="40"/>
      <c r="AZ12607" s="40"/>
      <c r="BA12607" s="40"/>
      <c r="BB12607" s="40"/>
      <c r="BC12607" s="40"/>
      <c r="BD12607" s="50"/>
    </row>
    <row r="12608" spans="51:56" hidden="1" x14ac:dyDescent="0.25">
      <c r="AY12608" s="40"/>
      <c r="AZ12608" s="40"/>
      <c r="BA12608" s="40"/>
      <c r="BB12608" s="40"/>
      <c r="BC12608" s="40"/>
      <c r="BD12608" s="50"/>
    </row>
    <row r="12609" spans="51:56" hidden="1" x14ac:dyDescent="0.25">
      <c r="AY12609" s="40"/>
      <c r="AZ12609" s="40"/>
      <c r="BA12609" s="40"/>
      <c r="BB12609" s="40"/>
      <c r="BC12609" s="40"/>
      <c r="BD12609" s="50"/>
    </row>
    <row r="12610" spans="51:56" hidden="1" x14ac:dyDescent="0.25">
      <c r="AY12610" s="40"/>
      <c r="AZ12610" s="40"/>
      <c r="BA12610" s="40"/>
      <c r="BB12610" s="40"/>
      <c r="BC12610" s="40"/>
      <c r="BD12610" s="50"/>
    </row>
    <row r="12611" spans="51:56" hidden="1" x14ac:dyDescent="0.25">
      <c r="AY12611" s="40"/>
      <c r="AZ12611" s="40"/>
      <c r="BA12611" s="40"/>
      <c r="BB12611" s="40"/>
      <c r="BC12611" s="40"/>
      <c r="BD12611" s="50"/>
    </row>
    <row r="12612" spans="51:56" hidden="1" x14ac:dyDescent="0.25">
      <c r="AY12612" s="40"/>
      <c r="AZ12612" s="40"/>
      <c r="BA12612" s="40"/>
      <c r="BB12612" s="40"/>
      <c r="BC12612" s="40"/>
      <c r="BD12612" s="50"/>
    </row>
    <row r="12613" spans="51:56" hidden="1" x14ac:dyDescent="0.25">
      <c r="AY12613" s="40"/>
      <c r="AZ12613" s="40"/>
      <c r="BA12613" s="40"/>
      <c r="BB12613" s="40"/>
      <c r="BC12613" s="40"/>
      <c r="BD12613" s="50"/>
    </row>
    <row r="12614" spans="51:56" hidden="1" x14ac:dyDescent="0.25">
      <c r="AY12614" s="40"/>
      <c r="AZ12614" s="40"/>
      <c r="BA12614" s="40"/>
      <c r="BB12614" s="40"/>
      <c r="BC12614" s="40"/>
      <c r="BD12614" s="50"/>
    </row>
    <row r="12615" spans="51:56" hidden="1" x14ac:dyDescent="0.25">
      <c r="AY12615" s="40"/>
      <c r="AZ12615" s="40"/>
      <c r="BA12615" s="40"/>
      <c r="BB12615" s="40"/>
      <c r="BC12615" s="40"/>
      <c r="BD12615" s="50"/>
    </row>
    <row r="12616" spans="51:56" hidden="1" x14ac:dyDescent="0.25">
      <c r="AY12616" s="40"/>
      <c r="AZ12616" s="40"/>
      <c r="BA12616" s="40"/>
      <c r="BB12616" s="40"/>
      <c r="BC12616" s="40"/>
      <c r="BD12616" s="50"/>
    </row>
    <row r="12617" spans="51:56" hidden="1" x14ac:dyDescent="0.25">
      <c r="AY12617" s="40"/>
      <c r="AZ12617" s="40"/>
      <c r="BA12617" s="40"/>
      <c r="BB12617" s="40"/>
      <c r="BC12617" s="40"/>
      <c r="BD12617" s="50"/>
    </row>
    <row r="12618" spans="51:56" hidden="1" x14ac:dyDescent="0.25">
      <c r="AY12618" s="40"/>
      <c r="AZ12618" s="40"/>
      <c r="BA12618" s="40"/>
      <c r="BB12618" s="40"/>
      <c r="BC12618" s="40"/>
      <c r="BD12618" s="50"/>
    </row>
    <row r="12619" spans="51:56" hidden="1" x14ac:dyDescent="0.25">
      <c r="AY12619" s="40"/>
      <c r="AZ12619" s="40"/>
      <c r="BA12619" s="40"/>
      <c r="BB12619" s="40"/>
      <c r="BC12619" s="40"/>
      <c r="BD12619" s="50"/>
    </row>
    <row r="12620" spans="51:56" hidden="1" x14ac:dyDescent="0.25">
      <c r="AY12620" s="40"/>
      <c r="AZ12620" s="40"/>
      <c r="BA12620" s="40"/>
      <c r="BB12620" s="40"/>
      <c r="BC12620" s="40"/>
      <c r="BD12620" s="50"/>
    </row>
    <row r="12621" spans="51:56" hidden="1" x14ac:dyDescent="0.25">
      <c r="AY12621" s="40"/>
      <c r="AZ12621" s="40"/>
      <c r="BA12621" s="40"/>
      <c r="BB12621" s="40"/>
      <c r="BC12621" s="40"/>
      <c r="BD12621" s="50"/>
    </row>
    <row r="12622" spans="51:56" hidden="1" x14ac:dyDescent="0.25">
      <c r="AY12622" s="40"/>
      <c r="AZ12622" s="40"/>
      <c r="BA12622" s="40"/>
      <c r="BB12622" s="40"/>
      <c r="BC12622" s="40"/>
      <c r="BD12622" s="50"/>
    </row>
    <row r="12623" spans="51:56" hidden="1" x14ac:dyDescent="0.25">
      <c r="AY12623" s="40"/>
      <c r="AZ12623" s="40"/>
      <c r="BA12623" s="40"/>
      <c r="BB12623" s="40"/>
      <c r="BC12623" s="40"/>
      <c r="BD12623" s="50"/>
    </row>
    <row r="12624" spans="51:56" hidden="1" x14ac:dyDescent="0.25">
      <c r="AY12624" s="40"/>
      <c r="AZ12624" s="40"/>
      <c r="BA12624" s="40"/>
      <c r="BB12624" s="40"/>
      <c r="BC12624" s="40"/>
      <c r="BD12624" s="50"/>
    </row>
    <row r="12625" spans="51:56" hidden="1" x14ac:dyDescent="0.25">
      <c r="AY12625" s="40"/>
      <c r="AZ12625" s="40"/>
      <c r="BA12625" s="40"/>
      <c r="BB12625" s="40"/>
      <c r="BC12625" s="40"/>
      <c r="BD12625" s="50"/>
    </row>
    <row r="12626" spans="51:56" hidden="1" x14ac:dyDescent="0.25">
      <c r="AY12626" s="40"/>
      <c r="AZ12626" s="40"/>
      <c r="BA12626" s="40"/>
      <c r="BB12626" s="40"/>
      <c r="BC12626" s="40"/>
      <c r="BD12626" s="50"/>
    </row>
    <row r="12627" spans="51:56" hidden="1" x14ac:dyDescent="0.25">
      <c r="AY12627" s="40"/>
      <c r="AZ12627" s="40"/>
      <c r="BA12627" s="40"/>
      <c r="BB12627" s="40"/>
      <c r="BC12627" s="40"/>
      <c r="BD12627" s="50"/>
    </row>
    <row r="12628" spans="51:56" hidden="1" x14ac:dyDescent="0.25">
      <c r="AY12628" s="40"/>
      <c r="AZ12628" s="40"/>
      <c r="BA12628" s="40"/>
      <c r="BB12628" s="40"/>
      <c r="BC12628" s="40"/>
      <c r="BD12628" s="50"/>
    </row>
    <row r="12629" spans="51:56" hidden="1" x14ac:dyDescent="0.25">
      <c r="AY12629" s="40"/>
      <c r="AZ12629" s="40"/>
      <c r="BA12629" s="40"/>
      <c r="BB12629" s="40"/>
      <c r="BC12629" s="40"/>
      <c r="BD12629" s="50"/>
    </row>
    <row r="12630" spans="51:56" hidden="1" x14ac:dyDescent="0.25">
      <c r="AY12630" s="40"/>
      <c r="AZ12630" s="40"/>
      <c r="BA12630" s="40"/>
      <c r="BB12630" s="40"/>
      <c r="BC12630" s="40"/>
      <c r="BD12630" s="50"/>
    </row>
    <row r="12631" spans="51:56" hidden="1" x14ac:dyDescent="0.25">
      <c r="AY12631" s="40"/>
      <c r="AZ12631" s="40"/>
      <c r="BA12631" s="40"/>
      <c r="BB12631" s="40"/>
      <c r="BC12631" s="40"/>
      <c r="BD12631" s="50"/>
    </row>
    <row r="12632" spans="51:56" hidden="1" x14ac:dyDescent="0.25">
      <c r="AY12632" s="40"/>
      <c r="AZ12632" s="40"/>
      <c r="BA12632" s="40"/>
      <c r="BB12632" s="40"/>
      <c r="BC12632" s="40"/>
      <c r="BD12632" s="50"/>
    </row>
    <row r="12633" spans="51:56" hidden="1" x14ac:dyDescent="0.25">
      <c r="AY12633" s="40"/>
      <c r="AZ12633" s="40"/>
      <c r="BA12633" s="40"/>
      <c r="BB12633" s="40"/>
      <c r="BC12633" s="40"/>
      <c r="BD12633" s="50"/>
    </row>
    <row r="12634" spans="51:56" hidden="1" x14ac:dyDescent="0.25">
      <c r="AY12634" s="40"/>
      <c r="AZ12634" s="40"/>
      <c r="BA12634" s="40"/>
      <c r="BB12634" s="40"/>
      <c r="BC12634" s="40"/>
      <c r="BD12634" s="50"/>
    </row>
    <row r="12635" spans="51:56" hidden="1" x14ac:dyDescent="0.25">
      <c r="AY12635" s="40"/>
      <c r="AZ12635" s="40"/>
      <c r="BA12635" s="40"/>
      <c r="BB12635" s="40"/>
      <c r="BC12635" s="40"/>
      <c r="BD12635" s="50"/>
    </row>
    <row r="12636" spans="51:56" hidden="1" x14ac:dyDescent="0.25">
      <c r="AY12636" s="40"/>
      <c r="AZ12636" s="40"/>
      <c r="BA12636" s="40"/>
      <c r="BB12636" s="40"/>
      <c r="BC12636" s="40"/>
      <c r="BD12636" s="50"/>
    </row>
    <row r="12637" spans="51:56" hidden="1" x14ac:dyDescent="0.25">
      <c r="AY12637" s="40"/>
      <c r="AZ12637" s="40"/>
      <c r="BA12637" s="40"/>
      <c r="BB12637" s="40"/>
      <c r="BC12637" s="40"/>
      <c r="BD12637" s="50"/>
    </row>
    <row r="12638" spans="51:56" hidden="1" x14ac:dyDescent="0.25">
      <c r="AY12638" s="40"/>
      <c r="AZ12638" s="40"/>
      <c r="BA12638" s="40"/>
      <c r="BB12638" s="40"/>
      <c r="BC12638" s="40"/>
      <c r="BD12638" s="50"/>
    </row>
    <row r="12639" spans="51:56" hidden="1" x14ac:dyDescent="0.25">
      <c r="AY12639" s="40"/>
      <c r="AZ12639" s="40"/>
      <c r="BA12639" s="40"/>
      <c r="BB12639" s="40"/>
      <c r="BC12639" s="40"/>
      <c r="BD12639" s="50"/>
    </row>
    <row r="12640" spans="51:56" hidden="1" x14ac:dyDescent="0.25">
      <c r="AY12640" s="40"/>
      <c r="AZ12640" s="40"/>
      <c r="BA12640" s="40"/>
      <c r="BB12640" s="40"/>
      <c r="BC12640" s="40"/>
      <c r="BD12640" s="50"/>
    </row>
    <row r="12641" spans="51:56" hidden="1" x14ac:dyDescent="0.25">
      <c r="AY12641" s="40"/>
      <c r="AZ12641" s="40"/>
      <c r="BA12641" s="40"/>
      <c r="BB12641" s="40"/>
      <c r="BC12641" s="40"/>
      <c r="BD12641" s="50"/>
    </row>
    <row r="12642" spans="51:56" hidden="1" x14ac:dyDescent="0.25">
      <c r="AY12642" s="40"/>
      <c r="AZ12642" s="40"/>
      <c r="BA12642" s="40"/>
      <c r="BB12642" s="40"/>
      <c r="BC12642" s="40"/>
      <c r="BD12642" s="50"/>
    </row>
    <row r="12643" spans="51:56" hidden="1" x14ac:dyDescent="0.25">
      <c r="AY12643" s="40"/>
      <c r="AZ12643" s="40"/>
      <c r="BA12643" s="40"/>
      <c r="BB12643" s="40"/>
      <c r="BC12643" s="40"/>
      <c r="BD12643" s="50"/>
    </row>
    <row r="12644" spans="51:56" hidden="1" x14ac:dyDescent="0.25">
      <c r="AY12644" s="40"/>
      <c r="AZ12644" s="40"/>
      <c r="BA12644" s="40"/>
      <c r="BB12644" s="40"/>
      <c r="BC12644" s="40"/>
      <c r="BD12644" s="50"/>
    </row>
    <row r="12645" spans="51:56" hidden="1" x14ac:dyDescent="0.25">
      <c r="AY12645" s="40"/>
      <c r="AZ12645" s="40"/>
      <c r="BA12645" s="40"/>
      <c r="BB12645" s="40"/>
      <c r="BC12645" s="40"/>
      <c r="BD12645" s="50"/>
    </row>
    <row r="12646" spans="51:56" hidden="1" x14ac:dyDescent="0.25">
      <c r="AY12646" s="40"/>
      <c r="AZ12646" s="40"/>
      <c r="BA12646" s="40"/>
      <c r="BB12646" s="40"/>
      <c r="BC12646" s="40"/>
      <c r="BD12646" s="50"/>
    </row>
    <row r="12647" spans="51:56" hidden="1" x14ac:dyDescent="0.25">
      <c r="AY12647" s="40"/>
      <c r="AZ12647" s="40"/>
      <c r="BA12647" s="40"/>
      <c r="BB12647" s="40"/>
      <c r="BC12647" s="40"/>
      <c r="BD12647" s="50"/>
    </row>
    <row r="12648" spans="51:56" hidden="1" x14ac:dyDescent="0.25">
      <c r="AY12648" s="40"/>
      <c r="AZ12648" s="40"/>
      <c r="BA12648" s="40"/>
      <c r="BB12648" s="40"/>
      <c r="BC12648" s="40"/>
      <c r="BD12648" s="50"/>
    </row>
    <row r="12649" spans="51:56" hidden="1" x14ac:dyDescent="0.25">
      <c r="AY12649" s="40"/>
      <c r="AZ12649" s="40"/>
      <c r="BA12649" s="40"/>
      <c r="BB12649" s="40"/>
      <c r="BC12649" s="40"/>
      <c r="BD12649" s="50"/>
    </row>
    <row r="12650" spans="51:56" hidden="1" x14ac:dyDescent="0.25">
      <c r="AY12650" s="40"/>
      <c r="AZ12650" s="40"/>
      <c r="BA12650" s="40"/>
      <c r="BB12650" s="40"/>
      <c r="BC12650" s="40"/>
      <c r="BD12650" s="50"/>
    </row>
    <row r="12651" spans="51:56" hidden="1" x14ac:dyDescent="0.25">
      <c r="AY12651" s="40"/>
      <c r="AZ12651" s="40"/>
      <c r="BA12651" s="40"/>
      <c r="BB12651" s="40"/>
      <c r="BC12651" s="40"/>
      <c r="BD12651" s="50"/>
    </row>
    <row r="12652" spans="51:56" hidden="1" x14ac:dyDescent="0.25">
      <c r="AY12652" s="40"/>
      <c r="AZ12652" s="40"/>
      <c r="BA12652" s="40"/>
      <c r="BB12652" s="40"/>
      <c r="BC12652" s="40"/>
      <c r="BD12652" s="50"/>
    </row>
    <row r="12653" spans="51:56" hidden="1" x14ac:dyDescent="0.25">
      <c r="AY12653" s="40"/>
      <c r="AZ12653" s="40"/>
      <c r="BA12653" s="40"/>
      <c r="BB12653" s="40"/>
      <c r="BC12653" s="40"/>
      <c r="BD12653" s="50"/>
    </row>
    <row r="12654" spans="51:56" hidden="1" x14ac:dyDescent="0.25">
      <c r="AY12654" s="40"/>
      <c r="AZ12654" s="40"/>
      <c r="BA12654" s="40"/>
      <c r="BB12654" s="40"/>
      <c r="BC12654" s="40"/>
      <c r="BD12654" s="50"/>
    </row>
    <row r="12655" spans="51:56" hidden="1" x14ac:dyDescent="0.25">
      <c r="AY12655" s="40"/>
      <c r="AZ12655" s="40"/>
      <c r="BA12655" s="40"/>
      <c r="BB12655" s="40"/>
      <c r="BC12655" s="40"/>
      <c r="BD12655" s="50"/>
    </row>
    <row r="12656" spans="51:56" hidden="1" x14ac:dyDescent="0.25">
      <c r="AY12656" s="40"/>
      <c r="AZ12656" s="40"/>
      <c r="BA12656" s="40"/>
      <c r="BB12656" s="40"/>
      <c r="BC12656" s="40"/>
      <c r="BD12656" s="50"/>
    </row>
    <row r="12657" spans="51:56" hidden="1" x14ac:dyDescent="0.25">
      <c r="AY12657" s="40"/>
      <c r="AZ12657" s="40"/>
      <c r="BA12657" s="40"/>
      <c r="BB12657" s="40"/>
      <c r="BC12657" s="40"/>
      <c r="BD12657" s="50"/>
    </row>
    <row r="12658" spans="51:56" hidden="1" x14ac:dyDescent="0.25">
      <c r="AY12658" s="40"/>
      <c r="AZ12658" s="40"/>
      <c r="BA12658" s="40"/>
      <c r="BB12658" s="40"/>
      <c r="BC12658" s="40"/>
      <c r="BD12658" s="50"/>
    </row>
    <row r="12659" spans="51:56" hidden="1" x14ac:dyDescent="0.25">
      <c r="AY12659" s="40"/>
      <c r="AZ12659" s="40"/>
      <c r="BA12659" s="40"/>
      <c r="BB12659" s="40"/>
      <c r="BC12659" s="40"/>
      <c r="BD12659" s="50"/>
    </row>
    <row r="12660" spans="51:56" hidden="1" x14ac:dyDescent="0.25">
      <c r="AY12660" s="40"/>
      <c r="AZ12660" s="40"/>
      <c r="BA12660" s="40"/>
      <c r="BB12660" s="40"/>
      <c r="BC12660" s="40"/>
      <c r="BD12660" s="50"/>
    </row>
    <row r="12661" spans="51:56" hidden="1" x14ac:dyDescent="0.25">
      <c r="AY12661" s="40"/>
      <c r="AZ12661" s="40"/>
      <c r="BA12661" s="40"/>
      <c r="BB12661" s="40"/>
      <c r="BC12661" s="40"/>
      <c r="BD12661" s="50"/>
    </row>
    <row r="12662" spans="51:56" hidden="1" x14ac:dyDescent="0.25">
      <c r="AY12662" s="40"/>
      <c r="AZ12662" s="40"/>
      <c r="BA12662" s="40"/>
      <c r="BB12662" s="40"/>
      <c r="BC12662" s="40"/>
      <c r="BD12662" s="50"/>
    </row>
    <row r="12663" spans="51:56" hidden="1" x14ac:dyDescent="0.25">
      <c r="AY12663" s="40"/>
      <c r="AZ12663" s="40"/>
      <c r="BA12663" s="40"/>
      <c r="BB12663" s="40"/>
      <c r="BC12663" s="40"/>
      <c r="BD12663" s="50"/>
    </row>
    <row r="12664" spans="51:56" hidden="1" x14ac:dyDescent="0.25">
      <c r="AY12664" s="40"/>
      <c r="AZ12664" s="40"/>
      <c r="BA12664" s="40"/>
      <c r="BB12664" s="40"/>
      <c r="BC12664" s="40"/>
      <c r="BD12664" s="50"/>
    </row>
    <row r="12665" spans="51:56" hidden="1" x14ac:dyDescent="0.25">
      <c r="AY12665" s="40"/>
      <c r="AZ12665" s="40"/>
      <c r="BA12665" s="40"/>
      <c r="BB12665" s="40"/>
      <c r="BC12665" s="40"/>
      <c r="BD12665" s="50"/>
    </row>
    <row r="12666" spans="51:56" hidden="1" x14ac:dyDescent="0.25">
      <c r="AY12666" s="40"/>
      <c r="AZ12666" s="40"/>
      <c r="BA12666" s="40"/>
      <c r="BB12666" s="40"/>
      <c r="BC12666" s="40"/>
      <c r="BD12666" s="50"/>
    </row>
    <row r="12667" spans="51:56" hidden="1" x14ac:dyDescent="0.25">
      <c r="AY12667" s="40"/>
      <c r="AZ12667" s="40"/>
      <c r="BA12667" s="40"/>
      <c r="BB12667" s="40"/>
      <c r="BC12667" s="40"/>
      <c r="BD12667" s="50"/>
    </row>
    <row r="12668" spans="51:56" hidden="1" x14ac:dyDescent="0.25">
      <c r="AY12668" s="40"/>
      <c r="AZ12668" s="40"/>
      <c r="BA12668" s="40"/>
      <c r="BB12668" s="40"/>
      <c r="BC12668" s="40"/>
      <c r="BD12668" s="50"/>
    </row>
    <row r="12669" spans="51:56" hidden="1" x14ac:dyDescent="0.25">
      <c r="AY12669" s="40"/>
      <c r="AZ12669" s="40"/>
      <c r="BA12669" s="40"/>
      <c r="BB12669" s="40"/>
      <c r="BC12669" s="40"/>
      <c r="BD12669" s="50"/>
    </row>
    <row r="12670" spans="51:56" hidden="1" x14ac:dyDescent="0.25">
      <c r="AY12670" s="40"/>
      <c r="AZ12670" s="40"/>
      <c r="BA12670" s="40"/>
      <c r="BB12670" s="40"/>
      <c r="BC12670" s="40"/>
      <c r="BD12670" s="50"/>
    </row>
    <row r="12671" spans="51:56" hidden="1" x14ac:dyDescent="0.25">
      <c r="AY12671" s="40"/>
      <c r="AZ12671" s="40"/>
      <c r="BA12671" s="40"/>
      <c r="BB12671" s="40"/>
      <c r="BC12671" s="40"/>
      <c r="BD12671" s="50"/>
    </row>
    <row r="12672" spans="51:56" hidden="1" x14ac:dyDescent="0.25">
      <c r="AY12672" s="40"/>
      <c r="AZ12672" s="40"/>
      <c r="BA12672" s="40"/>
      <c r="BB12672" s="40"/>
      <c r="BC12672" s="40"/>
      <c r="BD12672" s="50"/>
    </row>
    <row r="12673" spans="51:56" hidden="1" x14ac:dyDescent="0.25">
      <c r="AY12673" s="40"/>
      <c r="AZ12673" s="40"/>
      <c r="BA12673" s="40"/>
      <c r="BB12673" s="40"/>
      <c r="BC12673" s="40"/>
      <c r="BD12673" s="50"/>
    </row>
    <row r="12674" spans="51:56" hidden="1" x14ac:dyDescent="0.25">
      <c r="AY12674" s="40"/>
      <c r="AZ12674" s="40"/>
      <c r="BA12674" s="40"/>
      <c r="BB12674" s="40"/>
      <c r="BC12674" s="40"/>
      <c r="BD12674" s="50"/>
    </row>
    <row r="12675" spans="51:56" hidden="1" x14ac:dyDescent="0.25">
      <c r="AY12675" s="40"/>
      <c r="AZ12675" s="40"/>
      <c r="BA12675" s="40"/>
      <c r="BB12675" s="40"/>
      <c r="BC12675" s="40"/>
      <c r="BD12675" s="50"/>
    </row>
    <row r="12676" spans="51:56" hidden="1" x14ac:dyDescent="0.25">
      <c r="AY12676" s="40"/>
      <c r="AZ12676" s="40"/>
      <c r="BA12676" s="40"/>
      <c r="BB12676" s="40"/>
      <c r="BC12676" s="40"/>
      <c r="BD12676" s="50"/>
    </row>
    <row r="12677" spans="51:56" hidden="1" x14ac:dyDescent="0.25">
      <c r="AY12677" s="40"/>
      <c r="AZ12677" s="40"/>
      <c r="BA12677" s="40"/>
      <c r="BB12677" s="40"/>
      <c r="BC12677" s="40"/>
      <c r="BD12677" s="50"/>
    </row>
    <row r="12678" spans="51:56" hidden="1" x14ac:dyDescent="0.25">
      <c r="AY12678" s="40"/>
      <c r="AZ12678" s="40"/>
      <c r="BA12678" s="40"/>
      <c r="BB12678" s="40"/>
      <c r="BC12678" s="40"/>
      <c r="BD12678" s="50"/>
    </row>
    <row r="12679" spans="51:56" hidden="1" x14ac:dyDescent="0.25">
      <c r="AY12679" s="40"/>
      <c r="AZ12679" s="40"/>
      <c r="BA12679" s="40"/>
      <c r="BB12679" s="40"/>
      <c r="BC12679" s="40"/>
      <c r="BD12679" s="50"/>
    </row>
    <row r="12680" spans="51:56" hidden="1" x14ac:dyDescent="0.25">
      <c r="AY12680" s="40"/>
      <c r="AZ12680" s="40"/>
      <c r="BA12680" s="40"/>
      <c r="BB12680" s="40"/>
      <c r="BC12680" s="40"/>
      <c r="BD12680" s="50"/>
    </row>
    <row r="12681" spans="51:56" hidden="1" x14ac:dyDescent="0.25">
      <c r="AY12681" s="40"/>
      <c r="AZ12681" s="40"/>
      <c r="BA12681" s="40"/>
      <c r="BB12681" s="40"/>
      <c r="BC12681" s="40"/>
      <c r="BD12681" s="50"/>
    </row>
    <row r="12682" spans="51:56" hidden="1" x14ac:dyDescent="0.25">
      <c r="AY12682" s="40"/>
      <c r="AZ12682" s="40"/>
      <c r="BA12682" s="40"/>
      <c r="BB12682" s="40"/>
      <c r="BC12682" s="40"/>
      <c r="BD12682" s="50"/>
    </row>
    <row r="12683" spans="51:56" hidden="1" x14ac:dyDescent="0.25">
      <c r="AY12683" s="40"/>
      <c r="AZ12683" s="40"/>
      <c r="BA12683" s="40"/>
      <c r="BB12683" s="40"/>
      <c r="BC12683" s="40"/>
      <c r="BD12683" s="50"/>
    </row>
    <row r="12684" spans="51:56" hidden="1" x14ac:dyDescent="0.25">
      <c r="AY12684" s="40"/>
      <c r="AZ12684" s="40"/>
      <c r="BA12684" s="40"/>
      <c r="BB12684" s="40"/>
      <c r="BC12684" s="40"/>
      <c r="BD12684" s="50"/>
    </row>
    <row r="12685" spans="51:56" hidden="1" x14ac:dyDescent="0.25">
      <c r="AY12685" s="40"/>
      <c r="AZ12685" s="40"/>
      <c r="BA12685" s="40"/>
      <c r="BB12685" s="40"/>
      <c r="BC12685" s="40"/>
      <c r="BD12685" s="50"/>
    </row>
    <row r="12686" spans="51:56" hidden="1" x14ac:dyDescent="0.25">
      <c r="AY12686" s="40"/>
      <c r="AZ12686" s="40"/>
      <c r="BA12686" s="40"/>
      <c r="BB12686" s="40"/>
      <c r="BC12686" s="40"/>
      <c r="BD12686" s="50"/>
    </row>
    <row r="12687" spans="51:56" hidden="1" x14ac:dyDescent="0.25">
      <c r="AY12687" s="40"/>
      <c r="AZ12687" s="40"/>
      <c r="BA12687" s="40"/>
      <c r="BB12687" s="40"/>
      <c r="BC12687" s="40"/>
      <c r="BD12687" s="50"/>
    </row>
    <row r="12688" spans="51:56" hidden="1" x14ac:dyDescent="0.25">
      <c r="AY12688" s="40"/>
      <c r="AZ12688" s="40"/>
      <c r="BA12688" s="40"/>
      <c r="BB12688" s="40"/>
      <c r="BC12688" s="40"/>
      <c r="BD12688" s="50"/>
    </row>
    <row r="12689" spans="51:56" hidden="1" x14ac:dyDescent="0.25">
      <c r="AY12689" s="40"/>
      <c r="AZ12689" s="40"/>
      <c r="BA12689" s="40"/>
      <c r="BB12689" s="40"/>
      <c r="BC12689" s="40"/>
      <c r="BD12689" s="50"/>
    </row>
    <row r="12690" spans="51:56" hidden="1" x14ac:dyDescent="0.25">
      <c r="AY12690" s="40"/>
      <c r="AZ12690" s="40"/>
      <c r="BA12690" s="40"/>
      <c r="BB12690" s="40"/>
      <c r="BC12690" s="40"/>
      <c r="BD12690" s="50"/>
    </row>
    <row r="12691" spans="51:56" hidden="1" x14ac:dyDescent="0.25">
      <c r="AY12691" s="40"/>
      <c r="AZ12691" s="40"/>
      <c r="BA12691" s="40"/>
      <c r="BB12691" s="40"/>
      <c r="BC12691" s="40"/>
      <c r="BD12691" s="50"/>
    </row>
    <row r="12692" spans="51:56" hidden="1" x14ac:dyDescent="0.25">
      <c r="AY12692" s="40"/>
      <c r="AZ12692" s="40"/>
      <c r="BA12692" s="40"/>
      <c r="BB12692" s="40"/>
      <c r="BC12692" s="40"/>
      <c r="BD12692" s="50"/>
    </row>
    <row r="12693" spans="51:56" hidden="1" x14ac:dyDescent="0.25">
      <c r="AY12693" s="40"/>
      <c r="AZ12693" s="40"/>
      <c r="BA12693" s="40"/>
      <c r="BB12693" s="40"/>
      <c r="BC12693" s="40"/>
      <c r="BD12693" s="50"/>
    </row>
    <row r="12694" spans="51:56" hidden="1" x14ac:dyDescent="0.25">
      <c r="AY12694" s="40"/>
      <c r="AZ12694" s="40"/>
      <c r="BA12694" s="40"/>
      <c r="BB12694" s="40"/>
      <c r="BC12694" s="40"/>
      <c r="BD12694" s="50"/>
    </row>
    <row r="12695" spans="51:56" hidden="1" x14ac:dyDescent="0.25">
      <c r="AY12695" s="40"/>
      <c r="AZ12695" s="40"/>
      <c r="BA12695" s="40"/>
      <c r="BB12695" s="40"/>
      <c r="BC12695" s="40"/>
      <c r="BD12695" s="50"/>
    </row>
    <row r="12696" spans="51:56" hidden="1" x14ac:dyDescent="0.25">
      <c r="AY12696" s="40"/>
      <c r="AZ12696" s="40"/>
      <c r="BA12696" s="40"/>
      <c r="BB12696" s="40"/>
      <c r="BC12696" s="40"/>
      <c r="BD12696" s="50"/>
    </row>
    <row r="12697" spans="51:56" hidden="1" x14ac:dyDescent="0.25">
      <c r="AY12697" s="40"/>
      <c r="AZ12697" s="40"/>
      <c r="BA12697" s="40"/>
      <c r="BB12697" s="40"/>
      <c r="BC12697" s="40"/>
      <c r="BD12697" s="50"/>
    </row>
    <row r="12698" spans="51:56" hidden="1" x14ac:dyDescent="0.25">
      <c r="AY12698" s="40"/>
      <c r="AZ12698" s="40"/>
      <c r="BA12698" s="40"/>
      <c r="BB12698" s="40"/>
      <c r="BC12698" s="40"/>
      <c r="BD12698" s="50"/>
    </row>
    <row r="12699" spans="51:56" hidden="1" x14ac:dyDescent="0.25">
      <c r="AY12699" s="40"/>
      <c r="AZ12699" s="40"/>
      <c r="BA12699" s="40"/>
      <c r="BB12699" s="40"/>
      <c r="BC12699" s="40"/>
      <c r="BD12699" s="50"/>
    </row>
    <row r="12700" spans="51:56" hidden="1" x14ac:dyDescent="0.25">
      <c r="AY12700" s="40"/>
      <c r="AZ12700" s="40"/>
      <c r="BA12700" s="40"/>
      <c r="BB12700" s="40"/>
      <c r="BC12700" s="40"/>
      <c r="BD12700" s="50"/>
    </row>
    <row r="12701" spans="51:56" hidden="1" x14ac:dyDescent="0.25">
      <c r="AY12701" s="40"/>
      <c r="AZ12701" s="40"/>
      <c r="BA12701" s="40"/>
      <c r="BB12701" s="40"/>
      <c r="BC12701" s="40"/>
      <c r="BD12701" s="50"/>
    </row>
    <row r="12702" spans="51:56" hidden="1" x14ac:dyDescent="0.25">
      <c r="AY12702" s="40"/>
      <c r="AZ12702" s="40"/>
      <c r="BA12702" s="40"/>
      <c r="BB12702" s="40"/>
      <c r="BC12702" s="40"/>
      <c r="BD12702" s="50"/>
    </row>
    <row r="12703" spans="51:56" hidden="1" x14ac:dyDescent="0.25">
      <c r="AY12703" s="40"/>
      <c r="AZ12703" s="40"/>
      <c r="BA12703" s="40"/>
      <c r="BB12703" s="40"/>
      <c r="BC12703" s="40"/>
      <c r="BD12703" s="50"/>
    </row>
    <row r="12704" spans="51:56" hidden="1" x14ac:dyDescent="0.25">
      <c r="AY12704" s="40"/>
      <c r="AZ12704" s="40"/>
      <c r="BA12704" s="40"/>
      <c r="BB12704" s="40"/>
      <c r="BC12704" s="40"/>
      <c r="BD12704" s="50"/>
    </row>
    <row r="12705" spans="51:56" hidden="1" x14ac:dyDescent="0.25">
      <c r="AY12705" s="40"/>
      <c r="AZ12705" s="40"/>
      <c r="BA12705" s="40"/>
      <c r="BB12705" s="40"/>
      <c r="BC12705" s="40"/>
      <c r="BD12705" s="50"/>
    </row>
    <row r="12706" spans="51:56" hidden="1" x14ac:dyDescent="0.25">
      <c r="AY12706" s="40"/>
      <c r="AZ12706" s="40"/>
      <c r="BA12706" s="40"/>
      <c r="BB12706" s="40"/>
      <c r="BC12706" s="40"/>
      <c r="BD12706" s="50"/>
    </row>
    <row r="12707" spans="51:56" hidden="1" x14ac:dyDescent="0.25">
      <c r="AY12707" s="40"/>
      <c r="AZ12707" s="40"/>
      <c r="BA12707" s="40"/>
      <c r="BB12707" s="40"/>
      <c r="BC12707" s="40"/>
      <c r="BD12707" s="50"/>
    </row>
    <row r="12708" spans="51:56" hidden="1" x14ac:dyDescent="0.25">
      <c r="AY12708" s="40"/>
      <c r="AZ12708" s="40"/>
      <c r="BA12708" s="40"/>
      <c r="BB12708" s="40"/>
      <c r="BC12708" s="40"/>
      <c r="BD12708" s="50"/>
    </row>
    <row r="12709" spans="51:56" hidden="1" x14ac:dyDescent="0.25">
      <c r="AY12709" s="40"/>
      <c r="AZ12709" s="40"/>
      <c r="BA12709" s="40"/>
      <c r="BB12709" s="40"/>
      <c r="BC12709" s="40"/>
      <c r="BD12709" s="50"/>
    </row>
    <row r="12710" spans="51:56" hidden="1" x14ac:dyDescent="0.25">
      <c r="AY12710" s="40"/>
      <c r="AZ12710" s="40"/>
      <c r="BA12710" s="40"/>
      <c r="BB12710" s="40"/>
      <c r="BC12710" s="40"/>
      <c r="BD12710" s="50"/>
    </row>
    <row r="12711" spans="51:56" hidden="1" x14ac:dyDescent="0.25">
      <c r="AY12711" s="40"/>
      <c r="AZ12711" s="40"/>
      <c r="BA12711" s="40"/>
      <c r="BB12711" s="40"/>
      <c r="BC12711" s="40"/>
      <c r="BD12711" s="50"/>
    </row>
    <row r="12712" spans="51:56" hidden="1" x14ac:dyDescent="0.25">
      <c r="AY12712" s="40"/>
      <c r="AZ12712" s="40"/>
      <c r="BA12712" s="40"/>
      <c r="BB12712" s="40"/>
      <c r="BC12712" s="40"/>
      <c r="BD12712" s="50"/>
    </row>
    <row r="12713" spans="51:56" hidden="1" x14ac:dyDescent="0.25">
      <c r="AY12713" s="40"/>
      <c r="AZ12713" s="40"/>
      <c r="BA12713" s="40"/>
      <c r="BB12713" s="40"/>
      <c r="BC12713" s="40"/>
      <c r="BD12713" s="50"/>
    </row>
    <row r="12714" spans="51:56" hidden="1" x14ac:dyDescent="0.25">
      <c r="AY12714" s="40"/>
      <c r="AZ12714" s="40"/>
      <c r="BA12714" s="40"/>
      <c r="BB12714" s="40"/>
      <c r="BC12714" s="40"/>
      <c r="BD12714" s="50"/>
    </row>
    <row r="12715" spans="51:56" hidden="1" x14ac:dyDescent="0.25">
      <c r="AY12715" s="40"/>
      <c r="AZ12715" s="40"/>
      <c r="BA12715" s="40"/>
      <c r="BB12715" s="40"/>
      <c r="BC12715" s="40"/>
      <c r="BD12715" s="50"/>
    </row>
    <row r="12716" spans="51:56" hidden="1" x14ac:dyDescent="0.25">
      <c r="AY12716" s="40"/>
      <c r="AZ12716" s="40"/>
      <c r="BA12716" s="40"/>
      <c r="BB12716" s="40"/>
      <c r="BC12716" s="40"/>
      <c r="BD12716" s="50"/>
    </row>
    <row r="12717" spans="51:56" hidden="1" x14ac:dyDescent="0.25">
      <c r="AY12717" s="40"/>
      <c r="AZ12717" s="40"/>
      <c r="BA12717" s="40"/>
      <c r="BB12717" s="40"/>
      <c r="BC12717" s="40"/>
      <c r="BD12717" s="50"/>
    </row>
    <row r="12718" spans="51:56" hidden="1" x14ac:dyDescent="0.25">
      <c r="AY12718" s="40"/>
      <c r="AZ12718" s="40"/>
      <c r="BA12718" s="40"/>
      <c r="BB12718" s="40"/>
      <c r="BC12718" s="40"/>
      <c r="BD12718" s="50"/>
    </row>
    <row r="12719" spans="51:56" hidden="1" x14ac:dyDescent="0.25">
      <c r="AY12719" s="40"/>
      <c r="AZ12719" s="40"/>
      <c r="BA12719" s="40"/>
      <c r="BB12719" s="40"/>
      <c r="BC12719" s="40"/>
      <c r="BD12719" s="50"/>
    </row>
    <row r="12720" spans="51:56" hidden="1" x14ac:dyDescent="0.25">
      <c r="AY12720" s="40"/>
      <c r="AZ12720" s="40"/>
      <c r="BA12720" s="40"/>
      <c r="BB12720" s="40"/>
      <c r="BC12720" s="40"/>
      <c r="BD12720" s="50"/>
    </row>
    <row r="12721" spans="51:56" hidden="1" x14ac:dyDescent="0.25">
      <c r="AY12721" s="40"/>
      <c r="AZ12721" s="40"/>
      <c r="BA12721" s="40"/>
      <c r="BB12721" s="40"/>
      <c r="BC12721" s="40"/>
      <c r="BD12721" s="50"/>
    </row>
    <row r="12722" spans="51:56" hidden="1" x14ac:dyDescent="0.25">
      <c r="AY12722" s="40"/>
      <c r="AZ12722" s="40"/>
      <c r="BA12722" s="40"/>
      <c r="BB12722" s="40"/>
      <c r="BC12722" s="40"/>
      <c r="BD12722" s="50"/>
    </row>
    <row r="12723" spans="51:56" hidden="1" x14ac:dyDescent="0.25">
      <c r="AY12723" s="40"/>
      <c r="AZ12723" s="40"/>
      <c r="BA12723" s="40"/>
      <c r="BB12723" s="40"/>
      <c r="BC12723" s="40"/>
      <c r="BD12723" s="50"/>
    </row>
    <row r="12724" spans="51:56" hidden="1" x14ac:dyDescent="0.25">
      <c r="AY12724" s="40"/>
      <c r="AZ12724" s="40"/>
      <c r="BA12724" s="40"/>
      <c r="BB12724" s="40"/>
      <c r="BC12724" s="40"/>
      <c r="BD12724" s="50"/>
    </row>
    <row r="12725" spans="51:56" hidden="1" x14ac:dyDescent="0.25">
      <c r="AY12725" s="40"/>
      <c r="AZ12725" s="40"/>
      <c r="BA12725" s="40"/>
      <c r="BB12725" s="40"/>
      <c r="BC12725" s="40"/>
      <c r="BD12725" s="50"/>
    </row>
    <row r="12726" spans="51:56" hidden="1" x14ac:dyDescent="0.25">
      <c r="AY12726" s="40"/>
      <c r="AZ12726" s="40"/>
      <c r="BA12726" s="40"/>
      <c r="BB12726" s="40"/>
      <c r="BC12726" s="40"/>
      <c r="BD12726" s="50"/>
    </row>
    <row r="12727" spans="51:56" hidden="1" x14ac:dyDescent="0.25">
      <c r="AY12727" s="40"/>
      <c r="AZ12727" s="40"/>
      <c r="BA12727" s="40"/>
      <c r="BB12727" s="40"/>
      <c r="BC12727" s="40"/>
      <c r="BD12727" s="50"/>
    </row>
    <row r="12728" spans="51:56" hidden="1" x14ac:dyDescent="0.25">
      <c r="AY12728" s="40"/>
      <c r="AZ12728" s="40"/>
      <c r="BA12728" s="40"/>
      <c r="BB12728" s="40"/>
      <c r="BC12728" s="40"/>
      <c r="BD12728" s="50"/>
    </row>
    <row r="12729" spans="51:56" hidden="1" x14ac:dyDescent="0.25">
      <c r="AY12729" s="40"/>
      <c r="AZ12729" s="40"/>
      <c r="BA12729" s="40"/>
      <c r="BB12729" s="40"/>
      <c r="BC12729" s="40"/>
      <c r="BD12729" s="50"/>
    </row>
    <row r="12730" spans="51:56" hidden="1" x14ac:dyDescent="0.25">
      <c r="AY12730" s="40"/>
      <c r="AZ12730" s="40"/>
      <c r="BA12730" s="40"/>
      <c r="BB12730" s="40"/>
      <c r="BC12730" s="40"/>
      <c r="BD12730" s="50"/>
    </row>
    <row r="12731" spans="51:56" hidden="1" x14ac:dyDescent="0.25">
      <c r="AY12731" s="40"/>
      <c r="AZ12731" s="40"/>
      <c r="BA12731" s="40"/>
      <c r="BB12731" s="40"/>
      <c r="BC12731" s="40"/>
      <c r="BD12731" s="50"/>
    </row>
    <row r="12732" spans="51:56" hidden="1" x14ac:dyDescent="0.25">
      <c r="AY12732" s="40"/>
      <c r="AZ12732" s="40"/>
      <c r="BA12732" s="40"/>
      <c r="BB12732" s="40"/>
      <c r="BC12732" s="40"/>
      <c r="BD12732" s="50"/>
    </row>
    <row r="12733" spans="51:56" hidden="1" x14ac:dyDescent="0.25">
      <c r="AY12733" s="40"/>
      <c r="AZ12733" s="40"/>
      <c r="BA12733" s="40"/>
      <c r="BB12733" s="40"/>
      <c r="BC12733" s="40"/>
      <c r="BD12733" s="50"/>
    </row>
    <row r="12734" spans="51:56" hidden="1" x14ac:dyDescent="0.25">
      <c r="AY12734" s="40"/>
      <c r="AZ12734" s="40"/>
      <c r="BA12734" s="40"/>
      <c r="BB12734" s="40"/>
      <c r="BC12734" s="40"/>
      <c r="BD12734" s="50"/>
    </row>
    <row r="12735" spans="51:56" hidden="1" x14ac:dyDescent="0.25">
      <c r="AY12735" s="40"/>
      <c r="AZ12735" s="40"/>
      <c r="BA12735" s="40"/>
      <c r="BB12735" s="40"/>
      <c r="BC12735" s="40"/>
      <c r="BD12735" s="50"/>
    </row>
    <row r="12736" spans="51:56" hidden="1" x14ac:dyDescent="0.25">
      <c r="AY12736" s="40"/>
      <c r="AZ12736" s="40"/>
      <c r="BA12736" s="40"/>
      <c r="BB12736" s="40"/>
      <c r="BC12736" s="40"/>
      <c r="BD12736" s="50"/>
    </row>
    <row r="12737" spans="51:56" hidden="1" x14ac:dyDescent="0.25">
      <c r="AY12737" s="40"/>
      <c r="AZ12737" s="40"/>
      <c r="BA12737" s="40"/>
      <c r="BB12737" s="40"/>
      <c r="BC12737" s="40"/>
      <c r="BD12737" s="50"/>
    </row>
    <row r="12738" spans="51:56" hidden="1" x14ac:dyDescent="0.25">
      <c r="AY12738" s="40"/>
      <c r="AZ12738" s="40"/>
      <c r="BA12738" s="40"/>
      <c r="BB12738" s="40"/>
      <c r="BC12738" s="40"/>
      <c r="BD12738" s="50"/>
    </row>
    <row r="12739" spans="51:56" hidden="1" x14ac:dyDescent="0.25">
      <c r="AY12739" s="40"/>
      <c r="AZ12739" s="40"/>
      <c r="BA12739" s="40"/>
      <c r="BB12739" s="40"/>
      <c r="BC12739" s="40"/>
      <c r="BD12739" s="50"/>
    </row>
    <row r="12740" spans="51:56" hidden="1" x14ac:dyDescent="0.25">
      <c r="AY12740" s="40"/>
      <c r="AZ12740" s="40"/>
      <c r="BA12740" s="40"/>
      <c r="BB12740" s="40"/>
      <c r="BC12740" s="40"/>
      <c r="BD12740" s="50"/>
    </row>
    <row r="12741" spans="51:56" hidden="1" x14ac:dyDescent="0.25">
      <c r="AY12741" s="40"/>
      <c r="AZ12741" s="40"/>
      <c r="BA12741" s="40"/>
      <c r="BB12741" s="40"/>
      <c r="BC12741" s="40"/>
      <c r="BD12741" s="50"/>
    </row>
    <row r="12742" spans="51:56" hidden="1" x14ac:dyDescent="0.25">
      <c r="AY12742" s="40"/>
      <c r="AZ12742" s="40"/>
      <c r="BA12742" s="40"/>
      <c r="BB12742" s="40"/>
      <c r="BC12742" s="40"/>
      <c r="BD12742" s="50"/>
    </row>
    <row r="12743" spans="51:56" hidden="1" x14ac:dyDescent="0.25">
      <c r="AY12743" s="40"/>
      <c r="AZ12743" s="40"/>
      <c r="BA12743" s="40"/>
      <c r="BB12743" s="40"/>
      <c r="BC12743" s="40"/>
      <c r="BD12743" s="50"/>
    </row>
    <row r="12744" spans="51:56" hidden="1" x14ac:dyDescent="0.25">
      <c r="AY12744" s="40"/>
      <c r="AZ12744" s="40"/>
      <c r="BA12744" s="40"/>
      <c r="BB12744" s="40"/>
      <c r="BC12744" s="40"/>
      <c r="BD12744" s="50"/>
    </row>
    <row r="12745" spans="51:56" hidden="1" x14ac:dyDescent="0.25">
      <c r="AY12745" s="40"/>
      <c r="AZ12745" s="40"/>
      <c r="BA12745" s="40"/>
      <c r="BB12745" s="40"/>
      <c r="BC12745" s="40"/>
      <c r="BD12745" s="50"/>
    </row>
    <row r="12746" spans="51:56" hidden="1" x14ac:dyDescent="0.25">
      <c r="AY12746" s="40"/>
      <c r="AZ12746" s="40"/>
      <c r="BA12746" s="40"/>
      <c r="BB12746" s="40"/>
      <c r="BC12746" s="40"/>
      <c r="BD12746" s="50"/>
    </row>
    <row r="12747" spans="51:56" hidden="1" x14ac:dyDescent="0.25">
      <c r="AY12747" s="40"/>
      <c r="AZ12747" s="40"/>
      <c r="BA12747" s="40"/>
      <c r="BB12747" s="40"/>
      <c r="BC12747" s="40"/>
      <c r="BD12747" s="50"/>
    </row>
    <row r="12748" spans="51:56" hidden="1" x14ac:dyDescent="0.25">
      <c r="AY12748" s="40"/>
      <c r="AZ12748" s="40"/>
      <c r="BA12748" s="40"/>
      <c r="BB12748" s="40"/>
      <c r="BC12748" s="40"/>
      <c r="BD12748" s="50"/>
    </row>
    <row r="12749" spans="51:56" hidden="1" x14ac:dyDescent="0.25">
      <c r="AY12749" s="40"/>
      <c r="AZ12749" s="40"/>
      <c r="BA12749" s="40"/>
      <c r="BB12749" s="40"/>
      <c r="BC12749" s="40"/>
      <c r="BD12749" s="50"/>
    </row>
    <row r="12750" spans="51:56" hidden="1" x14ac:dyDescent="0.25">
      <c r="AY12750" s="40"/>
      <c r="AZ12750" s="40"/>
      <c r="BA12750" s="40"/>
      <c r="BB12750" s="40"/>
      <c r="BC12750" s="40"/>
      <c r="BD12750" s="50"/>
    </row>
    <row r="12751" spans="51:56" hidden="1" x14ac:dyDescent="0.25">
      <c r="AY12751" s="40"/>
      <c r="AZ12751" s="40"/>
      <c r="BA12751" s="40"/>
      <c r="BB12751" s="40"/>
      <c r="BC12751" s="40"/>
      <c r="BD12751" s="50"/>
    </row>
    <row r="12752" spans="51:56" hidden="1" x14ac:dyDescent="0.25">
      <c r="AY12752" s="40"/>
      <c r="AZ12752" s="40"/>
      <c r="BA12752" s="40"/>
      <c r="BB12752" s="40"/>
      <c r="BC12752" s="40"/>
      <c r="BD12752" s="50"/>
    </row>
    <row r="12753" spans="51:56" hidden="1" x14ac:dyDescent="0.25">
      <c r="AY12753" s="40"/>
      <c r="AZ12753" s="40"/>
      <c r="BA12753" s="40"/>
      <c r="BB12753" s="40"/>
      <c r="BC12753" s="40"/>
      <c r="BD12753" s="50"/>
    </row>
    <row r="12754" spans="51:56" hidden="1" x14ac:dyDescent="0.25">
      <c r="AY12754" s="40"/>
      <c r="AZ12754" s="40"/>
      <c r="BA12754" s="40"/>
      <c r="BB12754" s="40"/>
      <c r="BC12754" s="40"/>
      <c r="BD12754" s="50"/>
    </row>
    <row r="12755" spans="51:56" hidden="1" x14ac:dyDescent="0.25">
      <c r="AY12755" s="40"/>
      <c r="AZ12755" s="40"/>
      <c r="BA12755" s="40"/>
      <c r="BB12755" s="40"/>
      <c r="BC12755" s="40"/>
      <c r="BD12755" s="50"/>
    </row>
    <row r="12756" spans="51:56" hidden="1" x14ac:dyDescent="0.25">
      <c r="AY12756" s="40"/>
      <c r="AZ12756" s="40"/>
      <c r="BA12756" s="40"/>
      <c r="BB12756" s="40"/>
      <c r="BC12756" s="40"/>
      <c r="BD12756" s="50"/>
    </row>
    <row r="12757" spans="51:56" hidden="1" x14ac:dyDescent="0.25">
      <c r="AY12757" s="40"/>
      <c r="AZ12757" s="40"/>
      <c r="BA12757" s="40"/>
      <c r="BB12757" s="40"/>
      <c r="BC12757" s="40"/>
      <c r="BD12757" s="50"/>
    </row>
    <row r="12758" spans="51:56" hidden="1" x14ac:dyDescent="0.25">
      <c r="AY12758" s="40"/>
      <c r="AZ12758" s="40"/>
      <c r="BA12758" s="40"/>
      <c r="BB12758" s="40"/>
      <c r="BC12758" s="40"/>
      <c r="BD12758" s="50"/>
    </row>
    <row r="12759" spans="51:56" hidden="1" x14ac:dyDescent="0.25">
      <c r="AY12759" s="40"/>
      <c r="AZ12759" s="40"/>
      <c r="BA12759" s="40"/>
      <c r="BB12759" s="40"/>
      <c r="BC12759" s="40"/>
      <c r="BD12759" s="50"/>
    </row>
    <row r="12760" spans="51:56" hidden="1" x14ac:dyDescent="0.25">
      <c r="AY12760" s="40"/>
      <c r="AZ12760" s="40"/>
      <c r="BA12760" s="40"/>
      <c r="BB12760" s="40"/>
      <c r="BC12760" s="40"/>
      <c r="BD12760" s="50"/>
    </row>
    <row r="12761" spans="51:56" hidden="1" x14ac:dyDescent="0.25">
      <c r="AY12761" s="40"/>
      <c r="AZ12761" s="40"/>
      <c r="BA12761" s="40"/>
      <c r="BB12761" s="40"/>
      <c r="BC12761" s="40"/>
      <c r="BD12761" s="50"/>
    </row>
    <row r="12762" spans="51:56" hidden="1" x14ac:dyDescent="0.25">
      <c r="AY12762" s="40"/>
      <c r="AZ12762" s="40"/>
      <c r="BA12762" s="40"/>
      <c r="BB12762" s="40"/>
      <c r="BC12762" s="40"/>
      <c r="BD12762" s="50"/>
    </row>
    <row r="12763" spans="51:56" hidden="1" x14ac:dyDescent="0.25">
      <c r="AY12763" s="40"/>
      <c r="AZ12763" s="40"/>
      <c r="BA12763" s="40"/>
      <c r="BB12763" s="40"/>
      <c r="BC12763" s="40"/>
      <c r="BD12763" s="50"/>
    </row>
    <row r="12764" spans="51:56" hidden="1" x14ac:dyDescent="0.25">
      <c r="AY12764" s="40"/>
      <c r="AZ12764" s="40"/>
      <c r="BA12764" s="40"/>
      <c r="BB12764" s="40"/>
      <c r="BC12764" s="40"/>
      <c r="BD12764" s="50"/>
    </row>
    <row r="12765" spans="51:56" hidden="1" x14ac:dyDescent="0.25">
      <c r="AY12765" s="40"/>
      <c r="AZ12765" s="40"/>
      <c r="BA12765" s="40"/>
      <c r="BB12765" s="40"/>
      <c r="BC12765" s="40"/>
      <c r="BD12765" s="50"/>
    </row>
    <row r="12766" spans="51:56" hidden="1" x14ac:dyDescent="0.25">
      <c r="AY12766" s="40"/>
      <c r="AZ12766" s="40"/>
      <c r="BA12766" s="40"/>
      <c r="BB12766" s="40"/>
      <c r="BC12766" s="40"/>
      <c r="BD12766" s="50"/>
    </row>
    <row r="12767" spans="51:56" hidden="1" x14ac:dyDescent="0.25">
      <c r="AY12767" s="40"/>
      <c r="AZ12767" s="40"/>
      <c r="BA12767" s="40"/>
      <c r="BB12767" s="40"/>
      <c r="BC12767" s="40"/>
      <c r="BD12767" s="50"/>
    </row>
    <row r="12768" spans="51:56" hidden="1" x14ac:dyDescent="0.25">
      <c r="AY12768" s="40"/>
      <c r="AZ12768" s="40"/>
      <c r="BA12768" s="40"/>
      <c r="BB12768" s="40"/>
      <c r="BC12768" s="40"/>
      <c r="BD12768" s="50"/>
    </row>
    <row r="12769" spans="51:56" hidden="1" x14ac:dyDescent="0.25">
      <c r="AY12769" s="40"/>
      <c r="AZ12769" s="40"/>
      <c r="BA12769" s="40"/>
      <c r="BB12769" s="40"/>
      <c r="BC12769" s="40"/>
      <c r="BD12769" s="50"/>
    </row>
    <row r="12770" spans="51:56" hidden="1" x14ac:dyDescent="0.25">
      <c r="AY12770" s="40"/>
      <c r="AZ12770" s="40"/>
      <c r="BA12770" s="40"/>
      <c r="BB12770" s="40"/>
      <c r="BC12770" s="40"/>
      <c r="BD12770" s="50"/>
    </row>
    <row r="12771" spans="51:56" hidden="1" x14ac:dyDescent="0.25">
      <c r="AY12771" s="40"/>
      <c r="AZ12771" s="40"/>
      <c r="BA12771" s="40"/>
      <c r="BB12771" s="40"/>
      <c r="BC12771" s="40"/>
      <c r="BD12771" s="50"/>
    </row>
    <row r="12772" spans="51:56" hidden="1" x14ac:dyDescent="0.25">
      <c r="AY12772" s="40"/>
      <c r="AZ12772" s="40"/>
      <c r="BA12772" s="40"/>
      <c r="BB12772" s="40"/>
      <c r="BC12772" s="40"/>
      <c r="BD12772" s="50"/>
    </row>
    <row r="12773" spans="51:56" hidden="1" x14ac:dyDescent="0.25">
      <c r="AY12773" s="40"/>
      <c r="AZ12773" s="40"/>
      <c r="BA12773" s="40"/>
      <c r="BB12773" s="40"/>
      <c r="BC12773" s="40"/>
      <c r="BD12773" s="50"/>
    </row>
    <row r="12774" spans="51:56" hidden="1" x14ac:dyDescent="0.25">
      <c r="AY12774" s="40"/>
      <c r="AZ12774" s="40"/>
      <c r="BA12774" s="40"/>
      <c r="BB12774" s="40"/>
      <c r="BC12774" s="40"/>
      <c r="BD12774" s="50"/>
    </row>
    <row r="12775" spans="51:56" hidden="1" x14ac:dyDescent="0.25">
      <c r="AY12775" s="40"/>
      <c r="AZ12775" s="40"/>
      <c r="BA12775" s="40"/>
      <c r="BB12775" s="40"/>
      <c r="BC12775" s="40"/>
      <c r="BD12775" s="50"/>
    </row>
    <row r="12776" spans="51:56" hidden="1" x14ac:dyDescent="0.25">
      <c r="AY12776" s="40"/>
      <c r="AZ12776" s="40"/>
      <c r="BA12776" s="40"/>
      <c r="BB12776" s="40"/>
      <c r="BC12776" s="40"/>
      <c r="BD12776" s="50"/>
    </row>
    <row r="12777" spans="51:56" hidden="1" x14ac:dyDescent="0.25">
      <c r="AY12777" s="40"/>
      <c r="AZ12777" s="40"/>
      <c r="BA12777" s="40"/>
      <c r="BB12777" s="40"/>
      <c r="BC12777" s="40"/>
      <c r="BD12777" s="50"/>
    </row>
    <row r="12778" spans="51:56" hidden="1" x14ac:dyDescent="0.25">
      <c r="AY12778" s="40"/>
      <c r="AZ12778" s="40"/>
      <c r="BA12778" s="40"/>
      <c r="BB12778" s="40"/>
      <c r="BC12778" s="40"/>
      <c r="BD12778" s="50"/>
    </row>
    <row r="12779" spans="51:56" hidden="1" x14ac:dyDescent="0.25">
      <c r="AY12779" s="40"/>
      <c r="AZ12779" s="40"/>
      <c r="BA12779" s="40"/>
      <c r="BB12779" s="40"/>
      <c r="BC12779" s="40"/>
      <c r="BD12779" s="50"/>
    </row>
    <row r="12780" spans="51:56" hidden="1" x14ac:dyDescent="0.25">
      <c r="AY12780" s="40"/>
      <c r="AZ12780" s="40"/>
      <c r="BA12780" s="40"/>
      <c r="BB12780" s="40"/>
      <c r="BC12780" s="40"/>
      <c r="BD12780" s="50"/>
    </row>
    <row r="12781" spans="51:56" hidden="1" x14ac:dyDescent="0.25">
      <c r="AY12781" s="40"/>
      <c r="AZ12781" s="40"/>
      <c r="BA12781" s="40"/>
      <c r="BB12781" s="40"/>
      <c r="BC12781" s="40"/>
      <c r="BD12781" s="50"/>
    </row>
    <row r="12782" spans="51:56" hidden="1" x14ac:dyDescent="0.25">
      <c r="AY12782" s="40"/>
      <c r="AZ12782" s="40"/>
      <c r="BA12782" s="40"/>
      <c r="BB12782" s="40"/>
      <c r="BC12782" s="40"/>
      <c r="BD12782" s="50"/>
    </row>
    <row r="12783" spans="51:56" hidden="1" x14ac:dyDescent="0.25">
      <c r="AY12783" s="40"/>
      <c r="AZ12783" s="40"/>
      <c r="BA12783" s="40"/>
      <c r="BB12783" s="40"/>
      <c r="BC12783" s="40"/>
      <c r="BD12783" s="50"/>
    </row>
    <row r="12784" spans="51:56" hidden="1" x14ac:dyDescent="0.25">
      <c r="AY12784" s="40"/>
      <c r="AZ12784" s="40"/>
      <c r="BA12784" s="40"/>
      <c r="BB12784" s="40"/>
      <c r="BC12784" s="40"/>
      <c r="BD12784" s="50"/>
    </row>
    <row r="12785" spans="51:56" hidden="1" x14ac:dyDescent="0.25">
      <c r="AY12785" s="40"/>
      <c r="AZ12785" s="40"/>
      <c r="BA12785" s="40"/>
      <c r="BB12785" s="40"/>
      <c r="BC12785" s="40"/>
      <c r="BD12785" s="50"/>
    </row>
    <row r="12786" spans="51:56" hidden="1" x14ac:dyDescent="0.25">
      <c r="AY12786" s="40"/>
      <c r="AZ12786" s="40"/>
      <c r="BA12786" s="40"/>
      <c r="BB12786" s="40"/>
      <c r="BC12786" s="40"/>
      <c r="BD12786" s="50"/>
    </row>
    <row r="12787" spans="51:56" hidden="1" x14ac:dyDescent="0.25">
      <c r="AY12787" s="40"/>
      <c r="AZ12787" s="40"/>
      <c r="BA12787" s="40"/>
      <c r="BB12787" s="40"/>
      <c r="BC12787" s="40"/>
      <c r="BD12787" s="50"/>
    </row>
    <row r="12788" spans="51:56" hidden="1" x14ac:dyDescent="0.25">
      <c r="AY12788" s="40"/>
      <c r="AZ12788" s="40"/>
      <c r="BA12788" s="40"/>
      <c r="BB12788" s="40"/>
      <c r="BC12788" s="40"/>
      <c r="BD12788" s="50"/>
    </row>
    <row r="12789" spans="51:56" hidden="1" x14ac:dyDescent="0.25">
      <c r="AY12789" s="40"/>
      <c r="AZ12789" s="40"/>
      <c r="BA12789" s="40"/>
      <c r="BB12789" s="40"/>
      <c r="BC12789" s="40"/>
      <c r="BD12789" s="50"/>
    </row>
    <row r="12790" spans="51:56" hidden="1" x14ac:dyDescent="0.25">
      <c r="AY12790" s="40"/>
      <c r="AZ12790" s="40"/>
      <c r="BA12790" s="40"/>
      <c r="BB12790" s="40"/>
      <c r="BC12790" s="40"/>
      <c r="BD12790" s="50"/>
    </row>
    <row r="12791" spans="51:56" hidden="1" x14ac:dyDescent="0.25">
      <c r="AY12791" s="40"/>
      <c r="AZ12791" s="40"/>
      <c r="BA12791" s="40"/>
      <c r="BB12791" s="40"/>
      <c r="BC12791" s="40"/>
      <c r="BD12791" s="50"/>
    </row>
    <row r="12792" spans="51:56" hidden="1" x14ac:dyDescent="0.25">
      <c r="AY12792" s="40"/>
      <c r="AZ12792" s="40"/>
      <c r="BA12792" s="40"/>
      <c r="BB12792" s="40"/>
      <c r="BC12792" s="40"/>
      <c r="BD12792" s="50"/>
    </row>
    <row r="12793" spans="51:56" hidden="1" x14ac:dyDescent="0.25">
      <c r="AY12793" s="40"/>
      <c r="AZ12793" s="40"/>
      <c r="BA12793" s="40"/>
      <c r="BB12793" s="40"/>
      <c r="BC12793" s="40"/>
      <c r="BD12793" s="50"/>
    </row>
    <row r="12794" spans="51:56" hidden="1" x14ac:dyDescent="0.25">
      <c r="AY12794" s="40"/>
      <c r="AZ12794" s="40"/>
      <c r="BA12794" s="40"/>
      <c r="BB12794" s="40"/>
      <c r="BC12794" s="40"/>
      <c r="BD12794" s="50"/>
    </row>
    <row r="12795" spans="51:56" hidden="1" x14ac:dyDescent="0.25">
      <c r="AY12795" s="40"/>
      <c r="AZ12795" s="40"/>
      <c r="BA12795" s="40"/>
      <c r="BB12795" s="40"/>
      <c r="BC12795" s="40"/>
      <c r="BD12795" s="50"/>
    </row>
    <row r="12796" spans="51:56" hidden="1" x14ac:dyDescent="0.25">
      <c r="AY12796" s="40"/>
      <c r="AZ12796" s="40"/>
      <c r="BA12796" s="40"/>
      <c r="BB12796" s="40"/>
      <c r="BC12796" s="40"/>
      <c r="BD12796" s="50"/>
    </row>
    <row r="12797" spans="51:56" hidden="1" x14ac:dyDescent="0.25">
      <c r="AY12797" s="40"/>
      <c r="AZ12797" s="40"/>
      <c r="BA12797" s="40"/>
      <c r="BB12797" s="40"/>
      <c r="BC12797" s="40"/>
      <c r="BD12797" s="50"/>
    </row>
    <row r="12798" spans="51:56" hidden="1" x14ac:dyDescent="0.25">
      <c r="AY12798" s="40"/>
      <c r="AZ12798" s="40"/>
      <c r="BA12798" s="40"/>
      <c r="BB12798" s="40"/>
      <c r="BC12798" s="40"/>
      <c r="BD12798" s="50"/>
    </row>
    <row r="12799" spans="51:56" hidden="1" x14ac:dyDescent="0.25">
      <c r="AY12799" s="40"/>
      <c r="AZ12799" s="40"/>
      <c r="BA12799" s="40"/>
      <c r="BB12799" s="40"/>
      <c r="BC12799" s="40"/>
      <c r="BD12799" s="50"/>
    </row>
    <row r="12800" spans="51:56" hidden="1" x14ac:dyDescent="0.25">
      <c r="AY12800" s="40"/>
      <c r="AZ12800" s="40"/>
      <c r="BA12800" s="40"/>
      <c r="BB12800" s="40"/>
      <c r="BC12800" s="40"/>
      <c r="BD12800" s="50"/>
    </row>
    <row r="12801" spans="51:56" hidden="1" x14ac:dyDescent="0.25">
      <c r="AY12801" s="40"/>
      <c r="AZ12801" s="40"/>
      <c r="BA12801" s="40"/>
      <c r="BB12801" s="40"/>
      <c r="BC12801" s="40"/>
      <c r="BD12801" s="50"/>
    </row>
    <row r="12802" spans="51:56" hidden="1" x14ac:dyDescent="0.25">
      <c r="AY12802" s="40"/>
      <c r="AZ12802" s="40"/>
      <c r="BA12802" s="40"/>
      <c r="BB12802" s="40"/>
      <c r="BC12802" s="40"/>
      <c r="BD12802" s="50"/>
    </row>
    <row r="12803" spans="51:56" hidden="1" x14ac:dyDescent="0.25">
      <c r="AY12803" s="40"/>
      <c r="AZ12803" s="40"/>
      <c r="BA12803" s="40"/>
      <c r="BB12803" s="40"/>
      <c r="BC12803" s="40"/>
      <c r="BD12803" s="50"/>
    </row>
    <row r="12804" spans="51:56" hidden="1" x14ac:dyDescent="0.25">
      <c r="AY12804" s="40"/>
      <c r="AZ12804" s="40"/>
      <c r="BA12804" s="40"/>
      <c r="BB12804" s="40"/>
      <c r="BC12804" s="40"/>
      <c r="BD12804" s="50"/>
    </row>
    <row r="12805" spans="51:56" hidden="1" x14ac:dyDescent="0.25">
      <c r="AY12805" s="40"/>
      <c r="AZ12805" s="40"/>
      <c r="BA12805" s="40"/>
      <c r="BB12805" s="40"/>
      <c r="BC12805" s="40"/>
      <c r="BD12805" s="50"/>
    </row>
    <row r="12806" spans="51:56" hidden="1" x14ac:dyDescent="0.25">
      <c r="AY12806" s="40"/>
      <c r="AZ12806" s="40"/>
      <c r="BA12806" s="40"/>
      <c r="BB12806" s="40"/>
      <c r="BC12806" s="40"/>
      <c r="BD12806" s="50"/>
    </row>
    <row r="12807" spans="51:56" hidden="1" x14ac:dyDescent="0.25">
      <c r="AY12807" s="40"/>
      <c r="AZ12807" s="40"/>
      <c r="BA12807" s="40"/>
      <c r="BB12807" s="40"/>
      <c r="BC12807" s="40"/>
      <c r="BD12807" s="50"/>
    </row>
    <row r="12808" spans="51:56" hidden="1" x14ac:dyDescent="0.25">
      <c r="AY12808" s="40"/>
      <c r="AZ12808" s="40"/>
      <c r="BA12808" s="40"/>
      <c r="BB12808" s="40"/>
      <c r="BC12808" s="40"/>
      <c r="BD12808" s="50"/>
    </row>
    <row r="12809" spans="51:56" hidden="1" x14ac:dyDescent="0.25">
      <c r="AY12809" s="40"/>
      <c r="AZ12809" s="40"/>
      <c r="BA12809" s="40"/>
      <c r="BB12809" s="40"/>
      <c r="BC12809" s="40"/>
      <c r="BD12809" s="50"/>
    </row>
    <row r="12810" spans="51:56" hidden="1" x14ac:dyDescent="0.25">
      <c r="AY12810" s="40"/>
      <c r="AZ12810" s="40"/>
      <c r="BA12810" s="40"/>
      <c r="BB12810" s="40"/>
      <c r="BC12810" s="40"/>
      <c r="BD12810" s="50"/>
    </row>
    <row r="12811" spans="51:56" hidden="1" x14ac:dyDescent="0.25">
      <c r="AY12811" s="40"/>
      <c r="AZ12811" s="40"/>
      <c r="BA12811" s="40"/>
      <c r="BB12811" s="40"/>
      <c r="BC12811" s="40"/>
      <c r="BD12811" s="50"/>
    </row>
    <row r="12812" spans="51:56" hidden="1" x14ac:dyDescent="0.25">
      <c r="AY12812" s="40"/>
      <c r="AZ12812" s="40"/>
      <c r="BA12812" s="40"/>
      <c r="BB12812" s="40"/>
      <c r="BC12812" s="40"/>
      <c r="BD12812" s="50"/>
    </row>
    <row r="12813" spans="51:56" hidden="1" x14ac:dyDescent="0.25">
      <c r="AY12813" s="40"/>
      <c r="AZ12813" s="40"/>
      <c r="BA12813" s="40"/>
      <c r="BB12813" s="40"/>
      <c r="BC12813" s="40"/>
      <c r="BD12813" s="50"/>
    </row>
    <row r="12814" spans="51:56" hidden="1" x14ac:dyDescent="0.25">
      <c r="AY12814" s="40"/>
      <c r="AZ12814" s="40"/>
      <c r="BA12814" s="40"/>
      <c r="BB12814" s="40"/>
      <c r="BC12814" s="40"/>
      <c r="BD12814" s="50"/>
    </row>
    <row r="12815" spans="51:56" hidden="1" x14ac:dyDescent="0.25">
      <c r="AY12815" s="40"/>
      <c r="AZ12815" s="40"/>
      <c r="BA12815" s="40"/>
      <c r="BB12815" s="40"/>
      <c r="BC12815" s="40"/>
      <c r="BD12815" s="50"/>
    </row>
    <row r="12816" spans="51:56" hidden="1" x14ac:dyDescent="0.25">
      <c r="AY12816" s="40"/>
      <c r="AZ12816" s="40"/>
      <c r="BA12816" s="40"/>
      <c r="BB12816" s="40"/>
      <c r="BC12816" s="40"/>
      <c r="BD12816" s="50"/>
    </row>
    <row r="12817" spans="51:56" hidden="1" x14ac:dyDescent="0.25">
      <c r="AY12817" s="40"/>
      <c r="AZ12817" s="40"/>
      <c r="BA12817" s="40"/>
      <c r="BB12817" s="40"/>
      <c r="BC12817" s="40"/>
      <c r="BD12817" s="50"/>
    </row>
    <row r="12818" spans="51:56" hidden="1" x14ac:dyDescent="0.25">
      <c r="AY12818" s="40"/>
      <c r="AZ12818" s="40"/>
      <c r="BA12818" s="40"/>
      <c r="BB12818" s="40"/>
      <c r="BC12818" s="40"/>
      <c r="BD12818" s="50"/>
    </row>
    <row r="12819" spans="51:56" hidden="1" x14ac:dyDescent="0.25">
      <c r="AY12819" s="40"/>
      <c r="AZ12819" s="40"/>
      <c r="BA12819" s="40"/>
      <c r="BB12819" s="40"/>
      <c r="BC12819" s="40"/>
      <c r="BD12819" s="50"/>
    </row>
    <row r="12820" spans="51:56" hidden="1" x14ac:dyDescent="0.25">
      <c r="AY12820" s="40"/>
      <c r="AZ12820" s="40"/>
      <c r="BA12820" s="40"/>
      <c r="BB12820" s="40"/>
      <c r="BC12820" s="40"/>
      <c r="BD12820" s="50"/>
    </row>
    <row r="12821" spans="51:56" hidden="1" x14ac:dyDescent="0.25">
      <c r="AY12821" s="40"/>
      <c r="AZ12821" s="40"/>
      <c r="BA12821" s="40"/>
      <c r="BB12821" s="40"/>
      <c r="BC12821" s="40"/>
      <c r="BD12821" s="50"/>
    </row>
    <row r="12822" spans="51:56" hidden="1" x14ac:dyDescent="0.25">
      <c r="AY12822" s="40"/>
      <c r="AZ12822" s="40"/>
      <c r="BA12822" s="40"/>
      <c r="BB12822" s="40"/>
      <c r="BC12822" s="40"/>
      <c r="BD12822" s="50"/>
    </row>
    <row r="12823" spans="51:56" hidden="1" x14ac:dyDescent="0.25">
      <c r="AY12823" s="40"/>
      <c r="AZ12823" s="40"/>
      <c r="BA12823" s="40"/>
      <c r="BB12823" s="40"/>
      <c r="BC12823" s="40"/>
      <c r="BD12823" s="50"/>
    </row>
    <row r="12824" spans="51:56" hidden="1" x14ac:dyDescent="0.25">
      <c r="AY12824" s="40"/>
      <c r="AZ12824" s="40"/>
      <c r="BA12824" s="40"/>
      <c r="BB12824" s="40"/>
      <c r="BC12824" s="40"/>
      <c r="BD12824" s="50"/>
    </row>
    <row r="12825" spans="51:56" hidden="1" x14ac:dyDescent="0.25">
      <c r="AY12825" s="40"/>
      <c r="AZ12825" s="40"/>
      <c r="BA12825" s="40"/>
      <c r="BB12825" s="40"/>
      <c r="BC12825" s="40"/>
      <c r="BD12825" s="50"/>
    </row>
    <row r="12826" spans="51:56" hidden="1" x14ac:dyDescent="0.25">
      <c r="AY12826" s="40"/>
      <c r="AZ12826" s="40"/>
      <c r="BA12826" s="40"/>
      <c r="BB12826" s="40"/>
      <c r="BC12826" s="40"/>
      <c r="BD12826" s="50"/>
    </row>
    <row r="12827" spans="51:56" hidden="1" x14ac:dyDescent="0.25">
      <c r="AY12827" s="40"/>
      <c r="AZ12827" s="40"/>
      <c r="BA12827" s="40"/>
      <c r="BB12827" s="40"/>
      <c r="BC12827" s="40"/>
      <c r="BD12827" s="50"/>
    </row>
    <row r="12828" spans="51:56" hidden="1" x14ac:dyDescent="0.25">
      <c r="AY12828" s="40"/>
      <c r="AZ12828" s="40"/>
      <c r="BA12828" s="40"/>
      <c r="BB12828" s="40"/>
      <c r="BC12828" s="40"/>
      <c r="BD12828" s="50"/>
    </row>
    <row r="12829" spans="51:56" hidden="1" x14ac:dyDescent="0.25">
      <c r="AY12829" s="40"/>
      <c r="AZ12829" s="40"/>
      <c r="BA12829" s="40"/>
      <c r="BB12829" s="40"/>
      <c r="BC12829" s="40"/>
      <c r="BD12829" s="50"/>
    </row>
    <row r="12830" spans="51:56" hidden="1" x14ac:dyDescent="0.25">
      <c r="AY12830" s="40"/>
      <c r="AZ12830" s="40"/>
      <c r="BA12830" s="40"/>
      <c r="BB12830" s="40"/>
      <c r="BC12830" s="40"/>
      <c r="BD12830" s="50"/>
    </row>
    <row r="12831" spans="51:56" hidden="1" x14ac:dyDescent="0.25">
      <c r="AY12831" s="40"/>
      <c r="AZ12831" s="40"/>
      <c r="BA12831" s="40"/>
      <c r="BB12831" s="40"/>
      <c r="BC12831" s="40"/>
      <c r="BD12831" s="50"/>
    </row>
    <row r="12832" spans="51:56" hidden="1" x14ac:dyDescent="0.25">
      <c r="AY12832" s="40"/>
      <c r="AZ12832" s="40"/>
      <c r="BA12832" s="40"/>
      <c r="BB12832" s="40"/>
      <c r="BC12832" s="40"/>
      <c r="BD12832" s="50"/>
    </row>
    <row r="12833" spans="51:56" hidden="1" x14ac:dyDescent="0.25">
      <c r="AY12833" s="40"/>
      <c r="AZ12833" s="40"/>
      <c r="BA12833" s="40"/>
      <c r="BB12833" s="40"/>
      <c r="BC12833" s="40"/>
      <c r="BD12833" s="50"/>
    </row>
    <row r="12834" spans="51:56" hidden="1" x14ac:dyDescent="0.25">
      <c r="AY12834" s="40"/>
      <c r="AZ12834" s="40"/>
      <c r="BA12834" s="40"/>
      <c r="BB12834" s="40"/>
      <c r="BC12834" s="40"/>
      <c r="BD12834" s="50"/>
    </row>
    <row r="12835" spans="51:56" hidden="1" x14ac:dyDescent="0.25">
      <c r="AY12835" s="40"/>
      <c r="AZ12835" s="40"/>
      <c r="BA12835" s="40"/>
      <c r="BB12835" s="40"/>
      <c r="BC12835" s="40"/>
      <c r="BD12835" s="50"/>
    </row>
    <row r="12836" spans="51:56" hidden="1" x14ac:dyDescent="0.25">
      <c r="AY12836" s="40"/>
      <c r="AZ12836" s="40"/>
      <c r="BA12836" s="40"/>
      <c r="BB12836" s="40"/>
      <c r="BC12836" s="40"/>
      <c r="BD12836" s="50"/>
    </row>
    <row r="12837" spans="51:56" hidden="1" x14ac:dyDescent="0.25">
      <c r="AY12837" s="40"/>
      <c r="AZ12837" s="40"/>
      <c r="BA12837" s="40"/>
      <c r="BB12837" s="40"/>
      <c r="BC12837" s="40"/>
      <c r="BD12837" s="50"/>
    </row>
    <row r="12838" spans="51:56" hidden="1" x14ac:dyDescent="0.25">
      <c r="AY12838" s="40"/>
      <c r="AZ12838" s="40"/>
      <c r="BA12838" s="40"/>
      <c r="BB12838" s="40"/>
      <c r="BC12838" s="40"/>
      <c r="BD12838" s="50"/>
    </row>
    <row r="12839" spans="51:56" hidden="1" x14ac:dyDescent="0.25">
      <c r="AY12839" s="40"/>
      <c r="AZ12839" s="40"/>
      <c r="BA12839" s="40"/>
      <c r="BB12839" s="40"/>
      <c r="BC12839" s="40"/>
      <c r="BD12839" s="50"/>
    </row>
    <row r="12840" spans="51:56" hidden="1" x14ac:dyDescent="0.25">
      <c r="AY12840" s="40"/>
      <c r="AZ12840" s="40"/>
      <c r="BA12840" s="40"/>
      <c r="BB12840" s="40"/>
      <c r="BC12840" s="40"/>
      <c r="BD12840" s="50"/>
    </row>
    <row r="12841" spans="51:56" hidden="1" x14ac:dyDescent="0.25">
      <c r="AY12841" s="40"/>
      <c r="AZ12841" s="40"/>
      <c r="BA12841" s="40"/>
      <c r="BB12841" s="40"/>
      <c r="BC12841" s="40"/>
      <c r="BD12841" s="50"/>
    </row>
    <row r="12842" spans="51:56" hidden="1" x14ac:dyDescent="0.25">
      <c r="AY12842" s="40"/>
      <c r="AZ12842" s="40"/>
      <c r="BA12842" s="40"/>
      <c r="BB12842" s="40"/>
      <c r="BC12842" s="40"/>
      <c r="BD12842" s="50"/>
    </row>
    <row r="12843" spans="51:56" hidden="1" x14ac:dyDescent="0.25">
      <c r="AY12843" s="40"/>
      <c r="AZ12843" s="40"/>
      <c r="BA12843" s="40"/>
      <c r="BB12843" s="40"/>
      <c r="BC12843" s="40"/>
      <c r="BD12843" s="50"/>
    </row>
    <row r="12844" spans="51:56" hidden="1" x14ac:dyDescent="0.25">
      <c r="AY12844" s="40"/>
      <c r="AZ12844" s="40"/>
      <c r="BA12844" s="40"/>
      <c r="BB12844" s="40"/>
      <c r="BC12844" s="40"/>
      <c r="BD12844" s="50"/>
    </row>
    <row r="12845" spans="51:56" hidden="1" x14ac:dyDescent="0.25">
      <c r="AY12845" s="40"/>
      <c r="AZ12845" s="40"/>
      <c r="BA12845" s="40"/>
      <c r="BB12845" s="40"/>
      <c r="BC12845" s="40"/>
      <c r="BD12845" s="50"/>
    </row>
    <row r="12846" spans="51:56" hidden="1" x14ac:dyDescent="0.25">
      <c r="AY12846" s="40"/>
      <c r="AZ12846" s="40"/>
      <c r="BA12846" s="40"/>
      <c r="BB12846" s="40"/>
      <c r="BC12846" s="40"/>
      <c r="BD12846" s="50"/>
    </row>
    <row r="12847" spans="51:56" hidden="1" x14ac:dyDescent="0.25">
      <c r="AY12847" s="40"/>
      <c r="AZ12847" s="40"/>
      <c r="BA12847" s="40"/>
      <c r="BB12847" s="40"/>
      <c r="BC12847" s="40"/>
      <c r="BD12847" s="50"/>
    </row>
    <row r="12848" spans="51:56" hidden="1" x14ac:dyDescent="0.25">
      <c r="AY12848" s="40"/>
      <c r="AZ12848" s="40"/>
      <c r="BA12848" s="40"/>
      <c r="BB12848" s="40"/>
      <c r="BC12848" s="40"/>
      <c r="BD12848" s="50"/>
    </row>
    <row r="12849" spans="51:56" hidden="1" x14ac:dyDescent="0.25">
      <c r="AY12849" s="40"/>
      <c r="AZ12849" s="40"/>
      <c r="BA12849" s="40"/>
      <c r="BB12849" s="40"/>
      <c r="BC12849" s="40"/>
      <c r="BD12849" s="50"/>
    </row>
    <row r="12850" spans="51:56" hidden="1" x14ac:dyDescent="0.25">
      <c r="AY12850" s="40"/>
      <c r="AZ12850" s="40"/>
      <c r="BA12850" s="40"/>
      <c r="BB12850" s="40"/>
      <c r="BC12850" s="40"/>
      <c r="BD12850" s="50"/>
    </row>
    <row r="12851" spans="51:56" hidden="1" x14ac:dyDescent="0.25">
      <c r="AY12851" s="40"/>
      <c r="AZ12851" s="40"/>
      <c r="BA12851" s="40"/>
      <c r="BB12851" s="40"/>
      <c r="BC12851" s="40"/>
      <c r="BD12851" s="50"/>
    </row>
    <row r="12852" spans="51:56" hidden="1" x14ac:dyDescent="0.25">
      <c r="AY12852" s="40"/>
      <c r="AZ12852" s="40"/>
      <c r="BA12852" s="40"/>
      <c r="BB12852" s="40"/>
      <c r="BC12852" s="40"/>
      <c r="BD12852" s="50"/>
    </row>
    <row r="12853" spans="51:56" hidden="1" x14ac:dyDescent="0.25">
      <c r="AY12853" s="40"/>
      <c r="AZ12853" s="40"/>
      <c r="BA12853" s="40"/>
      <c r="BB12853" s="40"/>
      <c r="BC12853" s="40"/>
      <c r="BD12853" s="50"/>
    </row>
    <row r="12854" spans="51:56" hidden="1" x14ac:dyDescent="0.25">
      <c r="AY12854" s="40"/>
      <c r="AZ12854" s="40"/>
      <c r="BA12854" s="40"/>
      <c r="BB12854" s="40"/>
      <c r="BC12854" s="40"/>
      <c r="BD12854" s="50"/>
    </row>
    <row r="12855" spans="51:56" hidden="1" x14ac:dyDescent="0.25">
      <c r="AY12855" s="40"/>
      <c r="AZ12855" s="40"/>
      <c r="BA12855" s="40"/>
      <c r="BB12855" s="40"/>
      <c r="BC12855" s="40"/>
      <c r="BD12855" s="50"/>
    </row>
    <row r="12856" spans="51:56" hidden="1" x14ac:dyDescent="0.25">
      <c r="AY12856" s="40"/>
      <c r="AZ12856" s="40"/>
      <c r="BA12856" s="40"/>
      <c r="BB12856" s="40"/>
      <c r="BC12856" s="40"/>
      <c r="BD12856" s="50"/>
    </row>
    <row r="12857" spans="51:56" hidden="1" x14ac:dyDescent="0.25">
      <c r="AY12857" s="40"/>
      <c r="AZ12857" s="40"/>
      <c r="BA12857" s="40"/>
      <c r="BB12857" s="40"/>
      <c r="BC12857" s="40"/>
      <c r="BD12857" s="50"/>
    </row>
    <row r="12858" spans="51:56" hidden="1" x14ac:dyDescent="0.25">
      <c r="AY12858" s="40"/>
      <c r="AZ12858" s="40"/>
      <c r="BA12858" s="40"/>
      <c r="BB12858" s="40"/>
      <c r="BC12858" s="40"/>
      <c r="BD12858" s="50"/>
    </row>
    <row r="12859" spans="51:56" hidden="1" x14ac:dyDescent="0.25">
      <c r="AY12859" s="40"/>
      <c r="AZ12859" s="40"/>
      <c r="BA12859" s="40"/>
      <c r="BB12859" s="40"/>
      <c r="BC12859" s="40"/>
      <c r="BD12859" s="50"/>
    </row>
    <row r="12860" spans="51:56" hidden="1" x14ac:dyDescent="0.25">
      <c r="AY12860" s="40"/>
      <c r="AZ12860" s="40"/>
      <c r="BA12860" s="40"/>
      <c r="BB12860" s="40"/>
      <c r="BC12860" s="40"/>
      <c r="BD12860" s="50"/>
    </row>
    <row r="12861" spans="51:56" hidden="1" x14ac:dyDescent="0.25">
      <c r="AY12861" s="40"/>
      <c r="AZ12861" s="40"/>
      <c r="BA12861" s="40"/>
      <c r="BB12861" s="40"/>
      <c r="BC12861" s="40"/>
      <c r="BD12861" s="50"/>
    </row>
    <row r="12862" spans="51:56" hidden="1" x14ac:dyDescent="0.25">
      <c r="AY12862" s="40"/>
      <c r="AZ12862" s="40"/>
      <c r="BA12862" s="40"/>
      <c r="BB12862" s="40"/>
      <c r="BC12862" s="40"/>
      <c r="BD12862" s="50"/>
    </row>
    <row r="12863" spans="51:56" hidden="1" x14ac:dyDescent="0.25">
      <c r="AY12863" s="40"/>
      <c r="AZ12863" s="40"/>
      <c r="BA12863" s="40"/>
      <c r="BB12863" s="40"/>
      <c r="BC12863" s="40"/>
      <c r="BD12863" s="50"/>
    </row>
    <row r="12864" spans="51:56" hidden="1" x14ac:dyDescent="0.25">
      <c r="AY12864" s="40"/>
      <c r="AZ12864" s="40"/>
      <c r="BA12864" s="40"/>
      <c r="BB12864" s="40"/>
      <c r="BC12864" s="40"/>
      <c r="BD12864" s="50"/>
    </row>
    <row r="12865" spans="51:56" hidden="1" x14ac:dyDescent="0.25">
      <c r="AY12865" s="40"/>
      <c r="AZ12865" s="40"/>
      <c r="BA12865" s="40"/>
      <c r="BB12865" s="40"/>
      <c r="BC12865" s="40"/>
      <c r="BD12865" s="50"/>
    </row>
    <row r="12866" spans="51:56" hidden="1" x14ac:dyDescent="0.25">
      <c r="AY12866" s="40"/>
      <c r="AZ12866" s="40"/>
      <c r="BA12866" s="40"/>
      <c r="BB12866" s="40"/>
      <c r="BC12866" s="40"/>
      <c r="BD12866" s="50"/>
    </row>
    <row r="12867" spans="51:56" hidden="1" x14ac:dyDescent="0.25">
      <c r="AY12867" s="40"/>
      <c r="AZ12867" s="40"/>
      <c r="BA12867" s="40"/>
      <c r="BB12867" s="40"/>
      <c r="BC12867" s="40"/>
      <c r="BD12867" s="50"/>
    </row>
    <row r="12868" spans="51:56" hidden="1" x14ac:dyDescent="0.25">
      <c r="AY12868" s="40"/>
      <c r="AZ12868" s="40"/>
      <c r="BA12868" s="40"/>
      <c r="BB12868" s="40"/>
      <c r="BC12868" s="40"/>
      <c r="BD12868" s="50"/>
    </row>
    <row r="12869" spans="51:56" hidden="1" x14ac:dyDescent="0.25">
      <c r="AY12869" s="40"/>
      <c r="AZ12869" s="40"/>
      <c r="BA12869" s="40"/>
      <c r="BB12869" s="40"/>
      <c r="BC12869" s="40"/>
      <c r="BD12869" s="50"/>
    </row>
    <row r="12870" spans="51:56" hidden="1" x14ac:dyDescent="0.25">
      <c r="AY12870" s="40"/>
      <c r="AZ12870" s="40"/>
      <c r="BA12870" s="40"/>
      <c r="BB12870" s="40"/>
      <c r="BC12870" s="40"/>
      <c r="BD12870" s="50"/>
    </row>
    <row r="12871" spans="51:56" hidden="1" x14ac:dyDescent="0.25">
      <c r="AY12871" s="40"/>
      <c r="AZ12871" s="40"/>
      <c r="BA12871" s="40"/>
      <c r="BB12871" s="40"/>
      <c r="BC12871" s="40"/>
      <c r="BD12871" s="50"/>
    </row>
    <row r="12872" spans="51:56" hidden="1" x14ac:dyDescent="0.25">
      <c r="AY12872" s="40"/>
      <c r="AZ12872" s="40"/>
      <c r="BA12872" s="40"/>
      <c r="BB12872" s="40"/>
      <c r="BC12872" s="40"/>
      <c r="BD12872" s="50"/>
    </row>
    <row r="12873" spans="51:56" hidden="1" x14ac:dyDescent="0.25">
      <c r="AY12873" s="40"/>
      <c r="AZ12873" s="40"/>
      <c r="BA12873" s="40"/>
      <c r="BB12873" s="40"/>
      <c r="BC12873" s="40"/>
      <c r="BD12873" s="50"/>
    </row>
    <row r="12874" spans="51:56" hidden="1" x14ac:dyDescent="0.25">
      <c r="AY12874" s="40"/>
      <c r="AZ12874" s="40"/>
      <c r="BA12874" s="40"/>
      <c r="BB12874" s="40"/>
      <c r="BC12874" s="40"/>
      <c r="BD12874" s="50"/>
    </row>
    <row r="12875" spans="51:56" hidden="1" x14ac:dyDescent="0.25">
      <c r="AY12875" s="40"/>
      <c r="AZ12875" s="40"/>
      <c r="BA12875" s="40"/>
      <c r="BB12875" s="40"/>
      <c r="BC12875" s="40"/>
      <c r="BD12875" s="50"/>
    </row>
    <row r="12876" spans="51:56" hidden="1" x14ac:dyDescent="0.25">
      <c r="AY12876" s="40"/>
      <c r="AZ12876" s="40"/>
      <c r="BA12876" s="40"/>
      <c r="BB12876" s="40"/>
      <c r="BC12876" s="40"/>
      <c r="BD12876" s="50"/>
    </row>
    <row r="12877" spans="51:56" hidden="1" x14ac:dyDescent="0.25">
      <c r="AY12877" s="40"/>
      <c r="AZ12877" s="40"/>
      <c r="BA12877" s="40"/>
      <c r="BB12877" s="40"/>
      <c r="BC12877" s="40"/>
      <c r="BD12877" s="50"/>
    </row>
    <row r="12878" spans="51:56" hidden="1" x14ac:dyDescent="0.25">
      <c r="AY12878" s="40"/>
      <c r="AZ12878" s="40"/>
      <c r="BA12878" s="40"/>
      <c r="BB12878" s="40"/>
      <c r="BC12878" s="40"/>
      <c r="BD12878" s="50"/>
    </row>
    <row r="12879" spans="51:56" hidden="1" x14ac:dyDescent="0.25">
      <c r="AY12879" s="40"/>
      <c r="AZ12879" s="40"/>
      <c r="BA12879" s="40"/>
      <c r="BB12879" s="40"/>
      <c r="BC12879" s="40"/>
      <c r="BD12879" s="50"/>
    </row>
    <row r="12880" spans="51:56" hidden="1" x14ac:dyDescent="0.25">
      <c r="AY12880" s="40"/>
      <c r="AZ12880" s="40"/>
      <c r="BA12880" s="40"/>
      <c r="BB12880" s="40"/>
      <c r="BC12880" s="40"/>
      <c r="BD12880" s="50"/>
    </row>
    <row r="12881" spans="51:56" hidden="1" x14ac:dyDescent="0.25">
      <c r="AY12881" s="40"/>
      <c r="AZ12881" s="40"/>
      <c r="BA12881" s="40"/>
      <c r="BB12881" s="40"/>
      <c r="BC12881" s="40"/>
      <c r="BD12881" s="50"/>
    </row>
    <row r="12882" spans="51:56" hidden="1" x14ac:dyDescent="0.25">
      <c r="AY12882" s="40"/>
      <c r="AZ12882" s="40"/>
      <c r="BA12882" s="40"/>
      <c r="BB12882" s="40"/>
      <c r="BC12882" s="40"/>
      <c r="BD12882" s="50"/>
    </row>
    <row r="12883" spans="51:56" hidden="1" x14ac:dyDescent="0.25">
      <c r="AY12883" s="40"/>
      <c r="AZ12883" s="40"/>
      <c r="BA12883" s="40"/>
      <c r="BB12883" s="40"/>
      <c r="BC12883" s="40"/>
      <c r="BD12883" s="50"/>
    </row>
    <row r="12884" spans="51:56" hidden="1" x14ac:dyDescent="0.25">
      <c r="AY12884" s="40"/>
      <c r="AZ12884" s="40"/>
      <c r="BA12884" s="40"/>
      <c r="BB12884" s="40"/>
      <c r="BC12884" s="40"/>
      <c r="BD12884" s="50"/>
    </row>
    <row r="12885" spans="51:56" hidden="1" x14ac:dyDescent="0.25">
      <c r="AY12885" s="40"/>
      <c r="AZ12885" s="40"/>
      <c r="BA12885" s="40"/>
      <c r="BB12885" s="40"/>
      <c r="BC12885" s="40"/>
      <c r="BD12885" s="50"/>
    </row>
    <row r="12886" spans="51:56" hidden="1" x14ac:dyDescent="0.25">
      <c r="AY12886" s="40"/>
      <c r="AZ12886" s="40"/>
      <c r="BA12886" s="40"/>
      <c r="BB12886" s="40"/>
      <c r="BC12886" s="40"/>
      <c r="BD12886" s="50"/>
    </row>
    <row r="12887" spans="51:56" hidden="1" x14ac:dyDescent="0.25">
      <c r="AY12887" s="40"/>
      <c r="AZ12887" s="40"/>
      <c r="BA12887" s="40"/>
      <c r="BB12887" s="40"/>
      <c r="BC12887" s="40"/>
      <c r="BD12887" s="50"/>
    </row>
    <row r="12888" spans="51:56" hidden="1" x14ac:dyDescent="0.25">
      <c r="AY12888" s="40"/>
      <c r="AZ12888" s="40"/>
      <c r="BA12888" s="40"/>
      <c r="BB12888" s="40"/>
      <c r="BC12888" s="40"/>
      <c r="BD12888" s="50"/>
    </row>
    <row r="12889" spans="51:56" hidden="1" x14ac:dyDescent="0.25">
      <c r="AY12889" s="40"/>
      <c r="AZ12889" s="40"/>
      <c r="BA12889" s="40"/>
      <c r="BB12889" s="40"/>
      <c r="BC12889" s="40"/>
      <c r="BD12889" s="50"/>
    </row>
    <row r="12890" spans="51:56" hidden="1" x14ac:dyDescent="0.25">
      <c r="AY12890" s="40"/>
      <c r="AZ12890" s="40"/>
      <c r="BA12890" s="40"/>
      <c r="BB12890" s="40"/>
      <c r="BC12890" s="40"/>
      <c r="BD12890" s="50"/>
    </row>
    <row r="12891" spans="51:56" hidden="1" x14ac:dyDescent="0.25">
      <c r="AY12891" s="40"/>
      <c r="AZ12891" s="40"/>
      <c r="BA12891" s="40"/>
      <c r="BB12891" s="40"/>
      <c r="BC12891" s="40"/>
      <c r="BD12891" s="50"/>
    </row>
    <row r="12892" spans="51:56" hidden="1" x14ac:dyDescent="0.25">
      <c r="AY12892" s="40"/>
      <c r="AZ12892" s="40"/>
      <c r="BA12892" s="40"/>
      <c r="BB12892" s="40"/>
      <c r="BC12892" s="40"/>
      <c r="BD12892" s="50"/>
    </row>
    <row r="12893" spans="51:56" hidden="1" x14ac:dyDescent="0.25">
      <c r="AY12893" s="40"/>
      <c r="AZ12893" s="40"/>
      <c r="BA12893" s="40"/>
      <c r="BB12893" s="40"/>
      <c r="BC12893" s="40"/>
      <c r="BD12893" s="50"/>
    </row>
    <row r="12894" spans="51:56" hidden="1" x14ac:dyDescent="0.25">
      <c r="AY12894" s="40"/>
      <c r="AZ12894" s="40"/>
      <c r="BA12894" s="40"/>
      <c r="BB12894" s="40"/>
      <c r="BC12894" s="40"/>
      <c r="BD12894" s="50"/>
    </row>
    <row r="12895" spans="51:56" hidden="1" x14ac:dyDescent="0.25">
      <c r="AY12895" s="40"/>
      <c r="AZ12895" s="40"/>
      <c r="BA12895" s="40"/>
      <c r="BB12895" s="40"/>
      <c r="BC12895" s="40"/>
      <c r="BD12895" s="50"/>
    </row>
    <row r="12896" spans="51:56" hidden="1" x14ac:dyDescent="0.25">
      <c r="AY12896" s="40"/>
      <c r="AZ12896" s="40"/>
      <c r="BA12896" s="40"/>
      <c r="BB12896" s="40"/>
      <c r="BC12896" s="40"/>
      <c r="BD12896" s="50"/>
    </row>
    <row r="12897" spans="51:56" hidden="1" x14ac:dyDescent="0.25">
      <c r="AY12897" s="40"/>
      <c r="AZ12897" s="40"/>
      <c r="BA12897" s="40"/>
      <c r="BB12897" s="40"/>
      <c r="BC12897" s="40"/>
      <c r="BD12897" s="50"/>
    </row>
    <row r="12898" spans="51:56" hidden="1" x14ac:dyDescent="0.25">
      <c r="AY12898" s="40"/>
      <c r="AZ12898" s="40"/>
      <c r="BA12898" s="40"/>
      <c r="BB12898" s="40"/>
      <c r="BC12898" s="40"/>
      <c r="BD12898" s="50"/>
    </row>
    <row r="12899" spans="51:56" hidden="1" x14ac:dyDescent="0.25">
      <c r="AY12899" s="40"/>
      <c r="AZ12899" s="40"/>
      <c r="BA12899" s="40"/>
      <c r="BB12899" s="40"/>
      <c r="BC12899" s="40"/>
      <c r="BD12899" s="50"/>
    </row>
    <row r="12900" spans="51:56" hidden="1" x14ac:dyDescent="0.25">
      <c r="AY12900" s="40"/>
      <c r="AZ12900" s="40"/>
      <c r="BA12900" s="40"/>
      <c r="BB12900" s="40"/>
      <c r="BC12900" s="40"/>
      <c r="BD12900" s="50"/>
    </row>
    <row r="12901" spans="51:56" hidden="1" x14ac:dyDescent="0.25">
      <c r="AY12901" s="40"/>
      <c r="AZ12901" s="40"/>
      <c r="BA12901" s="40"/>
      <c r="BB12901" s="40"/>
      <c r="BC12901" s="40"/>
      <c r="BD12901" s="50"/>
    </row>
    <row r="12902" spans="51:56" hidden="1" x14ac:dyDescent="0.25">
      <c r="AY12902" s="40"/>
      <c r="AZ12902" s="40"/>
      <c r="BA12902" s="40"/>
      <c r="BB12902" s="40"/>
      <c r="BC12902" s="40"/>
      <c r="BD12902" s="50"/>
    </row>
    <row r="12903" spans="51:56" hidden="1" x14ac:dyDescent="0.25">
      <c r="AY12903" s="40"/>
      <c r="AZ12903" s="40"/>
      <c r="BA12903" s="40"/>
      <c r="BB12903" s="40"/>
      <c r="BC12903" s="40"/>
      <c r="BD12903" s="50"/>
    </row>
    <row r="12904" spans="51:56" hidden="1" x14ac:dyDescent="0.25">
      <c r="AY12904" s="40"/>
      <c r="AZ12904" s="40"/>
      <c r="BA12904" s="40"/>
      <c r="BB12904" s="40"/>
      <c r="BC12904" s="40"/>
      <c r="BD12904" s="50"/>
    </row>
    <row r="12905" spans="51:56" hidden="1" x14ac:dyDescent="0.25">
      <c r="AY12905" s="40"/>
      <c r="AZ12905" s="40"/>
      <c r="BA12905" s="40"/>
      <c r="BB12905" s="40"/>
      <c r="BC12905" s="40"/>
      <c r="BD12905" s="50"/>
    </row>
    <row r="12906" spans="51:56" hidden="1" x14ac:dyDescent="0.25">
      <c r="AY12906" s="40"/>
      <c r="AZ12906" s="40"/>
      <c r="BA12906" s="40"/>
      <c r="BB12906" s="40"/>
      <c r="BC12906" s="40"/>
      <c r="BD12906" s="50"/>
    </row>
    <row r="12907" spans="51:56" hidden="1" x14ac:dyDescent="0.25">
      <c r="AY12907" s="40"/>
      <c r="AZ12907" s="40"/>
      <c r="BA12907" s="40"/>
      <c r="BB12907" s="40"/>
      <c r="BC12907" s="40"/>
      <c r="BD12907" s="50"/>
    </row>
    <row r="12908" spans="51:56" hidden="1" x14ac:dyDescent="0.25">
      <c r="AY12908" s="40"/>
      <c r="AZ12908" s="40"/>
      <c r="BA12908" s="40"/>
      <c r="BB12908" s="40"/>
      <c r="BC12908" s="40"/>
      <c r="BD12908" s="50"/>
    </row>
    <row r="12909" spans="51:56" hidden="1" x14ac:dyDescent="0.25">
      <c r="AY12909" s="40"/>
      <c r="AZ12909" s="40"/>
      <c r="BA12909" s="40"/>
      <c r="BB12909" s="40"/>
      <c r="BC12909" s="40"/>
      <c r="BD12909" s="50"/>
    </row>
    <row r="12910" spans="51:56" hidden="1" x14ac:dyDescent="0.25">
      <c r="AY12910" s="40"/>
      <c r="AZ12910" s="40"/>
      <c r="BA12910" s="40"/>
      <c r="BB12910" s="40"/>
      <c r="BC12910" s="40"/>
      <c r="BD12910" s="50"/>
    </row>
    <row r="12911" spans="51:56" hidden="1" x14ac:dyDescent="0.25">
      <c r="AY12911" s="40"/>
      <c r="AZ12911" s="40"/>
      <c r="BA12911" s="40"/>
      <c r="BB12911" s="40"/>
      <c r="BC12911" s="40"/>
      <c r="BD12911" s="50"/>
    </row>
    <row r="12912" spans="51:56" hidden="1" x14ac:dyDescent="0.25">
      <c r="AY12912" s="40"/>
      <c r="AZ12912" s="40"/>
      <c r="BA12912" s="40"/>
      <c r="BB12912" s="40"/>
      <c r="BC12912" s="40"/>
      <c r="BD12912" s="50"/>
    </row>
    <row r="12913" spans="51:56" hidden="1" x14ac:dyDescent="0.25">
      <c r="AY12913" s="40"/>
      <c r="AZ12913" s="40"/>
      <c r="BA12913" s="40"/>
      <c r="BB12913" s="40"/>
      <c r="BC12913" s="40"/>
      <c r="BD12913" s="50"/>
    </row>
    <row r="12914" spans="51:56" hidden="1" x14ac:dyDescent="0.25">
      <c r="AY12914" s="40"/>
      <c r="AZ12914" s="40"/>
      <c r="BA12914" s="40"/>
      <c r="BB12914" s="40"/>
      <c r="BC12914" s="40"/>
      <c r="BD12914" s="50"/>
    </row>
    <row r="12915" spans="51:56" hidden="1" x14ac:dyDescent="0.25">
      <c r="AY12915" s="40"/>
      <c r="AZ12915" s="40"/>
      <c r="BA12915" s="40"/>
      <c r="BB12915" s="40"/>
      <c r="BC12915" s="40"/>
      <c r="BD12915" s="50"/>
    </row>
    <row r="12916" spans="51:56" hidden="1" x14ac:dyDescent="0.25">
      <c r="AY12916" s="40"/>
      <c r="AZ12916" s="40"/>
      <c r="BA12916" s="40"/>
      <c r="BB12916" s="40"/>
      <c r="BC12916" s="40"/>
      <c r="BD12916" s="50"/>
    </row>
    <row r="12917" spans="51:56" hidden="1" x14ac:dyDescent="0.25">
      <c r="AY12917" s="40"/>
      <c r="AZ12917" s="40"/>
      <c r="BA12917" s="40"/>
      <c r="BB12917" s="40"/>
      <c r="BC12917" s="40"/>
      <c r="BD12917" s="50"/>
    </row>
    <row r="12918" spans="51:56" hidden="1" x14ac:dyDescent="0.25">
      <c r="AY12918" s="40"/>
      <c r="AZ12918" s="40"/>
      <c r="BA12918" s="40"/>
      <c r="BB12918" s="40"/>
      <c r="BC12918" s="40"/>
      <c r="BD12918" s="50"/>
    </row>
    <row r="12919" spans="51:56" hidden="1" x14ac:dyDescent="0.25">
      <c r="AY12919" s="40"/>
      <c r="AZ12919" s="40"/>
      <c r="BA12919" s="40"/>
      <c r="BB12919" s="40"/>
      <c r="BC12919" s="40"/>
      <c r="BD12919" s="50"/>
    </row>
    <row r="12920" spans="51:56" hidden="1" x14ac:dyDescent="0.25">
      <c r="AY12920" s="40"/>
      <c r="AZ12920" s="40"/>
      <c r="BA12920" s="40"/>
      <c r="BB12920" s="40"/>
      <c r="BC12920" s="40"/>
      <c r="BD12920" s="50"/>
    </row>
    <row r="12921" spans="51:56" hidden="1" x14ac:dyDescent="0.25">
      <c r="AY12921" s="40"/>
      <c r="AZ12921" s="40"/>
      <c r="BA12921" s="40"/>
      <c r="BB12921" s="40"/>
      <c r="BC12921" s="40"/>
      <c r="BD12921" s="50"/>
    </row>
    <row r="12922" spans="51:56" hidden="1" x14ac:dyDescent="0.25">
      <c r="AY12922" s="40"/>
      <c r="AZ12922" s="40"/>
      <c r="BA12922" s="40"/>
      <c r="BB12922" s="40"/>
      <c r="BC12922" s="40"/>
      <c r="BD12922" s="50"/>
    </row>
    <row r="12923" spans="51:56" hidden="1" x14ac:dyDescent="0.25">
      <c r="AY12923" s="40"/>
      <c r="AZ12923" s="40"/>
      <c r="BA12923" s="40"/>
      <c r="BB12923" s="40"/>
      <c r="BC12923" s="40"/>
      <c r="BD12923" s="50"/>
    </row>
    <row r="12924" spans="51:56" hidden="1" x14ac:dyDescent="0.25">
      <c r="AY12924" s="40"/>
      <c r="AZ12924" s="40"/>
      <c r="BA12924" s="40"/>
      <c r="BB12924" s="40"/>
      <c r="BC12924" s="40"/>
      <c r="BD12924" s="50"/>
    </row>
    <row r="12925" spans="51:56" hidden="1" x14ac:dyDescent="0.25">
      <c r="AY12925" s="40"/>
      <c r="AZ12925" s="40"/>
      <c r="BA12925" s="40"/>
      <c r="BB12925" s="40"/>
      <c r="BC12925" s="40"/>
      <c r="BD12925" s="50"/>
    </row>
    <row r="12926" spans="51:56" hidden="1" x14ac:dyDescent="0.25">
      <c r="AY12926" s="40"/>
      <c r="AZ12926" s="40"/>
      <c r="BA12926" s="40"/>
      <c r="BB12926" s="40"/>
      <c r="BC12926" s="40"/>
      <c r="BD12926" s="50"/>
    </row>
    <row r="12927" spans="51:56" hidden="1" x14ac:dyDescent="0.25">
      <c r="AY12927" s="40"/>
      <c r="AZ12927" s="40"/>
      <c r="BA12927" s="40"/>
      <c r="BB12927" s="40"/>
      <c r="BC12927" s="40"/>
      <c r="BD12927" s="50"/>
    </row>
    <row r="12928" spans="51:56" hidden="1" x14ac:dyDescent="0.25">
      <c r="AY12928" s="40"/>
      <c r="AZ12928" s="40"/>
      <c r="BA12928" s="40"/>
      <c r="BB12928" s="40"/>
      <c r="BC12928" s="40"/>
      <c r="BD12928" s="50"/>
    </row>
    <row r="12929" spans="51:56" hidden="1" x14ac:dyDescent="0.25">
      <c r="AY12929" s="40"/>
      <c r="AZ12929" s="40"/>
      <c r="BA12929" s="40"/>
      <c r="BB12929" s="40"/>
      <c r="BC12929" s="40"/>
      <c r="BD12929" s="50"/>
    </row>
    <row r="12930" spans="51:56" hidden="1" x14ac:dyDescent="0.25">
      <c r="AY12930" s="40"/>
      <c r="AZ12930" s="40"/>
      <c r="BA12930" s="40"/>
      <c r="BB12930" s="40"/>
      <c r="BC12930" s="40"/>
      <c r="BD12930" s="50"/>
    </row>
    <row r="12931" spans="51:56" hidden="1" x14ac:dyDescent="0.25">
      <c r="AY12931" s="40"/>
      <c r="AZ12931" s="40"/>
      <c r="BA12931" s="40"/>
      <c r="BB12931" s="40"/>
      <c r="BC12931" s="40"/>
      <c r="BD12931" s="50"/>
    </row>
    <row r="12932" spans="51:56" hidden="1" x14ac:dyDescent="0.25">
      <c r="AY12932" s="40"/>
      <c r="AZ12932" s="40"/>
      <c r="BA12932" s="40"/>
      <c r="BB12932" s="40"/>
      <c r="BC12932" s="40"/>
      <c r="BD12932" s="50"/>
    </row>
    <row r="12933" spans="51:56" hidden="1" x14ac:dyDescent="0.25">
      <c r="AY12933" s="40"/>
      <c r="AZ12933" s="40"/>
      <c r="BA12933" s="40"/>
      <c r="BB12933" s="40"/>
      <c r="BC12933" s="40"/>
      <c r="BD12933" s="50"/>
    </row>
    <row r="12934" spans="51:56" hidden="1" x14ac:dyDescent="0.25">
      <c r="AY12934" s="40"/>
      <c r="AZ12934" s="40"/>
      <c r="BA12934" s="40"/>
      <c r="BB12934" s="40"/>
      <c r="BC12934" s="40"/>
      <c r="BD12934" s="50"/>
    </row>
    <row r="12935" spans="51:56" hidden="1" x14ac:dyDescent="0.25">
      <c r="AY12935" s="40"/>
      <c r="AZ12935" s="40"/>
      <c r="BA12935" s="40"/>
      <c r="BB12935" s="40"/>
      <c r="BC12935" s="40"/>
      <c r="BD12935" s="50"/>
    </row>
    <row r="12936" spans="51:56" hidden="1" x14ac:dyDescent="0.25">
      <c r="AY12936" s="40"/>
      <c r="AZ12936" s="40"/>
      <c r="BA12936" s="40"/>
      <c r="BB12936" s="40"/>
      <c r="BC12936" s="40"/>
      <c r="BD12936" s="50"/>
    </row>
    <row r="12937" spans="51:56" hidden="1" x14ac:dyDescent="0.25">
      <c r="AY12937" s="40"/>
      <c r="AZ12937" s="40"/>
      <c r="BA12937" s="40"/>
      <c r="BB12937" s="40"/>
      <c r="BC12937" s="40"/>
      <c r="BD12937" s="50"/>
    </row>
    <row r="12938" spans="51:56" hidden="1" x14ac:dyDescent="0.25">
      <c r="AY12938" s="40"/>
      <c r="AZ12938" s="40"/>
      <c r="BA12938" s="40"/>
      <c r="BB12938" s="40"/>
      <c r="BC12938" s="40"/>
      <c r="BD12938" s="50"/>
    </row>
    <row r="12939" spans="51:56" hidden="1" x14ac:dyDescent="0.25">
      <c r="AY12939" s="40"/>
      <c r="AZ12939" s="40"/>
      <c r="BA12939" s="40"/>
      <c r="BB12939" s="40"/>
      <c r="BC12939" s="40"/>
      <c r="BD12939" s="50"/>
    </row>
    <row r="12940" spans="51:56" hidden="1" x14ac:dyDescent="0.25">
      <c r="AY12940" s="40"/>
      <c r="AZ12940" s="40"/>
      <c r="BA12940" s="40"/>
      <c r="BB12940" s="40"/>
      <c r="BC12940" s="40"/>
      <c r="BD12940" s="50"/>
    </row>
    <row r="12941" spans="51:56" hidden="1" x14ac:dyDescent="0.25">
      <c r="AY12941" s="40"/>
      <c r="AZ12941" s="40"/>
      <c r="BA12941" s="40"/>
      <c r="BB12941" s="40"/>
      <c r="BC12941" s="40"/>
      <c r="BD12941" s="50"/>
    </row>
    <row r="12942" spans="51:56" hidden="1" x14ac:dyDescent="0.25">
      <c r="AY12942" s="40"/>
      <c r="AZ12942" s="40"/>
      <c r="BA12942" s="40"/>
      <c r="BB12942" s="40"/>
      <c r="BC12942" s="40"/>
      <c r="BD12942" s="50"/>
    </row>
    <row r="12943" spans="51:56" hidden="1" x14ac:dyDescent="0.25">
      <c r="AY12943" s="40"/>
      <c r="AZ12943" s="40"/>
      <c r="BA12943" s="40"/>
      <c r="BB12943" s="40"/>
      <c r="BC12943" s="40"/>
      <c r="BD12943" s="50"/>
    </row>
    <row r="12944" spans="51:56" hidden="1" x14ac:dyDescent="0.25">
      <c r="AY12944" s="40"/>
      <c r="AZ12944" s="40"/>
      <c r="BA12944" s="40"/>
      <c r="BB12944" s="40"/>
      <c r="BC12944" s="40"/>
      <c r="BD12944" s="50"/>
    </row>
    <row r="12945" spans="51:56" hidden="1" x14ac:dyDescent="0.25">
      <c r="AY12945" s="40"/>
      <c r="AZ12945" s="40"/>
      <c r="BA12945" s="40"/>
      <c r="BB12945" s="40"/>
      <c r="BC12945" s="40"/>
      <c r="BD12945" s="50"/>
    </row>
    <row r="12946" spans="51:56" hidden="1" x14ac:dyDescent="0.25">
      <c r="AY12946" s="40"/>
      <c r="AZ12946" s="40"/>
      <c r="BA12946" s="40"/>
      <c r="BB12946" s="40"/>
      <c r="BC12946" s="40"/>
      <c r="BD12946" s="50"/>
    </row>
    <row r="12947" spans="51:56" hidden="1" x14ac:dyDescent="0.25">
      <c r="AY12947" s="40"/>
      <c r="AZ12947" s="40"/>
      <c r="BA12947" s="40"/>
      <c r="BB12947" s="40"/>
      <c r="BC12947" s="40"/>
      <c r="BD12947" s="50"/>
    </row>
    <row r="12948" spans="51:56" hidden="1" x14ac:dyDescent="0.25">
      <c r="AY12948" s="40"/>
      <c r="AZ12948" s="40"/>
      <c r="BA12948" s="40"/>
      <c r="BB12948" s="40"/>
      <c r="BC12948" s="40"/>
      <c r="BD12948" s="50"/>
    </row>
    <row r="12949" spans="51:56" hidden="1" x14ac:dyDescent="0.25">
      <c r="AY12949" s="40"/>
      <c r="AZ12949" s="40"/>
      <c r="BA12949" s="40"/>
      <c r="BB12949" s="40"/>
      <c r="BC12949" s="40"/>
      <c r="BD12949" s="50"/>
    </row>
    <row r="12950" spans="51:56" hidden="1" x14ac:dyDescent="0.25">
      <c r="AY12950" s="40"/>
      <c r="AZ12950" s="40"/>
      <c r="BA12950" s="40"/>
      <c r="BB12950" s="40"/>
      <c r="BC12950" s="40"/>
      <c r="BD12950" s="50"/>
    </row>
    <row r="12951" spans="51:56" hidden="1" x14ac:dyDescent="0.25">
      <c r="AY12951" s="40"/>
      <c r="AZ12951" s="40"/>
      <c r="BA12951" s="40"/>
      <c r="BB12951" s="40"/>
      <c r="BC12951" s="40"/>
      <c r="BD12951" s="50"/>
    </row>
    <row r="12952" spans="51:56" hidden="1" x14ac:dyDescent="0.25">
      <c r="AY12952" s="40"/>
      <c r="AZ12952" s="40"/>
      <c r="BA12952" s="40"/>
      <c r="BB12952" s="40"/>
      <c r="BC12952" s="40"/>
      <c r="BD12952" s="50"/>
    </row>
    <row r="12953" spans="51:56" hidden="1" x14ac:dyDescent="0.25">
      <c r="AY12953" s="40"/>
      <c r="AZ12953" s="40"/>
      <c r="BA12953" s="40"/>
      <c r="BB12953" s="40"/>
      <c r="BC12953" s="40"/>
      <c r="BD12953" s="50"/>
    </row>
    <row r="12954" spans="51:56" hidden="1" x14ac:dyDescent="0.25">
      <c r="AY12954" s="40"/>
      <c r="AZ12954" s="40"/>
      <c r="BA12954" s="40"/>
      <c r="BB12954" s="40"/>
      <c r="BC12954" s="40"/>
      <c r="BD12954" s="50"/>
    </row>
    <row r="12955" spans="51:56" hidden="1" x14ac:dyDescent="0.25">
      <c r="AY12955" s="40"/>
      <c r="AZ12955" s="40"/>
      <c r="BA12955" s="40"/>
      <c r="BB12955" s="40"/>
      <c r="BC12955" s="40"/>
      <c r="BD12955" s="50"/>
    </row>
    <row r="12956" spans="51:56" hidden="1" x14ac:dyDescent="0.25">
      <c r="AY12956" s="40"/>
      <c r="AZ12956" s="40"/>
      <c r="BA12956" s="40"/>
      <c r="BB12956" s="40"/>
      <c r="BC12956" s="40"/>
      <c r="BD12956" s="50"/>
    </row>
    <row r="12957" spans="51:56" hidden="1" x14ac:dyDescent="0.25">
      <c r="AY12957" s="40"/>
      <c r="AZ12957" s="40"/>
      <c r="BA12957" s="40"/>
      <c r="BB12957" s="40"/>
      <c r="BC12957" s="40"/>
      <c r="BD12957" s="50"/>
    </row>
    <row r="12958" spans="51:56" hidden="1" x14ac:dyDescent="0.25">
      <c r="AY12958" s="40"/>
      <c r="AZ12958" s="40"/>
      <c r="BA12958" s="40"/>
      <c r="BB12958" s="40"/>
      <c r="BC12958" s="40"/>
      <c r="BD12958" s="50"/>
    </row>
    <row r="12959" spans="51:56" hidden="1" x14ac:dyDescent="0.25">
      <c r="AY12959" s="40"/>
      <c r="AZ12959" s="40"/>
      <c r="BA12959" s="40"/>
      <c r="BB12959" s="40"/>
      <c r="BC12959" s="40"/>
      <c r="BD12959" s="50"/>
    </row>
    <row r="12960" spans="51:56" hidden="1" x14ac:dyDescent="0.25">
      <c r="AY12960" s="40"/>
      <c r="AZ12960" s="40"/>
      <c r="BA12960" s="40"/>
      <c r="BB12960" s="40"/>
      <c r="BC12960" s="40"/>
      <c r="BD12960" s="50"/>
    </row>
    <row r="12961" spans="51:56" hidden="1" x14ac:dyDescent="0.25">
      <c r="AY12961" s="40"/>
      <c r="AZ12961" s="40"/>
      <c r="BA12961" s="40"/>
      <c r="BB12961" s="40"/>
      <c r="BC12961" s="40"/>
      <c r="BD12961" s="50"/>
    </row>
    <row r="12962" spans="51:56" hidden="1" x14ac:dyDescent="0.25">
      <c r="AY12962" s="40"/>
      <c r="AZ12962" s="40"/>
      <c r="BA12962" s="40"/>
      <c r="BB12962" s="40"/>
      <c r="BC12962" s="40"/>
      <c r="BD12962" s="50"/>
    </row>
    <row r="12963" spans="51:56" hidden="1" x14ac:dyDescent="0.25">
      <c r="AY12963" s="40"/>
      <c r="AZ12963" s="40"/>
      <c r="BA12963" s="40"/>
      <c r="BB12963" s="40"/>
      <c r="BC12963" s="40"/>
      <c r="BD12963" s="50"/>
    </row>
    <row r="12964" spans="51:56" hidden="1" x14ac:dyDescent="0.25">
      <c r="AY12964" s="40"/>
      <c r="AZ12964" s="40"/>
      <c r="BA12964" s="40"/>
      <c r="BB12964" s="40"/>
      <c r="BC12964" s="40"/>
      <c r="BD12964" s="50"/>
    </row>
    <row r="12965" spans="51:56" hidden="1" x14ac:dyDescent="0.25">
      <c r="AY12965" s="40"/>
      <c r="AZ12965" s="40"/>
      <c r="BA12965" s="40"/>
      <c r="BB12965" s="40"/>
      <c r="BC12965" s="40"/>
      <c r="BD12965" s="50"/>
    </row>
    <row r="12966" spans="51:56" hidden="1" x14ac:dyDescent="0.25">
      <c r="AY12966" s="40"/>
      <c r="AZ12966" s="40"/>
      <c r="BA12966" s="40"/>
      <c r="BB12966" s="40"/>
      <c r="BC12966" s="40"/>
      <c r="BD12966" s="50"/>
    </row>
    <row r="12967" spans="51:56" hidden="1" x14ac:dyDescent="0.25">
      <c r="AY12967" s="40"/>
      <c r="AZ12967" s="40"/>
      <c r="BA12967" s="40"/>
      <c r="BB12967" s="40"/>
      <c r="BC12967" s="40"/>
      <c r="BD12967" s="50"/>
    </row>
    <row r="12968" spans="51:56" hidden="1" x14ac:dyDescent="0.25">
      <c r="AY12968" s="40"/>
      <c r="AZ12968" s="40"/>
      <c r="BA12968" s="40"/>
      <c r="BB12968" s="40"/>
      <c r="BC12968" s="40"/>
      <c r="BD12968" s="50"/>
    </row>
    <row r="12969" spans="51:56" hidden="1" x14ac:dyDescent="0.25">
      <c r="AY12969" s="40"/>
      <c r="AZ12969" s="40"/>
      <c r="BA12969" s="40"/>
      <c r="BB12969" s="40"/>
      <c r="BC12969" s="40"/>
      <c r="BD12969" s="50"/>
    </row>
    <row r="12970" spans="51:56" hidden="1" x14ac:dyDescent="0.25">
      <c r="AY12970" s="40"/>
      <c r="AZ12970" s="40"/>
      <c r="BA12970" s="40"/>
      <c r="BB12970" s="40"/>
      <c r="BC12970" s="40"/>
      <c r="BD12970" s="50"/>
    </row>
    <row r="12971" spans="51:56" hidden="1" x14ac:dyDescent="0.25">
      <c r="AY12971" s="40"/>
      <c r="AZ12971" s="40"/>
      <c r="BA12971" s="40"/>
      <c r="BB12971" s="40"/>
      <c r="BC12971" s="40"/>
      <c r="BD12971" s="50"/>
    </row>
    <row r="12972" spans="51:56" hidden="1" x14ac:dyDescent="0.25">
      <c r="AY12972" s="40"/>
      <c r="AZ12972" s="40"/>
      <c r="BA12972" s="40"/>
      <c r="BB12972" s="40"/>
      <c r="BC12972" s="40"/>
      <c r="BD12972" s="50"/>
    </row>
    <row r="12973" spans="51:56" hidden="1" x14ac:dyDescent="0.25">
      <c r="AY12973" s="40"/>
      <c r="AZ12973" s="40"/>
      <c r="BA12973" s="40"/>
      <c r="BB12973" s="40"/>
      <c r="BC12973" s="40"/>
      <c r="BD12973" s="50"/>
    </row>
    <row r="12974" spans="51:56" hidden="1" x14ac:dyDescent="0.25">
      <c r="AY12974" s="40"/>
      <c r="AZ12974" s="40"/>
      <c r="BA12974" s="40"/>
      <c r="BB12974" s="40"/>
      <c r="BC12974" s="40"/>
      <c r="BD12974" s="50"/>
    </row>
    <row r="12975" spans="51:56" hidden="1" x14ac:dyDescent="0.25">
      <c r="AY12975" s="40"/>
      <c r="AZ12975" s="40"/>
      <c r="BA12975" s="40"/>
      <c r="BB12975" s="40"/>
      <c r="BC12975" s="40"/>
      <c r="BD12975" s="50"/>
    </row>
    <row r="12976" spans="51:56" hidden="1" x14ac:dyDescent="0.25">
      <c r="AY12976" s="40"/>
      <c r="AZ12976" s="40"/>
      <c r="BA12976" s="40"/>
      <c r="BB12976" s="40"/>
      <c r="BC12976" s="40"/>
      <c r="BD12976" s="50"/>
    </row>
    <row r="12977" spans="51:56" hidden="1" x14ac:dyDescent="0.25">
      <c r="AY12977" s="40"/>
      <c r="AZ12977" s="40"/>
      <c r="BA12977" s="40"/>
      <c r="BB12977" s="40"/>
      <c r="BC12977" s="40"/>
      <c r="BD12977" s="50"/>
    </row>
    <row r="12978" spans="51:56" hidden="1" x14ac:dyDescent="0.25">
      <c r="AY12978" s="40"/>
      <c r="AZ12978" s="40"/>
      <c r="BA12978" s="40"/>
      <c r="BB12978" s="40"/>
      <c r="BC12978" s="40"/>
      <c r="BD12978" s="50"/>
    </row>
    <row r="12979" spans="51:56" hidden="1" x14ac:dyDescent="0.25">
      <c r="AY12979" s="40"/>
      <c r="AZ12979" s="40"/>
      <c r="BA12979" s="40"/>
      <c r="BB12979" s="40"/>
      <c r="BC12979" s="40"/>
      <c r="BD12979" s="50"/>
    </row>
    <row r="12980" spans="51:56" hidden="1" x14ac:dyDescent="0.25">
      <c r="AY12980" s="40"/>
      <c r="AZ12980" s="40"/>
      <c r="BA12980" s="40"/>
      <c r="BB12980" s="40"/>
      <c r="BC12980" s="40"/>
      <c r="BD12980" s="50"/>
    </row>
    <row r="12981" spans="51:56" hidden="1" x14ac:dyDescent="0.25">
      <c r="AY12981" s="40"/>
      <c r="AZ12981" s="40"/>
      <c r="BA12981" s="40"/>
      <c r="BB12981" s="40"/>
      <c r="BC12981" s="40"/>
      <c r="BD12981" s="50"/>
    </row>
    <row r="12982" spans="51:56" hidden="1" x14ac:dyDescent="0.25">
      <c r="AY12982" s="40"/>
      <c r="AZ12982" s="40"/>
      <c r="BA12982" s="40"/>
      <c r="BB12982" s="40"/>
      <c r="BC12982" s="40"/>
      <c r="BD12982" s="50"/>
    </row>
    <row r="12983" spans="51:56" hidden="1" x14ac:dyDescent="0.25">
      <c r="AY12983" s="40"/>
      <c r="AZ12983" s="40"/>
      <c r="BA12983" s="40"/>
      <c r="BB12983" s="40"/>
      <c r="BC12983" s="40"/>
      <c r="BD12983" s="50"/>
    </row>
    <row r="12984" spans="51:56" hidden="1" x14ac:dyDescent="0.25">
      <c r="AY12984" s="40"/>
      <c r="AZ12984" s="40"/>
      <c r="BA12984" s="40"/>
      <c r="BB12984" s="40"/>
      <c r="BC12984" s="40"/>
      <c r="BD12984" s="50"/>
    </row>
    <row r="12985" spans="51:56" hidden="1" x14ac:dyDescent="0.25">
      <c r="AY12985" s="40"/>
      <c r="AZ12985" s="40"/>
      <c r="BA12985" s="40"/>
      <c r="BB12985" s="40"/>
      <c r="BC12985" s="40"/>
      <c r="BD12985" s="50"/>
    </row>
    <row r="12986" spans="51:56" hidden="1" x14ac:dyDescent="0.25">
      <c r="AY12986" s="40"/>
      <c r="AZ12986" s="40"/>
      <c r="BA12986" s="40"/>
      <c r="BB12986" s="40"/>
      <c r="BC12986" s="40"/>
      <c r="BD12986" s="50"/>
    </row>
    <row r="12987" spans="51:56" hidden="1" x14ac:dyDescent="0.25">
      <c r="AY12987" s="40"/>
      <c r="AZ12987" s="40"/>
      <c r="BA12987" s="40"/>
      <c r="BB12987" s="40"/>
      <c r="BC12987" s="40"/>
      <c r="BD12987" s="50"/>
    </row>
    <row r="12988" spans="51:56" hidden="1" x14ac:dyDescent="0.25">
      <c r="AY12988" s="40"/>
      <c r="AZ12988" s="40"/>
      <c r="BA12988" s="40"/>
      <c r="BB12988" s="40"/>
      <c r="BC12988" s="40"/>
      <c r="BD12988" s="50"/>
    </row>
    <row r="12989" spans="51:56" hidden="1" x14ac:dyDescent="0.25">
      <c r="AY12989" s="40"/>
      <c r="AZ12989" s="40"/>
      <c r="BA12989" s="40"/>
      <c r="BB12989" s="40"/>
      <c r="BC12989" s="40"/>
      <c r="BD12989" s="50"/>
    </row>
    <row r="12990" spans="51:56" hidden="1" x14ac:dyDescent="0.25">
      <c r="AY12990" s="40"/>
      <c r="AZ12990" s="40"/>
      <c r="BA12990" s="40"/>
      <c r="BB12990" s="40"/>
      <c r="BC12990" s="40"/>
      <c r="BD12990" s="50"/>
    </row>
    <row r="12991" spans="51:56" hidden="1" x14ac:dyDescent="0.25">
      <c r="AY12991" s="40"/>
      <c r="AZ12991" s="40"/>
      <c r="BA12991" s="40"/>
      <c r="BB12991" s="40"/>
      <c r="BC12991" s="40"/>
      <c r="BD12991" s="50"/>
    </row>
    <row r="12992" spans="51:56" hidden="1" x14ac:dyDescent="0.25">
      <c r="AY12992" s="40"/>
      <c r="AZ12992" s="40"/>
      <c r="BA12992" s="40"/>
      <c r="BB12992" s="40"/>
      <c r="BC12992" s="40"/>
      <c r="BD12992" s="50"/>
    </row>
    <row r="12993" spans="51:56" hidden="1" x14ac:dyDescent="0.25">
      <c r="AY12993" s="40"/>
      <c r="AZ12993" s="40"/>
      <c r="BA12993" s="40"/>
      <c r="BB12993" s="40"/>
      <c r="BC12993" s="40"/>
      <c r="BD12993" s="50"/>
    </row>
    <row r="12994" spans="51:56" hidden="1" x14ac:dyDescent="0.25">
      <c r="AY12994" s="40"/>
      <c r="AZ12994" s="40"/>
      <c r="BA12994" s="40"/>
      <c r="BB12994" s="40"/>
      <c r="BC12994" s="40"/>
      <c r="BD12994" s="50"/>
    </row>
    <row r="12995" spans="51:56" hidden="1" x14ac:dyDescent="0.25">
      <c r="AY12995" s="40"/>
      <c r="AZ12995" s="40"/>
      <c r="BA12995" s="40"/>
      <c r="BB12995" s="40"/>
      <c r="BC12995" s="40"/>
      <c r="BD12995" s="50"/>
    </row>
    <row r="12996" spans="51:56" hidden="1" x14ac:dyDescent="0.25">
      <c r="AY12996" s="40"/>
      <c r="AZ12996" s="40"/>
      <c r="BA12996" s="40"/>
      <c r="BB12996" s="40"/>
      <c r="BC12996" s="40"/>
      <c r="BD12996" s="50"/>
    </row>
    <row r="12997" spans="51:56" hidden="1" x14ac:dyDescent="0.25">
      <c r="AY12997" s="40"/>
      <c r="AZ12997" s="40"/>
      <c r="BA12997" s="40"/>
      <c r="BB12997" s="40"/>
      <c r="BC12997" s="40"/>
      <c r="BD12997" s="50"/>
    </row>
    <row r="12998" spans="51:56" hidden="1" x14ac:dyDescent="0.25">
      <c r="AY12998" s="40"/>
      <c r="AZ12998" s="40"/>
      <c r="BA12998" s="40"/>
      <c r="BB12998" s="40"/>
      <c r="BC12998" s="40"/>
      <c r="BD12998" s="50"/>
    </row>
    <row r="12999" spans="51:56" hidden="1" x14ac:dyDescent="0.25">
      <c r="AY12999" s="40"/>
      <c r="AZ12999" s="40"/>
      <c r="BA12999" s="40"/>
      <c r="BB12999" s="40"/>
      <c r="BC12999" s="40"/>
      <c r="BD12999" s="50"/>
    </row>
    <row r="13000" spans="51:56" hidden="1" x14ac:dyDescent="0.25">
      <c r="AY13000" s="40"/>
      <c r="AZ13000" s="40"/>
      <c r="BA13000" s="40"/>
      <c r="BB13000" s="40"/>
      <c r="BC13000" s="40"/>
      <c r="BD13000" s="50"/>
    </row>
    <row r="13001" spans="51:56" hidden="1" x14ac:dyDescent="0.25">
      <c r="AY13001" s="40"/>
      <c r="AZ13001" s="40"/>
      <c r="BA13001" s="40"/>
      <c r="BB13001" s="40"/>
      <c r="BC13001" s="40"/>
      <c r="BD13001" s="50"/>
    </row>
    <row r="13002" spans="51:56" hidden="1" x14ac:dyDescent="0.25">
      <c r="AY13002" s="40"/>
      <c r="AZ13002" s="40"/>
      <c r="BA13002" s="40"/>
      <c r="BB13002" s="40"/>
      <c r="BC13002" s="40"/>
      <c r="BD13002" s="50"/>
    </row>
    <row r="13003" spans="51:56" hidden="1" x14ac:dyDescent="0.25">
      <c r="AY13003" s="40"/>
      <c r="AZ13003" s="40"/>
      <c r="BA13003" s="40"/>
      <c r="BB13003" s="40"/>
      <c r="BC13003" s="40"/>
      <c r="BD13003" s="50"/>
    </row>
    <row r="13004" spans="51:56" hidden="1" x14ac:dyDescent="0.25">
      <c r="AY13004" s="40"/>
      <c r="AZ13004" s="40"/>
      <c r="BA13004" s="40"/>
      <c r="BB13004" s="40"/>
      <c r="BC13004" s="40"/>
      <c r="BD13004" s="50"/>
    </row>
    <row r="13005" spans="51:56" hidden="1" x14ac:dyDescent="0.25">
      <c r="AY13005" s="40"/>
      <c r="AZ13005" s="40"/>
      <c r="BA13005" s="40"/>
      <c r="BB13005" s="40"/>
      <c r="BC13005" s="40"/>
      <c r="BD13005" s="50"/>
    </row>
    <row r="13006" spans="51:56" hidden="1" x14ac:dyDescent="0.25">
      <c r="AY13006" s="40"/>
      <c r="AZ13006" s="40"/>
      <c r="BA13006" s="40"/>
      <c r="BB13006" s="40"/>
      <c r="BC13006" s="40"/>
      <c r="BD13006" s="50"/>
    </row>
    <row r="13007" spans="51:56" hidden="1" x14ac:dyDescent="0.25">
      <c r="AY13007" s="40"/>
      <c r="AZ13007" s="40"/>
      <c r="BA13007" s="40"/>
      <c r="BB13007" s="40"/>
      <c r="BC13007" s="40"/>
      <c r="BD13007" s="50"/>
    </row>
    <row r="13008" spans="51:56" hidden="1" x14ac:dyDescent="0.25">
      <c r="AY13008" s="40"/>
      <c r="AZ13008" s="40"/>
      <c r="BA13008" s="40"/>
      <c r="BB13008" s="40"/>
      <c r="BC13008" s="40"/>
      <c r="BD13008" s="50"/>
    </row>
    <row r="13009" spans="51:56" hidden="1" x14ac:dyDescent="0.25">
      <c r="AY13009" s="40"/>
      <c r="AZ13009" s="40"/>
      <c r="BA13009" s="40"/>
      <c r="BB13009" s="40"/>
      <c r="BC13009" s="40"/>
      <c r="BD13009" s="50"/>
    </row>
    <row r="13010" spans="51:56" hidden="1" x14ac:dyDescent="0.25">
      <c r="AY13010" s="40"/>
      <c r="AZ13010" s="40"/>
      <c r="BA13010" s="40"/>
      <c r="BB13010" s="40"/>
      <c r="BC13010" s="40"/>
      <c r="BD13010" s="50"/>
    </row>
    <row r="13011" spans="51:56" hidden="1" x14ac:dyDescent="0.25">
      <c r="AY13011" s="40"/>
      <c r="AZ13011" s="40"/>
      <c r="BA13011" s="40"/>
      <c r="BB13011" s="40"/>
      <c r="BC13011" s="40"/>
      <c r="BD13011" s="50"/>
    </row>
    <row r="13012" spans="51:56" hidden="1" x14ac:dyDescent="0.25">
      <c r="AY13012" s="40"/>
      <c r="AZ13012" s="40"/>
      <c r="BA13012" s="40"/>
      <c r="BB13012" s="40"/>
      <c r="BC13012" s="40"/>
      <c r="BD13012" s="50"/>
    </row>
    <row r="13013" spans="51:56" hidden="1" x14ac:dyDescent="0.25">
      <c r="AY13013" s="40"/>
      <c r="AZ13013" s="40"/>
      <c r="BA13013" s="40"/>
      <c r="BB13013" s="40"/>
      <c r="BC13013" s="40"/>
      <c r="BD13013" s="50"/>
    </row>
    <row r="13014" spans="51:56" hidden="1" x14ac:dyDescent="0.25">
      <c r="AY13014" s="40"/>
      <c r="AZ13014" s="40"/>
      <c r="BA13014" s="40"/>
      <c r="BB13014" s="40"/>
      <c r="BC13014" s="40"/>
      <c r="BD13014" s="50"/>
    </row>
    <row r="13015" spans="51:56" hidden="1" x14ac:dyDescent="0.25">
      <c r="AY13015" s="40"/>
      <c r="AZ13015" s="40"/>
      <c r="BA13015" s="40"/>
      <c r="BB13015" s="40"/>
      <c r="BC13015" s="40"/>
      <c r="BD13015" s="50"/>
    </row>
    <row r="13016" spans="51:56" hidden="1" x14ac:dyDescent="0.25">
      <c r="AY13016" s="40"/>
      <c r="AZ13016" s="40"/>
      <c r="BA13016" s="40"/>
      <c r="BB13016" s="40"/>
      <c r="BC13016" s="40"/>
      <c r="BD13016" s="50"/>
    </row>
    <row r="13017" spans="51:56" hidden="1" x14ac:dyDescent="0.25">
      <c r="AY13017" s="40"/>
      <c r="AZ13017" s="40"/>
      <c r="BA13017" s="40"/>
      <c r="BB13017" s="40"/>
      <c r="BC13017" s="40"/>
      <c r="BD13017" s="50"/>
    </row>
    <row r="13018" spans="51:56" hidden="1" x14ac:dyDescent="0.25">
      <c r="AY13018" s="40"/>
      <c r="AZ13018" s="40"/>
      <c r="BA13018" s="40"/>
      <c r="BB13018" s="40"/>
      <c r="BC13018" s="40"/>
      <c r="BD13018" s="50"/>
    </row>
    <row r="13019" spans="51:56" hidden="1" x14ac:dyDescent="0.25">
      <c r="AY13019" s="40"/>
      <c r="AZ13019" s="40"/>
      <c r="BA13019" s="40"/>
      <c r="BB13019" s="40"/>
      <c r="BC13019" s="40"/>
      <c r="BD13019" s="50"/>
    </row>
    <row r="13020" spans="51:56" hidden="1" x14ac:dyDescent="0.25">
      <c r="AY13020" s="40"/>
      <c r="AZ13020" s="40"/>
      <c r="BA13020" s="40"/>
      <c r="BB13020" s="40"/>
      <c r="BC13020" s="40"/>
      <c r="BD13020" s="50"/>
    </row>
    <row r="13021" spans="51:56" hidden="1" x14ac:dyDescent="0.25">
      <c r="AY13021" s="40"/>
      <c r="AZ13021" s="40"/>
      <c r="BA13021" s="40"/>
      <c r="BB13021" s="40"/>
      <c r="BC13021" s="40"/>
      <c r="BD13021" s="50"/>
    </row>
    <row r="13022" spans="51:56" hidden="1" x14ac:dyDescent="0.25">
      <c r="AY13022" s="40"/>
      <c r="AZ13022" s="40"/>
      <c r="BA13022" s="40"/>
      <c r="BB13022" s="40"/>
      <c r="BC13022" s="40"/>
      <c r="BD13022" s="50"/>
    </row>
    <row r="13023" spans="51:56" hidden="1" x14ac:dyDescent="0.25">
      <c r="AY13023" s="40"/>
      <c r="AZ13023" s="40"/>
      <c r="BA13023" s="40"/>
      <c r="BB13023" s="40"/>
      <c r="BC13023" s="40"/>
      <c r="BD13023" s="50"/>
    </row>
    <row r="13024" spans="51:56" hidden="1" x14ac:dyDescent="0.25">
      <c r="AY13024" s="40"/>
      <c r="AZ13024" s="40"/>
      <c r="BA13024" s="40"/>
      <c r="BB13024" s="40"/>
      <c r="BC13024" s="40"/>
      <c r="BD13024" s="50"/>
    </row>
    <row r="13025" spans="51:56" hidden="1" x14ac:dyDescent="0.25">
      <c r="AY13025" s="40"/>
      <c r="AZ13025" s="40"/>
      <c r="BA13025" s="40"/>
      <c r="BB13025" s="40"/>
      <c r="BC13025" s="40"/>
      <c r="BD13025" s="50"/>
    </row>
    <row r="13026" spans="51:56" hidden="1" x14ac:dyDescent="0.25">
      <c r="AY13026" s="40"/>
      <c r="AZ13026" s="40"/>
      <c r="BA13026" s="40"/>
      <c r="BB13026" s="40"/>
      <c r="BC13026" s="40"/>
      <c r="BD13026" s="50"/>
    </row>
    <row r="13027" spans="51:56" hidden="1" x14ac:dyDescent="0.25">
      <c r="AY13027" s="40"/>
      <c r="AZ13027" s="40"/>
      <c r="BA13027" s="40"/>
      <c r="BB13027" s="40"/>
      <c r="BC13027" s="40"/>
      <c r="BD13027" s="50"/>
    </row>
    <row r="13028" spans="51:56" hidden="1" x14ac:dyDescent="0.25">
      <c r="AY13028" s="40"/>
      <c r="AZ13028" s="40"/>
      <c r="BA13028" s="40"/>
      <c r="BB13028" s="40"/>
      <c r="BC13028" s="40"/>
      <c r="BD13028" s="50"/>
    </row>
    <row r="13029" spans="51:56" hidden="1" x14ac:dyDescent="0.25">
      <c r="AY13029" s="40"/>
      <c r="AZ13029" s="40"/>
      <c r="BA13029" s="40"/>
      <c r="BB13029" s="40"/>
      <c r="BC13029" s="40"/>
      <c r="BD13029" s="50"/>
    </row>
    <row r="13030" spans="51:56" hidden="1" x14ac:dyDescent="0.25">
      <c r="AY13030" s="40"/>
      <c r="AZ13030" s="40"/>
      <c r="BA13030" s="40"/>
      <c r="BB13030" s="40"/>
      <c r="BC13030" s="40"/>
      <c r="BD13030" s="50"/>
    </row>
    <row r="13031" spans="51:56" hidden="1" x14ac:dyDescent="0.25">
      <c r="AY13031" s="40"/>
      <c r="AZ13031" s="40"/>
      <c r="BA13031" s="40"/>
      <c r="BB13031" s="40"/>
      <c r="BC13031" s="40"/>
      <c r="BD13031" s="50"/>
    </row>
    <row r="13032" spans="51:56" hidden="1" x14ac:dyDescent="0.25">
      <c r="AY13032" s="40"/>
      <c r="AZ13032" s="40"/>
      <c r="BA13032" s="40"/>
      <c r="BB13032" s="40"/>
      <c r="BC13032" s="40"/>
      <c r="BD13032" s="50"/>
    </row>
    <row r="13033" spans="51:56" hidden="1" x14ac:dyDescent="0.25">
      <c r="AY13033" s="40"/>
      <c r="AZ13033" s="40"/>
      <c r="BA13033" s="40"/>
      <c r="BB13033" s="40"/>
      <c r="BC13033" s="40"/>
      <c r="BD13033" s="50"/>
    </row>
    <row r="13034" spans="51:56" hidden="1" x14ac:dyDescent="0.25">
      <c r="AY13034" s="40"/>
      <c r="AZ13034" s="40"/>
      <c r="BA13034" s="40"/>
      <c r="BB13034" s="40"/>
      <c r="BC13034" s="40"/>
      <c r="BD13034" s="50"/>
    </row>
    <row r="13035" spans="51:56" hidden="1" x14ac:dyDescent="0.25">
      <c r="AY13035" s="40"/>
      <c r="AZ13035" s="40"/>
      <c r="BA13035" s="40"/>
      <c r="BB13035" s="40"/>
      <c r="BC13035" s="40"/>
      <c r="BD13035" s="50"/>
    </row>
    <row r="13036" spans="51:56" hidden="1" x14ac:dyDescent="0.25">
      <c r="AY13036" s="40"/>
      <c r="AZ13036" s="40"/>
      <c r="BA13036" s="40"/>
      <c r="BB13036" s="40"/>
      <c r="BC13036" s="40"/>
      <c r="BD13036" s="50"/>
    </row>
    <row r="13037" spans="51:56" hidden="1" x14ac:dyDescent="0.25">
      <c r="AY13037" s="40"/>
      <c r="AZ13037" s="40"/>
      <c r="BA13037" s="40"/>
      <c r="BB13037" s="40"/>
      <c r="BC13037" s="40"/>
      <c r="BD13037" s="50"/>
    </row>
    <row r="13038" spans="51:56" hidden="1" x14ac:dyDescent="0.25">
      <c r="AY13038" s="40"/>
      <c r="AZ13038" s="40"/>
      <c r="BA13038" s="40"/>
      <c r="BB13038" s="40"/>
      <c r="BC13038" s="40"/>
      <c r="BD13038" s="50"/>
    </row>
    <row r="13039" spans="51:56" hidden="1" x14ac:dyDescent="0.25">
      <c r="AY13039" s="40"/>
      <c r="AZ13039" s="40"/>
      <c r="BA13039" s="40"/>
      <c r="BB13039" s="40"/>
      <c r="BC13039" s="40"/>
      <c r="BD13039" s="50"/>
    </row>
    <row r="13040" spans="51:56" hidden="1" x14ac:dyDescent="0.25">
      <c r="AY13040" s="40"/>
      <c r="AZ13040" s="40"/>
      <c r="BA13040" s="40"/>
      <c r="BB13040" s="40"/>
      <c r="BC13040" s="40"/>
      <c r="BD13040" s="50"/>
    </row>
    <row r="13041" spans="51:56" hidden="1" x14ac:dyDescent="0.25">
      <c r="AY13041" s="40"/>
      <c r="AZ13041" s="40"/>
      <c r="BA13041" s="40"/>
      <c r="BB13041" s="40"/>
      <c r="BC13041" s="40"/>
      <c r="BD13041" s="50"/>
    </row>
    <row r="13042" spans="51:56" hidden="1" x14ac:dyDescent="0.25">
      <c r="AY13042" s="40"/>
      <c r="AZ13042" s="40"/>
      <c r="BA13042" s="40"/>
      <c r="BB13042" s="40"/>
      <c r="BC13042" s="40"/>
      <c r="BD13042" s="50"/>
    </row>
    <row r="13043" spans="51:56" hidden="1" x14ac:dyDescent="0.25">
      <c r="AY13043" s="40"/>
      <c r="AZ13043" s="40"/>
      <c r="BA13043" s="40"/>
      <c r="BB13043" s="40"/>
      <c r="BC13043" s="40"/>
      <c r="BD13043" s="50"/>
    </row>
    <row r="13044" spans="51:56" hidden="1" x14ac:dyDescent="0.25">
      <c r="AY13044" s="40"/>
      <c r="AZ13044" s="40"/>
      <c r="BA13044" s="40"/>
      <c r="BB13044" s="40"/>
      <c r="BC13044" s="40"/>
      <c r="BD13044" s="50"/>
    </row>
    <row r="13045" spans="51:56" hidden="1" x14ac:dyDescent="0.25">
      <c r="AY13045" s="40"/>
      <c r="AZ13045" s="40"/>
      <c r="BA13045" s="40"/>
      <c r="BB13045" s="40"/>
      <c r="BC13045" s="40"/>
      <c r="BD13045" s="50"/>
    </row>
    <row r="13046" spans="51:56" hidden="1" x14ac:dyDescent="0.25">
      <c r="AY13046" s="40"/>
      <c r="AZ13046" s="40"/>
      <c r="BA13046" s="40"/>
      <c r="BB13046" s="40"/>
      <c r="BC13046" s="40"/>
      <c r="BD13046" s="50"/>
    </row>
    <row r="13047" spans="51:56" hidden="1" x14ac:dyDescent="0.25">
      <c r="AY13047" s="40"/>
      <c r="AZ13047" s="40"/>
      <c r="BA13047" s="40"/>
      <c r="BB13047" s="40"/>
      <c r="BC13047" s="40"/>
      <c r="BD13047" s="50"/>
    </row>
    <row r="13048" spans="51:56" hidden="1" x14ac:dyDescent="0.25">
      <c r="AY13048" s="40"/>
      <c r="AZ13048" s="40"/>
      <c r="BA13048" s="40"/>
      <c r="BB13048" s="40"/>
      <c r="BC13048" s="40"/>
      <c r="BD13048" s="50"/>
    </row>
    <row r="13049" spans="51:56" hidden="1" x14ac:dyDescent="0.25">
      <c r="AY13049" s="40"/>
      <c r="AZ13049" s="40"/>
      <c r="BA13049" s="40"/>
      <c r="BB13049" s="40"/>
      <c r="BC13049" s="40"/>
      <c r="BD13049" s="50"/>
    </row>
    <row r="13050" spans="51:56" hidden="1" x14ac:dyDescent="0.25">
      <c r="AY13050" s="40"/>
      <c r="AZ13050" s="40"/>
      <c r="BA13050" s="40"/>
      <c r="BB13050" s="40"/>
      <c r="BC13050" s="40"/>
      <c r="BD13050" s="50"/>
    </row>
    <row r="13051" spans="51:56" hidden="1" x14ac:dyDescent="0.25">
      <c r="AY13051" s="40"/>
      <c r="AZ13051" s="40"/>
      <c r="BA13051" s="40"/>
      <c r="BB13051" s="40"/>
      <c r="BC13051" s="40"/>
      <c r="BD13051" s="50"/>
    </row>
    <row r="13052" spans="51:56" hidden="1" x14ac:dyDescent="0.25">
      <c r="AY13052" s="40"/>
      <c r="AZ13052" s="40"/>
      <c r="BA13052" s="40"/>
      <c r="BB13052" s="40"/>
      <c r="BC13052" s="40"/>
      <c r="BD13052" s="50"/>
    </row>
    <row r="13053" spans="51:56" hidden="1" x14ac:dyDescent="0.25">
      <c r="AY13053" s="40"/>
      <c r="AZ13053" s="40"/>
      <c r="BA13053" s="40"/>
      <c r="BB13053" s="40"/>
      <c r="BC13053" s="40"/>
      <c r="BD13053" s="50"/>
    </row>
    <row r="13054" spans="51:56" hidden="1" x14ac:dyDescent="0.25">
      <c r="AY13054" s="40"/>
      <c r="AZ13054" s="40"/>
      <c r="BA13054" s="40"/>
      <c r="BB13054" s="40"/>
      <c r="BC13054" s="40"/>
      <c r="BD13054" s="50"/>
    </row>
    <row r="13055" spans="51:56" hidden="1" x14ac:dyDescent="0.25">
      <c r="AY13055" s="40"/>
      <c r="AZ13055" s="40"/>
      <c r="BA13055" s="40"/>
      <c r="BB13055" s="40"/>
      <c r="BC13055" s="40"/>
      <c r="BD13055" s="50"/>
    </row>
    <row r="13056" spans="51:56" hidden="1" x14ac:dyDescent="0.25">
      <c r="AY13056" s="40"/>
      <c r="AZ13056" s="40"/>
      <c r="BA13056" s="40"/>
      <c r="BB13056" s="40"/>
      <c r="BC13056" s="40"/>
      <c r="BD13056" s="50"/>
    </row>
    <row r="13057" spans="51:56" hidden="1" x14ac:dyDescent="0.25">
      <c r="AY13057" s="40"/>
      <c r="AZ13057" s="40"/>
      <c r="BA13057" s="40"/>
      <c r="BB13057" s="40"/>
      <c r="BC13057" s="40"/>
      <c r="BD13057" s="50"/>
    </row>
    <row r="13058" spans="51:56" hidden="1" x14ac:dyDescent="0.25">
      <c r="AY13058" s="40"/>
      <c r="AZ13058" s="40"/>
      <c r="BA13058" s="40"/>
      <c r="BB13058" s="40"/>
      <c r="BC13058" s="40"/>
      <c r="BD13058" s="50"/>
    </row>
    <row r="13059" spans="51:56" hidden="1" x14ac:dyDescent="0.25">
      <c r="AY13059" s="40"/>
      <c r="AZ13059" s="40"/>
      <c r="BA13059" s="40"/>
      <c r="BB13059" s="40"/>
      <c r="BC13059" s="40"/>
      <c r="BD13059" s="50"/>
    </row>
    <row r="13060" spans="51:56" hidden="1" x14ac:dyDescent="0.25">
      <c r="AY13060" s="40"/>
      <c r="AZ13060" s="40"/>
      <c r="BA13060" s="40"/>
      <c r="BB13060" s="40"/>
      <c r="BC13060" s="40"/>
      <c r="BD13060" s="50"/>
    </row>
    <row r="13061" spans="51:56" hidden="1" x14ac:dyDescent="0.25">
      <c r="AY13061" s="40"/>
      <c r="AZ13061" s="40"/>
      <c r="BA13061" s="40"/>
      <c r="BB13061" s="40"/>
      <c r="BC13061" s="40"/>
      <c r="BD13061" s="50"/>
    </row>
    <row r="13062" spans="51:56" hidden="1" x14ac:dyDescent="0.25">
      <c r="AY13062" s="40"/>
      <c r="AZ13062" s="40"/>
      <c r="BA13062" s="40"/>
      <c r="BB13062" s="40"/>
      <c r="BC13062" s="40"/>
      <c r="BD13062" s="50"/>
    </row>
    <row r="13063" spans="51:56" hidden="1" x14ac:dyDescent="0.25">
      <c r="AY13063" s="40"/>
      <c r="AZ13063" s="40"/>
      <c r="BA13063" s="40"/>
      <c r="BB13063" s="40"/>
      <c r="BC13063" s="40"/>
      <c r="BD13063" s="50"/>
    </row>
    <row r="13064" spans="51:56" hidden="1" x14ac:dyDescent="0.25">
      <c r="AY13064" s="40"/>
      <c r="AZ13064" s="40"/>
      <c r="BA13064" s="40"/>
      <c r="BB13064" s="40"/>
      <c r="BC13064" s="40"/>
      <c r="BD13064" s="50"/>
    </row>
    <row r="13065" spans="51:56" hidden="1" x14ac:dyDescent="0.25">
      <c r="AY13065" s="40"/>
      <c r="AZ13065" s="40"/>
      <c r="BA13065" s="40"/>
      <c r="BB13065" s="40"/>
      <c r="BC13065" s="40"/>
      <c r="BD13065" s="50"/>
    </row>
    <row r="13066" spans="51:56" hidden="1" x14ac:dyDescent="0.25">
      <c r="AY13066" s="40"/>
      <c r="AZ13066" s="40"/>
      <c r="BA13066" s="40"/>
      <c r="BB13066" s="40"/>
      <c r="BC13066" s="40"/>
      <c r="BD13066" s="50"/>
    </row>
    <row r="13067" spans="51:56" hidden="1" x14ac:dyDescent="0.25">
      <c r="AY13067" s="40"/>
      <c r="AZ13067" s="40"/>
      <c r="BA13067" s="40"/>
      <c r="BB13067" s="40"/>
      <c r="BC13067" s="40"/>
      <c r="BD13067" s="50"/>
    </row>
    <row r="13068" spans="51:56" hidden="1" x14ac:dyDescent="0.25">
      <c r="AY13068" s="40"/>
      <c r="AZ13068" s="40"/>
      <c r="BA13068" s="40"/>
      <c r="BB13068" s="40"/>
      <c r="BC13068" s="40"/>
      <c r="BD13068" s="50"/>
    </row>
    <row r="13069" spans="51:56" hidden="1" x14ac:dyDescent="0.25">
      <c r="AY13069" s="40"/>
      <c r="AZ13069" s="40"/>
      <c r="BA13069" s="40"/>
      <c r="BB13069" s="40"/>
      <c r="BC13069" s="40"/>
      <c r="BD13069" s="50"/>
    </row>
    <row r="13070" spans="51:56" hidden="1" x14ac:dyDescent="0.25">
      <c r="AY13070" s="40"/>
      <c r="AZ13070" s="40"/>
      <c r="BA13070" s="40"/>
      <c r="BB13070" s="40"/>
      <c r="BC13070" s="40"/>
      <c r="BD13070" s="50"/>
    </row>
    <row r="13071" spans="51:56" hidden="1" x14ac:dyDescent="0.25">
      <c r="AY13071" s="40"/>
      <c r="AZ13071" s="40"/>
      <c r="BA13071" s="40"/>
      <c r="BB13071" s="40"/>
      <c r="BC13071" s="40"/>
      <c r="BD13071" s="50"/>
    </row>
    <row r="13072" spans="51:56" hidden="1" x14ac:dyDescent="0.25">
      <c r="AY13072" s="40"/>
      <c r="AZ13072" s="40"/>
      <c r="BA13072" s="40"/>
      <c r="BB13072" s="40"/>
      <c r="BC13072" s="40"/>
      <c r="BD13072" s="50"/>
    </row>
    <row r="13073" spans="51:56" hidden="1" x14ac:dyDescent="0.25">
      <c r="AY13073" s="40"/>
      <c r="AZ13073" s="40"/>
      <c r="BA13073" s="40"/>
      <c r="BB13073" s="40"/>
      <c r="BC13073" s="40"/>
      <c r="BD13073" s="50"/>
    </row>
    <row r="13074" spans="51:56" hidden="1" x14ac:dyDescent="0.25">
      <c r="AY13074" s="40"/>
      <c r="AZ13074" s="40"/>
      <c r="BA13074" s="40"/>
      <c r="BB13074" s="40"/>
      <c r="BC13074" s="40"/>
      <c r="BD13074" s="50"/>
    </row>
    <row r="13075" spans="51:56" hidden="1" x14ac:dyDescent="0.25">
      <c r="AY13075" s="40"/>
      <c r="AZ13075" s="40"/>
      <c r="BA13075" s="40"/>
      <c r="BB13075" s="40"/>
      <c r="BC13075" s="40"/>
      <c r="BD13075" s="50"/>
    </row>
    <row r="13076" spans="51:56" hidden="1" x14ac:dyDescent="0.25">
      <c r="AY13076" s="40"/>
      <c r="AZ13076" s="40"/>
      <c r="BA13076" s="40"/>
      <c r="BB13076" s="40"/>
      <c r="BC13076" s="40"/>
      <c r="BD13076" s="50"/>
    </row>
    <row r="13077" spans="51:56" hidden="1" x14ac:dyDescent="0.25">
      <c r="AY13077" s="40"/>
      <c r="AZ13077" s="40"/>
      <c r="BA13077" s="40"/>
      <c r="BB13077" s="40"/>
      <c r="BC13077" s="40"/>
      <c r="BD13077" s="50"/>
    </row>
    <row r="13078" spans="51:56" hidden="1" x14ac:dyDescent="0.25">
      <c r="AY13078" s="40"/>
      <c r="AZ13078" s="40"/>
      <c r="BA13078" s="40"/>
      <c r="BB13078" s="40"/>
      <c r="BC13078" s="40"/>
      <c r="BD13078" s="50"/>
    </row>
    <row r="13079" spans="51:56" hidden="1" x14ac:dyDescent="0.25">
      <c r="AY13079" s="40"/>
      <c r="AZ13079" s="40"/>
      <c r="BA13079" s="40"/>
      <c r="BB13079" s="40"/>
      <c r="BC13079" s="40"/>
      <c r="BD13079" s="50"/>
    </row>
    <row r="13080" spans="51:56" hidden="1" x14ac:dyDescent="0.25">
      <c r="AY13080" s="40"/>
      <c r="AZ13080" s="40"/>
      <c r="BA13080" s="40"/>
      <c r="BB13080" s="40"/>
      <c r="BC13080" s="40"/>
      <c r="BD13080" s="50"/>
    </row>
    <row r="13081" spans="51:56" hidden="1" x14ac:dyDescent="0.25">
      <c r="AY13081" s="40"/>
      <c r="AZ13081" s="40"/>
      <c r="BA13081" s="40"/>
      <c r="BB13081" s="40"/>
      <c r="BC13081" s="40"/>
      <c r="BD13081" s="50"/>
    </row>
    <row r="13082" spans="51:56" hidden="1" x14ac:dyDescent="0.25">
      <c r="AY13082" s="40"/>
      <c r="AZ13082" s="40"/>
      <c r="BA13082" s="40"/>
      <c r="BB13082" s="40"/>
      <c r="BC13082" s="40"/>
      <c r="BD13082" s="50"/>
    </row>
    <row r="13083" spans="51:56" hidden="1" x14ac:dyDescent="0.25">
      <c r="AY13083" s="40"/>
      <c r="AZ13083" s="40"/>
      <c r="BA13083" s="40"/>
      <c r="BB13083" s="40"/>
      <c r="BC13083" s="40"/>
      <c r="BD13083" s="50"/>
    </row>
    <row r="13084" spans="51:56" hidden="1" x14ac:dyDescent="0.25">
      <c r="AY13084" s="40"/>
      <c r="AZ13084" s="40"/>
      <c r="BA13084" s="40"/>
      <c r="BB13084" s="40"/>
      <c r="BC13084" s="40"/>
      <c r="BD13084" s="50"/>
    </row>
    <row r="13085" spans="51:56" hidden="1" x14ac:dyDescent="0.25">
      <c r="AY13085" s="40"/>
      <c r="AZ13085" s="40"/>
      <c r="BA13085" s="40"/>
      <c r="BB13085" s="40"/>
      <c r="BC13085" s="40"/>
      <c r="BD13085" s="50"/>
    </row>
    <row r="13086" spans="51:56" hidden="1" x14ac:dyDescent="0.25">
      <c r="AY13086" s="40"/>
      <c r="AZ13086" s="40"/>
      <c r="BA13086" s="40"/>
      <c r="BB13086" s="40"/>
      <c r="BC13086" s="40"/>
      <c r="BD13086" s="50"/>
    </row>
    <row r="13087" spans="51:56" hidden="1" x14ac:dyDescent="0.25">
      <c r="AY13087" s="40"/>
      <c r="AZ13087" s="40"/>
      <c r="BA13087" s="40"/>
      <c r="BB13087" s="40"/>
      <c r="BC13087" s="40"/>
      <c r="BD13087" s="50"/>
    </row>
    <row r="13088" spans="51:56" hidden="1" x14ac:dyDescent="0.25">
      <c r="AY13088" s="40"/>
      <c r="AZ13088" s="40"/>
      <c r="BA13088" s="40"/>
      <c r="BB13088" s="40"/>
      <c r="BC13088" s="40"/>
      <c r="BD13088" s="50"/>
    </row>
    <row r="13089" spans="51:56" hidden="1" x14ac:dyDescent="0.25">
      <c r="AY13089" s="40"/>
      <c r="AZ13089" s="40"/>
      <c r="BA13089" s="40"/>
      <c r="BB13089" s="40"/>
      <c r="BC13089" s="40"/>
      <c r="BD13089" s="50"/>
    </row>
    <row r="13090" spans="51:56" hidden="1" x14ac:dyDescent="0.25">
      <c r="AY13090" s="40"/>
      <c r="AZ13090" s="40"/>
      <c r="BA13090" s="40"/>
      <c r="BB13090" s="40"/>
      <c r="BC13090" s="40"/>
      <c r="BD13090" s="50"/>
    </row>
    <row r="13091" spans="51:56" hidden="1" x14ac:dyDescent="0.25">
      <c r="AY13091" s="40"/>
      <c r="AZ13091" s="40"/>
      <c r="BA13091" s="40"/>
      <c r="BB13091" s="40"/>
      <c r="BC13091" s="40"/>
      <c r="BD13091" s="50"/>
    </row>
    <row r="13092" spans="51:56" hidden="1" x14ac:dyDescent="0.25">
      <c r="AY13092" s="40"/>
      <c r="AZ13092" s="40"/>
      <c r="BA13092" s="40"/>
      <c r="BB13092" s="40"/>
      <c r="BC13092" s="40"/>
      <c r="BD13092" s="50"/>
    </row>
    <row r="13093" spans="51:56" hidden="1" x14ac:dyDescent="0.25">
      <c r="AY13093" s="40"/>
      <c r="AZ13093" s="40"/>
      <c r="BA13093" s="40"/>
      <c r="BB13093" s="40"/>
      <c r="BC13093" s="40"/>
      <c r="BD13093" s="50"/>
    </row>
    <row r="13094" spans="51:56" hidden="1" x14ac:dyDescent="0.25">
      <c r="AY13094" s="40"/>
      <c r="AZ13094" s="40"/>
      <c r="BA13094" s="40"/>
      <c r="BB13094" s="40"/>
      <c r="BC13094" s="40"/>
      <c r="BD13094" s="50"/>
    </row>
    <row r="13095" spans="51:56" hidden="1" x14ac:dyDescent="0.25">
      <c r="AY13095" s="40"/>
      <c r="AZ13095" s="40"/>
      <c r="BA13095" s="40"/>
      <c r="BB13095" s="40"/>
      <c r="BC13095" s="40"/>
      <c r="BD13095" s="50"/>
    </row>
    <row r="13096" spans="51:56" hidden="1" x14ac:dyDescent="0.25">
      <c r="AY13096" s="40"/>
      <c r="AZ13096" s="40"/>
      <c r="BA13096" s="40"/>
      <c r="BB13096" s="40"/>
      <c r="BC13096" s="40"/>
      <c r="BD13096" s="50"/>
    </row>
    <row r="13097" spans="51:56" hidden="1" x14ac:dyDescent="0.25">
      <c r="AY13097" s="40"/>
      <c r="AZ13097" s="40"/>
      <c r="BA13097" s="40"/>
      <c r="BB13097" s="40"/>
      <c r="BC13097" s="40"/>
      <c r="BD13097" s="50"/>
    </row>
    <row r="13098" spans="51:56" hidden="1" x14ac:dyDescent="0.25">
      <c r="AY13098" s="40"/>
      <c r="AZ13098" s="40"/>
      <c r="BA13098" s="40"/>
      <c r="BB13098" s="40"/>
      <c r="BC13098" s="40"/>
      <c r="BD13098" s="50"/>
    </row>
    <row r="13099" spans="51:56" hidden="1" x14ac:dyDescent="0.25">
      <c r="AY13099" s="40"/>
      <c r="AZ13099" s="40"/>
      <c r="BA13099" s="40"/>
      <c r="BB13099" s="40"/>
      <c r="BC13099" s="40"/>
      <c r="BD13099" s="50"/>
    </row>
    <row r="13100" spans="51:56" hidden="1" x14ac:dyDescent="0.25">
      <c r="AY13100" s="40"/>
      <c r="AZ13100" s="40"/>
      <c r="BA13100" s="40"/>
      <c r="BB13100" s="40"/>
      <c r="BC13100" s="40"/>
      <c r="BD13100" s="50"/>
    </row>
    <row r="13101" spans="51:56" hidden="1" x14ac:dyDescent="0.25">
      <c r="AY13101" s="40"/>
      <c r="AZ13101" s="40"/>
      <c r="BA13101" s="40"/>
      <c r="BB13101" s="40"/>
      <c r="BC13101" s="40"/>
      <c r="BD13101" s="50"/>
    </row>
    <row r="13102" spans="51:56" hidden="1" x14ac:dyDescent="0.25">
      <c r="AY13102" s="40"/>
      <c r="AZ13102" s="40"/>
      <c r="BA13102" s="40"/>
      <c r="BB13102" s="40"/>
      <c r="BC13102" s="40"/>
      <c r="BD13102" s="50"/>
    </row>
    <row r="13103" spans="51:56" hidden="1" x14ac:dyDescent="0.25">
      <c r="AY13103" s="40"/>
      <c r="AZ13103" s="40"/>
      <c r="BA13103" s="40"/>
      <c r="BB13103" s="40"/>
      <c r="BC13103" s="40"/>
      <c r="BD13103" s="50"/>
    </row>
    <row r="13104" spans="51:56" hidden="1" x14ac:dyDescent="0.25">
      <c r="AY13104" s="40"/>
      <c r="AZ13104" s="40"/>
      <c r="BA13104" s="40"/>
      <c r="BB13104" s="40"/>
      <c r="BC13104" s="40"/>
      <c r="BD13104" s="50"/>
    </row>
    <row r="13105" spans="51:56" hidden="1" x14ac:dyDescent="0.25">
      <c r="AY13105" s="40"/>
      <c r="AZ13105" s="40"/>
      <c r="BA13105" s="40"/>
      <c r="BB13105" s="40"/>
      <c r="BC13105" s="40"/>
      <c r="BD13105" s="50"/>
    </row>
    <row r="13106" spans="51:56" hidden="1" x14ac:dyDescent="0.25">
      <c r="AY13106" s="40"/>
      <c r="AZ13106" s="40"/>
      <c r="BA13106" s="40"/>
      <c r="BB13106" s="40"/>
      <c r="BC13106" s="40"/>
      <c r="BD13106" s="50"/>
    </row>
    <row r="13107" spans="51:56" hidden="1" x14ac:dyDescent="0.25">
      <c r="AY13107" s="40"/>
      <c r="AZ13107" s="40"/>
      <c r="BA13107" s="40"/>
      <c r="BB13107" s="40"/>
      <c r="BC13107" s="40"/>
      <c r="BD13107" s="50"/>
    </row>
    <row r="13108" spans="51:56" hidden="1" x14ac:dyDescent="0.25">
      <c r="AY13108" s="40"/>
      <c r="AZ13108" s="40"/>
      <c r="BA13108" s="40"/>
      <c r="BB13108" s="40"/>
      <c r="BC13108" s="40"/>
      <c r="BD13108" s="50"/>
    </row>
    <row r="13109" spans="51:56" hidden="1" x14ac:dyDescent="0.25">
      <c r="AY13109" s="40"/>
      <c r="AZ13109" s="40"/>
      <c r="BA13109" s="40"/>
      <c r="BB13109" s="40"/>
      <c r="BC13109" s="40"/>
      <c r="BD13109" s="50"/>
    </row>
    <row r="13110" spans="51:56" hidden="1" x14ac:dyDescent="0.25">
      <c r="AY13110" s="40"/>
      <c r="AZ13110" s="40"/>
      <c r="BA13110" s="40"/>
      <c r="BB13110" s="40"/>
      <c r="BC13110" s="40"/>
      <c r="BD13110" s="50"/>
    </row>
    <row r="13111" spans="51:56" hidden="1" x14ac:dyDescent="0.25">
      <c r="AY13111" s="40"/>
      <c r="AZ13111" s="40"/>
      <c r="BA13111" s="40"/>
      <c r="BB13111" s="40"/>
      <c r="BC13111" s="40"/>
      <c r="BD13111" s="50"/>
    </row>
    <row r="13112" spans="51:56" hidden="1" x14ac:dyDescent="0.25">
      <c r="AY13112" s="40"/>
      <c r="AZ13112" s="40"/>
      <c r="BA13112" s="40"/>
      <c r="BB13112" s="40"/>
      <c r="BC13112" s="40"/>
      <c r="BD13112" s="50"/>
    </row>
    <row r="13113" spans="51:56" hidden="1" x14ac:dyDescent="0.25">
      <c r="AY13113" s="40"/>
      <c r="AZ13113" s="40"/>
      <c r="BA13113" s="40"/>
      <c r="BB13113" s="40"/>
      <c r="BC13113" s="40"/>
      <c r="BD13113" s="50"/>
    </row>
    <row r="13114" spans="51:56" hidden="1" x14ac:dyDescent="0.25">
      <c r="AY13114" s="40"/>
      <c r="AZ13114" s="40"/>
      <c r="BA13114" s="40"/>
      <c r="BB13114" s="40"/>
      <c r="BC13114" s="40"/>
      <c r="BD13114" s="50"/>
    </row>
    <row r="13115" spans="51:56" hidden="1" x14ac:dyDescent="0.25">
      <c r="AY13115" s="40"/>
      <c r="AZ13115" s="40"/>
      <c r="BA13115" s="40"/>
      <c r="BB13115" s="40"/>
      <c r="BC13115" s="40"/>
      <c r="BD13115" s="50"/>
    </row>
    <row r="13116" spans="51:56" hidden="1" x14ac:dyDescent="0.25">
      <c r="AY13116" s="40"/>
      <c r="AZ13116" s="40"/>
      <c r="BA13116" s="40"/>
      <c r="BB13116" s="40"/>
      <c r="BC13116" s="40"/>
      <c r="BD13116" s="50"/>
    </row>
    <row r="13117" spans="51:56" hidden="1" x14ac:dyDescent="0.25">
      <c r="AY13117" s="40"/>
      <c r="AZ13117" s="40"/>
      <c r="BA13117" s="40"/>
      <c r="BB13117" s="40"/>
      <c r="BC13117" s="40"/>
      <c r="BD13117" s="50"/>
    </row>
    <row r="13118" spans="51:56" hidden="1" x14ac:dyDescent="0.25">
      <c r="AY13118" s="40"/>
      <c r="AZ13118" s="40"/>
      <c r="BA13118" s="40"/>
      <c r="BB13118" s="40"/>
      <c r="BC13118" s="40"/>
      <c r="BD13118" s="50"/>
    </row>
    <row r="13119" spans="51:56" hidden="1" x14ac:dyDescent="0.25">
      <c r="AY13119" s="40"/>
      <c r="AZ13119" s="40"/>
      <c r="BA13119" s="40"/>
      <c r="BB13119" s="40"/>
      <c r="BC13119" s="40"/>
      <c r="BD13119" s="50"/>
    </row>
    <row r="13120" spans="51:56" hidden="1" x14ac:dyDescent="0.25">
      <c r="AY13120" s="40"/>
      <c r="AZ13120" s="40"/>
      <c r="BA13120" s="40"/>
      <c r="BB13120" s="40"/>
      <c r="BC13120" s="40"/>
      <c r="BD13120" s="50"/>
    </row>
    <row r="13121" spans="51:56" hidden="1" x14ac:dyDescent="0.25">
      <c r="AY13121" s="40"/>
      <c r="AZ13121" s="40"/>
      <c r="BA13121" s="40"/>
      <c r="BB13121" s="40"/>
      <c r="BC13121" s="40"/>
      <c r="BD13121" s="50"/>
    </row>
    <row r="13122" spans="51:56" hidden="1" x14ac:dyDescent="0.25">
      <c r="AY13122" s="40"/>
      <c r="AZ13122" s="40"/>
      <c r="BA13122" s="40"/>
      <c r="BB13122" s="40"/>
      <c r="BC13122" s="40"/>
      <c r="BD13122" s="50"/>
    </row>
    <row r="13123" spans="51:56" hidden="1" x14ac:dyDescent="0.25">
      <c r="AY13123" s="40"/>
      <c r="AZ13123" s="40"/>
      <c r="BA13123" s="40"/>
      <c r="BB13123" s="40"/>
      <c r="BC13123" s="40"/>
      <c r="BD13123" s="50"/>
    </row>
    <row r="13124" spans="51:56" hidden="1" x14ac:dyDescent="0.25">
      <c r="AY13124" s="40"/>
      <c r="AZ13124" s="40"/>
      <c r="BA13124" s="40"/>
      <c r="BB13124" s="40"/>
      <c r="BC13124" s="40"/>
      <c r="BD13124" s="50"/>
    </row>
    <row r="13125" spans="51:56" hidden="1" x14ac:dyDescent="0.25">
      <c r="AY13125" s="40"/>
      <c r="AZ13125" s="40"/>
      <c r="BA13125" s="40"/>
      <c r="BB13125" s="40"/>
      <c r="BC13125" s="40"/>
      <c r="BD13125" s="50"/>
    </row>
    <row r="13126" spans="51:56" hidden="1" x14ac:dyDescent="0.25">
      <c r="AY13126" s="40"/>
      <c r="AZ13126" s="40"/>
      <c r="BA13126" s="40"/>
      <c r="BB13126" s="40"/>
      <c r="BC13126" s="40"/>
      <c r="BD13126" s="50"/>
    </row>
    <row r="13127" spans="51:56" hidden="1" x14ac:dyDescent="0.25">
      <c r="AY13127" s="40"/>
      <c r="AZ13127" s="40"/>
      <c r="BA13127" s="40"/>
      <c r="BB13127" s="40"/>
      <c r="BC13127" s="40"/>
      <c r="BD13127" s="50"/>
    </row>
    <row r="13128" spans="51:56" hidden="1" x14ac:dyDescent="0.25">
      <c r="AY13128" s="40"/>
      <c r="AZ13128" s="40"/>
      <c r="BA13128" s="40"/>
      <c r="BB13128" s="40"/>
      <c r="BC13128" s="40"/>
      <c r="BD13128" s="50"/>
    </row>
    <row r="13129" spans="51:56" hidden="1" x14ac:dyDescent="0.25">
      <c r="AY13129" s="40"/>
      <c r="AZ13129" s="40"/>
      <c r="BA13129" s="40"/>
      <c r="BB13129" s="40"/>
      <c r="BC13129" s="40"/>
      <c r="BD13129" s="50"/>
    </row>
    <row r="13130" spans="51:56" hidden="1" x14ac:dyDescent="0.25">
      <c r="AY13130" s="40"/>
      <c r="AZ13130" s="40"/>
      <c r="BA13130" s="40"/>
      <c r="BB13130" s="40"/>
      <c r="BC13130" s="40"/>
      <c r="BD13130" s="50"/>
    </row>
    <row r="13131" spans="51:56" hidden="1" x14ac:dyDescent="0.25">
      <c r="AY13131" s="40"/>
      <c r="AZ13131" s="40"/>
      <c r="BA13131" s="40"/>
      <c r="BB13131" s="40"/>
      <c r="BC13131" s="40"/>
      <c r="BD13131" s="50"/>
    </row>
    <row r="13132" spans="51:56" hidden="1" x14ac:dyDescent="0.25">
      <c r="AY13132" s="40"/>
      <c r="AZ13132" s="40"/>
      <c r="BA13132" s="40"/>
      <c r="BB13132" s="40"/>
      <c r="BC13132" s="40"/>
      <c r="BD13132" s="50"/>
    </row>
    <row r="13133" spans="51:56" hidden="1" x14ac:dyDescent="0.25">
      <c r="AY13133" s="40"/>
      <c r="AZ13133" s="40"/>
      <c r="BA13133" s="40"/>
      <c r="BB13133" s="40"/>
      <c r="BC13133" s="40"/>
      <c r="BD13133" s="50"/>
    </row>
    <row r="13134" spans="51:56" hidden="1" x14ac:dyDescent="0.25">
      <c r="AY13134" s="40"/>
      <c r="AZ13134" s="40"/>
      <c r="BA13134" s="40"/>
      <c r="BB13134" s="40"/>
      <c r="BC13134" s="40"/>
      <c r="BD13134" s="50"/>
    </row>
    <row r="13135" spans="51:56" hidden="1" x14ac:dyDescent="0.25">
      <c r="AY13135" s="40"/>
      <c r="AZ13135" s="40"/>
      <c r="BA13135" s="40"/>
      <c r="BB13135" s="40"/>
      <c r="BC13135" s="40"/>
      <c r="BD13135" s="50"/>
    </row>
    <row r="13136" spans="51:56" hidden="1" x14ac:dyDescent="0.25">
      <c r="AY13136" s="40"/>
      <c r="AZ13136" s="40"/>
      <c r="BA13136" s="40"/>
      <c r="BB13136" s="40"/>
      <c r="BC13136" s="40"/>
      <c r="BD13136" s="50"/>
    </row>
    <row r="13137" spans="51:56" hidden="1" x14ac:dyDescent="0.25">
      <c r="AY13137" s="40"/>
      <c r="AZ13137" s="40"/>
      <c r="BA13137" s="40"/>
      <c r="BB13137" s="40"/>
      <c r="BC13137" s="40"/>
      <c r="BD13137" s="50"/>
    </row>
    <row r="13138" spans="51:56" hidden="1" x14ac:dyDescent="0.25">
      <c r="AY13138" s="40"/>
      <c r="AZ13138" s="40"/>
      <c r="BA13138" s="40"/>
      <c r="BB13138" s="40"/>
      <c r="BC13138" s="40"/>
      <c r="BD13138" s="50"/>
    </row>
    <row r="13139" spans="51:56" hidden="1" x14ac:dyDescent="0.25">
      <c r="AY13139" s="40"/>
      <c r="AZ13139" s="40"/>
      <c r="BA13139" s="40"/>
      <c r="BB13139" s="40"/>
      <c r="BC13139" s="40"/>
      <c r="BD13139" s="50"/>
    </row>
    <row r="13140" spans="51:56" hidden="1" x14ac:dyDescent="0.25">
      <c r="AY13140" s="40"/>
      <c r="AZ13140" s="40"/>
      <c r="BA13140" s="40"/>
      <c r="BB13140" s="40"/>
      <c r="BC13140" s="40"/>
      <c r="BD13140" s="50"/>
    </row>
    <row r="13141" spans="51:56" hidden="1" x14ac:dyDescent="0.25">
      <c r="AY13141" s="40"/>
      <c r="AZ13141" s="40"/>
      <c r="BA13141" s="40"/>
      <c r="BB13141" s="40"/>
      <c r="BC13141" s="40"/>
      <c r="BD13141" s="50"/>
    </row>
    <row r="13142" spans="51:56" hidden="1" x14ac:dyDescent="0.25">
      <c r="AY13142" s="40"/>
      <c r="AZ13142" s="40"/>
      <c r="BA13142" s="40"/>
      <c r="BB13142" s="40"/>
      <c r="BC13142" s="40"/>
      <c r="BD13142" s="50"/>
    </row>
    <row r="13143" spans="51:56" hidden="1" x14ac:dyDescent="0.25">
      <c r="AY13143" s="40"/>
      <c r="AZ13143" s="40"/>
      <c r="BA13143" s="40"/>
      <c r="BB13143" s="40"/>
      <c r="BC13143" s="40"/>
      <c r="BD13143" s="50"/>
    </row>
    <row r="13144" spans="51:56" hidden="1" x14ac:dyDescent="0.25">
      <c r="AY13144" s="40"/>
      <c r="AZ13144" s="40"/>
      <c r="BA13144" s="40"/>
      <c r="BB13144" s="40"/>
      <c r="BC13144" s="40"/>
      <c r="BD13144" s="50"/>
    </row>
    <row r="13145" spans="51:56" hidden="1" x14ac:dyDescent="0.25">
      <c r="AY13145" s="40"/>
      <c r="AZ13145" s="40"/>
      <c r="BA13145" s="40"/>
      <c r="BB13145" s="40"/>
      <c r="BC13145" s="40"/>
      <c r="BD13145" s="50"/>
    </row>
    <row r="13146" spans="51:56" hidden="1" x14ac:dyDescent="0.25">
      <c r="AY13146" s="40"/>
      <c r="AZ13146" s="40"/>
      <c r="BA13146" s="40"/>
      <c r="BB13146" s="40"/>
      <c r="BC13146" s="40"/>
      <c r="BD13146" s="50"/>
    </row>
    <row r="13147" spans="51:56" hidden="1" x14ac:dyDescent="0.25">
      <c r="AY13147" s="40"/>
      <c r="AZ13147" s="40"/>
      <c r="BA13147" s="40"/>
      <c r="BB13147" s="40"/>
      <c r="BC13147" s="40"/>
      <c r="BD13147" s="50"/>
    </row>
    <row r="13148" spans="51:56" hidden="1" x14ac:dyDescent="0.25">
      <c r="AY13148" s="40"/>
      <c r="AZ13148" s="40"/>
      <c r="BA13148" s="40"/>
      <c r="BB13148" s="40"/>
      <c r="BC13148" s="40"/>
      <c r="BD13148" s="50"/>
    </row>
    <row r="13149" spans="51:56" hidden="1" x14ac:dyDescent="0.25">
      <c r="AY13149" s="40"/>
      <c r="AZ13149" s="40"/>
      <c r="BA13149" s="40"/>
      <c r="BB13149" s="40"/>
      <c r="BC13149" s="40"/>
      <c r="BD13149" s="50"/>
    </row>
    <row r="13150" spans="51:56" hidden="1" x14ac:dyDescent="0.25">
      <c r="AY13150" s="40"/>
      <c r="AZ13150" s="40"/>
      <c r="BA13150" s="40"/>
      <c r="BB13150" s="40"/>
      <c r="BC13150" s="40"/>
      <c r="BD13150" s="50"/>
    </row>
    <row r="13151" spans="51:56" hidden="1" x14ac:dyDescent="0.25">
      <c r="AY13151" s="40"/>
      <c r="AZ13151" s="40"/>
      <c r="BA13151" s="40"/>
      <c r="BB13151" s="40"/>
      <c r="BC13151" s="40"/>
      <c r="BD13151" s="50"/>
    </row>
    <row r="13152" spans="51:56" hidden="1" x14ac:dyDescent="0.25">
      <c r="AY13152" s="40"/>
      <c r="AZ13152" s="40"/>
      <c r="BA13152" s="40"/>
      <c r="BB13152" s="40"/>
      <c r="BC13152" s="40"/>
      <c r="BD13152" s="50"/>
    </row>
    <row r="13153" spans="51:56" hidden="1" x14ac:dyDescent="0.25">
      <c r="AY13153" s="40"/>
      <c r="AZ13153" s="40"/>
      <c r="BA13153" s="40"/>
      <c r="BB13153" s="40"/>
      <c r="BC13153" s="40"/>
      <c r="BD13153" s="50"/>
    </row>
    <row r="13154" spans="51:56" hidden="1" x14ac:dyDescent="0.25">
      <c r="AY13154" s="40"/>
      <c r="AZ13154" s="40"/>
      <c r="BA13154" s="40"/>
      <c r="BB13154" s="40"/>
      <c r="BC13154" s="40"/>
      <c r="BD13154" s="50"/>
    </row>
    <row r="13155" spans="51:56" hidden="1" x14ac:dyDescent="0.25">
      <c r="AY13155" s="40"/>
      <c r="AZ13155" s="40"/>
      <c r="BA13155" s="40"/>
      <c r="BB13155" s="40"/>
      <c r="BC13155" s="40"/>
      <c r="BD13155" s="50"/>
    </row>
    <row r="13156" spans="51:56" hidden="1" x14ac:dyDescent="0.25">
      <c r="AY13156" s="40"/>
      <c r="AZ13156" s="40"/>
      <c r="BA13156" s="40"/>
      <c r="BB13156" s="40"/>
      <c r="BC13156" s="40"/>
      <c r="BD13156" s="50"/>
    </row>
    <row r="13157" spans="51:56" hidden="1" x14ac:dyDescent="0.25">
      <c r="AY13157" s="40"/>
      <c r="AZ13157" s="40"/>
      <c r="BA13157" s="40"/>
      <c r="BB13157" s="40"/>
      <c r="BC13157" s="40"/>
      <c r="BD13157" s="50"/>
    </row>
    <row r="13158" spans="51:56" hidden="1" x14ac:dyDescent="0.25">
      <c r="AY13158" s="40"/>
      <c r="AZ13158" s="40"/>
      <c r="BA13158" s="40"/>
      <c r="BB13158" s="40"/>
      <c r="BC13158" s="40"/>
      <c r="BD13158" s="50"/>
    </row>
    <row r="13159" spans="51:56" hidden="1" x14ac:dyDescent="0.25">
      <c r="AY13159" s="40"/>
      <c r="AZ13159" s="40"/>
      <c r="BA13159" s="40"/>
      <c r="BB13159" s="40"/>
      <c r="BC13159" s="40"/>
      <c r="BD13159" s="50"/>
    </row>
    <row r="13160" spans="51:56" hidden="1" x14ac:dyDescent="0.25">
      <c r="AY13160" s="40"/>
      <c r="AZ13160" s="40"/>
      <c r="BA13160" s="40"/>
      <c r="BB13160" s="40"/>
      <c r="BC13160" s="40"/>
      <c r="BD13160" s="50"/>
    </row>
    <row r="13161" spans="51:56" hidden="1" x14ac:dyDescent="0.25">
      <c r="AY13161" s="40"/>
      <c r="AZ13161" s="40"/>
      <c r="BA13161" s="40"/>
      <c r="BB13161" s="40"/>
      <c r="BC13161" s="40"/>
      <c r="BD13161" s="50"/>
    </row>
    <row r="13162" spans="51:56" hidden="1" x14ac:dyDescent="0.25">
      <c r="AY13162" s="40"/>
      <c r="AZ13162" s="40"/>
      <c r="BA13162" s="40"/>
      <c r="BB13162" s="40"/>
      <c r="BC13162" s="40"/>
      <c r="BD13162" s="50"/>
    </row>
    <row r="13163" spans="51:56" hidden="1" x14ac:dyDescent="0.25">
      <c r="AY13163" s="40"/>
      <c r="AZ13163" s="40"/>
      <c r="BA13163" s="40"/>
      <c r="BB13163" s="40"/>
      <c r="BC13163" s="40"/>
      <c r="BD13163" s="50"/>
    </row>
    <row r="13164" spans="51:56" hidden="1" x14ac:dyDescent="0.25">
      <c r="AY13164" s="40"/>
      <c r="AZ13164" s="40"/>
      <c r="BA13164" s="40"/>
      <c r="BB13164" s="40"/>
      <c r="BC13164" s="40"/>
      <c r="BD13164" s="50"/>
    </row>
    <row r="13165" spans="51:56" hidden="1" x14ac:dyDescent="0.25">
      <c r="AY13165" s="40"/>
      <c r="AZ13165" s="40"/>
      <c r="BA13165" s="40"/>
      <c r="BB13165" s="40"/>
      <c r="BC13165" s="40"/>
      <c r="BD13165" s="50"/>
    </row>
    <row r="13166" spans="51:56" hidden="1" x14ac:dyDescent="0.25">
      <c r="AY13166" s="40"/>
      <c r="AZ13166" s="40"/>
      <c r="BA13166" s="40"/>
      <c r="BB13166" s="40"/>
      <c r="BC13166" s="40"/>
      <c r="BD13166" s="50"/>
    </row>
    <row r="13167" spans="51:56" hidden="1" x14ac:dyDescent="0.25">
      <c r="AY13167" s="40"/>
      <c r="AZ13167" s="40"/>
      <c r="BA13167" s="40"/>
      <c r="BB13167" s="40"/>
      <c r="BC13167" s="40"/>
      <c r="BD13167" s="50"/>
    </row>
    <row r="13168" spans="51:56" hidden="1" x14ac:dyDescent="0.25">
      <c r="AY13168" s="40"/>
      <c r="AZ13168" s="40"/>
      <c r="BA13168" s="40"/>
      <c r="BB13168" s="40"/>
      <c r="BC13168" s="40"/>
      <c r="BD13168" s="50"/>
    </row>
    <row r="13169" spans="51:56" hidden="1" x14ac:dyDescent="0.25">
      <c r="AY13169" s="40"/>
      <c r="AZ13169" s="40"/>
      <c r="BA13169" s="40"/>
      <c r="BB13169" s="40"/>
      <c r="BC13169" s="40"/>
      <c r="BD13169" s="50"/>
    </row>
    <row r="13170" spans="51:56" hidden="1" x14ac:dyDescent="0.25">
      <c r="AY13170" s="40"/>
      <c r="AZ13170" s="40"/>
      <c r="BA13170" s="40"/>
      <c r="BB13170" s="40"/>
      <c r="BC13170" s="40"/>
      <c r="BD13170" s="50"/>
    </row>
    <row r="13171" spans="51:56" hidden="1" x14ac:dyDescent="0.25">
      <c r="AY13171" s="40"/>
      <c r="AZ13171" s="40"/>
      <c r="BA13171" s="40"/>
      <c r="BB13171" s="40"/>
      <c r="BC13171" s="40"/>
      <c r="BD13171" s="50"/>
    </row>
    <row r="13172" spans="51:56" hidden="1" x14ac:dyDescent="0.25">
      <c r="AY13172" s="40"/>
      <c r="AZ13172" s="40"/>
      <c r="BA13172" s="40"/>
      <c r="BB13172" s="40"/>
      <c r="BC13172" s="40"/>
      <c r="BD13172" s="50"/>
    </row>
    <row r="13173" spans="51:56" hidden="1" x14ac:dyDescent="0.25">
      <c r="AY13173" s="40"/>
      <c r="AZ13173" s="40"/>
      <c r="BA13173" s="40"/>
      <c r="BB13173" s="40"/>
      <c r="BC13173" s="40"/>
      <c r="BD13173" s="50"/>
    </row>
    <row r="13174" spans="51:56" hidden="1" x14ac:dyDescent="0.25">
      <c r="AY13174" s="40"/>
      <c r="AZ13174" s="40"/>
      <c r="BA13174" s="40"/>
      <c r="BB13174" s="40"/>
      <c r="BC13174" s="40"/>
      <c r="BD13174" s="50"/>
    </row>
    <row r="13175" spans="51:56" hidden="1" x14ac:dyDescent="0.25">
      <c r="AY13175" s="40"/>
      <c r="AZ13175" s="40"/>
      <c r="BA13175" s="40"/>
      <c r="BB13175" s="40"/>
      <c r="BC13175" s="40"/>
      <c r="BD13175" s="50"/>
    </row>
    <row r="13176" spans="51:56" hidden="1" x14ac:dyDescent="0.25">
      <c r="AY13176" s="40"/>
      <c r="AZ13176" s="40"/>
      <c r="BA13176" s="40"/>
      <c r="BB13176" s="40"/>
      <c r="BC13176" s="40"/>
      <c r="BD13176" s="50"/>
    </row>
    <row r="13177" spans="51:56" hidden="1" x14ac:dyDescent="0.25">
      <c r="AY13177" s="40"/>
      <c r="AZ13177" s="40"/>
      <c r="BA13177" s="40"/>
      <c r="BB13177" s="40"/>
      <c r="BC13177" s="40"/>
      <c r="BD13177" s="50"/>
    </row>
    <row r="13178" spans="51:56" hidden="1" x14ac:dyDescent="0.25">
      <c r="AY13178" s="40"/>
      <c r="AZ13178" s="40"/>
      <c r="BA13178" s="40"/>
      <c r="BB13178" s="40"/>
      <c r="BC13178" s="40"/>
      <c r="BD13178" s="50"/>
    </row>
    <row r="13179" spans="51:56" hidden="1" x14ac:dyDescent="0.25">
      <c r="AY13179" s="40"/>
      <c r="AZ13179" s="40"/>
      <c r="BA13179" s="40"/>
      <c r="BB13179" s="40"/>
      <c r="BC13179" s="40"/>
      <c r="BD13179" s="50"/>
    </row>
    <row r="13180" spans="51:56" hidden="1" x14ac:dyDescent="0.25">
      <c r="AY13180" s="40"/>
      <c r="AZ13180" s="40"/>
      <c r="BA13180" s="40"/>
      <c r="BB13180" s="40"/>
      <c r="BC13180" s="40"/>
      <c r="BD13180" s="50"/>
    </row>
    <row r="13181" spans="51:56" hidden="1" x14ac:dyDescent="0.25">
      <c r="AY13181" s="40"/>
      <c r="AZ13181" s="40"/>
      <c r="BA13181" s="40"/>
      <c r="BB13181" s="40"/>
      <c r="BC13181" s="40"/>
      <c r="BD13181" s="50"/>
    </row>
    <row r="13182" spans="51:56" hidden="1" x14ac:dyDescent="0.25">
      <c r="AY13182" s="40"/>
      <c r="AZ13182" s="40"/>
      <c r="BA13182" s="40"/>
      <c r="BB13182" s="40"/>
      <c r="BC13182" s="40"/>
      <c r="BD13182" s="50"/>
    </row>
    <row r="13183" spans="51:56" hidden="1" x14ac:dyDescent="0.25">
      <c r="AY13183" s="40"/>
      <c r="AZ13183" s="40"/>
      <c r="BA13183" s="40"/>
      <c r="BB13183" s="40"/>
      <c r="BC13183" s="40"/>
      <c r="BD13183" s="50"/>
    </row>
    <row r="13184" spans="51:56" hidden="1" x14ac:dyDescent="0.25">
      <c r="AY13184" s="40"/>
      <c r="AZ13184" s="40"/>
      <c r="BA13184" s="40"/>
      <c r="BB13184" s="40"/>
      <c r="BC13184" s="40"/>
      <c r="BD13184" s="50"/>
    </row>
    <row r="13185" spans="51:56" hidden="1" x14ac:dyDescent="0.25">
      <c r="AY13185" s="40"/>
      <c r="AZ13185" s="40"/>
      <c r="BA13185" s="40"/>
      <c r="BB13185" s="40"/>
      <c r="BC13185" s="40"/>
      <c r="BD13185" s="50"/>
    </row>
    <row r="13186" spans="51:56" hidden="1" x14ac:dyDescent="0.25">
      <c r="AY13186" s="40"/>
      <c r="AZ13186" s="40"/>
      <c r="BA13186" s="40"/>
      <c r="BB13186" s="40"/>
      <c r="BC13186" s="40"/>
      <c r="BD13186" s="50"/>
    </row>
    <row r="13187" spans="51:56" hidden="1" x14ac:dyDescent="0.25">
      <c r="AY13187" s="40"/>
      <c r="AZ13187" s="40"/>
      <c r="BA13187" s="40"/>
      <c r="BB13187" s="40"/>
      <c r="BC13187" s="40"/>
      <c r="BD13187" s="50"/>
    </row>
    <row r="13188" spans="51:56" hidden="1" x14ac:dyDescent="0.25">
      <c r="AY13188" s="40"/>
      <c r="AZ13188" s="40"/>
      <c r="BA13188" s="40"/>
      <c r="BB13188" s="40"/>
      <c r="BC13188" s="40"/>
      <c r="BD13188" s="50"/>
    </row>
    <row r="13189" spans="51:56" hidden="1" x14ac:dyDescent="0.25">
      <c r="AY13189" s="40"/>
      <c r="AZ13189" s="40"/>
      <c r="BA13189" s="40"/>
      <c r="BB13189" s="40"/>
      <c r="BC13189" s="40"/>
      <c r="BD13189" s="50"/>
    </row>
    <row r="13190" spans="51:56" hidden="1" x14ac:dyDescent="0.25">
      <c r="AY13190" s="40"/>
      <c r="AZ13190" s="40"/>
      <c r="BA13190" s="40"/>
      <c r="BB13190" s="40"/>
      <c r="BC13190" s="40"/>
      <c r="BD13190" s="50"/>
    </row>
    <row r="13191" spans="51:56" hidden="1" x14ac:dyDescent="0.25">
      <c r="AY13191" s="40"/>
      <c r="AZ13191" s="40"/>
      <c r="BA13191" s="40"/>
      <c r="BB13191" s="40"/>
      <c r="BC13191" s="40"/>
      <c r="BD13191" s="50"/>
    </row>
    <row r="13192" spans="51:56" hidden="1" x14ac:dyDescent="0.25">
      <c r="AY13192" s="40"/>
      <c r="AZ13192" s="40"/>
      <c r="BA13192" s="40"/>
      <c r="BB13192" s="40"/>
      <c r="BC13192" s="40"/>
      <c r="BD13192" s="50"/>
    </row>
    <row r="13193" spans="51:56" hidden="1" x14ac:dyDescent="0.25">
      <c r="AY13193" s="40"/>
      <c r="AZ13193" s="40"/>
      <c r="BA13193" s="40"/>
      <c r="BB13193" s="40"/>
      <c r="BC13193" s="40"/>
      <c r="BD13193" s="50"/>
    </row>
    <row r="13194" spans="51:56" hidden="1" x14ac:dyDescent="0.25">
      <c r="AY13194" s="40"/>
      <c r="AZ13194" s="40"/>
      <c r="BA13194" s="40"/>
      <c r="BB13194" s="40"/>
      <c r="BC13194" s="40"/>
      <c r="BD13194" s="50"/>
    </row>
    <row r="13195" spans="51:56" hidden="1" x14ac:dyDescent="0.25">
      <c r="AY13195" s="40"/>
      <c r="AZ13195" s="40"/>
      <c r="BA13195" s="40"/>
      <c r="BB13195" s="40"/>
      <c r="BC13195" s="40"/>
      <c r="BD13195" s="50"/>
    </row>
    <row r="13196" spans="51:56" hidden="1" x14ac:dyDescent="0.25">
      <c r="AY13196" s="40"/>
      <c r="AZ13196" s="40"/>
      <c r="BA13196" s="40"/>
      <c r="BB13196" s="40"/>
      <c r="BC13196" s="40"/>
      <c r="BD13196" s="50"/>
    </row>
    <row r="13197" spans="51:56" hidden="1" x14ac:dyDescent="0.25">
      <c r="AY13197" s="40"/>
      <c r="AZ13197" s="40"/>
      <c r="BA13197" s="40"/>
      <c r="BB13197" s="40"/>
      <c r="BC13197" s="40"/>
      <c r="BD13197" s="50"/>
    </row>
    <row r="13198" spans="51:56" hidden="1" x14ac:dyDescent="0.25">
      <c r="AY13198" s="40"/>
      <c r="AZ13198" s="40"/>
      <c r="BA13198" s="40"/>
      <c r="BB13198" s="40"/>
      <c r="BC13198" s="40"/>
      <c r="BD13198" s="50"/>
    </row>
    <row r="13199" spans="51:56" hidden="1" x14ac:dyDescent="0.25">
      <c r="AY13199" s="40"/>
      <c r="AZ13199" s="40"/>
      <c r="BA13199" s="40"/>
      <c r="BB13199" s="40"/>
      <c r="BC13199" s="40"/>
      <c r="BD13199" s="50"/>
    </row>
    <row r="13200" spans="51:56" hidden="1" x14ac:dyDescent="0.25">
      <c r="AY13200" s="40"/>
      <c r="AZ13200" s="40"/>
      <c r="BA13200" s="40"/>
      <c r="BB13200" s="40"/>
      <c r="BC13200" s="40"/>
      <c r="BD13200" s="50"/>
    </row>
    <row r="13201" spans="51:56" hidden="1" x14ac:dyDescent="0.25">
      <c r="AY13201" s="40"/>
      <c r="AZ13201" s="40"/>
      <c r="BA13201" s="40"/>
      <c r="BB13201" s="40"/>
      <c r="BC13201" s="40"/>
      <c r="BD13201" s="50"/>
    </row>
    <row r="13202" spans="51:56" hidden="1" x14ac:dyDescent="0.25">
      <c r="AY13202" s="40"/>
      <c r="AZ13202" s="40"/>
      <c r="BA13202" s="40"/>
      <c r="BB13202" s="40"/>
      <c r="BC13202" s="40"/>
      <c r="BD13202" s="50"/>
    </row>
    <row r="13203" spans="51:56" hidden="1" x14ac:dyDescent="0.25">
      <c r="AY13203" s="40"/>
      <c r="AZ13203" s="40"/>
      <c r="BA13203" s="40"/>
      <c r="BB13203" s="40"/>
      <c r="BC13203" s="40"/>
      <c r="BD13203" s="50"/>
    </row>
    <row r="13204" spans="51:56" hidden="1" x14ac:dyDescent="0.25">
      <c r="AY13204" s="40"/>
      <c r="AZ13204" s="40"/>
      <c r="BA13204" s="40"/>
      <c r="BB13204" s="40"/>
      <c r="BC13204" s="40"/>
      <c r="BD13204" s="50"/>
    </row>
    <row r="13205" spans="51:56" hidden="1" x14ac:dyDescent="0.25">
      <c r="AY13205" s="40"/>
      <c r="AZ13205" s="40"/>
      <c r="BA13205" s="40"/>
      <c r="BB13205" s="40"/>
      <c r="BC13205" s="40"/>
      <c r="BD13205" s="50"/>
    </row>
    <row r="13206" spans="51:56" hidden="1" x14ac:dyDescent="0.25">
      <c r="AY13206" s="40"/>
      <c r="AZ13206" s="40"/>
      <c r="BA13206" s="40"/>
      <c r="BB13206" s="40"/>
      <c r="BC13206" s="40"/>
      <c r="BD13206" s="50"/>
    </row>
    <row r="13207" spans="51:56" hidden="1" x14ac:dyDescent="0.25">
      <c r="AY13207" s="40"/>
      <c r="AZ13207" s="40"/>
      <c r="BA13207" s="40"/>
      <c r="BB13207" s="40"/>
      <c r="BC13207" s="40"/>
      <c r="BD13207" s="50"/>
    </row>
    <row r="13208" spans="51:56" hidden="1" x14ac:dyDescent="0.25">
      <c r="AY13208" s="40"/>
      <c r="AZ13208" s="40"/>
      <c r="BA13208" s="40"/>
      <c r="BB13208" s="40"/>
      <c r="BC13208" s="40"/>
      <c r="BD13208" s="50"/>
    </row>
    <row r="13209" spans="51:56" hidden="1" x14ac:dyDescent="0.25">
      <c r="AY13209" s="40"/>
      <c r="AZ13209" s="40"/>
      <c r="BA13209" s="40"/>
      <c r="BB13209" s="40"/>
      <c r="BC13209" s="40"/>
      <c r="BD13209" s="50"/>
    </row>
    <row r="13210" spans="51:56" hidden="1" x14ac:dyDescent="0.25">
      <c r="AY13210" s="40"/>
      <c r="AZ13210" s="40"/>
      <c r="BA13210" s="40"/>
      <c r="BB13210" s="40"/>
      <c r="BC13210" s="40"/>
      <c r="BD13210" s="50"/>
    </row>
    <row r="13211" spans="51:56" hidden="1" x14ac:dyDescent="0.25">
      <c r="AY13211" s="40"/>
      <c r="AZ13211" s="40"/>
      <c r="BA13211" s="40"/>
      <c r="BB13211" s="40"/>
      <c r="BC13211" s="40"/>
      <c r="BD13211" s="50"/>
    </row>
    <row r="13212" spans="51:56" hidden="1" x14ac:dyDescent="0.25">
      <c r="AY13212" s="40"/>
      <c r="AZ13212" s="40"/>
      <c r="BA13212" s="40"/>
      <c r="BB13212" s="40"/>
      <c r="BC13212" s="40"/>
      <c r="BD13212" s="50"/>
    </row>
    <row r="13213" spans="51:56" hidden="1" x14ac:dyDescent="0.25">
      <c r="AY13213" s="40"/>
      <c r="AZ13213" s="40"/>
      <c r="BA13213" s="40"/>
      <c r="BB13213" s="40"/>
      <c r="BC13213" s="40"/>
      <c r="BD13213" s="50"/>
    </row>
    <row r="13214" spans="51:56" hidden="1" x14ac:dyDescent="0.25">
      <c r="AY13214" s="40"/>
      <c r="AZ13214" s="40"/>
      <c r="BA13214" s="40"/>
      <c r="BB13214" s="40"/>
      <c r="BC13214" s="40"/>
      <c r="BD13214" s="50"/>
    </row>
    <row r="13215" spans="51:56" hidden="1" x14ac:dyDescent="0.25">
      <c r="AY13215" s="40"/>
      <c r="AZ13215" s="40"/>
      <c r="BA13215" s="40"/>
      <c r="BB13215" s="40"/>
      <c r="BC13215" s="40"/>
      <c r="BD13215" s="50"/>
    </row>
    <row r="13216" spans="51:56" hidden="1" x14ac:dyDescent="0.25">
      <c r="AY13216" s="40"/>
      <c r="AZ13216" s="40"/>
      <c r="BA13216" s="40"/>
      <c r="BB13216" s="40"/>
      <c r="BC13216" s="40"/>
      <c r="BD13216" s="50"/>
    </row>
    <row r="13217" spans="51:56" hidden="1" x14ac:dyDescent="0.25">
      <c r="AY13217" s="40"/>
      <c r="AZ13217" s="40"/>
      <c r="BA13217" s="40"/>
      <c r="BB13217" s="40"/>
      <c r="BC13217" s="40"/>
      <c r="BD13217" s="50"/>
    </row>
    <row r="13218" spans="51:56" hidden="1" x14ac:dyDescent="0.25">
      <c r="AY13218" s="40"/>
      <c r="AZ13218" s="40"/>
      <c r="BA13218" s="40"/>
      <c r="BB13218" s="40"/>
      <c r="BC13218" s="40"/>
      <c r="BD13218" s="50"/>
    </row>
    <row r="13219" spans="51:56" hidden="1" x14ac:dyDescent="0.25">
      <c r="AY13219" s="40"/>
      <c r="AZ13219" s="40"/>
      <c r="BA13219" s="40"/>
      <c r="BB13219" s="40"/>
      <c r="BC13219" s="40"/>
      <c r="BD13219" s="50"/>
    </row>
    <row r="13220" spans="51:56" hidden="1" x14ac:dyDescent="0.25">
      <c r="AY13220" s="40"/>
      <c r="AZ13220" s="40"/>
      <c r="BA13220" s="40"/>
      <c r="BB13220" s="40"/>
      <c r="BC13220" s="40"/>
      <c r="BD13220" s="50"/>
    </row>
    <row r="13221" spans="51:56" hidden="1" x14ac:dyDescent="0.25">
      <c r="AY13221" s="40"/>
      <c r="AZ13221" s="40"/>
      <c r="BA13221" s="40"/>
      <c r="BB13221" s="40"/>
      <c r="BC13221" s="40"/>
      <c r="BD13221" s="50"/>
    </row>
    <row r="13222" spans="51:56" hidden="1" x14ac:dyDescent="0.25">
      <c r="AY13222" s="40"/>
      <c r="AZ13222" s="40"/>
      <c r="BA13222" s="40"/>
      <c r="BB13222" s="40"/>
      <c r="BC13222" s="40"/>
      <c r="BD13222" s="50"/>
    </row>
    <row r="13223" spans="51:56" hidden="1" x14ac:dyDescent="0.25">
      <c r="AY13223" s="40"/>
      <c r="AZ13223" s="40"/>
      <c r="BA13223" s="40"/>
      <c r="BB13223" s="40"/>
      <c r="BC13223" s="40"/>
      <c r="BD13223" s="50"/>
    </row>
    <row r="13224" spans="51:56" hidden="1" x14ac:dyDescent="0.25">
      <c r="AY13224" s="40"/>
      <c r="AZ13224" s="40"/>
      <c r="BA13224" s="40"/>
      <c r="BB13224" s="40"/>
      <c r="BC13224" s="40"/>
      <c r="BD13224" s="50"/>
    </row>
    <row r="13225" spans="51:56" hidden="1" x14ac:dyDescent="0.25">
      <c r="AY13225" s="40"/>
      <c r="AZ13225" s="40"/>
      <c r="BA13225" s="40"/>
      <c r="BB13225" s="40"/>
      <c r="BC13225" s="40"/>
      <c r="BD13225" s="50"/>
    </row>
    <row r="13226" spans="51:56" hidden="1" x14ac:dyDescent="0.25">
      <c r="AY13226" s="40"/>
      <c r="AZ13226" s="40"/>
      <c r="BA13226" s="40"/>
      <c r="BB13226" s="40"/>
      <c r="BC13226" s="40"/>
      <c r="BD13226" s="50"/>
    </row>
    <row r="13227" spans="51:56" hidden="1" x14ac:dyDescent="0.25">
      <c r="AY13227" s="40"/>
      <c r="AZ13227" s="40"/>
      <c r="BA13227" s="40"/>
      <c r="BB13227" s="40"/>
      <c r="BC13227" s="40"/>
      <c r="BD13227" s="50"/>
    </row>
    <row r="13228" spans="51:56" hidden="1" x14ac:dyDescent="0.25">
      <c r="AY13228" s="40"/>
      <c r="AZ13228" s="40"/>
      <c r="BA13228" s="40"/>
      <c r="BB13228" s="40"/>
      <c r="BC13228" s="40"/>
      <c r="BD13228" s="50"/>
    </row>
    <row r="13229" spans="51:56" hidden="1" x14ac:dyDescent="0.25">
      <c r="AY13229" s="40"/>
      <c r="AZ13229" s="40"/>
      <c r="BA13229" s="40"/>
      <c r="BB13229" s="40"/>
      <c r="BC13229" s="40"/>
      <c r="BD13229" s="50"/>
    </row>
    <row r="13230" spans="51:56" hidden="1" x14ac:dyDescent="0.25">
      <c r="AY13230" s="40"/>
      <c r="AZ13230" s="40"/>
      <c r="BA13230" s="40"/>
      <c r="BB13230" s="40"/>
      <c r="BC13230" s="40"/>
      <c r="BD13230" s="50"/>
    </row>
    <row r="13231" spans="51:56" hidden="1" x14ac:dyDescent="0.25">
      <c r="AY13231" s="40"/>
      <c r="AZ13231" s="40"/>
      <c r="BA13231" s="40"/>
      <c r="BB13231" s="40"/>
      <c r="BC13231" s="40"/>
      <c r="BD13231" s="50"/>
    </row>
    <row r="13232" spans="51:56" hidden="1" x14ac:dyDescent="0.25">
      <c r="AY13232" s="40"/>
      <c r="AZ13232" s="40"/>
      <c r="BA13232" s="40"/>
      <c r="BB13232" s="40"/>
      <c r="BC13232" s="40"/>
      <c r="BD13232" s="50"/>
    </row>
    <row r="13233" spans="51:56" hidden="1" x14ac:dyDescent="0.25">
      <c r="AY13233" s="40"/>
      <c r="AZ13233" s="40"/>
      <c r="BA13233" s="40"/>
      <c r="BB13233" s="40"/>
      <c r="BC13233" s="40"/>
      <c r="BD13233" s="50"/>
    </row>
    <row r="13234" spans="51:56" hidden="1" x14ac:dyDescent="0.25">
      <c r="AY13234" s="40"/>
      <c r="AZ13234" s="40"/>
      <c r="BA13234" s="40"/>
      <c r="BB13234" s="40"/>
      <c r="BC13234" s="40"/>
      <c r="BD13234" s="50"/>
    </row>
    <row r="13235" spans="51:56" hidden="1" x14ac:dyDescent="0.25">
      <c r="AY13235" s="40"/>
      <c r="AZ13235" s="40"/>
      <c r="BA13235" s="40"/>
      <c r="BB13235" s="40"/>
      <c r="BC13235" s="40"/>
      <c r="BD13235" s="50"/>
    </row>
    <row r="13236" spans="51:56" hidden="1" x14ac:dyDescent="0.25">
      <c r="AY13236" s="40"/>
      <c r="AZ13236" s="40"/>
      <c r="BA13236" s="40"/>
      <c r="BB13236" s="40"/>
      <c r="BC13236" s="40"/>
      <c r="BD13236" s="50"/>
    </row>
    <row r="13237" spans="51:56" hidden="1" x14ac:dyDescent="0.25">
      <c r="AY13237" s="40"/>
      <c r="AZ13237" s="40"/>
      <c r="BA13237" s="40"/>
      <c r="BB13237" s="40"/>
      <c r="BC13237" s="40"/>
      <c r="BD13237" s="50"/>
    </row>
    <row r="13238" spans="51:56" hidden="1" x14ac:dyDescent="0.25">
      <c r="AY13238" s="40"/>
      <c r="AZ13238" s="40"/>
      <c r="BA13238" s="40"/>
      <c r="BB13238" s="40"/>
      <c r="BC13238" s="40"/>
      <c r="BD13238" s="50"/>
    </row>
    <row r="13239" spans="51:56" hidden="1" x14ac:dyDescent="0.25">
      <c r="AY13239" s="40"/>
      <c r="AZ13239" s="40"/>
      <c r="BA13239" s="40"/>
      <c r="BB13239" s="40"/>
      <c r="BC13239" s="40"/>
      <c r="BD13239" s="50"/>
    </row>
    <row r="13240" spans="51:56" hidden="1" x14ac:dyDescent="0.25">
      <c r="AY13240" s="40"/>
      <c r="AZ13240" s="40"/>
      <c r="BA13240" s="40"/>
      <c r="BB13240" s="40"/>
      <c r="BC13240" s="40"/>
      <c r="BD13240" s="50"/>
    </row>
    <row r="13241" spans="51:56" hidden="1" x14ac:dyDescent="0.25">
      <c r="AY13241" s="40"/>
      <c r="AZ13241" s="40"/>
      <c r="BA13241" s="40"/>
      <c r="BB13241" s="40"/>
      <c r="BC13241" s="40"/>
      <c r="BD13241" s="50"/>
    </row>
    <row r="13242" spans="51:56" hidden="1" x14ac:dyDescent="0.25">
      <c r="AY13242" s="40"/>
      <c r="AZ13242" s="40"/>
      <c r="BA13242" s="40"/>
      <c r="BB13242" s="40"/>
      <c r="BC13242" s="40"/>
      <c r="BD13242" s="50"/>
    </row>
    <row r="13243" spans="51:56" hidden="1" x14ac:dyDescent="0.25">
      <c r="AY13243" s="40"/>
      <c r="AZ13243" s="40"/>
      <c r="BA13243" s="40"/>
      <c r="BB13243" s="40"/>
      <c r="BC13243" s="40"/>
      <c r="BD13243" s="50"/>
    </row>
    <row r="13244" spans="51:56" hidden="1" x14ac:dyDescent="0.25">
      <c r="AY13244" s="40"/>
      <c r="AZ13244" s="40"/>
      <c r="BA13244" s="40"/>
      <c r="BB13244" s="40"/>
      <c r="BC13244" s="40"/>
      <c r="BD13244" s="50"/>
    </row>
    <row r="13245" spans="51:56" hidden="1" x14ac:dyDescent="0.25">
      <c r="AY13245" s="40"/>
      <c r="AZ13245" s="40"/>
      <c r="BA13245" s="40"/>
      <c r="BB13245" s="40"/>
      <c r="BC13245" s="40"/>
      <c r="BD13245" s="50"/>
    </row>
    <row r="13246" spans="51:56" hidden="1" x14ac:dyDescent="0.25">
      <c r="AY13246" s="40"/>
      <c r="AZ13246" s="40"/>
      <c r="BA13246" s="40"/>
      <c r="BB13246" s="40"/>
      <c r="BC13246" s="40"/>
      <c r="BD13246" s="50"/>
    </row>
    <row r="13247" spans="51:56" hidden="1" x14ac:dyDescent="0.25">
      <c r="AY13247" s="40"/>
      <c r="AZ13247" s="40"/>
      <c r="BA13247" s="40"/>
      <c r="BB13247" s="40"/>
      <c r="BC13247" s="40"/>
      <c r="BD13247" s="50"/>
    </row>
    <row r="13248" spans="51:56" hidden="1" x14ac:dyDescent="0.25">
      <c r="AY13248" s="40"/>
      <c r="AZ13248" s="40"/>
      <c r="BA13248" s="40"/>
      <c r="BB13248" s="40"/>
      <c r="BC13248" s="40"/>
      <c r="BD13248" s="50"/>
    </row>
    <row r="13249" spans="51:56" hidden="1" x14ac:dyDescent="0.25">
      <c r="AY13249" s="40"/>
      <c r="AZ13249" s="40"/>
      <c r="BA13249" s="40"/>
      <c r="BB13249" s="40"/>
      <c r="BC13249" s="40"/>
      <c r="BD13249" s="50"/>
    </row>
    <row r="13250" spans="51:56" hidden="1" x14ac:dyDescent="0.25">
      <c r="AY13250" s="40"/>
      <c r="AZ13250" s="40"/>
      <c r="BA13250" s="40"/>
      <c r="BB13250" s="40"/>
      <c r="BC13250" s="40"/>
      <c r="BD13250" s="50"/>
    </row>
    <row r="13251" spans="51:56" hidden="1" x14ac:dyDescent="0.25">
      <c r="AY13251" s="40"/>
      <c r="AZ13251" s="40"/>
      <c r="BA13251" s="40"/>
      <c r="BB13251" s="40"/>
      <c r="BC13251" s="40"/>
      <c r="BD13251" s="50"/>
    </row>
    <row r="13252" spans="51:56" hidden="1" x14ac:dyDescent="0.25">
      <c r="AY13252" s="40"/>
      <c r="AZ13252" s="40"/>
      <c r="BA13252" s="40"/>
      <c r="BB13252" s="40"/>
      <c r="BC13252" s="40"/>
      <c r="BD13252" s="50"/>
    </row>
    <row r="13253" spans="51:56" hidden="1" x14ac:dyDescent="0.25">
      <c r="AY13253" s="40"/>
      <c r="AZ13253" s="40"/>
      <c r="BA13253" s="40"/>
      <c r="BB13253" s="40"/>
      <c r="BC13253" s="40"/>
      <c r="BD13253" s="50"/>
    </row>
    <row r="13254" spans="51:56" hidden="1" x14ac:dyDescent="0.25">
      <c r="AY13254" s="40"/>
      <c r="AZ13254" s="40"/>
      <c r="BA13254" s="40"/>
      <c r="BB13254" s="40"/>
      <c r="BC13254" s="40"/>
      <c r="BD13254" s="50"/>
    </row>
    <row r="13255" spans="51:56" hidden="1" x14ac:dyDescent="0.25">
      <c r="AY13255" s="40"/>
      <c r="AZ13255" s="40"/>
      <c r="BA13255" s="40"/>
      <c r="BB13255" s="40"/>
      <c r="BC13255" s="40"/>
      <c r="BD13255" s="50"/>
    </row>
    <row r="13256" spans="51:56" hidden="1" x14ac:dyDescent="0.25">
      <c r="AY13256" s="40"/>
      <c r="AZ13256" s="40"/>
      <c r="BA13256" s="40"/>
      <c r="BB13256" s="40"/>
      <c r="BC13256" s="40"/>
      <c r="BD13256" s="50"/>
    </row>
    <row r="13257" spans="51:56" hidden="1" x14ac:dyDescent="0.25">
      <c r="AY13257" s="40"/>
      <c r="AZ13257" s="40"/>
      <c r="BA13257" s="40"/>
      <c r="BB13257" s="40"/>
      <c r="BC13257" s="40"/>
      <c r="BD13257" s="50"/>
    </row>
    <row r="13258" spans="51:56" hidden="1" x14ac:dyDescent="0.25">
      <c r="AY13258" s="40"/>
      <c r="AZ13258" s="40"/>
      <c r="BA13258" s="40"/>
      <c r="BB13258" s="40"/>
      <c r="BC13258" s="40"/>
      <c r="BD13258" s="50"/>
    </row>
    <row r="13259" spans="51:56" hidden="1" x14ac:dyDescent="0.25">
      <c r="AY13259" s="40"/>
      <c r="AZ13259" s="40"/>
      <c r="BA13259" s="40"/>
      <c r="BB13259" s="40"/>
      <c r="BC13259" s="40"/>
      <c r="BD13259" s="50"/>
    </row>
    <row r="13260" spans="51:56" hidden="1" x14ac:dyDescent="0.25">
      <c r="AY13260" s="40"/>
      <c r="AZ13260" s="40"/>
      <c r="BA13260" s="40"/>
      <c r="BB13260" s="40"/>
      <c r="BC13260" s="40"/>
      <c r="BD13260" s="50"/>
    </row>
    <row r="13261" spans="51:56" hidden="1" x14ac:dyDescent="0.25">
      <c r="AY13261" s="40"/>
      <c r="AZ13261" s="40"/>
      <c r="BA13261" s="40"/>
      <c r="BB13261" s="40"/>
      <c r="BC13261" s="40"/>
      <c r="BD13261" s="50"/>
    </row>
    <row r="13262" spans="51:56" hidden="1" x14ac:dyDescent="0.25">
      <c r="AY13262" s="40"/>
      <c r="AZ13262" s="40"/>
      <c r="BA13262" s="40"/>
      <c r="BB13262" s="40"/>
      <c r="BC13262" s="40"/>
      <c r="BD13262" s="50"/>
    </row>
    <row r="13263" spans="51:56" hidden="1" x14ac:dyDescent="0.25">
      <c r="AY13263" s="40"/>
      <c r="AZ13263" s="40"/>
      <c r="BA13263" s="40"/>
      <c r="BB13263" s="40"/>
      <c r="BC13263" s="40"/>
      <c r="BD13263" s="50"/>
    </row>
    <row r="13264" spans="51:56" hidden="1" x14ac:dyDescent="0.25">
      <c r="AY13264" s="40"/>
      <c r="AZ13264" s="40"/>
      <c r="BA13264" s="40"/>
      <c r="BB13264" s="40"/>
      <c r="BC13264" s="40"/>
      <c r="BD13264" s="50"/>
    </row>
    <row r="13265" spans="51:56" hidden="1" x14ac:dyDescent="0.25">
      <c r="AY13265" s="40"/>
      <c r="AZ13265" s="40"/>
      <c r="BA13265" s="40"/>
      <c r="BB13265" s="40"/>
      <c r="BC13265" s="40"/>
      <c r="BD13265" s="50"/>
    </row>
    <row r="13266" spans="51:56" hidden="1" x14ac:dyDescent="0.25">
      <c r="AY13266" s="40"/>
      <c r="AZ13266" s="40"/>
      <c r="BA13266" s="40"/>
      <c r="BB13266" s="40"/>
      <c r="BC13266" s="40"/>
      <c r="BD13266" s="50"/>
    </row>
    <row r="13267" spans="51:56" hidden="1" x14ac:dyDescent="0.25">
      <c r="AY13267" s="40"/>
      <c r="AZ13267" s="40"/>
      <c r="BA13267" s="40"/>
      <c r="BB13267" s="40"/>
      <c r="BC13267" s="40"/>
      <c r="BD13267" s="50"/>
    </row>
    <row r="13268" spans="51:56" hidden="1" x14ac:dyDescent="0.25">
      <c r="AY13268" s="40"/>
      <c r="AZ13268" s="40"/>
      <c r="BA13268" s="40"/>
      <c r="BB13268" s="40"/>
      <c r="BC13268" s="40"/>
      <c r="BD13268" s="50"/>
    </row>
    <row r="13269" spans="51:56" hidden="1" x14ac:dyDescent="0.25">
      <c r="AY13269" s="40"/>
      <c r="AZ13269" s="40"/>
      <c r="BA13269" s="40"/>
      <c r="BB13269" s="40"/>
      <c r="BC13269" s="40"/>
      <c r="BD13269" s="50"/>
    </row>
    <row r="13270" spans="51:56" hidden="1" x14ac:dyDescent="0.25">
      <c r="AY13270" s="40"/>
      <c r="AZ13270" s="40"/>
      <c r="BA13270" s="40"/>
      <c r="BB13270" s="40"/>
      <c r="BC13270" s="40"/>
      <c r="BD13270" s="50"/>
    </row>
    <row r="13271" spans="51:56" hidden="1" x14ac:dyDescent="0.25">
      <c r="AY13271" s="40"/>
      <c r="AZ13271" s="40"/>
      <c r="BA13271" s="40"/>
      <c r="BB13271" s="40"/>
      <c r="BC13271" s="40"/>
      <c r="BD13271" s="50"/>
    </row>
    <row r="13272" spans="51:56" hidden="1" x14ac:dyDescent="0.25">
      <c r="AY13272" s="40"/>
      <c r="AZ13272" s="40"/>
      <c r="BA13272" s="40"/>
      <c r="BB13272" s="40"/>
      <c r="BC13272" s="40"/>
      <c r="BD13272" s="50"/>
    </row>
    <row r="13273" spans="51:56" hidden="1" x14ac:dyDescent="0.25">
      <c r="AY13273" s="40"/>
      <c r="AZ13273" s="40"/>
      <c r="BA13273" s="40"/>
      <c r="BB13273" s="40"/>
      <c r="BC13273" s="40"/>
      <c r="BD13273" s="50"/>
    </row>
    <row r="13274" spans="51:56" hidden="1" x14ac:dyDescent="0.25">
      <c r="AY13274" s="40"/>
      <c r="AZ13274" s="40"/>
      <c r="BA13274" s="40"/>
      <c r="BB13274" s="40"/>
      <c r="BC13274" s="40"/>
      <c r="BD13274" s="50"/>
    </row>
    <row r="13275" spans="51:56" hidden="1" x14ac:dyDescent="0.25">
      <c r="AY13275" s="40"/>
      <c r="AZ13275" s="40"/>
      <c r="BA13275" s="40"/>
      <c r="BB13275" s="40"/>
      <c r="BC13275" s="40"/>
      <c r="BD13275" s="50"/>
    </row>
    <row r="13276" spans="51:56" hidden="1" x14ac:dyDescent="0.25">
      <c r="AY13276" s="40"/>
      <c r="AZ13276" s="40"/>
      <c r="BA13276" s="40"/>
      <c r="BB13276" s="40"/>
      <c r="BC13276" s="40"/>
      <c r="BD13276" s="50"/>
    </row>
    <row r="13277" spans="51:56" hidden="1" x14ac:dyDescent="0.25">
      <c r="AY13277" s="40"/>
      <c r="AZ13277" s="40"/>
      <c r="BA13277" s="40"/>
      <c r="BB13277" s="40"/>
      <c r="BC13277" s="40"/>
      <c r="BD13277" s="50"/>
    </row>
    <row r="13278" spans="51:56" hidden="1" x14ac:dyDescent="0.25">
      <c r="AY13278" s="40"/>
      <c r="AZ13278" s="40"/>
      <c r="BA13278" s="40"/>
      <c r="BB13278" s="40"/>
      <c r="BC13278" s="40"/>
      <c r="BD13278" s="50"/>
    </row>
    <row r="13279" spans="51:56" hidden="1" x14ac:dyDescent="0.25">
      <c r="AY13279" s="40"/>
      <c r="AZ13279" s="40"/>
      <c r="BA13279" s="40"/>
      <c r="BB13279" s="40"/>
      <c r="BC13279" s="40"/>
      <c r="BD13279" s="50"/>
    </row>
    <row r="13280" spans="51:56" hidden="1" x14ac:dyDescent="0.25">
      <c r="AY13280" s="40"/>
      <c r="AZ13280" s="40"/>
      <c r="BA13280" s="40"/>
      <c r="BB13280" s="40"/>
      <c r="BC13280" s="40"/>
      <c r="BD13280" s="50"/>
    </row>
    <row r="13281" spans="51:56" hidden="1" x14ac:dyDescent="0.25">
      <c r="AY13281" s="40"/>
      <c r="AZ13281" s="40"/>
      <c r="BA13281" s="40"/>
      <c r="BB13281" s="40"/>
      <c r="BC13281" s="40"/>
      <c r="BD13281" s="50"/>
    </row>
    <row r="13282" spans="51:56" hidden="1" x14ac:dyDescent="0.25">
      <c r="AY13282" s="40"/>
      <c r="AZ13282" s="40"/>
      <c r="BA13282" s="40"/>
      <c r="BB13282" s="40"/>
      <c r="BC13282" s="40"/>
      <c r="BD13282" s="50"/>
    </row>
    <row r="13283" spans="51:56" hidden="1" x14ac:dyDescent="0.25">
      <c r="AY13283" s="40"/>
      <c r="AZ13283" s="40"/>
      <c r="BA13283" s="40"/>
      <c r="BB13283" s="40"/>
      <c r="BC13283" s="40"/>
      <c r="BD13283" s="50"/>
    </row>
    <row r="13284" spans="51:56" hidden="1" x14ac:dyDescent="0.25">
      <c r="AY13284" s="40"/>
      <c r="AZ13284" s="40"/>
      <c r="BA13284" s="40"/>
      <c r="BB13284" s="40"/>
      <c r="BC13284" s="40"/>
      <c r="BD13284" s="50"/>
    </row>
    <row r="13285" spans="51:56" hidden="1" x14ac:dyDescent="0.25">
      <c r="AY13285" s="40"/>
      <c r="AZ13285" s="40"/>
      <c r="BA13285" s="40"/>
      <c r="BB13285" s="40"/>
      <c r="BC13285" s="40"/>
      <c r="BD13285" s="50"/>
    </row>
    <row r="13286" spans="51:56" hidden="1" x14ac:dyDescent="0.25">
      <c r="AY13286" s="40"/>
      <c r="AZ13286" s="40"/>
      <c r="BA13286" s="40"/>
      <c r="BB13286" s="40"/>
      <c r="BC13286" s="40"/>
      <c r="BD13286" s="50"/>
    </row>
    <row r="13287" spans="51:56" hidden="1" x14ac:dyDescent="0.25">
      <c r="AY13287" s="40"/>
      <c r="AZ13287" s="40"/>
      <c r="BA13287" s="40"/>
      <c r="BB13287" s="40"/>
      <c r="BC13287" s="40"/>
      <c r="BD13287" s="50"/>
    </row>
    <row r="13288" spans="51:56" hidden="1" x14ac:dyDescent="0.25">
      <c r="AY13288" s="40"/>
      <c r="AZ13288" s="40"/>
      <c r="BA13288" s="40"/>
      <c r="BB13288" s="40"/>
      <c r="BC13288" s="40"/>
      <c r="BD13288" s="50"/>
    </row>
    <row r="13289" spans="51:56" hidden="1" x14ac:dyDescent="0.25">
      <c r="AY13289" s="40"/>
      <c r="AZ13289" s="40"/>
      <c r="BA13289" s="40"/>
      <c r="BB13289" s="40"/>
      <c r="BC13289" s="40"/>
      <c r="BD13289" s="50"/>
    </row>
    <row r="13290" spans="51:56" hidden="1" x14ac:dyDescent="0.25">
      <c r="AY13290" s="40"/>
      <c r="AZ13290" s="40"/>
      <c r="BA13290" s="40"/>
      <c r="BB13290" s="40"/>
      <c r="BC13290" s="40"/>
      <c r="BD13290" s="50"/>
    </row>
    <row r="13291" spans="51:56" hidden="1" x14ac:dyDescent="0.25">
      <c r="AY13291" s="40"/>
      <c r="AZ13291" s="40"/>
      <c r="BA13291" s="40"/>
      <c r="BB13291" s="40"/>
      <c r="BC13291" s="40"/>
      <c r="BD13291" s="50"/>
    </row>
    <row r="13292" spans="51:56" hidden="1" x14ac:dyDescent="0.25">
      <c r="AY13292" s="40"/>
      <c r="AZ13292" s="40"/>
      <c r="BA13292" s="40"/>
      <c r="BB13292" s="40"/>
      <c r="BC13292" s="40"/>
      <c r="BD13292" s="50"/>
    </row>
    <row r="13293" spans="51:56" hidden="1" x14ac:dyDescent="0.25">
      <c r="AY13293" s="40"/>
      <c r="AZ13293" s="40"/>
      <c r="BA13293" s="40"/>
      <c r="BB13293" s="40"/>
      <c r="BC13293" s="40"/>
      <c r="BD13293" s="50"/>
    </row>
    <row r="13294" spans="51:56" hidden="1" x14ac:dyDescent="0.25">
      <c r="AY13294" s="40"/>
      <c r="AZ13294" s="40"/>
      <c r="BA13294" s="40"/>
      <c r="BB13294" s="40"/>
      <c r="BC13294" s="40"/>
      <c r="BD13294" s="50"/>
    </row>
    <row r="13295" spans="51:56" hidden="1" x14ac:dyDescent="0.25">
      <c r="AY13295" s="40"/>
      <c r="AZ13295" s="40"/>
      <c r="BA13295" s="40"/>
      <c r="BB13295" s="40"/>
      <c r="BC13295" s="40"/>
      <c r="BD13295" s="50"/>
    </row>
    <row r="13296" spans="51:56" hidden="1" x14ac:dyDescent="0.25">
      <c r="AY13296" s="40"/>
      <c r="AZ13296" s="40"/>
      <c r="BA13296" s="40"/>
      <c r="BB13296" s="40"/>
      <c r="BC13296" s="40"/>
      <c r="BD13296" s="50"/>
    </row>
    <row r="13297" spans="51:56" hidden="1" x14ac:dyDescent="0.25">
      <c r="AY13297" s="40"/>
      <c r="AZ13297" s="40"/>
      <c r="BA13297" s="40"/>
      <c r="BB13297" s="40"/>
      <c r="BC13297" s="40"/>
      <c r="BD13297" s="50"/>
    </row>
    <row r="13298" spans="51:56" hidden="1" x14ac:dyDescent="0.25">
      <c r="AY13298" s="40"/>
      <c r="AZ13298" s="40"/>
      <c r="BA13298" s="40"/>
      <c r="BB13298" s="40"/>
      <c r="BC13298" s="40"/>
      <c r="BD13298" s="50"/>
    </row>
    <row r="13299" spans="51:56" hidden="1" x14ac:dyDescent="0.25">
      <c r="AY13299" s="40"/>
      <c r="AZ13299" s="40"/>
      <c r="BA13299" s="40"/>
      <c r="BB13299" s="40"/>
      <c r="BC13299" s="40"/>
      <c r="BD13299" s="50"/>
    </row>
    <row r="13300" spans="51:56" hidden="1" x14ac:dyDescent="0.25">
      <c r="AY13300" s="40"/>
      <c r="AZ13300" s="40"/>
      <c r="BA13300" s="40"/>
      <c r="BB13300" s="40"/>
      <c r="BC13300" s="40"/>
      <c r="BD13300" s="50"/>
    </row>
    <row r="13301" spans="51:56" hidden="1" x14ac:dyDescent="0.25">
      <c r="AY13301" s="40"/>
      <c r="AZ13301" s="40"/>
      <c r="BA13301" s="40"/>
      <c r="BB13301" s="40"/>
      <c r="BC13301" s="40"/>
      <c r="BD13301" s="50"/>
    </row>
    <row r="13302" spans="51:56" hidden="1" x14ac:dyDescent="0.25">
      <c r="AY13302" s="40"/>
      <c r="AZ13302" s="40"/>
      <c r="BA13302" s="40"/>
      <c r="BB13302" s="40"/>
      <c r="BC13302" s="40"/>
      <c r="BD13302" s="50"/>
    </row>
    <row r="13303" spans="51:56" hidden="1" x14ac:dyDescent="0.25">
      <c r="AY13303" s="40"/>
      <c r="AZ13303" s="40"/>
      <c r="BA13303" s="40"/>
      <c r="BB13303" s="40"/>
      <c r="BC13303" s="40"/>
      <c r="BD13303" s="50"/>
    </row>
    <row r="13304" spans="51:56" hidden="1" x14ac:dyDescent="0.25">
      <c r="AY13304" s="40"/>
      <c r="AZ13304" s="40"/>
      <c r="BA13304" s="40"/>
      <c r="BB13304" s="40"/>
      <c r="BC13304" s="40"/>
      <c r="BD13304" s="50"/>
    </row>
    <row r="13305" spans="51:56" hidden="1" x14ac:dyDescent="0.25">
      <c r="AY13305" s="40"/>
      <c r="AZ13305" s="40"/>
      <c r="BA13305" s="40"/>
      <c r="BB13305" s="40"/>
      <c r="BC13305" s="40"/>
      <c r="BD13305" s="50"/>
    </row>
    <row r="13306" spans="51:56" hidden="1" x14ac:dyDescent="0.25">
      <c r="AY13306" s="40"/>
      <c r="AZ13306" s="40"/>
      <c r="BA13306" s="40"/>
      <c r="BB13306" s="40"/>
      <c r="BC13306" s="40"/>
      <c r="BD13306" s="50"/>
    </row>
    <row r="13307" spans="51:56" hidden="1" x14ac:dyDescent="0.25">
      <c r="AY13307" s="40"/>
      <c r="AZ13307" s="40"/>
      <c r="BA13307" s="40"/>
      <c r="BB13307" s="40"/>
      <c r="BC13307" s="40"/>
      <c r="BD13307" s="50"/>
    </row>
    <row r="13308" spans="51:56" hidden="1" x14ac:dyDescent="0.25">
      <c r="AY13308" s="40"/>
      <c r="AZ13308" s="40"/>
      <c r="BA13308" s="40"/>
      <c r="BB13308" s="40"/>
      <c r="BC13308" s="40"/>
      <c r="BD13308" s="50"/>
    </row>
    <row r="13309" spans="51:56" hidden="1" x14ac:dyDescent="0.25">
      <c r="AY13309" s="40"/>
      <c r="AZ13309" s="40"/>
      <c r="BA13309" s="40"/>
      <c r="BB13309" s="40"/>
      <c r="BC13309" s="40"/>
      <c r="BD13309" s="50"/>
    </row>
    <row r="13310" spans="51:56" hidden="1" x14ac:dyDescent="0.25">
      <c r="AY13310" s="40"/>
      <c r="AZ13310" s="40"/>
      <c r="BA13310" s="40"/>
      <c r="BB13310" s="40"/>
      <c r="BC13310" s="40"/>
      <c r="BD13310" s="50"/>
    </row>
    <row r="13311" spans="51:56" hidden="1" x14ac:dyDescent="0.25">
      <c r="AY13311" s="40"/>
      <c r="AZ13311" s="40"/>
      <c r="BA13311" s="40"/>
      <c r="BB13311" s="40"/>
      <c r="BC13311" s="40"/>
      <c r="BD13311" s="50"/>
    </row>
    <row r="13312" spans="51:56" hidden="1" x14ac:dyDescent="0.25">
      <c r="AY13312" s="40"/>
      <c r="AZ13312" s="40"/>
      <c r="BA13312" s="40"/>
      <c r="BB13312" s="40"/>
      <c r="BC13312" s="40"/>
      <c r="BD13312" s="50"/>
    </row>
    <row r="13313" spans="51:56" hidden="1" x14ac:dyDescent="0.25">
      <c r="AY13313" s="40"/>
      <c r="AZ13313" s="40"/>
      <c r="BA13313" s="40"/>
      <c r="BB13313" s="40"/>
      <c r="BC13313" s="40"/>
      <c r="BD13313" s="50"/>
    </row>
    <row r="13314" spans="51:56" hidden="1" x14ac:dyDescent="0.25">
      <c r="AY13314" s="40"/>
      <c r="AZ13314" s="40"/>
      <c r="BA13314" s="40"/>
      <c r="BB13314" s="40"/>
      <c r="BC13314" s="40"/>
      <c r="BD13314" s="50"/>
    </row>
    <row r="13315" spans="51:56" hidden="1" x14ac:dyDescent="0.25">
      <c r="AY13315" s="40"/>
      <c r="AZ13315" s="40"/>
      <c r="BA13315" s="40"/>
      <c r="BB13315" s="40"/>
      <c r="BC13315" s="40"/>
      <c r="BD13315" s="50"/>
    </row>
    <row r="13316" spans="51:56" hidden="1" x14ac:dyDescent="0.25">
      <c r="AY13316" s="40"/>
      <c r="AZ13316" s="40"/>
      <c r="BA13316" s="40"/>
      <c r="BB13316" s="40"/>
      <c r="BC13316" s="40"/>
      <c r="BD13316" s="50"/>
    </row>
    <row r="13317" spans="51:56" hidden="1" x14ac:dyDescent="0.25">
      <c r="AY13317" s="40"/>
      <c r="AZ13317" s="40"/>
      <c r="BA13317" s="40"/>
      <c r="BB13317" s="40"/>
      <c r="BC13317" s="40"/>
      <c r="BD13317" s="50"/>
    </row>
    <row r="13318" spans="51:56" hidden="1" x14ac:dyDescent="0.25">
      <c r="AY13318" s="40"/>
      <c r="AZ13318" s="40"/>
      <c r="BA13318" s="40"/>
      <c r="BB13318" s="40"/>
      <c r="BC13318" s="40"/>
      <c r="BD13318" s="50"/>
    </row>
    <row r="13319" spans="51:56" hidden="1" x14ac:dyDescent="0.25">
      <c r="AY13319" s="40"/>
      <c r="AZ13319" s="40"/>
      <c r="BA13319" s="40"/>
      <c r="BB13319" s="40"/>
      <c r="BC13319" s="40"/>
      <c r="BD13319" s="50"/>
    </row>
    <row r="13320" spans="51:56" hidden="1" x14ac:dyDescent="0.25">
      <c r="AY13320" s="40"/>
      <c r="AZ13320" s="40"/>
      <c r="BA13320" s="40"/>
      <c r="BB13320" s="40"/>
      <c r="BC13320" s="40"/>
      <c r="BD13320" s="50"/>
    </row>
    <row r="13321" spans="51:56" hidden="1" x14ac:dyDescent="0.25">
      <c r="AY13321" s="40"/>
      <c r="AZ13321" s="40"/>
      <c r="BA13321" s="40"/>
      <c r="BB13321" s="40"/>
      <c r="BC13321" s="40"/>
      <c r="BD13321" s="50"/>
    </row>
    <row r="13322" spans="51:56" hidden="1" x14ac:dyDescent="0.25">
      <c r="AY13322" s="40"/>
      <c r="AZ13322" s="40"/>
      <c r="BA13322" s="40"/>
      <c r="BB13322" s="40"/>
      <c r="BC13322" s="40"/>
      <c r="BD13322" s="50"/>
    </row>
    <row r="13323" spans="51:56" hidden="1" x14ac:dyDescent="0.25">
      <c r="AY13323" s="40"/>
      <c r="AZ13323" s="40"/>
      <c r="BA13323" s="40"/>
      <c r="BB13323" s="40"/>
      <c r="BC13323" s="40"/>
      <c r="BD13323" s="50"/>
    </row>
    <row r="13324" spans="51:56" hidden="1" x14ac:dyDescent="0.25">
      <c r="AY13324" s="40"/>
      <c r="AZ13324" s="40"/>
      <c r="BA13324" s="40"/>
      <c r="BB13324" s="40"/>
      <c r="BC13324" s="40"/>
      <c r="BD13324" s="50"/>
    </row>
    <row r="13325" spans="51:56" hidden="1" x14ac:dyDescent="0.25">
      <c r="AY13325" s="40"/>
      <c r="AZ13325" s="40"/>
      <c r="BA13325" s="40"/>
      <c r="BB13325" s="40"/>
      <c r="BC13325" s="40"/>
      <c r="BD13325" s="50"/>
    </row>
    <row r="13326" spans="51:56" hidden="1" x14ac:dyDescent="0.25">
      <c r="AY13326" s="40"/>
      <c r="AZ13326" s="40"/>
      <c r="BA13326" s="40"/>
      <c r="BB13326" s="40"/>
      <c r="BC13326" s="40"/>
      <c r="BD13326" s="50"/>
    </row>
    <row r="13327" spans="51:56" hidden="1" x14ac:dyDescent="0.25">
      <c r="AY13327" s="40"/>
      <c r="AZ13327" s="40"/>
      <c r="BA13327" s="40"/>
      <c r="BB13327" s="40"/>
      <c r="BC13327" s="40"/>
      <c r="BD13327" s="50"/>
    </row>
    <row r="13328" spans="51:56" hidden="1" x14ac:dyDescent="0.25">
      <c r="AY13328" s="40"/>
      <c r="AZ13328" s="40"/>
      <c r="BA13328" s="40"/>
      <c r="BB13328" s="40"/>
      <c r="BC13328" s="40"/>
      <c r="BD13328" s="50"/>
    </row>
    <row r="13329" spans="51:56" hidden="1" x14ac:dyDescent="0.25">
      <c r="AY13329" s="40"/>
      <c r="AZ13329" s="40"/>
      <c r="BA13329" s="40"/>
      <c r="BB13329" s="40"/>
      <c r="BC13329" s="40"/>
      <c r="BD13329" s="50"/>
    </row>
    <row r="13330" spans="51:56" hidden="1" x14ac:dyDescent="0.25">
      <c r="AY13330" s="40"/>
      <c r="AZ13330" s="40"/>
      <c r="BA13330" s="40"/>
      <c r="BB13330" s="40"/>
      <c r="BC13330" s="40"/>
      <c r="BD13330" s="50"/>
    </row>
    <row r="13331" spans="51:56" hidden="1" x14ac:dyDescent="0.25">
      <c r="AY13331" s="40"/>
      <c r="AZ13331" s="40"/>
      <c r="BA13331" s="40"/>
      <c r="BB13331" s="40"/>
      <c r="BC13331" s="40"/>
      <c r="BD13331" s="50"/>
    </row>
    <row r="13332" spans="51:56" hidden="1" x14ac:dyDescent="0.25">
      <c r="AY13332" s="40"/>
      <c r="AZ13332" s="40"/>
      <c r="BA13332" s="40"/>
      <c r="BB13332" s="40"/>
      <c r="BC13332" s="40"/>
      <c r="BD13332" s="50"/>
    </row>
    <row r="13333" spans="51:56" hidden="1" x14ac:dyDescent="0.25">
      <c r="AY13333" s="40"/>
      <c r="AZ13333" s="40"/>
      <c r="BA13333" s="40"/>
      <c r="BB13333" s="40"/>
      <c r="BC13333" s="40"/>
      <c r="BD13333" s="50"/>
    </row>
    <row r="13334" spans="51:56" hidden="1" x14ac:dyDescent="0.25">
      <c r="AY13334" s="40"/>
      <c r="AZ13334" s="40"/>
      <c r="BA13334" s="40"/>
      <c r="BB13334" s="40"/>
      <c r="BC13334" s="40"/>
      <c r="BD13334" s="50"/>
    </row>
    <row r="13335" spans="51:56" hidden="1" x14ac:dyDescent="0.25">
      <c r="AY13335" s="40"/>
      <c r="AZ13335" s="40"/>
      <c r="BA13335" s="40"/>
      <c r="BB13335" s="40"/>
      <c r="BC13335" s="40"/>
      <c r="BD13335" s="50"/>
    </row>
    <row r="13336" spans="51:56" hidden="1" x14ac:dyDescent="0.25">
      <c r="AY13336" s="40"/>
      <c r="AZ13336" s="40"/>
      <c r="BA13336" s="40"/>
      <c r="BB13336" s="40"/>
      <c r="BC13336" s="40"/>
      <c r="BD13336" s="50"/>
    </row>
    <row r="13337" spans="51:56" hidden="1" x14ac:dyDescent="0.25">
      <c r="AY13337" s="40"/>
      <c r="AZ13337" s="40"/>
      <c r="BA13337" s="40"/>
      <c r="BB13337" s="40"/>
      <c r="BC13337" s="40"/>
      <c r="BD13337" s="50"/>
    </row>
    <row r="13338" spans="51:56" hidden="1" x14ac:dyDescent="0.25">
      <c r="AY13338" s="40"/>
      <c r="AZ13338" s="40"/>
      <c r="BA13338" s="40"/>
      <c r="BB13338" s="40"/>
      <c r="BC13338" s="40"/>
      <c r="BD13338" s="50"/>
    </row>
    <row r="13339" spans="51:56" hidden="1" x14ac:dyDescent="0.25">
      <c r="AY13339" s="40"/>
      <c r="AZ13339" s="40"/>
      <c r="BA13339" s="40"/>
      <c r="BB13339" s="40"/>
      <c r="BC13339" s="40"/>
      <c r="BD13339" s="50"/>
    </row>
    <row r="13340" spans="51:56" hidden="1" x14ac:dyDescent="0.25">
      <c r="AY13340" s="40"/>
      <c r="AZ13340" s="40"/>
      <c r="BA13340" s="40"/>
      <c r="BB13340" s="40"/>
      <c r="BC13340" s="40"/>
      <c r="BD13340" s="50"/>
    </row>
    <row r="13341" spans="51:56" hidden="1" x14ac:dyDescent="0.25">
      <c r="AY13341" s="40"/>
      <c r="AZ13341" s="40"/>
      <c r="BA13341" s="40"/>
      <c r="BB13341" s="40"/>
      <c r="BC13341" s="40"/>
      <c r="BD13341" s="50"/>
    </row>
    <row r="13342" spans="51:56" hidden="1" x14ac:dyDescent="0.25">
      <c r="AY13342" s="40"/>
      <c r="AZ13342" s="40"/>
      <c r="BA13342" s="40"/>
      <c r="BB13342" s="40"/>
      <c r="BC13342" s="40"/>
      <c r="BD13342" s="50"/>
    </row>
    <row r="13343" spans="51:56" hidden="1" x14ac:dyDescent="0.25">
      <c r="AY13343" s="40"/>
      <c r="AZ13343" s="40"/>
      <c r="BA13343" s="40"/>
      <c r="BB13343" s="40"/>
      <c r="BC13343" s="40"/>
      <c r="BD13343" s="50"/>
    </row>
    <row r="13344" spans="51:56" hidden="1" x14ac:dyDescent="0.25">
      <c r="AY13344" s="40"/>
      <c r="AZ13344" s="40"/>
      <c r="BA13344" s="40"/>
      <c r="BB13344" s="40"/>
      <c r="BC13344" s="40"/>
      <c r="BD13344" s="50"/>
    </row>
    <row r="13345" spans="51:56" hidden="1" x14ac:dyDescent="0.25">
      <c r="AY13345" s="40"/>
      <c r="AZ13345" s="40"/>
      <c r="BA13345" s="40"/>
      <c r="BB13345" s="40"/>
      <c r="BC13345" s="40"/>
      <c r="BD13345" s="50"/>
    </row>
    <row r="13346" spans="51:56" hidden="1" x14ac:dyDescent="0.25">
      <c r="AY13346" s="40"/>
      <c r="AZ13346" s="40"/>
      <c r="BA13346" s="40"/>
      <c r="BB13346" s="40"/>
      <c r="BC13346" s="40"/>
      <c r="BD13346" s="50"/>
    </row>
    <row r="13347" spans="51:56" hidden="1" x14ac:dyDescent="0.25">
      <c r="AY13347" s="40"/>
      <c r="AZ13347" s="40"/>
      <c r="BA13347" s="40"/>
      <c r="BB13347" s="40"/>
      <c r="BC13347" s="40"/>
      <c r="BD13347" s="50"/>
    </row>
    <row r="13348" spans="51:56" hidden="1" x14ac:dyDescent="0.25">
      <c r="AY13348" s="40"/>
      <c r="AZ13348" s="40"/>
      <c r="BA13348" s="40"/>
      <c r="BB13348" s="40"/>
      <c r="BC13348" s="40"/>
      <c r="BD13348" s="50"/>
    </row>
    <row r="13349" spans="51:56" hidden="1" x14ac:dyDescent="0.25">
      <c r="AY13349" s="40"/>
      <c r="AZ13349" s="40"/>
      <c r="BA13349" s="40"/>
      <c r="BB13349" s="40"/>
      <c r="BC13349" s="40"/>
      <c r="BD13349" s="50"/>
    </row>
    <row r="13350" spans="51:56" hidden="1" x14ac:dyDescent="0.25">
      <c r="AY13350" s="40"/>
      <c r="AZ13350" s="40"/>
      <c r="BA13350" s="40"/>
      <c r="BB13350" s="40"/>
      <c r="BC13350" s="40"/>
      <c r="BD13350" s="50"/>
    </row>
    <row r="13351" spans="51:56" hidden="1" x14ac:dyDescent="0.25">
      <c r="AY13351" s="40"/>
      <c r="AZ13351" s="40"/>
      <c r="BA13351" s="40"/>
      <c r="BB13351" s="40"/>
      <c r="BC13351" s="40"/>
      <c r="BD13351" s="50"/>
    </row>
    <row r="13352" spans="51:56" hidden="1" x14ac:dyDescent="0.25">
      <c r="AY13352" s="40"/>
      <c r="AZ13352" s="40"/>
      <c r="BA13352" s="40"/>
      <c r="BB13352" s="40"/>
      <c r="BC13352" s="40"/>
      <c r="BD13352" s="50"/>
    </row>
    <row r="13353" spans="51:56" hidden="1" x14ac:dyDescent="0.25">
      <c r="AY13353" s="40"/>
      <c r="AZ13353" s="40"/>
      <c r="BA13353" s="40"/>
      <c r="BB13353" s="40"/>
      <c r="BC13353" s="40"/>
      <c r="BD13353" s="50"/>
    </row>
    <row r="13354" spans="51:56" hidden="1" x14ac:dyDescent="0.25">
      <c r="AY13354" s="40"/>
      <c r="AZ13354" s="40"/>
      <c r="BA13354" s="40"/>
      <c r="BB13354" s="40"/>
      <c r="BC13354" s="40"/>
      <c r="BD13354" s="50"/>
    </row>
    <row r="13355" spans="51:56" hidden="1" x14ac:dyDescent="0.25">
      <c r="AY13355" s="40"/>
      <c r="AZ13355" s="40"/>
      <c r="BA13355" s="40"/>
      <c r="BB13355" s="40"/>
      <c r="BC13355" s="40"/>
      <c r="BD13355" s="50"/>
    </row>
    <row r="13356" spans="51:56" hidden="1" x14ac:dyDescent="0.25">
      <c r="AY13356" s="40"/>
      <c r="AZ13356" s="40"/>
      <c r="BA13356" s="40"/>
      <c r="BB13356" s="40"/>
      <c r="BC13356" s="40"/>
      <c r="BD13356" s="50"/>
    </row>
    <row r="13357" spans="51:56" hidden="1" x14ac:dyDescent="0.25">
      <c r="AY13357" s="40"/>
      <c r="AZ13357" s="40"/>
      <c r="BA13357" s="40"/>
      <c r="BB13357" s="40"/>
      <c r="BC13357" s="40"/>
      <c r="BD13357" s="50"/>
    </row>
    <row r="13358" spans="51:56" hidden="1" x14ac:dyDescent="0.25">
      <c r="AY13358" s="40"/>
      <c r="AZ13358" s="40"/>
      <c r="BA13358" s="40"/>
      <c r="BB13358" s="40"/>
      <c r="BC13358" s="40"/>
      <c r="BD13358" s="50"/>
    </row>
    <row r="13359" spans="51:56" hidden="1" x14ac:dyDescent="0.25">
      <c r="AY13359" s="40"/>
      <c r="AZ13359" s="40"/>
      <c r="BA13359" s="40"/>
      <c r="BB13359" s="40"/>
      <c r="BC13359" s="40"/>
      <c r="BD13359" s="50"/>
    </row>
    <row r="13360" spans="51:56" hidden="1" x14ac:dyDescent="0.25">
      <c r="AY13360" s="40"/>
      <c r="AZ13360" s="40"/>
      <c r="BA13360" s="40"/>
      <c r="BB13360" s="40"/>
      <c r="BC13360" s="40"/>
      <c r="BD13360" s="50"/>
    </row>
    <row r="13361" spans="51:56" hidden="1" x14ac:dyDescent="0.25">
      <c r="AY13361" s="40"/>
      <c r="AZ13361" s="40"/>
      <c r="BA13361" s="40"/>
      <c r="BB13361" s="40"/>
      <c r="BC13361" s="40"/>
      <c r="BD13361" s="50"/>
    </row>
    <row r="13362" spans="51:56" hidden="1" x14ac:dyDescent="0.25">
      <c r="AY13362" s="40"/>
      <c r="AZ13362" s="40"/>
      <c r="BA13362" s="40"/>
      <c r="BB13362" s="40"/>
      <c r="BC13362" s="40"/>
      <c r="BD13362" s="50"/>
    </row>
    <row r="13363" spans="51:56" hidden="1" x14ac:dyDescent="0.25">
      <c r="AY13363" s="40"/>
      <c r="AZ13363" s="40"/>
      <c r="BA13363" s="40"/>
      <c r="BB13363" s="40"/>
      <c r="BC13363" s="40"/>
      <c r="BD13363" s="50"/>
    </row>
    <row r="13364" spans="51:56" hidden="1" x14ac:dyDescent="0.25">
      <c r="AY13364" s="40"/>
      <c r="AZ13364" s="40"/>
      <c r="BA13364" s="40"/>
      <c r="BB13364" s="40"/>
      <c r="BC13364" s="40"/>
      <c r="BD13364" s="50"/>
    </row>
    <row r="13365" spans="51:56" hidden="1" x14ac:dyDescent="0.25">
      <c r="AY13365" s="40"/>
      <c r="AZ13365" s="40"/>
      <c r="BA13365" s="40"/>
      <c r="BB13365" s="40"/>
      <c r="BC13365" s="40"/>
      <c r="BD13365" s="50"/>
    </row>
    <row r="13366" spans="51:56" hidden="1" x14ac:dyDescent="0.25">
      <c r="AY13366" s="40"/>
      <c r="AZ13366" s="40"/>
      <c r="BA13366" s="40"/>
      <c r="BB13366" s="40"/>
      <c r="BC13366" s="40"/>
      <c r="BD13366" s="50"/>
    </row>
    <row r="13367" spans="51:56" hidden="1" x14ac:dyDescent="0.25">
      <c r="AY13367" s="40"/>
      <c r="AZ13367" s="40"/>
      <c r="BA13367" s="40"/>
      <c r="BB13367" s="40"/>
      <c r="BC13367" s="40"/>
      <c r="BD13367" s="50"/>
    </row>
    <row r="13368" spans="51:56" hidden="1" x14ac:dyDescent="0.25">
      <c r="AY13368" s="40"/>
      <c r="AZ13368" s="40"/>
      <c r="BA13368" s="40"/>
      <c r="BB13368" s="40"/>
      <c r="BC13368" s="40"/>
      <c r="BD13368" s="50"/>
    </row>
    <row r="13369" spans="51:56" hidden="1" x14ac:dyDescent="0.25">
      <c r="AY13369" s="40"/>
      <c r="AZ13369" s="40"/>
      <c r="BA13369" s="40"/>
      <c r="BB13369" s="40"/>
      <c r="BC13369" s="40"/>
      <c r="BD13369" s="50"/>
    </row>
    <row r="13370" spans="51:56" hidden="1" x14ac:dyDescent="0.25">
      <c r="AY13370" s="40"/>
      <c r="AZ13370" s="40"/>
      <c r="BA13370" s="40"/>
      <c r="BB13370" s="40"/>
      <c r="BC13370" s="40"/>
      <c r="BD13370" s="50"/>
    </row>
    <row r="13371" spans="51:56" hidden="1" x14ac:dyDescent="0.25">
      <c r="AY13371" s="40"/>
      <c r="AZ13371" s="40"/>
      <c r="BA13371" s="40"/>
      <c r="BB13371" s="40"/>
      <c r="BC13371" s="40"/>
      <c r="BD13371" s="50"/>
    </row>
    <row r="13372" spans="51:56" hidden="1" x14ac:dyDescent="0.25">
      <c r="AY13372" s="40"/>
      <c r="AZ13372" s="40"/>
      <c r="BA13372" s="40"/>
      <c r="BB13372" s="40"/>
      <c r="BC13372" s="40"/>
      <c r="BD13372" s="50"/>
    </row>
    <row r="13373" spans="51:56" hidden="1" x14ac:dyDescent="0.25">
      <c r="AY13373" s="40"/>
      <c r="AZ13373" s="40"/>
      <c r="BA13373" s="40"/>
      <c r="BB13373" s="40"/>
      <c r="BC13373" s="40"/>
      <c r="BD13373" s="50"/>
    </row>
    <row r="13374" spans="51:56" hidden="1" x14ac:dyDescent="0.25">
      <c r="AY13374" s="40"/>
      <c r="AZ13374" s="40"/>
      <c r="BA13374" s="40"/>
      <c r="BB13374" s="40"/>
      <c r="BC13374" s="40"/>
      <c r="BD13374" s="50"/>
    </row>
    <row r="13375" spans="51:56" hidden="1" x14ac:dyDescent="0.25">
      <c r="AY13375" s="40"/>
      <c r="AZ13375" s="40"/>
      <c r="BA13375" s="40"/>
      <c r="BB13375" s="40"/>
      <c r="BC13375" s="40"/>
      <c r="BD13375" s="50"/>
    </row>
    <row r="13376" spans="51:56" hidden="1" x14ac:dyDescent="0.25">
      <c r="AY13376" s="40"/>
      <c r="AZ13376" s="40"/>
      <c r="BA13376" s="40"/>
      <c r="BB13376" s="40"/>
      <c r="BC13376" s="40"/>
      <c r="BD13376" s="50"/>
    </row>
    <row r="13377" spans="51:56" hidden="1" x14ac:dyDescent="0.25">
      <c r="AY13377" s="40"/>
      <c r="AZ13377" s="40"/>
      <c r="BA13377" s="40"/>
      <c r="BB13377" s="40"/>
      <c r="BC13377" s="40"/>
      <c r="BD13377" s="50"/>
    </row>
    <row r="13378" spans="51:56" hidden="1" x14ac:dyDescent="0.25">
      <c r="AY13378" s="40"/>
      <c r="AZ13378" s="40"/>
      <c r="BA13378" s="40"/>
      <c r="BB13378" s="40"/>
      <c r="BC13378" s="40"/>
      <c r="BD13378" s="50"/>
    </row>
    <row r="13379" spans="51:56" hidden="1" x14ac:dyDescent="0.25">
      <c r="AY13379" s="40"/>
      <c r="AZ13379" s="40"/>
      <c r="BA13379" s="40"/>
      <c r="BB13379" s="40"/>
      <c r="BC13379" s="40"/>
      <c r="BD13379" s="50"/>
    </row>
    <row r="13380" spans="51:56" hidden="1" x14ac:dyDescent="0.25">
      <c r="AY13380" s="40"/>
      <c r="AZ13380" s="40"/>
      <c r="BA13380" s="40"/>
      <c r="BB13380" s="40"/>
      <c r="BC13380" s="40"/>
      <c r="BD13380" s="50"/>
    </row>
    <row r="13381" spans="51:56" hidden="1" x14ac:dyDescent="0.25">
      <c r="AY13381" s="40"/>
      <c r="AZ13381" s="40"/>
      <c r="BA13381" s="40"/>
      <c r="BB13381" s="40"/>
      <c r="BC13381" s="40"/>
      <c r="BD13381" s="50"/>
    </row>
    <row r="13382" spans="51:56" hidden="1" x14ac:dyDescent="0.25">
      <c r="AY13382" s="40"/>
      <c r="AZ13382" s="40"/>
      <c r="BA13382" s="40"/>
      <c r="BB13382" s="40"/>
      <c r="BC13382" s="40"/>
      <c r="BD13382" s="50"/>
    </row>
    <row r="13383" spans="51:56" hidden="1" x14ac:dyDescent="0.25">
      <c r="AY13383" s="40"/>
      <c r="AZ13383" s="40"/>
      <c r="BA13383" s="40"/>
      <c r="BB13383" s="40"/>
      <c r="BC13383" s="40"/>
      <c r="BD13383" s="50"/>
    </row>
    <row r="13384" spans="51:56" hidden="1" x14ac:dyDescent="0.25">
      <c r="AY13384" s="40"/>
      <c r="AZ13384" s="40"/>
      <c r="BA13384" s="40"/>
      <c r="BB13384" s="40"/>
      <c r="BC13384" s="40"/>
      <c r="BD13384" s="50"/>
    </row>
    <row r="13385" spans="51:56" hidden="1" x14ac:dyDescent="0.25">
      <c r="AY13385" s="40"/>
      <c r="AZ13385" s="40"/>
      <c r="BA13385" s="40"/>
      <c r="BB13385" s="40"/>
      <c r="BC13385" s="40"/>
      <c r="BD13385" s="50"/>
    </row>
    <row r="13386" spans="51:56" hidden="1" x14ac:dyDescent="0.25">
      <c r="AY13386" s="40"/>
      <c r="AZ13386" s="40"/>
      <c r="BA13386" s="40"/>
      <c r="BB13386" s="40"/>
      <c r="BC13386" s="40"/>
      <c r="BD13386" s="50"/>
    </row>
    <row r="13387" spans="51:56" hidden="1" x14ac:dyDescent="0.25">
      <c r="AY13387" s="40"/>
      <c r="AZ13387" s="40"/>
      <c r="BA13387" s="40"/>
      <c r="BB13387" s="40"/>
      <c r="BC13387" s="40"/>
      <c r="BD13387" s="50"/>
    </row>
    <row r="13388" spans="51:56" hidden="1" x14ac:dyDescent="0.25">
      <c r="AY13388" s="40"/>
      <c r="AZ13388" s="40"/>
      <c r="BA13388" s="40"/>
      <c r="BB13388" s="40"/>
      <c r="BC13388" s="40"/>
      <c r="BD13388" s="50"/>
    </row>
    <row r="13389" spans="51:56" hidden="1" x14ac:dyDescent="0.25">
      <c r="AY13389" s="40"/>
      <c r="AZ13389" s="40"/>
      <c r="BA13389" s="40"/>
      <c r="BB13389" s="40"/>
      <c r="BC13389" s="40"/>
      <c r="BD13389" s="50"/>
    </row>
    <row r="13390" spans="51:56" hidden="1" x14ac:dyDescent="0.25">
      <c r="AY13390" s="40"/>
      <c r="AZ13390" s="40"/>
      <c r="BA13390" s="40"/>
      <c r="BB13390" s="40"/>
      <c r="BC13390" s="40"/>
      <c r="BD13390" s="50"/>
    </row>
    <row r="13391" spans="51:56" hidden="1" x14ac:dyDescent="0.25">
      <c r="AY13391" s="40"/>
      <c r="AZ13391" s="40"/>
      <c r="BA13391" s="40"/>
      <c r="BB13391" s="40"/>
      <c r="BC13391" s="40"/>
      <c r="BD13391" s="50"/>
    </row>
    <row r="13392" spans="51:56" hidden="1" x14ac:dyDescent="0.25">
      <c r="AY13392" s="40"/>
      <c r="AZ13392" s="40"/>
      <c r="BA13392" s="40"/>
      <c r="BB13392" s="40"/>
      <c r="BC13392" s="40"/>
      <c r="BD13392" s="50"/>
    </row>
    <row r="13393" spans="51:56" hidden="1" x14ac:dyDescent="0.25">
      <c r="AY13393" s="40"/>
      <c r="AZ13393" s="40"/>
      <c r="BA13393" s="40"/>
      <c r="BB13393" s="40"/>
      <c r="BC13393" s="40"/>
      <c r="BD13393" s="50"/>
    </row>
    <row r="13394" spans="51:56" hidden="1" x14ac:dyDescent="0.25">
      <c r="AY13394" s="40"/>
      <c r="AZ13394" s="40"/>
      <c r="BA13394" s="40"/>
      <c r="BB13394" s="40"/>
      <c r="BC13394" s="40"/>
      <c r="BD13394" s="50"/>
    </row>
    <row r="13395" spans="51:56" hidden="1" x14ac:dyDescent="0.25">
      <c r="AY13395" s="40"/>
      <c r="AZ13395" s="40"/>
      <c r="BA13395" s="40"/>
      <c r="BB13395" s="40"/>
      <c r="BC13395" s="40"/>
      <c r="BD13395" s="50"/>
    </row>
    <row r="13396" spans="51:56" hidden="1" x14ac:dyDescent="0.25">
      <c r="AY13396" s="40"/>
      <c r="AZ13396" s="40"/>
      <c r="BA13396" s="40"/>
      <c r="BB13396" s="40"/>
      <c r="BC13396" s="40"/>
      <c r="BD13396" s="50"/>
    </row>
    <row r="13397" spans="51:56" hidden="1" x14ac:dyDescent="0.25">
      <c r="AY13397" s="40"/>
      <c r="AZ13397" s="40"/>
      <c r="BA13397" s="40"/>
      <c r="BB13397" s="40"/>
      <c r="BC13397" s="40"/>
      <c r="BD13397" s="50"/>
    </row>
    <row r="13398" spans="51:56" hidden="1" x14ac:dyDescent="0.25">
      <c r="AY13398" s="40"/>
      <c r="AZ13398" s="40"/>
      <c r="BA13398" s="40"/>
      <c r="BB13398" s="40"/>
      <c r="BC13398" s="40"/>
      <c r="BD13398" s="50"/>
    </row>
    <row r="13399" spans="51:56" hidden="1" x14ac:dyDescent="0.25">
      <c r="AY13399" s="40"/>
      <c r="AZ13399" s="40"/>
      <c r="BA13399" s="40"/>
      <c r="BB13399" s="40"/>
      <c r="BC13399" s="40"/>
      <c r="BD13399" s="50"/>
    </row>
    <row r="13400" spans="51:56" hidden="1" x14ac:dyDescent="0.25">
      <c r="AY13400" s="40"/>
      <c r="AZ13400" s="40"/>
      <c r="BA13400" s="40"/>
      <c r="BB13400" s="40"/>
      <c r="BC13400" s="40"/>
      <c r="BD13400" s="50"/>
    </row>
    <row r="13401" spans="51:56" hidden="1" x14ac:dyDescent="0.25">
      <c r="AY13401" s="40"/>
      <c r="AZ13401" s="40"/>
      <c r="BA13401" s="40"/>
      <c r="BB13401" s="40"/>
      <c r="BC13401" s="40"/>
      <c r="BD13401" s="50"/>
    </row>
    <row r="13402" spans="51:56" hidden="1" x14ac:dyDescent="0.25">
      <c r="AY13402" s="40"/>
      <c r="AZ13402" s="40"/>
      <c r="BA13402" s="40"/>
      <c r="BB13402" s="40"/>
      <c r="BC13402" s="40"/>
      <c r="BD13402" s="50"/>
    </row>
    <row r="13403" spans="51:56" hidden="1" x14ac:dyDescent="0.25">
      <c r="AY13403" s="40"/>
      <c r="AZ13403" s="40"/>
      <c r="BA13403" s="40"/>
      <c r="BB13403" s="40"/>
      <c r="BC13403" s="40"/>
      <c r="BD13403" s="50"/>
    </row>
    <row r="13404" spans="51:56" hidden="1" x14ac:dyDescent="0.25">
      <c r="AY13404" s="40"/>
      <c r="AZ13404" s="40"/>
      <c r="BA13404" s="40"/>
      <c r="BB13404" s="40"/>
      <c r="BC13404" s="40"/>
      <c r="BD13404" s="50"/>
    </row>
    <row r="13405" spans="51:56" hidden="1" x14ac:dyDescent="0.25">
      <c r="AY13405" s="40"/>
      <c r="AZ13405" s="40"/>
      <c r="BA13405" s="40"/>
      <c r="BB13405" s="40"/>
      <c r="BC13405" s="40"/>
      <c r="BD13405" s="50"/>
    </row>
    <row r="13406" spans="51:56" hidden="1" x14ac:dyDescent="0.25">
      <c r="AY13406" s="40"/>
      <c r="AZ13406" s="40"/>
      <c r="BA13406" s="40"/>
      <c r="BB13406" s="40"/>
      <c r="BC13406" s="40"/>
      <c r="BD13406" s="50"/>
    </row>
    <row r="13407" spans="51:56" hidden="1" x14ac:dyDescent="0.25">
      <c r="AY13407" s="40"/>
      <c r="AZ13407" s="40"/>
      <c r="BA13407" s="40"/>
      <c r="BB13407" s="40"/>
      <c r="BC13407" s="40"/>
      <c r="BD13407" s="50"/>
    </row>
    <row r="13408" spans="51:56" hidden="1" x14ac:dyDescent="0.25">
      <c r="AY13408" s="40"/>
      <c r="AZ13408" s="40"/>
      <c r="BA13408" s="40"/>
      <c r="BB13408" s="40"/>
      <c r="BC13408" s="40"/>
      <c r="BD13408" s="50"/>
    </row>
    <row r="13409" spans="51:56" hidden="1" x14ac:dyDescent="0.25">
      <c r="AY13409" s="40"/>
      <c r="AZ13409" s="40"/>
      <c r="BA13409" s="40"/>
      <c r="BB13409" s="40"/>
      <c r="BC13409" s="40"/>
      <c r="BD13409" s="50"/>
    </row>
    <row r="13410" spans="51:56" hidden="1" x14ac:dyDescent="0.25">
      <c r="AY13410" s="40"/>
      <c r="AZ13410" s="40"/>
      <c r="BA13410" s="40"/>
      <c r="BB13410" s="40"/>
      <c r="BC13410" s="40"/>
      <c r="BD13410" s="50"/>
    </row>
    <row r="13411" spans="51:56" hidden="1" x14ac:dyDescent="0.25">
      <c r="AY13411" s="40"/>
      <c r="AZ13411" s="40"/>
      <c r="BA13411" s="40"/>
      <c r="BB13411" s="40"/>
      <c r="BC13411" s="40"/>
      <c r="BD13411" s="50"/>
    </row>
    <row r="13412" spans="51:56" hidden="1" x14ac:dyDescent="0.25">
      <c r="AY13412" s="40"/>
      <c r="AZ13412" s="40"/>
      <c r="BA13412" s="40"/>
      <c r="BB13412" s="40"/>
      <c r="BC13412" s="40"/>
      <c r="BD13412" s="50"/>
    </row>
    <row r="13413" spans="51:56" hidden="1" x14ac:dyDescent="0.25">
      <c r="AY13413" s="40"/>
      <c r="AZ13413" s="40"/>
      <c r="BA13413" s="40"/>
      <c r="BB13413" s="40"/>
      <c r="BC13413" s="40"/>
      <c r="BD13413" s="50"/>
    </row>
    <row r="13414" spans="51:56" hidden="1" x14ac:dyDescent="0.25">
      <c r="AY13414" s="40"/>
      <c r="AZ13414" s="40"/>
      <c r="BA13414" s="40"/>
      <c r="BB13414" s="40"/>
      <c r="BC13414" s="40"/>
      <c r="BD13414" s="50"/>
    </row>
    <row r="13415" spans="51:56" hidden="1" x14ac:dyDescent="0.25">
      <c r="AY13415" s="40"/>
      <c r="AZ13415" s="40"/>
      <c r="BA13415" s="40"/>
      <c r="BB13415" s="40"/>
      <c r="BC13415" s="40"/>
      <c r="BD13415" s="50"/>
    </row>
    <row r="13416" spans="51:56" hidden="1" x14ac:dyDescent="0.25">
      <c r="AY13416" s="40"/>
      <c r="AZ13416" s="40"/>
      <c r="BA13416" s="40"/>
      <c r="BB13416" s="40"/>
      <c r="BC13416" s="40"/>
      <c r="BD13416" s="50"/>
    </row>
    <row r="13417" spans="51:56" hidden="1" x14ac:dyDescent="0.25">
      <c r="AY13417" s="40"/>
      <c r="AZ13417" s="40"/>
      <c r="BA13417" s="40"/>
      <c r="BB13417" s="40"/>
      <c r="BC13417" s="40"/>
      <c r="BD13417" s="50"/>
    </row>
    <row r="13418" spans="51:56" hidden="1" x14ac:dyDescent="0.25">
      <c r="AY13418" s="40"/>
      <c r="AZ13418" s="40"/>
      <c r="BA13418" s="40"/>
      <c r="BB13418" s="40"/>
      <c r="BC13418" s="40"/>
      <c r="BD13418" s="50"/>
    </row>
    <row r="13419" spans="51:56" hidden="1" x14ac:dyDescent="0.25">
      <c r="AY13419" s="40"/>
      <c r="AZ13419" s="40"/>
      <c r="BA13419" s="40"/>
      <c r="BB13419" s="40"/>
      <c r="BC13419" s="40"/>
      <c r="BD13419" s="50"/>
    </row>
    <row r="13420" spans="51:56" hidden="1" x14ac:dyDescent="0.25">
      <c r="AY13420" s="40"/>
      <c r="AZ13420" s="40"/>
      <c r="BA13420" s="40"/>
      <c r="BB13420" s="40"/>
      <c r="BC13420" s="40"/>
      <c r="BD13420" s="50"/>
    </row>
    <row r="13421" spans="51:56" hidden="1" x14ac:dyDescent="0.25">
      <c r="AY13421" s="40"/>
      <c r="AZ13421" s="40"/>
      <c r="BA13421" s="40"/>
      <c r="BB13421" s="40"/>
      <c r="BC13421" s="40"/>
      <c r="BD13421" s="50"/>
    </row>
    <row r="13422" spans="51:56" hidden="1" x14ac:dyDescent="0.25">
      <c r="AY13422" s="40"/>
      <c r="AZ13422" s="40"/>
      <c r="BA13422" s="40"/>
      <c r="BB13422" s="40"/>
      <c r="BC13422" s="40"/>
      <c r="BD13422" s="50"/>
    </row>
    <row r="13423" spans="51:56" hidden="1" x14ac:dyDescent="0.25">
      <c r="AY13423" s="40"/>
      <c r="AZ13423" s="40"/>
      <c r="BA13423" s="40"/>
      <c r="BB13423" s="40"/>
      <c r="BC13423" s="40"/>
      <c r="BD13423" s="50"/>
    </row>
    <row r="13424" spans="51:56" hidden="1" x14ac:dyDescent="0.25">
      <c r="AY13424" s="40"/>
      <c r="AZ13424" s="40"/>
      <c r="BA13424" s="40"/>
      <c r="BB13424" s="40"/>
      <c r="BC13424" s="40"/>
      <c r="BD13424" s="50"/>
    </row>
    <row r="13425" spans="51:56" hidden="1" x14ac:dyDescent="0.25">
      <c r="AY13425" s="40"/>
      <c r="AZ13425" s="40"/>
      <c r="BA13425" s="40"/>
      <c r="BB13425" s="40"/>
      <c r="BC13425" s="40"/>
      <c r="BD13425" s="50"/>
    </row>
    <row r="13426" spans="51:56" hidden="1" x14ac:dyDescent="0.25">
      <c r="AY13426" s="40"/>
      <c r="AZ13426" s="40"/>
      <c r="BA13426" s="40"/>
      <c r="BB13426" s="40"/>
      <c r="BC13426" s="40"/>
      <c r="BD13426" s="50"/>
    </row>
    <row r="13427" spans="51:56" hidden="1" x14ac:dyDescent="0.25">
      <c r="AY13427" s="40"/>
      <c r="AZ13427" s="40"/>
      <c r="BA13427" s="40"/>
      <c r="BB13427" s="40"/>
      <c r="BC13427" s="40"/>
      <c r="BD13427" s="50"/>
    </row>
    <row r="13428" spans="51:56" hidden="1" x14ac:dyDescent="0.25">
      <c r="AY13428" s="40"/>
      <c r="AZ13428" s="40"/>
      <c r="BA13428" s="40"/>
      <c r="BB13428" s="40"/>
      <c r="BC13428" s="40"/>
      <c r="BD13428" s="50"/>
    </row>
    <row r="13429" spans="51:56" hidden="1" x14ac:dyDescent="0.25">
      <c r="AY13429" s="40"/>
      <c r="AZ13429" s="40"/>
      <c r="BA13429" s="40"/>
      <c r="BB13429" s="40"/>
      <c r="BC13429" s="40"/>
      <c r="BD13429" s="50"/>
    </row>
    <row r="13430" spans="51:56" hidden="1" x14ac:dyDescent="0.25">
      <c r="AY13430" s="40"/>
      <c r="AZ13430" s="40"/>
      <c r="BA13430" s="40"/>
      <c r="BB13430" s="40"/>
      <c r="BC13430" s="40"/>
      <c r="BD13430" s="50"/>
    </row>
    <row r="13431" spans="51:56" hidden="1" x14ac:dyDescent="0.25">
      <c r="AY13431" s="40"/>
      <c r="AZ13431" s="40"/>
      <c r="BA13431" s="40"/>
      <c r="BB13431" s="40"/>
      <c r="BC13431" s="40"/>
      <c r="BD13431" s="50"/>
    </row>
    <row r="13432" spans="51:56" hidden="1" x14ac:dyDescent="0.25">
      <c r="AY13432" s="40"/>
      <c r="AZ13432" s="40"/>
      <c r="BA13432" s="40"/>
      <c r="BB13432" s="40"/>
      <c r="BC13432" s="40"/>
      <c r="BD13432" s="50"/>
    </row>
    <row r="13433" spans="51:56" hidden="1" x14ac:dyDescent="0.25">
      <c r="AY13433" s="40"/>
      <c r="AZ13433" s="40"/>
      <c r="BA13433" s="40"/>
      <c r="BB13433" s="40"/>
      <c r="BC13433" s="40"/>
      <c r="BD13433" s="50"/>
    </row>
    <row r="13434" spans="51:56" hidden="1" x14ac:dyDescent="0.25">
      <c r="AY13434" s="40"/>
      <c r="AZ13434" s="40"/>
      <c r="BA13434" s="40"/>
      <c r="BB13434" s="40"/>
      <c r="BC13434" s="40"/>
      <c r="BD13434" s="50"/>
    </row>
    <row r="13435" spans="51:56" hidden="1" x14ac:dyDescent="0.25">
      <c r="AY13435" s="40"/>
      <c r="AZ13435" s="40"/>
      <c r="BA13435" s="40"/>
      <c r="BB13435" s="40"/>
      <c r="BC13435" s="40"/>
      <c r="BD13435" s="50"/>
    </row>
    <row r="13436" spans="51:56" hidden="1" x14ac:dyDescent="0.25">
      <c r="AY13436" s="40"/>
      <c r="AZ13436" s="40"/>
      <c r="BA13436" s="40"/>
      <c r="BB13436" s="40"/>
      <c r="BC13436" s="40"/>
      <c r="BD13436" s="50"/>
    </row>
    <row r="13437" spans="51:56" hidden="1" x14ac:dyDescent="0.25">
      <c r="AY13437" s="40"/>
      <c r="AZ13437" s="40"/>
      <c r="BA13437" s="40"/>
      <c r="BB13437" s="40"/>
      <c r="BC13437" s="40"/>
      <c r="BD13437" s="50"/>
    </row>
    <row r="13438" spans="51:56" hidden="1" x14ac:dyDescent="0.25">
      <c r="AY13438" s="40"/>
      <c r="AZ13438" s="40"/>
      <c r="BA13438" s="40"/>
      <c r="BB13438" s="40"/>
      <c r="BC13438" s="40"/>
      <c r="BD13438" s="50"/>
    </row>
    <row r="13439" spans="51:56" hidden="1" x14ac:dyDescent="0.25">
      <c r="AY13439" s="40"/>
      <c r="AZ13439" s="40"/>
      <c r="BA13439" s="40"/>
      <c r="BB13439" s="40"/>
      <c r="BC13439" s="40"/>
      <c r="BD13439" s="50"/>
    </row>
    <row r="13440" spans="51:56" hidden="1" x14ac:dyDescent="0.25">
      <c r="AY13440" s="40"/>
      <c r="AZ13440" s="40"/>
      <c r="BA13440" s="40"/>
      <c r="BB13440" s="40"/>
      <c r="BC13440" s="40"/>
      <c r="BD13440" s="50"/>
    </row>
    <row r="13441" spans="51:56" hidden="1" x14ac:dyDescent="0.25">
      <c r="AY13441" s="40"/>
      <c r="AZ13441" s="40"/>
      <c r="BA13441" s="40"/>
      <c r="BB13441" s="40"/>
      <c r="BC13441" s="40"/>
      <c r="BD13441" s="50"/>
    </row>
    <row r="13442" spans="51:56" hidden="1" x14ac:dyDescent="0.25">
      <c r="AY13442" s="40"/>
      <c r="AZ13442" s="40"/>
      <c r="BA13442" s="40"/>
      <c r="BB13442" s="40"/>
      <c r="BC13442" s="40"/>
      <c r="BD13442" s="50"/>
    </row>
    <row r="13443" spans="51:56" hidden="1" x14ac:dyDescent="0.25">
      <c r="AY13443" s="40"/>
      <c r="AZ13443" s="40"/>
      <c r="BA13443" s="40"/>
      <c r="BB13443" s="40"/>
      <c r="BC13443" s="40"/>
      <c r="BD13443" s="50"/>
    </row>
    <row r="13444" spans="51:56" hidden="1" x14ac:dyDescent="0.25">
      <c r="AY13444" s="40"/>
      <c r="AZ13444" s="40"/>
      <c r="BA13444" s="40"/>
      <c r="BB13444" s="40"/>
      <c r="BC13444" s="40"/>
      <c r="BD13444" s="50"/>
    </row>
    <row r="13445" spans="51:56" hidden="1" x14ac:dyDescent="0.25">
      <c r="AY13445" s="40"/>
      <c r="AZ13445" s="40"/>
      <c r="BA13445" s="40"/>
      <c r="BB13445" s="40"/>
      <c r="BC13445" s="40"/>
      <c r="BD13445" s="50"/>
    </row>
    <row r="13446" spans="51:56" hidden="1" x14ac:dyDescent="0.25">
      <c r="AY13446" s="40"/>
      <c r="AZ13446" s="40"/>
      <c r="BA13446" s="40"/>
      <c r="BB13446" s="40"/>
      <c r="BC13446" s="40"/>
      <c r="BD13446" s="50"/>
    </row>
    <row r="13447" spans="51:56" hidden="1" x14ac:dyDescent="0.25">
      <c r="AY13447" s="40"/>
      <c r="AZ13447" s="40"/>
      <c r="BA13447" s="40"/>
      <c r="BB13447" s="40"/>
      <c r="BC13447" s="40"/>
      <c r="BD13447" s="50"/>
    </row>
    <row r="13448" spans="51:56" hidden="1" x14ac:dyDescent="0.25">
      <c r="AY13448" s="40"/>
      <c r="AZ13448" s="40"/>
      <c r="BA13448" s="40"/>
      <c r="BB13448" s="40"/>
      <c r="BC13448" s="40"/>
      <c r="BD13448" s="50"/>
    </row>
    <row r="13449" spans="51:56" hidden="1" x14ac:dyDescent="0.25">
      <c r="AY13449" s="40"/>
      <c r="AZ13449" s="40"/>
      <c r="BA13449" s="40"/>
      <c r="BB13449" s="40"/>
      <c r="BC13449" s="40"/>
      <c r="BD13449" s="50"/>
    </row>
    <row r="13450" spans="51:56" hidden="1" x14ac:dyDescent="0.25">
      <c r="AY13450" s="40"/>
      <c r="AZ13450" s="40"/>
      <c r="BA13450" s="40"/>
      <c r="BB13450" s="40"/>
      <c r="BC13450" s="40"/>
      <c r="BD13450" s="50"/>
    </row>
    <row r="13451" spans="51:56" hidden="1" x14ac:dyDescent="0.25">
      <c r="AY13451" s="40"/>
      <c r="AZ13451" s="40"/>
      <c r="BA13451" s="40"/>
      <c r="BB13451" s="40"/>
      <c r="BC13451" s="40"/>
      <c r="BD13451" s="50"/>
    </row>
    <row r="13452" spans="51:56" hidden="1" x14ac:dyDescent="0.25">
      <c r="AY13452" s="40"/>
      <c r="AZ13452" s="40"/>
      <c r="BA13452" s="40"/>
      <c r="BB13452" s="40"/>
      <c r="BC13452" s="40"/>
      <c r="BD13452" s="50"/>
    </row>
    <row r="13453" spans="51:56" hidden="1" x14ac:dyDescent="0.25">
      <c r="AY13453" s="40"/>
      <c r="AZ13453" s="40"/>
      <c r="BA13453" s="40"/>
      <c r="BB13453" s="40"/>
      <c r="BC13453" s="40"/>
      <c r="BD13453" s="50"/>
    </row>
    <row r="13454" spans="51:56" hidden="1" x14ac:dyDescent="0.25">
      <c r="AY13454" s="40"/>
      <c r="AZ13454" s="40"/>
      <c r="BA13454" s="40"/>
      <c r="BB13454" s="40"/>
      <c r="BC13454" s="40"/>
      <c r="BD13454" s="50"/>
    </row>
    <row r="13455" spans="51:56" hidden="1" x14ac:dyDescent="0.25">
      <c r="AY13455" s="40"/>
      <c r="AZ13455" s="40"/>
      <c r="BA13455" s="40"/>
      <c r="BB13455" s="40"/>
      <c r="BC13455" s="40"/>
      <c r="BD13455" s="50"/>
    </row>
    <row r="13456" spans="51:56" hidden="1" x14ac:dyDescent="0.25">
      <c r="AY13456" s="40"/>
      <c r="AZ13456" s="40"/>
      <c r="BA13456" s="40"/>
      <c r="BB13456" s="40"/>
      <c r="BC13456" s="40"/>
      <c r="BD13456" s="50"/>
    </row>
    <row r="13457" spans="51:56" hidden="1" x14ac:dyDescent="0.25">
      <c r="AY13457" s="40"/>
      <c r="AZ13457" s="40"/>
      <c r="BA13457" s="40"/>
      <c r="BB13457" s="40"/>
      <c r="BC13457" s="40"/>
      <c r="BD13457" s="50"/>
    </row>
    <row r="13458" spans="51:56" hidden="1" x14ac:dyDescent="0.25">
      <c r="AY13458" s="40"/>
      <c r="AZ13458" s="40"/>
      <c r="BA13458" s="40"/>
      <c r="BB13458" s="40"/>
      <c r="BC13458" s="40"/>
      <c r="BD13458" s="50"/>
    </row>
    <row r="13459" spans="51:56" hidden="1" x14ac:dyDescent="0.25">
      <c r="AY13459" s="40"/>
      <c r="AZ13459" s="40"/>
      <c r="BA13459" s="40"/>
      <c r="BB13459" s="40"/>
      <c r="BC13459" s="40"/>
      <c r="BD13459" s="50"/>
    </row>
    <row r="13460" spans="51:56" hidden="1" x14ac:dyDescent="0.25">
      <c r="AY13460" s="40"/>
      <c r="AZ13460" s="40"/>
      <c r="BA13460" s="40"/>
      <c r="BB13460" s="40"/>
      <c r="BC13460" s="40"/>
      <c r="BD13460" s="50"/>
    </row>
    <row r="13461" spans="51:56" hidden="1" x14ac:dyDescent="0.25">
      <c r="AY13461" s="40"/>
      <c r="AZ13461" s="40"/>
      <c r="BA13461" s="40"/>
      <c r="BB13461" s="40"/>
      <c r="BC13461" s="40"/>
      <c r="BD13461" s="50"/>
    </row>
    <row r="13462" spans="51:56" hidden="1" x14ac:dyDescent="0.25">
      <c r="AY13462" s="40"/>
      <c r="AZ13462" s="40"/>
      <c r="BA13462" s="40"/>
      <c r="BB13462" s="40"/>
      <c r="BC13462" s="40"/>
      <c r="BD13462" s="50"/>
    </row>
    <row r="13463" spans="51:56" hidden="1" x14ac:dyDescent="0.25">
      <c r="AY13463" s="40"/>
      <c r="AZ13463" s="40"/>
      <c r="BA13463" s="40"/>
      <c r="BB13463" s="40"/>
      <c r="BC13463" s="40"/>
      <c r="BD13463" s="50"/>
    </row>
    <row r="13464" spans="51:56" hidden="1" x14ac:dyDescent="0.25">
      <c r="AY13464" s="40"/>
      <c r="AZ13464" s="40"/>
      <c r="BA13464" s="40"/>
      <c r="BB13464" s="40"/>
      <c r="BC13464" s="40"/>
      <c r="BD13464" s="50"/>
    </row>
    <row r="13465" spans="51:56" hidden="1" x14ac:dyDescent="0.25">
      <c r="AY13465" s="40"/>
      <c r="AZ13465" s="40"/>
      <c r="BA13465" s="40"/>
      <c r="BB13465" s="40"/>
      <c r="BC13465" s="40"/>
      <c r="BD13465" s="50"/>
    </row>
    <row r="13466" spans="51:56" hidden="1" x14ac:dyDescent="0.25">
      <c r="AY13466" s="40"/>
      <c r="AZ13466" s="40"/>
      <c r="BA13466" s="40"/>
      <c r="BB13466" s="40"/>
      <c r="BC13466" s="40"/>
      <c r="BD13466" s="50"/>
    </row>
    <row r="13467" spans="51:56" hidden="1" x14ac:dyDescent="0.25">
      <c r="AY13467" s="40"/>
      <c r="AZ13467" s="40"/>
      <c r="BA13467" s="40"/>
      <c r="BB13467" s="40"/>
      <c r="BC13467" s="40"/>
      <c r="BD13467" s="50"/>
    </row>
    <row r="13468" spans="51:56" hidden="1" x14ac:dyDescent="0.25">
      <c r="AY13468" s="40"/>
      <c r="AZ13468" s="40"/>
      <c r="BA13468" s="40"/>
      <c r="BB13468" s="40"/>
      <c r="BC13468" s="40"/>
      <c r="BD13468" s="50"/>
    </row>
    <row r="13469" spans="51:56" hidden="1" x14ac:dyDescent="0.25">
      <c r="AY13469" s="40"/>
      <c r="AZ13469" s="40"/>
      <c r="BA13469" s="40"/>
      <c r="BB13469" s="40"/>
      <c r="BC13469" s="40"/>
      <c r="BD13469" s="50"/>
    </row>
    <row r="13470" spans="51:56" hidden="1" x14ac:dyDescent="0.25">
      <c r="AY13470" s="40"/>
      <c r="AZ13470" s="40"/>
      <c r="BA13470" s="40"/>
      <c r="BB13470" s="40"/>
      <c r="BC13470" s="40"/>
      <c r="BD13470" s="50"/>
    </row>
    <row r="13471" spans="51:56" hidden="1" x14ac:dyDescent="0.25">
      <c r="AY13471" s="40"/>
      <c r="AZ13471" s="40"/>
      <c r="BA13471" s="40"/>
      <c r="BB13471" s="40"/>
      <c r="BC13471" s="40"/>
      <c r="BD13471" s="50"/>
    </row>
    <row r="13472" spans="51:56" hidden="1" x14ac:dyDescent="0.25">
      <c r="AY13472" s="40"/>
      <c r="AZ13472" s="40"/>
      <c r="BA13472" s="40"/>
      <c r="BB13472" s="40"/>
      <c r="BC13472" s="40"/>
      <c r="BD13472" s="50"/>
    </row>
    <row r="13473" spans="51:56" hidden="1" x14ac:dyDescent="0.25">
      <c r="AY13473" s="40"/>
      <c r="AZ13473" s="40"/>
      <c r="BA13473" s="40"/>
      <c r="BB13473" s="40"/>
      <c r="BC13473" s="40"/>
      <c r="BD13473" s="50"/>
    </row>
    <row r="13474" spans="51:56" hidden="1" x14ac:dyDescent="0.25">
      <c r="AY13474" s="40"/>
      <c r="AZ13474" s="40"/>
      <c r="BA13474" s="40"/>
      <c r="BB13474" s="40"/>
      <c r="BC13474" s="40"/>
      <c r="BD13474" s="50"/>
    </row>
    <row r="13475" spans="51:56" hidden="1" x14ac:dyDescent="0.25">
      <c r="AY13475" s="40"/>
      <c r="AZ13475" s="40"/>
      <c r="BA13475" s="40"/>
      <c r="BB13475" s="40"/>
      <c r="BC13475" s="40"/>
      <c r="BD13475" s="50"/>
    </row>
    <row r="13476" spans="51:56" hidden="1" x14ac:dyDescent="0.25">
      <c r="AY13476" s="40"/>
      <c r="AZ13476" s="40"/>
      <c r="BA13476" s="40"/>
      <c r="BB13476" s="40"/>
      <c r="BC13476" s="40"/>
      <c r="BD13476" s="50"/>
    </row>
    <row r="13477" spans="51:56" hidden="1" x14ac:dyDescent="0.25">
      <c r="AY13477" s="40"/>
      <c r="AZ13477" s="40"/>
      <c r="BA13477" s="40"/>
      <c r="BB13477" s="40"/>
      <c r="BC13477" s="40"/>
      <c r="BD13477" s="50"/>
    </row>
    <row r="13478" spans="51:56" hidden="1" x14ac:dyDescent="0.25">
      <c r="AY13478" s="40"/>
      <c r="AZ13478" s="40"/>
      <c r="BA13478" s="40"/>
      <c r="BB13478" s="40"/>
      <c r="BC13478" s="40"/>
      <c r="BD13478" s="50"/>
    </row>
    <row r="13479" spans="51:56" hidden="1" x14ac:dyDescent="0.25">
      <c r="AY13479" s="40"/>
      <c r="AZ13479" s="40"/>
      <c r="BA13479" s="40"/>
      <c r="BB13479" s="40"/>
      <c r="BC13479" s="40"/>
      <c r="BD13479" s="50"/>
    </row>
    <row r="13480" spans="51:56" hidden="1" x14ac:dyDescent="0.25">
      <c r="AY13480" s="40"/>
      <c r="AZ13480" s="40"/>
      <c r="BA13480" s="40"/>
      <c r="BB13480" s="40"/>
      <c r="BC13480" s="40"/>
      <c r="BD13480" s="50"/>
    </row>
    <row r="13481" spans="51:56" hidden="1" x14ac:dyDescent="0.25">
      <c r="AY13481" s="40"/>
      <c r="AZ13481" s="40"/>
      <c r="BA13481" s="40"/>
      <c r="BB13481" s="40"/>
      <c r="BC13481" s="40"/>
      <c r="BD13481" s="50"/>
    </row>
    <row r="13482" spans="51:56" hidden="1" x14ac:dyDescent="0.25">
      <c r="AY13482" s="40"/>
      <c r="AZ13482" s="40"/>
      <c r="BA13482" s="40"/>
      <c r="BB13482" s="40"/>
      <c r="BC13482" s="40"/>
      <c r="BD13482" s="50"/>
    </row>
    <row r="13483" spans="51:56" hidden="1" x14ac:dyDescent="0.25">
      <c r="AY13483" s="40"/>
      <c r="AZ13483" s="40"/>
      <c r="BA13483" s="40"/>
      <c r="BB13483" s="40"/>
      <c r="BC13483" s="40"/>
      <c r="BD13483" s="50"/>
    </row>
    <row r="13484" spans="51:56" hidden="1" x14ac:dyDescent="0.25">
      <c r="AY13484" s="40"/>
      <c r="AZ13484" s="40"/>
      <c r="BA13484" s="40"/>
      <c r="BB13484" s="40"/>
      <c r="BC13484" s="40"/>
      <c r="BD13484" s="50"/>
    </row>
    <row r="13485" spans="51:56" hidden="1" x14ac:dyDescent="0.25">
      <c r="AY13485" s="40"/>
      <c r="AZ13485" s="40"/>
      <c r="BA13485" s="40"/>
      <c r="BB13485" s="40"/>
      <c r="BC13485" s="40"/>
      <c r="BD13485" s="50"/>
    </row>
    <row r="13486" spans="51:56" hidden="1" x14ac:dyDescent="0.25">
      <c r="AY13486" s="40"/>
      <c r="AZ13486" s="40"/>
      <c r="BA13486" s="40"/>
      <c r="BB13486" s="40"/>
      <c r="BC13486" s="40"/>
      <c r="BD13486" s="50"/>
    </row>
    <row r="13487" spans="51:56" hidden="1" x14ac:dyDescent="0.25">
      <c r="AY13487" s="40"/>
      <c r="AZ13487" s="40"/>
      <c r="BA13487" s="40"/>
      <c r="BB13487" s="40"/>
      <c r="BC13487" s="40"/>
      <c r="BD13487" s="50"/>
    </row>
    <row r="13488" spans="51:56" hidden="1" x14ac:dyDescent="0.25">
      <c r="AY13488" s="40"/>
      <c r="AZ13488" s="40"/>
      <c r="BA13488" s="40"/>
      <c r="BB13488" s="40"/>
      <c r="BC13488" s="40"/>
      <c r="BD13488" s="50"/>
    </row>
    <row r="13489" spans="51:56" hidden="1" x14ac:dyDescent="0.25">
      <c r="AY13489" s="40"/>
      <c r="AZ13489" s="40"/>
      <c r="BA13489" s="40"/>
      <c r="BB13489" s="40"/>
      <c r="BC13489" s="40"/>
      <c r="BD13489" s="50"/>
    </row>
    <row r="13490" spans="51:56" hidden="1" x14ac:dyDescent="0.25">
      <c r="AY13490" s="40"/>
      <c r="AZ13490" s="40"/>
      <c r="BA13490" s="40"/>
      <c r="BB13490" s="40"/>
      <c r="BC13490" s="40"/>
      <c r="BD13490" s="50"/>
    </row>
    <row r="13491" spans="51:56" hidden="1" x14ac:dyDescent="0.25">
      <c r="AY13491" s="40"/>
      <c r="AZ13491" s="40"/>
      <c r="BA13491" s="40"/>
      <c r="BB13491" s="40"/>
      <c r="BC13491" s="40"/>
      <c r="BD13491" s="50"/>
    </row>
    <row r="13492" spans="51:56" hidden="1" x14ac:dyDescent="0.25">
      <c r="AY13492" s="40"/>
      <c r="AZ13492" s="40"/>
      <c r="BA13492" s="40"/>
      <c r="BB13492" s="40"/>
      <c r="BC13492" s="40"/>
      <c r="BD13492" s="50"/>
    </row>
    <row r="13493" spans="51:56" hidden="1" x14ac:dyDescent="0.25">
      <c r="AY13493" s="40"/>
      <c r="AZ13493" s="40"/>
      <c r="BA13493" s="40"/>
      <c r="BB13493" s="40"/>
      <c r="BC13493" s="40"/>
      <c r="BD13493" s="50"/>
    </row>
    <row r="13494" spans="51:56" hidden="1" x14ac:dyDescent="0.25">
      <c r="AY13494" s="40"/>
      <c r="AZ13494" s="40"/>
      <c r="BA13494" s="40"/>
      <c r="BB13494" s="40"/>
      <c r="BC13494" s="40"/>
      <c r="BD13494" s="50"/>
    </row>
    <row r="13495" spans="51:56" hidden="1" x14ac:dyDescent="0.25">
      <c r="AY13495" s="40"/>
      <c r="AZ13495" s="40"/>
      <c r="BA13495" s="40"/>
      <c r="BB13495" s="40"/>
      <c r="BC13495" s="40"/>
      <c r="BD13495" s="50"/>
    </row>
    <row r="13496" spans="51:56" hidden="1" x14ac:dyDescent="0.25">
      <c r="AY13496" s="40"/>
      <c r="AZ13496" s="40"/>
      <c r="BA13496" s="40"/>
      <c r="BB13496" s="40"/>
      <c r="BC13496" s="40"/>
      <c r="BD13496" s="50"/>
    </row>
    <row r="13497" spans="51:56" hidden="1" x14ac:dyDescent="0.25">
      <c r="AY13497" s="40"/>
      <c r="AZ13497" s="40"/>
      <c r="BA13497" s="40"/>
      <c r="BB13497" s="40"/>
      <c r="BC13497" s="40"/>
      <c r="BD13497" s="50"/>
    </row>
    <row r="13498" spans="51:56" hidden="1" x14ac:dyDescent="0.25">
      <c r="AY13498" s="40"/>
      <c r="AZ13498" s="40"/>
      <c r="BA13498" s="40"/>
      <c r="BB13498" s="40"/>
      <c r="BC13498" s="40"/>
      <c r="BD13498" s="50"/>
    </row>
    <row r="13499" spans="51:56" hidden="1" x14ac:dyDescent="0.25">
      <c r="AY13499" s="40"/>
      <c r="AZ13499" s="40"/>
      <c r="BA13499" s="40"/>
      <c r="BB13499" s="40"/>
      <c r="BC13499" s="40"/>
      <c r="BD13499" s="50"/>
    </row>
    <row r="13500" spans="51:56" hidden="1" x14ac:dyDescent="0.25">
      <c r="AY13500" s="40"/>
      <c r="AZ13500" s="40"/>
      <c r="BA13500" s="40"/>
      <c r="BB13500" s="40"/>
      <c r="BC13500" s="40"/>
      <c r="BD13500" s="50"/>
    </row>
    <row r="13501" spans="51:56" hidden="1" x14ac:dyDescent="0.25">
      <c r="AY13501" s="40"/>
      <c r="AZ13501" s="40"/>
      <c r="BA13501" s="40"/>
      <c r="BB13501" s="40"/>
      <c r="BC13501" s="40"/>
      <c r="BD13501" s="50"/>
    </row>
    <row r="13502" spans="51:56" hidden="1" x14ac:dyDescent="0.25">
      <c r="AY13502" s="40"/>
      <c r="AZ13502" s="40"/>
      <c r="BA13502" s="40"/>
      <c r="BB13502" s="40"/>
      <c r="BC13502" s="40"/>
      <c r="BD13502" s="50"/>
    </row>
    <row r="13503" spans="51:56" hidden="1" x14ac:dyDescent="0.25">
      <c r="AY13503" s="40"/>
      <c r="AZ13503" s="40"/>
      <c r="BA13503" s="40"/>
      <c r="BB13503" s="40"/>
      <c r="BC13503" s="40"/>
      <c r="BD13503" s="50"/>
    </row>
    <row r="13504" spans="51:56" hidden="1" x14ac:dyDescent="0.25">
      <c r="AY13504" s="40"/>
      <c r="AZ13504" s="40"/>
      <c r="BA13504" s="40"/>
      <c r="BB13504" s="40"/>
      <c r="BC13504" s="40"/>
      <c r="BD13504" s="50"/>
    </row>
    <row r="13505" spans="51:56" hidden="1" x14ac:dyDescent="0.25">
      <c r="AY13505" s="40"/>
      <c r="AZ13505" s="40"/>
      <c r="BA13505" s="40"/>
      <c r="BB13505" s="40"/>
      <c r="BC13505" s="40"/>
      <c r="BD13505" s="50"/>
    </row>
    <row r="13506" spans="51:56" hidden="1" x14ac:dyDescent="0.25">
      <c r="AY13506" s="40"/>
      <c r="AZ13506" s="40"/>
      <c r="BA13506" s="40"/>
      <c r="BB13506" s="40"/>
      <c r="BC13506" s="40"/>
      <c r="BD13506" s="50"/>
    </row>
    <row r="13507" spans="51:56" hidden="1" x14ac:dyDescent="0.25">
      <c r="AY13507" s="40"/>
      <c r="AZ13507" s="40"/>
      <c r="BA13507" s="40"/>
      <c r="BB13507" s="40"/>
      <c r="BC13507" s="40"/>
      <c r="BD13507" s="50"/>
    </row>
    <row r="13508" spans="51:56" hidden="1" x14ac:dyDescent="0.25">
      <c r="AY13508" s="40"/>
      <c r="AZ13508" s="40"/>
      <c r="BA13508" s="40"/>
      <c r="BB13508" s="40"/>
      <c r="BC13508" s="40"/>
      <c r="BD13508" s="50"/>
    </row>
    <row r="13509" spans="51:56" hidden="1" x14ac:dyDescent="0.25">
      <c r="AY13509" s="40"/>
      <c r="AZ13509" s="40"/>
      <c r="BA13509" s="40"/>
      <c r="BB13509" s="40"/>
      <c r="BC13509" s="40"/>
      <c r="BD13509" s="50"/>
    </row>
    <row r="13510" spans="51:56" hidden="1" x14ac:dyDescent="0.25">
      <c r="AY13510" s="40"/>
      <c r="AZ13510" s="40"/>
      <c r="BA13510" s="40"/>
      <c r="BB13510" s="40"/>
      <c r="BC13510" s="40"/>
      <c r="BD13510" s="50"/>
    </row>
    <row r="13511" spans="51:56" hidden="1" x14ac:dyDescent="0.25">
      <c r="AY13511" s="40"/>
      <c r="AZ13511" s="40"/>
      <c r="BA13511" s="40"/>
      <c r="BB13511" s="40"/>
      <c r="BC13511" s="40"/>
      <c r="BD13511" s="50"/>
    </row>
    <row r="13512" spans="51:56" hidden="1" x14ac:dyDescent="0.25">
      <c r="AY13512" s="40"/>
      <c r="AZ13512" s="40"/>
      <c r="BA13512" s="40"/>
      <c r="BB13512" s="40"/>
      <c r="BC13512" s="40"/>
      <c r="BD13512" s="50"/>
    </row>
    <row r="13513" spans="51:56" hidden="1" x14ac:dyDescent="0.25">
      <c r="AY13513" s="40"/>
      <c r="AZ13513" s="40"/>
      <c r="BA13513" s="40"/>
      <c r="BB13513" s="40"/>
      <c r="BC13513" s="40"/>
      <c r="BD13513" s="50"/>
    </row>
    <row r="13514" spans="51:56" hidden="1" x14ac:dyDescent="0.25">
      <c r="AY13514" s="40"/>
      <c r="AZ13514" s="40"/>
      <c r="BA13514" s="40"/>
      <c r="BB13514" s="40"/>
      <c r="BC13514" s="40"/>
      <c r="BD13514" s="50"/>
    </row>
    <row r="13515" spans="51:56" hidden="1" x14ac:dyDescent="0.25">
      <c r="AY13515" s="40"/>
      <c r="AZ13515" s="40"/>
      <c r="BA13515" s="40"/>
      <c r="BB13515" s="40"/>
      <c r="BC13515" s="40"/>
      <c r="BD13515" s="50"/>
    </row>
    <row r="13516" spans="51:56" hidden="1" x14ac:dyDescent="0.25">
      <c r="AY13516" s="40"/>
      <c r="AZ13516" s="40"/>
      <c r="BA13516" s="40"/>
      <c r="BB13516" s="40"/>
      <c r="BC13516" s="40"/>
      <c r="BD13516" s="50"/>
    </row>
    <row r="13517" spans="51:56" hidden="1" x14ac:dyDescent="0.25">
      <c r="AY13517" s="40"/>
      <c r="AZ13517" s="40"/>
      <c r="BA13517" s="40"/>
      <c r="BB13517" s="40"/>
      <c r="BC13517" s="40"/>
      <c r="BD13517" s="50"/>
    </row>
    <row r="13518" spans="51:56" hidden="1" x14ac:dyDescent="0.25">
      <c r="AY13518" s="40"/>
      <c r="AZ13518" s="40"/>
      <c r="BA13518" s="40"/>
      <c r="BB13518" s="40"/>
      <c r="BC13518" s="40"/>
      <c r="BD13518" s="50"/>
    </row>
    <row r="13519" spans="51:56" hidden="1" x14ac:dyDescent="0.25">
      <c r="AY13519" s="40"/>
      <c r="AZ13519" s="40"/>
      <c r="BA13519" s="40"/>
      <c r="BB13519" s="40"/>
      <c r="BC13519" s="40"/>
      <c r="BD13519" s="50"/>
    </row>
    <row r="13520" spans="51:56" hidden="1" x14ac:dyDescent="0.25">
      <c r="AY13520" s="40"/>
      <c r="AZ13520" s="40"/>
      <c r="BA13520" s="40"/>
      <c r="BB13520" s="40"/>
      <c r="BC13520" s="40"/>
      <c r="BD13520" s="50"/>
    </row>
    <row r="13521" spans="51:56" hidden="1" x14ac:dyDescent="0.25">
      <c r="AY13521" s="40"/>
      <c r="AZ13521" s="40"/>
      <c r="BA13521" s="40"/>
      <c r="BB13521" s="40"/>
      <c r="BC13521" s="40"/>
      <c r="BD13521" s="50"/>
    </row>
    <row r="13522" spans="51:56" hidden="1" x14ac:dyDescent="0.25">
      <c r="AY13522" s="40"/>
      <c r="AZ13522" s="40"/>
      <c r="BA13522" s="40"/>
      <c r="BB13522" s="40"/>
      <c r="BC13522" s="40"/>
      <c r="BD13522" s="50"/>
    </row>
    <row r="13523" spans="51:56" hidden="1" x14ac:dyDescent="0.25">
      <c r="AY13523" s="40"/>
      <c r="AZ13523" s="40"/>
      <c r="BA13523" s="40"/>
      <c r="BB13523" s="40"/>
      <c r="BC13523" s="40"/>
      <c r="BD13523" s="50"/>
    </row>
    <row r="13524" spans="51:56" hidden="1" x14ac:dyDescent="0.25">
      <c r="AY13524" s="40"/>
      <c r="AZ13524" s="40"/>
      <c r="BA13524" s="40"/>
      <c r="BB13524" s="40"/>
      <c r="BC13524" s="40"/>
      <c r="BD13524" s="50"/>
    </row>
    <row r="13525" spans="51:56" hidden="1" x14ac:dyDescent="0.25">
      <c r="AY13525" s="40"/>
      <c r="AZ13525" s="40"/>
      <c r="BA13525" s="40"/>
      <c r="BB13525" s="40"/>
      <c r="BC13525" s="40"/>
      <c r="BD13525" s="50"/>
    </row>
    <row r="13526" spans="51:56" hidden="1" x14ac:dyDescent="0.25">
      <c r="AY13526" s="40"/>
      <c r="AZ13526" s="40"/>
      <c r="BA13526" s="40"/>
      <c r="BB13526" s="40"/>
      <c r="BC13526" s="40"/>
      <c r="BD13526" s="50"/>
    </row>
    <row r="13527" spans="51:56" hidden="1" x14ac:dyDescent="0.25">
      <c r="AY13527" s="40"/>
      <c r="AZ13527" s="40"/>
      <c r="BA13527" s="40"/>
      <c r="BB13527" s="40"/>
      <c r="BC13527" s="40"/>
      <c r="BD13527" s="50"/>
    </row>
    <row r="13528" spans="51:56" hidden="1" x14ac:dyDescent="0.25">
      <c r="AY13528" s="40"/>
      <c r="AZ13528" s="40"/>
      <c r="BA13528" s="40"/>
      <c r="BB13528" s="40"/>
      <c r="BC13528" s="40"/>
      <c r="BD13528" s="50"/>
    </row>
    <row r="13529" spans="51:56" hidden="1" x14ac:dyDescent="0.25">
      <c r="AY13529" s="40"/>
      <c r="AZ13529" s="40"/>
      <c r="BA13529" s="40"/>
      <c r="BB13529" s="40"/>
      <c r="BC13529" s="40"/>
      <c r="BD13529" s="50"/>
    </row>
    <row r="13530" spans="51:56" hidden="1" x14ac:dyDescent="0.25">
      <c r="AY13530" s="40"/>
      <c r="AZ13530" s="40"/>
      <c r="BA13530" s="40"/>
      <c r="BB13530" s="40"/>
      <c r="BC13530" s="40"/>
      <c r="BD13530" s="50"/>
    </row>
    <row r="13531" spans="51:56" hidden="1" x14ac:dyDescent="0.25">
      <c r="AY13531" s="40"/>
      <c r="AZ13531" s="40"/>
      <c r="BA13531" s="40"/>
      <c r="BB13531" s="40"/>
      <c r="BC13531" s="40"/>
      <c r="BD13531" s="50"/>
    </row>
    <row r="13532" spans="51:56" hidden="1" x14ac:dyDescent="0.25">
      <c r="AY13532" s="40"/>
      <c r="AZ13532" s="40"/>
      <c r="BA13532" s="40"/>
      <c r="BB13532" s="40"/>
      <c r="BC13532" s="40"/>
      <c r="BD13532" s="50"/>
    </row>
    <row r="13533" spans="51:56" hidden="1" x14ac:dyDescent="0.25">
      <c r="AY13533" s="40"/>
      <c r="AZ13533" s="40"/>
      <c r="BA13533" s="40"/>
      <c r="BB13533" s="40"/>
      <c r="BC13533" s="40"/>
      <c r="BD13533" s="50"/>
    </row>
    <row r="13534" spans="51:56" hidden="1" x14ac:dyDescent="0.25">
      <c r="AY13534" s="40"/>
      <c r="AZ13534" s="40"/>
      <c r="BA13534" s="40"/>
      <c r="BB13534" s="40"/>
      <c r="BC13534" s="40"/>
      <c r="BD13534" s="50"/>
    </row>
    <row r="13535" spans="51:56" hidden="1" x14ac:dyDescent="0.25">
      <c r="AY13535" s="40"/>
      <c r="AZ13535" s="40"/>
      <c r="BA13535" s="40"/>
      <c r="BB13535" s="40"/>
      <c r="BC13535" s="40"/>
      <c r="BD13535" s="50"/>
    </row>
    <row r="13536" spans="51:56" hidden="1" x14ac:dyDescent="0.25">
      <c r="AY13536" s="40"/>
      <c r="AZ13536" s="40"/>
      <c r="BA13536" s="40"/>
      <c r="BB13536" s="40"/>
      <c r="BC13536" s="40"/>
      <c r="BD13536" s="50"/>
    </row>
    <row r="13537" spans="51:56" hidden="1" x14ac:dyDescent="0.25">
      <c r="AY13537" s="40"/>
      <c r="AZ13537" s="40"/>
      <c r="BA13537" s="40"/>
      <c r="BB13537" s="40"/>
      <c r="BC13537" s="40"/>
      <c r="BD13537" s="50"/>
    </row>
    <row r="13538" spans="51:56" hidden="1" x14ac:dyDescent="0.25">
      <c r="AY13538" s="40"/>
      <c r="AZ13538" s="40"/>
      <c r="BA13538" s="40"/>
      <c r="BB13538" s="40"/>
      <c r="BC13538" s="40"/>
      <c r="BD13538" s="50"/>
    </row>
    <row r="13539" spans="51:56" hidden="1" x14ac:dyDescent="0.25">
      <c r="AY13539" s="40"/>
      <c r="AZ13539" s="40"/>
      <c r="BA13539" s="40"/>
      <c r="BB13539" s="40"/>
      <c r="BC13539" s="40"/>
      <c r="BD13539" s="50"/>
    </row>
    <row r="13540" spans="51:56" hidden="1" x14ac:dyDescent="0.25">
      <c r="AY13540" s="40"/>
      <c r="AZ13540" s="40"/>
      <c r="BA13540" s="40"/>
      <c r="BB13540" s="40"/>
      <c r="BC13540" s="40"/>
      <c r="BD13540" s="50"/>
    </row>
    <row r="13541" spans="51:56" hidden="1" x14ac:dyDescent="0.25">
      <c r="AY13541" s="40"/>
      <c r="AZ13541" s="40"/>
      <c r="BA13541" s="40"/>
      <c r="BB13541" s="40"/>
      <c r="BC13541" s="40"/>
      <c r="BD13541" s="50"/>
    </row>
    <row r="13542" spans="51:56" hidden="1" x14ac:dyDescent="0.25">
      <c r="AY13542" s="40"/>
      <c r="AZ13542" s="40"/>
      <c r="BA13542" s="40"/>
      <c r="BB13542" s="40"/>
      <c r="BC13542" s="40"/>
      <c r="BD13542" s="50"/>
    </row>
    <row r="13543" spans="51:56" hidden="1" x14ac:dyDescent="0.25">
      <c r="AY13543" s="40"/>
      <c r="AZ13543" s="40"/>
      <c r="BA13543" s="40"/>
      <c r="BB13543" s="40"/>
      <c r="BC13543" s="40"/>
      <c r="BD13543" s="50"/>
    </row>
    <row r="13544" spans="51:56" hidden="1" x14ac:dyDescent="0.25">
      <c r="AY13544" s="40"/>
      <c r="AZ13544" s="40"/>
      <c r="BA13544" s="40"/>
      <c r="BB13544" s="40"/>
      <c r="BC13544" s="40"/>
      <c r="BD13544" s="50"/>
    </row>
    <row r="13545" spans="51:56" hidden="1" x14ac:dyDescent="0.25">
      <c r="AY13545" s="40"/>
      <c r="AZ13545" s="40"/>
      <c r="BA13545" s="40"/>
      <c r="BB13545" s="40"/>
      <c r="BC13545" s="40"/>
      <c r="BD13545" s="50"/>
    </row>
    <row r="13546" spans="51:56" hidden="1" x14ac:dyDescent="0.25">
      <c r="AY13546" s="40"/>
      <c r="AZ13546" s="40"/>
      <c r="BA13546" s="40"/>
      <c r="BB13546" s="40"/>
      <c r="BC13546" s="40"/>
      <c r="BD13546" s="50"/>
    </row>
    <row r="13547" spans="51:56" hidden="1" x14ac:dyDescent="0.25">
      <c r="AY13547" s="40"/>
      <c r="AZ13547" s="40"/>
      <c r="BA13547" s="40"/>
      <c r="BB13547" s="40"/>
      <c r="BC13547" s="40"/>
      <c r="BD13547" s="50"/>
    </row>
    <row r="13548" spans="51:56" hidden="1" x14ac:dyDescent="0.25">
      <c r="AY13548" s="40"/>
      <c r="AZ13548" s="40"/>
      <c r="BA13548" s="40"/>
      <c r="BB13548" s="40"/>
      <c r="BC13548" s="40"/>
      <c r="BD13548" s="50"/>
    </row>
    <row r="13549" spans="51:56" hidden="1" x14ac:dyDescent="0.25">
      <c r="AY13549" s="40"/>
      <c r="AZ13549" s="40"/>
      <c r="BA13549" s="40"/>
      <c r="BB13549" s="40"/>
      <c r="BC13549" s="40"/>
      <c r="BD13549" s="50"/>
    </row>
    <row r="13550" spans="51:56" hidden="1" x14ac:dyDescent="0.25">
      <c r="AY13550" s="40"/>
      <c r="AZ13550" s="40"/>
      <c r="BA13550" s="40"/>
      <c r="BB13550" s="40"/>
      <c r="BC13550" s="40"/>
      <c r="BD13550" s="50"/>
    </row>
    <row r="13551" spans="51:56" hidden="1" x14ac:dyDescent="0.25">
      <c r="AY13551" s="40"/>
      <c r="AZ13551" s="40"/>
      <c r="BA13551" s="40"/>
      <c r="BB13551" s="40"/>
      <c r="BC13551" s="40"/>
      <c r="BD13551" s="50"/>
    </row>
    <row r="13552" spans="51:56" hidden="1" x14ac:dyDescent="0.25">
      <c r="AY13552" s="40"/>
      <c r="AZ13552" s="40"/>
      <c r="BA13552" s="40"/>
      <c r="BB13552" s="40"/>
      <c r="BC13552" s="40"/>
      <c r="BD13552" s="50"/>
    </row>
    <row r="13553" spans="51:56" hidden="1" x14ac:dyDescent="0.25">
      <c r="AY13553" s="40"/>
      <c r="AZ13553" s="40"/>
      <c r="BA13553" s="40"/>
      <c r="BB13553" s="40"/>
      <c r="BC13553" s="40"/>
      <c r="BD13553" s="50"/>
    </row>
    <row r="13554" spans="51:56" hidden="1" x14ac:dyDescent="0.25">
      <c r="AY13554" s="40"/>
      <c r="AZ13554" s="40"/>
      <c r="BA13554" s="40"/>
      <c r="BB13554" s="40"/>
      <c r="BC13554" s="40"/>
      <c r="BD13554" s="50"/>
    </row>
    <row r="13555" spans="51:56" hidden="1" x14ac:dyDescent="0.25">
      <c r="AY13555" s="40"/>
      <c r="AZ13555" s="40"/>
      <c r="BA13555" s="40"/>
      <c r="BB13555" s="40"/>
      <c r="BC13555" s="40"/>
      <c r="BD13555" s="50"/>
    </row>
    <row r="13556" spans="51:56" hidden="1" x14ac:dyDescent="0.25">
      <c r="AY13556" s="40"/>
      <c r="AZ13556" s="40"/>
      <c r="BA13556" s="40"/>
      <c r="BB13556" s="40"/>
      <c r="BC13556" s="40"/>
      <c r="BD13556" s="50"/>
    </row>
    <row r="13557" spans="51:56" hidden="1" x14ac:dyDescent="0.25">
      <c r="AY13557" s="40"/>
      <c r="AZ13557" s="40"/>
      <c r="BA13557" s="40"/>
      <c r="BB13557" s="40"/>
      <c r="BC13557" s="40"/>
      <c r="BD13557" s="50"/>
    </row>
    <row r="13558" spans="51:56" hidden="1" x14ac:dyDescent="0.25">
      <c r="AY13558" s="40"/>
      <c r="AZ13558" s="40"/>
      <c r="BA13558" s="40"/>
      <c r="BB13558" s="40"/>
      <c r="BC13558" s="40"/>
      <c r="BD13558" s="50"/>
    </row>
    <row r="13559" spans="51:56" hidden="1" x14ac:dyDescent="0.25">
      <c r="AY13559" s="40"/>
      <c r="AZ13559" s="40"/>
      <c r="BA13559" s="40"/>
      <c r="BB13559" s="40"/>
      <c r="BC13559" s="40"/>
      <c r="BD13559" s="50"/>
    </row>
    <row r="13560" spans="51:56" hidden="1" x14ac:dyDescent="0.25">
      <c r="AY13560" s="40"/>
      <c r="AZ13560" s="40"/>
      <c r="BA13560" s="40"/>
      <c r="BB13560" s="40"/>
      <c r="BC13560" s="40"/>
      <c r="BD13560" s="50"/>
    </row>
    <row r="13561" spans="51:56" hidden="1" x14ac:dyDescent="0.25">
      <c r="AY13561" s="40"/>
      <c r="AZ13561" s="40"/>
      <c r="BA13561" s="40"/>
      <c r="BB13561" s="40"/>
      <c r="BC13561" s="40"/>
      <c r="BD13561" s="50"/>
    </row>
    <row r="13562" spans="51:56" hidden="1" x14ac:dyDescent="0.25">
      <c r="AY13562" s="40"/>
      <c r="AZ13562" s="40"/>
      <c r="BA13562" s="40"/>
      <c r="BB13562" s="40"/>
      <c r="BC13562" s="40"/>
      <c r="BD13562" s="50"/>
    </row>
    <row r="13563" spans="51:56" hidden="1" x14ac:dyDescent="0.25">
      <c r="AY13563" s="40"/>
      <c r="AZ13563" s="40"/>
      <c r="BA13563" s="40"/>
      <c r="BB13563" s="40"/>
      <c r="BC13563" s="40"/>
      <c r="BD13563" s="50"/>
    </row>
    <row r="13564" spans="51:56" hidden="1" x14ac:dyDescent="0.25">
      <c r="AY13564" s="40"/>
      <c r="AZ13564" s="40"/>
      <c r="BA13564" s="40"/>
      <c r="BB13564" s="40"/>
      <c r="BC13564" s="40"/>
      <c r="BD13564" s="50"/>
    </row>
    <row r="13565" spans="51:56" hidden="1" x14ac:dyDescent="0.25">
      <c r="AY13565" s="40"/>
      <c r="AZ13565" s="40"/>
      <c r="BA13565" s="40"/>
      <c r="BB13565" s="40"/>
      <c r="BC13565" s="40"/>
      <c r="BD13565" s="50"/>
    </row>
    <row r="13566" spans="51:56" hidden="1" x14ac:dyDescent="0.25">
      <c r="AY13566" s="40"/>
      <c r="AZ13566" s="40"/>
      <c r="BA13566" s="40"/>
      <c r="BB13566" s="40"/>
      <c r="BC13566" s="40"/>
      <c r="BD13566" s="50"/>
    </row>
    <row r="13567" spans="51:56" hidden="1" x14ac:dyDescent="0.25">
      <c r="AY13567" s="40"/>
      <c r="AZ13567" s="40"/>
      <c r="BA13567" s="40"/>
      <c r="BB13567" s="40"/>
      <c r="BC13567" s="40"/>
      <c r="BD13567" s="50"/>
    </row>
    <row r="13568" spans="51:56" hidden="1" x14ac:dyDescent="0.25">
      <c r="AY13568" s="40"/>
      <c r="AZ13568" s="40"/>
      <c r="BA13568" s="40"/>
      <c r="BB13568" s="40"/>
      <c r="BC13568" s="40"/>
      <c r="BD13568" s="50"/>
    </row>
    <row r="13569" spans="51:56" hidden="1" x14ac:dyDescent="0.25">
      <c r="AY13569" s="40"/>
      <c r="AZ13569" s="40"/>
      <c r="BA13569" s="40"/>
      <c r="BB13569" s="40"/>
      <c r="BC13569" s="40"/>
      <c r="BD13569" s="50"/>
    </row>
    <row r="13570" spans="51:56" hidden="1" x14ac:dyDescent="0.25">
      <c r="AY13570" s="40"/>
      <c r="AZ13570" s="40"/>
      <c r="BA13570" s="40"/>
      <c r="BB13570" s="40"/>
      <c r="BC13570" s="40"/>
      <c r="BD13570" s="50"/>
    </row>
    <row r="13571" spans="51:56" hidden="1" x14ac:dyDescent="0.25">
      <c r="AY13571" s="40"/>
      <c r="AZ13571" s="40"/>
      <c r="BA13571" s="40"/>
      <c r="BB13571" s="40"/>
      <c r="BC13571" s="40"/>
      <c r="BD13571" s="50"/>
    </row>
    <row r="13572" spans="51:56" hidden="1" x14ac:dyDescent="0.25">
      <c r="AY13572" s="40"/>
      <c r="AZ13572" s="40"/>
      <c r="BA13572" s="40"/>
      <c r="BB13572" s="40"/>
      <c r="BC13572" s="40"/>
      <c r="BD13572" s="50"/>
    </row>
    <row r="13573" spans="51:56" hidden="1" x14ac:dyDescent="0.25">
      <c r="AY13573" s="40"/>
      <c r="AZ13573" s="40"/>
      <c r="BA13573" s="40"/>
      <c r="BB13573" s="40"/>
      <c r="BC13573" s="40"/>
      <c r="BD13573" s="50"/>
    </row>
    <row r="13574" spans="51:56" hidden="1" x14ac:dyDescent="0.25">
      <c r="AY13574" s="40"/>
      <c r="AZ13574" s="40"/>
      <c r="BA13574" s="40"/>
      <c r="BB13574" s="40"/>
      <c r="BC13574" s="40"/>
      <c r="BD13574" s="50"/>
    </row>
    <row r="13575" spans="51:56" hidden="1" x14ac:dyDescent="0.25">
      <c r="AY13575" s="40"/>
      <c r="AZ13575" s="40"/>
      <c r="BA13575" s="40"/>
      <c r="BB13575" s="40"/>
      <c r="BC13575" s="40"/>
      <c r="BD13575" s="50"/>
    </row>
    <row r="13576" spans="51:56" hidden="1" x14ac:dyDescent="0.25">
      <c r="AY13576" s="40"/>
      <c r="AZ13576" s="40"/>
      <c r="BA13576" s="40"/>
      <c r="BB13576" s="40"/>
      <c r="BC13576" s="40"/>
      <c r="BD13576" s="50"/>
    </row>
    <row r="13577" spans="51:56" hidden="1" x14ac:dyDescent="0.25">
      <c r="AY13577" s="40"/>
      <c r="AZ13577" s="40"/>
      <c r="BA13577" s="40"/>
      <c r="BB13577" s="40"/>
      <c r="BC13577" s="40"/>
      <c r="BD13577" s="50"/>
    </row>
    <row r="13578" spans="51:56" hidden="1" x14ac:dyDescent="0.25">
      <c r="AY13578" s="40"/>
      <c r="AZ13578" s="40"/>
      <c r="BA13578" s="40"/>
      <c r="BB13578" s="40"/>
      <c r="BC13578" s="40"/>
      <c r="BD13578" s="50"/>
    </row>
    <row r="13579" spans="51:56" hidden="1" x14ac:dyDescent="0.25">
      <c r="AY13579" s="40"/>
      <c r="AZ13579" s="40"/>
      <c r="BA13579" s="40"/>
      <c r="BB13579" s="40"/>
      <c r="BC13579" s="40"/>
      <c r="BD13579" s="50"/>
    </row>
    <row r="13580" spans="51:56" hidden="1" x14ac:dyDescent="0.25">
      <c r="AY13580" s="40"/>
      <c r="AZ13580" s="40"/>
      <c r="BA13580" s="40"/>
      <c r="BB13580" s="40"/>
      <c r="BC13580" s="40"/>
      <c r="BD13580" s="50"/>
    </row>
    <row r="13581" spans="51:56" hidden="1" x14ac:dyDescent="0.25">
      <c r="AY13581" s="40"/>
      <c r="AZ13581" s="40"/>
      <c r="BA13581" s="40"/>
      <c r="BB13581" s="40"/>
      <c r="BC13581" s="40"/>
      <c r="BD13581" s="50"/>
    </row>
    <row r="13582" spans="51:56" hidden="1" x14ac:dyDescent="0.25">
      <c r="AY13582" s="40"/>
      <c r="AZ13582" s="40"/>
      <c r="BA13582" s="40"/>
      <c r="BB13582" s="40"/>
      <c r="BC13582" s="40"/>
      <c r="BD13582" s="50"/>
    </row>
    <row r="13583" spans="51:56" hidden="1" x14ac:dyDescent="0.25">
      <c r="AY13583" s="40"/>
      <c r="AZ13583" s="40"/>
      <c r="BA13583" s="40"/>
      <c r="BB13583" s="40"/>
      <c r="BC13583" s="40"/>
      <c r="BD13583" s="50"/>
    </row>
    <row r="13584" spans="51:56" hidden="1" x14ac:dyDescent="0.25">
      <c r="AY13584" s="40"/>
      <c r="AZ13584" s="40"/>
      <c r="BA13584" s="40"/>
      <c r="BB13584" s="40"/>
      <c r="BC13584" s="40"/>
      <c r="BD13584" s="50"/>
    </row>
    <row r="13585" spans="51:56" hidden="1" x14ac:dyDescent="0.25">
      <c r="AY13585" s="40"/>
      <c r="AZ13585" s="40"/>
      <c r="BA13585" s="40"/>
      <c r="BB13585" s="40"/>
      <c r="BC13585" s="40"/>
      <c r="BD13585" s="50"/>
    </row>
    <row r="13586" spans="51:56" hidden="1" x14ac:dyDescent="0.25">
      <c r="AY13586" s="40"/>
      <c r="AZ13586" s="40"/>
      <c r="BA13586" s="40"/>
      <c r="BB13586" s="40"/>
      <c r="BC13586" s="40"/>
      <c r="BD13586" s="50"/>
    </row>
    <row r="13587" spans="51:56" hidden="1" x14ac:dyDescent="0.25">
      <c r="AY13587" s="40"/>
      <c r="AZ13587" s="40"/>
      <c r="BA13587" s="40"/>
      <c r="BB13587" s="40"/>
      <c r="BC13587" s="40"/>
      <c r="BD13587" s="50"/>
    </row>
    <row r="13588" spans="51:56" hidden="1" x14ac:dyDescent="0.25">
      <c r="AY13588" s="40"/>
      <c r="AZ13588" s="40"/>
      <c r="BA13588" s="40"/>
      <c r="BB13588" s="40"/>
      <c r="BC13588" s="40"/>
      <c r="BD13588" s="50"/>
    </row>
    <row r="13589" spans="51:56" hidden="1" x14ac:dyDescent="0.25">
      <c r="AY13589" s="40"/>
      <c r="AZ13589" s="40"/>
      <c r="BA13589" s="40"/>
      <c r="BB13589" s="40"/>
      <c r="BC13589" s="40"/>
      <c r="BD13589" s="50"/>
    </row>
    <row r="13590" spans="51:56" hidden="1" x14ac:dyDescent="0.25">
      <c r="AY13590" s="40"/>
      <c r="AZ13590" s="40"/>
      <c r="BA13590" s="40"/>
      <c r="BB13590" s="40"/>
      <c r="BC13590" s="40"/>
      <c r="BD13590" s="50"/>
    </row>
    <row r="13591" spans="51:56" hidden="1" x14ac:dyDescent="0.25">
      <c r="AY13591" s="40"/>
      <c r="AZ13591" s="40"/>
      <c r="BA13591" s="40"/>
      <c r="BB13591" s="40"/>
      <c r="BC13591" s="40"/>
      <c r="BD13591" s="50"/>
    </row>
    <row r="13592" spans="51:56" hidden="1" x14ac:dyDescent="0.25">
      <c r="AY13592" s="40"/>
      <c r="AZ13592" s="40"/>
      <c r="BA13592" s="40"/>
      <c r="BB13592" s="40"/>
      <c r="BC13592" s="40"/>
      <c r="BD13592" s="50"/>
    </row>
    <row r="13593" spans="51:56" hidden="1" x14ac:dyDescent="0.25">
      <c r="AY13593" s="40"/>
      <c r="AZ13593" s="40"/>
      <c r="BA13593" s="40"/>
      <c r="BB13593" s="40"/>
      <c r="BC13593" s="40"/>
      <c r="BD13593" s="50"/>
    </row>
    <row r="13594" spans="51:56" hidden="1" x14ac:dyDescent="0.25">
      <c r="AY13594" s="40"/>
      <c r="AZ13594" s="40"/>
      <c r="BA13594" s="40"/>
      <c r="BB13594" s="40"/>
      <c r="BC13594" s="40"/>
      <c r="BD13594" s="50"/>
    </row>
    <row r="13595" spans="51:56" hidden="1" x14ac:dyDescent="0.25">
      <c r="AY13595" s="40"/>
      <c r="AZ13595" s="40"/>
      <c r="BA13595" s="40"/>
      <c r="BB13595" s="40"/>
      <c r="BC13595" s="40"/>
      <c r="BD13595" s="50"/>
    </row>
    <row r="13596" spans="51:56" hidden="1" x14ac:dyDescent="0.25">
      <c r="AY13596" s="40"/>
      <c r="AZ13596" s="40"/>
      <c r="BA13596" s="40"/>
      <c r="BB13596" s="40"/>
      <c r="BC13596" s="40"/>
      <c r="BD13596" s="50"/>
    </row>
    <row r="13597" spans="51:56" hidden="1" x14ac:dyDescent="0.25">
      <c r="AY13597" s="40"/>
      <c r="AZ13597" s="40"/>
      <c r="BA13597" s="40"/>
      <c r="BB13597" s="40"/>
      <c r="BC13597" s="40"/>
      <c r="BD13597" s="50"/>
    </row>
    <row r="13598" spans="51:56" hidden="1" x14ac:dyDescent="0.25">
      <c r="AY13598" s="40"/>
      <c r="AZ13598" s="40"/>
      <c r="BA13598" s="40"/>
      <c r="BB13598" s="40"/>
      <c r="BC13598" s="40"/>
      <c r="BD13598" s="50"/>
    </row>
    <row r="13599" spans="51:56" hidden="1" x14ac:dyDescent="0.25">
      <c r="AY13599" s="40"/>
      <c r="AZ13599" s="40"/>
      <c r="BA13599" s="40"/>
      <c r="BB13599" s="40"/>
      <c r="BC13599" s="40"/>
      <c r="BD13599" s="50"/>
    </row>
    <row r="13600" spans="51:56" hidden="1" x14ac:dyDescent="0.25">
      <c r="AY13600" s="40"/>
      <c r="AZ13600" s="40"/>
      <c r="BA13600" s="40"/>
      <c r="BB13600" s="40"/>
      <c r="BC13600" s="40"/>
      <c r="BD13600" s="50"/>
    </row>
    <row r="13601" spans="51:56" hidden="1" x14ac:dyDescent="0.25">
      <c r="AY13601" s="40"/>
      <c r="AZ13601" s="40"/>
      <c r="BA13601" s="40"/>
      <c r="BB13601" s="40"/>
      <c r="BC13601" s="40"/>
      <c r="BD13601" s="50"/>
    </row>
    <row r="13602" spans="51:56" hidden="1" x14ac:dyDescent="0.25">
      <c r="AY13602" s="40"/>
      <c r="AZ13602" s="40"/>
      <c r="BA13602" s="40"/>
      <c r="BB13602" s="40"/>
      <c r="BC13602" s="40"/>
      <c r="BD13602" s="50"/>
    </row>
    <row r="13603" spans="51:56" hidden="1" x14ac:dyDescent="0.25">
      <c r="AY13603" s="40"/>
      <c r="AZ13603" s="40"/>
      <c r="BA13603" s="40"/>
      <c r="BB13603" s="40"/>
      <c r="BC13603" s="40"/>
      <c r="BD13603" s="50"/>
    </row>
    <row r="13604" spans="51:56" hidden="1" x14ac:dyDescent="0.25">
      <c r="AY13604" s="40"/>
      <c r="AZ13604" s="40"/>
      <c r="BA13604" s="40"/>
      <c r="BB13604" s="40"/>
      <c r="BC13604" s="40"/>
      <c r="BD13604" s="50"/>
    </row>
    <row r="13605" spans="51:56" hidden="1" x14ac:dyDescent="0.25">
      <c r="AY13605" s="40"/>
      <c r="AZ13605" s="40"/>
      <c r="BA13605" s="40"/>
      <c r="BB13605" s="40"/>
      <c r="BC13605" s="40"/>
      <c r="BD13605" s="50"/>
    </row>
    <row r="13606" spans="51:56" hidden="1" x14ac:dyDescent="0.25">
      <c r="AY13606" s="40"/>
      <c r="AZ13606" s="40"/>
      <c r="BA13606" s="40"/>
      <c r="BB13606" s="40"/>
      <c r="BC13606" s="40"/>
      <c r="BD13606" s="50"/>
    </row>
    <row r="13607" spans="51:56" hidden="1" x14ac:dyDescent="0.25">
      <c r="AY13607" s="40"/>
      <c r="AZ13607" s="40"/>
      <c r="BA13607" s="40"/>
      <c r="BB13607" s="40"/>
      <c r="BC13607" s="40"/>
      <c r="BD13607" s="50"/>
    </row>
    <row r="13608" spans="51:56" hidden="1" x14ac:dyDescent="0.25">
      <c r="AY13608" s="40"/>
      <c r="AZ13608" s="40"/>
      <c r="BA13608" s="40"/>
      <c r="BB13608" s="40"/>
      <c r="BC13608" s="40"/>
      <c r="BD13608" s="50"/>
    </row>
    <row r="13609" spans="51:56" hidden="1" x14ac:dyDescent="0.25">
      <c r="AY13609" s="40"/>
      <c r="AZ13609" s="40"/>
      <c r="BA13609" s="40"/>
      <c r="BB13609" s="40"/>
      <c r="BC13609" s="40"/>
      <c r="BD13609" s="50"/>
    </row>
    <row r="13610" spans="51:56" hidden="1" x14ac:dyDescent="0.25">
      <c r="AY13610" s="40"/>
      <c r="AZ13610" s="40"/>
      <c r="BA13610" s="40"/>
      <c r="BB13610" s="40"/>
      <c r="BC13610" s="40"/>
      <c r="BD13610" s="50"/>
    </row>
    <row r="13611" spans="51:56" hidden="1" x14ac:dyDescent="0.25">
      <c r="AY13611" s="40"/>
      <c r="AZ13611" s="40"/>
      <c r="BA13611" s="40"/>
      <c r="BB13611" s="40"/>
      <c r="BC13611" s="40"/>
      <c r="BD13611" s="50"/>
    </row>
    <row r="13612" spans="51:56" hidden="1" x14ac:dyDescent="0.25">
      <c r="AY13612" s="40"/>
      <c r="AZ13612" s="40"/>
      <c r="BA13612" s="40"/>
      <c r="BB13612" s="40"/>
      <c r="BC13612" s="40"/>
      <c r="BD13612" s="50"/>
    </row>
    <row r="13613" spans="51:56" hidden="1" x14ac:dyDescent="0.25">
      <c r="AY13613" s="40"/>
      <c r="AZ13613" s="40"/>
      <c r="BA13613" s="40"/>
      <c r="BB13613" s="40"/>
      <c r="BC13613" s="40"/>
      <c r="BD13613" s="50"/>
    </row>
    <row r="13614" spans="51:56" hidden="1" x14ac:dyDescent="0.25">
      <c r="AY13614" s="40"/>
      <c r="AZ13614" s="40"/>
      <c r="BA13614" s="40"/>
      <c r="BB13614" s="40"/>
      <c r="BC13614" s="40"/>
      <c r="BD13614" s="50"/>
    </row>
    <row r="13615" spans="51:56" hidden="1" x14ac:dyDescent="0.25">
      <c r="AY13615" s="40"/>
      <c r="AZ13615" s="40"/>
      <c r="BA13615" s="40"/>
      <c r="BB13615" s="40"/>
      <c r="BC13615" s="40"/>
      <c r="BD13615" s="50"/>
    </row>
    <row r="13616" spans="51:56" hidden="1" x14ac:dyDescent="0.25">
      <c r="AY13616" s="40"/>
      <c r="AZ13616" s="40"/>
      <c r="BA13616" s="40"/>
      <c r="BB13616" s="40"/>
      <c r="BC13616" s="40"/>
      <c r="BD13616" s="50"/>
    </row>
    <row r="13617" spans="51:56" hidden="1" x14ac:dyDescent="0.25">
      <c r="AY13617" s="40"/>
      <c r="AZ13617" s="40"/>
      <c r="BA13617" s="40"/>
      <c r="BB13617" s="40"/>
      <c r="BC13617" s="40"/>
      <c r="BD13617" s="50"/>
    </row>
    <row r="13618" spans="51:56" hidden="1" x14ac:dyDescent="0.25">
      <c r="AY13618" s="40"/>
      <c r="AZ13618" s="40"/>
      <c r="BA13618" s="40"/>
      <c r="BB13618" s="40"/>
      <c r="BC13618" s="40"/>
      <c r="BD13618" s="50"/>
    </row>
    <row r="13619" spans="51:56" hidden="1" x14ac:dyDescent="0.25">
      <c r="AY13619" s="40"/>
      <c r="AZ13619" s="40"/>
      <c r="BA13619" s="40"/>
      <c r="BB13619" s="40"/>
      <c r="BC13619" s="40"/>
      <c r="BD13619" s="50"/>
    </row>
    <row r="13620" spans="51:56" hidden="1" x14ac:dyDescent="0.25">
      <c r="AY13620" s="40"/>
      <c r="AZ13620" s="40"/>
      <c r="BA13620" s="40"/>
      <c r="BB13620" s="40"/>
      <c r="BC13620" s="40"/>
      <c r="BD13620" s="50"/>
    </row>
    <row r="13621" spans="51:56" hidden="1" x14ac:dyDescent="0.25">
      <c r="AY13621" s="40"/>
      <c r="AZ13621" s="40"/>
      <c r="BA13621" s="40"/>
      <c r="BB13621" s="40"/>
      <c r="BC13621" s="40"/>
      <c r="BD13621" s="50"/>
    </row>
    <row r="13622" spans="51:56" hidden="1" x14ac:dyDescent="0.25">
      <c r="AY13622" s="40"/>
      <c r="AZ13622" s="40"/>
      <c r="BA13622" s="40"/>
      <c r="BB13622" s="40"/>
      <c r="BC13622" s="40"/>
      <c r="BD13622" s="50"/>
    </row>
    <row r="13623" spans="51:56" hidden="1" x14ac:dyDescent="0.25">
      <c r="AY13623" s="40"/>
      <c r="AZ13623" s="40"/>
      <c r="BA13623" s="40"/>
      <c r="BB13623" s="40"/>
      <c r="BC13623" s="40"/>
      <c r="BD13623" s="50"/>
    </row>
    <row r="13624" spans="51:56" hidden="1" x14ac:dyDescent="0.25">
      <c r="AY13624" s="40"/>
      <c r="AZ13624" s="40"/>
      <c r="BA13624" s="40"/>
      <c r="BB13624" s="40"/>
      <c r="BC13624" s="40"/>
      <c r="BD13624" s="50"/>
    </row>
    <row r="13625" spans="51:56" hidden="1" x14ac:dyDescent="0.25">
      <c r="AY13625" s="40"/>
      <c r="AZ13625" s="40"/>
      <c r="BA13625" s="40"/>
      <c r="BB13625" s="40"/>
      <c r="BC13625" s="40"/>
      <c r="BD13625" s="50"/>
    </row>
    <row r="13626" spans="51:56" hidden="1" x14ac:dyDescent="0.25">
      <c r="AY13626" s="40"/>
      <c r="AZ13626" s="40"/>
      <c r="BA13626" s="40"/>
      <c r="BB13626" s="40"/>
      <c r="BC13626" s="40"/>
      <c r="BD13626" s="50"/>
    </row>
    <row r="13627" spans="51:56" hidden="1" x14ac:dyDescent="0.25">
      <c r="AY13627" s="40"/>
      <c r="AZ13627" s="40"/>
      <c r="BA13627" s="40"/>
      <c r="BB13627" s="40"/>
      <c r="BC13627" s="40"/>
      <c r="BD13627" s="50"/>
    </row>
    <row r="13628" spans="51:56" hidden="1" x14ac:dyDescent="0.25">
      <c r="AY13628" s="40"/>
      <c r="AZ13628" s="40"/>
      <c r="BA13628" s="40"/>
      <c r="BB13628" s="40"/>
      <c r="BC13628" s="40"/>
      <c r="BD13628" s="50"/>
    </row>
    <row r="13629" spans="51:56" hidden="1" x14ac:dyDescent="0.25">
      <c r="AY13629" s="40"/>
      <c r="AZ13629" s="40"/>
      <c r="BA13629" s="40"/>
      <c r="BB13629" s="40"/>
      <c r="BC13629" s="40"/>
      <c r="BD13629" s="50"/>
    </row>
    <row r="13630" spans="51:56" hidden="1" x14ac:dyDescent="0.25">
      <c r="AY13630" s="40"/>
      <c r="AZ13630" s="40"/>
      <c r="BA13630" s="40"/>
      <c r="BB13630" s="40"/>
      <c r="BC13630" s="40"/>
      <c r="BD13630" s="50"/>
    </row>
    <row r="13631" spans="51:56" hidden="1" x14ac:dyDescent="0.25">
      <c r="AY13631" s="40"/>
      <c r="AZ13631" s="40"/>
      <c r="BA13631" s="40"/>
      <c r="BB13631" s="40"/>
      <c r="BC13631" s="40"/>
      <c r="BD13631" s="50"/>
    </row>
    <row r="13632" spans="51:56" hidden="1" x14ac:dyDescent="0.25">
      <c r="AY13632" s="40"/>
      <c r="AZ13632" s="40"/>
      <c r="BA13632" s="40"/>
      <c r="BB13632" s="40"/>
      <c r="BC13632" s="40"/>
      <c r="BD13632" s="50"/>
    </row>
    <row r="13633" spans="51:56" hidden="1" x14ac:dyDescent="0.25">
      <c r="AY13633" s="40"/>
      <c r="AZ13633" s="40"/>
      <c r="BA13633" s="40"/>
      <c r="BB13633" s="40"/>
      <c r="BC13633" s="40"/>
      <c r="BD13633" s="50"/>
    </row>
    <row r="13634" spans="51:56" hidden="1" x14ac:dyDescent="0.25">
      <c r="AY13634" s="40"/>
      <c r="AZ13634" s="40"/>
      <c r="BA13634" s="40"/>
      <c r="BB13634" s="40"/>
      <c r="BC13634" s="40"/>
      <c r="BD13634" s="50"/>
    </row>
    <row r="13635" spans="51:56" hidden="1" x14ac:dyDescent="0.25">
      <c r="AY13635" s="40"/>
      <c r="AZ13635" s="40"/>
      <c r="BA13635" s="40"/>
      <c r="BB13635" s="40"/>
      <c r="BC13635" s="40"/>
      <c r="BD13635" s="50"/>
    </row>
    <row r="13636" spans="51:56" hidden="1" x14ac:dyDescent="0.25">
      <c r="AY13636" s="40"/>
      <c r="AZ13636" s="40"/>
      <c r="BA13636" s="40"/>
      <c r="BB13636" s="40"/>
      <c r="BC13636" s="40"/>
      <c r="BD13636" s="50"/>
    </row>
    <row r="13637" spans="51:56" hidden="1" x14ac:dyDescent="0.25">
      <c r="AY13637" s="40"/>
      <c r="AZ13637" s="40"/>
      <c r="BA13637" s="40"/>
      <c r="BB13637" s="40"/>
      <c r="BC13637" s="40"/>
      <c r="BD13637" s="50"/>
    </row>
    <row r="13638" spans="51:56" hidden="1" x14ac:dyDescent="0.25">
      <c r="AY13638" s="40"/>
      <c r="AZ13638" s="40"/>
      <c r="BA13638" s="40"/>
      <c r="BB13638" s="40"/>
      <c r="BC13638" s="40"/>
      <c r="BD13638" s="50"/>
    </row>
    <row r="13639" spans="51:56" hidden="1" x14ac:dyDescent="0.25">
      <c r="AY13639" s="40"/>
      <c r="AZ13639" s="40"/>
      <c r="BA13639" s="40"/>
      <c r="BB13639" s="40"/>
      <c r="BC13639" s="40"/>
      <c r="BD13639" s="50"/>
    </row>
    <row r="13640" spans="51:56" hidden="1" x14ac:dyDescent="0.25">
      <c r="AY13640" s="40"/>
      <c r="AZ13640" s="40"/>
      <c r="BA13640" s="40"/>
      <c r="BB13640" s="40"/>
      <c r="BC13640" s="40"/>
      <c r="BD13640" s="50"/>
    </row>
    <row r="13641" spans="51:56" hidden="1" x14ac:dyDescent="0.25">
      <c r="AY13641" s="40"/>
      <c r="AZ13641" s="40"/>
      <c r="BA13641" s="40"/>
      <c r="BB13641" s="40"/>
      <c r="BC13641" s="40"/>
      <c r="BD13641" s="50"/>
    </row>
    <row r="13642" spans="51:56" hidden="1" x14ac:dyDescent="0.25">
      <c r="AY13642" s="40"/>
      <c r="AZ13642" s="40"/>
      <c r="BA13642" s="40"/>
      <c r="BB13642" s="40"/>
      <c r="BC13642" s="40"/>
      <c r="BD13642" s="50"/>
    </row>
    <row r="13643" spans="51:56" hidden="1" x14ac:dyDescent="0.25">
      <c r="AY13643" s="40"/>
      <c r="AZ13643" s="40"/>
      <c r="BA13643" s="40"/>
      <c r="BB13643" s="40"/>
      <c r="BC13643" s="40"/>
      <c r="BD13643" s="50"/>
    </row>
    <row r="13644" spans="51:56" hidden="1" x14ac:dyDescent="0.25">
      <c r="AY13644" s="40"/>
      <c r="AZ13644" s="40"/>
      <c r="BA13644" s="40"/>
      <c r="BB13644" s="40"/>
      <c r="BC13644" s="40"/>
      <c r="BD13644" s="50"/>
    </row>
    <row r="13645" spans="51:56" hidden="1" x14ac:dyDescent="0.25">
      <c r="AY13645" s="40"/>
      <c r="AZ13645" s="40"/>
      <c r="BA13645" s="40"/>
      <c r="BB13645" s="40"/>
      <c r="BC13645" s="40"/>
      <c r="BD13645" s="50"/>
    </row>
    <row r="13646" spans="51:56" hidden="1" x14ac:dyDescent="0.25">
      <c r="AY13646" s="40"/>
      <c r="AZ13646" s="40"/>
      <c r="BA13646" s="40"/>
      <c r="BB13646" s="40"/>
      <c r="BC13646" s="40"/>
      <c r="BD13646" s="50"/>
    </row>
    <row r="13647" spans="51:56" hidden="1" x14ac:dyDescent="0.25">
      <c r="AY13647" s="40"/>
      <c r="AZ13647" s="40"/>
      <c r="BA13647" s="40"/>
      <c r="BB13647" s="40"/>
      <c r="BC13647" s="40"/>
      <c r="BD13647" s="50"/>
    </row>
    <row r="13648" spans="51:56" hidden="1" x14ac:dyDescent="0.25">
      <c r="AY13648" s="40"/>
      <c r="AZ13648" s="40"/>
      <c r="BA13648" s="40"/>
      <c r="BB13648" s="40"/>
      <c r="BC13648" s="40"/>
      <c r="BD13648" s="50"/>
    </row>
    <row r="13649" spans="51:56" hidden="1" x14ac:dyDescent="0.25">
      <c r="AY13649" s="40"/>
      <c r="AZ13649" s="40"/>
      <c r="BA13649" s="40"/>
      <c r="BB13649" s="40"/>
      <c r="BC13649" s="40"/>
      <c r="BD13649" s="50"/>
    </row>
    <row r="13650" spans="51:56" hidden="1" x14ac:dyDescent="0.25">
      <c r="AY13650" s="40"/>
      <c r="AZ13650" s="40"/>
      <c r="BA13650" s="40"/>
      <c r="BB13650" s="40"/>
      <c r="BC13650" s="40"/>
      <c r="BD13650" s="50"/>
    </row>
    <row r="13651" spans="51:56" hidden="1" x14ac:dyDescent="0.25">
      <c r="AY13651" s="40"/>
      <c r="AZ13651" s="40"/>
      <c r="BA13651" s="40"/>
      <c r="BB13651" s="40"/>
      <c r="BC13651" s="40"/>
      <c r="BD13651" s="50"/>
    </row>
    <row r="13652" spans="51:56" hidden="1" x14ac:dyDescent="0.25">
      <c r="AY13652" s="40"/>
      <c r="AZ13652" s="40"/>
      <c r="BA13652" s="40"/>
      <c r="BB13652" s="40"/>
      <c r="BC13652" s="40"/>
      <c r="BD13652" s="50"/>
    </row>
    <row r="13653" spans="51:56" hidden="1" x14ac:dyDescent="0.25">
      <c r="AY13653" s="40"/>
      <c r="AZ13653" s="40"/>
      <c r="BA13653" s="40"/>
      <c r="BB13653" s="40"/>
      <c r="BC13653" s="40"/>
      <c r="BD13653" s="50"/>
    </row>
    <row r="13654" spans="51:56" hidden="1" x14ac:dyDescent="0.25">
      <c r="AY13654" s="40"/>
      <c r="AZ13654" s="40"/>
      <c r="BA13654" s="40"/>
      <c r="BB13654" s="40"/>
      <c r="BC13654" s="40"/>
      <c r="BD13654" s="50"/>
    </row>
    <row r="13655" spans="51:56" hidden="1" x14ac:dyDescent="0.25">
      <c r="AY13655" s="40"/>
      <c r="AZ13655" s="40"/>
      <c r="BA13655" s="40"/>
      <c r="BB13655" s="40"/>
      <c r="BC13655" s="40"/>
      <c r="BD13655" s="50"/>
    </row>
    <row r="13656" spans="51:56" hidden="1" x14ac:dyDescent="0.25">
      <c r="AY13656" s="40"/>
      <c r="AZ13656" s="40"/>
      <c r="BA13656" s="40"/>
      <c r="BB13656" s="40"/>
      <c r="BC13656" s="40"/>
      <c r="BD13656" s="50"/>
    </row>
    <row r="13657" spans="51:56" hidden="1" x14ac:dyDescent="0.25">
      <c r="AY13657" s="40"/>
      <c r="AZ13657" s="40"/>
      <c r="BA13657" s="40"/>
      <c r="BB13657" s="40"/>
      <c r="BC13657" s="40"/>
      <c r="BD13657" s="50"/>
    </row>
    <row r="13658" spans="51:56" hidden="1" x14ac:dyDescent="0.25">
      <c r="AY13658" s="40"/>
      <c r="AZ13658" s="40"/>
      <c r="BA13658" s="40"/>
      <c r="BB13658" s="40"/>
      <c r="BC13658" s="40"/>
      <c r="BD13658" s="50"/>
    </row>
    <row r="13659" spans="51:56" hidden="1" x14ac:dyDescent="0.25">
      <c r="AY13659" s="40"/>
      <c r="AZ13659" s="40"/>
      <c r="BA13659" s="40"/>
      <c r="BB13659" s="40"/>
      <c r="BC13659" s="40"/>
      <c r="BD13659" s="50"/>
    </row>
    <row r="13660" spans="51:56" hidden="1" x14ac:dyDescent="0.25">
      <c r="AY13660" s="40"/>
      <c r="AZ13660" s="40"/>
      <c r="BA13660" s="40"/>
      <c r="BB13660" s="40"/>
      <c r="BC13660" s="40"/>
      <c r="BD13660" s="50"/>
    </row>
    <row r="13661" spans="51:56" hidden="1" x14ac:dyDescent="0.25">
      <c r="AY13661" s="40"/>
      <c r="AZ13661" s="40"/>
      <c r="BA13661" s="40"/>
      <c r="BB13661" s="40"/>
      <c r="BC13661" s="40"/>
      <c r="BD13661" s="50"/>
    </row>
    <row r="13662" spans="51:56" hidden="1" x14ac:dyDescent="0.25">
      <c r="AY13662" s="40"/>
      <c r="AZ13662" s="40"/>
      <c r="BA13662" s="40"/>
      <c r="BB13662" s="40"/>
      <c r="BC13662" s="40"/>
      <c r="BD13662" s="50"/>
    </row>
    <row r="13663" spans="51:56" hidden="1" x14ac:dyDescent="0.25">
      <c r="AY13663" s="40"/>
      <c r="AZ13663" s="40"/>
      <c r="BA13663" s="40"/>
      <c r="BB13663" s="40"/>
      <c r="BC13663" s="40"/>
      <c r="BD13663" s="50"/>
    </row>
    <row r="13664" spans="51:56" hidden="1" x14ac:dyDescent="0.25">
      <c r="AY13664" s="40"/>
      <c r="AZ13664" s="40"/>
      <c r="BA13664" s="40"/>
      <c r="BB13664" s="40"/>
      <c r="BC13664" s="40"/>
      <c r="BD13664" s="50"/>
    </row>
    <row r="13665" spans="51:56" hidden="1" x14ac:dyDescent="0.25">
      <c r="AY13665" s="40"/>
      <c r="AZ13665" s="40"/>
      <c r="BA13665" s="40"/>
      <c r="BB13665" s="40"/>
      <c r="BC13665" s="40"/>
      <c r="BD13665" s="50"/>
    </row>
    <row r="13666" spans="51:56" hidden="1" x14ac:dyDescent="0.25">
      <c r="AY13666" s="40"/>
      <c r="AZ13666" s="40"/>
      <c r="BA13666" s="40"/>
      <c r="BB13666" s="40"/>
      <c r="BC13666" s="40"/>
      <c r="BD13666" s="50"/>
    </row>
    <row r="13667" spans="51:56" hidden="1" x14ac:dyDescent="0.25">
      <c r="AY13667" s="40"/>
      <c r="AZ13667" s="40"/>
      <c r="BA13667" s="40"/>
      <c r="BB13667" s="40"/>
      <c r="BC13667" s="40"/>
      <c r="BD13667" s="50"/>
    </row>
    <row r="13668" spans="51:56" hidden="1" x14ac:dyDescent="0.25">
      <c r="AY13668" s="40"/>
      <c r="AZ13668" s="40"/>
      <c r="BA13668" s="40"/>
      <c r="BB13668" s="40"/>
      <c r="BC13668" s="40"/>
      <c r="BD13668" s="50"/>
    </row>
    <row r="13669" spans="51:56" hidden="1" x14ac:dyDescent="0.25">
      <c r="AY13669" s="40"/>
      <c r="AZ13669" s="40"/>
      <c r="BA13669" s="40"/>
      <c r="BB13669" s="40"/>
      <c r="BC13669" s="40"/>
      <c r="BD13669" s="50"/>
    </row>
    <row r="13670" spans="51:56" hidden="1" x14ac:dyDescent="0.25">
      <c r="AY13670" s="40"/>
      <c r="AZ13670" s="40"/>
      <c r="BA13670" s="40"/>
      <c r="BB13670" s="40"/>
      <c r="BC13670" s="40"/>
      <c r="BD13670" s="50"/>
    </row>
    <row r="13671" spans="51:56" hidden="1" x14ac:dyDescent="0.25">
      <c r="AY13671" s="40"/>
      <c r="AZ13671" s="40"/>
      <c r="BA13671" s="40"/>
      <c r="BB13671" s="40"/>
      <c r="BC13671" s="40"/>
      <c r="BD13671" s="50"/>
    </row>
    <row r="13672" spans="51:56" hidden="1" x14ac:dyDescent="0.25">
      <c r="AY13672" s="40"/>
      <c r="AZ13672" s="40"/>
      <c r="BA13672" s="40"/>
      <c r="BB13672" s="40"/>
      <c r="BC13672" s="40"/>
      <c r="BD13672" s="50"/>
    </row>
    <row r="13673" spans="51:56" hidden="1" x14ac:dyDescent="0.25">
      <c r="AY13673" s="40"/>
      <c r="AZ13673" s="40"/>
      <c r="BA13673" s="40"/>
      <c r="BB13673" s="40"/>
      <c r="BC13673" s="40"/>
      <c r="BD13673" s="50"/>
    </row>
    <row r="13674" spans="51:56" hidden="1" x14ac:dyDescent="0.25">
      <c r="AY13674" s="40"/>
      <c r="AZ13674" s="40"/>
      <c r="BA13674" s="40"/>
      <c r="BB13674" s="40"/>
      <c r="BC13674" s="40"/>
      <c r="BD13674" s="50"/>
    </row>
    <row r="13675" spans="51:56" hidden="1" x14ac:dyDescent="0.25">
      <c r="AY13675" s="40"/>
      <c r="AZ13675" s="40"/>
      <c r="BA13675" s="40"/>
      <c r="BB13675" s="40"/>
      <c r="BC13675" s="40"/>
      <c r="BD13675" s="50"/>
    </row>
    <row r="13676" spans="51:56" hidden="1" x14ac:dyDescent="0.25">
      <c r="AY13676" s="40"/>
      <c r="AZ13676" s="40"/>
      <c r="BA13676" s="40"/>
      <c r="BB13676" s="40"/>
      <c r="BC13676" s="40"/>
      <c r="BD13676" s="50"/>
    </row>
    <row r="13677" spans="51:56" hidden="1" x14ac:dyDescent="0.25">
      <c r="AY13677" s="40"/>
      <c r="AZ13677" s="40"/>
      <c r="BA13677" s="40"/>
      <c r="BB13677" s="40"/>
      <c r="BC13677" s="40"/>
      <c r="BD13677" s="50"/>
    </row>
    <row r="13678" spans="51:56" hidden="1" x14ac:dyDescent="0.25">
      <c r="AY13678" s="40"/>
      <c r="AZ13678" s="40"/>
      <c r="BA13678" s="40"/>
      <c r="BB13678" s="40"/>
      <c r="BC13678" s="40"/>
      <c r="BD13678" s="50"/>
    </row>
    <row r="13679" spans="51:56" hidden="1" x14ac:dyDescent="0.25">
      <c r="AY13679" s="40"/>
      <c r="AZ13679" s="40"/>
      <c r="BA13679" s="40"/>
      <c r="BB13679" s="40"/>
      <c r="BC13679" s="40"/>
      <c r="BD13679" s="50"/>
    </row>
    <row r="13680" spans="51:56" hidden="1" x14ac:dyDescent="0.25">
      <c r="AY13680" s="40"/>
      <c r="AZ13680" s="40"/>
      <c r="BA13680" s="40"/>
      <c r="BB13680" s="40"/>
      <c r="BC13680" s="40"/>
      <c r="BD13680" s="50"/>
    </row>
    <row r="13681" spans="51:56" hidden="1" x14ac:dyDescent="0.25">
      <c r="AY13681" s="40"/>
      <c r="AZ13681" s="40"/>
      <c r="BA13681" s="40"/>
      <c r="BB13681" s="40"/>
      <c r="BC13681" s="40"/>
      <c r="BD13681" s="50"/>
    </row>
    <row r="13682" spans="51:56" hidden="1" x14ac:dyDescent="0.25">
      <c r="AY13682" s="40"/>
      <c r="AZ13682" s="40"/>
      <c r="BA13682" s="40"/>
      <c r="BB13682" s="40"/>
      <c r="BC13682" s="40"/>
      <c r="BD13682" s="50"/>
    </row>
    <row r="13683" spans="51:56" hidden="1" x14ac:dyDescent="0.25">
      <c r="AY13683" s="40"/>
      <c r="AZ13683" s="40"/>
      <c r="BA13683" s="40"/>
      <c r="BB13683" s="40"/>
      <c r="BC13683" s="40"/>
      <c r="BD13683" s="50"/>
    </row>
    <row r="13684" spans="51:56" hidden="1" x14ac:dyDescent="0.25">
      <c r="AY13684" s="40"/>
      <c r="AZ13684" s="40"/>
      <c r="BA13684" s="40"/>
      <c r="BB13684" s="40"/>
      <c r="BC13684" s="40"/>
      <c r="BD13684" s="50"/>
    </row>
    <row r="13685" spans="51:56" hidden="1" x14ac:dyDescent="0.25">
      <c r="AY13685" s="40"/>
      <c r="AZ13685" s="40"/>
      <c r="BA13685" s="40"/>
      <c r="BB13685" s="40"/>
      <c r="BC13685" s="40"/>
      <c r="BD13685" s="50"/>
    </row>
    <row r="13686" spans="51:56" hidden="1" x14ac:dyDescent="0.25">
      <c r="AY13686" s="40"/>
      <c r="AZ13686" s="40"/>
      <c r="BA13686" s="40"/>
      <c r="BB13686" s="40"/>
      <c r="BC13686" s="40"/>
      <c r="BD13686" s="50"/>
    </row>
    <row r="13687" spans="51:56" hidden="1" x14ac:dyDescent="0.25">
      <c r="AY13687" s="40"/>
      <c r="AZ13687" s="40"/>
      <c r="BA13687" s="40"/>
      <c r="BB13687" s="40"/>
      <c r="BC13687" s="40"/>
      <c r="BD13687" s="50"/>
    </row>
    <row r="13688" spans="51:56" hidden="1" x14ac:dyDescent="0.25">
      <c r="AY13688" s="40"/>
      <c r="AZ13688" s="40"/>
      <c r="BA13688" s="40"/>
      <c r="BB13688" s="40"/>
      <c r="BC13688" s="40"/>
      <c r="BD13688" s="50"/>
    </row>
    <row r="13689" spans="51:56" hidden="1" x14ac:dyDescent="0.25">
      <c r="AY13689" s="40"/>
      <c r="AZ13689" s="40"/>
      <c r="BA13689" s="40"/>
      <c r="BB13689" s="40"/>
      <c r="BC13689" s="40"/>
      <c r="BD13689" s="50"/>
    </row>
    <row r="13690" spans="51:56" hidden="1" x14ac:dyDescent="0.25">
      <c r="AY13690" s="40"/>
      <c r="AZ13690" s="40"/>
      <c r="BA13690" s="40"/>
      <c r="BB13690" s="40"/>
      <c r="BC13690" s="40"/>
      <c r="BD13690" s="50"/>
    </row>
    <row r="13691" spans="51:56" hidden="1" x14ac:dyDescent="0.25">
      <c r="AY13691" s="40"/>
      <c r="AZ13691" s="40"/>
      <c r="BA13691" s="40"/>
      <c r="BB13691" s="40"/>
      <c r="BC13691" s="40"/>
      <c r="BD13691" s="50"/>
    </row>
    <row r="13692" spans="51:56" hidden="1" x14ac:dyDescent="0.25">
      <c r="AY13692" s="40"/>
      <c r="AZ13692" s="40"/>
      <c r="BA13692" s="40"/>
      <c r="BB13692" s="40"/>
      <c r="BC13692" s="40"/>
      <c r="BD13692" s="50"/>
    </row>
    <row r="13693" spans="51:56" hidden="1" x14ac:dyDescent="0.25">
      <c r="AY13693" s="40"/>
      <c r="AZ13693" s="40"/>
      <c r="BA13693" s="40"/>
      <c r="BB13693" s="40"/>
      <c r="BC13693" s="40"/>
      <c r="BD13693" s="50"/>
    </row>
    <row r="13694" spans="51:56" hidden="1" x14ac:dyDescent="0.25">
      <c r="AY13694" s="40"/>
      <c r="AZ13694" s="40"/>
      <c r="BA13694" s="40"/>
      <c r="BB13694" s="40"/>
      <c r="BC13694" s="40"/>
      <c r="BD13694" s="50"/>
    </row>
    <row r="13695" spans="51:56" hidden="1" x14ac:dyDescent="0.25">
      <c r="AY13695" s="40"/>
      <c r="AZ13695" s="40"/>
      <c r="BA13695" s="40"/>
      <c r="BB13695" s="40"/>
      <c r="BC13695" s="40"/>
      <c r="BD13695" s="50"/>
    </row>
    <row r="13696" spans="51:56" hidden="1" x14ac:dyDescent="0.25">
      <c r="AY13696" s="40"/>
      <c r="AZ13696" s="40"/>
      <c r="BA13696" s="40"/>
      <c r="BB13696" s="40"/>
      <c r="BC13696" s="40"/>
      <c r="BD13696" s="50"/>
    </row>
    <row r="13697" spans="51:56" hidden="1" x14ac:dyDescent="0.25">
      <c r="AY13697" s="40"/>
      <c r="AZ13697" s="40"/>
      <c r="BA13697" s="40"/>
      <c r="BB13697" s="40"/>
      <c r="BC13697" s="40"/>
      <c r="BD13697" s="50"/>
    </row>
    <row r="13698" spans="51:56" hidden="1" x14ac:dyDescent="0.25">
      <c r="AY13698" s="40"/>
      <c r="AZ13698" s="40"/>
      <c r="BA13698" s="40"/>
      <c r="BB13698" s="40"/>
      <c r="BC13698" s="40"/>
      <c r="BD13698" s="50"/>
    </row>
    <row r="13699" spans="51:56" hidden="1" x14ac:dyDescent="0.25">
      <c r="AY13699" s="40"/>
      <c r="AZ13699" s="40"/>
      <c r="BA13699" s="40"/>
      <c r="BB13699" s="40"/>
      <c r="BC13699" s="40"/>
      <c r="BD13699" s="50"/>
    </row>
    <row r="13700" spans="51:56" hidden="1" x14ac:dyDescent="0.25">
      <c r="AY13700" s="40"/>
      <c r="AZ13700" s="40"/>
      <c r="BA13700" s="40"/>
      <c r="BB13700" s="40"/>
      <c r="BC13700" s="40"/>
      <c r="BD13700" s="50"/>
    </row>
    <row r="13701" spans="51:56" hidden="1" x14ac:dyDescent="0.25">
      <c r="AY13701" s="40"/>
      <c r="AZ13701" s="40"/>
      <c r="BA13701" s="40"/>
      <c r="BB13701" s="40"/>
      <c r="BC13701" s="40"/>
      <c r="BD13701" s="50"/>
    </row>
    <row r="13702" spans="51:56" hidden="1" x14ac:dyDescent="0.25">
      <c r="AY13702" s="40"/>
      <c r="AZ13702" s="40"/>
      <c r="BA13702" s="40"/>
      <c r="BB13702" s="40"/>
      <c r="BC13702" s="40"/>
      <c r="BD13702" s="50"/>
    </row>
    <row r="13703" spans="51:56" hidden="1" x14ac:dyDescent="0.25">
      <c r="AY13703" s="40"/>
      <c r="AZ13703" s="40"/>
      <c r="BA13703" s="40"/>
      <c r="BB13703" s="40"/>
      <c r="BC13703" s="40"/>
      <c r="BD13703" s="50"/>
    </row>
    <row r="13704" spans="51:56" hidden="1" x14ac:dyDescent="0.25">
      <c r="AY13704" s="40"/>
      <c r="AZ13704" s="40"/>
      <c r="BA13704" s="40"/>
      <c r="BB13704" s="40"/>
      <c r="BC13704" s="40"/>
      <c r="BD13704" s="50"/>
    </row>
    <row r="13705" spans="51:56" hidden="1" x14ac:dyDescent="0.25">
      <c r="AY13705" s="40"/>
      <c r="AZ13705" s="40"/>
      <c r="BA13705" s="40"/>
      <c r="BB13705" s="40"/>
      <c r="BC13705" s="40"/>
      <c r="BD13705" s="50"/>
    </row>
    <row r="13706" spans="51:56" hidden="1" x14ac:dyDescent="0.25">
      <c r="AY13706" s="40"/>
      <c r="AZ13706" s="40"/>
      <c r="BA13706" s="40"/>
      <c r="BB13706" s="40"/>
      <c r="BC13706" s="40"/>
      <c r="BD13706" s="50"/>
    </row>
    <row r="13707" spans="51:56" hidden="1" x14ac:dyDescent="0.25">
      <c r="AY13707" s="40"/>
      <c r="AZ13707" s="40"/>
      <c r="BA13707" s="40"/>
      <c r="BB13707" s="40"/>
      <c r="BC13707" s="40"/>
      <c r="BD13707" s="50"/>
    </row>
    <row r="13708" spans="51:56" hidden="1" x14ac:dyDescent="0.25">
      <c r="AY13708" s="40"/>
      <c r="AZ13708" s="40"/>
      <c r="BA13708" s="40"/>
      <c r="BB13708" s="40"/>
      <c r="BC13708" s="40"/>
      <c r="BD13708" s="50"/>
    </row>
    <row r="13709" spans="51:56" hidden="1" x14ac:dyDescent="0.25">
      <c r="AY13709" s="40"/>
      <c r="AZ13709" s="40"/>
      <c r="BA13709" s="40"/>
      <c r="BB13709" s="40"/>
      <c r="BC13709" s="40"/>
      <c r="BD13709" s="50"/>
    </row>
    <row r="13710" spans="51:56" hidden="1" x14ac:dyDescent="0.25">
      <c r="AY13710" s="40"/>
      <c r="AZ13710" s="40"/>
      <c r="BA13710" s="40"/>
      <c r="BB13710" s="40"/>
      <c r="BC13710" s="40"/>
      <c r="BD13710" s="50"/>
    </row>
    <row r="13711" spans="51:56" hidden="1" x14ac:dyDescent="0.25">
      <c r="AY13711" s="40"/>
      <c r="AZ13711" s="40"/>
      <c r="BA13711" s="40"/>
      <c r="BB13711" s="40"/>
      <c r="BC13711" s="40"/>
      <c r="BD13711" s="50"/>
    </row>
    <row r="13712" spans="51:56" hidden="1" x14ac:dyDescent="0.25">
      <c r="AY13712" s="40"/>
      <c r="AZ13712" s="40"/>
      <c r="BA13712" s="40"/>
      <c r="BB13712" s="40"/>
      <c r="BC13712" s="40"/>
      <c r="BD13712" s="50"/>
    </row>
    <row r="13713" spans="51:56" hidden="1" x14ac:dyDescent="0.25">
      <c r="AY13713" s="40"/>
      <c r="AZ13713" s="40"/>
      <c r="BA13713" s="40"/>
      <c r="BB13713" s="40"/>
      <c r="BC13713" s="40"/>
      <c r="BD13713" s="50"/>
    </row>
    <row r="13714" spans="51:56" hidden="1" x14ac:dyDescent="0.25">
      <c r="AY13714" s="40"/>
      <c r="AZ13714" s="40"/>
      <c r="BA13714" s="40"/>
      <c r="BB13714" s="40"/>
      <c r="BC13714" s="40"/>
      <c r="BD13714" s="50"/>
    </row>
    <row r="13715" spans="51:56" hidden="1" x14ac:dyDescent="0.25">
      <c r="AY13715" s="40"/>
      <c r="AZ13715" s="40"/>
      <c r="BA13715" s="40"/>
      <c r="BB13715" s="40"/>
      <c r="BC13715" s="40"/>
      <c r="BD13715" s="50"/>
    </row>
    <row r="13716" spans="51:56" hidden="1" x14ac:dyDescent="0.25">
      <c r="AY13716" s="40"/>
      <c r="AZ13716" s="40"/>
      <c r="BA13716" s="40"/>
      <c r="BB13716" s="40"/>
      <c r="BC13716" s="40"/>
      <c r="BD13716" s="50"/>
    </row>
    <row r="13717" spans="51:56" hidden="1" x14ac:dyDescent="0.25">
      <c r="AY13717" s="40"/>
      <c r="AZ13717" s="40"/>
      <c r="BA13717" s="40"/>
      <c r="BB13717" s="40"/>
      <c r="BC13717" s="40"/>
      <c r="BD13717" s="50"/>
    </row>
    <row r="13718" spans="51:56" hidden="1" x14ac:dyDescent="0.25">
      <c r="AY13718" s="40"/>
      <c r="AZ13718" s="40"/>
      <c r="BA13718" s="40"/>
      <c r="BB13718" s="40"/>
      <c r="BC13718" s="40"/>
      <c r="BD13718" s="50"/>
    </row>
    <row r="13719" spans="51:56" hidden="1" x14ac:dyDescent="0.25">
      <c r="AY13719" s="40"/>
      <c r="AZ13719" s="40"/>
      <c r="BA13719" s="40"/>
      <c r="BB13719" s="40"/>
      <c r="BC13719" s="40"/>
      <c r="BD13719" s="50"/>
    </row>
    <row r="13720" spans="51:56" hidden="1" x14ac:dyDescent="0.25">
      <c r="AY13720" s="40"/>
      <c r="AZ13720" s="40"/>
      <c r="BA13720" s="40"/>
      <c r="BB13720" s="40"/>
      <c r="BC13720" s="40"/>
      <c r="BD13720" s="50"/>
    </row>
    <row r="13721" spans="51:56" hidden="1" x14ac:dyDescent="0.25">
      <c r="AY13721" s="40"/>
      <c r="AZ13721" s="40"/>
      <c r="BA13721" s="40"/>
      <c r="BB13721" s="40"/>
      <c r="BC13721" s="40"/>
      <c r="BD13721" s="50"/>
    </row>
    <row r="13722" spans="51:56" hidden="1" x14ac:dyDescent="0.25">
      <c r="AY13722" s="40"/>
      <c r="AZ13722" s="40"/>
      <c r="BA13722" s="40"/>
      <c r="BB13722" s="40"/>
      <c r="BC13722" s="40"/>
      <c r="BD13722" s="50"/>
    </row>
    <row r="13723" spans="51:56" hidden="1" x14ac:dyDescent="0.25">
      <c r="AY13723" s="40"/>
      <c r="AZ13723" s="40"/>
      <c r="BA13723" s="40"/>
      <c r="BB13723" s="40"/>
      <c r="BC13723" s="40"/>
      <c r="BD13723" s="50"/>
    </row>
    <row r="13724" spans="51:56" hidden="1" x14ac:dyDescent="0.25">
      <c r="AY13724" s="40"/>
      <c r="AZ13724" s="40"/>
      <c r="BA13724" s="40"/>
      <c r="BB13724" s="40"/>
      <c r="BC13724" s="40"/>
      <c r="BD13724" s="50"/>
    </row>
    <row r="13725" spans="51:56" hidden="1" x14ac:dyDescent="0.25">
      <c r="AY13725" s="40"/>
      <c r="AZ13725" s="40"/>
      <c r="BA13725" s="40"/>
      <c r="BB13725" s="40"/>
      <c r="BC13725" s="40"/>
      <c r="BD13725" s="50"/>
    </row>
    <row r="13726" spans="51:56" hidden="1" x14ac:dyDescent="0.25">
      <c r="AY13726" s="40"/>
      <c r="AZ13726" s="40"/>
      <c r="BA13726" s="40"/>
      <c r="BB13726" s="40"/>
      <c r="BC13726" s="40"/>
      <c r="BD13726" s="50"/>
    </row>
    <row r="13727" spans="51:56" hidden="1" x14ac:dyDescent="0.25">
      <c r="AY13727" s="40"/>
      <c r="AZ13727" s="40"/>
      <c r="BA13727" s="40"/>
      <c r="BB13727" s="40"/>
      <c r="BC13727" s="40"/>
      <c r="BD13727" s="50"/>
    </row>
    <row r="13728" spans="51:56" hidden="1" x14ac:dyDescent="0.25">
      <c r="AY13728" s="40"/>
      <c r="AZ13728" s="40"/>
      <c r="BA13728" s="40"/>
      <c r="BB13728" s="40"/>
      <c r="BC13728" s="40"/>
      <c r="BD13728" s="50"/>
    </row>
    <row r="13729" spans="51:56" hidden="1" x14ac:dyDescent="0.25">
      <c r="AY13729" s="40"/>
      <c r="AZ13729" s="40"/>
      <c r="BA13729" s="40"/>
      <c r="BB13729" s="40"/>
      <c r="BC13729" s="40"/>
      <c r="BD13729" s="50"/>
    </row>
    <row r="13730" spans="51:56" hidden="1" x14ac:dyDescent="0.25">
      <c r="AY13730" s="40"/>
      <c r="AZ13730" s="40"/>
      <c r="BA13730" s="40"/>
      <c r="BB13730" s="40"/>
      <c r="BC13730" s="40"/>
      <c r="BD13730" s="50"/>
    </row>
    <row r="13731" spans="51:56" hidden="1" x14ac:dyDescent="0.25">
      <c r="AY13731" s="40"/>
      <c r="AZ13731" s="40"/>
      <c r="BA13731" s="40"/>
      <c r="BB13731" s="40"/>
      <c r="BC13731" s="40"/>
      <c r="BD13731" s="50"/>
    </row>
    <row r="13732" spans="51:56" hidden="1" x14ac:dyDescent="0.25">
      <c r="AY13732" s="40"/>
      <c r="AZ13732" s="40"/>
      <c r="BA13732" s="40"/>
      <c r="BB13732" s="40"/>
      <c r="BC13732" s="40"/>
      <c r="BD13732" s="50"/>
    </row>
    <row r="13733" spans="51:56" hidden="1" x14ac:dyDescent="0.25">
      <c r="AY13733" s="40"/>
      <c r="AZ13733" s="40"/>
      <c r="BA13733" s="40"/>
      <c r="BB13733" s="40"/>
      <c r="BC13733" s="40"/>
      <c r="BD13733" s="50"/>
    </row>
    <row r="13734" spans="51:56" hidden="1" x14ac:dyDescent="0.25">
      <c r="AY13734" s="40"/>
      <c r="AZ13734" s="40"/>
      <c r="BA13734" s="40"/>
      <c r="BB13734" s="40"/>
      <c r="BC13734" s="40"/>
      <c r="BD13734" s="50"/>
    </row>
    <row r="13735" spans="51:56" hidden="1" x14ac:dyDescent="0.25">
      <c r="AY13735" s="40"/>
      <c r="AZ13735" s="40"/>
      <c r="BA13735" s="40"/>
      <c r="BB13735" s="40"/>
      <c r="BC13735" s="40"/>
      <c r="BD13735" s="50"/>
    </row>
    <row r="13736" spans="51:56" hidden="1" x14ac:dyDescent="0.25">
      <c r="AY13736" s="40"/>
      <c r="AZ13736" s="40"/>
      <c r="BA13736" s="40"/>
      <c r="BB13736" s="40"/>
      <c r="BC13736" s="40"/>
      <c r="BD13736" s="50"/>
    </row>
    <row r="13737" spans="51:56" hidden="1" x14ac:dyDescent="0.25">
      <c r="AY13737" s="40"/>
      <c r="AZ13737" s="40"/>
      <c r="BA13737" s="40"/>
      <c r="BB13737" s="40"/>
      <c r="BC13737" s="40"/>
      <c r="BD13737" s="50"/>
    </row>
    <row r="13738" spans="51:56" hidden="1" x14ac:dyDescent="0.25">
      <c r="AY13738" s="40"/>
      <c r="AZ13738" s="40"/>
      <c r="BA13738" s="40"/>
      <c r="BB13738" s="40"/>
      <c r="BC13738" s="40"/>
      <c r="BD13738" s="50"/>
    </row>
    <row r="13739" spans="51:56" hidden="1" x14ac:dyDescent="0.25">
      <c r="AY13739" s="40"/>
      <c r="AZ13739" s="40"/>
      <c r="BA13739" s="40"/>
      <c r="BB13739" s="40"/>
      <c r="BC13739" s="40"/>
      <c r="BD13739" s="50"/>
    </row>
    <row r="13740" spans="51:56" hidden="1" x14ac:dyDescent="0.25">
      <c r="AY13740" s="40"/>
      <c r="AZ13740" s="40"/>
      <c r="BA13740" s="40"/>
      <c r="BB13740" s="40"/>
      <c r="BC13740" s="40"/>
      <c r="BD13740" s="50"/>
    </row>
    <row r="13741" spans="51:56" hidden="1" x14ac:dyDescent="0.25">
      <c r="AY13741" s="40"/>
      <c r="AZ13741" s="40"/>
      <c r="BA13741" s="40"/>
      <c r="BB13741" s="40"/>
      <c r="BC13741" s="40"/>
      <c r="BD13741" s="50"/>
    </row>
    <row r="13742" spans="51:56" hidden="1" x14ac:dyDescent="0.25">
      <c r="AY13742" s="40"/>
      <c r="AZ13742" s="40"/>
      <c r="BA13742" s="40"/>
      <c r="BB13742" s="40"/>
      <c r="BC13742" s="40"/>
      <c r="BD13742" s="50"/>
    </row>
    <row r="13743" spans="51:56" hidden="1" x14ac:dyDescent="0.25">
      <c r="AY13743" s="40"/>
      <c r="AZ13743" s="40"/>
      <c r="BA13743" s="40"/>
      <c r="BB13743" s="40"/>
      <c r="BC13743" s="40"/>
      <c r="BD13743" s="50"/>
    </row>
    <row r="13744" spans="51:56" hidden="1" x14ac:dyDescent="0.25">
      <c r="AY13744" s="40"/>
      <c r="AZ13744" s="40"/>
      <c r="BA13744" s="40"/>
      <c r="BB13744" s="40"/>
      <c r="BC13744" s="40"/>
      <c r="BD13744" s="50"/>
    </row>
    <row r="13745" spans="51:56" hidden="1" x14ac:dyDescent="0.25">
      <c r="AY13745" s="40"/>
      <c r="AZ13745" s="40"/>
      <c r="BA13745" s="40"/>
      <c r="BB13745" s="40"/>
      <c r="BC13745" s="40"/>
      <c r="BD13745" s="50"/>
    </row>
    <row r="13746" spans="51:56" hidden="1" x14ac:dyDescent="0.25">
      <c r="AY13746" s="40"/>
      <c r="AZ13746" s="40"/>
      <c r="BA13746" s="40"/>
      <c r="BB13746" s="40"/>
      <c r="BC13746" s="40"/>
      <c r="BD13746" s="50"/>
    </row>
    <row r="13747" spans="51:56" hidden="1" x14ac:dyDescent="0.25">
      <c r="AY13747" s="40"/>
      <c r="AZ13747" s="40"/>
      <c r="BA13747" s="40"/>
      <c r="BB13747" s="40"/>
      <c r="BC13747" s="40"/>
      <c r="BD13747" s="50"/>
    </row>
    <row r="13748" spans="51:56" hidden="1" x14ac:dyDescent="0.25">
      <c r="AY13748" s="40"/>
      <c r="AZ13748" s="40"/>
      <c r="BA13748" s="40"/>
      <c r="BB13748" s="40"/>
      <c r="BC13748" s="40"/>
      <c r="BD13748" s="50"/>
    </row>
    <row r="13749" spans="51:56" hidden="1" x14ac:dyDescent="0.25">
      <c r="AY13749" s="40"/>
      <c r="AZ13749" s="40"/>
      <c r="BA13749" s="40"/>
      <c r="BB13749" s="40"/>
      <c r="BC13749" s="40"/>
      <c r="BD13749" s="50"/>
    </row>
    <row r="13750" spans="51:56" hidden="1" x14ac:dyDescent="0.25">
      <c r="AY13750" s="40"/>
      <c r="AZ13750" s="40"/>
      <c r="BA13750" s="40"/>
      <c r="BB13750" s="40"/>
      <c r="BC13750" s="40"/>
      <c r="BD13750" s="50"/>
    </row>
    <row r="13751" spans="51:56" hidden="1" x14ac:dyDescent="0.25">
      <c r="AY13751" s="40"/>
      <c r="AZ13751" s="40"/>
      <c r="BA13751" s="40"/>
      <c r="BB13751" s="40"/>
      <c r="BC13751" s="40"/>
      <c r="BD13751" s="50"/>
    </row>
    <row r="13752" spans="51:56" hidden="1" x14ac:dyDescent="0.25">
      <c r="AY13752" s="40"/>
      <c r="AZ13752" s="40"/>
      <c r="BA13752" s="40"/>
      <c r="BB13752" s="40"/>
      <c r="BC13752" s="40"/>
      <c r="BD13752" s="50"/>
    </row>
    <row r="13753" spans="51:56" hidden="1" x14ac:dyDescent="0.25">
      <c r="AY13753" s="40"/>
      <c r="AZ13753" s="40"/>
      <c r="BA13753" s="40"/>
      <c r="BB13753" s="40"/>
      <c r="BC13753" s="40"/>
      <c r="BD13753" s="50"/>
    </row>
    <row r="13754" spans="51:56" hidden="1" x14ac:dyDescent="0.25">
      <c r="AY13754" s="40"/>
      <c r="AZ13754" s="40"/>
      <c r="BA13754" s="40"/>
      <c r="BB13754" s="40"/>
      <c r="BC13754" s="40"/>
      <c r="BD13754" s="50"/>
    </row>
    <row r="13755" spans="51:56" hidden="1" x14ac:dyDescent="0.25">
      <c r="AY13755" s="40"/>
      <c r="AZ13755" s="40"/>
      <c r="BA13755" s="40"/>
      <c r="BB13755" s="40"/>
      <c r="BC13755" s="40"/>
      <c r="BD13755" s="50"/>
    </row>
    <row r="13756" spans="51:56" hidden="1" x14ac:dyDescent="0.25">
      <c r="AY13756" s="40"/>
      <c r="AZ13756" s="40"/>
      <c r="BA13756" s="40"/>
      <c r="BB13756" s="40"/>
      <c r="BC13756" s="40"/>
      <c r="BD13756" s="50"/>
    </row>
    <row r="13757" spans="51:56" hidden="1" x14ac:dyDescent="0.25">
      <c r="AY13757" s="40"/>
      <c r="AZ13757" s="40"/>
      <c r="BA13757" s="40"/>
      <c r="BB13757" s="40"/>
      <c r="BC13757" s="40"/>
      <c r="BD13757" s="50"/>
    </row>
    <row r="13758" spans="51:56" hidden="1" x14ac:dyDescent="0.25">
      <c r="AY13758" s="40"/>
      <c r="AZ13758" s="40"/>
      <c r="BA13758" s="40"/>
      <c r="BB13758" s="40"/>
      <c r="BC13758" s="40"/>
      <c r="BD13758" s="50"/>
    </row>
    <row r="13759" spans="51:56" hidden="1" x14ac:dyDescent="0.25">
      <c r="AY13759" s="40"/>
      <c r="AZ13759" s="40"/>
      <c r="BA13759" s="40"/>
      <c r="BB13759" s="40"/>
      <c r="BC13759" s="40"/>
      <c r="BD13759" s="50"/>
    </row>
    <row r="13760" spans="51:56" hidden="1" x14ac:dyDescent="0.25">
      <c r="AY13760" s="40"/>
      <c r="AZ13760" s="40"/>
      <c r="BA13760" s="40"/>
      <c r="BB13760" s="40"/>
      <c r="BC13760" s="40"/>
      <c r="BD13760" s="50"/>
    </row>
    <row r="13761" spans="51:56" hidden="1" x14ac:dyDescent="0.25">
      <c r="AY13761" s="40"/>
      <c r="AZ13761" s="40"/>
      <c r="BA13761" s="40"/>
      <c r="BB13761" s="40"/>
      <c r="BC13761" s="40"/>
      <c r="BD13761" s="50"/>
    </row>
    <row r="13762" spans="51:56" hidden="1" x14ac:dyDescent="0.25">
      <c r="AY13762" s="40"/>
      <c r="AZ13762" s="40"/>
      <c r="BA13762" s="40"/>
      <c r="BB13762" s="40"/>
      <c r="BC13762" s="40"/>
      <c r="BD13762" s="50"/>
    </row>
    <row r="13763" spans="51:56" hidden="1" x14ac:dyDescent="0.25">
      <c r="AY13763" s="40"/>
      <c r="AZ13763" s="40"/>
      <c r="BA13763" s="40"/>
      <c r="BB13763" s="40"/>
      <c r="BC13763" s="40"/>
      <c r="BD13763" s="50"/>
    </row>
    <row r="13764" spans="51:56" hidden="1" x14ac:dyDescent="0.25">
      <c r="AY13764" s="40"/>
      <c r="AZ13764" s="40"/>
      <c r="BA13764" s="40"/>
      <c r="BB13764" s="40"/>
      <c r="BC13764" s="40"/>
      <c r="BD13764" s="50"/>
    </row>
    <row r="13765" spans="51:56" hidden="1" x14ac:dyDescent="0.25">
      <c r="AY13765" s="40"/>
      <c r="AZ13765" s="40"/>
      <c r="BA13765" s="40"/>
      <c r="BB13765" s="40"/>
      <c r="BC13765" s="40"/>
      <c r="BD13765" s="50"/>
    </row>
    <row r="13766" spans="51:56" hidden="1" x14ac:dyDescent="0.25">
      <c r="AY13766" s="40"/>
      <c r="AZ13766" s="40"/>
      <c r="BA13766" s="40"/>
      <c r="BB13766" s="40"/>
      <c r="BC13766" s="40"/>
      <c r="BD13766" s="50"/>
    </row>
    <row r="13767" spans="51:56" hidden="1" x14ac:dyDescent="0.25">
      <c r="AY13767" s="40"/>
      <c r="AZ13767" s="40"/>
      <c r="BA13767" s="40"/>
      <c r="BB13767" s="40"/>
      <c r="BC13767" s="40"/>
      <c r="BD13767" s="50"/>
    </row>
    <row r="13768" spans="51:56" hidden="1" x14ac:dyDescent="0.25">
      <c r="AY13768" s="40"/>
      <c r="AZ13768" s="40"/>
      <c r="BA13768" s="40"/>
      <c r="BB13768" s="40"/>
      <c r="BC13768" s="40"/>
      <c r="BD13768" s="50"/>
    </row>
    <row r="13769" spans="51:56" hidden="1" x14ac:dyDescent="0.25">
      <c r="AY13769" s="40"/>
      <c r="AZ13769" s="40"/>
      <c r="BA13769" s="40"/>
      <c r="BB13769" s="40"/>
      <c r="BC13769" s="40"/>
      <c r="BD13769" s="50"/>
    </row>
    <row r="13770" spans="51:56" hidden="1" x14ac:dyDescent="0.25">
      <c r="AY13770" s="40"/>
      <c r="AZ13770" s="40"/>
      <c r="BA13770" s="40"/>
      <c r="BB13770" s="40"/>
      <c r="BC13770" s="40"/>
      <c r="BD13770" s="50"/>
    </row>
    <row r="13771" spans="51:56" hidden="1" x14ac:dyDescent="0.25">
      <c r="AY13771" s="40"/>
      <c r="AZ13771" s="40"/>
      <c r="BA13771" s="40"/>
      <c r="BB13771" s="40"/>
      <c r="BC13771" s="40"/>
      <c r="BD13771" s="50"/>
    </row>
    <row r="13772" spans="51:56" hidden="1" x14ac:dyDescent="0.25">
      <c r="AY13772" s="40"/>
      <c r="AZ13772" s="40"/>
      <c r="BA13772" s="40"/>
      <c r="BB13772" s="40"/>
      <c r="BC13772" s="40"/>
      <c r="BD13772" s="50"/>
    </row>
    <row r="13773" spans="51:56" hidden="1" x14ac:dyDescent="0.25">
      <c r="AY13773" s="40"/>
      <c r="AZ13773" s="40"/>
      <c r="BA13773" s="40"/>
      <c r="BB13773" s="40"/>
      <c r="BC13773" s="40"/>
      <c r="BD13773" s="50"/>
    </row>
    <row r="13774" spans="51:56" hidden="1" x14ac:dyDescent="0.25">
      <c r="AY13774" s="40"/>
      <c r="AZ13774" s="40"/>
      <c r="BA13774" s="40"/>
      <c r="BB13774" s="40"/>
      <c r="BC13774" s="40"/>
      <c r="BD13774" s="50"/>
    </row>
    <row r="13775" spans="51:56" hidden="1" x14ac:dyDescent="0.25">
      <c r="AY13775" s="40"/>
      <c r="AZ13775" s="40"/>
      <c r="BA13775" s="40"/>
      <c r="BB13775" s="40"/>
      <c r="BC13775" s="40"/>
      <c r="BD13775" s="50"/>
    </row>
    <row r="13776" spans="51:56" hidden="1" x14ac:dyDescent="0.25">
      <c r="AY13776" s="40"/>
      <c r="AZ13776" s="40"/>
      <c r="BA13776" s="40"/>
      <c r="BB13776" s="40"/>
      <c r="BC13776" s="40"/>
      <c r="BD13776" s="50"/>
    </row>
    <row r="13777" spans="51:56" hidden="1" x14ac:dyDescent="0.25">
      <c r="AY13777" s="40"/>
      <c r="AZ13777" s="40"/>
      <c r="BA13777" s="40"/>
      <c r="BB13777" s="40"/>
      <c r="BC13777" s="40"/>
      <c r="BD13777" s="50"/>
    </row>
    <row r="13778" spans="51:56" hidden="1" x14ac:dyDescent="0.25">
      <c r="AY13778" s="40"/>
      <c r="AZ13778" s="40"/>
      <c r="BA13778" s="40"/>
      <c r="BB13778" s="40"/>
      <c r="BC13778" s="40"/>
      <c r="BD13778" s="50"/>
    </row>
    <row r="13779" spans="51:56" hidden="1" x14ac:dyDescent="0.25">
      <c r="AY13779" s="40"/>
      <c r="AZ13779" s="40"/>
      <c r="BA13779" s="40"/>
      <c r="BB13779" s="40"/>
      <c r="BC13779" s="40"/>
      <c r="BD13779" s="50"/>
    </row>
    <row r="13780" spans="51:56" hidden="1" x14ac:dyDescent="0.25">
      <c r="AY13780" s="40"/>
      <c r="AZ13780" s="40"/>
      <c r="BA13780" s="40"/>
      <c r="BB13780" s="40"/>
      <c r="BC13780" s="40"/>
      <c r="BD13780" s="50"/>
    </row>
    <row r="13781" spans="51:56" hidden="1" x14ac:dyDescent="0.25">
      <c r="AY13781" s="40"/>
      <c r="AZ13781" s="40"/>
      <c r="BA13781" s="40"/>
      <c r="BB13781" s="40"/>
      <c r="BC13781" s="40"/>
      <c r="BD13781" s="50"/>
    </row>
    <row r="13782" spans="51:56" hidden="1" x14ac:dyDescent="0.25">
      <c r="AY13782" s="40"/>
      <c r="AZ13782" s="40"/>
      <c r="BA13782" s="40"/>
      <c r="BB13782" s="40"/>
      <c r="BC13782" s="40"/>
      <c r="BD13782" s="50"/>
    </row>
    <row r="13783" spans="51:56" hidden="1" x14ac:dyDescent="0.25">
      <c r="AY13783" s="40"/>
      <c r="AZ13783" s="40"/>
      <c r="BA13783" s="40"/>
      <c r="BB13783" s="40"/>
      <c r="BC13783" s="40"/>
      <c r="BD13783" s="50"/>
    </row>
    <row r="13784" spans="51:56" hidden="1" x14ac:dyDescent="0.25">
      <c r="AY13784" s="40"/>
      <c r="AZ13784" s="40"/>
      <c r="BA13784" s="40"/>
      <c r="BB13784" s="40"/>
      <c r="BC13784" s="40"/>
      <c r="BD13784" s="50"/>
    </row>
    <row r="13785" spans="51:56" hidden="1" x14ac:dyDescent="0.25">
      <c r="AY13785" s="40"/>
      <c r="AZ13785" s="40"/>
      <c r="BA13785" s="40"/>
      <c r="BB13785" s="40"/>
      <c r="BC13785" s="40"/>
      <c r="BD13785" s="50"/>
    </row>
    <row r="13786" spans="51:56" hidden="1" x14ac:dyDescent="0.25">
      <c r="AY13786" s="40"/>
      <c r="AZ13786" s="40"/>
      <c r="BA13786" s="40"/>
      <c r="BB13786" s="40"/>
      <c r="BC13786" s="40"/>
      <c r="BD13786" s="50"/>
    </row>
    <row r="13787" spans="51:56" hidden="1" x14ac:dyDescent="0.25">
      <c r="AY13787" s="40"/>
      <c r="AZ13787" s="40"/>
      <c r="BA13787" s="40"/>
      <c r="BB13787" s="40"/>
      <c r="BC13787" s="40"/>
      <c r="BD13787" s="50"/>
    </row>
    <row r="13788" spans="51:56" hidden="1" x14ac:dyDescent="0.25">
      <c r="AY13788" s="40"/>
      <c r="AZ13788" s="40"/>
      <c r="BA13788" s="40"/>
      <c r="BB13788" s="40"/>
      <c r="BC13788" s="40"/>
      <c r="BD13788" s="50"/>
    </row>
    <row r="13789" spans="51:56" hidden="1" x14ac:dyDescent="0.25">
      <c r="AY13789" s="40"/>
      <c r="AZ13789" s="40"/>
      <c r="BA13789" s="40"/>
      <c r="BB13789" s="40"/>
      <c r="BC13789" s="40"/>
      <c r="BD13789" s="50"/>
    </row>
    <row r="13790" spans="51:56" hidden="1" x14ac:dyDescent="0.25">
      <c r="AY13790" s="40"/>
      <c r="AZ13790" s="40"/>
      <c r="BA13790" s="40"/>
      <c r="BB13790" s="40"/>
      <c r="BC13790" s="40"/>
      <c r="BD13790" s="50"/>
    </row>
    <row r="13791" spans="51:56" hidden="1" x14ac:dyDescent="0.25">
      <c r="AY13791" s="40"/>
      <c r="AZ13791" s="40"/>
      <c r="BA13791" s="40"/>
      <c r="BB13791" s="40"/>
      <c r="BC13791" s="40"/>
      <c r="BD13791" s="50"/>
    </row>
    <row r="13792" spans="51:56" hidden="1" x14ac:dyDescent="0.25">
      <c r="AY13792" s="40"/>
      <c r="AZ13792" s="40"/>
      <c r="BA13792" s="40"/>
      <c r="BB13792" s="40"/>
      <c r="BC13792" s="40"/>
      <c r="BD13792" s="50"/>
    </row>
    <row r="13793" spans="51:56" hidden="1" x14ac:dyDescent="0.25">
      <c r="AY13793" s="40"/>
      <c r="AZ13793" s="40"/>
      <c r="BA13793" s="40"/>
      <c r="BB13793" s="40"/>
      <c r="BC13793" s="40"/>
      <c r="BD13793" s="50"/>
    </row>
    <row r="13794" spans="51:56" hidden="1" x14ac:dyDescent="0.25">
      <c r="AY13794" s="40"/>
      <c r="AZ13794" s="40"/>
      <c r="BA13794" s="40"/>
      <c r="BB13794" s="40"/>
      <c r="BC13794" s="40"/>
      <c r="BD13794" s="50"/>
    </row>
    <row r="13795" spans="51:56" hidden="1" x14ac:dyDescent="0.25">
      <c r="AY13795" s="40"/>
      <c r="AZ13795" s="40"/>
      <c r="BA13795" s="40"/>
      <c r="BB13795" s="40"/>
      <c r="BC13795" s="40"/>
      <c r="BD13795" s="50"/>
    </row>
    <row r="13796" spans="51:56" hidden="1" x14ac:dyDescent="0.25">
      <c r="AY13796" s="40"/>
      <c r="AZ13796" s="40"/>
      <c r="BA13796" s="40"/>
      <c r="BB13796" s="40"/>
      <c r="BC13796" s="40"/>
      <c r="BD13796" s="50"/>
    </row>
    <row r="13797" spans="51:56" hidden="1" x14ac:dyDescent="0.25">
      <c r="AY13797" s="40"/>
      <c r="AZ13797" s="40"/>
      <c r="BA13797" s="40"/>
      <c r="BB13797" s="40"/>
      <c r="BC13797" s="40"/>
      <c r="BD13797" s="50"/>
    </row>
    <row r="13798" spans="51:56" hidden="1" x14ac:dyDescent="0.25">
      <c r="AY13798" s="40"/>
      <c r="AZ13798" s="40"/>
      <c r="BA13798" s="40"/>
      <c r="BB13798" s="40"/>
      <c r="BC13798" s="40"/>
      <c r="BD13798" s="50"/>
    </row>
    <row r="13799" spans="51:56" hidden="1" x14ac:dyDescent="0.25">
      <c r="AY13799" s="40"/>
      <c r="AZ13799" s="40"/>
      <c r="BA13799" s="40"/>
      <c r="BB13799" s="40"/>
      <c r="BC13799" s="40"/>
      <c r="BD13799" s="50"/>
    </row>
    <row r="13800" spans="51:56" hidden="1" x14ac:dyDescent="0.25">
      <c r="AY13800" s="40"/>
      <c r="AZ13800" s="40"/>
      <c r="BA13800" s="40"/>
      <c r="BB13800" s="40"/>
      <c r="BC13800" s="40"/>
      <c r="BD13800" s="50"/>
    </row>
    <row r="13801" spans="51:56" hidden="1" x14ac:dyDescent="0.25">
      <c r="AY13801" s="40"/>
      <c r="AZ13801" s="40"/>
      <c r="BA13801" s="40"/>
      <c r="BB13801" s="40"/>
      <c r="BC13801" s="40"/>
      <c r="BD13801" s="50"/>
    </row>
    <row r="13802" spans="51:56" hidden="1" x14ac:dyDescent="0.25">
      <c r="AY13802" s="40"/>
      <c r="AZ13802" s="40"/>
      <c r="BA13802" s="40"/>
      <c r="BB13802" s="40"/>
      <c r="BC13802" s="40"/>
      <c r="BD13802" s="50"/>
    </row>
    <row r="13803" spans="51:56" hidden="1" x14ac:dyDescent="0.25">
      <c r="AY13803" s="40"/>
      <c r="AZ13803" s="40"/>
      <c r="BA13803" s="40"/>
      <c r="BB13803" s="40"/>
      <c r="BC13803" s="40"/>
      <c r="BD13803" s="50"/>
    </row>
    <row r="13804" spans="51:56" hidden="1" x14ac:dyDescent="0.25">
      <c r="AY13804" s="40"/>
      <c r="AZ13804" s="40"/>
      <c r="BA13804" s="40"/>
      <c r="BB13804" s="40"/>
      <c r="BC13804" s="40"/>
      <c r="BD13804" s="50"/>
    </row>
    <row r="13805" spans="51:56" hidden="1" x14ac:dyDescent="0.25">
      <c r="AY13805" s="40"/>
      <c r="AZ13805" s="40"/>
      <c r="BA13805" s="40"/>
      <c r="BB13805" s="40"/>
      <c r="BC13805" s="40"/>
      <c r="BD13805" s="50"/>
    </row>
    <row r="13806" spans="51:56" hidden="1" x14ac:dyDescent="0.25">
      <c r="AY13806" s="40"/>
      <c r="AZ13806" s="40"/>
      <c r="BA13806" s="40"/>
      <c r="BB13806" s="40"/>
      <c r="BC13806" s="40"/>
      <c r="BD13806" s="50"/>
    </row>
    <row r="13807" spans="51:56" hidden="1" x14ac:dyDescent="0.25">
      <c r="AY13807" s="40"/>
      <c r="AZ13807" s="40"/>
      <c r="BA13807" s="40"/>
      <c r="BB13807" s="40"/>
      <c r="BC13807" s="40"/>
      <c r="BD13807" s="50"/>
    </row>
    <row r="13808" spans="51:56" hidden="1" x14ac:dyDescent="0.25">
      <c r="AY13808" s="40"/>
      <c r="AZ13808" s="40"/>
      <c r="BA13808" s="40"/>
      <c r="BB13808" s="40"/>
      <c r="BC13808" s="40"/>
      <c r="BD13808" s="50"/>
    </row>
    <row r="13809" spans="51:56" hidden="1" x14ac:dyDescent="0.25">
      <c r="AY13809" s="40"/>
      <c r="AZ13809" s="40"/>
      <c r="BA13809" s="40"/>
      <c r="BB13809" s="40"/>
      <c r="BC13809" s="40"/>
      <c r="BD13809" s="50"/>
    </row>
    <row r="13810" spans="51:56" hidden="1" x14ac:dyDescent="0.25">
      <c r="AY13810" s="40"/>
      <c r="AZ13810" s="40"/>
      <c r="BA13810" s="40"/>
      <c r="BB13810" s="40"/>
      <c r="BC13810" s="40"/>
      <c r="BD13810" s="50"/>
    </row>
    <row r="13811" spans="51:56" hidden="1" x14ac:dyDescent="0.25">
      <c r="AY13811" s="40"/>
      <c r="AZ13811" s="40"/>
      <c r="BA13811" s="40"/>
      <c r="BB13811" s="40"/>
      <c r="BC13811" s="40"/>
      <c r="BD13811" s="50"/>
    </row>
    <row r="13812" spans="51:56" hidden="1" x14ac:dyDescent="0.25">
      <c r="AY13812" s="40"/>
      <c r="AZ13812" s="40"/>
      <c r="BA13812" s="40"/>
      <c r="BB13812" s="40"/>
      <c r="BC13812" s="40"/>
      <c r="BD13812" s="50"/>
    </row>
    <row r="13813" spans="51:56" hidden="1" x14ac:dyDescent="0.25">
      <c r="AY13813" s="40"/>
      <c r="AZ13813" s="40"/>
      <c r="BA13813" s="40"/>
      <c r="BB13813" s="40"/>
      <c r="BC13813" s="40"/>
      <c r="BD13813" s="50"/>
    </row>
    <row r="13814" spans="51:56" hidden="1" x14ac:dyDescent="0.25">
      <c r="AY13814" s="40"/>
      <c r="AZ13814" s="40"/>
      <c r="BA13814" s="40"/>
      <c r="BB13814" s="40"/>
      <c r="BC13814" s="40"/>
      <c r="BD13814" s="50"/>
    </row>
    <row r="13815" spans="51:56" hidden="1" x14ac:dyDescent="0.25">
      <c r="AY13815" s="40"/>
      <c r="AZ13815" s="40"/>
      <c r="BA13815" s="40"/>
      <c r="BB13815" s="40"/>
      <c r="BC13815" s="40"/>
      <c r="BD13815" s="50"/>
    </row>
    <row r="13816" spans="51:56" hidden="1" x14ac:dyDescent="0.25">
      <c r="AY13816" s="40"/>
      <c r="AZ13816" s="40"/>
      <c r="BA13816" s="40"/>
      <c r="BB13816" s="40"/>
      <c r="BC13816" s="40"/>
      <c r="BD13816" s="50"/>
    </row>
    <row r="13817" spans="51:56" hidden="1" x14ac:dyDescent="0.25">
      <c r="AY13817" s="40"/>
      <c r="AZ13817" s="40"/>
      <c r="BA13817" s="40"/>
      <c r="BB13817" s="40"/>
      <c r="BC13817" s="40"/>
      <c r="BD13817" s="50"/>
    </row>
    <row r="13818" spans="51:56" hidden="1" x14ac:dyDescent="0.25">
      <c r="AY13818" s="40"/>
      <c r="AZ13818" s="40"/>
      <c r="BA13818" s="40"/>
      <c r="BB13818" s="40"/>
      <c r="BC13818" s="40"/>
      <c r="BD13818" s="50"/>
    </row>
    <row r="13819" spans="51:56" hidden="1" x14ac:dyDescent="0.25">
      <c r="AY13819" s="40"/>
      <c r="AZ13819" s="40"/>
      <c r="BA13819" s="40"/>
      <c r="BB13819" s="40"/>
      <c r="BC13819" s="40"/>
      <c r="BD13819" s="50"/>
    </row>
    <row r="13820" spans="51:56" hidden="1" x14ac:dyDescent="0.25">
      <c r="AY13820" s="40"/>
      <c r="AZ13820" s="40"/>
      <c r="BA13820" s="40"/>
      <c r="BB13820" s="40"/>
      <c r="BC13820" s="40"/>
      <c r="BD13820" s="50"/>
    </row>
    <row r="13821" spans="51:56" hidden="1" x14ac:dyDescent="0.25">
      <c r="AY13821" s="40"/>
      <c r="AZ13821" s="40"/>
      <c r="BA13821" s="40"/>
      <c r="BB13821" s="40"/>
      <c r="BC13821" s="40"/>
      <c r="BD13821" s="50"/>
    </row>
    <row r="13822" spans="51:56" hidden="1" x14ac:dyDescent="0.25">
      <c r="AY13822" s="40"/>
      <c r="AZ13822" s="40"/>
      <c r="BA13822" s="40"/>
      <c r="BB13822" s="40"/>
      <c r="BC13822" s="40"/>
      <c r="BD13822" s="50"/>
    </row>
    <row r="13823" spans="51:56" hidden="1" x14ac:dyDescent="0.25">
      <c r="AY13823" s="40"/>
      <c r="AZ13823" s="40"/>
      <c r="BA13823" s="40"/>
      <c r="BB13823" s="40"/>
      <c r="BC13823" s="40"/>
      <c r="BD13823" s="50"/>
    </row>
    <row r="13824" spans="51:56" hidden="1" x14ac:dyDescent="0.25">
      <c r="AY13824" s="40"/>
      <c r="AZ13824" s="40"/>
      <c r="BA13824" s="40"/>
      <c r="BB13824" s="40"/>
      <c r="BC13824" s="40"/>
      <c r="BD13824" s="50"/>
    </row>
    <row r="13825" spans="51:56" hidden="1" x14ac:dyDescent="0.25">
      <c r="AY13825" s="40"/>
      <c r="AZ13825" s="40"/>
      <c r="BA13825" s="40"/>
      <c r="BB13825" s="40"/>
      <c r="BC13825" s="40"/>
      <c r="BD13825" s="50"/>
    </row>
    <row r="13826" spans="51:56" hidden="1" x14ac:dyDescent="0.25">
      <c r="AY13826" s="40"/>
      <c r="AZ13826" s="40"/>
      <c r="BA13826" s="40"/>
      <c r="BB13826" s="40"/>
      <c r="BC13826" s="40"/>
      <c r="BD13826" s="50"/>
    </row>
    <row r="13827" spans="51:56" hidden="1" x14ac:dyDescent="0.25">
      <c r="AY13827" s="40"/>
      <c r="AZ13827" s="40"/>
      <c r="BA13827" s="40"/>
      <c r="BB13827" s="40"/>
      <c r="BC13827" s="40"/>
      <c r="BD13827" s="50"/>
    </row>
    <row r="13828" spans="51:56" hidden="1" x14ac:dyDescent="0.25">
      <c r="AY13828" s="40"/>
      <c r="AZ13828" s="40"/>
      <c r="BA13828" s="40"/>
      <c r="BB13828" s="40"/>
      <c r="BC13828" s="40"/>
      <c r="BD13828" s="50"/>
    </row>
    <row r="13829" spans="51:56" hidden="1" x14ac:dyDescent="0.25">
      <c r="AY13829" s="40"/>
      <c r="AZ13829" s="40"/>
      <c r="BA13829" s="40"/>
      <c r="BB13829" s="40"/>
      <c r="BC13829" s="40"/>
      <c r="BD13829" s="50"/>
    </row>
    <row r="13830" spans="51:56" hidden="1" x14ac:dyDescent="0.25">
      <c r="AY13830" s="40"/>
      <c r="AZ13830" s="40"/>
      <c r="BA13830" s="40"/>
      <c r="BB13830" s="40"/>
      <c r="BC13830" s="40"/>
      <c r="BD13830" s="50"/>
    </row>
    <row r="13831" spans="51:56" hidden="1" x14ac:dyDescent="0.25">
      <c r="AY13831" s="40"/>
      <c r="AZ13831" s="40"/>
      <c r="BA13831" s="40"/>
      <c r="BB13831" s="40"/>
      <c r="BC13831" s="40"/>
      <c r="BD13831" s="50"/>
    </row>
    <row r="13832" spans="51:56" hidden="1" x14ac:dyDescent="0.25">
      <c r="AY13832" s="40"/>
      <c r="AZ13832" s="40"/>
      <c r="BA13832" s="40"/>
      <c r="BB13832" s="40"/>
      <c r="BC13832" s="40"/>
      <c r="BD13832" s="50"/>
    </row>
    <row r="13833" spans="51:56" hidden="1" x14ac:dyDescent="0.25">
      <c r="AY13833" s="40"/>
      <c r="AZ13833" s="40"/>
      <c r="BA13833" s="40"/>
      <c r="BB13833" s="40"/>
      <c r="BC13833" s="40"/>
      <c r="BD13833" s="50"/>
    </row>
    <row r="13834" spans="51:56" hidden="1" x14ac:dyDescent="0.25">
      <c r="AY13834" s="40"/>
      <c r="AZ13834" s="40"/>
      <c r="BA13834" s="40"/>
      <c r="BB13834" s="40"/>
      <c r="BC13834" s="40"/>
      <c r="BD13834" s="50"/>
    </row>
    <row r="13835" spans="51:56" hidden="1" x14ac:dyDescent="0.25">
      <c r="AY13835" s="40"/>
      <c r="AZ13835" s="40"/>
      <c r="BA13835" s="40"/>
      <c r="BB13835" s="40"/>
      <c r="BC13835" s="40"/>
      <c r="BD13835" s="50"/>
    </row>
    <row r="13836" spans="51:56" hidden="1" x14ac:dyDescent="0.25">
      <c r="AY13836" s="40"/>
      <c r="AZ13836" s="40"/>
      <c r="BA13836" s="40"/>
      <c r="BB13836" s="40"/>
      <c r="BC13836" s="40"/>
      <c r="BD13836" s="50"/>
    </row>
    <row r="13837" spans="51:56" hidden="1" x14ac:dyDescent="0.25">
      <c r="AY13837" s="40"/>
      <c r="AZ13837" s="40"/>
      <c r="BA13837" s="40"/>
      <c r="BB13837" s="40"/>
      <c r="BC13837" s="40"/>
      <c r="BD13837" s="50"/>
    </row>
    <row r="13838" spans="51:56" hidden="1" x14ac:dyDescent="0.25">
      <c r="AY13838" s="40"/>
      <c r="AZ13838" s="40"/>
      <c r="BA13838" s="40"/>
      <c r="BB13838" s="40"/>
      <c r="BC13838" s="40"/>
      <c r="BD13838" s="50"/>
    </row>
    <row r="13839" spans="51:56" hidden="1" x14ac:dyDescent="0.25">
      <c r="AY13839" s="40"/>
      <c r="AZ13839" s="40"/>
      <c r="BA13839" s="40"/>
      <c r="BB13839" s="40"/>
      <c r="BC13839" s="40"/>
      <c r="BD13839" s="50"/>
    </row>
    <row r="13840" spans="51:56" hidden="1" x14ac:dyDescent="0.25">
      <c r="AY13840" s="40"/>
      <c r="AZ13840" s="40"/>
      <c r="BA13840" s="40"/>
      <c r="BB13840" s="40"/>
      <c r="BC13840" s="40"/>
      <c r="BD13840" s="50"/>
    </row>
    <row r="13841" spans="51:56" hidden="1" x14ac:dyDescent="0.25">
      <c r="AY13841" s="40"/>
      <c r="AZ13841" s="40"/>
      <c r="BA13841" s="40"/>
      <c r="BB13841" s="40"/>
      <c r="BC13841" s="40"/>
      <c r="BD13841" s="50"/>
    </row>
    <row r="13842" spans="51:56" hidden="1" x14ac:dyDescent="0.25">
      <c r="AY13842" s="40"/>
      <c r="AZ13842" s="40"/>
      <c r="BA13842" s="40"/>
      <c r="BB13842" s="40"/>
      <c r="BC13842" s="40"/>
      <c r="BD13842" s="50"/>
    </row>
    <row r="13843" spans="51:56" hidden="1" x14ac:dyDescent="0.25">
      <c r="AY13843" s="40"/>
      <c r="AZ13843" s="40"/>
      <c r="BA13843" s="40"/>
      <c r="BB13843" s="40"/>
      <c r="BC13843" s="40"/>
      <c r="BD13843" s="50"/>
    </row>
    <row r="13844" spans="51:56" hidden="1" x14ac:dyDescent="0.25">
      <c r="AY13844" s="40"/>
      <c r="AZ13844" s="40"/>
      <c r="BA13844" s="40"/>
      <c r="BB13844" s="40"/>
      <c r="BC13844" s="40"/>
      <c r="BD13844" s="50"/>
    </row>
    <row r="13845" spans="51:56" hidden="1" x14ac:dyDescent="0.25">
      <c r="AY13845" s="40"/>
      <c r="AZ13845" s="40"/>
      <c r="BA13845" s="40"/>
      <c r="BB13845" s="40"/>
      <c r="BC13845" s="40"/>
      <c r="BD13845" s="50"/>
    </row>
    <row r="13846" spans="51:56" hidden="1" x14ac:dyDescent="0.25">
      <c r="AY13846" s="40"/>
      <c r="AZ13846" s="40"/>
      <c r="BA13846" s="40"/>
      <c r="BB13846" s="40"/>
      <c r="BC13846" s="40"/>
      <c r="BD13846" s="50"/>
    </row>
    <row r="13847" spans="51:56" hidden="1" x14ac:dyDescent="0.25">
      <c r="AY13847" s="40"/>
      <c r="AZ13847" s="40"/>
      <c r="BA13847" s="40"/>
      <c r="BB13847" s="40"/>
      <c r="BC13847" s="40"/>
      <c r="BD13847" s="50"/>
    </row>
    <row r="13848" spans="51:56" hidden="1" x14ac:dyDescent="0.25">
      <c r="AY13848" s="40"/>
      <c r="AZ13848" s="40"/>
      <c r="BA13848" s="40"/>
      <c r="BB13848" s="40"/>
      <c r="BC13848" s="40"/>
      <c r="BD13848" s="50"/>
    </row>
    <row r="13849" spans="51:56" hidden="1" x14ac:dyDescent="0.25">
      <c r="AY13849" s="40"/>
      <c r="AZ13849" s="40"/>
      <c r="BA13849" s="40"/>
      <c r="BB13849" s="40"/>
      <c r="BC13849" s="40"/>
      <c r="BD13849" s="50"/>
    </row>
    <row r="13850" spans="51:56" hidden="1" x14ac:dyDescent="0.25">
      <c r="AY13850" s="40"/>
      <c r="AZ13850" s="40"/>
      <c r="BA13850" s="40"/>
      <c r="BB13850" s="40"/>
      <c r="BC13850" s="40"/>
      <c r="BD13850" s="50"/>
    </row>
    <row r="13851" spans="51:56" hidden="1" x14ac:dyDescent="0.25">
      <c r="AY13851" s="40"/>
      <c r="AZ13851" s="40"/>
      <c r="BA13851" s="40"/>
      <c r="BB13851" s="40"/>
      <c r="BC13851" s="40"/>
      <c r="BD13851" s="50"/>
    </row>
    <row r="13852" spans="51:56" hidden="1" x14ac:dyDescent="0.25">
      <c r="AY13852" s="40"/>
      <c r="AZ13852" s="40"/>
      <c r="BA13852" s="40"/>
      <c r="BB13852" s="40"/>
      <c r="BC13852" s="40"/>
      <c r="BD13852" s="50"/>
    </row>
    <row r="13853" spans="51:56" hidden="1" x14ac:dyDescent="0.25">
      <c r="AY13853" s="40"/>
      <c r="AZ13853" s="40"/>
      <c r="BA13853" s="40"/>
      <c r="BB13853" s="40"/>
      <c r="BC13853" s="40"/>
      <c r="BD13853" s="50"/>
    </row>
    <row r="13854" spans="51:56" hidden="1" x14ac:dyDescent="0.25">
      <c r="AY13854" s="40"/>
      <c r="AZ13854" s="40"/>
      <c r="BA13854" s="40"/>
      <c r="BB13854" s="40"/>
      <c r="BC13854" s="40"/>
      <c r="BD13854" s="50"/>
    </row>
    <row r="13855" spans="51:56" hidden="1" x14ac:dyDescent="0.25">
      <c r="AY13855" s="40"/>
      <c r="AZ13855" s="40"/>
      <c r="BA13855" s="40"/>
      <c r="BB13855" s="40"/>
      <c r="BC13855" s="40"/>
      <c r="BD13855" s="50"/>
    </row>
    <row r="13856" spans="51:56" hidden="1" x14ac:dyDescent="0.25">
      <c r="AY13856" s="40"/>
      <c r="AZ13856" s="40"/>
      <c r="BA13856" s="40"/>
      <c r="BB13856" s="40"/>
      <c r="BC13856" s="40"/>
      <c r="BD13856" s="50"/>
    </row>
    <row r="13857" spans="51:56" hidden="1" x14ac:dyDescent="0.25">
      <c r="AY13857" s="40"/>
      <c r="AZ13857" s="40"/>
      <c r="BA13857" s="40"/>
      <c r="BB13857" s="40"/>
      <c r="BC13857" s="40"/>
      <c r="BD13857" s="50"/>
    </row>
    <row r="13858" spans="51:56" hidden="1" x14ac:dyDescent="0.25">
      <c r="AY13858" s="40"/>
      <c r="AZ13858" s="40"/>
      <c r="BA13858" s="40"/>
      <c r="BB13858" s="40"/>
      <c r="BC13858" s="40"/>
      <c r="BD13858" s="50"/>
    </row>
    <row r="13859" spans="51:56" hidden="1" x14ac:dyDescent="0.25">
      <c r="AY13859" s="40"/>
      <c r="AZ13859" s="40"/>
      <c r="BA13859" s="40"/>
      <c r="BB13859" s="40"/>
      <c r="BC13859" s="40"/>
      <c r="BD13859" s="50"/>
    </row>
    <row r="13860" spans="51:56" hidden="1" x14ac:dyDescent="0.25">
      <c r="AY13860" s="40"/>
      <c r="AZ13860" s="40"/>
      <c r="BA13860" s="40"/>
      <c r="BB13860" s="40"/>
      <c r="BC13860" s="40"/>
      <c r="BD13860" s="50"/>
    </row>
    <row r="13861" spans="51:56" hidden="1" x14ac:dyDescent="0.25">
      <c r="AY13861" s="40"/>
      <c r="AZ13861" s="40"/>
      <c r="BA13861" s="40"/>
      <c r="BB13861" s="40"/>
      <c r="BC13861" s="40"/>
      <c r="BD13861" s="50"/>
    </row>
    <row r="13862" spans="51:56" hidden="1" x14ac:dyDescent="0.25">
      <c r="AY13862" s="40"/>
      <c r="AZ13862" s="40"/>
      <c r="BA13862" s="40"/>
      <c r="BB13862" s="40"/>
      <c r="BC13862" s="40"/>
      <c r="BD13862" s="50"/>
    </row>
    <row r="13863" spans="51:56" hidden="1" x14ac:dyDescent="0.25">
      <c r="AY13863" s="40"/>
      <c r="AZ13863" s="40"/>
      <c r="BA13863" s="40"/>
      <c r="BB13863" s="40"/>
      <c r="BC13863" s="40"/>
      <c r="BD13863" s="50"/>
    </row>
    <row r="13864" spans="51:56" hidden="1" x14ac:dyDescent="0.25">
      <c r="AY13864" s="40"/>
      <c r="AZ13864" s="40"/>
      <c r="BA13864" s="40"/>
      <c r="BB13864" s="40"/>
      <c r="BC13864" s="40"/>
      <c r="BD13864" s="50"/>
    </row>
    <row r="13865" spans="51:56" hidden="1" x14ac:dyDescent="0.25">
      <c r="AY13865" s="40"/>
      <c r="AZ13865" s="40"/>
      <c r="BA13865" s="40"/>
      <c r="BB13865" s="40"/>
      <c r="BC13865" s="40"/>
      <c r="BD13865" s="50"/>
    </row>
    <row r="13866" spans="51:56" hidden="1" x14ac:dyDescent="0.25">
      <c r="AY13866" s="40"/>
      <c r="AZ13866" s="40"/>
      <c r="BA13866" s="40"/>
      <c r="BB13866" s="40"/>
      <c r="BC13866" s="40"/>
      <c r="BD13866" s="50"/>
    </row>
    <row r="13867" spans="51:56" hidden="1" x14ac:dyDescent="0.25">
      <c r="AY13867" s="40"/>
      <c r="AZ13867" s="40"/>
      <c r="BA13867" s="40"/>
      <c r="BB13867" s="40"/>
      <c r="BC13867" s="40"/>
      <c r="BD13867" s="50"/>
    </row>
    <row r="13868" spans="51:56" hidden="1" x14ac:dyDescent="0.25">
      <c r="AY13868" s="40"/>
      <c r="AZ13868" s="40"/>
      <c r="BA13868" s="40"/>
      <c r="BB13868" s="40"/>
      <c r="BC13868" s="40"/>
      <c r="BD13868" s="50"/>
    </row>
    <row r="13869" spans="51:56" hidden="1" x14ac:dyDescent="0.25">
      <c r="AY13869" s="40"/>
      <c r="AZ13869" s="40"/>
      <c r="BA13869" s="40"/>
      <c r="BB13869" s="40"/>
      <c r="BC13869" s="40"/>
      <c r="BD13869" s="50"/>
    </row>
    <row r="13870" spans="51:56" hidden="1" x14ac:dyDescent="0.25">
      <c r="AY13870" s="40"/>
      <c r="AZ13870" s="40"/>
      <c r="BA13870" s="40"/>
      <c r="BB13870" s="40"/>
      <c r="BC13870" s="40"/>
      <c r="BD13870" s="50"/>
    </row>
    <row r="13871" spans="51:56" hidden="1" x14ac:dyDescent="0.25">
      <c r="AY13871" s="40"/>
      <c r="AZ13871" s="40"/>
      <c r="BA13871" s="40"/>
      <c r="BB13871" s="40"/>
      <c r="BC13871" s="40"/>
      <c r="BD13871" s="50"/>
    </row>
    <row r="13872" spans="51:56" hidden="1" x14ac:dyDescent="0.25">
      <c r="AY13872" s="40"/>
      <c r="AZ13872" s="40"/>
      <c r="BA13872" s="40"/>
      <c r="BB13872" s="40"/>
      <c r="BC13872" s="40"/>
      <c r="BD13872" s="50"/>
    </row>
    <row r="13873" spans="51:56" hidden="1" x14ac:dyDescent="0.25">
      <c r="AY13873" s="40"/>
      <c r="AZ13873" s="40"/>
      <c r="BA13873" s="40"/>
      <c r="BB13873" s="40"/>
      <c r="BC13873" s="40"/>
      <c r="BD13873" s="50"/>
    </row>
    <row r="13874" spans="51:56" hidden="1" x14ac:dyDescent="0.25">
      <c r="AY13874" s="40"/>
      <c r="AZ13874" s="40"/>
      <c r="BA13874" s="40"/>
      <c r="BB13874" s="40"/>
      <c r="BC13874" s="40"/>
      <c r="BD13874" s="50"/>
    </row>
    <row r="13875" spans="51:56" hidden="1" x14ac:dyDescent="0.25">
      <c r="AY13875" s="40"/>
      <c r="AZ13875" s="40"/>
      <c r="BA13875" s="40"/>
      <c r="BB13875" s="40"/>
      <c r="BC13875" s="40"/>
      <c r="BD13875" s="50"/>
    </row>
    <row r="13876" spans="51:56" hidden="1" x14ac:dyDescent="0.25">
      <c r="AY13876" s="40"/>
      <c r="AZ13876" s="40"/>
      <c r="BA13876" s="40"/>
      <c r="BB13876" s="40"/>
      <c r="BC13876" s="40"/>
      <c r="BD13876" s="50"/>
    </row>
    <row r="13877" spans="51:56" hidden="1" x14ac:dyDescent="0.25">
      <c r="AY13877" s="40"/>
      <c r="AZ13877" s="40"/>
      <c r="BA13877" s="40"/>
      <c r="BB13877" s="40"/>
      <c r="BC13877" s="40"/>
      <c r="BD13877" s="50"/>
    </row>
    <row r="13878" spans="51:56" hidden="1" x14ac:dyDescent="0.25">
      <c r="AY13878" s="40"/>
      <c r="AZ13878" s="40"/>
      <c r="BA13878" s="40"/>
      <c r="BB13878" s="40"/>
      <c r="BC13878" s="40"/>
      <c r="BD13878" s="50"/>
    </row>
    <row r="13879" spans="51:56" hidden="1" x14ac:dyDescent="0.25">
      <c r="AY13879" s="40"/>
      <c r="AZ13879" s="40"/>
      <c r="BA13879" s="40"/>
      <c r="BB13879" s="40"/>
      <c r="BC13879" s="40"/>
      <c r="BD13879" s="50"/>
    </row>
    <row r="13880" spans="51:56" hidden="1" x14ac:dyDescent="0.25">
      <c r="AY13880" s="40"/>
      <c r="AZ13880" s="40"/>
      <c r="BA13880" s="40"/>
      <c r="BB13880" s="40"/>
      <c r="BC13880" s="40"/>
      <c r="BD13880" s="50"/>
    </row>
    <row r="13881" spans="51:56" hidden="1" x14ac:dyDescent="0.25">
      <c r="AY13881" s="40"/>
      <c r="AZ13881" s="40"/>
      <c r="BA13881" s="40"/>
      <c r="BB13881" s="40"/>
      <c r="BC13881" s="40"/>
      <c r="BD13881" s="50"/>
    </row>
    <row r="13882" spans="51:56" hidden="1" x14ac:dyDescent="0.25">
      <c r="AY13882" s="40"/>
      <c r="AZ13882" s="40"/>
      <c r="BA13882" s="40"/>
      <c r="BB13882" s="40"/>
      <c r="BC13882" s="40"/>
      <c r="BD13882" s="50"/>
    </row>
    <row r="13883" spans="51:56" hidden="1" x14ac:dyDescent="0.25">
      <c r="AY13883" s="40"/>
      <c r="AZ13883" s="40"/>
      <c r="BA13883" s="40"/>
      <c r="BB13883" s="40"/>
      <c r="BC13883" s="40"/>
      <c r="BD13883" s="50"/>
    </row>
    <row r="13884" spans="51:56" hidden="1" x14ac:dyDescent="0.25">
      <c r="AY13884" s="40"/>
      <c r="AZ13884" s="40"/>
      <c r="BA13884" s="40"/>
      <c r="BB13884" s="40"/>
      <c r="BC13884" s="40"/>
      <c r="BD13884" s="50"/>
    </row>
    <row r="13885" spans="51:56" hidden="1" x14ac:dyDescent="0.25">
      <c r="AY13885" s="40"/>
      <c r="AZ13885" s="40"/>
      <c r="BA13885" s="40"/>
      <c r="BB13885" s="40"/>
      <c r="BC13885" s="40"/>
      <c r="BD13885" s="50"/>
    </row>
    <row r="13886" spans="51:56" hidden="1" x14ac:dyDescent="0.25">
      <c r="AY13886" s="40"/>
      <c r="AZ13886" s="40"/>
      <c r="BA13886" s="40"/>
      <c r="BB13886" s="40"/>
      <c r="BC13886" s="40"/>
      <c r="BD13886" s="50"/>
    </row>
    <row r="13887" spans="51:56" hidden="1" x14ac:dyDescent="0.25">
      <c r="AY13887" s="40"/>
      <c r="AZ13887" s="40"/>
      <c r="BA13887" s="40"/>
      <c r="BB13887" s="40"/>
      <c r="BC13887" s="40"/>
      <c r="BD13887" s="50"/>
    </row>
    <row r="13888" spans="51:56" hidden="1" x14ac:dyDescent="0.25">
      <c r="AY13888" s="40"/>
      <c r="AZ13888" s="40"/>
      <c r="BA13888" s="40"/>
      <c r="BB13888" s="40"/>
      <c r="BC13888" s="40"/>
      <c r="BD13888" s="50"/>
    </row>
    <row r="13889" spans="51:56" hidden="1" x14ac:dyDescent="0.25">
      <c r="AY13889" s="40"/>
      <c r="AZ13889" s="40"/>
      <c r="BA13889" s="40"/>
      <c r="BB13889" s="40"/>
      <c r="BC13889" s="40"/>
      <c r="BD13889" s="50"/>
    </row>
    <row r="13890" spans="51:56" hidden="1" x14ac:dyDescent="0.25">
      <c r="AY13890" s="40"/>
      <c r="AZ13890" s="40"/>
      <c r="BA13890" s="40"/>
      <c r="BB13890" s="40"/>
      <c r="BC13890" s="40"/>
      <c r="BD13890" s="50"/>
    </row>
    <row r="13891" spans="51:56" hidden="1" x14ac:dyDescent="0.25">
      <c r="AY13891" s="40"/>
      <c r="AZ13891" s="40"/>
      <c r="BA13891" s="40"/>
      <c r="BB13891" s="40"/>
      <c r="BC13891" s="40"/>
      <c r="BD13891" s="50"/>
    </row>
    <row r="13892" spans="51:56" hidden="1" x14ac:dyDescent="0.25">
      <c r="AY13892" s="40"/>
      <c r="AZ13892" s="40"/>
      <c r="BA13892" s="40"/>
      <c r="BB13892" s="40"/>
      <c r="BC13892" s="40"/>
      <c r="BD13892" s="50"/>
    </row>
    <row r="13893" spans="51:56" hidden="1" x14ac:dyDescent="0.25">
      <c r="AY13893" s="40"/>
      <c r="AZ13893" s="40"/>
      <c r="BA13893" s="40"/>
      <c r="BB13893" s="40"/>
      <c r="BC13893" s="40"/>
      <c r="BD13893" s="50"/>
    </row>
    <row r="13894" spans="51:56" hidden="1" x14ac:dyDescent="0.25">
      <c r="AY13894" s="40"/>
      <c r="AZ13894" s="40"/>
      <c r="BA13894" s="40"/>
      <c r="BB13894" s="40"/>
      <c r="BC13894" s="40"/>
      <c r="BD13894" s="50"/>
    </row>
    <row r="13895" spans="51:56" hidden="1" x14ac:dyDescent="0.25">
      <c r="AY13895" s="40"/>
      <c r="AZ13895" s="40"/>
      <c r="BA13895" s="40"/>
      <c r="BB13895" s="40"/>
      <c r="BC13895" s="40"/>
      <c r="BD13895" s="50"/>
    </row>
    <row r="13896" spans="51:56" hidden="1" x14ac:dyDescent="0.25">
      <c r="AY13896" s="40"/>
      <c r="AZ13896" s="40"/>
      <c r="BA13896" s="40"/>
      <c r="BB13896" s="40"/>
      <c r="BC13896" s="40"/>
      <c r="BD13896" s="50"/>
    </row>
    <row r="13897" spans="51:56" hidden="1" x14ac:dyDescent="0.25">
      <c r="AY13897" s="40"/>
      <c r="AZ13897" s="40"/>
      <c r="BA13897" s="40"/>
      <c r="BB13897" s="40"/>
      <c r="BC13897" s="40"/>
      <c r="BD13897" s="50"/>
    </row>
    <row r="13898" spans="51:56" hidden="1" x14ac:dyDescent="0.25">
      <c r="AY13898" s="40"/>
      <c r="AZ13898" s="40"/>
      <c r="BA13898" s="40"/>
      <c r="BB13898" s="40"/>
      <c r="BC13898" s="40"/>
      <c r="BD13898" s="50"/>
    </row>
    <row r="13899" spans="51:56" hidden="1" x14ac:dyDescent="0.25">
      <c r="AY13899" s="40"/>
      <c r="AZ13899" s="40"/>
      <c r="BA13899" s="40"/>
      <c r="BB13899" s="40"/>
      <c r="BC13899" s="40"/>
      <c r="BD13899" s="50"/>
    </row>
    <row r="13900" spans="51:56" hidden="1" x14ac:dyDescent="0.25">
      <c r="AY13900" s="40"/>
      <c r="AZ13900" s="40"/>
      <c r="BA13900" s="40"/>
      <c r="BB13900" s="40"/>
      <c r="BC13900" s="40"/>
      <c r="BD13900" s="50"/>
    </row>
    <row r="13901" spans="51:56" hidden="1" x14ac:dyDescent="0.25">
      <c r="AY13901" s="40"/>
      <c r="AZ13901" s="40"/>
      <c r="BA13901" s="40"/>
      <c r="BB13901" s="40"/>
      <c r="BC13901" s="40"/>
      <c r="BD13901" s="50"/>
    </row>
    <row r="13902" spans="51:56" hidden="1" x14ac:dyDescent="0.25">
      <c r="AY13902" s="40"/>
      <c r="AZ13902" s="40"/>
      <c r="BA13902" s="40"/>
      <c r="BB13902" s="40"/>
      <c r="BC13902" s="40"/>
      <c r="BD13902" s="50"/>
    </row>
    <row r="13903" spans="51:56" hidden="1" x14ac:dyDescent="0.25">
      <c r="AY13903" s="40"/>
      <c r="AZ13903" s="40"/>
      <c r="BA13903" s="40"/>
      <c r="BB13903" s="40"/>
      <c r="BC13903" s="40"/>
      <c r="BD13903" s="50"/>
    </row>
    <row r="13904" spans="51:56" hidden="1" x14ac:dyDescent="0.25">
      <c r="AY13904" s="40"/>
      <c r="AZ13904" s="40"/>
      <c r="BA13904" s="40"/>
      <c r="BB13904" s="40"/>
      <c r="BC13904" s="40"/>
      <c r="BD13904" s="50"/>
    </row>
    <row r="13905" spans="51:56" hidden="1" x14ac:dyDescent="0.25">
      <c r="AY13905" s="40"/>
      <c r="AZ13905" s="40"/>
      <c r="BA13905" s="40"/>
      <c r="BB13905" s="40"/>
      <c r="BC13905" s="40"/>
      <c r="BD13905" s="50"/>
    </row>
    <row r="13906" spans="51:56" hidden="1" x14ac:dyDescent="0.25">
      <c r="AY13906" s="40"/>
      <c r="AZ13906" s="40"/>
      <c r="BA13906" s="40"/>
      <c r="BB13906" s="40"/>
      <c r="BC13906" s="40"/>
      <c r="BD13906" s="50"/>
    </row>
    <row r="13907" spans="51:56" hidden="1" x14ac:dyDescent="0.25">
      <c r="AY13907" s="40"/>
      <c r="AZ13907" s="40"/>
      <c r="BA13907" s="40"/>
      <c r="BB13907" s="40"/>
      <c r="BC13907" s="40"/>
      <c r="BD13907" s="50"/>
    </row>
    <row r="13908" spans="51:56" hidden="1" x14ac:dyDescent="0.25">
      <c r="AY13908" s="40"/>
      <c r="AZ13908" s="40"/>
      <c r="BA13908" s="40"/>
      <c r="BB13908" s="40"/>
      <c r="BC13908" s="40"/>
      <c r="BD13908" s="50"/>
    </row>
    <row r="13909" spans="51:56" hidden="1" x14ac:dyDescent="0.25">
      <c r="AY13909" s="40"/>
      <c r="AZ13909" s="40"/>
      <c r="BA13909" s="40"/>
      <c r="BB13909" s="40"/>
      <c r="BC13909" s="40"/>
      <c r="BD13909" s="50"/>
    </row>
    <row r="13910" spans="51:56" hidden="1" x14ac:dyDescent="0.25">
      <c r="AY13910" s="40"/>
      <c r="AZ13910" s="40"/>
      <c r="BA13910" s="40"/>
      <c r="BB13910" s="40"/>
      <c r="BC13910" s="40"/>
      <c r="BD13910" s="50"/>
    </row>
    <row r="13911" spans="51:56" hidden="1" x14ac:dyDescent="0.25">
      <c r="AY13911" s="40"/>
      <c r="AZ13911" s="40"/>
      <c r="BA13911" s="40"/>
      <c r="BB13911" s="40"/>
      <c r="BC13911" s="40"/>
      <c r="BD13911" s="50"/>
    </row>
    <row r="13912" spans="51:56" hidden="1" x14ac:dyDescent="0.25">
      <c r="AY13912" s="40"/>
      <c r="AZ13912" s="40"/>
      <c r="BA13912" s="40"/>
      <c r="BB13912" s="40"/>
      <c r="BC13912" s="40"/>
      <c r="BD13912" s="50"/>
    </row>
    <row r="13913" spans="51:56" hidden="1" x14ac:dyDescent="0.25">
      <c r="AY13913" s="40"/>
      <c r="AZ13913" s="40"/>
      <c r="BA13913" s="40"/>
      <c r="BB13913" s="40"/>
      <c r="BC13913" s="40"/>
      <c r="BD13913" s="50"/>
    </row>
    <row r="13914" spans="51:56" hidden="1" x14ac:dyDescent="0.25">
      <c r="AY13914" s="40"/>
      <c r="AZ13914" s="40"/>
      <c r="BA13914" s="40"/>
      <c r="BB13914" s="40"/>
      <c r="BC13914" s="40"/>
      <c r="BD13914" s="50"/>
    </row>
    <row r="13915" spans="51:56" hidden="1" x14ac:dyDescent="0.25">
      <c r="AY13915" s="40"/>
      <c r="AZ13915" s="40"/>
      <c r="BA13915" s="40"/>
      <c r="BB13915" s="40"/>
      <c r="BC13915" s="40"/>
      <c r="BD13915" s="50"/>
    </row>
    <row r="13916" spans="51:56" hidden="1" x14ac:dyDescent="0.25">
      <c r="AY13916" s="40"/>
      <c r="AZ13916" s="40"/>
      <c r="BA13916" s="40"/>
      <c r="BB13916" s="40"/>
      <c r="BC13916" s="40"/>
      <c r="BD13916" s="50"/>
    </row>
    <row r="13917" spans="51:56" hidden="1" x14ac:dyDescent="0.25">
      <c r="AY13917" s="40"/>
      <c r="AZ13917" s="40"/>
      <c r="BA13917" s="40"/>
      <c r="BB13917" s="40"/>
      <c r="BC13917" s="40"/>
      <c r="BD13917" s="50"/>
    </row>
    <row r="13918" spans="51:56" hidden="1" x14ac:dyDescent="0.25">
      <c r="AY13918" s="40"/>
      <c r="AZ13918" s="40"/>
      <c r="BA13918" s="40"/>
      <c r="BB13918" s="40"/>
      <c r="BC13918" s="40"/>
      <c r="BD13918" s="50"/>
    </row>
    <row r="13919" spans="51:56" hidden="1" x14ac:dyDescent="0.25">
      <c r="AY13919" s="40"/>
      <c r="AZ13919" s="40"/>
      <c r="BA13919" s="40"/>
      <c r="BB13919" s="40"/>
      <c r="BC13919" s="40"/>
      <c r="BD13919" s="50"/>
    </row>
    <row r="13920" spans="51:56" hidden="1" x14ac:dyDescent="0.25">
      <c r="AY13920" s="40"/>
      <c r="AZ13920" s="40"/>
      <c r="BA13920" s="40"/>
      <c r="BB13920" s="40"/>
      <c r="BC13920" s="40"/>
      <c r="BD13920" s="50"/>
    </row>
    <row r="13921" spans="51:56" hidden="1" x14ac:dyDescent="0.25">
      <c r="AY13921" s="40"/>
      <c r="AZ13921" s="40"/>
      <c r="BA13921" s="40"/>
      <c r="BB13921" s="40"/>
      <c r="BC13921" s="40"/>
      <c r="BD13921" s="50"/>
    </row>
    <row r="13922" spans="51:56" hidden="1" x14ac:dyDescent="0.25">
      <c r="AY13922" s="40"/>
      <c r="AZ13922" s="40"/>
      <c r="BA13922" s="40"/>
      <c r="BB13922" s="40"/>
      <c r="BC13922" s="40"/>
      <c r="BD13922" s="50"/>
    </row>
    <row r="13923" spans="51:56" hidden="1" x14ac:dyDescent="0.25">
      <c r="AY13923" s="40"/>
      <c r="AZ13923" s="40"/>
      <c r="BA13923" s="40"/>
      <c r="BB13923" s="40"/>
      <c r="BC13923" s="40"/>
      <c r="BD13923" s="50"/>
    </row>
    <row r="13924" spans="51:56" hidden="1" x14ac:dyDescent="0.25">
      <c r="AY13924" s="40"/>
      <c r="AZ13924" s="40"/>
      <c r="BA13924" s="40"/>
      <c r="BB13924" s="40"/>
      <c r="BC13924" s="40"/>
      <c r="BD13924" s="50"/>
    </row>
    <row r="13925" spans="51:56" hidden="1" x14ac:dyDescent="0.25">
      <c r="AY13925" s="40"/>
      <c r="AZ13925" s="40"/>
      <c r="BA13925" s="40"/>
      <c r="BB13925" s="40"/>
      <c r="BC13925" s="40"/>
      <c r="BD13925" s="50"/>
    </row>
    <row r="13926" spans="51:56" hidden="1" x14ac:dyDescent="0.25">
      <c r="AY13926" s="40"/>
      <c r="AZ13926" s="40"/>
      <c r="BA13926" s="40"/>
      <c r="BB13926" s="40"/>
      <c r="BC13926" s="40"/>
      <c r="BD13926" s="50"/>
    </row>
    <row r="13927" spans="51:56" hidden="1" x14ac:dyDescent="0.25">
      <c r="AY13927" s="40"/>
      <c r="AZ13927" s="40"/>
      <c r="BA13927" s="40"/>
      <c r="BB13927" s="40"/>
      <c r="BC13927" s="40"/>
      <c r="BD13927" s="50"/>
    </row>
    <row r="13928" spans="51:56" hidden="1" x14ac:dyDescent="0.25">
      <c r="AY13928" s="40"/>
      <c r="AZ13928" s="40"/>
      <c r="BA13928" s="40"/>
      <c r="BB13928" s="40"/>
      <c r="BC13928" s="40"/>
      <c r="BD13928" s="50"/>
    </row>
    <row r="13929" spans="51:56" hidden="1" x14ac:dyDescent="0.25">
      <c r="AY13929" s="40"/>
      <c r="AZ13929" s="40"/>
      <c r="BA13929" s="40"/>
      <c r="BB13929" s="40"/>
      <c r="BC13929" s="40"/>
      <c r="BD13929" s="50"/>
    </row>
    <row r="13930" spans="51:56" hidden="1" x14ac:dyDescent="0.25">
      <c r="AY13930" s="40"/>
      <c r="AZ13930" s="40"/>
      <c r="BA13930" s="40"/>
      <c r="BB13930" s="40"/>
      <c r="BC13930" s="40"/>
      <c r="BD13930" s="50"/>
    </row>
    <row r="13931" spans="51:56" hidden="1" x14ac:dyDescent="0.25">
      <c r="AY13931" s="40"/>
      <c r="AZ13931" s="40"/>
      <c r="BA13931" s="40"/>
      <c r="BB13931" s="40"/>
      <c r="BC13931" s="40"/>
      <c r="BD13931" s="50"/>
    </row>
    <row r="13932" spans="51:56" hidden="1" x14ac:dyDescent="0.25">
      <c r="AY13932" s="40"/>
      <c r="AZ13932" s="40"/>
      <c r="BA13932" s="40"/>
      <c r="BB13932" s="40"/>
      <c r="BC13932" s="40"/>
      <c r="BD13932" s="50"/>
    </row>
    <row r="13933" spans="51:56" hidden="1" x14ac:dyDescent="0.25">
      <c r="AY13933" s="40"/>
      <c r="AZ13933" s="40"/>
      <c r="BA13933" s="40"/>
      <c r="BB13933" s="40"/>
      <c r="BC13933" s="40"/>
      <c r="BD13933" s="50"/>
    </row>
    <row r="13934" spans="51:56" hidden="1" x14ac:dyDescent="0.25">
      <c r="AY13934" s="40"/>
      <c r="AZ13934" s="40"/>
      <c r="BA13934" s="40"/>
      <c r="BB13934" s="40"/>
      <c r="BC13934" s="40"/>
      <c r="BD13934" s="50"/>
    </row>
    <row r="13935" spans="51:56" hidden="1" x14ac:dyDescent="0.25">
      <c r="AY13935" s="40"/>
      <c r="AZ13935" s="40"/>
      <c r="BA13935" s="40"/>
      <c r="BB13935" s="40"/>
      <c r="BC13935" s="40"/>
      <c r="BD13935" s="50"/>
    </row>
    <row r="13936" spans="51:56" hidden="1" x14ac:dyDescent="0.25">
      <c r="AY13936" s="40"/>
      <c r="AZ13936" s="40"/>
      <c r="BA13936" s="40"/>
      <c r="BB13936" s="40"/>
      <c r="BC13936" s="40"/>
      <c r="BD13936" s="50"/>
    </row>
    <row r="13937" spans="51:56" hidden="1" x14ac:dyDescent="0.25">
      <c r="AY13937" s="40"/>
      <c r="AZ13937" s="40"/>
      <c r="BA13937" s="40"/>
      <c r="BB13937" s="40"/>
      <c r="BC13937" s="40"/>
      <c r="BD13937" s="50"/>
    </row>
    <row r="13938" spans="51:56" hidden="1" x14ac:dyDescent="0.25">
      <c r="AY13938" s="40"/>
      <c r="AZ13938" s="40"/>
      <c r="BA13938" s="40"/>
      <c r="BB13938" s="40"/>
      <c r="BC13938" s="40"/>
      <c r="BD13938" s="50"/>
    </row>
    <row r="13939" spans="51:56" hidden="1" x14ac:dyDescent="0.25">
      <c r="AY13939" s="40"/>
      <c r="AZ13939" s="40"/>
      <c r="BA13939" s="40"/>
      <c r="BB13939" s="40"/>
      <c r="BC13939" s="40"/>
      <c r="BD13939" s="50"/>
    </row>
    <row r="13940" spans="51:56" hidden="1" x14ac:dyDescent="0.25">
      <c r="AY13940" s="40"/>
      <c r="AZ13940" s="40"/>
      <c r="BA13940" s="40"/>
      <c r="BB13940" s="40"/>
      <c r="BC13940" s="40"/>
      <c r="BD13940" s="50"/>
    </row>
    <row r="13941" spans="51:56" hidden="1" x14ac:dyDescent="0.25">
      <c r="AY13941" s="40"/>
      <c r="AZ13941" s="40"/>
      <c r="BA13941" s="40"/>
      <c r="BB13941" s="40"/>
      <c r="BC13941" s="40"/>
      <c r="BD13941" s="50"/>
    </row>
    <row r="13942" spans="51:56" hidden="1" x14ac:dyDescent="0.25">
      <c r="AY13942" s="40"/>
      <c r="AZ13942" s="40"/>
      <c r="BA13942" s="40"/>
      <c r="BB13942" s="40"/>
      <c r="BC13942" s="40"/>
      <c r="BD13942" s="50"/>
    </row>
    <row r="13943" spans="51:56" hidden="1" x14ac:dyDescent="0.25">
      <c r="AY13943" s="40"/>
      <c r="AZ13943" s="40"/>
      <c r="BA13943" s="40"/>
      <c r="BB13943" s="40"/>
      <c r="BC13943" s="40"/>
      <c r="BD13943" s="50"/>
    </row>
    <row r="13944" spans="51:56" hidden="1" x14ac:dyDescent="0.25">
      <c r="AY13944" s="40"/>
      <c r="AZ13944" s="40"/>
      <c r="BA13944" s="40"/>
      <c r="BB13944" s="40"/>
      <c r="BC13944" s="40"/>
      <c r="BD13944" s="50"/>
    </row>
    <row r="13945" spans="51:56" hidden="1" x14ac:dyDescent="0.25">
      <c r="AY13945" s="40"/>
      <c r="AZ13945" s="40"/>
      <c r="BA13945" s="40"/>
      <c r="BB13945" s="40"/>
      <c r="BC13945" s="40"/>
      <c r="BD13945" s="50"/>
    </row>
    <row r="13946" spans="51:56" hidden="1" x14ac:dyDescent="0.25">
      <c r="AY13946" s="40"/>
      <c r="AZ13946" s="40"/>
      <c r="BA13946" s="40"/>
      <c r="BB13946" s="40"/>
      <c r="BC13946" s="40"/>
      <c r="BD13946" s="50"/>
    </row>
    <row r="13947" spans="51:56" hidden="1" x14ac:dyDescent="0.25">
      <c r="AY13947" s="40"/>
      <c r="AZ13947" s="40"/>
      <c r="BA13947" s="40"/>
      <c r="BB13947" s="40"/>
      <c r="BC13947" s="40"/>
      <c r="BD13947" s="50"/>
    </row>
    <row r="13948" spans="51:56" hidden="1" x14ac:dyDescent="0.25">
      <c r="AY13948" s="40"/>
      <c r="AZ13948" s="40"/>
      <c r="BA13948" s="40"/>
      <c r="BB13948" s="40"/>
      <c r="BC13948" s="40"/>
      <c r="BD13948" s="50"/>
    </row>
    <row r="13949" spans="51:56" hidden="1" x14ac:dyDescent="0.25">
      <c r="AY13949" s="40"/>
      <c r="AZ13949" s="40"/>
      <c r="BA13949" s="40"/>
      <c r="BB13949" s="40"/>
      <c r="BC13949" s="40"/>
      <c r="BD13949" s="50"/>
    </row>
    <row r="13950" spans="51:56" hidden="1" x14ac:dyDescent="0.25">
      <c r="AY13950" s="40"/>
      <c r="AZ13950" s="40"/>
      <c r="BA13950" s="40"/>
      <c r="BB13950" s="40"/>
      <c r="BC13950" s="40"/>
      <c r="BD13950" s="50"/>
    </row>
    <row r="13951" spans="51:56" hidden="1" x14ac:dyDescent="0.25">
      <c r="AY13951" s="40"/>
      <c r="AZ13951" s="40"/>
      <c r="BA13951" s="40"/>
      <c r="BB13951" s="40"/>
      <c r="BC13951" s="40"/>
      <c r="BD13951" s="50"/>
    </row>
    <row r="13952" spans="51:56" hidden="1" x14ac:dyDescent="0.25">
      <c r="AY13952" s="40"/>
      <c r="AZ13952" s="40"/>
      <c r="BA13952" s="40"/>
      <c r="BB13952" s="40"/>
      <c r="BC13952" s="40"/>
      <c r="BD13952" s="50"/>
    </row>
    <row r="13953" spans="51:56" hidden="1" x14ac:dyDescent="0.25">
      <c r="AY13953" s="40"/>
      <c r="AZ13953" s="40"/>
      <c r="BA13953" s="40"/>
      <c r="BB13953" s="40"/>
      <c r="BC13953" s="40"/>
      <c r="BD13953" s="50"/>
    </row>
    <row r="13954" spans="51:56" hidden="1" x14ac:dyDescent="0.25">
      <c r="AY13954" s="40"/>
      <c r="AZ13954" s="40"/>
      <c r="BA13954" s="40"/>
      <c r="BB13954" s="40"/>
      <c r="BC13954" s="40"/>
      <c r="BD13954" s="50"/>
    </row>
    <row r="13955" spans="51:56" hidden="1" x14ac:dyDescent="0.25">
      <c r="AY13955" s="40"/>
      <c r="AZ13955" s="40"/>
      <c r="BA13955" s="40"/>
      <c r="BB13955" s="40"/>
      <c r="BC13955" s="40"/>
      <c r="BD13955" s="50"/>
    </row>
    <row r="13956" spans="51:56" hidden="1" x14ac:dyDescent="0.25">
      <c r="AY13956" s="40"/>
      <c r="AZ13956" s="40"/>
      <c r="BA13956" s="40"/>
      <c r="BB13956" s="40"/>
      <c r="BC13956" s="40"/>
      <c r="BD13956" s="50"/>
    </row>
    <row r="13957" spans="51:56" hidden="1" x14ac:dyDescent="0.25">
      <c r="AY13957" s="40"/>
      <c r="AZ13957" s="40"/>
      <c r="BA13957" s="40"/>
      <c r="BB13957" s="40"/>
      <c r="BC13957" s="40"/>
      <c r="BD13957" s="50"/>
    </row>
    <row r="13958" spans="51:56" hidden="1" x14ac:dyDescent="0.25">
      <c r="AY13958" s="40"/>
      <c r="AZ13958" s="40"/>
      <c r="BA13958" s="40"/>
      <c r="BB13958" s="40"/>
      <c r="BC13958" s="40"/>
      <c r="BD13958" s="50"/>
    </row>
    <row r="13959" spans="51:56" hidden="1" x14ac:dyDescent="0.25">
      <c r="AY13959" s="40"/>
      <c r="AZ13959" s="40"/>
      <c r="BA13959" s="40"/>
      <c r="BB13959" s="40"/>
      <c r="BC13959" s="40"/>
      <c r="BD13959" s="50"/>
    </row>
    <row r="13960" spans="51:56" hidden="1" x14ac:dyDescent="0.25">
      <c r="AY13960" s="40"/>
      <c r="AZ13960" s="40"/>
      <c r="BA13960" s="40"/>
      <c r="BB13960" s="40"/>
      <c r="BC13960" s="40"/>
      <c r="BD13960" s="50"/>
    </row>
    <row r="13961" spans="51:56" hidden="1" x14ac:dyDescent="0.25">
      <c r="AY13961" s="40"/>
      <c r="AZ13961" s="40"/>
      <c r="BA13961" s="40"/>
      <c r="BB13961" s="40"/>
      <c r="BC13961" s="40"/>
      <c r="BD13961" s="50"/>
    </row>
    <row r="13962" spans="51:56" hidden="1" x14ac:dyDescent="0.25">
      <c r="AY13962" s="40"/>
      <c r="AZ13962" s="40"/>
      <c r="BA13962" s="40"/>
      <c r="BB13962" s="40"/>
      <c r="BC13962" s="40"/>
      <c r="BD13962" s="50"/>
    </row>
    <row r="13963" spans="51:56" hidden="1" x14ac:dyDescent="0.25">
      <c r="AY13963" s="40"/>
      <c r="AZ13963" s="40"/>
      <c r="BA13963" s="40"/>
      <c r="BB13963" s="40"/>
      <c r="BC13963" s="40"/>
      <c r="BD13963" s="50"/>
    </row>
    <row r="13964" spans="51:56" hidden="1" x14ac:dyDescent="0.25">
      <c r="AY13964" s="40"/>
      <c r="AZ13964" s="40"/>
      <c r="BA13964" s="40"/>
      <c r="BB13964" s="40"/>
      <c r="BC13964" s="40"/>
      <c r="BD13964" s="50"/>
    </row>
    <row r="13965" spans="51:56" hidden="1" x14ac:dyDescent="0.25">
      <c r="AY13965" s="40"/>
      <c r="AZ13965" s="40"/>
      <c r="BA13965" s="40"/>
      <c r="BB13965" s="40"/>
      <c r="BC13965" s="40"/>
      <c r="BD13965" s="50"/>
    </row>
    <row r="13966" spans="51:56" hidden="1" x14ac:dyDescent="0.25">
      <c r="AY13966" s="40"/>
      <c r="AZ13966" s="40"/>
      <c r="BA13966" s="40"/>
      <c r="BB13966" s="40"/>
      <c r="BC13966" s="40"/>
      <c r="BD13966" s="50"/>
    </row>
    <row r="13967" spans="51:56" hidden="1" x14ac:dyDescent="0.25">
      <c r="AY13967" s="40"/>
      <c r="AZ13967" s="40"/>
      <c r="BA13967" s="40"/>
      <c r="BB13967" s="40"/>
      <c r="BC13967" s="40"/>
      <c r="BD13967" s="50"/>
    </row>
    <row r="13968" spans="51:56" hidden="1" x14ac:dyDescent="0.25">
      <c r="AY13968" s="40"/>
      <c r="AZ13968" s="40"/>
      <c r="BA13968" s="40"/>
      <c r="BB13968" s="40"/>
      <c r="BC13968" s="40"/>
      <c r="BD13968" s="50"/>
    </row>
    <row r="13969" spans="51:56" hidden="1" x14ac:dyDescent="0.25">
      <c r="AY13969" s="40"/>
      <c r="AZ13969" s="40"/>
      <c r="BA13969" s="40"/>
      <c r="BB13969" s="40"/>
      <c r="BC13969" s="40"/>
      <c r="BD13969" s="50"/>
    </row>
    <row r="13970" spans="51:56" hidden="1" x14ac:dyDescent="0.25">
      <c r="AY13970" s="40"/>
      <c r="AZ13970" s="40"/>
      <c r="BA13970" s="40"/>
      <c r="BB13970" s="40"/>
      <c r="BC13970" s="40"/>
      <c r="BD13970" s="50"/>
    </row>
    <row r="13971" spans="51:56" hidden="1" x14ac:dyDescent="0.25">
      <c r="AY13971" s="40"/>
      <c r="AZ13971" s="40"/>
      <c r="BA13971" s="40"/>
      <c r="BB13971" s="40"/>
      <c r="BC13971" s="40"/>
      <c r="BD13971" s="50"/>
    </row>
    <row r="13972" spans="51:56" hidden="1" x14ac:dyDescent="0.25">
      <c r="AY13972" s="40"/>
      <c r="AZ13972" s="40"/>
      <c r="BA13972" s="40"/>
      <c r="BB13972" s="40"/>
      <c r="BC13972" s="40"/>
      <c r="BD13972" s="50"/>
    </row>
    <row r="13973" spans="51:56" hidden="1" x14ac:dyDescent="0.25">
      <c r="AY13973" s="40"/>
      <c r="AZ13973" s="40"/>
      <c r="BA13973" s="40"/>
      <c r="BB13973" s="40"/>
      <c r="BC13973" s="40"/>
      <c r="BD13973" s="50"/>
    </row>
    <row r="13974" spans="51:56" hidden="1" x14ac:dyDescent="0.25">
      <c r="AY13974" s="40"/>
      <c r="AZ13974" s="40"/>
      <c r="BA13974" s="40"/>
      <c r="BB13974" s="40"/>
      <c r="BC13974" s="40"/>
      <c r="BD13974" s="50"/>
    </row>
    <row r="13975" spans="51:56" hidden="1" x14ac:dyDescent="0.25">
      <c r="AY13975" s="40"/>
      <c r="AZ13975" s="40"/>
      <c r="BA13975" s="40"/>
      <c r="BB13975" s="40"/>
      <c r="BC13975" s="40"/>
      <c r="BD13975" s="50"/>
    </row>
    <row r="13976" spans="51:56" hidden="1" x14ac:dyDescent="0.25">
      <c r="AY13976" s="40"/>
      <c r="AZ13976" s="40"/>
      <c r="BA13976" s="40"/>
      <c r="BB13976" s="40"/>
      <c r="BC13976" s="40"/>
      <c r="BD13976" s="50"/>
    </row>
    <row r="13977" spans="51:56" hidden="1" x14ac:dyDescent="0.25">
      <c r="AY13977" s="40"/>
      <c r="AZ13977" s="40"/>
      <c r="BA13977" s="40"/>
      <c r="BB13977" s="40"/>
      <c r="BC13977" s="40"/>
      <c r="BD13977" s="50"/>
    </row>
    <row r="13978" spans="51:56" hidden="1" x14ac:dyDescent="0.25">
      <c r="AY13978" s="40"/>
      <c r="AZ13978" s="40"/>
      <c r="BA13978" s="40"/>
      <c r="BB13978" s="40"/>
      <c r="BC13978" s="40"/>
      <c r="BD13978" s="50"/>
    </row>
    <row r="13979" spans="51:56" hidden="1" x14ac:dyDescent="0.25">
      <c r="AY13979" s="40"/>
      <c r="AZ13979" s="40"/>
      <c r="BA13979" s="40"/>
      <c r="BB13979" s="40"/>
      <c r="BC13979" s="40"/>
      <c r="BD13979" s="50"/>
    </row>
    <row r="13980" spans="51:56" hidden="1" x14ac:dyDescent="0.25">
      <c r="AY13980" s="40"/>
      <c r="AZ13980" s="40"/>
      <c r="BA13980" s="40"/>
      <c r="BB13980" s="40"/>
      <c r="BC13980" s="40"/>
      <c r="BD13980" s="50"/>
    </row>
    <row r="13981" spans="51:56" hidden="1" x14ac:dyDescent="0.25">
      <c r="AY13981" s="40"/>
      <c r="AZ13981" s="40"/>
      <c r="BA13981" s="40"/>
      <c r="BB13981" s="40"/>
      <c r="BC13981" s="40"/>
      <c r="BD13981" s="50"/>
    </row>
    <row r="13982" spans="51:56" hidden="1" x14ac:dyDescent="0.25">
      <c r="AY13982" s="40"/>
      <c r="AZ13982" s="40"/>
      <c r="BA13982" s="40"/>
      <c r="BB13982" s="40"/>
      <c r="BC13982" s="40"/>
      <c r="BD13982" s="50"/>
    </row>
    <row r="13983" spans="51:56" hidden="1" x14ac:dyDescent="0.25">
      <c r="AY13983" s="40"/>
      <c r="AZ13983" s="40"/>
      <c r="BA13983" s="40"/>
      <c r="BB13983" s="40"/>
      <c r="BC13983" s="40"/>
      <c r="BD13983" s="50"/>
    </row>
    <row r="13984" spans="51:56" hidden="1" x14ac:dyDescent="0.25">
      <c r="AY13984" s="40"/>
      <c r="AZ13984" s="40"/>
      <c r="BA13984" s="40"/>
      <c r="BB13984" s="40"/>
      <c r="BC13984" s="40"/>
      <c r="BD13984" s="50"/>
    </row>
    <row r="13985" spans="51:56" hidden="1" x14ac:dyDescent="0.25">
      <c r="AY13985" s="40"/>
      <c r="AZ13985" s="40"/>
      <c r="BA13985" s="40"/>
      <c r="BB13985" s="40"/>
      <c r="BC13985" s="40"/>
      <c r="BD13985" s="50"/>
    </row>
    <row r="13986" spans="51:56" hidden="1" x14ac:dyDescent="0.25">
      <c r="AY13986" s="40"/>
      <c r="AZ13986" s="40"/>
      <c r="BA13986" s="40"/>
      <c r="BB13986" s="40"/>
      <c r="BC13986" s="40"/>
      <c r="BD13986" s="50"/>
    </row>
    <row r="13987" spans="51:56" hidden="1" x14ac:dyDescent="0.25">
      <c r="AY13987" s="40"/>
      <c r="AZ13987" s="40"/>
      <c r="BA13987" s="40"/>
      <c r="BB13987" s="40"/>
      <c r="BC13987" s="40"/>
      <c r="BD13987" s="50"/>
    </row>
    <row r="13988" spans="51:56" hidden="1" x14ac:dyDescent="0.25">
      <c r="AY13988" s="40"/>
      <c r="AZ13988" s="40"/>
      <c r="BA13988" s="40"/>
      <c r="BB13988" s="40"/>
      <c r="BC13988" s="40"/>
      <c r="BD13988" s="50"/>
    </row>
    <row r="13989" spans="51:56" hidden="1" x14ac:dyDescent="0.25">
      <c r="AY13989" s="40"/>
      <c r="AZ13989" s="40"/>
      <c r="BA13989" s="40"/>
      <c r="BB13989" s="40"/>
      <c r="BC13989" s="40"/>
      <c r="BD13989" s="50"/>
    </row>
    <row r="13990" spans="51:56" hidden="1" x14ac:dyDescent="0.25">
      <c r="AY13990" s="40"/>
      <c r="AZ13990" s="40"/>
      <c r="BA13990" s="40"/>
      <c r="BB13990" s="40"/>
      <c r="BC13990" s="40"/>
      <c r="BD13990" s="50"/>
    </row>
    <row r="13991" spans="51:56" hidden="1" x14ac:dyDescent="0.25">
      <c r="AY13991" s="40"/>
      <c r="AZ13991" s="40"/>
      <c r="BA13991" s="40"/>
      <c r="BB13991" s="40"/>
      <c r="BC13991" s="40"/>
      <c r="BD13991" s="50"/>
    </row>
    <row r="13992" spans="51:56" hidden="1" x14ac:dyDescent="0.25">
      <c r="AY13992" s="40"/>
      <c r="AZ13992" s="40"/>
      <c r="BA13992" s="40"/>
      <c r="BB13992" s="40"/>
      <c r="BC13992" s="40"/>
      <c r="BD13992" s="50"/>
    </row>
    <row r="13993" spans="51:56" hidden="1" x14ac:dyDescent="0.25">
      <c r="AY13993" s="40"/>
      <c r="AZ13993" s="40"/>
      <c r="BA13993" s="40"/>
      <c r="BB13993" s="40"/>
      <c r="BC13993" s="40"/>
      <c r="BD13993" s="50"/>
    </row>
    <row r="13994" spans="51:56" hidden="1" x14ac:dyDescent="0.25">
      <c r="AY13994" s="40"/>
      <c r="AZ13994" s="40"/>
      <c r="BA13994" s="40"/>
      <c r="BB13994" s="40"/>
      <c r="BC13994" s="40"/>
      <c r="BD13994" s="50"/>
    </row>
    <row r="13995" spans="51:56" hidden="1" x14ac:dyDescent="0.25">
      <c r="AY13995" s="40"/>
      <c r="AZ13995" s="40"/>
      <c r="BA13995" s="40"/>
      <c r="BB13995" s="40"/>
      <c r="BC13995" s="40"/>
      <c r="BD13995" s="50"/>
    </row>
    <row r="13996" spans="51:56" hidden="1" x14ac:dyDescent="0.25">
      <c r="AY13996" s="40"/>
      <c r="AZ13996" s="40"/>
      <c r="BA13996" s="40"/>
      <c r="BB13996" s="40"/>
      <c r="BC13996" s="40"/>
      <c r="BD13996" s="50"/>
    </row>
    <row r="13997" spans="51:56" hidden="1" x14ac:dyDescent="0.25">
      <c r="AY13997" s="40"/>
      <c r="AZ13997" s="40"/>
      <c r="BA13997" s="40"/>
      <c r="BB13997" s="40"/>
      <c r="BC13997" s="40"/>
      <c r="BD13997" s="50"/>
    </row>
    <row r="13998" spans="51:56" hidden="1" x14ac:dyDescent="0.25">
      <c r="AY13998" s="40"/>
      <c r="AZ13998" s="40"/>
      <c r="BA13998" s="40"/>
      <c r="BB13998" s="40"/>
      <c r="BC13998" s="40"/>
      <c r="BD13998" s="50"/>
    </row>
    <row r="13999" spans="51:56" hidden="1" x14ac:dyDescent="0.25">
      <c r="AY13999" s="40"/>
      <c r="AZ13999" s="40"/>
      <c r="BA13999" s="40"/>
      <c r="BB13999" s="40"/>
      <c r="BC13999" s="40"/>
      <c r="BD13999" s="50"/>
    </row>
    <row r="14000" spans="51:56" hidden="1" x14ac:dyDescent="0.25">
      <c r="AY14000" s="40"/>
      <c r="AZ14000" s="40"/>
      <c r="BA14000" s="40"/>
      <c r="BB14000" s="40"/>
      <c r="BC14000" s="40"/>
      <c r="BD14000" s="50"/>
    </row>
    <row r="14001" spans="51:56" hidden="1" x14ac:dyDescent="0.25">
      <c r="AY14001" s="40"/>
      <c r="AZ14001" s="40"/>
      <c r="BA14001" s="40"/>
      <c r="BB14001" s="40"/>
      <c r="BC14001" s="40"/>
      <c r="BD14001" s="50"/>
    </row>
    <row r="14002" spans="51:56" hidden="1" x14ac:dyDescent="0.25">
      <c r="AY14002" s="40"/>
      <c r="AZ14002" s="40"/>
      <c r="BA14002" s="40"/>
      <c r="BB14002" s="40"/>
      <c r="BC14002" s="40"/>
      <c r="BD14002" s="50"/>
    </row>
    <row r="14003" spans="51:56" hidden="1" x14ac:dyDescent="0.25">
      <c r="AY14003" s="40"/>
      <c r="AZ14003" s="40"/>
      <c r="BA14003" s="40"/>
      <c r="BB14003" s="40"/>
      <c r="BC14003" s="40"/>
      <c r="BD14003" s="50"/>
    </row>
    <row r="14004" spans="51:56" hidden="1" x14ac:dyDescent="0.25">
      <c r="AY14004" s="40"/>
      <c r="AZ14004" s="40"/>
      <c r="BA14004" s="40"/>
      <c r="BB14004" s="40"/>
      <c r="BC14004" s="40"/>
      <c r="BD14004" s="50"/>
    </row>
    <row r="14005" spans="51:56" hidden="1" x14ac:dyDescent="0.25">
      <c r="AY14005" s="40"/>
      <c r="AZ14005" s="40"/>
      <c r="BA14005" s="40"/>
      <c r="BB14005" s="40"/>
      <c r="BC14005" s="40"/>
      <c r="BD14005" s="50"/>
    </row>
    <row r="14006" spans="51:56" hidden="1" x14ac:dyDescent="0.25">
      <c r="AY14006" s="40"/>
      <c r="AZ14006" s="40"/>
      <c r="BA14006" s="40"/>
      <c r="BB14006" s="40"/>
      <c r="BC14006" s="40"/>
      <c r="BD14006" s="50"/>
    </row>
    <row r="14007" spans="51:56" hidden="1" x14ac:dyDescent="0.25">
      <c r="AY14007" s="40"/>
      <c r="AZ14007" s="40"/>
      <c r="BA14007" s="40"/>
      <c r="BB14007" s="40"/>
      <c r="BC14007" s="40"/>
      <c r="BD14007" s="50"/>
    </row>
    <row r="14008" spans="51:56" hidden="1" x14ac:dyDescent="0.25">
      <c r="AY14008" s="40"/>
      <c r="AZ14008" s="40"/>
      <c r="BA14008" s="40"/>
      <c r="BB14008" s="40"/>
      <c r="BC14008" s="40"/>
      <c r="BD14008" s="50"/>
    </row>
    <row r="14009" spans="51:56" hidden="1" x14ac:dyDescent="0.25">
      <c r="AY14009" s="40"/>
      <c r="AZ14009" s="40"/>
      <c r="BA14009" s="40"/>
      <c r="BB14009" s="40"/>
      <c r="BC14009" s="40"/>
      <c r="BD14009" s="50"/>
    </row>
    <row r="14010" spans="51:56" hidden="1" x14ac:dyDescent="0.25">
      <c r="AY14010" s="40"/>
      <c r="AZ14010" s="40"/>
      <c r="BA14010" s="40"/>
      <c r="BB14010" s="40"/>
      <c r="BC14010" s="40"/>
      <c r="BD14010" s="50"/>
    </row>
    <row r="14011" spans="51:56" hidden="1" x14ac:dyDescent="0.25">
      <c r="AY14011" s="40"/>
      <c r="AZ14011" s="40"/>
      <c r="BA14011" s="40"/>
      <c r="BB14011" s="40"/>
      <c r="BC14011" s="40"/>
      <c r="BD14011" s="50"/>
    </row>
    <row r="14012" spans="51:56" hidden="1" x14ac:dyDescent="0.25">
      <c r="AY14012" s="40"/>
      <c r="AZ14012" s="40"/>
      <c r="BA14012" s="40"/>
      <c r="BB14012" s="40"/>
      <c r="BC14012" s="40"/>
      <c r="BD14012" s="50"/>
    </row>
    <row r="14013" spans="51:56" hidden="1" x14ac:dyDescent="0.25">
      <c r="AY14013" s="40"/>
      <c r="AZ14013" s="40"/>
      <c r="BA14013" s="40"/>
      <c r="BB14013" s="40"/>
      <c r="BC14013" s="40"/>
      <c r="BD14013" s="50"/>
    </row>
    <row r="14014" spans="51:56" hidden="1" x14ac:dyDescent="0.25">
      <c r="AY14014" s="40"/>
      <c r="AZ14014" s="40"/>
      <c r="BA14014" s="40"/>
      <c r="BB14014" s="40"/>
      <c r="BC14014" s="40"/>
      <c r="BD14014" s="50"/>
    </row>
    <row r="14015" spans="51:56" hidden="1" x14ac:dyDescent="0.25">
      <c r="AY14015" s="40"/>
      <c r="AZ14015" s="40"/>
      <c r="BA14015" s="40"/>
      <c r="BB14015" s="40"/>
      <c r="BC14015" s="40"/>
      <c r="BD14015" s="50"/>
    </row>
    <row r="14016" spans="51:56" hidden="1" x14ac:dyDescent="0.25">
      <c r="AY14016" s="40"/>
      <c r="AZ14016" s="40"/>
      <c r="BA14016" s="40"/>
      <c r="BB14016" s="40"/>
      <c r="BC14016" s="40"/>
      <c r="BD14016" s="50"/>
    </row>
    <row r="14017" spans="51:56" hidden="1" x14ac:dyDescent="0.25">
      <c r="AY14017" s="40"/>
      <c r="AZ14017" s="40"/>
      <c r="BA14017" s="40"/>
      <c r="BB14017" s="40"/>
      <c r="BC14017" s="40"/>
      <c r="BD14017" s="50"/>
    </row>
    <row r="14018" spans="51:56" hidden="1" x14ac:dyDescent="0.25">
      <c r="AY14018" s="40"/>
      <c r="AZ14018" s="40"/>
      <c r="BA14018" s="40"/>
      <c r="BB14018" s="40"/>
      <c r="BC14018" s="40"/>
      <c r="BD14018" s="50"/>
    </row>
    <row r="14019" spans="51:56" hidden="1" x14ac:dyDescent="0.25">
      <c r="AY14019" s="40"/>
      <c r="AZ14019" s="40"/>
      <c r="BA14019" s="40"/>
      <c r="BB14019" s="40"/>
      <c r="BC14019" s="40"/>
      <c r="BD14019" s="50"/>
    </row>
    <row r="14020" spans="51:56" hidden="1" x14ac:dyDescent="0.25">
      <c r="AY14020" s="40"/>
      <c r="AZ14020" s="40"/>
      <c r="BA14020" s="40"/>
      <c r="BB14020" s="40"/>
      <c r="BC14020" s="40"/>
      <c r="BD14020" s="50"/>
    </row>
    <row r="14021" spans="51:56" hidden="1" x14ac:dyDescent="0.25">
      <c r="AY14021" s="40"/>
      <c r="AZ14021" s="40"/>
      <c r="BA14021" s="40"/>
      <c r="BB14021" s="40"/>
      <c r="BC14021" s="40"/>
      <c r="BD14021" s="50"/>
    </row>
    <row r="14022" spans="51:56" hidden="1" x14ac:dyDescent="0.25">
      <c r="AY14022" s="40"/>
      <c r="AZ14022" s="40"/>
      <c r="BA14022" s="40"/>
      <c r="BB14022" s="40"/>
      <c r="BC14022" s="40"/>
      <c r="BD14022" s="50"/>
    </row>
    <row r="14023" spans="51:56" hidden="1" x14ac:dyDescent="0.25">
      <c r="AY14023" s="40"/>
      <c r="AZ14023" s="40"/>
      <c r="BA14023" s="40"/>
      <c r="BB14023" s="40"/>
      <c r="BC14023" s="40"/>
      <c r="BD14023" s="50"/>
    </row>
    <row r="14024" spans="51:56" hidden="1" x14ac:dyDescent="0.25">
      <c r="AY14024" s="40"/>
      <c r="AZ14024" s="40"/>
      <c r="BA14024" s="40"/>
      <c r="BB14024" s="40"/>
      <c r="BC14024" s="40"/>
      <c r="BD14024" s="50"/>
    </row>
    <row r="14025" spans="51:56" hidden="1" x14ac:dyDescent="0.25">
      <c r="AY14025" s="40"/>
      <c r="AZ14025" s="40"/>
      <c r="BA14025" s="40"/>
      <c r="BB14025" s="40"/>
      <c r="BC14025" s="40"/>
      <c r="BD14025" s="50"/>
    </row>
    <row r="14026" spans="51:56" hidden="1" x14ac:dyDescent="0.25">
      <c r="AY14026" s="40"/>
      <c r="AZ14026" s="40"/>
      <c r="BA14026" s="40"/>
      <c r="BB14026" s="40"/>
      <c r="BC14026" s="40"/>
      <c r="BD14026" s="50"/>
    </row>
    <row r="14027" spans="51:56" hidden="1" x14ac:dyDescent="0.25">
      <c r="AY14027" s="40"/>
      <c r="AZ14027" s="40"/>
      <c r="BA14027" s="40"/>
      <c r="BB14027" s="40"/>
      <c r="BC14027" s="40"/>
      <c r="BD14027" s="50"/>
    </row>
    <row r="14028" spans="51:56" hidden="1" x14ac:dyDescent="0.25">
      <c r="AY14028" s="40"/>
      <c r="AZ14028" s="40"/>
      <c r="BA14028" s="40"/>
      <c r="BB14028" s="40"/>
      <c r="BC14028" s="40"/>
      <c r="BD14028" s="50"/>
    </row>
    <row r="14029" spans="51:56" hidden="1" x14ac:dyDescent="0.25">
      <c r="AY14029" s="40"/>
      <c r="AZ14029" s="40"/>
      <c r="BA14029" s="40"/>
      <c r="BB14029" s="40"/>
      <c r="BC14029" s="40"/>
      <c r="BD14029" s="50"/>
    </row>
    <row r="14030" spans="51:56" hidden="1" x14ac:dyDescent="0.25">
      <c r="AY14030" s="40"/>
      <c r="AZ14030" s="40"/>
      <c r="BA14030" s="40"/>
      <c r="BB14030" s="40"/>
      <c r="BC14030" s="40"/>
      <c r="BD14030" s="50"/>
    </row>
    <row r="14031" spans="51:56" hidden="1" x14ac:dyDescent="0.25">
      <c r="AY14031" s="40"/>
      <c r="AZ14031" s="40"/>
      <c r="BA14031" s="40"/>
      <c r="BB14031" s="40"/>
      <c r="BC14031" s="40"/>
      <c r="BD14031" s="50"/>
    </row>
    <row r="14032" spans="51:56" hidden="1" x14ac:dyDescent="0.25">
      <c r="AY14032" s="40"/>
      <c r="AZ14032" s="40"/>
      <c r="BA14032" s="40"/>
      <c r="BB14032" s="40"/>
      <c r="BC14032" s="40"/>
      <c r="BD14032" s="50"/>
    </row>
    <row r="14033" spans="51:56" hidden="1" x14ac:dyDescent="0.25">
      <c r="AY14033" s="40"/>
      <c r="AZ14033" s="40"/>
      <c r="BA14033" s="40"/>
      <c r="BB14033" s="40"/>
      <c r="BC14033" s="40"/>
      <c r="BD14033" s="50"/>
    </row>
    <row r="14034" spans="51:56" hidden="1" x14ac:dyDescent="0.25">
      <c r="AY14034" s="40"/>
      <c r="AZ14034" s="40"/>
      <c r="BA14034" s="40"/>
      <c r="BB14034" s="40"/>
      <c r="BC14034" s="40"/>
      <c r="BD14034" s="50"/>
    </row>
    <row r="14035" spans="51:56" hidden="1" x14ac:dyDescent="0.25">
      <c r="AY14035" s="40"/>
      <c r="AZ14035" s="40"/>
      <c r="BA14035" s="40"/>
      <c r="BB14035" s="40"/>
      <c r="BC14035" s="40"/>
      <c r="BD14035" s="50"/>
    </row>
    <row r="14036" spans="51:56" hidden="1" x14ac:dyDescent="0.25">
      <c r="AY14036" s="40"/>
      <c r="AZ14036" s="40"/>
      <c r="BA14036" s="40"/>
      <c r="BB14036" s="40"/>
      <c r="BC14036" s="40"/>
      <c r="BD14036" s="50"/>
    </row>
    <row r="14037" spans="51:56" hidden="1" x14ac:dyDescent="0.25">
      <c r="AY14037" s="40"/>
      <c r="AZ14037" s="40"/>
      <c r="BA14037" s="40"/>
      <c r="BB14037" s="40"/>
      <c r="BC14037" s="40"/>
      <c r="BD14037" s="50"/>
    </row>
    <row r="14038" spans="51:56" hidden="1" x14ac:dyDescent="0.25">
      <c r="AY14038" s="40"/>
      <c r="AZ14038" s="40"/>
      <c r="BA14038" s="40"/>
      <c r="BB14038" s="40"/>
      <c r="BC14038" s="40"/>
      <c r="BD14038" s="50"/>
    </row>
    <row r="14039" spans="51:56" hidden="1" x14ac:dyDescent="0.25">
      <c r="AY14039" s="40"/>
      <c r="AZ14039" s="40"/>
      <c r="BA14039" s="40"/>
      <c r="BB14039" s="40"/>
      <c r="BC14039" s="40"/>
      <c r="BD14039" s="50"/>
    </row>
    <row r="14040" spans="51:56" hidden="1" x14ac:dyDescent="0.25">
      <c r="AY14040" s="40"/>
      <c r="AZ14040" s="40"/>
      <c r="BA14040" s="40"/>
      <c r="BB14040" s="40"/>
      <c r="BC14040" s="40"/>
      <c r="BD14040" s="50"/>
    </row>
    <row r="14041" spans="51:56" hidden="1" x14ac:dyDescent="0.25">
      <c r="AY14041" s="40"/>
      <c r="AZ14041" s="40"/>
      <c r="BA14041" s="40"/>
      <c r="BB14041" s="40"/>
      <c r="BC14041" s="40"/>
      <c r="BD14041" s="50"/>
    </row>
    <row r="14042" spans="51:56" hidden="1" x14ac:dyDescent="0.25">
      <c r="AY14042" s="40"/>
      <c r="AZ14042" s="40"/>
      <c r="BA14042" s="40"/>
      <c r="BB14042" s="40"/>
      <c r="BC14042" s="40"/>
      <c r="BD14042" s="50"/>
    </row>
    <row r="14043" spans="51:56" hidden="1" x14ac:dyDescent="0.25">
      <c r="AY14043" s="40"/>
      <c r="AZ14043" s="40"/>
      <c r="BA14043" s="40"/>
      <c r="BB14043" s="40"/>
      <c r="BC14043" s="40"/>
      <c r="BD14043" s="50"/>
    </row>
    <row r="14044" spans="51:56" hidden="1" x14ac:dyDescent="0.25">
      <c r="AY14044" s="40"/>
      <c r="AZ14044" s="40"/>
      <c r="BA14044" s="40"/>
      <c r="BB14044" s="40"/>
      <c r="BC14044" s="40"/>
      <c r="BD14044" s="50"/>
    </row>
    <row r="14045" spans="51:56" hidden="1" x14ac:dyDescent="0.25">
      <c r="AY14045" s="40"/>
      <c r="AZ14045" s="40"/>
      <c r="BA14045" s="40"/>
      <c r="BB14045" s="40"/>
      <c r="BC14045" s="40"/>
      <c r="BD14045" s="50"/>
    </row>
    <row r="14046" spans="51:56" hidden="1" x14ac:dyDescent="0.25">
      <c r="AY14046" s="40"/>
      <c r="AZ14046" s="40"/>
      <c r="BA14046" s="40"/>
      <c r="BB14046" s="40"/>
      <c r="BC14046" s="40"/>
      <c r="BD14046" s="50"/>
    </row>
    <row r="14047" spans="51:56" hidden="1" x14ac:dyDescent="0.25">
      <c r="AY14047" s="40"/>
      <c r="AZ14047" s="40"/>
      <c r="BA14047" s="40"/>
      <c r="BB14047" s="40"/>
      <c r="BC14047" s="40"/>
      <c r="BD14047" s="50"/>
    </row>
    <row r="14048" spans="51:56" hidden="1" x14ac:dyDescent="0.25">
      <c r="AY14048" s="40"/>
      <c r="AZ14048" s="40"/>
      <c r="BA14048" s="40"/>
      <c r="BB14048" s="40"/>
      <c r="BC14048" s="40"/>
      <c r="BD14048" s="50"/>
    </row>
    <row r="14049" spans="51:56" hidden="1" x14ac:dyDescent="0.25">
      <c r="AY14049" s="40"/>
      <c r="AZ14049" s="40"/>
      <c r="BA14049" s="40"/>
      <c r="BB14049" s="40"/>
      <c r="BC14049" s="40"/>
      <c r="BD14049" s="50"/>
    </row>
    <row r="14050" spans="51:56" hidden="1" x14ac:dyDescent="0.25">
      <c r="AY14050" s="40"/>
      <c r="AZ14050" s="40"/>
      <c r="BA14050" s="40"/>
      <c r="BB14050" s="40"/>
      <c r="BC14050" s="40"/>
      <c r="BD14050" s="50"/>
    </row>
    <row r="14051" spans="51:56" hidden="1" x14ac:dyDescent="0.25">
      <c r="AY14051" s="40"/>
      <c r="AZ14051" s="40"/>
      <c r="BA14051" s="40"/>
      <c r="BB14051" s="40"/>
      <c r="BC14051" s="40"/>
      <c r="BD14051" s="50"/>
    </row>
    <row r="14052" spans="51:56" hidden="1" x14ac:dyDescent="0.25">
      <c r="AY14052" s="40"/>
      <c r="AZ14052" s="40"/>
      <c r="BA14052" s="40"/>
      <c r="BB14052" s="40"/>
      <c r="BC14052" s="40"/>
      <c r="BD14052" s="50"/>
    </row>
    <row r="14053" spans="51:56" hidden="1" x14ac:dyDescent="0.25">
      <c r="AY14053" s="40"/>
      <c r="AZ14053" s="40"/>
      <c r="BA14053" s="40"/>
      <c r="BB14053" s="40"/>
      <c r="BC14053" s="40"/>
      <c r="BD14053" s="50"/>
    </row>
    <row r="14054" spans="51:56" hidden="1" x14ac:dyDescent="0.25">
      <c r="AY14054" s="40"/>
      <c r="AZ14054" s="40"/>
      <c r="BA14054" s="40"/>
      <c r="BB14054" s="40"/>
      <c r="BC14054" s="40"/>
      <c r="BD14054" s="50"/>
    </row>
    <row r="14055" spans="51:56" hidden="1" x14ac:dyDescent="0.25">
      <c r="AY14055" s="40"/>
      <c r="AZ14055" s="40"/>
      <c r="BA14055" s="40"/>
      <c r="BB14055" s="40"/>
      <c r="BC14055" s="40"/>
      <c r="BD14055" s="50"/>
    </row>
    <row r="14056" spans="51:56" hidden="1" x14ac:dyDescent="0.25">
      <c r="AY14056" s="40"/>
      <c r="AZ14056" s="40"/>
      <c r="BA14056" s="40"/>
      <c r="BB14056" s="40"/>
      <c r="BC14056" s="40"/>
      <c r="BD14056" s="50"/>
    </row>
    <row r="14057" spans="51:56" hidden="1" x14ac:dyDescent="0.25">
      <c r="AY14057" s="40"/>
      <c r="AZ14057" s="40"/>
      <c r="BA14057" s="40"/>
      <c r="BB14057" s="40"/>
      <c r="BC14057" s="40"/>
      <c r="BD14057" s="50"/>
    </row>
    <row r="14058" spans="51:56" hidden="1" x14ac:dyDescent="0.25">
      <c r="AY14058" s="40"/>
      <c r="AZ14058" s="40"/>
      <c r="BA14058" s="40"/>
      <c r="BB14058" s="40"/>
      <c r="BC14058" s="40"/>
      <c r="BD14058" s="50"/>
    </row>
    <row r="14059" spans="51:56" hidden="1" x14ac:dyDescent="0.25">
      <c r="AY14059" s="40"/>
      <c r="AZ14059" s="40"/>
      <c r="BA14059" s="40"/>
      <c r="BB14059" s="40"/>
      <c r="BC14059" s="40"/>
      <c r="BD14059" s="50"/>
    </row>
    <row r="14060" spans="51:56" hidden="1" x14ac:dyDescent="0.25">
      <c r="AY14060" s="40"/>
      <c r="AZ14060" s="40"/>
      <c r="BA14060" s="40"/>
      <c r="BB14060" s="40"/>
      <c r="BC14060" s="40"/>
      <c r="BD14060" s="50"/>
    </row>
    <row r="14061" spans="51:56" hidden="1" x14ac:dyDescent="0.25">
      <c r="AY14061" s="40"/>
      <c r="AZ14061" s="40"/>
      <c r="BA14061" s="40"/>
      <c r="BB14061" s="40"/>
      <c r="BC14061" s="40"/>
      <c r="BD14061" s="50"/>
    </row>
    <row r="14062" spans="51:56" hidden="1" x14ac:dyDescent="0.25">
      <c r="AY14062" s="40"/>
      <c r="AZ14062" s="40"/>
      <c r="BA14062" s="40"/>
      <c r="BB14062" s="40"/>
      <c r="BC14062" s="40"/>
      <c r="BD14062" s="50"/>
    </row>
    <row r="14063" spans="51:56" hidden="1" x14ac:dyDescent="0.25">
      <c r="AY14063" s="40"/>
      <c r="AZ14063" s="40"/>
      <c r="BA14063" s="40"/>
      <c r="BB14063" s="40"/>
      <c r="BC14063" s="40"/>
      <c r="BD14063" s="50"/>
    </row>
    <row r="14064" spans="51:56" hidden="1" x14ac:dyDescent="0.25">
      <c r="AY14064" s="40"/>
      <c r="AZ14064" s="40"/>
      <c r="BA14064" s="40"/>
      <c r="BB14064" s="40"/>
      <c r="BC14064" s="40"/>
      <c r="BD14064" s="50"/>
    </row>
    <row r="14065" spans="51:56" hidden="1" x14ac:dyDescent="0.25">
      <c r="AY14065" s="40"/>
      <c r="AZ14065" s="40"/>
      <c r="BA14065" s="40"/>
      <c r="BB14065" s="40"/>
      <c r="BC14065" s="40"/>
      <c r="BD14065" s="50"/>
    </row>
    <row r="14066" spans="51:56" hidden="1" x14ac:dyDescent="0.25">
      <c r="AY14066" s="40"/>
      <c r="AZ14066" s="40"/>
      <c r="BA14066" s="40"/>
      <c r="BB14066" s="40"/>
      <c r="BC14066" s="40"/>
      <c r="BD14066" s="50"/>
    </row>
    <row r="14067" spans="51:56" hidden="1" x14ac:dyDescent="0.25">
      <c r="AY14067" s="40"/>
      <c r="AZ14067" s="40"/>
      <c r="BA14067" s="40"/>
      <c r="BB14067" s="40"/>
      <c r="BC14067" s="40"/>
      <c r="BD14067" s="50"/>
    </row>
    <row r="14068" spans="51:56" hidden="1" x14ac:dyDescent="0.25">
      <c r="AY14068" s="40"/>
      <c r="AZ14068" s="40"/>
      <c r="BA14068" s="40"/>
      <c r="BB14068" s="40"/>
      <c r="BC14068" s="40"/>
      <c r="BD14068" s="50"/>
    </row>
    <row r="14069" spans="51:56" hidden="1" x14ac:dyDescent="0.25">
      <c r="AY14069" s="40"/>
      <c r="AZ14069" s="40"/>
      <c r="BA14069" s="40"/>
      <c r="BB14069" s="40"/>
      <c r="BC14069" s="40"/>
      <c r="BD14069" s="50"/>
    </row>
    <row r="14070" spans="51:56" hidden="1" x14ac:dyDescent="0.25">
      <c r="AY14070" s="40"/>
      <c r="AZ14070" s="40"/>
      <c r="BA14070" s="40"/>
      <c r="BB14070" s="40"/>
      <c r="BC14070" s="40"/>
      <c r="BD14070" s="50"/>
    </row>
    <row r="14071" spans="51:56" hidden="1" x14ac:dyDescent="0.25">
      <c r="AY14071" s="40"/>
      <c r="AZ14071" s="40"/>
      <c r="BA14071" s="40"/>
      <c r="BB14071" s="40"/>
      <c r="BC14071" s="40"/>
      <c r="BD14071" s="50"/>
    </row>
    <row r="14072" spans="51:56" hidden="1" x14ac:dyDescent="0.25">
      <c r="AY14072" s="40"/>
      <c r="AZ14072" s="40"/>
      <c r="BA14072" s="40"/>
      <c r="BB14072" s="40"/>
      <c r="BC14072" s="40"/>
      <c r="BD14072" s="50"/>
    </row>
    <row r="14073" spans="51:56" hidden="1" x14ac:dyDescent="0.25">
      <c r="AY14073" s="40"/>
      <c r="AZ14073" s="40"/>
      <c r="BA14073" s="40"/>
      <c r="BB14073" s="40"/>
      <c r="BC14073" s="40"/>
      <c r="BD14073" s="50"/>
    </row>
    <row r="14074" spans="51:56" hidden="1" x14ac:dyDescent="0.25">
      <c r="AY14074" s="40"/>
      <c r="AZ14074" s="40"/>
      <c r="BA14074" s="40"/>
      <c r="BB14074" s="40"/>
      <c r="BC14074" s="40"/>
      <c r="BD14074" s="50"/>
    </row>
    <row r="14075" spans="51:56" hidden="1" x14ac:dyDescent="0.25">
      <c r="AY14075" s="40"/>
      <c r="AZ14075" s="40"/>
      <c r="BA14075" s="40"/>
      <c r="BB14075" s="40"/>
      <c r="BC14075" s="40"/>
      <c r="BD14075" s="50"/>
    </row>
    <row r="14076" spans="51:56" hidden="1" x14ac:dyDescent="0.25">
      <c r="AY14076" s="40"/>
      <c r="AZ14076" s="40"/>
      <c r="BA14076" s="40"/>
      <c r="BB14076" s="40"/>
      <c r="BC14076" s="40"/>
      <c r="BD14076" s="50"/>
    </row>
    <row r="14077" spans="51:56" hidden="1" x14ac:dyDescent="0.25">
      <c r="AY14077" s="40"/>
      <c r="AZ14077" s="40"/>
      <c r="BA14077" s="40"/>
      <c r="BB14077" s="40"/>
      <c r="BC14077" s="40"/>
      <c r="BD14077" s="50"/>
    </row>
    <row r="14078" spans="51:56" hidden="1" x14ac:dyDescent="0.25">
      <c r="AY14078" s="40"/>
      <c r="AZ14078" s="40"/>
      <c r="BA14078" s="40"/>
      <c r="BB14078" s="40"/>
      <c r="BC14078" s="40"/>
      <c r="BD14078" s="50"/>
    </row>
    <row r="14079" spans="51:56" hidden="1" x14ac:dyDescent="0.25">
      <c r="AY14079" s="40"/>
      <c r="AZ14079" s="40"/>
      <c r="BA14079" s="40"/>
      <c r="BB14079" s="40"/>
      <c r="BC14079" s="40"/>
      <c r="BD14079" s="50"/>
    </row>
    <row r="14080" spans="51:56" hidden="1" x14ac:dyDescent="0.25">
      <c r="AY14080" s="40"/>
      <c r="AZ14080" s="40"/>
      <c r="BA14080" s="40"/>
      <c r="BB14080" s="40"/>
      <c r="BC14080" s="40"/>
      <c r="BD14080" s="50"/>
    </row>
    <row r="14081" spans="51:56" hidden="1" x14ac:dyDescent="0.25">
      <c r="AY14081" s="40"/>
      <c r="AZ14081" s="40"/>
      <c r="BA14081" s="40"/>
      <c r="BB14081" s="40"/>
      <c r="BC14081" s="40"/>
      <c r="BD14081" s="50"/>
    </row>
    <row r="14082" spans="51:56" hidden="1" x14ac:dyDescent="0.25">
      <c r="AY14082" s="40"/>
      <c r="AZ14082" s="40"/>
      <c r="BA14082" s="40"/>
      <c r="BB14082" s="40"/>
      <c r="BC14082" s="40"/>
      <c r="BD14082" s="50"/>
    </row>
    <row r="14083" spans="51:56" hidden="1" x14ac:dyDescent="0.25">
      <c r="AY14083" s="40"/>
      <c r="AZ14083" s="40"/>
      <c r="BA14083" s="40"/>
      <c r="BB14083" s="40"/>
      <c r="BC14083" s="40"/>
      <c r="BD14083" s="50"/>
    </row>
    <row r="14084" spans="51:56" hidden="1" x14ac:dyDescent="0.25">
      <c r="AY14084" s="40"/>
      <c r="AZ14084" s="40"/>
      <c r="BA14084" s="40"/>
      <c r="BB14084" s="40"/>
      <c r="BC14084" s="40"/>
      <c r="BD14084" s="50"/>
    </row>
    <row r="14085" spans="51:56" hidden="1" x14ac:dyDescent="0.25">
      <c r="AY14085" s="40"/>
      <c r="AZ14085" s="40"/>
      <c r="BA14085" s="40"/>
      <c r="BB14085" s="40"/>
      <c r="BC14085" s="40"/>
      <c r="BD14085" s="50"/>
    </row>
    <row r="14086" spans="51:56" hidden="1" x14ac:dyDescent="0.25">
      <c r="AY14086" s="40"/>
      <c r="AZ14086" s="40"/>
      <c r="BA14086" s="40"/>
      <c r="BB14086" s="40"/>
      <c r="BC14086" s="40"/>
      <c r="BD14086" s="50"/>
    </row>
    <row r="14087" spans="51:56" hidden="1" x14ac:dyDescent="0.25">
      <c r="AY14087" s="40"/>
      <c r="AZ14087" s="40"/>
      <c r="BA14087" s="40"/>
      <c r="BB14087" s="40"/>
      <c r="BC14087" s="40"/>
      <c r="BD14087" s="50"/>
    </row>
    <row r="14088" spans="51:56" hidden="1" x14ac:dyDescent="0.25">
      <c r="AY14088" s="40"/>
      <c r="AZ14088" s="40"/>
      <c r="BA14088" s="40"/>
      <c r="BB14088" s="40"/>
      <c r="BC14088" s="40"/>
      <c r="BD14088" s="50"/>
    </row>
    <row r="14089" spans="51:56" hidden="1" x14ac:dyDescent="0.25">
      <c r="AY14089" s="40"/>
      <c r="AZ14089" s="40"/>
      <c r="BA14089" s="40"/>
      <c r="BB14089" s="40"/>
      <c r="BC14089" s="40"/>
      <c r="BD14089" s="50"/>
    </row>
    <row r="14090" spans="51:56" hidden="1" x14ac:dyDescent="0.25">
      <c r="AY14090" s="40"/>
      <c r="AZ14090" s="40"/>
      <c r="BA14090" s="40"/>
      <c r="BB14090" s="40"/>
      <c r="BC14090" s="40"/>
      <c r="BD14090" s="50"/>
    </row>
    <row r="14091" spans="51:56" hidden="1" x14ac:dyDescent="0.25">
      <c r="AY14091" s="40"/>
      <c r="AZ14091" s="40"/>
      <c r="BA14091" s="40"/>
      <c r="BB14091" s="40"/>
      <c r="BC14091" s="40"/>
      <c r="BD14091" s="50"/>
    </row>
    <row r="14092" spans="51:56" hidden="1" x14ac:dyDescent="0.25">
      <c r="AY14092" s="40"/>
      <c r="AZ14092" s="40"/>
      <c r="BA14092" s="40"/>
      <c r="BB14092" s="40"/>
      <c r="BC14092" s="40"/>
      <c r="BD14092" s="50"/>
    </row>
    <row r="14093" spans="51:56" hidden="1" x14ac:dyDescent="0.25">
      <c r="AY14093" s="40"/>
      <c r="AZ14093" s="40"/>
      <c r="BA14093" s="40"/>
      <c r="BB14093" s="40"/>
      <c r="BC14093" s="40"/>
      <c r="BD14093" s="50"/>
    </row>
    <row r="14094" spans="51:56" hidden="1" x14ac:dyDescent="0.25">
      <c r="AY14094" s="40"/>
      <c r="AZ14094" s="40"/>
      <c r="BA14094" s="40"/>
      <c r="BB14094" s="40"/>
      <c r="BC14094" s="40"/>
      <c r="BD14094" s="50"/>
    </row>
    <row r="14095" spans="51:56" hidden="1" x14ac:dyDescent="0.25">
      <c r="AY14095" s="40"/>
      <c r="AZ14095" s="40"/>
      <c r="BA14095" s="40"/>
      <c r="BB14095" s="40"/>
      <c r="BC14095" s="40"/>
      <c r="BD14095" s="50"/>
    </row>
    <row r="14096" spans="51:56" hidden="1" x14ac:dyDescent="0.25">
      <c r="AY14096" s="40"/>
      <c r="AZ14096" s="40"/>
      <c r="BA14096" s="40"/>
      <c r="BB14096" s="40"/>
      <c r="BC14096" s="40"/>
      <c r="BD14096" s="50"/>
    </row>
    <row r="14097" spans="51:56" hidden="1" x14ac:dyDescent="0.25">
      <c r="AY14097" s="40"/>
      <c r="AZ14097" s="40"/>
      <c r="BA14097" s="40"/>
      <c r="BB14097" s="40"/>
      <c r="BC14097" s="40"/>
      <c r="BD14097" s="50"/>
    </row>
    <row r="14098" spans="51:56" hidden="1" x14ac:dyDescent="0.25">
      <c r="AY14098" s="40"/>
      <c r="AZ14098" s="40"/>
      <c r="BA14098" s="40"/>
      <c r="BB14098" s="40"/>
      <c r="BC14098" s="40"/>
      <c r="BD14098" s="50"/>
    </row>
    <row r="14099" spans="51:56" hidden="1" x14ac:dyDescent="0.25">
      <c r="AY14099" s="40"/>
      <c r="AZ14099" s="40"/>
      <c r="BA14099" s="40"/>
      <c r="BB14099" s="40"/>
      <c r="BC14099" s="40"/>
      <c r="BD14099" s="50"/>
    </row>
    <row r="14100" spans="51:56" hidden="1" x14ac:dyDescent="0.25">
      <c r="AY14100" s="40"/>
      <c r="AZ14100" s="40"/>
      <c r="BA14100" s="40"/>
      <c r="BB14100" s="40"/>
      <c r="BC14100" s="40"/>
      <c r="BD14100" s="50"/>
    </row>
    <row r="14101" spans="51:56" hidden="1" x14ac:dyDescent="0.25">
      <c r="AY14101" s="40"/>
      <c r="AZ14101" s="40"/>
      <c r="BA14101" s="40"/>
      <c r="BB14101" s="40"/>
      <c r="BC14101" s="40"/>
      <c r="BD14101" s="50"/>
    </row>
    <row r="14102" spans="51:56" hidden="1" x14ac:dyDescent="0.25">
      <c r="AY14102" s="40"/>
      <c r="AZ14102" s="40"/>
      <c r="BA14102" s="40"/>
      <c r="BB14102" s="40"/>
      <c r="BC14102" s="40"/>
      <c r="BD14102" s="50"/>
    </row>
    <row r="14103" spans="51:56" hidden="1" x14ac:dyDescent="0.25">
      <c r="AY14103" s="40"/>
      <c r="AZ14103" s="40"/>
      <c r="BA14103" s="40"/>
      <c r="BB14103" s="40"/>
      <c r="BC14103" s="40"/>
      <c r="BD14103" s="50"/>
    </row>
    <row r="14104" spans="51:56" hidden="1" x14ac:dyDescent="0.25">
      <c r="AY14104" s="40"/>
      <c r="AZ14104" s="40"/>
      <c r="BA14104" s="40"/>
      <c r="BB14104" s="40"/>
      <c r="BC14104" s="40"/>
      <c r="BD14104" s="50"/>
    </row>
    <row r="14105" spans="51:56" hidden="1" x14ac:dyDescent="0.25">
      <c r="AY14105" s="40"/>
      <c r="AZ14105" s="40"/>
      <c r="BA14105" s="40"/>
      <c r="BB14105" s="40"/>
      <c r="BC14105" s="40"/>
      <c r="BD14105" s="50"/>
    </row>
    <row r="14106" spans="51:56" hidden="1" x14ac:dyDescent="0.25">
      <c r="AY14106" s="40"/>
      <c r="AZ14106" s="40"/>
      <c r="BA14106" s="40"/>
      <c r="BB14106" s="40"/>
      <c r="BC14106" s="40"/>
      <c r="BD14106" s="50"/>
    </row>
    <row r="14107" spans="51:56" hidden="1" x14ac:dyDescent="0.25">
      <c r="AY14107" s="40"/>
      <c r="AZ14107" s="40"/>
      <c r="BA14107" s="40"/>
      <c r="BB14107" s="40"/>
      <c r="BC14107" s="40"/>
      <c r="BD14107" s="50"/>
    </row>
    <row r="14108" spans="51:56" hidden="1" x14ac:dyDescent="0.25">
      <c r="AY14108" s="40"/>
      <c r="AZ14108" s="40"/>
      <c r="BA14108" s="40"/>
      <c r="BB14108" s="40"/>
      <c r="BC14108" s="40"/>
      <c r="BD14108" s="50"/>
    </row>
    <row r="14109" spans="51:56" hidden="1" x14ac:dyDescent="0.25">
      <c r="AY14109" s="40"/>
      <c r="AZ14109" s="40"/>
      <c r="BA14109" s="40"/>
      <c r="BB14109" s="40"/>
      <c r="BC14109" s="40"/>
      <c r="BD14109" s="50"/>
    </row>
    <row r="14110" spans="51:56" hidden="1" x14ac:dyDescent="0.25">
      <c r="AY14110" s="40"/>
      <c r="AZ14110" s="40"/>
      <c r="BA14110" s="40"/>
      <c r="BB14110" s="40"/>
      <c r="BC14110" s="40"/>
      <c r="BD14110" s="50"/>
    </row>
    <row r="14111" spans="51:56" hidden="1" x14ac:dyDescent="0.25">
      <c r="AY14111" s="40"/>
      <c r="AZ14111" s="40"/>
      <c r="BA14111" s="40"/>
      <c r="BB14111" s="40"/>
      <c r="BC14111" s="40"/>
      <c r="BD14111" s="50"/>
    </row>
    <row r="14112" spans="51:56" hidden="1" x14ac:dyDescent="0.25">
      <c r="AY14112" s="40"/>
      <c r="AZ14112" s="40"/>
      <c r="BA14112" s="40"/>
      <c r="BB14112" s="40"/>
      <c r="BC14112" s="40"/>
      <c r="BD14112" s="50"/>
    </row>
    <row r="14113" spans="51:56" hidden="1" x14ac:dyDescent="0.25">
      <c r="AY14113" s="40"/>
      <c r="AZ14113" s="40"/>
      <c r="BA14113" s="40"/>
      <c r="BB14113" s="40"/>
      <c r="BC14113" s="40"/>
      <c r="BD14113" s="50"/>
    </row>
    <row r="14114" spans="51:56" hidden="1" x14ac:dyDescent="0.25">
      <c r="AY14114" s="40"/>
      <c r="AZ14114" s="40"/>
      <c r="BA14114" s="40"/>
      <c r="BB14114" s="40"/>
      <c r="BC14114" s="40"/>
      <c r="BD14114" s="50"/>
    </row>
    <row r="14115" spans="51:56" hidden="1" x14ac:dyDescent="0.25">
      <c r="AY14115" s="40"/>
      <c r="AZ14115" s="40"/>
      <c r="BA14115" s="40"/>
      <c r="BB14115" s="40"/>
      <c r="BC14115" s="40"/>
      <c r="BD14115" s="50"/>
    </row>
    <row r="14116" spans="51:56" hidden="1" x14ac:dyDescent="0.25">
      <c r="AY14116" s="40"/>
      <c r="AZ14116" s="40"/>
      <c r="BA14116" s="40"/>
      <c r="BB14116" s="40"/>
      <c r="BC14116" s="40"/>
      <c r="BD14116" s="50"/>
    </row>
    <row r="14117" spans="51:56" hidden="1" x14ac:dyDescent="0.25">
      <c r="AY14117" s="40"/>
      <c r="AZ14117" s="40"/>
      <c r="BA14117" s="40"/>
      <c r="BB14117" s="40"/>
      <c r="BC14117" s="40"/>
      <c r="BD14117" s="50"/>
    </row>
    <row r="14118" spans="51:56" hidden="1" x14ac:dyDescent="0.25">
      <c r="AY14118" s="40"/>
      <c r="AZ14118" s="40"/>
      <c r="BA14118" s="40"/>
      <c r="BB14118" s="40"/>
      <c r="BC14118" s="40"/>
      <c r="BD14118" s="50"/>
    </row>
    <row r="14119" spans="51:56" hidden="1" x14ac:dyDescent="0.25">
      <c r="AY14119" s="40"/>
      <c r="AZ14119" s="40"/>
      <c r="BA14119" s="40"/>
      <c r="BB14119" s="40"/>
      <c r="BC14119" s="40"/>
      <c r="BD14119" s="50"/>
    </row>
    <row r="14120" spans="51:56" hidden="1" x14ac:dyDescent="0.25">
      <c r="AY14120" s="40"/>
      <c r="AZ14120" s="40"/>
      <c r="BA14120" s="40"/>
      <c r="BB14120" s="40"/>
      <c r="BC14120" s="40"/>
      <c r="BD14120" s="50"/>
    </row>
    <row r="14121" spans="51:56" hidden="1" x14ac:dyDescent="0.25">
      <c r="AY14121" s="40"/>
      <c r="AZ14121" s="40"/>
      <c r="BA14121" s="40"/>
      <c r="BB14121" s="40"/>
      <c r="BC14121" s="40"/>
      <c r="BD14121" s="50"/>
    </row>
    <row r="14122" spans="51:56" hidden="1" x14ac:dyDescent="0.25">
      <c r="AY14122" s="40"/>
      <c r="AZ14122" s="40"/>
      <c r="BA14122" s="40"/>
      <c r="BB14122" s="40"/>
      <c r="BC14122" s="40"/>
      <c r="BD14122" s="50"/>
    </row>
    <row r="14123" spans="51:56" hidden="1" x14ac:dyDescent="0.25">
      <c r="AY14123" s="40"/>
      <c r="AZ14123" s="40"/>
      <c r="BA14123" s="40"/>
      <c r="BB14123" s="40"/>
      <c r="BC14123" s="40"/>
      <c r="BD14123" s="50"/>
    </row>
    <row r="14124" spans="51:56" hidden="1" x14ac:dyDescent="0.25">
      <c r="AY14124" s="40"/>
      <c r="AZ14124" s="40"/>
      <c r="BA14124" s="40"/>
      <c r="BB14124" s="40"/>
      <c r="BC14124" s="40"/>
      <c r="BD14124" s="50"/>
    </row>
    <row r="14125" spans="51:56" hidden="1" x14ac:dyDescent="0.25">
      <c r="AY14125" s="40"/>
      <c r="AZ14125" s="40"/>
      <c r="BA14125" s="40"/>
      <c r="BB14125" s="40"/>
      <c r="BC14125" s="40"/>
      <c r="BD14125" s="50"/>
    </row>
    <row r="14126" spans="51:56" hidden="1" x14ac:dyDescent="0.25">
      <c r="AY14126" s="40"/>
      <c r="AZ14126" s="40"/>
      <c r="BA14126" s="40"/>
      <c r="BB14126" s="40"/>
      <c r="BC14126" s="40"/>
      <c r="BD14126" s="50"/>
    </row>
    <row r="14127" spans="51:56" hidden="1" x14ac:dyDescent="0.25">
      <c r="AY14127" s="40"/>
      <c r="AZ14127" s="40"/>
      <c r="BA14127" s="40"/>
      <c r="BB14127" s="40"/>
      <c r="BC14127" s="40"/>
      <c r="BD14127" s="50"/>
    </row>
    <row r="14128" spans="51:56" hidden="1" x14ac:dyDescent="0.25">
      <c r="AY14128" s="40"/>
      <c r="AZ14128" s="40"/>
      <c r="BA14128" s="40"/>
      <c r="BB14128" s="40"/>
      <c r="BC14128" s="40"/>
      <c r="BD14128" s="50"/>
    </row>
    <row r="14129" spans="51:56" hidden="1" x14ac:dyDescent="0.25">
      <c r="AY14129" s="40"/>
      <c r="AZ14129" s="40"/>
      <c r="BA14129" s="40"/>
      <c r="BB14129" s="40"/>
      <c r="BC14129" s="40"/>
      <c r="BD14129" s="50"/>
    </row>
    <row r="14130" spans="51:56" hidden="1" x14ac:dyDescent="0.25">
      <c r="AY14130" s="40"/>
      <c r="AZ14130" s="40"/>
      <c r="BA14130" s="40"/>
      <c r="BB14130" s="40"/>
      <c r="BC14130" s="40"/>
      <c r="BD14130" s="50"/>
    </row>
    <row r="14131" spans="51:56" hidden="1" x14ac:dyDescent="0.25">
      <c r="AY14131" s="40"/>
      <c r="AZ14131" s="40"/>
      <c r="BA14131" s="40"/>
      <c r="BB14131" s="40"/>
      <c r="BC14131" s="40"/>
      <c r="BD14131" s="50"/>
    </row>
    <row r="14132" spans="51:56" hidden="1" x14ac:dyDescent="0.25">
      <c r="AY14132" s="40"/>
      <c r="AZ14132" s="40"/>
      <c r="BA14132" s="40"/>
      <c r="BB14132" s="40"/>
      <c r="BC14132" s="40"/>
      <c r="BD14132" s="50"/>
    </row>
    <row r="14133" spans="51:56" hidden="1" x14ac:dyDescent="0.25">
      <c r="AY14133" s="40"/>
      <c r="AZ14133" s="40"/>
      <c r="BA14133" s="40"/>
      <c r="BB14133" s="40"/>
      <c r="BC14133" s="40"/>
      <c r="BD14133" s="50"/>
    </row>
    <row r="14134" spans="51:56" hidden="1" x14ac:dyDescent="0.25">
      <c r="AY14134" s="40"/>
      <c r="AZ14134" s="40"/>
      <c r="BA14134" s="40"/>
      <c r="BB14134" s="40"/>
      <c r="BC14134" s="40"/>
      <c r="BD14134" s="50"/>
    </row>
    <row r="14135" spans="51:56" hidden="1" x14ac:dyDescent="0.25">
      <c r="AY14135" s="40"/>
      <c r="AZ14135" s="40"/>
      <c r="BA14135" s="40"/>
      <c r="BB14135" s="40"/>
      <c r="BC14135" s="40"/>
      <c r="BD14135" s="50"/>
    </row>
    <row r="14136" spans="51:56" hidden="1" x14ac:dyDescent="0.25">
      <c r="AY14136" s="40"/>
      <c r="AZ14136" s="40"/>
      <c r="BA14136" s="40"/>
      <c r="BB14136" s="40"/>
      <c r="BC14136" s="40"/>
      <c r="BD14136" s="50"/>
    </row>
    <row r="14137" spans="51:56" hidden="1" x14ac:dyDescent="0.25">
      <c r="AY14137" s="40"/>
      <c r="AZ14137" s="40"/>
      <c r="BA14137" s="40"/>
      <c r="BB14137" s="40"/>
      <c r="BC14137" s="40"/>
      <c r="BD14137" s="50"/>
    </row>
    <row r="14138" spans="51:56" hidden="1" x14ac:dyDescent="0.25">
      <c r="AY14138" s="40"/>
      <c r="AZ14138" s="40"/>
      <c r="BA14138" s="40"/>
      <c r="BB14138" s="40"/>
      <c r="BC14138" s="40"/>
      <c r="BD14138" s="50"/>
    </row>
    <row r="14139" spans="51:56" hidden="1" x14ac:dyDescent="0.25">
      <c r="AY14139" s="40"/>
      <c r="AZ14139" s="40"/>
      <c r="BA14139" s="40"/>
      <c r="BB14139" s="40"/>
      <c r="BC14139" s="40"/>
      <c r="BD14139" s="50"/>
    </row>
    <row r="14140" spans="51:56" hidden="1" x14ac:dyDescent="0.25">
      <c r="AY14140" s="40"/>
      <c r="AZ14140" s="40"/>
      <c r="BA14140" s="40"/>
      <c r="BB14140" s="40"/>
      <c r="BC14140" s="40"/>
      <c r="BD14140" s="50"/>
    </row>
    <row r="14141" spans="51:56" hidden="1" x14ac:dyDescent="0.25">
      <c r="AY14141" s="40"/>
      <c r="AZ14141" s="40"/>
      <c r="BA14141" s="40"/>
      <c r="BB14141" s="40"/>
      <c r="BC14141" s="40"/>
      <c r="BD14141" s="50"/>
    </row>
    <row r="14142" spans="51:56" hidden="1" x14ac:dyDescent="0.25">
      <c r="AY14142" s="40"/>
      <c r="AZ14142" s="40"/>
      <c r="BA14142" s="40"/>
      <c r="BB14142" s="40"/>
      <c r="BC14142" s="40"/>
      <c r="BD14142" s="50"/>
    </row>
    <row r="14143" spans="51:56" hidden="1" x14ac:dyDescent="0.25">
      <c r="AY14143" s="40"/>
      <c r="AZ14143" s="40"/>
      <c r="BA14143" s="40"/>
      <c r="BB14143" s="40"/>
      <c r="BC14143" s="40"/>
      <c r="BD14143" s="50"/>
    </row>
    <row r="14144" spans="51:56" hidden="1" x14ac:dyDescent="0.25">
      <c r="AY14144" s="40"/>
      <c r="AZ14144" s="40"/>
      <c r="BA14144" s="40"/>
      <c r="BB14144" s="40"/>
      <c r="BC14144" s="40"/>
      <c r="BD14144" s="50"/>
    </row>
    <row r="14145" spans="51:56" hidden="1" x14ac:dyDescent="0.25">
      <c r="AY14145" s="40"/>
      <c r="AZ14145" s="40"/>
      <c r="BA14145" s="40"/>
      <c r="BB14145" s="40"/>
      <c r="BC14145" s="40"/>
      <c r="BD14145" s="50"/>
    </row>
    <row r="14146" spans="51:56" hidden="1" x14ac:dyDescent="0.25">
      <c r="AY14146" s="40"/>
      <c r="AZ14146" s="40"/>
      <c r="BA14146" s="40"/>
      <c r="BB14146" s="40"/>
      <c r="BC14146" s="40"/>
      <c r="BD14146" s="50"/>
    </row>
    <row r="14147" spans="51:56" hidden="1" x14ac:dyDescent="0.25">
      <c r="AY14147" s="40"/>
      <c r="AZ14147" s="40"/>
      <c r="BA14147" s="40"/>
      <c r="BB14147" s="40"/>
      <c r="BC14147" s="40"/>
      <c r="BD14147" s="50"/>
    </row>
    <row r="14148" spans="51:56" hidden="1" x14ac:dyDescent="0.25">
      <c r="AY14148" s="40"/>
      <c r="AZ14148" s="40"/>
      <c r="BA14148" s="40"/>
      <c r="BB14148" s="40"/>
      <c r="BC14148" s="40"/>
      <c r="BD14148" s="50"/>
    </row>
    <row r="14149" spans="51:56" hidden="1" x14ac:dyDescent="0.25">
      <c r="AY14149" s="40"/>
      <c r="AZ14149" s="40"/>
      <c r="BA14149" s="40"/>
      <c r="BB14149" s="40"/>
      <c r="BC14149" s="40"/>
      <c r="BD14149" s="50"/>
    </row>
    <row r="14150" spans="51:56" hidden="1" x14ac:dyDescent="0.25">
      <c r="AY14150" s="40"/>
      <c r="AZ14150" s="40"/>
      <c r="BA14150" s="40"/>
      <c r="BB14150" s="40"/>
      <c r="BC14150" s="40"/>
      <c r="BD14150" s="50"/>
    </row>
    <row r="14151" spans="51:56" hidden="1" x14ac:dyDescent="0.25">
      <c r="AY14151" s="40"/>
      <c r="AZ14151" s="40"/>
      <c r="BA14151" s="40"/>
      <c r="BB14151" s="40"/>
      <c r="BC14151" s="40"/>
      <c r="BD14151" s="50"/>
    </row>
    <row r="14152" spans="51:56" hidden="1" x14ac:dyDescent="0.25">
      <c r="AY14152" s="40"/>
      <c r="AZ14152" s="40"/>
      <c r="BA14152" s="40"/>
      <c r="BB14152" s="40"/>
      <c r="BC14152" s="40"/>
      <c r="BD14152" s="50"/>
    </row>
    <row r="14153" spans="51:56" hidden="1" x14ac:dyDescent="0.25">
      <c r="AY14153" s="40"/>
      <c r="AZ14153" s="40"/>
      <c r="BA14153" s="40"/>
      <c r="BB14153" s="40"/>
      <c r="BC14153" s="40"/>
      <c r="BD14153" s="50"/>
    </row>
    <row r="14154" spans="51:56" hidden="1" x14ac:dyDescent="0.25">
      <c r="AY14154" s="40"/>
      <c r="AZ14154" s="40"/>
      <c r="BA14154" s="40"/>
      <c r="BB14154" s="40"/>
      <c r="BC14154" s="40"/>
      <c r="BD14154" s="50"/>
    </row>
    <row r="14155" spans="51:56" hidden="1" x14ac:dyDescent="0.25">
      <c r="AY14155" s="40"/>
      <c r="AZ14155" s="40"/>
      <c r="BA14155" s="40"/>
      <c r="BB14155" s="40"/>
      <c r="BC14155" s="40"/>
      <c r="BD14155" s="50"/>
    </row>
    <row r="14156" spans="51:56" hidden="1" x14ac:dyDescent="0.25">
      <c r="AY14156" s="40"/>
      <c r="AZ14156" s="40"/>
      <c r="BA14156" s="40"/>
      <c r="BB14156" s="40"/>
      <c r="BC14156" s="40"/>
      <c r="BD14156" s="50"/>
    </row>
    <row r="14157" spans="51:56" hidden="1" x14ac:dyDescent="0.25">
      <c r="AY14157" s="40"/>
      <c r="AZ14157" s="40"/>
      <c r="BA14157" s="40"/>
      <c r="BB14157" s="40"/>
      <c r="BC14157" s="40"/>
      <c r="BD14157" s="50"/>
    </row>
    <row r="14158" spans="51:56" hidden="1" x14ac:dyDescent="0.25">
      <c r="AY14158" s="40"/>
      <c r="AZ14158" s="40"/>
      <c r="BA14158" s="40"/>
      <c r="BB14158" s="40"/>
      <c r="BC14158" s="40"/>
      <c r="BD14158" s="50"/>
    </row>
    <row r="14159" spans="51:56" hidden="1" x14ac:dyDescent="0.25">
      <c r="AY14159" s="40"/>
      <c r="AZ14159" s="40"/>
      <c r="BA14159" s="40"/>
      <c r="BB14159" s="40"/>
      <c r="BC14159" s="40"/>
      <c r="BD14159" s="50"/>
    </row>
    <row r="14160" spans="51:56" hidden="1" x14ac:dyDescent="0.25">
      <c r="AY14160" s="40"/>
      <c r="AZ14160" s="40"/>
      <c r="BA14160" s="40"/>
      <c r="BB14160" s="40"/>
      <c r="BC14160" s="40"/>
      <c r="BD14160" s="50"/>
    </row>
    <row r="14161" spans="51:56" hidden="1" x14ac:dyDescent="0.25">
      <c r="AY14161" s="40"/>
      <c r="AZ14161" s="40"/>
      <c r="BA14161" s="40"/>
      <c r="BB14161" s="40"/>
      <c r="BC14161" s="40"/>
      <c r="BD14161" s="50"/>
    </row>
    <row r="14162" spans="51:56" hidden="1" x14ac:dyDescent="0.25">
      <c r="AY14162" s="40"/>
      <c r="AZ14162" s="40"/>
      <c r="BA14162" s="40"/>
      <c r="BB14162" s="40"/>
      <c r="BC14162" s="40"/>
      <c r="BD14162" s="50"/>
    </row>
    <row r="14163" spans="51:56" hidden="1" x14ac:dyDescent="0.25">
      <c r="AY14163" s="40"/>
      <c r="AZ14163" s="40"/>
      <c r="BA14163" s="40"/>
      <c r="BB14163" s="40"/>
      <c r="BC14163" s="40"/>
      <c r="BD14163" s="50"/>
    </row>
    <row r="14164" spans="51:56" hidden="1" x14ac:dyDescent="0.25">
      <c r="AY14164" s="40"/>
      <c r="AZ14164" s="40"/>
      <c r="BA14164" s="40"/>
      <c r="BB14164" s="40"/>
      <c r="BC14164" s="40"/>
      <c r="BD14164" s="50"/>
    </row>
    <row r="14165" spans="51:56" hidden="1" x14ac:dyDescent="0.25">
      <c r="AY14165" s="40"/>
      <c r="AZ14165" s="40"/>
      <c r="BA14165" s="40"/>
      <c r="BB14165" s="40"/>
      <c r="BC14165" s="40"/>
      <c r="BD14165" s="50"/>
    </row>
    <row r="14166" spans="51:56" hidden="1" x14ac:dyDescent="0.25">
      <c r="AY14166" s="40"/>
      <c r="AZ14166" s="40"/>
      <c r="BA14166" s="40"/>
      <c r="BB14166" s="40"/>
      <c r="BC14166" s="40"/>
      <c r="BD14166" s="50"/>
    </row>
    <row r="14167" spans="51:56" hidden="1" x14ac:dyDescent="0.25">
      <c r="AY14167" s="40"/>
      <c r="AZ14167" s="40"/>
      <c r="BA14167" s="40"/>
      <c r="BB14167" s="40"/>
      <c r="BC14167" s="40"/>
      <c r="BD14167" s="50"/>
    </row>
    <row r="14168" spans="51:56" hidden="1" x14ac:dyDescent="0.25">
      <c r="AY14168" s="40"/>
      <c r="AZ14168" s="40"/>
      <c r="BA14168" s="40"/>
      <c r="BB14168" s="40"/>
      <c r="BC14168" s="40"/>
      <c r="BD14168" s="50"/>
    </row>
    <row r="14169" spans="51:56" hidden="1" x14ac:dyDescent="0.25">
      <c r="AY14169" s="40"/>
      <c r="AZ14169" s="40"/>
      <c r="BA14169" s="40"/>
      <c r="BB14169" s="40"/>
      <c r="BC14169" s="40"/>
      <c r="BD14169" s="50"/>
    </row>
    <row r="14170" spans="51:56" hidden="1" x14ac:dyDescent="0.25">
      <c r="AY14170" s="40"/>
      <c r="AZ14170" s="40"/>
      <c r="BA14170" s="40"/>
      <c r="BB14170" s="40"/>
      <c r="BC14170" s="40"/>
      <c r="BD14170" s="50"/>
    </row>
    <row r="14171" spans="51:56" hidden="1" x14ac:dyDescent="0.25">
      <c r="AY14171" s="40"/>
      <c r="AZ14171" s="40"/>
      <c r="BA14171" s="40"/>
      <c r="BB14171" s="40"/>
      <c r="BC14171" s="40"/>
      <c r="BD14171" s="50"/>
    </row>
    <row r="14172" spans="51:56" hidden="1" x14ac:dyDescent="0.25">
      <c r="AY14172" s="40"/>
      <c r="AZ14172" s="40"/>
      <c r="BA14172" s="40"/>
      <c r="BB14172" s="40"/>
      <c r="BC14172" s="40"/>
      <c r="BD14172" s="50"/>
    </row>
    <row r="14173" spans="51:56" hidden="1" x14ac:dyDescent="0.25">
      <c r="AY14173" s="40"/>
      <c r="AZ14173" s="40"/>
      <c r="BA14173" s="40"/>
      <c r="BB14173" s="40"/>
      <c r="BC14173" s="40"/>
      <c r="BD14173" s="50"/>
    </row>
    <row r="14174" spans="51:56" hidden="1" x14ac:dyDescent="0.25">
      <c r="AY14174" s="40"/>
      <c r="AZ14174" s="40"/>
      <c r="BA14174" s="40"/>
      <c r="BB14174" s="40"/>
      <c r="BC14174" s="40"/>
      <c r="BD14174" s="50"/>
    </row>
    <row r="14175" spans="51:56" hidden="1" x14ac:dyDescent="0.25">
      <c r="AY14175" s="40"/>
      <c r="AZ14175" s="40"/>
      <c r="BA14175" s="40"/>
      <c r="BB14175" s="40"/>
      <c r="BC14175" s="40"/>
      <c r="BD14175" s="50"/>
    </row>
    <row r="14176" spans="51:56" hidden="1" x14ac:dyDescent="0.25">
      <c r="AY14176" s="40"/>
      <c r="AZ14176" s="40"/>
      <c r="BA14176" s="40"/>
      <c r="BB14176" s="40"/>
      <c r="BC14176" s="40"/>
      <c r="BD14176" s="50"/>
    </row>
    <row r="14177" spans="51:56" hidden="1" x14ac:dyDescent="0.25">
      <c r="AY14177" s="40"/>
      <c r="AZ14177" s="40"/>
      <c r="BA14177" s="40"/>
      <c r="BB14177" s="40"/>
      <c r="BC14177" s="40"/>
      <c r="BD14177" s="50"/>
    </row>
    <row r="14178" spans="51:56" hidden="1" x14ac:dyDescent="0.25">
      <c r="AY14178" s="40"/>
      <c r="AZ14178" s="40"/>
      <c r="BA14178" s="40"/>
      <c r="BB14178" s="40"/>
      <c r="BC14178" s="40"/>
      <c r="BD14178" s="50"/>
    </row>
    <row r="14179" spans="51:56" hidden="1" x14ac:dyDescent="0.25">
      <c r="AY14179" s="40"/>
      <c r="AZ14179" s="40"/>
      <c r="BA14179" s="40"/>
      <c r="BB14179" s="40"/>
      <c r="BC14179" s="40"/>
      <c r="BD14179" s="50"/>
    </row>
    <row r="14180" spans="51:56" hidden="1" x14ac:dyDescent="0.25">
      <c r="AY14180" s="40"/>
      <c r="AZ14180" s="40"/>
      <c r="BA14180" s="40"/>
      <c r="BB14180" s="40"/>
      <c r="BC14180" s="40"/>
      <c r="BD14180" s="50"/>
    </row>
    <row r="14181" spans="51:56" hidden="1" x14ac:dyDescent="0.25">
      <c r="AY14181" s="40"/>
      <c r="AZ14181" s="40"/>
      <c r="BA14181" s="40"/>
      <c r="BB14181" s="40"/>
      <c r="BC14181" s="40"/>
      <c r="BD14181" s="50"/>
    </row>
    <row r="14182" spans="51:56" hidden="1" x14ac:dyDescent="0.25">
      <c r="AY14182" s="40"/>
      <c r="AZ14182" s="40"/>
      <c r="BA14182" s="40"/>
      <c r="BB14182" s="40"/>
      <c r="BC14182" s="40"/>
      <c r="BD14182" s="50"/>
    </row>
    <row r="14183" spans="51:56" hidden="1" x14ac:dyDescent="0.25">
      <c r="AY14183" s="40"/>
      <c r="AZ14183" s="40"/>
      <c r="BA14183" s="40"/>
      <c r="BB14183" s="40"/>
      <c r="BC14183" s="40"/>
      <c r="BD14183" s="50"/>
    </row>
    <row r="14184" spans="51:56" hidden="1" x14ac:dyDescent="0.25">
      <c r="AY14184" s="40"/>
      <c r="AZ14184" s="40"/>
      <c r="BA14184" s="40"/>
      <c r="BB14184" s="40"/>
      <c r="BC14184" s="40"/>
      <c r="BD14184" s="50"/>
    </row>
    <row r="14185" spans="51:56" hidden="1" x14ac:dyDescent="0.25">
      <c r="AY14185" s="40"/>
      <c r="AZ14185" s="40"/>
      <c r="BA14185" s="40"/>
      <c r="BB14185" s="40"/>
      <c r="BC14185" s="40"/>
      <c r="BD14185" s="50"/>
    </row>
    <row r="14186" spans="51:56" hidden="1" x14ac:dyDescent="0.25">
      <c r="AY14186" s="40"/>
      <c r="AZ14186" s="40"/>
      <c r="BA14186" s="40"/>
      <c r="BB14186" s="40"/>
      <c r="BC14186" s="40"/>
      <c r="BD14186" s="50"/>
    </row>
    <row r="14187" spans="51:56" hidden="1" x14ac:dyDescent="0.25">
      <c r="AY14187" s="40"/>
      <c r="AZ14187" s="40"/>
      <c r="BA14187" s="40"/>
      <c r="BB14187" s="40"/>
      <c r="BC14187" s="40"/>
      <c r="BD14187" s="50"/>
    </row>
    <row r="14188" spans="51:56" hidden="1" x14ac:dyDescent="0.25">
      <c r="AY14188" s="40"/>
      <c r="AZ14188" s="40"/>
      <c r="BA14188" s="40"/>
      <c r="BB14188" s="40"/>
      <c r="BC14188" s="40"/>
      <c r="BD14188" s="50"/>
    </row>
    <row r="14189" spans="51:56" hidden="1" x14ac:dyDescent="0.25">
      <c r="AY14189" s="40"/>
      <c r="AZ14189" s="40"/>
      <c r="BA14189" s="40"/>
      <c r="BB14189" s="40"/>
      <c r="BC14189" s="40"/>
      <c r="BD14189" s="50"/>
    </row>
    <row r="14190" spans="51:56" hidden="1" x14ac:dyDescent="0.25">
      <c r="AY14190" s="40"/>
      <c r="AZ14190" s="40"/>
      <c r="BA14190" s="40"/>
      <c r="BB14190" s="40"/>
      <c r="BC14190" s="40"/>
      <c r="BD14190" s="50"/>
    </row>
    <row r="14191" spans="51:56" hidden="1" x14ac:dyDescent="0.25">
      <c r="AY14191" s="40"/>
      <c r="AZ14191" s="40"/>
      <c r="BA14191" s="40"/>
      <c r="BB14191" s="40"/>
      <c r="BC14191" s="40"/>
      <c r="BD14191" s="50"/>
    </row>
    <row r="14192" spans="51:56" hidden="1" x14ac:dyDescent="0.25">
      <c r="AY14192" s="40"/>
      <c r="AZ14192" s="40"/>
      <c r="BA14192" s="40"/>
      <c r="BB14192" s="40"/>
      <c r="BC14192" s="40"/>
      <c r="BD14192" s="50"/>
    </row>
    <row r="14193" spans="51:56" hidden="1" x14ac:dyDescent="0.25">
      <c r="AY14193" s="40"/>
      <c r="AZ14193" s="40"/>
      <c r="BA14193" s="40"/>
      <c r="BB14193" s="40"/>
      <c r="BC14193" s="40"/>
      <c r="BD14193" s="50"/>
    </row>
    <row r="14194" spans="51:56" hidden="1" x14ac:dyDescent="0.25">
      <c r="AY14194" s="40"/>
      <c r="AZ14194" s="40"/>
      <c r="BA14194" s="40"/>
      <c r="BB14194" s="40"/>
      <c r="BC14194" s="40"/>
      <c r="BD14194" s="50"/>
    </row>
    <row r="14195" spans="51:56" hidden="1" x14ac:dyDescent="0.25">
      <c r="AY14195" s="40"/>
      <c r="AZ14195" s="40"/>
      <c r="BA14195" s="40"/>
      <c r="BB14195" s="40"/>
      <c r="BC14195" s="40"/>
      <c r="BD14195" s="50"/>
    </row>
    <row r="14196" spans="51:56" hidden="1" x14ac:dyDescent="0.25">
      <c r="AY14196" s="40"/>
      <c r="AZ14196" s="40"/>
      <c r="BA14196" s="40"/>
      <c r="BB14196" s="40"/>
      <c r="BC14196" s="40"/>
      <c r="BD14196" s="50"/>
    </row>
    <row r="14197" spans="51:56" hidden="1" x14ac:dyDescent="0.25">
      <c r="AY14197" s="40"/>
      <c r="AZ14197" s="40"/>
      <c r="BA14197" s="40"/>
      <c r="BB14197" s="40"/>
      <c r="BC14197" s="40"/>
      <c r="BD14197" s="50"/>
    </row>
    <row r="14198" spans="51:56" hidden="1" x14ac:dyDescent="0.25">
      <c r="AY14198" s="40"/>
      <c r="AZ14198" s="40"/>
      <c r="BA14198" s="40"/>
      <c r="BB14198" s="40"/>
      <c r="BC14198" s="40"/>
      <c r="BD14198" s="50"/>
    </row>
    <row r="14199" spans="51:56" hidden="1" x14ac:dyDescent="0.25">
      <c r="AY14199" s="40"/>
      <c r="AZ14199" s="40"/>
      <c r="BA14199" s="40"/>
      <c r="BB14199" s="40"/>
      <c r="BC14199" s="40"/>
      <c r="BD14199" s="50"/>
    </row>
    <row r="14200" spans="51:56" hidden="1" x14ac:dyDescent="0.25">
      <c r="AY14200" s="40"/>
      <c r="AZ14200" s="40"/>
      <c r="BA14200" s="40"/>
      <c r="BB14200" s="40"/>
      <c r="BC14200" s="40"/>
      <c r="BD14200" s="50"/>
    </row>
    <row r="14201" spans="51:56" hidden="1" x14ac:dyDescent="0.25">
      <c r="AY14201" s="40"/>
      <c r="AZ14201" s="40"/>
      <c r="BA14201" s="40"/>
      <c r="BB14201" s="40"/>
      <c r="BC14201" s="40"/>
      <c r="BD14201" s="50"/>
    </row>
    <row r="14202" spans="51:56" hidden="1" x14ac:dyDescent="0.25">
      <c r="AY14202" s="40"/>
      <c r="AZ14202" s="40"/>
      <c r="BA14202" s="40"/>
      <c r="BB14202" s="40"/>
      <c r="BC14202" s="40"/>
      <c r="BD14202" s="50"/>
    </row>
    <row r="14203" spans="51:56" hidden="1" x14ac:dyDescent="0.25">
      <c r="AY14203" s="40"/>
      <c r="AZ14203" s="40"/>
      <c r="BA14203" s="40"/>
      <c r="BB14203" s="40"/>
      <c r="BC14203" s="40"/>
      <c r="BD14203" s="50"/>
    </row>
    <row r="14204" spans="51:56" hidden="1" x14ac:dyDescent="0.25">
      <c r="AY14204" s="40"/>
      <c r="AZ14204" s="40"/>
      <c r="BA14204" s="40"/>
      <c r="BB14204" s="40"/>
      <c r="BC14204" s="40"/>
      <c r="BD14204" s="50"/>
    </row>
    <row r="14205" spans="51:56" hidden="1" x14ac:dyDescent="0.25">
      <c r="AY14205" s="40"/>
      <c r="AZ14205" s="40"/>
      <c r="BA14205" s="40"/>
      <c r="BB14205" s="40"/>
      <c r="BC14205" s="40"/>
      <c r="BD14205" s="50"/>
    </row>
    <row r="14206" spans="51:56" hidden="1" x14ac:dyDescent="0.25">
      <c r="AY14206" s="40"/>
      <c r="AZ14206" s="40"/>
      <c r="BA14206" s="40"/>
      <c r="BB14206" s="40"/>
      <c r="BC14206" s="40"/>
      <c r="BD14206" s="50"/>
    </row>
    <row r="14207" spans="51:56" hidden="1" x14ac:dyDescent="0.25">
      <c r="AY14207" s="40"/>
      <c r="AZ14207" s="40"/>
      <c r="BA14207" s="40"/>
      <c r="BB14207" s="40"/>
      <c r="BC14207" s="40"/>
      <c r="BD14207" s="50"/>
    </row>
    <row r="14208" spans="51:56" hidden="1" x14ac:dyDescent="0.25">
      <c r="AY14208" s="40"/>
      <c r="AZ14208" s="40"/>
      <c r="BA14208" s="40"/>
      <c r="BB14208" s="40"/>
      <c r="BC14208" s="40"/>
      <c r="BD14208" s="50"/>
    </row>
    <row r="14209" spans="51:56" hidden="1" x14ac:dyDescent="0.25">
      <c r="AY14209" s="40"/>
      <c r="AZ14209" s="40"/>
      <c r="BA14209" s="40"/>
      <c r="BB14209" s="40"/>
      <c r="BC14209" s="40"/>
      <c r="BD14209" s="50"/>
    </row>
    <row r="14210" spans="51:56" hidden="1" x14ac:dyDescent="0.25">
      <c r="AY14210" s="40"/>
      <c r="AZ14210" s="40"/>
      <c r="BA14210" s="40"/>
      <c r="BB14210" s="40"/>
      <c r="BC14210" s="40"/>
      <c r="BD14210" s="50"/>
    </row>
    <row r="14211" spans="51:56" hidden="1" x14ac:dyDescent="0.25">
      <c r="AY14211" s="40"/>
      <c r="AZ14211" s="40"/>
      <c r="BA14211" s="40"/>
      <c r="BB14211" s="40"/>
      <c r="BC14211" s="40"/>
      <c r="BD14211" s="50"/>
    </row>
    <row r="14212" spans="51:56" hidden="1" x14ac:dyDescent="0.25">
      <c r="AY14212" s="40"/>
      <c r="AZ14212" s="40"/>
      <c r="BA14212" s="40"/>
      <c r="BB14212" s="40"/>
      <c r="BC14212" s="40"/>
      <c r="BD14212" s="50"/>
    </row>
    <row r="14213" spans="51:56" hidden="1" x14ac:dyDescent="0.25">
      <c r="AY14213" s="40"/>
      <c r="AZ14213" s="40"/>
      <c r="BA14213" s="40"/>
      <c r="BB14213" s="40"/>
      <c r="BC14213" s="40"/>
      <c r="BD14213" s="50"/>
    </row>
    <row r="14214" spans="51:56" hidden="1" x14ac:dyDescent="0.25">
      <c r="AY14214" s="40"/>
      <c r="AZ14214" s="40"/>
      <c r="BA14214" s="40"/>
      <c r="BB14214" s="40"/>
      <c r="BC14214" s="40"/>
      <c r="BD14214" s="50"/>
    </row>
    <row r="14215" spans="51:56" hidden="1" x14ac:dyDescent="0.25">
      <c r="AY14215" s="40"/>
      <c r="AZ14215" s="40"/>
      <c r="BA14215" s="40"/>
      <c r="BB14215" s="40"/>
      <c r="BC14215" s="40"/>
      <c r="BD14215" s="50"/>
    </row>
    <row r="14216" spans="51:56" hidden="1" x14ac:dyDescent="0.25">
      <c r="AY14216" s="40"/>
      <c r="AZ14216" s="40"/>
      <c r="BA14216" s="40"/>
      <c r="BB14216" s="40"/>
      <c r="BC14216" s="40"/>
      <c r="BD14216" s="50"/>
    </row>
    <row r="14217" spans="51:56" hidden="1" x14ac:dyDescent="0.25">
      <c r="AY14217" s="40"/>
      <c r="AZ14217" s="40"/>
      <c r="BA14217" s="40"/>
      <c r="BB14217" s="40"/>
      <c r="BC14217" s="40"/>
      <c r="BD14217" s="50"/>
    </row>
    <row r="14218" spans="51:56" hidden="1" x14ac:dyDescent="0.25">
      <c r="AY14218" s="40"/>
      <c r="AZ14218" s="40"/>
      <c r="BA14218" s="40"/>
      <c r="BB14218" s="40"/>
      <c r="BC14218" s="40"/>
      <c r="BD14218" s="50"/>
    </row>
    <row r="14219" spans="51:56" hidden="1" x14ac:dyDescent="0.25">
      <c r="AY14219" s="40"/>
      <c r="AZ14219" s="40"/>
      <c r="BA14219" s="40"/>
      <c r="BB14219" s="40"/>
      <c r="BC14219" s="40"/>
      <c r="BD14219" s="50"/>
    </row>
    <row r="14220" spans="51:56" hidden="1" x14ac:dyDescent="0.25">
      <c r="AY14220" s="40"/>
      <c r="AZ14220" s="40"/>
      <c r="BA14220" s="40"/>
      <c r="BB14220" s="40"/>
      <c r="BC14220" s="40"/>
      <c r="BD14220" s="50"/>
    </row>
    <row r="14221" spans="51:56" hidden="1" x14ac:dyDescent="0.25">
      <c r="AY14221" s="40"/>
      <c r="AZ14221" s="40"/>
      <c r="BA14221" s="40"/>
      <c r="BB14221" s="40"/>
      <c r="BC14221" s="40"/>
      <c r="BD14221" s="50"/>
    </row>
    <row r="14222" spans="51:56" hidden="1" x14ac:dyDescent="0.25">
      <c r="AY14222" s="40"/>
      <c r="AZ14222" s="40"/>
      <c r="BA14222" s="40"/>
      <c r="BB14222" s="40"/>
      <c r="BC14222" s="40"/>
      <c r="BD14222" s="50"/>
    </row>
    <row r="14223" spans="51:56" hidden="1" x14ac:dyDescent="0.25">
      <c r="AY14223" s="40"/>
      <c r="AZ14223" s="40"/>
      <c r="BA14223" s="40"/>
      <c r="BB14223" s="40"/>
      <c r="BC14223" s="40"/>
      <c r="BD14223" s="50"/>
    </row>
    <row r="14224" spans="51:56" hidden="1" x14ac:dyDescent="0.25">
      <c r="AY14224" s="40"/>
      <c r="AZ14224" s="40"/>
      <c r="BA14224" s="40"/>
      <c r="BB14224" s="40"/>
      <c r="BC14224" s="40"/>
      <c r="BD14224" s="50"/>
    </row>
    <row r="14225" spans="51:56" hidden="1" x14ac:dyDescent="0.25">
      <c r="AY14225" s="40"/>
      <c r="AZ14225" s="40"/>
      <c r="BA14225" s="40"/>
      <c r="BB14225" s="40"/>
      <c r="BC14225" s="40"/>
      <c r="BD14225" s="50"/>
    </row>
    <row r="14226" spans="51:56" hidden="1" x14ac:dyDescent="0.25">
      <c r="AY14226" s="40"/>
      <c r="AZ14226" s="40"/>
      <c r="BA14226" s="40"/>
      <c r="BB14226" s="40"/>
      <c r="BC14226" s="40"/>
      <c r="BD14226" s="50"/>
    </row>
    <row r="14227" spans="51:56" hidden="1" x14ac:dyDescent="0.25">
      <c r="AY14227" s="40"/>
      <c r="AZ14227" s="40"/>
      <c r="BA14227" s="40"/>
      <c r="BB14227" s="40"/>
      <c r="BC14227" s="40"/>
      <c r="BD14227" s="50"/>
    </row>
    <row r="14228" spans="51:56" hidden="1" x14ac:dyDescent="0.25">
      <c r="AY14228" s="40"/>
      <c r="AZ14228" s="40"/>
      <c r="BA14228" s="40"/>
      <c r="BB14228" s="40"/>
      <c r="BC14228" s="40"/>
      <c r="BD14228" s="50"/>
    </row>
    <row r="14229" spans="51:56" hidden="1" x14ac:dyDescent="0.25">
      <c r="AY14229" s="40"/>
      <c r="AZ14229" s="40"/>
      <c r="BA14229" s="40"/>
      <c r="BB14229" s="40"/>
      <c r="BC14229" s="40"/>
      <c r="BD14229" s="50"/>
    </row>
    <row r="14230" spans="51:56" hidden="1" x14ac:dyDescent="0.25">
      <c r="AY14230" s="40"/>
      <c r="AZ14230" s="40"/>
      <c r="BA14230" s="40"/>
      <c r="BB14230" s="40"/>
      <c r="BC14230" s="40"/>
      <c r="BD14230" s="50"/>
    </row>
    <row r="14231" spans="51:56" hidden="1" x14ac:dyDescent="0.25">
      <c r="AY14231" s="40"/>
      <c r="AZ14231" s="40"/>
      <c r="BA14231" s="40"/>
      <c r="BB14231" s="40"/>
      <c r="BC14231" s="40"/>
      <c r="BD14231" s="50"/>
    </row>
    <row r="14232" spans="51:56" hidden="1" x14ac:dyDescent="0.25">
      <c r="AY14232" s="40"/>
      <c r="AZ14232" s="40"/>
      <c r="BA14232" s="40"/>
      <c r="BB14232" s="40"/>
      <c r="BC14232" s="40"/>
      <c r="BD14232" s="50"/>
    </row>
    <row r="14233" spans="51:56" hidden="1" x14ac:dyDescent="0.25">
      <c r="AY14233" s="40"/>
      <c r="AZ14233" s="40"/>
      <c r="BA14233" s="40"/>
      <c r="BB14233" s="40"/>
      <c r="BC14233" s="40"/>
      <c r="BD14233" s="50"/>
    </row>
    <row r="14234" spans="51:56" hidden="1" x14ac:dyDescent="0.25">
      <c r="AY14234" s="40"/>
      <c r="AZ14234" s="40"/>
      <c r="BA14234" s="40"/>
      <c r="BB14234" s="40"/>
      <c r="BC14234" s="40"/>
      <c r="BD14234" s="50"/>
    </row>
    <row r="14235" spans="51:56" hidden="1" x14ac:dyDescent="0.25">
      <c r="AY14235" s="40"/>
      <c r="AZ14235" s="40"/>
      <c r="BA14235" s="40"/>
      <c r="BB14235" s="40"/>
      <c r="BC14235" s="40"/>
      <c r="BD14235" s="50"/>
    </row>
    <row r="14236" spans="51:56" hidden="1" x14ac:dyDescent="0.25">
      <c r="AY14236" s="40"/>
      <c r="AZ14236" s="40"/>
      <c r="BA14236" s="40"/>
      <c r="BB14236" s="40"/>
      <c r="BC14236" s="40"/>
      <c r="BD14236" s="50"/>
    </row>
    <row r="14237" spans="51:56" hidden="1" x14ac:dyDescent="0.25">
      <c r="AY14237" s="40"/>
      <c r="AZ14237" s="40"/>
      <c r="BA14237" s="40"/>
      <c r="BB14237" s="40"/>
      <c r="BC14237" s="40"/>
      <c r="BD14237" s="50"/>
    </row>
    <row r="14238" spans="51:56" hidden="1" x14ac:dyDescent="0.25">
      <c r="AY14238" s="40"/>
      <c r="AZ14238" s="40"/>
      <c r="BA14238" s="40"/>
      <c r="BB14238" s="40"/>
      <c r="BC14238" s="40"/>
      <c r="BD14238" s="50"/>
    </row>
    <row r="14239" spans="51:56" hidden="1" x14ac:dyDescent="0.25">
      <c r="AY14239" s="40"/>
      <c r="AZ14239" s="40"/>
      <c r="BA14239" s="40"/>
      <c r="BB14239" s="40"/>
      <c r="BC14239" s="40"/>
      <c r="BD14239" s="50"/>
    </row>
    <row r="14240" spans="51:56" hidden="1" x14ac:dyDescent="0.25">
      <c r="AY14240" s="40"/>
      <c r="AZ14240" s="40"/>
      <c r="BA14240" s="40"/>
      <c r="BB14240" s="40"/>
      <c r="BC14240" s="40"/>
      <c r="BD14240" s="50"/>
    </row>
    <row r="14241" spans="51:56" hidden="1" x14ac:dyDescent="0.25">
      <c r="AY14241" s="40"/>
      <c r="AZ14241" s="40"/>
      <c r="BA14241" s="40"/>
      <c r="BB14241" s="40"/>
      <c r="BC14241" s="40"/>
      <c r="BD14241" s="50"/>
    </row>
    <row r="14242" spans="51:56" hidden="1" x14ac:dyDescent="0.25">
      <c r="AY14242" s="40"/>
      <c r="AZ14242" s="40"/>
      <c r="BA14242" s="40"/>
      <c r="BB14242" s="40"/>
      <c r="BC14242" s="40"/>
      <c r="BD14242" s="50"/>
    </row>
    <row r="14243" spans="51:56" hidden="1" x14ac:dyDescent="0.25">
      <c r="AY14243" s="40"/>
      <c r="AZ14243" s="40"/>
      <c r="BA14243" s="40"/>
      <c r="BB14243" s="40"/>
      <c r="BC14243" s="40"/>
      <c r="BD14243" s="50"/>
    </row>
    <row r="14244" spans="51:56" hidden="1" x14ac:dyDescent="0.25">
      <c r="AY14244" s="40"/>
      <c r="AZ14244" s="40"/>
      <c r="BA14244" s="40"/>
      <c r="BB14244" s="40"/>
      <c r="BC14244" s="40"/>
      <c r="BD14244" s="50"/>
    </row>
    <row r="14245" spans="51:56" hidden="1" x14ac:dyDescent="0.25">
      <c r="AY14245" s="40"/>
      <c r="AZ14245" s="40"/>
      <c r="BA14245" s="40"/>
      <c r="BB14245" s="40"/>
      <c r="BC14245" s="40"/>
      <c r="BD14245" s="50"/>
    </row>
    <row r="14246" spans="51:56" hidden="1" x14ac:dyDescent="0.25">
      <c r="AY14246" s="40"/>
      <c r="AZ14246" s="40"/>
      <c r="BA14246" s="40"/>
      <c r="BB14246" s="40"/>
      <c r="BC14246" s="40"/>
      <c r="BD14246" s="50"/>
    </row>
    <row r="14247" spans="51:56" hidden="1" x14ac:dyDescent="0.25">
      <c r="AY14247" s="40"/>
      <c r="AZ14247" s="40"/>
      <c r="BA14247" s="40"/>
      <c r="BB14247" s="40"/>
      <c r="BC14247" s="40"/>
      <c r="BD14247" s="50"/>
    </row>
    <row r="14248" spans="51:56" hidden="1" x14ac:dyDescent="0.25">
      <c r="AY14248" s="40"/>
      <c r="AZ14248" s="40"/>
      <c r="BA14248" s="40"/>
      <c r="BB14248" s="40"/>
      <c r="BC14248" s="40"/>
      <c r="BD14248" s="50"/>
    </row>
    <row r="14249" spans="51:56" hidden="1" x14ac:dyDescent="0.25">
      <c r="AY14249" s="40"/>
      <c r="AZ14249" s="40"/>
      <c r="BA14249" s="40"/>
      <c r="BB14249" s="40"/>
      <c r="BC14249" s="40"/>
      <c r="BD14249" s="50"/>
    </row>
    <row r="14250" spans="51:56" hidden="1" x14ac:dyDescent="0.25">
      <c r="AY14250" s="40"/>
      <c r="AZ14250" s="40"/>
      <c r="BA14250" s="40"/>
      <c r="BB14250" s="40"/>
      <c r="BC14250" s="40"/>
      <c r="BD14250" s="50"/>
    </row>
    <row r="14251" spans="51:56" hidden="1" x14ac:dyDescent="0.25">
      <c r="AY14251" s="40"/>
      <c r="AZ14251" s="40"/>
      <c r="BA14251" s="40"/>
      <c r="BB14251" s="40"/>
      <c r="BC14251" s="40"/>
      <c r="BD14251" s="50"/>
    </row>
    <row r="14252" spans="51:56" hidden="1" x14ac:dyDescent="0.25">
      <c r="AY14252" s="40"/>
      <c r="AZ14252" s="40"/>
      <c r="BA14252" s="40"/>
      <c r="BB14252" s="40"/>
      <c r="BC14252" s="40"/>
      <c r="BD14252" s="50"/>
    </row>
    <row r="14253" spans="51:56" hidden="1" x14ac:dyDescent="0.25">
      <c r="AY14253" s="40"/>
      <c r="AZ14253" s="40"/>
      <c r="BA14253" s="40"/>
      <c r="BB14253" s="40"/>
      <c r="BC14253" s="40"/>
      <c r="BD14253" s="50"/>
    </row>
    <row r="14254" spans="51:56" hidden="1" x14ac:dyDescent="0.25">
      <c r="AY14254" s="40"/>
      <c r="AZ14254" s="40"/>
      <c r="BA14254" s="40"/>
      <c r="BB14254" s="40"/>
      <c r="BC14254" s="40"/>
      <c r="BD14254" s="50"/>
    </row>
    <row r="14255" spans="51:56" hidden="1" x14ac:dyDescent="0.25">
      <c r="AY14255" s="40"/>
      <c r="AZ14255" s="40"/>
      <c r="BA14255" s="40"/>
      <c r="BB14255" s="40"/>
      <c r="BC14255" s="40"/>
      <c r="BD14255" s="50"/>
    </row>
    <row r="14256" spans="51:56" hidden="1" x14ac:dyDescent="0.25">
      <c r="AY14256" s="40"/>
      <c r="AZ14256" s="40"/>
      <c r="BA14256" s="40"/>
      <c r="BB14256" s="40"/>
      <c r="BC14256" s="40"/>
      <c r="BD14256" s="50"/>
    </row>
    <row r="14257" spans="51:56" hidden="1" x14ac:dyDescent="0.25">
      <c r="AY14257" s="40"/>
      <c r="AZ14257" s="40"/>
      <c r="BA14257" s="40"/>
      <c r="BB14257" s="40"/>
      <c r="BC14257" s="40"/>
      <c r="BD14257" s="50"/>
    </row>
    <row r="14258" spans="51:56" hidden="1" x14ac:dyDescent="0.25">
      <c r="AY14258" s="40"/>
      <c r="AZ14258" s="40"/>
      <c r="BA14258" s="40"/>
      <c r="BB14258" s="40"/>
      <c r="BC14258" s="40"/>
      <c r="BD14258" s="50"/>
    </row>
    <row r="14259" spans="51:56" hidden="1" x14ac:dyDescent="0.25">
      <c r="AY14259" s="40"/>
      <c r="AZ14259" s="40"/>
      <c r="BA14259" s="40"/>
      <c r="BB14259" s="40"/>
      <c r="BC14259" s="40"/>
      <c r="BD14259" s="50"/>
    </row>
    <row r="14260" spans="51:56" hidden="1" x14ac:dyDescent="0.25">
      <c r="AY14260" s="40"/>
      <c r="AZ14260" s="40"/>
      <c r="BA14260" s="40"/>
      <c r="BB14260" s="40"/>
      <c r="BC14260" s="40"/>
      <c r="BD14260" s="50"/>
    </row>
    <row r="14261" spans="51:56" hidden="1" x14ac:dyDescent="0.25">
      <c r="AY14261" s="40"/>
      <c r="AZ14261" s="40"/>
      <c r="BA14261" s="40"/>
      <c r="BB14261" s="40"/>
      <c r="BC14261" s="40"/>
      <c r="BD14261" s="50"/>
    </row>
    <row r="14262" spans="51:56" hidden="1" x14ac:dyDescent="0.25">
      <c r="AY14262" s="40"/>
      <c r="AZ14262" s="40"/>
      <c r="BA14262" s="40"/>
      <c r="BB14262" s="40"/>
      <c r="BC14262" s="40"/>
      <c r="BD14262" s="50"/>
    </row>
    <row r="14263" spans="51:56" hidden="1" x14ac:dyDescent="0.25">
      <c r="AY14263" s="40"/>
      <c r="AZ14263" s="40"/>
      <c r="BA14263" s="40"/>
      <c r="BB14263" s="40"/>
      <c r="BC14263" s="40"/>
      <c r="BD14263" s="50"/>
    </row>
    <row r="14264" spans="51:56" hidden="1" x14ac:dyDescent="0.25">
      <c r="AY14264" s="40"/>
      <c r="AZ14264" s="40"/>
      <c r="BA14264" s="40"/>
      <c r="BB14264" s="40"/>
      <c r="BC14264" s="40"/>
      <c r="BD14264" s="50"/>
    </row>
    <row r="14265" spans="51:56" hidden="1" x14ac:dyDescent="0.25">
      <c r="AY14265" s="40"/>
      <c r="AZ14265" s="40"/>
      <c r="BA14265" s="40"/>
      <c r="BB14265" s="40"/>
      <c r="BC14265" s="40"/>
      <c r="BD14265" s="50"/>
    </row>
    <row r="14266" spans="51:56" hidden="1" x14ac:dyDescent="0.25">
      <c r="AY14266" s="40"/>
      <c r="AZ14266" s="40"/>
      <c r="BA14266" s="40"/>
      <c r="BB14266" s="40"/>
      <c r="BC14266" s="40"/>
      <c r="BD14266" s="50"/>
    </row>
    <row r="14267" spans="51:56" hidden="1" x14ac:dyDescent="0.25">
      <c r="AY14267" s="40"/>
      <c r="AZ14267" s="40"/>
      <c r="BA14267" s="40"/>
      <c r="BB14267" s="40"/>
      <c r="BC14267" s="40"/>
      <c r="BD14267" s="50"/>
    </row>
    <row r="14268" spans="51:56" hidden="1" x14ac:dyDescent="0.25">
      <c r="AY14268" s="40"/>
      <c r="AZ14268" s="40"/>
      <c r="BA14268" s="40"/>
      <c r="BB14268" s="40"/>
      <c r="BC14268" s="40"/>
      <c r="BD14268" s="50"/>
    </row>
    <row r="14269" spans="51:56" hidden="1" x14ac:dyDescent="0.25">
      <c r="AY14269" s="40"/>
      <c r="AZ14269" s="40"/>
      <c r="BA14269" s="40"/>
      <c r="BB14269" s="40"/>
      <c r="BC14269" s="40"/>
      <c r="BD14269" s="50"/>
    </row>
    <row r="14270" spans="51:56" hidden="1" x14ac:dyDescent="0.25">
      <c r="AY14270" s="40"/>
      <c r="AZ14270" s="40"/>
      <c r="BA14270" s="40"/>
      <c r="BB14270" s="40"/>
      <c r="BC14270" s="40"/>
      <c r="BD14270" s="50"/>
    </row>
    <row r="14271" spans="51:56" hidden="1" x14ac:dyDescent="0.25">
      <c r="AY14271" s="40"/>
      <c r="AZ14271" s="40"/>
      <c r="BA14271" s="40"/>
      <c r="BB14271" s="40"/>
      <c r="BC14271" s="40"/>
      <c r="BD14271" s="50"/>
    </row>
    <row r="14272" spans="51:56" hidden="1" x14ac:dyDescent="0.25">
      <c r="AY14272" s="40"/>
      <c r="AZ14272" s="40"/>
      <c r="BA14272" s="40"/>
      <c r="BB14272" s="40"/>
      <c r="BC14272" s="40"/>
      <c r="BD14272" s="50"/>
    </row>
    <row r="14273" spans="51:56" hidden="1" x14ac:dyDescent="0.25">
      <c r="AY14273" s="40"/>
      <c r="AZ14273" s="40"/>
      <c r="BA14273" s="40"/>
      <c r="BB14273" s="40"/>
      <c r="BC14273" s="40"/>
      <c r="BD14273" s="50"/>
    </row>
    <row r="14274" spans="51:56" hidden="1" x14ac:dyDescent="0.25">
      <c r="AY14274" s="40"/>
      <c r="AZ14274" s="40"/>
      <c r="BA14274" s="40"/>
      <c r="BB14274" s="40"/>
      <c r="BC14274" s="40"/>
      <c r="BD14274" s="50"/>
    </row>
    <row r="14275" spans="51:56" hidden="1" x14ac:dyDescent="0.25">
      <c r="AY14275" s="40"/>
      <c r="AZ14275" s="40"/>
      <c r="BA14275" s="40"/>
      <c r="BB14275" s="40"/>
      <c r="BC14275" s="40"/>
      <c r="BD14275" s="50"/>
    </row>
    <row r="14276" spans="51:56" hidden="1" x14ac:dyDescent="0.25">
      <c r="AY14276" s="40"/>
      <c r="AZ14276" s="40"/>
      <c r="BA14276" s="40"/>
      <c r="BB14276" s="40"/>
      <c r="BC14276" s="40"/>
      <c r="BD14276" s="50"/>
    </row>
    <row r="14277" spans="51:56" hidden="1" x14ac:dyDescent="0.25">
      <c r="AY14277" s="40"/>
      <c r="AZ14277" s="40"/>
      <c r="BA14277" s="40"/>
      <c r="BB14277" s="40"/>
      <c r="BC14277" s="40"/>
      <c r="BD14277" s="50"/>
    </row>
    <row r="14278" spans="51:56" hidden="1" x14ac:dyDescent="0.25">
      <c r="AY14278" s="40"/>
      <c r="AZ14278" s="40"/>
      <c r="BA14278" s="40"/>
      <c r="BB14278" s="40"/>
      <c r="BC14278" s="40"/>
      <c r="BD14278" s="50"/>
    </row>
    <row r="14279" spans="51:56" hidden="1" x14ac:dyDescent="0.25">
      <c r="AY14279" s="40"/>
      <c r="AZ14279" s="40"/>
      <c r="BA14279" s="40"/>
      <c r="BB14279" s="40"/>
      <c r="BC14279" s="40"/>
      <c r="BD14279" s="50"/>
    </row>
    <row r="14280" spans="51:56" hidden="1" x14ac:dyDescent="0.25">
      <c r="AY14280" s="40"/>
      <c r="AZ14280" s="40"/>
      <c r="BA14280" s="40"/>
      <c r="BB14280" s="40"/>
      <c r="BC14280" s="40"/>
      <c r="BD14280" s="50"/>
    </row>
    <row r="14281" spans="51:56" hidden="1" x14ac:dyDescent="0.25">
      <c r="AY14281" s="40"/>
      <c r="AZ14281" s="40"/>
      <c r="BA14281" s="40"/>
      <c r="BB14281" s="40"/>
      <c r="BC14281" s="40"/>
      <c r="BD14281" s="50"/>
    </row>
    <row r="14282" spans="51:56" hidden="1" x14ac:dyDescent="0.25">
      <c r="AY14282" s="40"/>
      <c r="AZ14282" s="40"/>
      <c r="BA14282" s="40"/>
      <c r="BB14282" s="40"/>
      <c r="BC14282" s="40"/>
      <c r="BD14282" s="50"/>
    </row>
    <row r="14283" spans="51:56" hidden="1" x14ac:dyDescent="0.25">
      <c r="AY14283" s="40"/>
      <c r="AZ14283" s="40"/>
      <c r="BA14283" s="40"/>
      <c r="BB14283" s="40"/>
      <c r="BC14283" s="40"/>
      <c r="BD14283" s="50"/>
    </row>
    <row r="14284" spans="51:56" hidden="1" x14ac:dyDescent="0.25">
      <c r="AY14284" s="40"/>
      <c r="AZ14284" s="40"/>
      <c r="BA14284" s="40"/>
      <c r="BB14284" s="40"/>
      <c r="BC14284" s="40"/>
      <c r="BD14284" s="50"/>
    </row>
    <row r="14285" spans="51:56" hidden="1" x14ac:dyDescent="0.25">
      <c r="AY14285" s="40"/>
      <c r="AZ14285" s="40"/>
      <c r="BA14285" s="40"/>
      <c r="BB14285" s="40"/>
      <c r="BC14285" s="40"/>
      <c r="BD14285" s="50"/>
    </row>
    <row r="14286" spans="51:56" hidden="1" x14ac:dyDescent="0.25">
      <c r="AY14286" s="40"/>
      <c r="AZ14286" s="40"/>
      <c r="BA14286" s="40"/>
      <c r="BB14286" s="40"/>
      <c r="BC14286" s="40"/>
      <c r="BD14286" s="50"/>
    </row>
    <row r="14287" spans="51:56" hidden="1" x14ac:dyDescent="0.25">
      <c r="AY14287" s="40"/>
      <c r="AZ14287" s="40"/>
      <c r="BA14287" s="40"/>
      <c r="BB14287" s="40"/>
      <c r="BC14287" s="40"/>
      <c r="BD14287" s="50"/>
    </row>
    <row r="14288" spans="51:56" hidden="1" x14ac:dyDescent="0.25">
      <c r="AY14288" s="40"/>
      <c r="AZ14288" s="40"/>
      <c r="BA14288" s="40"/>
      <c r="BB14288" s="40"/>
      <c r="BC14288" s="40"/>
      <c r="BD14288" s="50"/>
    </row>
    <row r="14289" spans="51:56" hidden="1" x14ac:dyDescent="0.25">
      <c r="AY14289" s="40"/>
      <c r="AZ14289" s="40"/>
      <c r="BA14289" s="40"/>
      <c r="BB14289" s="40"/>
      <c r="BC14289" s="40"/>
      <c r="BD14289" s="50"/>
    </row>
    <row r="14290" spans="51:56" hidden="1" x14ac:dyDescent="0.25">
      <c r="AY14290" s="40"/>
      <c r="AZ14290" s="40"/>
      <c r="BA14290" s="40"/>
      <c r="BB14290" s="40"/>
      <c r="BC14290" s="40"/>
      <c r="BD14290" s="50"/>
    </row>
    <row r="14291" spans="51:56" hidden="1" x14ac:dyDescent="0.25">
      <c r="AY14291" s="40"/>
      <c r="AZ14291" s="40"/>
      <c r="BA14291" s="40"/>
      <c r="BB14291" s="40"/>
      <c r="BC14291" s="40"/>
      <c r="BD14291" s="50"/>
    </row>
    <row r="14292" spans="51:56" hidden="1" x14ac:dyDescent="0.25">
      <c r="AY14292" s="40"/>
      <c r="AZ14292" s="40"/>
      <c r="BA14292" s="40"/>
      <c r="BB14292" s="40"/>
      <c r="BC14292" s="40"/>
      <c r="BD14292" s="50"/>
    </row>
    <row r="14293" spans="51:56" hidden="1" x14ac:dyDescent="0.25">
      <c r="AY14293" s="40"/>
      <c r="AZ14293" s="40"/>
      <c r="BA14293" s="40"/>
      <c r="BB14293" s="40"/>
      <c r="BC14293" s="40"/>
      <c r="BD14293" s="50"/>
    </row>
    <row r="14294" spans="51:56" hidden="1" x14ac:dyDescent="0.25">
      <c r="AY14294" s="40"/>
      <c r="AZ14294" s="40"/>
      <c r="BA14294" s="40"/>
      <c r="BB14294" s="40"/>
      <c r="BC14294" s="40"/>
      <c r="BD14294" s="50"/>
    </row>
    <row r="14295" spans="51:56" hidden="1" x14ac:dyDescent="0.25">
      <c r="AY14295" s="40"/>
      <c r="AZ14295" s="40"/>
      <c r="BA14295" s="40"/>
      <c r="BB14295" s="40"/>
      <c r="BC14295" s="40"/>
      <c r="BD14295" s="50"/>
    </row>
    <row r="14296" spans="51:56" hidden="1" x14ac:dyDescent="0.25">
      <c r="AY14296" s="40"/>
      <c r="AZ14296" s="40"/>
      <c r="BA14296" s="40"/>
      <c r="BB14296" s="40"/>
      <c r="BC14296" s="40"/>
      <c r="BD14296" s="50"/>
    </row>
    <row r="14297" spans="51:56" hidden="1" x14ac:dyDescent="0.25">
      <c r="AY14297" s="40"/>
      <c r="AZ14297" s="40"/>
      <c r="BA14297" s="40"/>
      <c r="BB14297" s="40"/>
      <c r="BC14297" s="40"/>
      <c r="BD14297" s="50"/>
    </row>
    <row r="14298" spans="51:56" hidden="1" x14ac:dyDescent="0.25">
      <c r="AY14298" s="40"/>
      <c r="AZ14298" s="40"/>
      <c r="BA14298" s="40"/>
      <c r="BB14298" s="40"/>
      <c r="BC14298" s="40"/>
      <c r="BD14298" s="50"/>
    </row>
    <row r="14299" spans="51:56" hidden="1" x14ac:dyDescent="0.25">
      <c r="AY14299" s="40"/>
      <c r="AZ14299" s="40"/>
      <c r="BA14299" s="40"/>
      <c r="BB14299" s="40"/>
      <c r="BC14299" s="40"/>
      <c r="BD14299" s="50"/>
    </row>
    <row r="14300" spans="51:56" hidden="1" x14ac:dyDescent="0.25">
      <c r="AY14300" s="40"/>
      <c r="AZ14300" s="40"/>
      <c r="BA14300" s="40"/>
      <c r="BB14300" s="40"/>
      <c r="BC14300" s="40"/>
      <c r="BD14300" s="50"/>
    </row>
    <row r="14301" spans="51:56" hidden="1" x14ac:dyDescent="0.25">
      <c r="AY14301" s="40"/>
      <c r="AZ14301" s="40"/>
      <c r="BA14301" s="40"/>
      <c r="BB14301" s="40"/>
      <c r="BC14301" s="40"/>
      <c r="BD14301" s="50"/>
    </row>
    <row r="14302" spans="51:56" hidden="1" x14ac:dyDescent="0.25">
      <c r="AY14302" s="40"/>
      <c r="AZ14302" s="40"/>
      <c r="BA14302" s="40"/>
      <c r="BB14302" s="40"/>
      <c r="BC14302" s="40"/>
      <c r="BD14302" s="50"/>
    </row>
    <row r="14303" spans="51:56" hidden="1" x14ac:dyDescent="0.25">
      <c r="AY14303" s="40"/>
      <c r="AZ14303" s="40"/>
      <c r="BA14303" s="40"/>
      <c r="BB14303" s="40"/>
      <c r="BC14303" s="40"/>
      <c r="BD14303" s="50"/>
    </row>
    <row r="14304" spans="51:56" hidden="1" x14ac:dyDescent="0.25">
      <c r="AY14304" s="40"/>
      <c r="AZ14304" s="40"/>
      <c r="BA14304" s="40"/>
      <c r="BB14304" s="40"/>
      <c r="BC14304" s="40"/>
      <c r="BD14304" s="50"/>
    </row>
    <row r="14305" spans="51:56" hidden="1" x14ac:dyDescent="0.25">
      <c r="AY14305" s="40"/>
      <c r="AZ14305" s="40"/>
      <c r="BA14305" s="40"/>
      <c r="BB14305" s="40"/>
      <c r="BC14305" s="40"/>
      <c r="BD14305" s="50"/>
    </row>
    <row r="14306" spans="51:56" hidden="1" x14ac:dyDescent="0.25">
      <c r="AY14306" s="40"/>
      <c r="AZ14306" s="40"/>
      <c r="BA14306" s="40"/>
      <c r="BB14306" s="40"/>
      <c r="BC14306" s="40"/>
      <c r="BD14306" s="50"/>
    </row>
    <row r="14307" spans="51:56" hidden="1" x14ac:dyDescent="0.25">
      <c r="AY14307" s="40"/>
      <c r="AZ14307" s="40"/>
      <c r="BA14307" s="40"/>
      <c r="BB14307" s="40"/>
      <c r="BC14307" s="40"/>
      <c r="BD14307" s="50"/>
    </row>
    <row r="14308" spans="51:56" hidden="1" x14ac:dyDescent="0.25">
      <c r="AY14308" s="40"/>
      <c r="AZ14308" s="40"/>
      <c r="BA14308" s="40"/>
      <c r="BB14308" s="40"/>
      <c r="BC14308" s="40"/>
      <c r="BD14308" s="50"/>
    </row>
    <row r="14309" spans="51:56" hidden="1" x14ac:dyDescent="0.25">
      <c r="AY14309" s="40"/>
      <c r="AZ14309" s="40"/>
      <c r="BA14309" s="40"/>
      <c r="BB14309" s="40"/>
      <c r="BC14309" s="40"/>
      <c r="BD14309" s="50"/>
    </row>
    <row r="14310" spans="51:56" hidden="1" x14ac:dyDescent="0.25">
      <c r="AY14310" s="40"/>
      <c r="AZ14310" s="40"/>
      <c r="BA14310" s="40"/>
      <c r="BB14310" s="40"/>
      <c r="BC14310" s="40"/>
      <c r="BD14310" s="50"/>
    </row>
    <row r="14311" spans="51:56" hidden="1" x14ac:dyDescent="0.25">
      <c r="AY14311" s="40"/>
      <c r="AZ14311" s="40"/>
      <c r="BA14311" s="40"/>
      <c r="BB14311" s="40"/>
      <c r="BC14311" s="40"/>
      <c r="BD14311" s="50"/>
    </row>
    <row r="14312" spans="51:56" hidden="1" x14ac:dyDescent="0.25">
      <c r="AY14312" s="40"/>
      <c r="AZ14312" s="40"/>
      <c r="BA14312" s="40"/>
      <c r="BB14312" s="40"/>
      <c r="BC14312" s="40"/>
      <c r="BD14312" s="50"/>
    </row>
    <row r="14313" spans="51:56" hidden="1" x14ac:dyDescent="0.25">
      <c r="AY14313" s="40"/>
      <c r="AZ14313" s="40"/>
      <c r="BA14313" s="40"/>
      <c r="BB14313" s="40"/>
      <c r="BC14313" s="40"/>
      <c r="BD14313" s="50"/>
    </row>
    <row r="14314" spans="51:56" hidden="1" x14ac:dyDescent="0.25">
      <c r="AY14314" s="40"/>
      <c r="AZ14314" s="40"/>
      <c r="BA14314" s="40"/>
      <c r="BB14314" s="40"/>
      <c r="BC14314" s="40"/>
      <c r="BD14314" s="50"/>
    </row>
    <row r="14315" spans="51:56" hidden="1" x14ac:dyDescent="0.25">
      <c r="AY14315" s="40"/>
      <c r="AZ14315" s="40"/>
      <c r="BA14315" s="40"/>
      <c r="BB14315" s="40"/>
      <c r="BC14315" s="40"/>
      <c r="BD14315" s="50"/>
    </row>
    <row r="14316" spans="51:56" hidden="1" x14ac:dyDescent="0.25">
      <c r="AY14316" s="40"/>
      <c r="AZ14316" s="40"/>
      <c r="BA14316" s="40"/>
      <c r="BB14316" s="40"/>
      <c r="BC14316" s="40"/>
      <c r="BD14316" s="50"/>
    </row>
    <row r="14317" spans="51:56" hidden="1" x14ac:dyDescent="0.25">
      <c r="AY14317" s="40"/>
      <c r="AZ14317" s="40"/>
      <c r="BA14317" s="40"/>
      <c r="BB14317" s="40"/>
      <c r="BC14317" s="40"/>
      <c r="BD14317" s="50"/>
    </row>
    <row r="14318" spans="51:56" hidden="1" x14ac:dyDescent="0.25">
      <c r="AY14318" s="40"/>
      <c r="AZ14318" s="40"/>
      <c r="BA14318" s="40"/>
      <c r="BB14318" s="40"/>
      <c r="BC14318" s="40"/>
      <c r="BD14318" s="50"/>
    </row>
    <row r="14319" spans="51:56" hidden="1" x14ac:dyDescent="0.25">
      <c r="AY14319" s="40"/>
      <c r="AZ14319" s="40"/>
      <c r="BA14319" s="40"/>
      <c r="BB14319" s="40"/>
      <c r="BC14319" s="40"/>
      <c r="BD14319" s="50"/>
    </row>
    <row r="14320" spans="51:56" hidden="1" x14ac:dyDescent="0.25">
      <c r="AY14320" s="40"/>
      <c r="AZ14320" s="40"/>
      <c r="BA14320" s="40"/>
      <c r="BB14320" s="40"/>
      <c r="BC14320" s="40"/>
      <c r="BD14320" s="50"/>
    </row>
    <row r="14321" spans="51:56" hidden="1" x14ac:dyDescent="0.25">
      <c r="AY14321" s="40"/>
      <c r="AZ14321" s="40"/>
      <c r="BA14321" s="40"/>
      <c r="BB14321" s="40"/>
      <c r="BC14321" s="40"/>
      <c r="BD14321" s="50"/>
    </row>
    <row r="14322" spans="51:56" hidden="1" x14ac:dyDescent="0.25">
      <c r="AY14322" s="40"/>
      <c r="AZ14322" s="40"/>
      <c r="BA14322" s="40"/>
      <c r="BB14322" s="40"/>
      <c r="BC14322" s="40"/>
      <c r="BD14322" s="50"/>
    </row>
    <row r="14323" spans="51:56" hidden="1" x14ac:dyDescent="0.25">
      <c r="AY14323" s="40"/>
      <c r="AZ14323" s="40"/>
      <c r="BA14323" s="40"/>
      <c r="BB14323" s="40"/>
      <c r="BC14323" s="40"/>
      <c r="BD14323" s="50"/>
    </row>
    <row r="14324" spans="51:56" hidden="1" x14ac:dyDescent="0.25">
      <c r="AY14324" s="40"/>
      <c r="AZ14324" s="40"/>
      <c r="BA14324" s="40"/>
      <c r="BB14324" s="40"/>
      <c r="BC14324" s="40"/>
      <c r="BD14324" s="50"/>
    </row>
    <row r="14325" spans="51:56" hidden="1" x14ac:dyDescent="0.25">
      <c r="AY14325" s="40"/>
      <c r="AZ14325" s="40"/>
      <c r="BA14325" s="40"/>
      <c r="BB14325" s="40"/>
      <c r="BC14325" s="40"/>
      <c r="BD14325" s="50"/>
    </row>
    <row r="14326" spans="51:56" hidden="1" x14ac:dyDescent="0.25">
      <c r="AY14326" s="40"/>
      <c r="AZ14326" s="40"/>
      <c r="BA14326" s="40"/>
      <c r="BB14326" s="40"/>
      <c r="BC14326" s="40"/>
      <c r="BD14326" s="50"/>
    </row>
    <row r="14327" spans="51:56" hidden="1" x14ac:dyDescent="0.25">
      <c r="AY14327" s="40"/>
      <c r="AZ14327" s="40"/>
      <c r="BA14327" s="40"/>
      <c r="BB14327" s="40"/>
      <c r="BC14327" s="40"/>
      <c r="BD14327" s="50"/>
    </row>
    <row r="14328" spans="51:56" hidden="1" x14ac:dyDescent="0.25">
      <c r="AY14328" s="40"/>
      <c r="AZ14328" s="40"/>
      <c r="BA14328" s="40"/>
      <c r="BB14328" s="40"/>
      <c r="BC14328" s="40"/>
      <c r="BD14328" s="50"/>
    </row>
    <row r="14329" spans="51:56" hidden="1" x14ac:dyDescent="0.25">
      <c r="AY14329" s="40"/>
      <c r="AZ14329" s="40"/>
      <c r="BA14329" s="40"/>
      <c r="BB14329" s="40"/>
      <c r="BC14329" s="40"/>
      <c r="BD14329" s="50"/>
    </row>
    <row r="14330" spans="51:56" hidden="1" x14ac:dyDescent="0.25">
      <c r="AY14330" s="40"/>
      <c r="AZ14330" s="40"/>
      <c r="BA14330" s="40"/>
      <c r="BB14330" s="40"/>
      <c r="BC14330" s="40"/>
      <c r="BD14330" s="50"/>
    </row>
    <row r="14331" spans="51:56" hidden="1" x14ac:dyDescent="0.25">
      <c r="AY14331" s="40"/>
      <c r="AZ14331" s="40"/>
      <c r="BA14331" s="40"/>
      <c r="BB14331" s="40"/>
      <c r="BC14331" s="40"/>
      <c r="BD14331" s="50"/>
    </row>
    <row r="14332" spans="51:56" hidden="1" x14ac:dyDescent="0.25">
      <c r="AY14332" s="40"/>
      <c r="AZ14332" s="40"/>
      <c r="BA14332" s="40"/>
      <c r="BB14332" s="40"/>
      <c r="BC14332" s="40"/>
      <c r="BD14332" s="50"/>
    </row>
    <row r="14333" spans="51:56" hidden="1" x14ac:dyDescent="0.25">
      <c r="AY14333" s="40"/>
      <c r="AZ14333" s="40"/>
      <c r="BA14333" s="40"/>
      <c r="BB14333" s="40"/>
      <c r="BC14333" s="40"/>
      <c r="BD14333" s="50"/>
    </row>
    <row r="14334" spans="51:56" hidden="1" x14ac:dyDescent="0.25">
      <c r="AY14334" s="40"/>
      <c r="AZ14334" s="40"/>
      <c r="BA14334" s="40"/>
      <c r="BB14334" s="40"/>
      <c r="BC14334" s="40"/>
      <c r="BD14334" s="50"/>
    </row>
    <row r="14335" spans="51:56" hidden="1" x14ac:dyDescent="0.25">
      <c r="AY14335" s="40"/>
      <c r="AZ14335" s="40"/>
      <c r="BA14335" s="40"/>
      <c r="BB14335" s="40"/>
      <c r="BC14335" s="40"/>
      <c r="BD14335" s="50"/>
    </row>
    <row r="14336" spans="51:56" hidden="1" x14ac:dyDescent="0.25">
      <c r="AY14336" s="40"/>
      <c r="AZ14336" s="40"/>
      <c r="BA14336" s="40"/>
      <c r="BB14336" s="40"/>
      <c r="BC14336" s="40"/>
      <c r="BD14336" s="50"/>
    </row>
    <row r="14337" spans="51:56" hidden="1" x14ac:dyDescent="0.25">
      <c r="AY14337" s="40"/>
      <c r="AZ14337" s="40"/>
      <c r="BA14337" s="40"/>
      <c r="BB14337" s="40"/>
      <c r="BC14337" s="40"/>
      <c r="BD14337" s="50"/>
    </row>
    <row r="14338" spans="51:56" hidden="1" x14ac:dyDescent="0.25">
      <c r="AY14338" s="40"/>
      <c r="AZ14338" s="40"/>
      <c r="BA14338" s="40"/>
      <c r="BB14338" s="40"/>
      <c r="BC14338" s="40"/>
      <c r="BD14338" s="50"/>
    </row>
    <row r="14339" spans="51:56" hidden="1" x14ac:dyDescent="0.25">
      <c r="AY14339" s="40"/>
      <c r="AZ14339" s="40"/>
      <c r="BA14339" s="40"/>
      <c r="BB14339" s="40"/>
      <c r="BC14339" s="40"/>
      <c r="BD14339" s="50"/>
    </row>
    <row r="14340" spans="51:56" hidden="1" x14ac:dyDescent="0.25">
      <c r="AY14340" s="40"/>
      <c r="AZ14340" s="40"/>
      <c r="BA14340" s="40"/>
      <c r="BB14340" s="40"/>
      <c r="BC14340" s="40"/>
      <c r="BD14340" s="50"/>
    </row>
    <row r="14341" spans="51:56" hidden="1" x14ac:dyDescent="0.25">
      <c r="AY14341" s="40"/>
      <c r="AZ14341" s="40"/>
      <c r="BA14341" s="40"/>
      <c r="BB14341" s="40"/>
      <c r="BC14341" s="40"/>
      <c r="BD14341" s="50"/>
    </row>
    <row r="14342" spans="51:56" hidden="1" x14ac:dyDescent="0.25">
      <c r="AY14342" s="40"/>
      <c r="AZ14342" s="40"/>
      <c r="BA14342" s="40"/>
      <c r="BB14342" s="40"/>
      <c r="BC14342" s="40"/>
      <c r="BD14342" s="50"/>
    </row>
    <row r="14343" spans="51:56" hidden="1" x14ac:dyDescent="0.25">
      <c r="AY14343" s="40"/>
      <c r="AZ14343" s="40"/>
      <c r="BA14343" s="40"/>
      <c r="BB14343" s="40"/>
      <c r="BC14343" s="40"/>
      <c r="BD14343" s="50"/>
    </row>
    <row r="14344" spans="51:56" hidden="1" x14ac:dyDescent="0.25">
      <c r="AY14344" s="40"/>
      <c r="AZ14344" s="40"/>
      <c r="BA14344" s="40"/>
      <c r="BB14344" s="40"/>
      <c r="BC14344" s="40"/>
      <c r="BD14344" s="50"/>
    </row>
    <row r="14345" spans="51:56" hidden="1" x14ac:dyDescent="0.25">
      <c r="AY14345" s="40"/>
      <c r="AZ14345" s="40"/>
      <c r="BA14345" s="40"/>
      <c r="BB14345" s="40"/>
      <c r="BC14345" s="40"/>
      <c r="BD14345" s="50"/>
    </row>
    <row r="14346" spans="51:56" hidden="1" x14ac:dyDescent="0.25">
      <c r="AY14346" s="40"/>
      <c r="AZ14346" s="40"/>
      <c r="BA14346" s="40"/>
      <c r="BB14346" s="40"/>
      <c r="BC14346" s="40"/>
      <c r="BD14346" s="50"/>
    </row>
    <row r="14347" spans="51:56" hidden="1" x14ac:dyDescent="0.25">
      <c r="AY14347" s="40"/>
      <c r="AZ14347" s="40"/>
      <c r="BA14347" s="40"/>
      <c r="BB14347" s="40"/>
      <c r="BC14347" s="40"/>
      <c r="BD14347" s="50"/>
    </row>
    <row r="14348" spans="51:56" hidden="1" x14ac:dyDescent="0.25">
      <c r="AY14348" s="40"/>
      <c r="AZ14348" s="40"/>
      <c r="BA14348" s="40"/>
      <c r="BB14348" s="40"/>
      <c r="BC14348" s="40"/>
      <c r="BD14348" s="50"/>
    </row>
    <row r="14349" spans="51:56" hidden="1" x14ac:dyDescent="0.25">
      <c r="AY14349" s="40"/>
      <c r="AZ14349" s="40"/>
      <c r="BA14349" s="40"/>
      <c r="BB14349" s="40"/>
      <c r="BC14349" s="40"/>
      <c r="BD14349" s="50"/>
    </row>
    <row r="14350" spans="51:56" hidden="1" x14ac:dyDescent="0.25">
      <c r="AY14350" s="40"/>
      <c r="AZ14350" s="40"/>
      <c r="BA14350" s="40"/>
      <c r="BB14350" s="40"/>
      <c r="BC14350" s="40"/>
      <c r="BD14350" s="50"/>
    </row>
    <row r="14351" spans="51:56" hidden="1" x14ac:dyDescent="0.25">
      <c r="AY14351" s="40"/>
      <c r="AZ14351" s="40"/>
      <c r="BA14351" s="40"/>
      <c r="BB14351" s="40"/>
      <c r="BC14351" s="40"/>
      <c r="BD14351" s="50"/>
    </row>
    <row r="14352" spans="51:56" hidden="1" x14ac:dyDescent="0.25">
      <c r="AY14352" s="40"/>
      <c r="AZ14352" s="40"/>
      <c r="BA14352" s="40"/>
      <c r="BB14352" s="40"/>
      <c r="BC14352" s="40"/>
      <c r="BD14352" s="50"/>
    </row>
    <row r="14353" spans="51:56" hidden="1" x14ac:dyDescent="0.25">
      <c r="AY14353" s="40"/>
      <c r="AZ14353" s="40"/>
      <c r="BA14353" s="40"/>
      <c r="BB14353" s="40"/>
      <c r="BC14353" s="40"/>
      <c r="BD14353" s="50"/>
    </row>
    <row r="14354" spans="51:56" hidden="1" x14ac:dyDescent="0.25">
      <c r="AY14354" s="40"/>
      <c r="AZ14354" s="40"/>
      <c r="BA14354" s="40"/>
      <c r="BB14354" s="40"/>
      <c r="BC14354" s="40"/>
      <c r="BD14354" s="50"/>
    </row>
    <row r="14355" spans="51:56" hidden="1" x14ac:dyDescent="0.25">
      <c r="AY14355" s="40"/>
      <c r="AZ14355" s="40"/>
      <c r="BA14355" s="40"/>
      <c r="BB14355" s="40"/>
      <c r="BC14355" s="40"/>
      <c r="BD14355" s="50"/>
    </row>
    <row r="14356" spans="51:56" hidden="1" x14ac:dyDescent="0.25">
      <c r="AY14356" s="40"/>
      <c r="AZ14356" s="40"/>
      <c r="BA14356" s="40"/>
      <c r="BB14356" s="40"/>
      <c r="BC14356" s="40"/>
      <c r="BD14356" s="50"/>
    </row>
    <row r="14357" spans="51:56" hidden="1" x14ac:dyDescent="0.25">
      <c r="AY14357" s="40"/>
      <c r="AZ14357" s="40"/>
      <c r="BA14357" s="40"/>
      <c r="BB14357" s="40"/>
      <c r="BC14357" s="40"/>
      <c r="BD14357" s="50"/>
    </row>
    <row r="14358" spans="51:56" hidden="1" x14ac:dyDescent="0.25">
      <c r="AY14358" s="40"/>
      <c r="AZ14358" s="40"/>
      <c r="BA14358" s="40"/>
      <c r="BB14358" s="40"/>
      <c r="BC14358" s="40"/>
      <c r="BD14358" s="50"/>
    </row>
    <row r="14359" spans="51:56" hidden="1" x14ac:dyDescent="0.25">
      <c r="AY14359" s="40"/>
      <c r="AZ14359" s="40"/>
      <c r="BA14359" s="40"/>
      <c r="BB14359" s="40"/>
      <c r="BC14359" s="40"/>
      <c r="BD14359" s="50"/>
    </row>
    <row r="14360" spans="51:56" hidden="1" x14ac:dyDescent="0.25">
      <c r="AY14360" s="40"/>
      <c r="AZ14360" s="40"/>
      <c r="BA14360" s="40"/>
      <c r="BB14360" s="40"/>
      <c r="BC14360" s="40"/>
      <c r="BD14360" s="50"/>
    </row>
    <row r="14361" spans="51:56" hidden="1" x14ac:dyDescent="0.25">
      <c r="AY14361" s="40"/>
      <c r="AZ14361" s="40"/>
      <c r="BA14361" s="40"/>
      <c r="BB14361" s="40"/>
      <c r="BC14361" s="40"/>
      <c r="BD14361" s="50"/>
    </row>
    <row r="14362" spans="51:56" hidden="1" x14ac:dyDescent="0.25">
      <c r="AY14362" s="40"/>
      <c r="AZ14362" s="40"/>
      <c r="BA14362" s="40"/>
      <c r="BB14362" s="40"/>
      <c r="BC14362" s="40"/>
      <c r="BD14362" s="50"/>
    </row>
    <row r="14363" spans="51:56" hidden="1" x14ac:dyDescent="0.25">
      <c r="AY14363" s="40"/>
      <c r="AZ14363" s="40"/>
      <c r="BA14363" s="40"/>
      <c r="BB14363" s="40"/>
      <c r="BC14363" s="40"/>
      <c r="BD14363" s="50"/>
    </row>
    <row r="14364" spans="51:56" hidden="1" x14ac:dyDescent="0.25">
      <c r="AY14364" s="40"/>
      <c r="AZ14364" s="40"/>
      <c r="BA14364" s="40"/>
      <c r="BB14364" s="40"/>
      <c r="BC14364" s="40"/>
      <c r="BD14364" s="50"/>
    </row>
    <row r="14365" spans="51:56" hidden="1" x14ac:dyDescent="0.25">
      <c r="AY14365" s="40"/>
      <c r="AZ14365" s="40"/>
      <c r="BA14365" s="40"/>
      <c r="BB14365" s="40"/>
      <c r="BC14365" s="40"/>
      <c r="BD14365" s="50"/>
    </row>
    <row r="14366" spans="51:56" hidden="1" x14ac:dyDescent="0.25">
      <c r="AY14366" s="40"/>
      <c r="AZ14366" s="40"/>
      <c r="BA14366" s="40"/>
      <c r="BB14366" s="40"/>
      <c r="BC14366" s="40"/>
      <c r="BD14366" s="50"/>
    </row>
    <row r="14367" spans="51:56" hidden="1" x14ac:dyDescent="0.25">
      <c r="AY14367" s="40"/>
      <c r="AZ14367" s="40"/>
      <c r="BA14367" s="40"/>
      <c r="BB14367" s="40"/>
      <c r="BC14367" s="40"/>
      <c r="BD14367" s="50"/>
    </row>
    <row r="14368" spans="51:56" hidden="1" x14ac:dyDescent="0.25">
      <c r="AY14368" s="40"/>
      <c r="AZ14368" s="40"/>
      <c r="BA14368" s="40"/>
      <c r="BB14368" s="40"/>
      <c r="BC14368" s="40"/>
      <c r="BD14368" s="50"/>
    </row>
    <row r="14369" spans="51:56" hidden="1" x14ac:dyDescent="0.25">
      <c r="AY14369" s="40"/>
      <c r="AZ14369" s="40"/>
      <c r="BA14369" s="40"/>
      <c r="BB14369" s="40"/>
      <c r="BC14369" s="40"/>
      <c r="BD14369" s="50"/>
    </row>
    <row r="14370" spans="51:56" hidden="1" x14ac:dyDescent="0.25">
      <c r="AY14370" s="40"/>
      <c r="AZ14370" s="40"/>
      <c r="BA14370" s="40"/>
      <c r="BB14370" s="40"/>
      <c r="BC14370" s="40"/>
      <c r="BD14370" s="50"/>
    </row>
    <row r="14371" spans="51:56" hidden="1" x14ac:dyDescent="0.25">
      <c r="AY14371" s="40"/>
      <c r="AZ14371" s="40"/>
      <c r="BA14371" s="40"/>
      <c r="BB14371" s="40"/>
      <c r="BC14371" s="40"/>
      <c r="BD14371" s="50"/>
    </row>
    <row r="14372" spans="51:56" hidden="1" x14ac:dyDescent="0.25">
      <c r="AY14372" s="40"/>
      <c r="AZ14372" s="40"/>
      <c r="BA14372" s="40"/>
      <c r="BB14372" s="40"/>
      <c r="BC14372" s="40"/>
      <c r="BD14372" s="50"/>
    </row>
    <row r="14373" spans="51:56" hidden="1" x14ac:dyDescent="0.25">
      <c r="AY14373" s="40"/>
      <c r="AZ14373" s="40"/>
      <c r="BA14373" s="40"/>
      <c r="BB14373" s="40"/>
      <c r="BC14373" s="40"/>
      <c r="BD14373" s="50"/>
    </row>
    <row r="14374" spans="51:56" hidden="1" x14ac:dyDescent="0.25">
      <c r="AY14374" s="40"/>
      <c r="AZ14374" s="40"/>
      <c r="BA14374" s="40"/>
      <c r="BB14374" s="40"/>
      <c r="BC14374" s="40"/>
      <c r="BD14374" s="50"/>
    </row>
    <row r="14375" spans="51:56" hidden="1" x14ac:dyDescent="0.25">
      <c r="AY14375" s="40"/>
      <c r="AZ14375" s="40"/>
      <c r="BA14375" s="40"/>
      <c r="BB14375" s="40"/>
      <c r="BC14375" s="40"/>
      <c r="BD14375" s="50"/>
    </row>
    <row r="14376" spans="51:56" hidden="1" x14ac:dyDescent="0.25">
      <c r="AY14376" s="40"/>
      <c r="AZ14376" s="40"/>
      <c r="BA14376" s="40"/>
      <c r="BB14376" s="40"/>
      <c r="BC14376" s="40"/>
      <c r="BD14376" s="50"/>
    </row>
    <row r="14377" spans="51:56" hidden="1" x14ac:dyDescent="0.25">
      <c r="AY14377" s="40"/>
      <c r="AZ14377" s="40"/>
      <c r="BA14377" s="40"/>
      <c r="BB14377" s="40"/>
      <c r="BC14377" s="40"/>
      <c r="BD14377" s="50"/>
    </row>
    <row r="14378" spans="51:56" hidden="1" x14ac:dyDescent="0.25">
      <c r="AY14378" s="40"/>
      <c r="AZ14378" s="40"/>
      <c r="BA14378" s="40"/>
      <c r="BB14378" s="40"/>
      <c r="BC14378" s="40"/>
      <c r="BD14378" s="50"/>
    </row>
    <row r="14379" spans="51:56" hidden="1" x14ac:dyDescent="0.25">
      <c r="AY14379" s="40"/>
      <c r="AZ14379" s="40"/>
      <c r="BA14379" s="40"/>
      <c r="BB14379" s="40"/>
      <c r="BC14379" s="40"/>
      <c r="BD14379" s="50"/>
    </row>
    <row r="14380" spans="51:56" hidden="1" x14ac:dyDescent="0.25">
      <c r="AY14380" s="40"/>
      <c r="AZ14380" s="40"/>
      <c r="BA14380" s="40"/>
      <c r="BB14380" s="40"/>
      <c r="BC14380" s="40"/>
      <c r="BD14380" s="50"/>
    </row>
    <row r="14381" spans="51:56" hidden="1" x14ac:dyDescent="0.25">
      <c r="AY14381" s="40"/>
      <c r="AZ14381" s="40"/>
      <c r="BA14381" s="40"/>
      <c r="BB14381" s="40"/>
      <c r="BC14381" s="40"/>
      <c r="BD14381" s="50"/>
    </row>
    <row r="14382" spans="51:56" hidden="1" x14ac:dyDescent="0.25">
      <c r="AY14382" s="40"/>
      <c r="AZ14382" s="40"/>
      <c r="BA14382" s="40"/>
      <c r="BB14382" s="40"/>
      <c r="BC14382" s="40"/>
      <c r="BD14382" s="50"/>
    </row>
    <row r="14383" spans="51:56" hidden="1" x14ac:dyDescent="0.25">
      <c r="AY14383" s="40"/>
      <c r="AZ14383" s="40"/>
      <c r="BA14383" s="40"/>
      <c r="BB14383" s="40"/>
      <c r="BC14383" s="40"/>
      <c r="BD14383" s="50"/>
    </row>
    <row r="14384" spans="51:56" hidden="1" x14ac:dyDescent="0.25">
      <c r="AY14384" s="40"/>
      <c r="AZ14384" s="40"/>
      <c r="BA14384" s="40"/>
      <c r="BB14384" s="40"/>
      <c r="BC14384" s="40"/>
      <c r="BD14384" s="50"/>
    </row>
    <row r="14385" spans="51:56" hidden="1" x14ac:dyDescent="0.25">
      <c r="AY14385" s="40"/>
      <c r="AZ14385" s="40"/>
      <c r="BA14385" s="40"/>
      <c r="BB14385" s="40"/>
      <c r="BC14385" s="40"/>
      <c r="BD14385" s="50"/>
    </row>
    <row r="14386" spans="51:56" hidden="1" x14ac:dyDescent="0.25">
      <c r="AY14386" s="40"/>
      <c r="AZ14386" s="40"/>
      <c r="BA14386" s="40"/>
      <c r="BB14386" s="40"/>
      <c r="BC14386" s="40"/>
      <c r="BD14386" s="50"/>
    </row>
    <row r="14387" spans="51:56" hidden="1" x14ac:dyDescent="0.25">
      <c r="AY14387" s="40"/>
      <c r="AZ14387" s="40"/>
      <c r="BA14387" s="40"/>
      <c r="BB14387" s="40"/>
      <c r="BC14387" s="40"/>
      <c r="BD14387" s="50"/>
    </row>
    <row r="14388" spans="51:56" hidden="1" x14ac:dyDescent="0.25">
      <c r="AY14388" s="40"/>
      <c r="AZ14388" s="40"/>
      <c r="BA14388" s="40"/>
      <c r="BB14388" s="40"/>
      <c r="BC14388" s="40"/>
      <c r="BD14388" s="50"/>
    </row>
    <row r="14389" spans="51:56" hidden="1" x14ac:dyDescent="0.25">
      <c r="AY14389" s="40"/>
      <c r="AZ14389" s="40"/>
      <c r="BA14389" s="40"/>
      <c r="BB14389" s="40"/>
      <c r="BC14389" s="40"/>
      <c r="BD14389" s="50"/>
    </row>
    <row r="14390" spans="51:56" hidden="1" x14ac:dyDescent="0.25">
      <c r="AY14390" s="40"/>
      <c r="AZ14390" s="40"/>
      <c r="BA14390" s="40"/>
      <c r="BB14390" s="40"/>
      <c r="BC14390" s="40"/>
      <c r="BD14390" s="50"/>
    </row>
    <row r="14391" spans="51:56" hidden="1" x14ac:dyDescent="0.25">
      <c r="AY14391" s="40"/>
      <c r="AZ14391" s="40"/>
      <c r="BA14391" s="40"/>
      <c r="BB14391" s="40"/>
      <c r="BC14391" s="40"/>
      <c r="BD14391" s="50"/>
    </row>
    <row r="14392" spans="51:56" hidden="1" x14ac:dyDescent="0.25">
      <c r="AY14392" s="40"/>
      <c r="AZ14392" s="40"/>
      <c r="BA14392" s="40"/>
      <c r="BB14392" s="40"/>
      <c r="BC14392" s="40"/>
      <c r="BD14392" s="50"/>
    </row>
    <row r="14393" spans="51:56" hidden="1" x14ac:dyDescent="0.25">
      <c r="AY14393" s="40"/>
      <c r="AZ14393" s="40"/>
      <c r="BA14393" s="40"/>
      <c r="BB14393" s="40"/>
      <c r="BC14393" s="40"/>
      <c r="BD14393" s="50"/>
    </row>
    <row r="14394" spans="51:56" hidden="1" x14ac:dyDescent="0.25">
      <c r="AY14394" s="40"/>
      <c r="AZ14394" s="40"/>
      <c r="BA14394" s="40"/>
      <c r="BB14394" s="40"/>
      <c r="BC14394" s="40"/>
      <c r="BD14394" s="50"/>
    </row>
    <row r="14395" spans="51:56" hidden="1" x14ac:dyDescent="0.25">
      <c r="AY14395" s="40"/>
      <c r="AZ14395" s="40"/>
      <c r="BA14395" s="40"/>
      <c r="BB14395" s="40"/>
      <c r="BC14395" s="40"/>
      <c r="BD14395" s="50"/>
    </row>
    <row r="14396" spans="51:56" hidden="1" x14ac:dyDescent="0.25">
      <c r="AY14396" s="40"/>
      <c r="AZ14396" s="40"/>
      <c r="BA14396" s="40"/>
      <c r="BB14396" s="40"/>
      <c r="BC14396" s="40"/>
      <c r="BD14396" s="50"/>
    </row>
    <row r="14397" spans="51:56" hidden="1" x14ac:dyDescent="0.25">
      <c r="AY14397" s="40"/>
      <c r="AZ14397" s="40"/>
      <c r="BA14397" s="40"/>
      <c r="BB14397" s="40"/>
      <c r="BC14397" s="40"/>
      <c r="BD14397" s="50"/>
    </row>
    <row r="14398" spans="51:56" hidden="1" x14ac:dyDescent="0.25">
      <c r="AY14398" s="40"/>
      <c r="AZ14398" s="40"/>
      <c r="BA14398" s="40"/>
      <c r="BB14398" s="40"/>
      <c r="BC14398" s="40"/>
      <c r="BD14398" s="50"/>
    </row>
    <row r="14399" spans="51:56" hidden="1" x14ac:dyDescent="0.25">
      <c r="AY14399" s="40"/>
      <c r="AZ14399" s="40"/>
      <c r="BA14399" s="40"/>
      <c r="BB14399" s="40"/>
      <c r="BC14399" s="40"/>
      <c r="BD14399" s="50"/>
    </row>
    <row r="14400" spans="51:56" hidden="1" x14ac:dyDescent="0.25">
      <c r="AY14400" s="40"/>
      <c r="AZ14400" s="40"/>
      <c r="BA14400" s="40"/>
      <c r="BB14400" s="40"/>
      <c r="BC14400" s="40"/>
      <c r="BD14400" s="50"/>
    </row>
    <row r="14401" spans="51:56" hidden="1" x14ac:dyDescent="0.25">
      <c r="AY14401" s="40"/>
      <c r="AZ14401" s="40"/>
      <c r="BA14401" s="40"/>
      <c r="BB14401" s="40"/>
      <c r="BC14401" s="40"/>
      <c r="BD14401" s="50"/>
    </row>
    <row r="14402" spans="51:56" hidden="1" x14ac:dyDescent="0.25">
      <c r="AY14402" s="40"/>
      <c r="AZ14402" s="40"/>
      <c r="BA14402" s="40"/>
      <c r="BB14402" s="40"/>
      <c r="BC14402" s="40"/>
      <c r="BD14402" s="50"/>
    </row>
    <row r="14403" spans="51:56" hidden="1" x14ac:dyDescent="0.25">
      <c r="AY14403" s="40"/>
      <c r="AZ14403" s="40"/>
      <c r="BA14403" s="40"/>
      <c r="BB14403" s="40"/>
      <c r="BC14403" s="40"/>
      <c r="BD14403" s="50"/>
    </row>
    <row r="14404" spans="51:56" hidden="1" x14ac:dyDescent="0.25">
      <c r="AY14404" s="40"/>
      <c r="AZ14404" s="40"/>
      <c r="BA14404" s="40"/>
      <c r="BB14404" s="40"/>
      <c r="BC14404" s="40"/>
      <c r="BD14404" s="50"/>
    </row>
    <row r="14405" spans="51:56" hidden="1" x14ac:dyDescent="0.25">
      <c r="AY14405" s="40"/>
      <c r="AZ14405" s="40"/>
      <c r="BA14405" s="40"/>
      <c r="BB14405" s="40"/>
      <c r="BC14405" s="40"/>
      <c r="BD14405" s="50"/>
    </row>
    <row r="14406" spans="51:56" hidden="1" x14ac:dyDescent="0.25">
      <c r="AY14406" s="40"/>
      <c r="AZ14406" s="40"/>
      <c r="BA14406" s="40"/>
      <c r="BB14406" s="40"/>
      <c r="BC14406" s="40"/>
      <c r="BD14406" s="50"/>
    </row>
    <row r="14407" spans="51:56" hidden="1" x14ac:dyDescent="0.25">
      <c r="AY14407" s="40"/>
      <c r="AZ14407" s="40"/>
      <c r="BA14407" s="40"/>
      <c r="BB14407" s="40"/>
      <c r="BC14407" s="40"/>
      <c r="BD14407" s="50"/>
    </row>
    <row r="14408" spans="51:56" hidden="1" x14ac:dyDescent="0.25">
      <c r="AY14408" s="40"/>
      <c r="AZ14408" s="40"/>
      <c r="BA14408" s="40"/>
      <c r="BB14408" s="40"/>
      <c r="BC14408" s="40"/>
      <c r="BD14408" s="50"/>
    </row>
    <row r="14409" spans="51:56" hidden="1" x14ac:dyDescent="0.25">
      <c r="AY14409" s="40"/>
      <c r="AZ14409" s="40"/>
      <c r="BA14409" s="40"/>
      <c r="BB14409" s="40"/>
      <c r="BC14409" s="40"/>
      <c r="BD14409" s="50"/>
    </row>
    <row r="14410" spans="51:56" hidden="1" x14ac:dyDescent="0.25">
      <c r="AY14410" s="40"/>
      <c r="AZ14410" s="40"/>
      <c r="BA14410" s="40"/>
      <c r="BB14410" s="40"/>
      <c r="BC14410" s="40"/>
      <c r="BD14410" s="50"/>
    </row>
    <row r="14411" spans="51:56" hidden="1" x14ac:dyDescent="0.25">
      <c r="AY14411" s="40"/>
      <c r="AZ14411" s="40"/>
      <c r="BA14411" s="40"/>
      <c r="BB14411" s="40"/>
      <c r="BC14411" s="40"/>
      <c r="BD14411" s="50"/>
    </row>
    <row r="14412" spans="51:56" hidden="1" x14ac:dyDescent="0.25">
      <c r="AY14412" s="40"/>
      <c r="AZ14412" s="40"/>
      <c r="BA14412" s="40"/>
      <c r="BB14412" s="40"/>
      <c r="BC14412" s="40"/>
      <c r="BD14412" s="50"/>
    </row>
    <row r="14413" spans="51:56" hidden="1" x14ac:dyDescent="0.25">
      <c r="AY14413" s="40"/>
      <c r="AZ14413" s="40"/>
      <c r="BA14413" s="40"/>
      <c r="BB14413" s="40"/>
      <c r="BC14413" s="40"/>
      <c r="BD14413" s="50"/>
    </row>
    <row r="14414" spans="51:56" hidden="1" x14ac:dyDescent="0.25">
      <c r="AY14414" s="40"/>
      <c r="AZ14414" s="40"/>
      <c r="BA14414" s="40"/>
      <c r="BB14414" s="40"/>
      <c r="BC14414" s="40"/>
      <c r="BD14414" s="50"/>
    </row>
    <row r="14415" spans="51:56" hidden="1" x14ac:dyDescent="0.25">
      <c r="AY14415" s="40"/>
      <c r="AZ14415" s="40"/>
      <c r="BA14415" s="40"/>
      <c r="BB14415" s="40"/>
      <c r="BC14415" s="40"/>
      <c r="BD14415" s="50"/>
    </row>
    <row r="14416" spans="51:56" hidden="1" x14ac:dyDescent="0.25">
      <c r="AY14416" s="40"/>
      <c r="AZ14416" s="40"/>
      <c r="BA14416" s="40"/>
      <c r="BB14416" s="40"/>
      <c r="BC14416" s="40"/>
      <c r="BD14416" s="50"/>
    </row>
    <row r="14417" spans="51:56" hidden="1" x14ac:dyDescent="0.25">
      <c r="AY14417" s="40"/>
      <c r="AZ14417" s="40"/>
      <c r="BA14417" s="40"/>
      <c r="BB14417" s="40"/>
      <c r="BC14417" s="40"/>
      <c r="BD14417" s="50"/>
    </row>
    <row r="14418" spans="51:56" hidden="1" x14ac:dyDescent="0.25">
      <c r="AY14418" s="40"/>
      <c r="AZ14418" s="40"/>
      <c r="BA14418" s="40"/>
      <c r="BB14418" s="40"/>
      <c r="BC14418" s="40"/>
      <c r="BD14418" s="50"/>
    </row>
    <row r="14419" spans="51:56" hidden="1" x14ac:dyDescent="0.25">
      <c r="AY14419" s="40"/>
      <c r="AZ14419" s="40"/>
      <c r="BA14419" s="40"/>
      <c r="BB14419" s="40"/>
      <c r="BC14419" s="40"/>
      <c r="BD14419" s="50"/>
    </row>
    <row r="14420" spans="51:56" hidden="1" x14ac:dyDescent="0.25">
      <c r="AY14420" s="40"/>
      <c r="AZ14420" s="40"/>
      <c r="BA14420" s="40"/>
      <c r="BB14420" s="40"/>
      <c r="BC14420" s="40"/>
      <c r="BD14420" s="50"/>
    </row>
    <row r="14421" spans="51:56" hidden="1" x14ac:dyDescent="0.25">
      <c r="AY14421" s="40"/>
      <c r="AZ14421" s="40"/>
      <c r="BA14421" s="40"/>
      <c r="BB14421" s="40"/>
      <c r="BC14421" s="40"/>
      <c r="BD14421" s="50"/>
    </row>
    <row r="14422" spans="51:56" hidden="1" x14ac:dyDescent="0.25">
      <c r="AY14422" s="40"/>
      <c r="AZ14422" s="40"/>
      <c r="BA14422" s="40"/>
      <c r="BB14422" s="40"/>
      <c r="BC14422" s="40"/>
      <c r="BD14422" s="50"/>
    </row>
    <row r="14423" spans="51:56" hidden="1" x14ac:dyDescent="0.25">
      <c r="AY14423" s="40"/>
      <c r="AZ14423" s="40"/>
      <c r="BA14423" s="40"/>
      <c r="BB14423" s="40"/>
      <c r="BC14423" s="40"/>
      <c r="BD14423" s="50"/>
    </row>
    <row r="14424" spans="51:56" hidden="1" x14ac:dyDescent="0.25">
      <c r="AY14424" s="40"/>
      <c r="AZ14424" s="40"/>
      <c r="BA14424" s="40"/>
      <c r="BB14424" s="40"/>
      <c r="BC14424" s="40"/>
      <c r="BD14424" s="50"/>
    </row>
    <row r="14425" spans="51:56" hidden="1" x14ac:dyDescent="0.25">
      <c r="AY14425" s="40"/>
      <c r="AZ14425" s="40"/>
      <c r="BA14425" s="40"/>
      <c r="BB14425" s="40"/>
      <c r="BC14425" s="40"/>
      <c r="BD14425" s="50"/>
    </row>
    <row r="14426" spans="51:56" hidden="1" x14ac:dyDescent="0.25">
      <c r="AY14426" s="40"/>
      <c r="AZ14426" s="40"/>
      <c r="BA14426" s="40"/>
      <c r="BB14426" s="40"/>
      <c r="BC14426" s="40"/>
      <c r="BD14426" s="50"/>
    </row>
    <row r="14427" spans="51:56" hidden="1" x14ac:dyDescent="0.25">
      <c r="AY14427" s="40"/>
      <c r="AZ14427" s="40"/>
      <c r="BA14427" s="40"/>
      <c r="BB14427" s="40"/>
      <c r="BC14427" s="40"/>
      <c r="BD14427" s="50"/>
    </row>
    <row r="14428" spans="51:56" hidden="1" x14ac:dyDescent="0.25">
      <c r="AY14428" s="40"/>
      <c r="AZ14428" s="40"/>
      <c r="BA14428" s="40"/>
      <c r="BB14428" s="40"/>
      <c r="BC14428" s="40"/>
      <c r="BD14428" s="50"/>
    </row>
    <row r="14429" spans="51:56" hidden="1" x14ac:dyDescent="0.25">
      <c r="AY14429" s="40"/>
      <c r="AZ14429" s="40"/>
      <c r="BA14429" s="40"/>
      <c r="BB14429" s="40"/>
      <c r="BC14429" s="40"/>
      <c r="BD14429" s="50"/>
    </row>
    <row r="14430" spans="51:56" hidden="1" x14ac:dyDescent="0.25">
      <c r="AY14430" s="40"/>
      <c r="AZ14430" s="40"/>
      <c r="BA14430" s="40"/>
      <c r="BB14430" s="40"/>
      <c r="BC14430" s="40"/>
      <c r="BD14430" s="50"/>
    </row>
    <row r="14431" spans="51:56" hidden="1" x14ac:dyDescent="0.25">
      <c r="AY14431" s="40"/>
      <c r="AZ14431" s="40"/>
      <c r="BA14431" s="40"/>
      <c r="BB14431" s="40"/>
      <c r="BC14431" s="40"/>
      <c r="BD14431" s="50"/>
    </row>
    <row r="14432" spans="51:56" hidden="1" x14ac:dyDescent="0.25">
      <c r="AY14432" s="40"/>
      <c r="AZ14432" s="40"/>
      <c r="BA14432" s="40"/>
      <c r="BB14432" s="40"/>
      <c r="BC14432" s="40"/>
      <c r="BD14432" s="50"/>
    </row>
    <row r="14433" spans="51:56" hidden="1" x14ac:dyDescent="0.25">
      <c r="AY14433" s="40"/>
      <c r="AZ14433" s="40"/>
      <c r="BA14433" s="40"/>
      <c r="BB14433" s="40"/>
      <c r="BC14433" s="40"/>
      <c r="BD14433" s="50"/>
    </row>
    <row r="14434" spans="51:56" hidden="1" x14ac:dyDescent="0.25">
      <c r="AY14434" s="40"/>
      <c r="AZ14434" s="40"/>
      <c r="BA14434" s="40"/>
      <c r="BB14434" s="40"/>
      <c r="BC14434" s="40"/>
      <c r="BD14434" s="50"/>
    </row>
    <row r="14435" spans="51:56" hidden="1" x14ac:dyDescent="0.25">
      <c r="AY14435" s="40"/>
      <c r="AZ14435" s="40"/>
      <c r="BA14435" s="40"/>
      <c r="BB14435" s="40"/>
      <c r="BC14435" s="40"/>
      <c r="BD14435" s="50"/>
    </row>
    <row r="14436" spans="51:56" hidden="1" x14ac:dyDescent="0.25">
      <c r="AY14436" s="40"/>
      <c r="AZ14436" s="40"/>
      <c r="BA14436" s="40"/>
      <c r="BB14436" s="40"/>
      <c r="BC14436" s="40"/>
      <c r="BD14436" s="50"/>
    </row>
    <row r="14437" spans="51:56" hidden="1" x14ac:dyDescent="0.25">
      <c r="AY14437" s="40"/>
      <c r="AZ14437" s="40"/>
      <c r="BA14437" s="40"/>
      <c r="BB14437" s="40"/>
      <c r="BC14437" s="40"/>
      <c r="BD14437" s="50"/>
    </row>
    <row r="14438" spans="51:56" hidden="1" x14ac:dyDescent="0.25">
      <c r="AY14438" s="40"/>
      <c r="AZ14438" s="40"/>
      <c r="BA14438" s="40"/>
      <c r="BB14438" s="40"/>
      <c r="BC14438" s="40"/>
      <c r="BD14438" s="50"/>
    </row>
    <row r="14439" spans="51:56" hidden="1" x14ac:dyDescent="0.25">
      <c r="AY14439" s="40"/>
      <c r="AZ14439" s="40"/>
      <c r="BA14439" s="40"/>
      <c r="BB14439" s="40"/>
      <c r="BC14439" s="40"/>
      <c r="BD14439" s="50"/>
    </row>
    <row r="14440" spans="51:56" hidden="1" x14ac:dyDescent="0.25">
      <c r="AY14440" s="40"/>
      <c r="AZ14440" s="40"/>
      <c r="BA14440" s="40"/>
      <c r="BB14440" s="40"/>
      <c r="BC14440" s="40"/>
      <c r="BD14440" s="50"/>
    </row>
    <row r="14441" spans="51:56" hidden="1" x14ac:dyDescent="0.25">
      <c r="AY14441" s="40"/>
      <c r="AZ14441" s="40"/>
      <c r="BA14441" s="40"/>
      <c r="BB14441" s="40"/>
      <c r="BC14441" s="40"/>
      <c r="BD14441" s="50"/>
    </row>
    <row r="14442" spans="51:56" hidden="1" x14ac:dyDescent="0.25">
      <c r="AY14442" s="40"/>
      <c r="AZ14442" s="40"/>
      <c r="BA14442" s="40"/>
      <c r="BB14442" s="40"/>
      <c r="BC14442" s="40"/>
      <c r="BD14442" s="50"/>
    </row>
    <row r="14443" spans="51:56" hidden="1" x14ac:dyDescent="0.25">
      <c r="AY14443" s="40"/>
      <c r="AZ14443" s="40"/>
      <c r="BA14443" s="40"/>
      <c r="BB14443" s="40"/>
      <c r="BC14443" s="40"/>
      <c r="BD14443" s="50"/>
    </row>
    <row r="14444" spans="51:56" hidden="1" x14ac:dyDescent="0.25">
      <c r="AY14444" s="40"/>
      <c r="AZ14444" s="40"/>
      <c r="BA14444" s="40"/>
      <c r="BB14444" s="40"/>
      <c r="BC14444" s="40"/>
      <c r="BD14444" s="50"/>
    </row>
    <row r="14445" spans="51:56" hidden="1" x14ac:dyDescent="0.25">
      <c r="AY14445" s="40"/>
      <c r="AZ14445" s="40"/>
      <c r="BA14445" s="40"/>
      <c r="BB14445" s="40"/>
      <c r="BC14445" s="40"/>
      <c r="BD14445" s="50"/>
    </row>
    <row r="14446" spans="51:56" hidden="1" x14ac:dyDescent="0.25">
      <c r="AY14446" s="40"/>
      <c r="AZ14446" s="40"/>
      <c r="BA14446" s="40"/>
      <c r="BB14446" s="40"/>
      <c r="BC14446" s="40"/>
      <c r="BD14446" s="50"/>
    </row>
    <row r="14447" spans="51:56" hidden="1" x14ac:dyDescent="0.25">
      <c r="AY14447" s="40"/>
      <c r="AZ14447" s="40"/>
      <c r="BA14447" s="40"/>
      <c r="BB14447" s="40"/>
      <c r="BC14447" s="40"/>
      <c r="BD14447" s="50"/>
    </row>
    <row r="14448" spans="51:56" hidden="1" x14ac:dyDescent="0.25">
      <c r="AY14448" s="40"/>
      <c r="AZ14448" s="40"/>
      <c r="BA14448" s="40"/>
      <c r="BB14448" s="40"/>
      <c r="BC14448" s="40"/>
      <c r="BD14448" s="50"/>
    </row>
    <row r="14449" spans="51:56" hidden="1" x14ac:dyDescent="0.25">
      <c r="AY14449" s="40"/>
      <c r="AZ14449" s="40"/>
      <c r="BA14449" s="40"/>
      <c r="BB14449" s="40"/>
      <c r="BC14449" s="40"/>
      <c r="BD14449" s="50"/>
    </row>
    <row r="14450" spans="51:56" hidden="1" x14ac:dyDescent="0.25">
      <c r="AY14450" s="40"/>
      <c r="AZ14450" s="40"/>
      <c r="BA14450" s="40"/>
      <c r="BB14450" s="40"/>
      <c r="BC14450" s="40"/>
      <c r="BD14450" s="50"/>
    </row>
    <row r="14451" spans="51:56" hidden="1" x14ac:dyDescent="0.25">
      <c r="AY14451" s="40"/>
      <c r="AZ14451" s="40"/>
      <c r="BA14451" s="40"/>
      <c r="BB14451" s="40"/>
      <c r="BC14451" s="40"/>
      <c r="BD14451" s="50"/>
    </row>
    <row r="14452" spans="51:56" hidden="1" x14ac:dyDescent="0.25">
      <c r="AY14452" s="40"/>
      <c r="AZ14452" s="40"/>
      <c r="BA14452" s="40"/>
      <c r="BB14452" s="40"/>
      <c r="BC14452" s="40"/>
      <c r="BD14452" s="50"/>
    </row>
    <row r="14453" spans="51:56" hidden="1" x14ac:dyDescent="0.25">
      <c r="AY14453" s="40"/>
      <c r="AZ14453" s="40"/>
      <c r="BA14453" s="40"/>
      <c r="BB14453" s="40"/>
      <c r="BC14453" s="40"/>
      <c r="BD14453" s="50"/>
    </row>
    <row r="14454" spans="51:56" hidden="1" x14ac:dyDescent="0.25">
      <c r="AY14454" s="40"/>
      <c r="AZ14454" s="40"/>
      <c r="BA14454" s="40"/>
      <c r="BB14454" s="40"/>
      <c r="BC14454" s="40"/>
      <c r="BD14454" s="50"/>
    </row>
    <row r="14455" spans="51:56" hidden="1" x14ac:dyDescent="0.25">
      <c r="AY14455" s="40"/>
      <c r="AZ14455" s="40"/>
      <c r="BA14455" s="40"/>
      <c r="BB14455" s="40"/>
      <c r="BC14455" s="40"/>
      <c r="BD14455" s="50"/>
    </row>
    <row r="14456" spans="51:56" hidden="1" x14ac:dyDescent="0.25">
      <c r="AY14456" s="40"/>
      <c r="AZ14456" s="40"/>
      <c r="BA14456" s="40"/>
      <c r="BB14456" s="40"/>
      <c r="BC14456" s="40"/>
      <c r="BD14456" s="50"/>
    </row>
    <row r="14457" spans="51:56" hidden="1" x14ac:dyDescent="0.25">
      <c r="AY14457" s="40"/>
      <c r="AZ14457" s="40"/>
      <c r="BA14457" s="40"/>
      <c r="BB14457" s="40"/>
      <c r="BC14457" s="40"/>
      <c r="BD14457" s="50"/>
    </row>
    <row r="14458" spans="51:56" hidden="1" x14ac:dyDescent="0.25">
      <c r="AY14458" s="40"/>
      <c r="AZ14458" s="40"/>
      <c r="BA14458" s="40"/>
      <c r="BB14458" s="40"/>
      <c r="BC14458" s="40"/>
      <c r="BD14458" s="50"/>
    </row>
    <row r="14459" spans="51:56" hidden="1" x14ac:dyDescent="0.25">
      <c r="AY14459" s="40"/>
      <c r="AZ14459" s="40"/>
      <c r="BA14459" s="40"/>
      <c r="BB14459" s="40"/>
      <c r="BC14459" s="40"/>
      <c r="BD14459" s="50"/>
    </row>
    <row r="14460" spans="51:56" hidden="1" x14ac:dyDescent="0.25">
      <c r="AY14460" s="40"/>
      <c r="AZ14460" s="40"/>
      <c r="BA14460" s="40"/>
      <c r="BB14460" s="40"/>
      <c r="BC14460" s="40"/>
      <c r="BD14460" s="50"/>
    </row>
    <row r="14461" spans="51:56" hidden="1" x14ac:dyDescent="0.25">
      <c r="AY14461" s="40"/>
      <c r="AZ14461" s="40"/>
      <c r="BA14461" s="40"/>
      <c r="BB14461" s="40"/>
      <c r="BC14461" s="40"/>
      <c r="BD14461" s="50"/>
    </row>
    <row r="14462" spans="51:56" hidden="1" x14ac:dyDescent="0.25">
      <c r="AY14462" s="40"/>
      <c r="AZ14462" s="40"/>
      <c r="BA14462" s="40"/>
      <c r="BB14462" s="40"/>
      <c r="BC14462" s="40"/>
      <c r="BD14462" s="50"/>
    </row>
    <row r="14463" spans="51:56" hidden="1" x14ac:dyDescent="0.25">
      <c r="AY14463" s="40"/>
      <c r="AZ14463" s="40"/>
      <c r="BA14463" s="40"/>
      <c r="BB14463" s="40"/>
      <c r="BC14463" s="40"/>
      <c r="BD14463" s="50"/>
    </row>
    <row r="14464" spans="51:56" hidden="1" x14ac:dyDescent="0.25">
      <c r="AY14464" s="40"/>
      <c r="AZ14464" s="40"/>
      <c r="BA14464" s="40"/>
      <c r="BB14464" s="40"/>
      <c r="BC14464" s="40"/>
      <c r="BD14464" s="50"/>
    </row>
    <row r="14465" spans="51:56" hidden="1" x14ac:dyDescent="0.25">
      <c r="AY14465" s="40"/>
      <c r="AZ14465" s="40"/>
      <c r="BA14465" s="40"/>
      <c r="BB14465" s="40"/>
      <c r="BC14465" s="40"/>
      <c r="BD14465" s="50"/>
    </row>
    <row r="14466" spans="51:56" hidden="1" x14ac:dyDescent="0.25">
      <c r="AY14466" s="40"/>
      <c r="AZ14466" s="40"/>
      <c r="BA14466" s="40"/>
      <c r="BB14466" s="40"/>
      <c r="BC14466" s="40"/>
      <c r="BD14466" s="50"/>
    </row>
    <row r="14467" spans="51:56" hidden="1" x14ac:dyDescent="0.25">
      <c r="AY14467" s="40"/>
      <c r="AZ14467" s="40"/>
      <c r="BA14467" s="40"/>
      <c r="BB14467" s="40"/>
      <c r="BC14467" s="40"/>
      <c r="BD14467" s="50"/>
    </row>
    <row r="14468" spans="51:56" hidden="1" x14ac:dyDescent="0.25">
      <c r="AY14468" s="40"/>
      <c r="AZ14468" s="40"/>
      <c r="BA14468" s="40"/>
      <c r="BB14468" s="40"/>
      <c r="BC14468" s="40"/>
      <c r="BD14468" s="50"/>
    </row>
    <row r="14469" spans="51:56" hidden="1" x14ac:dyDescent="0.25">
      <c r="AY14469" s="40"/>
      <c r="AZ14469" s="40"/>
      <c r="BA14469" s="40"/>
      <c r="BB14469" s="40"/>
      <c r="BC14469" s="40"/>
      <c r="BD14469" s="50"/>
    </row>
    <row r="14470" spans="51:56" hidden="1" x14ac:dyDescent="0.25">
      <c r="AY14470" s="40"/>
      <c r="AZ14470" s="40"/>
      <c r="BA14470" s="40"/>
      <c r="BB14470" s="40"/>
      <c r="BC14470" s="40"/>
      <c r="BD14470" s="50"/>
    </row>
    <row r="14471" spans="51:56" hidden="1" x14ac:dyDescent="0.25">
      <c r="AY14471" s="40"/>
      <c r="AZ14471" s="40"/>
      <c r="BA14471" s="40"/>
      <c r="BB14471" s="40"/>
      <c r="BC14471" s="40"/>
      <c r="BD14471" s="50"/>
    </row>
    <row r="14472" spans="51:56" hidden="1" x14ac:dyDescent="0.25">
      <c r="AY14472" s="40"/>
      <c r="AZ14472" s="40"/>
      <c r="BA14472" s="40"/>
      <c r="BB14472" s="40"/>
      <c r="BC14472" s="40"/>
      <c r="BD14472" s="50"/>
    </row>
    <row r="14473" spans="51:56" hidden="1" x14ac:dyDescent="0.25">
      <c r="AY14473" s="40"/>
      <c r="AZ14473" s="40"/>
      <c r="BA14473" s="40"/>
      <c r="BB14473" s="40"/>
      <c r="BC14473" s="40"/>
      <c r="BD14473" s="50"/>
    </row>
    <row r="14474" spans="51:56" hidden="1" x14ac:dyDescent="0.25">
      <c r="AY14474" s="40"/>
      <c r="AZ14474" s="40"/>
      <c r="BA14474" s="40"/>
      <c r="BB14474" s="40"/>
      <c r="BC14474" s="40"/>
      <c r="BD14474" s="50"/>
    </row>
    <row r="14475" spans="51:56" hidden="1" x14ac:dyDescent="0.25">
      <c r="AY14475" s="40"/>
      <c r="AZ14475" s="40"/>
      <c r="BA14475" s="40"/>
      <c r="BB14475" s="40"/>
      <c r="BC14475" s="40"/>
      <c r="BD14475" s="50"/>
    </row>
    <row r="14476" spans="51:56" hidden="1" x14ac:dyDescent="0.25">
      <c r="AY14476" s="40"/>
      <c r="AZ14476" s="40"/>
      <c r="BA14476" s="40"/>
      <c r="BB14476" s="40"/>
      <c r="BC14476" s="40"/>
      <c r="BD14476" s="50"/>
    </row>
    <row r="14477" spans="51:56" hidden="1" x14ac:dyDescent="0.25">
      <c r="AY14477" s="40"/>
      <c r="AZ14477" s="40"/>
      <c r="BA14477" s="40"/>
      <c r="BB14477" s="40"/>
      <c r="BC14477" s="40"/>
      <c r="BD14477" s="50"/>
    </row>
    <row r="14478" spans="51:56" hidden="1" x14ac:dyDescent="0.25">
      <c r="AY14478" s="40"/>
      <c r="AZ14478" s="40"/>
      <c r="BA14478" s="40"/>
      <c r="BB14478" s="40"/>
      <c r="BC14478" s="40"/>
      <c r="BD14478" s="50"/>
    </row>
    <row r="14479" spans="51:56" hidden="1" x14ac:dyDescent="0.25">
      <c r="AY14479" s="40"/>
      <c r="AZ14479" s="40"/>
      <c r="BA14479" s="40"/>
      <c r="BB14479" s="40"/>
      <c r="BC14479" s="40"/>
      <c r="BD14479" s="50"/>
    </row>
    <row r="14480" spans="51:56" hidden="1" x14ac:dyDescent="0.25">
      <c r="AY14480" s="40"/>
      <c r="AZ14480" s="40"/>
      <c r="BA14480" s="40"/>
      <c r="BB14480" s="40"/>
      <c r="BC14480" s="40"/>
      <c r="BD14480" s="50"/>
    </row>
    <row r="14481" spans="51:56" hidden="1" x14ac:dyDescent="0.25">
      <c r="AY14481" s="40"/>
      <c r="AZ14481" s="40"/>
      <c r="BA14481" s="40"/>
      <c r="BB14481" s="40"/>
      <c r="BC14481" s="40"/>
      <c r="BD14481" s="50"/>
    </row>
    <row r="14482" spans="51:56" hidden="1" x14ac:dyDescent="0.25">
      <c r="AY14482" s="40"/>
      <c r="AZ14482" s="40"/>
      <c r="BA14482" s="40"/>
      <c r="BB14482" s="40"/>
      <c r="BC14482" s="40"/>
      <c r="BD14482" s="50"/>
    </row>
    <row r="14483" spans="51:56" hidden="1" x14ac:dyDescent="0.25">
      <c r="AY14483" s="40"/>
      <c r="AZ14483" s="40"/>
      <c r="BA14483" s="40"/>
      <c r="BB14483" s="40"/>
      <c r="BC14483" s="40"/>
      <c r="BD14483" s="50"/>
    </row>
    <row r="14484" spans="51:56" hidden="1" x14ac:dyDescent="0.25">
      <c r="AY14484" s="40"/>
      <c r="AZ14484" s="40"/>
      <c r="BA14484" s="40"/>
      <c r="BB14484" s="40"/>
      <c r="BC14484" s="40"/>
      <c r="BD14484" s="50"/>
    </row>
    <row r="14485" spans="51:56" hidden="1" x14ac:dyDescent="0.25">
      <c r="AY14485" s="40"/>
      <c r="AZ14485" s="40"/>
      <c r="BA14485" s="40"/>
      <c r="BB14485" s="40"/>
      <c r="BC14485" s="40"/>
      <c r="BD14485" s="50"/>
    </row>
    <row r="14486" spans="51:56" hidden="1" x14ac:dyDescent="0.25">
      <c r="AY14486" s="40"/>
      <c r="AZ14486" s="40"/>
      <c r="BA14486" s="40"/>
      <c r="BB14486" s="40"/>
      <c r="BC14486" s="40"/>
      <c r="BD14486" s="50"/>
    </row>
    <row r="14487" spans="51:56" hidden="1" x14ac:dyDescent="0.25">
      <c r="AY14487" s="40"/>
      <c r="AZ14487" s="40"/>
      <c r="BA14487" s="40"/>
      <c r="BB14487" s="40"/>
      <c r="BC14487" s="40"/>
      <c r="BD14487" s="50"/>
    </row>
    <row r="14488" spans="51:56" hidden="1" x14ac:dyDescent="0.25">
      <c r="AY14488" s="40"/>
      <c r="AZ14488" s="40"/>
      <c r="BA14488" s="40"/>
      <c r="BB14488" s="40"/>
      <c r="BC14488" s="40"/>
      <c r="BD14488" s="50"/>
    </row>
    <row r="14489" spans="51:56" hidden="1" x14ac:dyDescent="0.25">
      <c r="AY14489" s="40"/>
      <c r="AZ14489" s="40"/>
      <c r="BA14489" s="40"/>
      <c r="BB14489" s="40"/>
      <c r="BC14489" s="40"/>
      <c r="BD14489" s="50"/>
    </row>
    <row r="14490" spans="51:56" hidden="1" x14ac:dyDescent="0.25">
      <c r="AY14490" s="40"/>
      <c r="AZ14490" s="40"/>
      <c r="BA14490" s="40"/>
      <c r="BB14490" s="40"/>
      <c r="BC14490" s="40"/>
      <c r="BD14490" s="50"/>
    </row>
    <row r="14491" spans="51:56" hidden="1" x14ac:dyDescent="0.25">
      <c r="AY14491" s="40"/>
      <c r="AZ14491" s="40"/>
      <c r="BA14491" s="40"/>
      <c r="BB14491" s="40"/>
      <c r="BC14491" s="40"/>
      <c r="BD14491" s="50"/>
    </row>
    <row r="14492" spans="51:56" hidden="1" x14ac:dyDescent="0.25">
      <c r="AY14492" s="40"/>
      <c r="AZ14492" s="40"/>
      <c r="BA14492" s="40"/>
      <c r="BB14492" s="40"/>
      <c r="BC14492" s="40"/>
      <c r="BD14492" s="50"/>
    </row>
    <row r="14493" spans="51:56" hidden="1" x14ac:dyDescent="0.25">
      <c r="AY14493" s="40"/>
      <c r="AZ14493" s="40"/>
      <c r="BA14493" s="40"/>
      <c r="BB14493" s="40"/>
      <c r="BC14493" s="40"/>
      <c r="BD14493" s="50"/>
    </row>
    <row r="14494" spans="51:56" hidden="1" x14ac:dyDescent="0.25">
      <c r="AY14494" s="40"/>
      <c r="AZ14494" s="40"/>
      <c r="BA14494" s="40"/>
      <c r="BB14494" s="40"/>
      <c r="BC14494" s="40"/>
      <c r="BD14494" s="50"/>
    </row>
    <row r="14495" spans="51:56" hidden="1" x14ac:dyDescent="0.25">
      <c r="AY14495" s="40"/>
      <c r="AZ14495" s="40"/>
      <c r="BA14495" s="40"/>
      <c r="BB14495" s="40"/>
      <c r="BC14495" s="40"/>
      <c r="BD14495" s="50"/>
    </row>
    <row r="14496" spans="51:56" hidden="1" x14ac:dyDescent="0.25">
      <c r="AY14496" s="40"/>
      <c r="AZ14496" s="40"/>
      <c r="BA14496" s="40"/>
      <c r="BB14496" s="40"/>
      <c r="BC14496" s="40"/>
      <c r="BD14496" s="50"/>
    </row>
    <row r="14497" spans="51:56" hidden="1" x14ac:dyDescent="0.25">
      <c r="AY14497" s="40"/>
      <c r="AZ14497" s="40"/>
      <c r="BA14497" s="40"/>
      <c r="BB14497" s="40"/>
      <c r="BC14497" s="40"/>
      <c r="BD14497" s="50"/>
    </row>
    <row r="14498" spans="51:56" hidden="1" x14ac:dyDescent="0.25">
      <c r="AY14498" s="40"/>
      <c r="AZ14498" s="40"/>
      <c r="BA14498" s="40"/>
      <c r="BB14498" s="40"/>
      <c r="BC14498" s="40"/>
      <c r="BD14498" s="50"/>
    </row>
    <row r="14499" spans="51:56" hidden="1" x14ac:dyDescent="0.25">
      <c r="AY14499" s="40"/>
      <c r="AZ14499" s="40"/>
      <c r="BA14499" s="40"/>
      <c r="BB14499" s="40"/>
      <c r="BC14499" s="40"/>
      <c r="BD14499" s="50"/>
    </row>
    <row r="14500" spans="51:56" hidden="1" x14ac:dyDescent="0.25">
      <c r="AY14500" s="40"/>
      <c r="AZ14500" s="40"/>
      <c r="BA14500" s="40"/>
      <c r="BB14500" s="40"/>
      <c r="BC14500" s="40"/>
      <c r="BD14500" s="50"/>
    </row>
    <row r="14501" spans="51:56" hidden="1" x14ac:dyDescent="0.25">
      <c r="AY14501" s="40"/>
      <c r="AZ14501" s="40"/>
      <c r="BA14501" s="40"/>
      <c r="BB14501" s="40"/>
      <c r="BC14501" s="40"/>
      <c r="BD14501" s="50"/>
    </row>
    <row r="14502" spans="51:56" hidden="1" x14ac:dyDescent="0.25">
      <c r="AY14502" s="40"/>
      <c r="AZ14502" s="40"/>
      <c r="BA14502" s="40"/>
      <c r="BB14502" s="40"/>
      <c r="BC14502" s="40"/>
      <c r="BD14502" s="50"/>
    </row>
    <row r="14503" spans="51:56" hidden="1" x14ac:dyDescent="0.25">
      <c r="AY14503" s="40"/>
      <c r="AZ14503" s="40"/>
      <c r="BA14503" s="40"/>
      <c r="BB14503" s="40"/>
      <c r="BC14503" s="40"/>
      <c r="BD14503" s="50"/>
    </row>
    <row r="14504" spans="51:56" hidden="1" x14ac:dyDescent="0.25">
      <c r="AY14504" s="40"/>
      <c r="AZ14504" s="40"/>
      <c r="BA14504" s="40"/>
      <c r="BB14504" s="40"/>
      <c r="BC14504" s="40"/>
      <c r="BD14504" s="50"/>
    </row>
    <row r="14505" spans="51:56" hidden="1" x14ac:dyDescent="0.25">
      <c r="AY14505" s="40"/>
      <c r="AZ14505" s="40"/>
      <c r="BA14505" s="40"/>
      <c r="BB14505" s="40"/>
      <c r="BC14505" s="40"/>
      <c r="BD14505" s="50"/>
    </row>
    <row r="14506" spans="51:56" hidden="1" x14ac:dyDescent="0.25">
      <c r="AY14506" s="40"/>
      <c r="AZ14506" s="40"/>
      <c r="BA14506" s="40"/>
      <c r="BB14506" s="40"/>
      <c r="BC14506" s="40"/>
      <c r="BD14506" s="50"/>
    </row>
    <row r="14507" spans="51:56" hidden="1" x14ac:dyDescent="0.25">
      <c r="AY14507" s="40"/>
      <c r="AZ14507" s="40"/>
      <c r="BA14507" s="40"/>
      <c r="BB14507" s="40"/>
      <c r="BC14507" s="40"/>
      <c r="BD14507" s="50"/>
    </row>
    <row r="14508" spans="51:56" hidden="1" x14ac:dyDescent="0.25">
      <c r="AY14508" s="40"/>
      <c r="AZ14508" s="40"/>
      <c r="BA14508" s="40"/>
      <c r="BB14508" s="40"/>
      <c r="BC14508" s="40"/>
      <c r="BD14508" s="50"/>
    </row>
    <row r="14509" spans="51:56" hidden="1" x14ac:dyDescent="0.25">
      <c r="AY14509" s="40"/>
      <c r="AZ14509" s="40"/>
      <c r="BA14509" s="40"/>
      <c r="BB14509" s="40"/>
      <c r="BC14509" s="40"/>
      <c r="BD14509" s="50"/>
    </row>
    <row r="14510" spans="51:56" hidden="1" x14ac:dyDescent="0.25">
      <c r="AY14510" s="40"/>
      <c r="AZ14510" s="40"/>
      <c r="BA14510" s="40"/>
      <c r="BB14510" s="40"/>
      <c r="BC14510" s="40"/>
      <c r="BD14510" s="50"/>
    </row>
    <row r="14511" spans="51:56" hidden="1" x14ac:dyDescent="0.25">
      <c r="AY14511" s="40"/>
      <c r="AZ14511" s="40"/>
      <c r="BA14511" s="40"/>
      <c r="BB14511" s="40"/>
      <c r="BC14511" s="40"/>
      <c r="BD14511" s="50"/>
    </row>
    <row r="14512" spans="51:56" hidden="1" x14ac:dyDescent="0.25">
      <c r="AY14512" s="40"/>
      <c r="AZ14512" s="40"/>
      <c r="BA14512" s="40"/>
      <c r="BB14512" s="40"/>
      <c r="BC14512" s="40"/>
      <c r="BD14512" s="50"/>
    </row>
    <row r="14513" spans="51:56" hidden="1" x14ac:dyDescent="0.25">
      <c r="AY14513" s="40"/>
      <c r="AZ14513" s="40"/>
      <c r="BA14513" s="40"/>
      <c r="BB14513" s="40"/>
      <c r="BC14513" s="40"/>
      <c r="BD14513" s="50"/>
    </row>
    <row r="14514" spans="51:56" hidden="1" x14ac:dyDescent="0.25">
      <c r="AY14514" s="40"/>
      <c r="AZ14514" s="40"/>
      <c r="BA14514" s="40"/>
      <c r="BB14514" s="40"/>
      <c r="BC14514" s="40"/>
      <c r="BD14514" s="50"/>
    </row>
    <row r="14515" spans="51:56" hidden="1" x14ac:dyDescent="0.25">
      <c r="AY14515" s="40"/>
      <c r="AZ14515" s="40"/>
      <c r="BA14515" s="40"/>
      <c r="BB14515" s="40"/>
      <c r="BC14515" s="40"/>
      <c r="BD14515" s="50"/>
    </row>
    <row r="14516" spans="51:56" hidden="1" x14ac:dyDescent="0.25">
      <c r="AY14516" s="40"/>
      <c r="AZ14516" s="40"/>
      <c r="BA14516" s="40"/>
      <c r="BB14516" s="40"/>
      <c r="BC14516" s="40"/>
      <c r="BD14516" s="50"/>
    </row>
    <row r="14517" spans="51:56" hidden="1" x14ac:dyDescent="0.25">
      <c r="AY14517" s="40"/>
      <c r="AZ14517" s="40"/>
      <c r="BA14517" s="40"/>
      <c r="BB14517" s="40"/>
      <c r="BC14517" s="40"/>
      <c r="BD14517" s="50"/>
    </row>
    <row r="14518" spans="51:56" hidden="1" x14ac:dyDescent="0.25">
      <c r="AY14518" s="40"/>
      <c r="AZ14518" s="40"/>
      <c r="BA14518" s="40"/>
      <c r="BB14518" s="40"/>
      <c r="BC14518" s="40"/>
      <c r="BD14518" s="50"/>
    </row>
    <row r="14519" spans="51:56" hidden="1" x14ac:dyDescent="0.25">
      <c r="AY14519" s="40"/>
      <c r="AZ14519" s="40"/>
      <c r="BA14519" s="40"/>
      <c r="BB14519" s="40"/>
      <c r="BC14519" s="40"/>
      <c r="BD14519" s="50"/>
    </row>
    <row r="14520" spans="51:56" hidden="1" x14ac:dyDescent="0.25">
      <c r="AY14520" s="40"/>
      <c r="AZ14520" s="40"/>
      <c r="BA14520" s="40"/>
      <c r="BB14520" s="40"/>
      <c r="BC14520" s="40"/>
      <c r="BD14520" s="50"/>
    </row>
    <row r="14521" spans="51:56" hidden="1" x14ac:dyDescent="0.25">
      <c r="AY14521" s="40"/>
      <c r="AZ14521" s="40"/>
      <c r="BA14521" s="40"/>
      <c r="BB14521" s="40"/>
      <c r="BC14521" s="40"/>
      <c r="BD14521" s="50"/>
    </row>
    <row r="14522" spans="51:56" hidden="1" x14ac:dyDescent="0.25">
      <c r="AY14522" s="40"/>
      <c r="AZ14522" s="40"/>
      <c r="BA14522" s="40"/>
      <c r="BB14522" s="40"/>
      <c r="BC14522" s="40"/>
      <c r="BD14522" s="50"/>
    </row>
    <row r="14523" spans="51:56" hidden="1" x14ac:dyDescent="0.25">
      <c r="AY14523" s="40"/>
      <c r="AZ14523" s="40"/>
      <c r="BA14523" s="40"/>
      <c r="BB14523" s="40"/>
      <c r="BC14523" s="40"/>
      <c r="BD14523" s="50"/>
    </row>
    <row r="14524" spans="51:56" hidden="1" x14ac:dyDescent="0.25">
      <c r="AY14524" s="40"/>
      <c r="AZ14524" s="40"/>
      <c r="BA14524" s="40"/>
      <c r="BB14524" s="40"/>
      <c r="BC14524" s="40"/>
      <c r="BD14524" s="50"/>
    </row>
    <row r="14525" spans="51:56" hidden="1" x14ac:dyDescent="0.25">
      <c r="AY14525" s="40"/>
      <c r="AZ14525" s="40"/>
      <c r="BA14525" s="40"/>
      <c r="BB14525" s="40"/>
      <c r="BC14525" s="40"/>
      <c r="BD14525" s="50"/>
    </row>
    <row r="14526" spans="51:56" hidden="1" x14ac:dyDescent="0.25">
      <c r="AY14526" s="40"/>
      <c r="AZ14526" s="40"/>
      <c r="BA14526" s="40"/>
      <c r="BB14526" s="40"/>
      <c r="BC14526" s="40"/>
      <c r="BD14526" s="50"/>
    </row>
    <row r="14527" spans="51:56" hidden="1" x14ac:dyDescent="0.25">
      <c r="AY14527" s="40"/>
      <c r="AZ14527" s="40"/>
      <c r="BA14527" s="40"/>
      <c r="BB14527" s="40"/>
      <c r="BC14527" s="40"/>
      <c r="BD14527" s="50"/>
    </row>
    <row r="14528" spans="51:56" hidden="1" x14ac:dyDescent="0.25">
      <c r="AY14528" s="40"/>
      <c r="AZ14528" s="40"/>
      <c r="BA14528" s="40"/>
      <c r="BB14528" s="40"/>
      <c r="BC14528" s="40"/>
      <c r="BD14528" s="50"/>
    </row>
    <row r="14529" spans="51:56" hidden="1" x14ac:dyDescent="0.25">
      <c r="AY14529" s="40"/>
      <c r="AZ14529" s="40"/>
      <c r="BA14529" s="40"/>
      <c r="BB14529" s="40"/>
      <c r="BC14529" s="40"/>
      <c r="BD14529" s="50"/>
    </row>
    <row r="14530" spans="51:56" hidden="1" x14ac:dyDescent="0.25">
      <c r="AY14530" s="40"/>
      <c r="AZ14530" s="40"/>
      <c r="BA14530" s="40"/>
      <c r="BB14530" s="40"/>
      <c r="BC14530" s="40"/>
      <c r="BD14530" s="50"/>
    </row>
    <row r="14531" spans="51:56" hidden="1" x14ac:dyDescent="0.25">
      <c r="AY14531" s="40"/>
      <c r="AZ14531" s="40"/>
      <c r="BA14531" s="40"/>
      <c r="BB14531" s="40"/>
      <c r="BC14531" s="40"/>
      <c r="BD14531" s="50"/>
    </row>
    <row r="14532" spans="51:56" hidden="1" x14ac:dyDescent="0.25">
      <c r="AY14532" s="40"/>
      <c r="AZ14532" s="40"/>
      <c r="BA14532" s="40"/>
      <c r="BB14532" s="40"/>
      <c r="BC14532" s="40"/>
      <c r="BD14532" s="50"/>
    </row>
    <row r="14533" spans="51:56" hidden="1" x14ac:dyDescent="0.25">
      <c r="AY14533" s="40"/>
      <c r="AZ14533" s="40"/>
      <c r="BA14533" s="40"/>
      <c r="BB14533" s="40"/>
      <c r="BC14533" s="40"/>
      <c r="BD14533" s="50"/>
    </row>
    <row r="14534" spans="51:56" hidden="1" x14ac:dyDescent="0.25">
      <c r="AY14534" s="40"/>
      <c r="AZ14534" s="40"/>
      <c r="BA14534" s="40"/>
      <c r="BB14534" s="40"/>
      <c r="BC14534" s="40"/>
      <c r="BD14534" s="50"/>
    </row>
    <row r="14535" spans="51:56" hidden="1" x14ac:dyDescent="0.25">
      <c r="AY14535" s="40"/>
      <c r="AZ14535" s="40"/>
      <c r="BA14535" s="40"/>
      <c r="BB14535" s="40"/>
      <c r="BC14535" s="40"/>
      <c r="BD14535" s="50"/>
    </row>
    <row r="14536" spans="51:56" hidden="1" x14ac:dyDescent="0.25">
      <c r="AY14536" s="40"/>
      <c r="AZ14536" s="40"/>
      <c r="BA14536" s="40"/>
      <c r="BB14536" s="40"/>
      <c r="BC14536" s="40"/>
      <c r="BD14536" s="50"/>
    </row>
    <row r="14537" spans="51:56" hidden="1" x14ac:dyDescent="0.25">
      <c r="AY14537" s="40"/>
      <c r="AZ14537" s="40"/>
      <c r="BA14537" s="40"/>
      <c r="BB14537" s="40"/>
      <c r="BC14537" s="40"/>
      <c r="BD14537" s="50"/>
    </row>
    <row r="14538" spans="51:56" hidden="1" x14ac:dyDescent="0.25">
      <c r="AY14538" s="40"/>
      <c r="AZ14538" s="40"/>
      <c r="BA14538" s="40"/>
      <c r="BB14538" s="40"/>
      <c r="BC14538" s="40"/>
      <c r="BD14538" s="50"/>
    </row>
    <row r="14539" spans="51:56" hidden="1" x14ac:dyDescent="0.25">
      <c r="AY14539" s="40"/>
      <c r="AZ14539" s="40"/>
      <c r="BA14539" s="40"/>
      <c r="BB14539" s="40"/>
      <c r="BC14539" s="40"/>
      <c r="BD14539" s="50"/>
    </row>
    <row r="14540" spans="51:56" hidden="1" x14ac:dyDescent="0.25">
      <c r="AY14540" s="40"/>
      <c r="AZ14540" s="40"/>
      <c r="BA14540" s="40"/>
      <c r="BB14540" s="40"/>
      <c r="BC14540" s="40"/>
      <c r="BD14540" s="50"/>
    </row>
    <row r="14541" spans="51:56" hidden="1" x14ac:dyDescent="0.25">
      <c r="AY14541" s="40"/>
      <c r="AZ14541" s="40"/>
      <c r="BA14541" s="40"/>
      <c r="BB14541" s="40"/>
      <c r="BC14541" s="40"/>
      <c r="BD14541" s="50"/>
    </row>
    <row r="14542" spans="51:56" hidden="1" x14ac:dyDescent="0.25">
      <c r="AY14542" s="40"/>
      <c r="AZ14542" s="40"/>
      <c r="BA14542" s="40"/>
      <c r="BB14542" s="40"/>
      <c r="BC14542" s="40"/>
      <c r="BD14542" s="50"/>
    </row>
    <row r="14543" spans="51:56" hidden="1" x14ac:dyDescent="0.25">
      <c r="AY14543" s="40"/>
      <c r="AZ14543" s="40"/>
      <c r="BA14543" s="40"/>
      <c r="BB14543" s="40"/>
      <c r="BC14543" s="40"/>
      <c r="BD14543" s="50"/>
    </row>
    <row r="14544" spans="51:56" hidden="1" x14ac:dyDescent="0.25">
      <c r="AY14544" s="40"/>
      <c r="AZ14544" s="40"/>
      <c r="BA14544" s="40"/>
      <c r="BB14544" s="40"/>
      <c r="BC14544" s="40"/>
      <c r="BD14544" s="50"/>
    </row>
    <row r="14545" spans="51:56" hidden="1" x14ac:dyDescent="0.25">
      <c r="AY14545" s="40"/>
      <c r="AZ14545" s="40"/>
      <c r="BA14545" s="40"/>
      <c r="BB14545" s="40"/>
      <c r="BC14545" s="40"/>
      <c r="BD14545" s="50"/>
    </row>
    <row r="14546" spans="51:56" hidden="1" x14ac:dyDescent="0.25">
      <c r="AY14546" s="40"/>
      <c r="AZ14546" s="40"/>
      <c r="BA14546" s="40"/>
      <c r="BB14546" s="40"/>
      <c r="BC14546" s="40"/>
      <c r="BD14546" s="50"/>
    </row>
    <row r="14547" spans="51:56" hidden="1" x14ac:dyDescent="0.25">
      <c r="AY14547" s="40"/>
      <c r="AZ14547" s="40"/>
      <c r="BA14547" s="40"/>
      <c r="BB14547" s="40"/>
      <c r="BC14547" s="40"/>
      <c r="BD14547" s="50"/>
    </row>
    <row r="14548" spans="51:56" hidden="1" x14ac:dyDescent="0.25">
      <c r="AY14548" s="40"/>
      <c r="AZ14548" s="40"/>
      <c r="BA14548" s="40"/>
      <c r="BB14548" s="40"/>
      <c r="BC14548" s="40"/>
      <c r="BD14548" s="50"/>
    </row>
    <row r="14549" spans="51:56" hidden="1" x14ac:dyDescent="0.25">
      <c r="AY14549" s="40"/>
      <c r="AZ14549" s="40"/>
      <c r="BA14549" s="40"/>
      <c r="BB14549" s="40"/>
      <c r="BC14549" s="40"/>
      <c r="BD14549" s="50"/>
    </row>
    <row r="14550" spans="51:56" hidden="1" x14ac:dyDescent="0.25">
      <c r="AY14550" s="40"/>
      <c r="AZ14550" s="40"/>
      <c r="BA14550" s="40"/>
      <c r="BB14550" s="40"/>
      <c r="BC14550" s="40"/>
      <c r="BD14550" s="50"/>
    </row>
    <row r="14551" spans="51:56" hidden="1" x14ac:dyDescent="0.25">
      <c r="AY14551" s="40"/>
      <c r="AZ14551" s="40"/>
      <c r="BA14551" s="40"/>
      <c r="BB14551" s="40"/>
      <c r="BC14551" s="40"/>
      <c r="BD14551" s="50"/>
    </row>
    <row r="14552" spans="51:56" hidden="1" x14ac:dyDescent="0.25">
      <c r="AY14552" s="40"/>
      <c r="AZ14552" s="40"/>
      <c r="BA14552" s="40"/>
      <c r="BB14552" s="40"/>
      <c r="BC14552" s="40"/>
      <c r="BD14552" s="50"/>
    </row>
    <row r="14553" spans="51:56" hidden="1" x14ac:dyDescent="0.25">
      <c r="AY14553" s="40"/>
      <c r="AZ14553" s="40"/>
      <c r="BA14553" s="40"/>
      <c r="BB14553" s="40"/>
      <c r="BC14553" s="40"/>
      <c r="BD14553" s="50"/>
    </row>
    <row r="14554" spans="51:56" hidden="1" x14ac:dyDescent="0.25">
      <c r="AY14554" s="40"/>
      <c r="AZ14554" s="40"/>
      <c r="BA14554" s="40"/>
      <c r="BB14554" s="40"/>
      <c r="BC14554" s="40"/>
      <c r="BD14554" s="50"/>
    </row>
    <row r="14555" spans="51:56" hidden="1" x14ac:dyDescent="0.25">
      <c r="AY14555" s="40"/>
      <c r="AZ14555" s="40"/>
      <c r="BA14555" s="40"/>
      <c r="BB14555" s="40"/>
      <c r="BC14555" s="40"/>
      <c r="BD14555" s="50"/>
    </row>
    <row r="14556" spans="51:56" hidden="1" x14ac:dyDescent="0.25">
      <c r="AY14556" s="40"/>
      <c r="AZ14556" s="40"/>
      <c r="BA14556" s="40"/>
      <c r="BB14556" s="40"/>
      <c r="BC14556" s="40"/>
      <c r="BD14556" s="50"/>
    </row>
    <row r="14557" spans="51:56" hidden="1" x14ac:dyDescent="0.25">
      <c r="AY14557" s="40"/>
      <c r="AZ14557" s="40"/>
      <c r="BA14557" s="40"/>
      <c r="BB14557" s="40"/>
      <c r="BC14557" s="40"/>
      <c r="BD14557" s="50"/>
    </row>
    <row r="14558" spans="51:56" hidden="1" x14ac:dyDescent="0.25">
      <c r="AY14558" s="40"/>
      <c r="AZ14558" s="40"/>
      <c r="BA14558" s="40"/>
      <c r="BB14558" s="40"/>
      <c r="BC14558" s="40"/>
      <c r="BD14558" s="50"/>
    </row>
    <row r="14559" spans="51:56" hidden="1" x14ac:dyDescent="0.25">
      <c r="AY14559" s="40"/>
      <c r="AZ14559" s="40"/>
      <c r="BA14559" s="40"/>
      <c r="BB14559" s="40"/>
      <c r="BC14559" s="40"/>
      <c r="BD14559" s="50"/>
    </row>
    <row r="14560" spans="51:56" hidden="1" x14ac:dyDescent="0.25">
      <c r="AY14560" s="40"/>
      <c r="AZ14560" s="40"/>
      <c r="BA14560" s="40"/>
      <c r="BB14560" s="40"/>
      <c r="BC14560" s="40"/>
      <c r="BD14560" s="50"/>
    </row>
    <row r="14561" spans="51:56" hidden="1" x14ac:dyDescent="0.25">
      <c r="AY14561" s="40"/>
      <c r="AZ14561" s="40"/>
      <c r="BA14561" s="40"/>
      <c r="BB14561" s="40"/>
      <c r="BC14561" s="40"/>
      <c r="BD14561" s="50"/>
    </row>
    <row r="14562" spans="51:56" hidden="1" x14ac:dyDescent="0.25">
      <c r="AY14562" s="40"/>
      <c r="AZ14562" s="40"/>
      <c r="BA14562" s="40"/>
      <c r="BB14562" s="40"/>
      <c r="BC14562" s="40"/>
      <c r="BD14562" s="50"/>
    </row>
    <row r="14563" spans="51:56" hidden="1" x14ac:dyDescent="0.25">
      <c r="AY14563" s="40"/>
      <c r="AZ14563" s="40"/>
      <c r="BA14563" s="40"/>
      <c r="BB14563" s="40"/>
      <c r="BC14563" s="40"/>
      <c r="BD14563" s="50"/>
    </row>
    <row r="14564" spans="51:56" hidden="1" x14ac:dyDescent="0.25">
      <c r="AY14564" s="40"/>
      <c r="AZ14564" s="40"/>
      <c r="BA14564" s="40"/>
      <c r="BB14564" s="40"/>
      <c r="BC14564" s="40"/>
      <c r="BD14564" s="50"/>
    </row>
    <row r="14565" spans="51:56" hidden="1" x14ac:dyDescent="0.25">
      <c r="AY14565" s="40"/>
      <c r="AZ14565" s="40"/>
      <c r="BA14565" s="40"/>
      <c r="BB14565" s="40"/>
      <c r="BC14565" s="40"/>
      <c r="BD14565" s="50"/>
    </row>
    <row r="14566" spans="51:56" hidden="1" x14ac:dyDescent="0.25">
      <c r="AY14566" s="40"/>
      <c r="AZ14566" s="40"/>
      <c r="BA14566" s="40"/>
      <c r="BB14566" s="40"/>
      <c r="BC14566" s="40"/>
      <c r="BD14566" s="50"/>
    </row>
    <row r="14567" spans="51:56" hidden="1" x14ac:dyDescent="0.25">
      <c r="AY14567" s="40"/>
      <c r="AZ14567" s="40"/>
      <c r="BA14567" s="40"/>
      <c r="BB14567" s="40"/>
      <c r="BC14567" s="40"/>
      <c r="BD14567" s="50"/>
    </row>
    <row r="14568" spans="51:56" hidden="1" x14ac:dyDescent="0.25">
      <c r="AY14568" s="40"/>
      <c r="AZ14568" s="40"/>
      <c r="BA14568" s="40"/>
      <c r="BB14568" s="40"/>
      <c r="BC14568" s="40"/>
      <c r="BD14568" s="50"/>
    </row>
    <row r="14569" spans="51:56" hidden="1" x14ac:dyDescent="0.25">
      <c r="AY14569" s="40"/>
      <c r="AZ14569" s="40"/>
      <c r="BA14569" s="40"/>
      <c r="BB14569" s="40"/>
      <c r="BC14569" s="40"/>
      <c r="BD14569" s="50"/>
    </row>
    <row r="14570" spans="51:56" hidden="1" x14ac:dyDescent="0.25">
      <c r="AY14570" s="40"/>
      <c r="AZ14570" s="40"/>
      <c r="BA14570" s="40"/>
      <c r="BB14570" s="40"/>
      <c r="BC14570" s="40"/>
      <c r="BD14570" s="50"/>
    </row>
    <row r="14571" spans="51:56" hidden="1" x14ac:dyDescent="0.25">
      <c r="AY14571" s="40"/>
      <c r="AZ14571" s="40"/>
      <c r="BA14571" s="40"/>
      <c r="BB14571" s="40"/>
      <c r="BC14571" s="40"/>
      <c r="BD14571" s="50"/>
    </row>
    <row r="14572" spans="51:56" hidden="1" x14ac:dyDescent="0.25">
      <c r="AY14572" s="40"/>
      <c r="AZ14572" s="40"/>
      <c r="BA14572" s="40"/>
      <c r="BB14572" s="40"/>
      <c r="BC14572" s="40"/>
      <c r="BD14572" s="50"/>
    </row>
    <row r="14573" spans="51:56" hidden="1" x14ac:dyDescent="0.25">
      <c r="AY14573" s="40"/>
      <c r="AZ14573" s="40"/>
      <c r="BA14573" s="40"/>
      <c r="BB14573" s="40"/>
      <c r="BC14573" s="40"/>
      <c r="BD14573" s="50"/>
    </row>
    <row r="14574" spans="51:56" hidden="1" x14ac:dyDescent="0.25">
      <c r="AY14574" s="40"/>
      <c r="AZ14574" s="40"/>
      <c r="BA14574" s="40"/>
      <c r="BB14574" s="40"/>
      <c r="BC14574" s="40"/>
      <c r="BD14574" s="50"/>
    </row>
    <row r="14575" spans="51:56" hidden="1" x14ac:dyDescent="0.25">
      <c r="AY14575" s="40"/>
      <c r="AZ14575" s="40"/>
      <c r="BA14575" s="40"/>
      <c r="BB14575" s="40"/>
      <c r="BC14575" s="40"/>
      <c r="BD14575" s="50"/>
    </row>
    <row r="14576" spans="51:56" hidden="1" x14ac:dyDescent="0.25">
      <c r="AY14576" s="40"/>
      <c r="AZ14576" s="40"/>
      <c r="BA14576" s="40"/>
      <c r="BB14576" s="40"/>
      <c r="BC14576" s="40"/>
      <c r="BD14576" s="50"/>
    </row>
    <row r="14577" spans="51:56" hidden="1" x14ac:dyDescent="0.25">
      <c r="AY14577" s="40"/>
      <c r="AZ14577" s="40"/>
      <c r="BA14577" s="40"/>
      <c r="BB14577" s="40"/>
      <c r="BC14577" s="40"/>
      <c r="BD14577" s="50"/>
    </row>
    <row r="14578" spans="51:56" hidden="1" x14ac:dyDescent="0.25">
      <c r="AY14578" s="40"/>
      <c r="AZ14578" s="40"/>
      <c r="BA14578" s="40"/>
      <c r="BB14578" s="40"/>
      <c r="BC14578" s="40"/>
      <c r="BD14578" s="50"/>
    </row>
    <row r="14579" spans="51:56" hidden="1" x14ac:dyDescent="0.25">
      <c r="AY14579" s="40"/>
      <c r="AZ14579" s="40"/>
      <c r="BA14579" s="40"/>
      <c r="BB14579" s="40"/>
      <c r="BC14579" s="40"/>
      <c r="BD14579" s="50"/>
    </row>
    <row r="14580" spans="51:56" hidden="1" x14ac:dyDescent="0.25">
      <c r="AY14580" s="40"/>
      <c r="AZ14580" s="40"/>
      <c r="BA14580" s="40"/>
      <c r="BB14580" s="40"/>
      <c r="BC14580" s="40"/>
      <c r="BD14580" s="50"/>
    </row>
    <row r="14581" spans="51:56" hidden="1" x14ac:dyDescent="0.25">
      <c r="AY14581" s="40"/>
      <c r="AZ14581" s="40"/>
      <c r="BA14581" s="40"/>
      <c r="BB14581" s="40"/>
      <c r="BC14581" s="40"/>
      <c r="BD14581" s="50"/>
    </row>
    <row r="14582" spans="51:56" hidden="1" x14ac:dyDescent="0.25">
      <c r="AY14582" s="40"/>
      <c r="AZ14582" s="40"/>
      <c r="BA14582" s="40"/>
      <c r="BB14582" s="40"/>
      <c r="BC14582" s="40"/>
      <c r="BD14582" s="50"/>
    </row>
    <row r="14583" spans="51:56" hidden="1" x14ac:dyDescent="0.25">
      <c r="AY14583" s="40"/>
      <c r="AZ14583" s="40"/>
      <c r="BA14583" s="40"/>
      <c r="BB14583" s="40"/>
      <c r="BC14583" s="40"/>
      <c r="BD14583" s="50"/>
    </row>
    <row r="14584" spans="51:56" hidden="1" x14ac:dyDescent="0.25">
      <c r="AY14584" s="40"/>
      <c r="AZ14584" s="40"/>
      <c r="BA14584" s="40"/>
      <c r="BB14584" s="40"/>
      <c r="BC14584" s="40"/>
      <c r="BD14584" s="50"/>
    </row>
    <row r="14585" spans="51:56" hidden="1" x14ac:dyDescent="0.25">
      <c r="AY14585" s="40"/>
      <c r="AZ14585" s="40"/>
      <c r="BA14585" s="40"/>
      <c r="BB14585" s="40"/>
      <c r="BC14585" s="40"/>
      <c r="BD14585" s="50"/>
    </row>
    <row r="14586" spans="51:56" hidden="1" x14ac:dyDescent="0.25">
      <c r="AY14586" s="40"/>
      <c r="AZ14586" s="40"/>
      <c r="BA14586" s="40"/>
      <c r="BB14586" s="40"/>
      <c r="BC14586" s="40"/>
      <c r="BD14586" s="50"/>
    </row>
    <row r="14587" spans="51:56" hidden="1" x14ac:dyDescent="0.25">
      <c r="AY14587" s="40"/>
      <c r="AZ14587" s="40"/>
      <c r="BA14587" s="40"/>
      <c r="BB14587" s="40"/>
      <c r="BC14587" s="40"/>
      <c r="BD14587" s="50"/>
    </row>
    <row r="14588" spans="51:56" hidden="1" x14ac:dyDescent="0.25">
      <c r="AY14588" s="40"/>
      <c r="AZ14588" s="40"/>
      <c r="BA14588" s="40"/>
      <c r="BB14588" s="40"/>
      <c r="BC14588" s="40"/>
      <c r="BD14588" s="50"/>
    </row>
    <row r="14589" spans="51:56" hidden="1" x14ac:dyDescent="0.25">
      <c r="AY14589" s="40"/>
      <c r="AZ14589" s="40"/>
      <c r="BA14589" s="40"/>
      <c r="BB14589" s="40"/>
      <c r="BC14589" s="40"/>
      <c r="BD14589" s="50"/>
    </row>
    <row r="14590" spans="51:56" hidden="1" x14ac:dyDescent="0.25">
      <c r="AY14590" s="40"/>
      <c r="AZ14590" s="40"/>
      <c r="BA14590" s="40"/>
      <c r="BB14590" s="40"/>
      <c r="BC14590" s="40"/>
      <c r="BD14590" s="50"/>
    </row>
    <row r="14591" spans="51:56" hidden="1" x14ac:dyDescent="0.25">
      <c r="AY14591" s="40"/>
      <c r="AZ14591" s="40"/>
      <c r="BA14591" s="40"/>
      <c r="BB14591" s="40"/>
      <c r="BC14591" s="40"/>
      <c r="BD14591" s="50"/>
    </row>
    <row r="14592" spans="51:56" hidden="1" x14ac:dyDescent="0.25">
      <c r="AY14592" s="40"/>
      <c r="AZ14592" s="40"/>
      <c r="BA14592" s="40"/>
      <c r="BB14592" s="40"/>
      <c r="BC14592" s="40"/>
      <c r="BD14592" s="50"/>
    </row>
    <row r="14593" spans="51:56" hidden="1" x14ac:dyDescent="0.25">
      <c r="AY14593" s="40"/>
      <c r="AZ14593" s="40"/>
      <c r="BA14593" s="40"/>
      <c r="BB14593" s="40"/>
      <c r="BC14593" s="40"/>
      <c r="BD14593" s="50"/>
    </row>
    <row r="14594" spans="51:56" hidden="1" x14ac:dyDescent="0.25">
      <c r="AY14594" s="40"/>
      <c r="AZ14594" s="40"/>
      <c r="BA14594" s="40"/>
      <c r="BB14594" s="40"/>
      <c r="BC14594" s="40"/>
      <c r="BD14594" s="50"/>
    </row>
    <row r="14595" spans="51:56" hidden="1" x14ac:dyDescent="0.25">
      <c r="AY14595" s="40"/>
      <c r="AZ14595" s="40"/>
      <c r="BA14595" s="40"/>
      <c r="BB14595" s="40"/>
      <c r="BC14595" s="40"/>
      <c r="BD14595" s="50"/>
    </row>
    <row r="14596" spans="51:56" hidden="1" x14ac:dyDescent="0.25">
      <c r="AY14596" s="40"/>
      <c r="AZ14596" s="40"/>
      <c r="BA14596" s="40"/>
      <c r="BB14596" s="40"/>
      <c r="BC14596" s="40"/>
      <c r="BD14596" s="50"/>
    </row>
    <row r="14597" spans="51:56" hidden="1" x14ac:dyDescent="0.25">
      <c r="AY14597" s="40"/>
      <c r="AZ14597" s="40"/>
      <c r="BA14597" s="40"/>
      <c r="BB14597" s="40"/>
      <c r="BC14597" s="40"/>
      <c r="BD14597" s="50"/>
    </row>
    <row r="14598" spans="51:56" hidden="1" x14ac:dyDescent="0.25">
      <c r="AY14598" s="40"/>
      <c r="AZ14598" s="40"/>
      <c r="BA14598" s="40"/>
      <c r="BB14598" s="40"/>
      <c r="BC14598" s="40"/>
      <c r="BD14598" s="50"/>
    </row>
    <row r="14599" spans="51:56" hidden="1" x14ac:dyDescent="0.25">
      <c r="AY14599" s="40"/>
      <c r="AZ14599" s="40"/>
      <c r="BA14599" s="40"/>
      <c r="BB14599" s="40"/>
      <c r="BC14599" s="40"/>
      <c r="BD14599" s="50"/>
    </row>
    <row r="14600" spans="51:56" hidden="1" x14ac:dyDescent="0.25">
      <c r="AY14600" s="40"/>
      <c r="AZ14600" s="40"/>
      <c r="BA14600" s="40"/>
      <c r="BB14600" s="40"/>
      <c r="BC14600" s="40"/>
      <c r="BD14600" s="50"/>
    </row>
    <row r="14601" spans="51:56" hidden="1" x14ac:dyDescent="0.25">
      <c r="AY14601" s="40"/>
      <c r="AZ14601" s="40"/>
      <c r="BA14601" s="40"/>
      <c r="BB14601" s="40"/>
      <c r="BC14601" s="40"/>
      <c r="BD14601" s="50"/>
    </row>
    <row r="14602" spans="51:56" hidden="1" x14ac:dyDescent="0.25">
      <c r="AY14602" s="40"/>
      <c r="AZ14602" s="40"/>
      <c r="BA14602" s="40"/>
      <c r="BB14602" s="40"/>
      <c r="BC14602" s="40"/>
      <c r="BD14602" s="50"/>
    </row>
    <row r="14603" spans="51:56" hidden="1" x14ac:dyDescent="0.25">
      <c r="AY14603" s="40"/>
      <c r="AZ14603" s="40"/>
      <c r="BA14603" s="40"/>
      <c r="BB14603" s="40"/>
      <c r="BC14603" s="40"/>
      <c r="BD14603" s="50"/>
    </row>
    <row r="14604" spans="51:56" hidden="1" x14ac:dyDescent="0.25">
      <c r="AY14604" s="40"/>
      <c r="AZ14604" s="40"/>
      <c r="BA14604" s="40"/>
      <c r="BB14604" s="40"/>
      <c r="BC14604" s="40"/>
      <c r="BD14604" s="50"/>
    </row>
    <row r="14605" spans="51:56" hidden="1" x14ac:dyDescent="0.25">
      <c r="AY14605" s="40"/>
      <c r="AZ14605" s="40"/>
      <c r="BA14605" s="40"/>
      <c r="BB14605" s="40"/>
      <c r="BC14605" s="40"/>
      <c r="BD14605" s="50"/>
    </row>
    <row r="14606" spans="51:56" hidden="1" x14ac:dyDescent="0.25">
      <c r="AY14606" s="40"/>
      <c r="AZ14606" s="40"/>
      <c r="BA14606" s="40"/>
      <c r="BB14606" s="40"/>
      <c r="BC14606" s="40"/>
      <c r="BD14606" s="50"/>
    </row>
    <row r="14607" spans="51:56" hidden="1" x14ac:dyDescent="0.25">
      <c r="AY14607" s="40"/>
      <c r="AZ14607" s="40"/>
      <c r="BA14607" s="40"/>
      <c r="BB14607" s="40"/>
      <c r="BC14607" s="40"/>
      <c r="BD14607" s="50"/>
    </row>
    <row r="14608" spans="51:56" hidden="1" x14ac:dyDescent="0.25">
      <c r="AY14608" s="40"/>
      <c r="AZ14608" s="40"/>
      <c r="BA14608" s="40"/>
      <c r="BB14608" s="40"/>
      <c r="BC14608" s="40"/>
      <c r="BD14608" s="50"/>
    </row>
    <row r="14609" spans="51:56" hidden="1" x14ac:dyDescent="0.25">
      <c r="AY14609" s="40"/>
      <c r="AZ14609" s="40"/>
      <c r="BA14609" s="40"/>
      <c r="BB14609" s="40"/>
      <c r="BC14609" s="40"/>
      <c r="BD14609" s="50"/>
    </row>
    <row r="14610" spans="51:56" hidden="1" x14ac:dyDescent="0.25">
      <c r="AY14610" s="40"/>
      <c r="AZ14610" s="40"/>
      <c r="BA14610" s="40"/>
      <c r="BB14610" s="40"/>
      <c r="BC14610" s="40"/>
      <c r="BD14610" s="50"/>
    </row>
    <row r="14611" spans="51:56" hidden="1" x14ac:dyDescent="0.25">
      <c r="AY14611" s="40"/>
      <c r="AZ14611" s="40"/>
      <c r="BA14611" s="40"/>
      <c r="BB14611" s="40"/>
      <c r="BC14611" s="40"/>
      <c r="BD14611" s="50"/>
    </row>
    <row r="14612" spans="51:56" hidden="1" x14ac:dyDescent="0.25">
      <c r="AY14612" s="40"/>
      <c r="AZ14612" s="40"/>
      <c r="BA14612" s="40"/>
      <c r="BB14612" s="40"/>
      <c r="BC14612" s="40"/>
      <c r="BD14612" s="50"/>
    </row>
    <row r="14613" spans="51:56" hidden="1" x14ac:dyDescent="0.25">
      <c r="AY14613" s="40"/>
      <c r="AZ14613" s="40"/>
      <c r="BA14613" s="40"/>
      <c r="BB14613" s="40"/>
      <c r="BC14613" s="40"/>
      <c r="BD14613" s="50"/>
    </row>
    <row r="14614" spans="51:56" hidden="1" x14ac:dyDescent="0.25">
      <c r="AY14614" s="40"/>
      <c r="AZ14614" s="40"/>
      <c r="BA14614" s="40"/>
      <c r="BB14614" s="40"/>
      <c r="BC14614" s="40"/>
      <c r="BD14614" s="50"/>
    </row>
    <row r="14615" spans="51:56" hidden="1" x14ac:dyDescent="0.25">
      <c r="AY14615" s="40"/>
      <c r="AZ14615" s="40"/>
      <c r="BA14615" s="40"/>
      <c r="BB14615" s="40"/>
      <c r="BC14615" s="40"/>
      <c r="BD14615" s="50"/>
    </row>
    <row r="14616" spans="51:56" hidden="1" x14ac:dyDescent="0.25">
      <c r="AY14616" s="40"/>
      <c r="AZ14616" s="40"/>
      <c r="BA14616" s="40"/>
      <c r="BB14616" s="40"/>
      <c r="BC14616" s="40"/>
      <c r="BD14616" s="50"/>
    </row>
    <row r="14617" spans="51:56" hidden="1" x14ac:dyDescent="0.25">
      <c r="AY14617" s="40"/>
      <c r="AZ14617" s="40"/>
      <c r="BA14617" s="40"/>
      <c r="BB14617" s="40"/>
      <c r="BC14617" s="40"/>
      <c r="BD14617" s="50"/>
    </row>
    <row r="14618" spans="51:56" hidden="1" x14ac:dyDescent="0.25">
      <c r="AY14618" s="40"/>
      <c r="AZ14618" s="40"/>
      <c r="BA14618" s="40"/>
      <c r="BB14618" s="40"/>
      <c r="BC14618" s="40"/>
      <c r="BD14618" s="50"/>
    </row>
    <row r="14619" spans="51:56" hidden="1" x14ac:dyDescent="0.25">
      <c r="AY14619" s="40"/>
      <c r="AZ14619" s="40"/>
      <c r="BA14619" s="40"/>
      <c r="BB14619" s="40"/>
      <c r="BC14619" s="40"/>
      <c r="BD14619" s="50"/>
    </row>
    <row r="14620" spans="51:56" hidden="1" x14ac:dyDescent="0.25">
      <c r="AY14620" s="40"/>
      <c r="AZ14620" s="40"/>
      <c r="BA14620" s="40"/>
      <c r="BB14620" s="40"/>
      <c r="BC14620" s="40"/>
      <c r="BD14620" s="50"/>
    </row>
    <row r="14621" spans="51:56" hidden="1" x14ac:dyDescent="0.25">
      <c r="AY14621" s="40"/>
      <c r="AZ14621" s="40"/>
      <c r="BA14621" s="40"/>
      <c r="BB14621" s="40"/>
      <c r="BC14621" s="40"/>
      <c r="BD14621" s="50"/>
    </row>
    <row r="14622" spans="51:56" hidden="1" x14ac:dyDescent="0.25">
      <c r="AY14622" s="40"/>
      <c r="AZ14622" s="40"/>
      <c r="BA14622" s="40"/>
      <c r="BB14622" s="40"/>
      <c r="BC14622" s="40"/>
      <c r="BD14622" s="50"/>
    </row>
    <row r="14623" spans="51:56" hidden="1" x14ac:dyDescent="0.25">
      <c r="AY14623" s="40"/>
      <c r="AZ14623" s="40"/>
      <c r="BA14623" s="40"/>
      <c r="BB14623" s="40"/>
      <c r="BC14623" s="40"/>
      <c r="BD14623" s="50"/>
    </row>
    <row r="14624" spans="51:56" hidden="1" x14ac:dyDescent="0.25">
      <c r="AY14624" s="40"/>
      <c r="AZ14624" s="40"/>
      <c r="BA14624" s="40"/>
      <c r="BB14624" s="40"/>
      <c r="BC14624" s="40"/>
      <c r="BD14624" s="50"/>
    </row>
    <row r="14625" spans="51:56" hidden="1" x14ac:dyDescent="0.25">
      <c r="AY14625" s="40"/>
      <c r="AZ14625" s="40"/>
      <c r="BA14625" s="40"/>
      <c r="BB14625" s="40"/>
      <c r="BC14625" s="40"/>
      <c r="BD14625" s="50"/>
    </row>
    <row r="14626" spans="51:56" hidden="1" x14ac:dyDescent="0.25">
      <c r="AY14626" s="40"/>
      <c r="AZ14626" s="40"/>
      <c r="BA14626" s="40"/>
      <c r="BB14626" s="40"/>
      <c r="BC14626" s="40"/>
      <c r="BD14626" s="50"/>
    </row>
    <row r="14627" spans="51:56" hidden="1" x14ac:dyDescent="0.25">
      <c r="AY14627" s="40"/>
      <c r="AZ14627" s="40"/>
      <c r="BA14627" s="40"/>
      <c r="BB14627" s="40"/>
      <c r="BC14627" s="40"/>
      <c r="BD14627" s="50"/>
    </row>
    <row r="14628" spans="51:56" hidden="1" x14ac:dyDescent="0.25">
      <c r="AY14628" s="40"/>
      <c r="AZ14628" s="40"/>
      <c r="BA14628" s="40"/>
      <c r="BB14628" s="40"/>
      <c r="BC14628" s="40"/>
      <c r="BD14628" s="50"/>
    </row>
    <row r="14629" spans="51:56" hidden="1" x14ac:dyDescent="0.25">
      <c r="AY14629" s="40"/>
      <c r="AZ14629" s="40"/>
      <c r="BA14629" s="40"/>
      <c r="BB14629" s="40"/>
      <c r="BC14629" s="40"/>
      <c r="BD14629" s="50"/>
    </row>
    <row r="14630" spans="51:56" hidden="1" x14ac:dyDescent="0.25">
      <c r="AY14630" s="40"/>
      <c r="AZ14630" s="40"/>
      <c r="BA14630" s="40"/>
      <c r="BB14630" s="40"/>
      <c r="BC14630" s="40"/>
      <c r="BD14630" s="50"/>
    </row>
    <row r="14631" spans="51:56" hidden="1" x14ac:dyDescent="0.25">
      <c r="AY14631" s="40"/>
      <c r="AZ14631" s="40"/>
      <c r="BA14631" s="40"/>
      <c r="BB14631" s="40"/>
      <c r="BC14631" s="40"/>
      <c r="BD14631" s="50"/>
    </row>
    <row r="14632" spans="51:56" hidden="1" x14ac:dyDescent="0.25">
      <c r="AY14632" s="40"/>
      <c r="AZ14632" s="40"/>
      <c r="BA14632" s="40"/>
      <c r="BB14632" s="40"/>
      <c r="BC14632" s="40"/>
      <c r="BD14632" s="50"/>
    </row>
    <row r="14633" spans="51:56" hidden="1" x14ac:dyDescent="0.25">
      <c r="AY14633" s="40"/>
      <c r="AZ14633" s="40"/>
      <c r="BA14633" s="40"/>
      <c r="BB14633" s="40"/>
      <c r="BC14633" s="40"/>
      <c r="BD14633" s="50"/>
    </row>
    <row r="14634" spans="51:56" hidden="1" x14ac:dyDescent="0.25">
      <c r="AY14634" s="40"/>
      <c r="AZ14634" s="40"/>
      <c r="BA14634" s="40"/>
      <c r="BB14634" s="40"/>
      <c r="BC14634" s="40"/>
      <c r="BD14634" s="50"/>
    </row>
    <row r="14635" spans="51:56" hidden="1" x14ac:dyDescent="0.25">
      <c r="AY14635" s="40"/>
      <c r="AZ14635" s="40"/>
      <c r="BA14635" s="40"/>
      <c r="BB14635" s="40"/>
      <c r="BC14635" s="40"/>
      <c r="BD14635" s="50"/>
    </row>
    <row r="14636" spans="51:56" hidden="1" x14ac:dyDescent="0.25">
      <c r="AY14636" s="40"/>
      <c r="AZ14636" s="40"/>
      <c r="BA14636" s="40"/>
      <c r="BB14636" s="40"/>
      <c r="BC14636" s="40"/>
      <c r="BD14636" s="50"/>
    </row>
    <row r="14637" spans="51:56" hidden="1" x14ac:dyDescent="0.25">
      <c r="AY14637" s="40"/>
      <c r="AZ14637" s="40"/>
      <c r="BA14637" s="40"/>
      <c r="BB14637" s="40"/>
      <c r="BC14637" s="40"/>
      <c r="BD14637" s="50"/>
    </row>
    <row r="14638" spans="51:56" hidden="1" x14ac:dyDescent="0.25">
      <c r="AY14638" s="40"/>
      <c r="AZ14638" s="40"/>
      <c r="BA14638" s="40"/>
      <c r="BB14638" s="40"/>
      <c r="BC14638" s="40"/>
      <c r="BD14638" s="50"/>
    </row>
    <row r="14639" spans="51:56" hidden="1" x14ac:dyDescent="0.25">
      <c r="AY14639" s="40"/>
      <c r="AZ14639" s="40"/>
      <c r="BA14639" s="40"/>
      <c r="BB14639" s="40"/>
      <c r="BC14639" s="40"/>
      <c r="BD14639" s="50"/>
    </row>
    <row r="14640" spans="51:56" hidden="1" x14ac:dyDescent="0.25">
      <c r="AY14640" s="40"/>
      <c r="AZ14640" s="40"/>
      <c r="BA14640" s="40"/>
      <c r="BB14640" s="40"/>
      <c r="BC14640" s="40"/>
      <c r="BD14640" s="50"/>
    </row>
    <row r="14641" spans="51:56" hidden="1" x14ac:dyDescent="0.25">
      <c r="AY14641" s="40"/>
      <c r="AZ14641" s="40"/>
      <c r="BA14641" s="40"/>
      <c r="BB14641" s="40"/>
      <c r="BC14641" s="40"/>
      <c r="BD14641" s="50"/>
    </row>
    <row r="14642" spans="51:56" hidden="1" x14ac:dyDescent="0.25">
      <c r="AY14642" s="40"/>
      <c r="AZ14642" s="40"/>
      <c r="BA14642" s="40"/>
      <c r="BB14642" s="40"/>
      <c r="BC14642" s="40"/>
      <c r="BD14642" s="50"/>
    </row>
    <row r="14643" spans="51:56" hidden="1" x14ac:dyDescent="0.25">
      <c r="AY14643" s="40"/>
      <c r="AZ14643" s="40"/>
      <c r="BA14643" s="40"/>
      <c r="BB14643" s="40"/>
      <c r="BC14643" s="40"/>
      <c r="BD14643" s="50"/>
    </row>
    <row r="14644" spans="51:56" hidden="1" x14ac:dyDescent="0.25">
      <c r="AY14644" s="40"/>
      <c r="AZ14644" s="40"/>
      <c r="BA14644" s="40"/>
      <c r="BB14644" s="40"/>
      <c r="BC14644" s="40"/>
      <c r="BD14644" s="50"/>
    </row>
    <row r="14645" spans="51:56" hidden="1" x14ac:dyDescent="0.25">
      <c r="AY14645" s="40"/>
      <c r="AZ14645" s="40"/>
      <c r="BA14645" s="40"/>
      <c r="BB14645" s="40"/>
      <c r="BC14645" s="40"/>
      <c r="BD14645" s="50"/>
    </row>
    <row r="14646" spans="51:56" hidden="1" x14ac:dyDescent="0.25">
      <c r="AY14646" s="40"/>
      <c r="AZ14646" s="40"/>
      <c r="BA14646" s="40"/>
      <c r="BB14646" s="40"/>
      <c r="BC14646" s="40"/>
      <c r="BD14646" s="50"/>
    </row>
    <row r="14647" spans="51:56" hidden="1" x14ac:dyDescent="0.25">
      <c r="AY14647" s="40"/>
      <c r="AZ14647" s="40"/>
      <c r="BA14647" s="40"/>
      <c r="BB14647" s="40"/>
      <c r="BC14647" s="40"/>
      <c r="BD14647" s="50"/>
    </row>
    <row r="14648" spans="51:56" hidden="1" x14ac:dyDescent="0.25">
      <c r="AY14648" s="40"/>
      <c r="AZ14648" s="40"/>
      <c r="BA14648" s="40"/>
      <c r="BB14648" s="40"/>
      <c r="BC14648" s="40"/>
      <c r="BD14648" s="50"/>
    </row>
    <row r="14649" spans="51:56" hidden="1" x14ac:dyDescent="0.25">
      <c r="AY14649" s="40"/>
      <c r="AZ14649" s="40"/>
      <c r="BA14649" s="40"/>
      <c r="BB14649" s="40"/>
      <c r="BC14649" s="40"/>
      <c r="BD14649" s="50"/>
    </row>
    <row r="14650" spans="51:56" hidden="1" x14ac:dyDescent="0.25">
      <c r="AY14650" s="40"/>
      <c r="AZ14650" s="40"/>
      <c r="BA14650" s="40"/>
      <c r="BB14650" s="40"/>
      <c r="BC14650" s="40"/>
      <c r="BD14650" s="50"/>
    </row>
    <row r="14651" spans="51:56" hidden="1" x14ac:dyDescent="0.25">
      <c r="AY14651" s="40"/>
      <c r="AZ14651" s="40"/>
      <c r="BA14651" s="40"/>
      <c r="BB14651" s="40"/>
      <c r="BC14651" s="40"/>
      <c r="BD14651" s="50"/>
    </row>
    <row r="14652" spans="51:56" hidden="1" x14ac:dyDescent="0.25">
      <c r="AY14652" s="40"/>
      <c r="AZ14652" s="40"/>
      <c r="BA14652" s="40"/>
      <c r="BB14652" s="40"/>
      <c r="BC14652" s="40"/>
      <c r="BD14652" s="50"/>
    </row>
    <row r="14653" spans="51:56" hidden="1" x14ac:dyDescent="0.25">
      <c r="AY14653" s="40"/>
      <c r="AZ14653" s="40"/>
      <c r="BA14653" s="40"/>
      <c r="BB14653" s="40"/>
      <c r="BC14653" s="40"/>
      <c r="BD14653" s="50"/>
    </row>
    <row r="14654" spans="51:56" hidden="1" x14ac:dyDescent="0.25">
      <c r="AY14654" s="40"/>
      <c r="AZ14654" s="40"/>
      <c r="BA14654" s="40"/>
      <c r="BB14654" s="40"/>
      <c r="BC14654" s="40"/>
      <c r="BD14654" s="50"/>
    </row>
    <row r="14655" spans="51:56" hidden="1" x14ac:dyDescent="0.25">
      <c r="AY14655" s="40"/>
      <c r="AZ14655" s="40"/>
      <c r="BA14655" s="40"/>
      <c r="BB14655" s="40"/>
      <c r="BC14655" s="40"/>
      <c r="BD14655" s="50"/>
    </row>
    <row r="14656" spans="51:56" hidden="1" x14ac:dyDescent="0.25">
      <c r="AY14656" s="40"/>
      <c r="AZ14656" s="40"/>
      <c r="BA14656" s="40"/>
      <c r="BB14656" s="40"/>
      <c r="BC14656" s="40"/>
      <c r="BD14656" s="50"/>
    </row>
    <row r="14657" spans="51:56" hidden="1" x14ac:dyDescent="0.25">
      <c r="AY14657" s="40"/>
      <c r="AZ14657" s="40"/>
      <c r="BA14657" s="40"/>
      <c r="BB14657" s="40"/>
      <c r="BC14657" s="40"/>
      <c r="BD14657" s="50"/>
    </row>
    <row r="14658" spans="51:56" hidden="1" x14ac:dyDescent="0.25">
      <c r="AY14658" s="40"/>
      <c r="AZ14658" s="40"/>
      <c r="BA14658" s="40"/>
      <c r="BB14658" s="40"/>
      <c r="BC14658" s="40"/>
      <c r="BD14658" s="50"/>
    </row>
    <row r="14659" spans="51:56" hidden="1" x14ac:dyDescent="0.25">
      <c r="AY14659" s="40"/>
      <c r="AZ14659" s="40"/>
      <c r="BA14659" s="40"/>
      <c r="BB14659" s="40"/>
      <c r="BC14659" s="40"/>
      <c r="BD14659" s="50"/>
    </row>
    <row r="14660" spans="51:56" hidden="1" x14ac:dyDescent="0.25">
      <c r="AY14660" s="40"/>
      <c r="AZ14660" s="40"/>
      <c r="BA14660" s="40"/>
      <c r="BB14660" s="40"/>
      <c r="BC14660" s="40"/>
      <c r="BD14660" s="50"/>
    </row>
    <row r="14661" spans="51:56" hidden="1" x14ac:dyDescent="0.25">
      <c r="AY14661" s="40"/>
      <c r="AZ14661" s="40"/>
      <c r="BA14661" s="40"/>
      <c r="BB14661" s="40"/>
      <c r="BC14661" s="40"/>
      <c r="BD14661" s="50"/>
    </row>
    <row r="14662" spans="51:56" hidden="1" x14ac:dyDescent="0.25">
      <c r="AY14662" s="40"/>
      <c r="AZ14662" s="40"/>
      <c r="BA14662" s="40"/>
      <c r="BB14662" s="40"/>
      <c r="BC14662" s="40"/>
      <c r="BD14662" s="50"/>
    </row>
    <row r="14663" spans="51:56" hidden="1" x14ac:dyDescent="0.25">
      <c r="AY14663" s="40"/>
      <c r="AZ14663" s="40"/>
      <c r="BA14663" s="40"/>
      <c r="BB14663" s="40"/>
      <c r="BC14663" s="40"/>
      <c r="BD14663" s="50"/>
    </row>
    <row r="14664" spans="51:56" hidden="1" x14ac:dyDescent="0.25">
      <c r="AY14664" s="40"/>
      <c r="AZ14664" s="40"/>
      <c r="BA14664" s="40"/>
      <c r="BB14664" s="40"/>
      <c r="BC14664" s="40"/>
      <c r="BD14664" s="50"/>
    </row>
    <row r="14665" spans="51:56" hidden="1" x14ac:dyDescent="0.25">
      <c r="AY14665" s="40"/>
      <c r="AZ14665" s="40"/>
      <c r="BA14665" s="40"/>
      <c r="BB14665" s="40"/>
      <c r="BC14665" s="40"/>
      <c r="BD14665" s="50"/>
    </row>
    <row r="14666" spans="51:56" hidden="1" x14ac:dyDescent="0.25">
      <c r="AY14666" s="40"/>
      <c r="AZ14666" s="40"/>
      <c r="BA14666" s="40"/>
      <c r="BB14666" s="40"/>
      <c r="BC14666" s="40"/>
      <c r="BD14666" s="50"/>
    </row>
    <row r="14667" spans="51:56" hidden="1" x14ac:dyDescent="0.25">
      <c r="AY14667" s="40"/>
      <c r="AZ14667" s="40"/>
      <c r="BA14667" s="40"/>
      <c r="BB14667" s="40"/>
      <c r="BC14667" s="40"/>
      <c r="BD14667" s="50"/>
    </row>
    <row r="14668" spans="51:56" hidden="1" x14ac:dyDescent="0.25">
      <c r="AY14668" s="40"/>
      <c r="AZ14668" s="40"/>
      <c r="BA14668" s="40"/>
      <c r="BB14668" s="40"/>
      <c r="BC14668" s="40"/>
      <c r="BD14668" s="50"/>
    </row>
    <row r="14669" spans="51:56" hidden="1" x14ac:dyDescent="0.25">
      <c r="AY14669" s="40"/>
      <c r="AZ14669" s="40"/>
      <c r="BA14669" s="40"/>
      <c r="BB14669" s="40"/>
      <c r="BC14669" s="40"/>
      <c r="BD14669" s="50"/>
    </row>
    <row r="14670" spans="51:56" hidden="1" x14ac:dyDescent="0.25">
      <c r="AY14670" s="40"/>
      <c r="AZ14670" s="40"/>
      <c r="BA14670" s="40"/>
      <c r="BB14670" s="40"/>
      <c r="BC14670" s="40"/>
      <c r="BD14670" s="50"/>
    </row>
    <row r="14671" spans="51:56" hidden="1" x14ac:dyDescent="0.25">
      <c r="AY14671" s="40"/>
      <c r="AZ14671" s="40"/>
      <c r="BA14671" s="40"/>
      <c r="BB14671" s="40"/>
      <c r="BC14671" s="40"/>
      <c r="BD14671" s="50"/>
    </row>
    <row r="14672" spans="51:56" hidden="1" x14ac:dyDescent="0.25">
      <c r="AY14672" s="40"/>
      <c r="AZ14672" s="40"/>
      <c r="BA14672" s="40"/>
      <c r="BB14672" s="40"/>
      <c r="BC14672" s="40"/>
      <c r="BD14672" s="50"/>
    </row>
    <row r="14673" spans="51:56" hidden="1" x14ac:dyDescent="0.25">
      <c r="AY14673" s="40"/>
      <c r="AZ14673" s="40"/>
      <c r="BA14673" s="40"/>
      <c r="BB14673" s="40"/>
      <c r="BC14673" s="40"/>
      <c r="BD14673" s="50"/>
    </row>
    <row r="14674" spans="51:56" hidden="1" x14ac:dyDescent="0.25">
      <c r="AY14674" s="40"/>
      <c r="AZ14674" s="40"/>
      <c r="BA14674" s="40"/>
      <c r="BB14674" s="40"/>
      <c r="BC14674" s="40"/>
      <c r="BD14674" s="50"/>
    </row>
    <row r="14675" spans="51:56" hidden="1" x14ac:dyDescent="0.25">
      <c r="AY14675" s="40"/>
      <c r="AZ14675" s="40"/>
      <c r="BA14675" s="40"/>
      <c r="BB14675" s="40"/>
      <c r="BC14675" s="40"/>
      <c r="BD14675" s="50"/>
    </row>
    <row r="14676" spans="51:56" hidden="1" x14ac:dyDescent="0.25">
      <c r="AY14676" s="40"/>
      <c r="AZ14676" s="40"/>
      <c r="BA14676" s="40"/>
      <c r="BB14676" s="40"/>
      <c r="BC14676" s="40"/>
      <c r="BD14676" s="50"/>
    </row>
    <row r="14677" spans="51:56" hidden="1" x14ac:dyDescent="0.25">
      <c r="AY14677" s="40"/>
      <c r="AZ14677" s="40"/>
      <c r="BA14677" s="40"/>
      <c r="BB14677" s="40"/>
      <c r="BC14677" s="40"/>
      <c r="BD14677" s="50"/>
    </row>
    <row r="14678" spans="51:56" hidden="1" x14ac:dyDescent="0.25">
      <c r="AY14678" s="40"/>
      <c r="AZ14678" s="40"/>
      <c r="BA14678" s="40"/>
      <c r="BB14678" s="40"/>
      <c r="BC14678" s="40"/>
      <c r="BD14678" s="50"/>
    </row>
    <row r="14679" spans="51:56" hidden="1" x14ac:dyDescent="0.25">
      <c r="AY14679" s="40"/>
      <c r="AZ14679" s="40"/>
      <c r="BA14679" s="40"/>
      <c r="BB14679" s="40"/>
      <c r="BC14679" s="40"/>
      <c r="BD14679" s="50"/>
    </row>
    <row r="14680" spans="51:56" hidden="1" x14ac:dyDescent="0.25">
      <c r="AY14680" s="40"/>
      <c r="AZ14680" s="40"/>
      <c r="BA14680" s="40"/>
      <c r="BB14680" s="40"/>
      <c r="BC14680" s="40"/>
      <c r="BD14680" s="50"/>
    </row>
    <row r="14681" spans="51:56" hidden="1" x14ac:dyDescent="0.25">
      <c r="AY14681" s="40"/>
      <c r="AZ14681" s="40"/>
      <c r="BA14681" s="40"/>
      <c r="BB14681" s="40"/>
      <c r="BC14681" s="40"/>
      <c r="BD14681" s="50"/>
    </row>
    <row r="14682" spans="51:56" hidden="1" x14ac:dyDescent="0.25">
      <c r="AY14682" s="40"/>
      <c r="AZ14682" s="40"/>
      <c r="BA14682" s="40"/>
      <c r="BB14682" s="40"/>
      <c r="BC14682" s="40"/>
      <c r="BD14682" s="50"/>
    </row>
    <row r="14683" spans="51:56" hidden="1" x14ac:dyDescent="0.25">
      <c r="AY14683" s="40"/>
      <c r="AZ14683" s="40"/>
      <c r="BA14683" s="40"/>
      <c r="BB14683" s="40"/>
      <c r="BC14683" s="40"/>
      <c r="BD14683" s="50"/>
    </row>
    <row r="14684" spans="51:56" hidden="1" x14ac:dyDescent="0.25">
      <c r="AY14684" s="40"/>
      <c r="AZ14684" s="40"/>
      <c r="BA14684" s="40"/>
      <c r="BB14684" s="40"/>
      <c r="BC14684" s="40"/>
      <c r="BD14684" s="50"/>
    </row>
    <row r="14685" spans="51:56" hidden="1" x14ac:dyDescent="0.25">
      <c r="AY14685" s="40"/>
      <c r="AZ14685" s="40"/>
      <c r="BA14685" s="40"/>
      <c r="BB14685" s="40"/>
      <c r="BC14685" s="40"/>
      <c r="BD14685" s="50"/>
    </row>
    <row r="14686" spans="51:56" hidden="1" x14ac:dyDescent="0.25">
      <c r="AY14686" s="40"/>
      <c r="AZ14686" s="40"/>
      <c r="BA14686" s="40"/>
      <c r="BB14686" s="40"/>
      <c r="BC14686" s="40"/>
      <c r="BD14686" s="50"/>
    </row>
    <row r="14687" spans="51:56" hidden="1" x14ac:dyDescent="0.25">
      <c r="AY14687" s="40"/>
      <c r="AZ14687" s="40"/>
      <c r="BA14687" s="40"/>
      <c r="BB14687" s="40"/>
      <c r="BC14687" s="40"/>
      <c r="BD14687" s="50"/>
    </row>
    <row r="14688" spans="51:56" hidden="1" x14ac:dyDescent="0.25">
      <c r="AY14688" s="40"/>
      <c r="AZ14688" s="40"/>
      <c r="BA14688" s="40"/>
      <c r="BB14688" s="40"/>
      <c r="BC14688" s="40"/>
      <c r="BD14688" s="50"/>
    </row>
    <row r="14689" spans="51:56" hidden="1" x14ac:dyDescent="0.25">
      <c r="AY14689" s="40"/>
      <c r="AZ14689" s="40"/>
      <c r="BA14689" s="40"/>
      <c r="BB14689" s="40"/>
      <c r="BC14689" s="40"/>
      <c r="BD14689" s="50"/>
    </row>
    <row r="14690" spans="51:56" hidden="1" x14ac:dyDescent="0.25">
      <c r="AY14690" s="40"/>
      <c r="AZ14690" s="40"/>
      <c r="BA14690" s="40"/>
      <c r="BB14690" s="40"/>
      <c r="BC14690" s="40"/>
      <c r="BD14690" s="50"/>
    </row>
    <row r="14691" spans="51:56" hidden="1" x14ac:dyDescent="0.25">
      <c r="AY14691" s="40"/>
      <c r="AZ14691" s="40"/>
      <c r="BA14691" s="40"/>
      <c r="BB14691" s="40"/>
      <c r="BC14691" s="40"/>
      <c r="BD14691" s="50"/>
    </row>
    <row r="14692" spans="51:56" hidden="1" x14ac:dyDescent="0.25">
      <c r="AY14692" s="40"/>
      <c r="AZ14692" s="40"/>
      <c r="BA14692" s="40"/>
      <c r="BB14692" s="40"/>
      <c r="BC14692" s="40"/>
      <c r="BD14692" s="50"/>
    </row>
    <row r="14693" spans="51:56" hidden="1" x14ac:dyDescent="0.25">
      <c r="AY14693" s="40"/>
      <c r="AZ14693" s="40"/>
      <c r="BA14693" s="40"/>
      <c r="BB14693" s="40"/>
      <c r="BC14693" s="40"/>
      <c r="BD14693" s="50"/>
    </row>
    <row r="14694" spans="51:56" hidden="1" x14ac:dyDescent="0.25">
      <c r="AY14694" s="40"/>
      <c r="AZ14694" s="40"/>
      <c r="BA14694" s="40"/>
      <c r="BB14694" s="40"/>
      <c r="BC14694" s="40"/>
      <c r="BD14694" s="50"/>
    </row>
    <row r="14695" spans="51:56" hidden="1" x14ac:dyDescent="0.25">
      <c r="AY14695" s="40"/>
      <c r="AZ14695" s="40"/>
      <c r="BA14695" s="40"/>
      <c r="BB14695" s="40"/>
      <c r="BC14695" s="40"/>
      <c r="BD14695" s="50"/>
    </row>
    <row r="14696" spans="51:56" hidden="1" x14ac:dyDescent="0.25">
      <c r="AY14696" s="40"/>
      <c r="AZ14696" s="40"/>
      <c r="BA14696" s="40"/>
      <c r="BB14696" s="40"/>
      <c r="BC14696" s="40"/>
      <c r="BD14696" s="50"/>
    </row>
    <row r="14697" spans="51:56" hidden="1" x14ac:dyDescent="0.25">
      <c r="AY14697" s="40"/>
      <c r="AZ14697" s="40"/>
      <c r="BA14697" s="40"/>
      <c r="BB14697" s="40"/>
      <c r="BC14697" s="40"/>
      <c r="BD14697" s="50"/>
    </row>
    <row r="14698" spans="51:56" hidden="1" x14ac:dyDescent="0.25">
      <c r="AY14698" s="40"/>
      <c r="AZ14698" s="40"/>
      <c r="BA14698" s="40"/>
      <c r="BB14698" s="40"/>
      <c r="BC14698" s="40"/>
      <c r="BD14698" s="50"/>
    </row>
    <row r="14699" spans="51:56" hidden="1" x14ac:dyDescent="0.25">
      <c r="AY14699" s="40"/>
      <c r="AZ14699" s="40"/>
      <c r="BA14699" s="40"/>
      <c r="BB14699" s="40"/>
      <c r="BC14699" s="40"/>
      <c r="BD14699" s="50"/>
    </row>
    <row r="14700" spans="51:56" hidden="1" x14ac:dyDescent="0.25">
      <c r="AY14700" s="40"/>
      <c r="AZ14700" s="40"/>
      <c r="BA14700" s="40"/>
      <c r="BB14700" s="40"/>
      <c r="BC14700" s="40"/>
      <c r="BD14700" s="50"/>
    </row>
    <row r="14701" spans="51:56" hidden="1" x14ac:dyDescent="0.25">
      <c r="AY14701" s="40"/>
      <c r="AZ14701" s="40"/>
      <c r="BA14701" s="40"/>
      <c r="BB14701" s="40"/>
      <c r="BC14701" s="40"/>
      <c r="BD14701" s="50"/>
    </row>
    <row r="14702" spans="51:56" hidden="1" x14ac:dyDescent="0.25">
      <c r="AY14702" s="40"/>
      <c r="AZ14702" s="40"/>
      <c r="BA14702" s="40"/>
      <c r="BB14702" s="40"/>
      <c r="BC14702" s="40"/>
      <c r="BD14702" s="50"/>
    </row>
    <row r="14703" spans="51:56" hidden="1" x14ac:dyDescent="0.25">
      <c r="AY14703" s="40"/>
      <c r="AZ14703" s="40"/>
      <c r="BA14703" s="40"/>
      <c r="BB14703" s="40"/>
      <c r="BC14703" s="40"/>
      <c r="BD14703" s="50"/>
    </row>
    <row r="14704" spans="51:56" hidden="1" x14ac:dyDescent="0.25">
      <c r="AY14704" s="40"/>
      <c r="AZ14704" s="40"/>
      <c r="BA14704" s="40"/>
      <c r="BB14704" s="40"/>
      <c r="BC14704" s="40"/>
      <c r="BD14704" s="50"/>
    </row>
    <row r="14705" spans="51:56" hidden="1" x14ac:dyDescent="0.25">
      <c r="AY14705" s="40"/>
      <c r="AZ14705" s="40"/>
      <c r="BA14705" s="40"/>
      <c r="BB14705" s="40"/>
      <c r="BC14705" s="40"/>
      <c r="BD14705" s="50"/>
    </row>
    <row r="14706" spans="51:56" hidden="1" x14ac:dyDescent="0.25">
      <c r="AY14706" s="40"/>
      <c r="AZ14706" s="40"/>
      <c r="BA14706" s="40"/>
      <c r="BB14706" s="40"/>
      <c r="BC14706" s="40"/>
      <c r="BD14706" s="50"/>
    </row>
    <row r="14707" spans="51:56" hidden="1" x14ac:dyDescent="0.25">
      <c r="AY14707" s="40"/>
      <c r="AZ14707" s="40"/>
      <c r="BA14707" s="40"/>
      <c r="BB14707" s="40"/>
      <c r="BC14707" s="40"/>
      <c r="BD14707" s="50"/>
    </row>
    <row r="14708" spans="51:56" hidden="1" x14ac:dyDescent="0.25">
      <c r="AY14708" s="40"/>
      <c r="AZ14708" s="40"/>
      <c r="BA14708" s="40"/>
      <c r="BB14708" s="40"/>
      <c r="BC14708" s="40"/>
      <c r="BD14708" s="50"/>
    </row>
    <row r="14709" spans="51:56" hidden="1" x14ac:dyDescent="0.25">
      <c r="AY14709" s="40"/>
      <c r="AZ14709" s="40"/>
      <c r="BA14709" s="40"/>
      <c r="BB14709" s="40"/>
      <c r="BC14709" s="40"/>
      <c r="BD14709" s="50"/>
    </row>
    <row r="14710" spans="51:56" hidden="1" x14ac:dyDescent="0.25">
      <c r="AY14710" s="40"/>
      <c r="AZ14710" s="40"/>
      <c r="BA14710" s="40"/>
      <c r="BB14710" s="40"/>
      <c r="BC14710" s="40"/>
      <c r="BD14710" s="50"/>
    </row>
    <row r="14711" spans="51:56" hidden="1" x14ac:dyDescent="0.25">
      <c r="AY14711" s="40"/>
      <c r="AZ14711" s="40"/>
      <c r="BA14711" s="40"/>
      <c r="BB14711" s="40"/>
      <c r="BC14711" s="40"/>
      <c r="BD14711" s="50"/>
    </row>
    <row r="14712" spans="51:56" hidden="1" x14ac:dyDescent="0.25">
      <c r="AY14712" s="40"/>
      <c r="AZ14712" s="40"/>
      <c r="BA14712" s="40"/>
      <c r="BB14712" s="40"/>
      <c r="BC14712" s="40"/>
      <c r="BD14712" s="50"/>
    </row>
    <row r="14713" spans="51:56" hidden="1" x14ac:dyDescent="0.25">
      <c r="AY14713" s="40"/>
      <c r="AZ14713" s="40"/>
      <c r="BA14713" s="40"/>
      <c r="BB14713" s="40"/>
      <c r="BC14713" s="40"/>
      <c r="BD14713" s="50"/>
    </row>
    <row r="14714" spans="51:56" hidden="1" x14ac:dyDescent="0.25">
      <c r="AY14714" s="40"/>
      <c r="AZ14714" s="40"/>
      <c r="BA14714" s="40"/>
      <c r="BB14714" s="40"/>
      <c r="BC14714" s="40"/>
      <c r="BD14714" s="50"/>
    </row>
    <row r="14715" spans="51:56" hidden="1" x14ac:dyDescent="0.25">
      <c r="AY14715" s="40"/>
      <c r="AZ14715" s="40"/>
      <c r="BA14715" s="40"/>
      <c r="BB14715" s="40"/>
      <c r="BC14715" s="40"/>
      <c r="BD14715" s="50"/>
    </row>
    <row r="14716" spans="51:56" hidden="1" x14ac:dyDescent="0.25">
      <c r="AY14716" s="40"/>
      <c r="AZ14716" s="40"/>
      <c r="BA14716" s="40"/>
      <c r="BB14716" s="40"/>
      <c r="BC14716" s="40"/>
      <c r="BD14716" s="50"/>
    </row>
    <row r="14717" spans="51:56" hidden="1" x14ac:dyDescent="0.25">
      <c r="AY14717" s="40"/>
      <c r="AZ14717" s="40"/>
      <c r="BA14717" s="40"/>
      <c r="BB14717" s="40"/>
      <c r="BC14717" s="40"/>
      <c r="BD14717" s="50"/>
    </row>
    <row r="14718" spans="51:56" hidden="1" x14ac:dyDescent="0.25">
      <c r="AY14718" s="40"/>
      <c r="AZ14718" s="40"/>
      <c r="BA14718" s="40"/>
      <c r="BB14718" s="40"/>
      <c r="BC14718" s="40"/>
      <c r="BD14718" s="50"/>
    </row>
    <row r="14719" spans="51:56" hidden="1" x14ac:dyDescent="0.25">
      <c r="AY14719" s="40"/>
      <c r="AZ14719" s="40"/>
      <c r="BA14719" s="40"/>
      <c r="BB14719" s="40"/>
      <c r="BC14719" s="40"/>
      <c r="BD14719" s="50"/>
    </row>
    <row r="14720" spans="51:56" hidden="1" x14ac:dyDescent="0.25">
      <c r="AY14720" s="40"/>
      <c r="AZ14720" s="40"/>
      <c r="BA14720" s="40"/>
      <c r="BB14720" s="40"/>
      <c r="BC14720" s="40"/>
      <c r="BD14720" s="50"/>
    </row>
    <row r="14721" spans="51:56" hidden="1" x14ac:dyDescent="0.25">
      <c r="AY14721" s="40"/>
      <c r="AZ14721" s="40"/>
      <c r="BA14721" s="40"/>
      <c r="BB14721" s="40"/>
      <c r="BC14721" s="40"/>
      <c r="BD14721" s="50"/>
    </row>
    <row r="14722" spans="51:56" hidden="1" x14ac:dyDescent="0.25">
      <c r="AY14722" s="40"/>
      <c r="AZ14722" s="40"/>
      <c r="BA14722" s="40"/>
      <c r="BB14722" s="40"/>
      <c r="BC14722" s="40"/>
      <c r="BD14722" s="50"/>
    </row>
    <row r="14723" spans="51:56" hidden="1" x14ac:dyDescent="0.25">
      <c r="AY14723" s="40"/>
      <c r="AZ14723" s="40"/>
      <c r="BA14723" s="40"/>
      <c r="BB14723" s="40"/>
      <c r="BC14723" s="40"/>
      <c r="BD14723" s="50"/>
    </row>
    <row r="14724" spans="51:56" hidden="1" x14ac:dyDescent="0.25">
      <c r="AY14724" s="40"/>
      <c r="AZ14724" s="40"/>
      <c r="BA14724" s="40"/>
      <c r="BB14724" s="40"/>
      <c r="BC14724" s="40"/>
      <c r="BD14724" s="50"/>
    </row>
    <row r="14725" spans="51:56" hidden="1" x14ac:dyDescent="0.25">
      <c r="AY14725" s="40"/>
      <c r="AZ14725" s="40"/>
      <c r="BA14725" s="40"/>
      <c r="BB14725" s="40"/>
      <c r="BC14725" s="40"/>
      <c r="BD14725" s="50"/>
    </row>
    <row r="14726" spans="51:56" hidden="1" x14ac:dyDescent="0.25">
      <c r="AY14726" s="40"/>
      <c r="AZ14726" s="40"/>
      <c r="BA14726" s="40"/>
      <c r="BB14726" s="40"/>
      <c r="BC14726" s="40"/>
      <c r="BD14726" s="50"/>
    </row>
    <row r="14727" spans="51:56" hidden="1" x14ac:dyDescent="0.25">
      <c r="AY14727" s="40"/>
      <c r="AZ14727" s="40"/>
      <c r="BA14727" s="40"/>
      <c r="BB14727" s="40"/>
      <c r="BC14727" s="40"/>
      <c r="BD14727" s="50"/>
    </row>
    <row r="14728" spans="51:56" hidden="1" x14ac:dyDescent="0.25">
      <c r="AY14728" s="40"/>
      <c r="AZ14728" s="40"/>
      <c r="BA14728" s="40"/>
      <c r="BB14728" s="40"/>
      <c r="BC14728" s="40"/>
      <c r="BD14728" s="50"/>
    </row>
    <row r="14729" spans="51:56" hidden="1" x14ac:dyDescent="0.25">
      <c r="AY14729" s="40"/>
      <c r="AZ14729" s="40"/>
      <c r="BA14729" s="40"/>
      <c r="BB14729" s="40"/>
      <c r="BC14729" s="40"/>
      <c r="BD14729" s="50"/>
    </row>
    <row r="14730" spans="51:56" hidden="1" x14ac:dyDescent="0.25">
      <c r="AY14730" s="40"/>
      <c r="AZ14730" s="40"/>
      <c r="BA14730" s="40"/>
      <c r="BB14730" s="40"/>
      <c r="BC14730" s="40"/>
      <c r="BD14730" s="50"/>
    </row>
    <row r="14731" spans="51:56" hidden="1" x14ac:dyDescent="0.25">
      <c r="AY14731" s="40"/>
      <c r="AZ14731" s="40"/>
      <c r="BA14731" s="40"/>
      <c r="BB14731" s="40"/>
      <c r="BC14731" s="40"/>
      <c r="BD14731" s="50"/>
    </row>
    <row r="14732" spans="51:56" hidden="1" x14ac:dyDescent="0.25">
      <c r="AY14732" s="40"/>
      <c r="AZ14732" s="40"/>
      <c r="BA14732" s="40"/>
      <c r="BB14732" s="40"/>
      <c r="BC14732" s="40"/>
      <c r="BD14732" s="50"/>
    </row>
    <row r="14733" spans="51:56" hidden="1" x14ac:dyDescent="0.25">
      <c r="AY14733" s="40"/>
      <c r="AZ14733" s="40"/>
      <c r="BA14733" s="40"/>
      <c r="BB14733" s="40"/>
      <c r="BC14733" s="40"/>
      <c r="BD14733" s="50"/>
    </row>
    <row r="14734" spans="51:56" hidden="1" x14ac:dyDescent="0.25">
      <c r="AY14734" s="40"/>
      <c r="AZ14734" s="40"/>
      <c r="BA14734" s="40"/>
      <c r="BB14734" s="40"/>
      <c r="BC14734" s="40"/>
      <c r="BD14734" s="50"/>
    </row>
    <row r="14735" spans="51:56" hidden="1" x14ac:dyDescent="0.25">
      <c r="AY14735" s="40"/>
      <c r="AZ14735" s="40"/>
      <c r="BA14735" s="40"/>
      <c r="BB14735" s="40"/>
      <c r="BC14735" s="40"/>
      <c r="BD14735" s="50"/>
    </row>
    <row r="14736" spans="51:56" hidden="1" x14ac:dyDescent="0.25">
      <c r="AY14736" s="40"/>
      <c r="AZ14736" s="40"/>
      <c r="BA14736" s="40"/>
      <c r="BB14736" s="40"/>
      <c r="BC14736" s="40"/>
      <c r="BD14736" s="50"/>
    </row>
    <row r="14737" spans="51:56" hidden="1" x14ac:dyDescent="0.25">
      <c r="AY14737" s="40"/>
      <c r="AZ14737" s="40"/>
      <c r="BA14737" s="40"/>
      <c r="BB14737" s="40"/>
      <c r="BC14737" s="40"/>
      <c r="BD14737" s="50"/>
    </row>
    <row r="14738" spans="51:56" hidden="1" x14ac:dyDescent="0.25">
      <c r="AY14738" s="40"/>
      <c r="AZ14738" s="40"/>
      <c r="BA14738" s="40"/>
      <c r="BB14738" s="40"/>
      <c r="BC14738" s="40"/>
      <c r="BD14738" s="50"/>
    </row>
    <row r="14739" spans="51:56" hidden="1" x14ac:dyDescent="0.25">
      <c r="AY14739" s="40"/>
      <c r="AZ14739" s="40"/>
      <c r="BA14739" s="40"/>
      <c r="BB14739" s="40"/>
      <c r="BC14739" s="40"/>
      <c r="BD14739" s="50"/>
    </row>
    <row r="14740" spans="51:56" hidden="1" x14ac:dyDescent="0.25">
      <c r="AY14740" s="40"/>
      <c r="AZ14740" s="40"/>
      <c r="BA14740" s="40"/>
      <c r="BB14740" s="40"/>
      <c r="BC14740" s="40"/>
      <c r="BD14740" s="50"/>
    </row>
    <row r="14741" spans="51:56" hidden="1" x14ac:dyDescent="0.25">
      <c r="AY14741" s="40"/>
      <c r="AZ14741" s="40"/>
      <c r="BA14741" s="40"/>
      <c r="BB14741" s="40"/>
      <c r="BC14741" s="40"/>
      <c r="BD14741" s="50"/>
    </row>
    <row r="14742" spans="51:56" hidden="1" x14ac:dyDescent="0.25">
      <c r="AY14742" s="40"/>
      <c r="AZ14742" s="40"/>
      <c r="BA14742" s="40"/>
      <c r="BB14742" s="40"/>
      <c r="BC14742" s="40"/>
      <c r="BD14742" s="50"/>
    </row>
    <row r="14743" spans="51:56" hidden="1" x14ac:dyDescent="0.25">
      <c r="AY14743" s="40"/>
      <c r="AZ14743" s="40"/>
      <c r="BA14743" s="40"/>
      <c r="BB14743" s="40"/>
      <c r="BC14743" s="40"/>
      <c r="BD14743" s="50"/>
    </row>
    <row r="14744" spans="51:56" hidden="1" x14ac:dyDescent="0.25">
      <c r="AY14744" s="40"/>
      <c r="AZ14744" s="40"/>
      <c r="BA14744" s="40"/>
      <c r="BB14744" s="40"/>
      <c r="BC14744" s="40"/>
      <c r="BD14744" s="50"/>
    </row>
    <row r="14745" spans="51:56" hidden="1" x14ac:dyDescent="0.25">
      <c r="AY14745" s="40"/>
      <c r="AZ14745" s="40"/>
      <c r="BA14745" s="40"/>
      <c r="BB14745" s="40"/>
      <c r="BC14745" s="40"/>
      <c r="BD14745" s="50"/>
    </row>
    <row r="14746" spans="51:56" hidden="1" x14ac:dyDescent="0.25">
      <c r="AY14746" s="40"/>
      <c r="AZ14746" s="40"/>
      <c r="BA14746" s="40"/>
      <c r="BB14746" s="40"/>
      <c r="BC14746" s="40"/>
      <c r="BD14746" s="50"/>
    </row>
    <row r="14747" spans="51:56" hidden="1" x14ac:dyDescent="0.25">
      <c r="AY14747" s="40"/>
      <c r="AZ14747" s="40"/>
      <c r="BA14747" s="40"/>
      <c r="BB14747" s="40"/>
      <c r="BC14747" s="40"/>
      <c r="BD14747" s="50"/>
    </row>
    <row r="14748" spans="51:56" hidden="1" x14ac:dyDescent="0.25">
      <c r="AY14748" s="40"/>
      <c r="AZ14748" s="40"/>
      <c r="BA14748" s="40"/>
      <c r="BB14748" s="40"/>
      <c r="BC14748" s="40"/>
      <c r="BD14748" s="50"/>
    </row>
    <row r="14749" spans="51:56" hidden="1" x14ac:dyDescent="0.25">
      <c r="AY14749" s="40"/>
      <c r="AZ14749" s="40"/>
      <c r="BA14749" s="40"/>
      <c r="BB14749" s="40"/>
      <c r="BC14749" s="40"/>
      <c r="BD14749" s="50"/>
    </row>
    <row r="14750" spans="51:56" hidden="1" x14ac:dyDescent="0.25">
      <c r="AY14750" s="40"/>
      <c r="AZ14750" s="40"/>
      <c r="BA14750" s="40"/>
      <c r="BB14750" s="40"/>
      <c r="BC14750" s="40"/>
      <c r="BD14750" s="50"/>
    </row>
    <row r="14751" spans="51:56" hidden="1" x14ac:dyDescent="0.25">
      <c r="AY14751" s="40"/>
      <c r="AZ14751" s="40"/>
      <c r="BA14751" s="40"/>
      <c r="BB14751" s="40"/>
      <c r="BC14751" s="40"/>
      <c r="BD14751" s="50"/>
    </row>
    <row r="14752" spans="51:56" hidden="1" x14ac:dyDescent="0.25">
      <c r="AY14752" s="40"/>
      <c r="AZ14752" s="40"/>
      <c r="BA14752" s="40"/>
      <c r="BB14752" s="40"/>
      <c r="BC14752" s="40"/>
      <c r="BD14752" s="50"/>
    </row>
    <row r="14753" spans="51:56" hidden="1" x14ac:dyDescent="0.25">
      <c r="AY14753" s="40"/>
      <c r="AZ14753" s="40"/>
      <c r="BA14753" s="40"/>
      <c r="BB14753" s="40"/>
      <c r="BC14753" s="40"/>
      <c r="BD14753" s="50"/>
    </row>
    <row r="14754" spans="51:56" hidden="1" x14ac:dyDescent="0.25">
      <c r="AY14754" s="40"/>
      <c r="AZ14754" s="40"/>
      <c r="BA14754" s="40"/>
      <c r="BB14754" s="40"/>
      <c r="BC14754" s="40"/>
      <c r="BD14754" s="50"/>
    </row>
    <row r="14755" spans="51:56" hidden="1" x14ac:dyDescent="0.25">
      <c r="AY14755" s="40"/>
      <c r="AZ14755" s="40"/>
      <c r="BA14755" s="40"/>
      <c r="BB14755" s="40"/>
      <c r="BC14755" s="40"/>
      <c r="BD14755" s="50"/>
    </row>
    <row r="14756" spans="51:56" hidden="1" x14ac:dyDescent="0.25">
      <c r="AY14756" s="40"/>
      <c r="AZ14756" s="40"/>
      <c r="BA14756" s="40"/>
      <c r="BB14756" s="40"/>
      <c r="BC14756" s="40"/>
      <c r="BD14756" s="50"/>
    </row>
    <row r="14757" spans="51:56" hidden="1" x14ac:dyDescent="0.25">
      <c r="AY14757" s="40"/>
      <c r="AZ14757" s="40"/>
      <c r="BA14757" s="40"/>
      <c r="BB14757" s="40"/>
      <c r="BC14757" s="40"/>
      <c r="BD14757" s="50"/>
    </row>
    <row r="14758" spans="51:56" hidden="1" x14ac:dyDescent="0.25">
      <c r="AY14758" s="40"/>
      <c r="AZ14758" s="40"/>
      <c r="BA14758" s="40"/>
      <c r="BB14758" s="40"/>
      <c r="BC14758" s="40"/>
      <c r="BD14758" s="50"/>
    </row>
    <row r="14759" spans="51:56" hidden="1" x14ac:dyDescent="0.25">
      <c r="AY14759" s="40"/>
      <c r="AZ14759" s="40"/>
      <c r="BA14759" s="40"/>
      <c r="BB14759" s="40"/>
      <c r="BC14759" s="40"/>
      <c r="BD14759" s="50"/>
    </row>
    <row r="14760" spans="51:56" hidden="1" x14ac:dyDescent="0.25">
      <c r="AY14760" s="40"/>
      <c r="AZ14760" s="40"/>
      <c r="BA14760" s="40"/>
      <c r="BB14760" s="40"/>
      <c r="BC14760" s="40"/>
      <c r="BD14760" s="50"/>
    </row>
    <row r="14761" spans="51:56" hidden="1" x14ac:dyDescent="0.25">
      <c r="AY14761" s="40"/>
      <c r="AZ14761" s="40"/>
      <c r="BA14761" s="40"/>
      <c r="BB14761" s="40"/>
      <c r="BC14761" s="40"/>
      <c r="BD14761" s="50"/>
    </row>
    <row r="14762" spans="51:56" hidden="1" x14ac:dyDescent="0.25">
      <c r="AY14762" s="40"/>
      <c r="AZ14762" s="40"/>
      <c r="BA14762" s="40"/>
      <c r="BB14762" s="40"/>
      <c r="BC14762" s="40"/>
      <c r="BD14762" s="50"/>
    </row>
    <row r="14763" spans="51:56" hidden="1" x14ac:dyDescent="0.25">
      <c r="AY14763" s="40"/>
      <c r="AZ14763" s="40"/>
      <c r="BA14763" s="40"/>
      <c r="BB14763" s="40"/>
      <c r="BC14763" s="40"/>
      <c r="BD14763" s="50"/>
    </row>
    <row r="14764" spans="51:56" hidden="1" x14ac:dyDescent="0.25">
      <c r="AY14764" s="40"/>
      <c r="AZ14764" s="40"/>
      <c r="BA14764" s="40"/>
      <c r="BB14764" s="40"/>
      <c r="BC14764" s="40"/>
      <c r="BD14764" s="50"/>
    </row>
    <row r="14765" spans="51:56" hidden="1" x14ac:dyDescent="0.25">
      <c r="AY14765" s="40"/>
      <c r="AZ14765" s="40"/>
      <c r="BA14765" s="40"/>
      <c r="BB14765" s="40"/>
      <c r="BC14765" s="40"/>
      <c r="BD14765" s="50"/>
    </row>
    <row r="14766" spans="51:56" hidden="1" x14ac:dyDescent="0.25">
      <c r="AY14766" s="40"/>
      <c r="AZ14766" s="40"/>
      <c r="BA14766" s="40"/>
      <c r="BB14766" s="40"/>
      <c r="BC14766" s="40"/>
      <c r="BD14766" s="50"/>
    </row>
    <row r="14767" spans="51:56" hidden="1" x14ac:dyDescent="0.25">
      <c r="AY14767" s="40"/>
      <c r="AZ14767" s="40"/>
      <c r="BA14767" s="40"/>
      <c r="BB14767" s="40"/>
      <c r="BC14767" s="40"/>
      <c r="BD14767" s="50"/>
    </row>
    <row r="14768" spans="51:56" hidden="1" x14ac:dyDescent="0.25">
      <c r="AY14768" s="40"/>
      <c r="AZ14768" s="40"/>
      <c r="BA14768" s="40"/>
      <c r="BB14768" s="40"/>
      <c r="BC14768" s="40"/>
      <c r="BD14768" s="50"/>
    </row>
    <row r="14769" spans="51:56" hidden="1" x14ac:dyDescent="0.25">
      <c r="AY14769" s="40"/>
      <c r="AZ14769" s="40"/>
      <c r="BA14769" s="40"/>
      <c r="BB14769" s="40"/>
      <c r="BC14769" s="40"/>
      <c r="BD14769" s="50"/>
    </row>
    <row r="14770" spans="51:56" hidden="1" x14ac:dyDescent="0.25">
      <c r="AY14770" s="40"/>
      <c r="AZ14770" s="40"/>
      <c r="BA14770" s="40"/>
      <c r="BB14770" s="40"/>
      <c r="BC14770" s="40"/>
      <c r="BD14770" s="50"/>
    </row>
    <row r="14771" spans="51:56" hidden="1" x14ac:dyDescent="0.25">
      <c r="AY14771" s="40"/>
      <c r="AZ14771" s="40"/>
      <c r="BA14771" s="40"/>
      <c r="BB14771" s="40"/>
      <c r="BC14771" s="40"/>
      <c r="BD14771" s="50"/>
    </row>
    <row r="14772" spans="51:56" hidden="1" x14ac:dyDescent="0.25">
      <c r="AY14772" s="40"/>
      <c r="AZ14772" s="40"/>
      <c r="BA14772" s="40"/>
      <c r="BB14772" s="40"/>
      <c r="BC14772" s="40"/>
      <c r="BD14772" s="50"/>
    </row>
    <row r="14773" spans="51:56" hidden="1" x14ac:dyDescent="0.25">
      <c r="AY14773" s="40"/>
      <c r="AZ14773" s="40"/>
      <c r="BA14773" s="40"/>
      <c r="BB14773" s="40"/>
      <c r="BC14773" s="40"/>
      <c r="BD14773" s="50"/>
    </row>
    <row r="14774" spans="51:56" hidden="1" x14ac:dyDescent="0.25">
      <c r="AY14774" s="40"/>
      <c r="AZ14774" s="40"/>
      <c r="BA14774" s="40"/>
      <c r="BB14774" s="40"/>
      <c r="BC14774" s="40"/>
      <c r="BD14774" s="50"/>
    </row>
    <row r="14775" spans="51:56" hidden="1" x14ac:dyDescent="0.25">
      <c r="AY14775" s="40"/>
      <c r="AZ14775" s="40"/>
      <c r="BA14775" s="40"/>
      <c r="BB14775" s="40"/>
      <c r="BC14775" s="40"/>
      <c r="BD14775" s="50"/>
    </row>
    <row r="14776" spans="51:56" hidden="1" x14ac:dyDescent="0.25">
      <c r="AY14776" s="40"/>
      <c r="AZ14776" s="40"/>
      <c r="BA14776" s="40"/>
      <c r="BB14776" s="40"/>
      <c r="BC14776" s="40"/>
      <c r="BD14776" s="50"/>
    </row>
    <row r="14777" spans="51:56" hidden="1" x14ac:dyDescent="0.25">
      <c r="AY14777" s="40"/>
      <c r="AZ14777" s="40"/>
      <c r="BA14777" s="40"/>
      <c r="BB14777" s="40"/>
      <c r="BC14777" s="40"/>
      <c r="BD14777" s="50"/>
    </row>
    <row r="14778" spans="51:56" hidden="1" x14ac:dyDescent="0.25">
      <c r="AY14778" s="40"/>
      <c r="AZ14778" s="40"/>
      <c r="BA14778" s="40"/>
      <c r="BB14778" s="40"/>
      <c r="BC14778" s="40"/>
      <c r="BD14778" s="50"/>
    </row>
    <row r="14779" spans="51:56" hidden="1" x14ac:dyDescent="0.25">
      <c r="AY14779" s="40"/>
      <c r="AZ14779" s="40"/>
      <c r="BA14779" s="40"/>
      <c r="BB14779" s="40"/>
      <c r="BC14779" s="40"/>
      <c r="BD14779" s="50"/>
    </row>
    <row r="14780" spans="51:56" hidden="1" x14ac:dyDescent="0.25">
      <c r="AY14780" s="40"/>
      <c r="AZ14780" s="40"/>
      <c r="BA14780" s="40"/>
      <c r="BB14780" s="40"/>
      <c r="BC14780" s="40"/>
      <c r="BD14780" s="50"/>
    </row>
    <row r="14781" spans="51:56" hidden="1" x14ac:dyDescent="0.25">
      <c r="AY14781" s="40"/>
      <c r="AZ14781" s="40"/>
      <c r="BA14781" s="40"/>
      <c r="BB14781" s="40"/>
      <c r="BC14781" s="40"/>
      <c r="BD14781" s="50"/>
    </row>
    <row r="14782" spans="51:56" hidden="1" x14ac:dyDescent="0.25">
      <c r="AY14782" s="40"/>
      <c r="AZ14782" s="40"/>
      <c r="BA14782" s="40"/>
      <c r="BB14782" s="40"/>
      <c r="BC14782" s="40"/>
      <c r="BD14782" s="50"/>
    </row>
    <row r="14783" spans="51:56" hidden="1" x14ac:dyDescent="0.25">
      <c r="AY14783" s="40"/>
      <c r="AZ14783" s="40"/>
      <c r="BA14783" s="40"/>
      <c r="BB14783" s="40"/>
      <c r="BC14783" s="40"/>
      <c r="BD14783" s="50"/>
    </row>
    <row r="14784" spans="51:56" hidden="1" x14ac:dyDescent="0.25">
      <c r="AY14784" s="40"/>
      <c r="AZ14784" s="40"/>
      <c r="BA14784" s="40"/>
      <c r="BB14784" s="40"/>
      <c r="BC14784" s="40"/>
      <c r="BD14784" s="50"/>
    </row>
    <row r="14785" spans="51:56" hidden="1" x14ac:dyDescent="0.25">
      <c r="AY14785" s="40"/>
      <c r="AZ14785" s="40"/>
      <c r="BA14785" s="40"/>
      <c r="BB14785" s="40"/>
      <c r="BC14785" s="40"/>
      <c r="BD14785" s="50"/>
    </row>
    <row r="14786" spans="51:56" hidden="1" x14ac:dyDescent="0.25">
      <c r="AY14786" s="40"/>
      <c r="AZ14786" s="40"/>
      <c r="BA14786" s="40"/>
      <c r="BB14786" s="40"/>
      <c r="BC14786" s="40"/>
      <c r="BD14786" s="50"/>
    </row>
    <row r="14787" spans="51:56" hidden="1" x14ac:dyDescent="0.25">
      <c r="AY14787" s="40"/>
      <c r="AZ14787" s="40"/>
      <c r="BA14787" s="40"/>
      <c r="BB14787" s="40"/>
      <c r="BC14787" s="40"/>
      <c r="BD14787" s="50"/>
    </row>
    <row r="14788" spans="51:56" hidden="1" x14ac:dyDescent="0.25">
      <c r="AY14788" s="40"/>
      <c r="AZ14788" s="40"/>
      <c r="BA14788" s="40"/>
      <c r="BB14788" s="40"/>
      <c r="BC14788" s="40"/>
      <c r="BD14788" s="50"/>
    </row>
    <row r="14789" spans="51:56" hidden="1" x14ac:dyDescent="0.25">
      <c r="AY14789" s="40"/>
      <c r="AZ14789" s="40"/>
      <c r="BA14789" s="40"/>
      <c r="BB14789" s="40"/>
      <c r="BC14789" s="40"/>
      <c r="BD14789" s="50"/>
    </row>
    <row r="14790" spans="51:56" hidden="1" x14ac:dyDescent="0.25">
      <c r="AY14790" s="40"/>
      <c r="AZ14790" s="40"/>
      <c r="BA14790" s="40"/>
      <c r="BB14790" s="40"/>
      <c r="BC14790" s="40"/>
      <c r="BD14790" s="50"/>
    </row>
    <row r="14791" spans="51:56" hidden="1" x14ac:dyDescent="0.25">
      <c r="AY14791" s="40"/>
      <c r="AZ14791" s="40"/>
      <c r="BA14791" s="40"/>
      <c r="BB14791" s="40"/>
      <c r="BC14791" s="40"/>
      <c r="BD14791" s="50"/>
    </row>
    <row r="14792" spans="51:56" hidden="1" x14ac:dyDescent="0.25">
      <c r="AY14792" s="40"/>
      <c r="AZ14792" s="40"/>
      <c r="BA14792" s="40"/>
      <c r="BB14792" s="40"/>
      <c r="BC14792" s="40"/>
      <c r="BD14792" s="50"/>
    </row>
    <row r="14793" spans="51:56" hidden="1" x14ac:dyDescent="0.25">
      <c r="AY14793" s="40"/>
      <c r="AZ14793" s="40"/>
      <c r="BA14793" s="40"/>
      <c r="BB14793" s="40"/>
      <c r="BC14793" s="40"/>
      <c r="BD14793" s="50"/>
    </row>
    <row r="14794" spans="51:56" hidden="1" x14ac:dyDescent="0.25">
      <c r="AY14794" s="40"/>
      <c r="AZ14794" s="40"/>
      <c r="BA14794" s="40"/>
      <c r="BB14794" s="40"/>
      <c r="BC14794" s="40"/>
      <c r="BD14794" s="50"/>
    </row>
    <row r="14795" spans="51:56" hidden="1" x14ac:dyDescent="0.25">
      <c r="AY14795" s="40"/>
      <c r="AZ14795" s="40"/>
      <c r="BA14795" s="40"/>
      <c r="BB14795" s="40"/>
      <c r="BC14795" s="40"/>
      <c r="BD14795" s="50"/>
    </row>
    <row r="14796" spans="51:56" hidden="1" x14ac:dyDescent="0.25">
      <c r="AY14796" s="40"/>
      <c r="AZ14796" s="40"/>
      <c r="BA14796" s="40"/>
      <c r="BB14796" s="40"/>
      <c r="BC14796" s="40"/>
      <c r="BD14796" s="50"/>
    </row>
    <row r="14797" spans="51:56" hidden="1" x14ac:dyDescent="0.25">
      <c r="AY14797" s="40"/>
      <c r="AZ14797" s="40"/>
      <c r="BA14797" s="40"/>
      <c r="BB14797" s="40"/>
      <c r="BC14797" s="40"/>
      <c r="BD14797" s="50"/>
    </row>
    <row r="14798" spans="51:56" hidden="1" x14ac:dyDescent="0.25">
      <c r="AY14798" s="40"/>
      <c r="AZ14798" s="40"/>
      <c r="BA14798" s="40"/>
      <c r="BB14798" s="40"/>
      <c r="BC14798" s="40"/>
      <c r="BD14798" s="50"/>
    </row>
    <row r="14799" spans="51:56" hidden="1" x14ac:dyDescent="0.25">
      <c r="AY14799" s="40"/>
      <c r="AZ14799" s="40"/>
      <c r="BA14799" s="40"/>
      <c r="BB14799" s="40"/>
      <c r="BC14799" s="40"/>
      <c r="BD14799" s="50"/>
    </row>
    <row r="14800" spans="51:56" hidden="1" x14ac:dyDescent="0.25">
      <c r="AY14800" s="40"/>
      <c r="AZ14800" s="40"/>
      <c r="BA14800" s="40"/>
      <c r="BB14800" s="40"/>
      <c r="BC14800" s="40"/>
      <c r="BD14800" s="50"/>
    </row>
    <row r="14801" spans="51:56" hidden="1" x14ac:dyDescent="0.25">
      <c r="AY14801" s="40"/>
      <c r="AZ14801" s="40"/>
      <c r="BA14801" s="40"/>
      <c r="BB14801" s="40"/>
      <c r="BC14801" s="40"/>
      <c r="BD14801" s="50"/>
    </row>
    <row r="14802" spans="51:56" hidden="1" x14ac:dyDescent="0.25">
      <c r="AY14802" s="40"/>
      <c r="AZ14802" s="40"/>
      <c r="BA14802" s="40"/>
      <c r="BB14802" s="40"/>
      <c r="BC14802" s="40"/>
      <c r="BD14802" s="50"/>
    </row>
    <row r="14803" spans="51:56" hidden="1" x14ac:dyDescent="0.25">
      <c r="AY14803" s="40"/>
      <c r="AZ14803" s="40"/>
      <c r="BA14803" s="40"/>
      <c r="BB14803" s="40"/>
      <c r="BC14803" s="40"/>
      <c r="BD14803" s="50"/>
    </row>
    <row r="14804" spans="51:56" hidden="1" x14ac:dyDescent="0.25">
      <c r="AY14804" s="40"/>
      <c r="AZ14804" s="40"/>
      <c r="BA14804" s="40"/>
      <c r="BB14804" s="40"/>
      <c r="BC14804" s="40"/>
      <c r="BD14804" s="50"/>
    </row>
    <row r="14805" spans="51:56" hidden="1" x14ac:dyDescent="0.25">
      <c r="AY14805" s="40"/>
      <c r="AZ14805" s="40"/>
      <c r="BA14805" s="40"/>
      <c r="BB14805" s="40"/>
      <c r="BC14805" s="40"/>
      <c r="BD14805" s="50"/>
    </row>
    <row r="14806" spans="51:56" hidden="1" x14ac:dyDescent="0.25">
      <c r="AY14806" s="40"/>
      <c r="AZ14806" s="40"/>
      <c r="BA14806" s="40"/>
      <c r="BB14806" s="40"/>
      <c r="BC14806" s="40"/>
      <c r="BD14806" s="50"/>
    </row>
    <row r="14807" spans="51:56" hidden="1" x14ac:dyDescent="0.25">
      <c r="AY14807" s="40"/>
      <c r="AZ14807" s="40"/>
      <c r="BA14807" s="40"/>
      <c r="BB14807" s="40"/>
      <c r="BC14807" s="40"/>
      <c r="BD14807" s="50"/>
    </row>
    <row r="14808" spans="51:56" hidden="1" x14ac:dyDescent="0.25">
      <c r="AY14808" s="40"/>
      <c r="AZ14808" s="40"/>
      <c r="BA14808" s="40"/>
      <c r="BB14808" s="40"/>
      <c r="BC14808" s="40"/>
      <c r="BD14808" s="50"/>
    </row>
    <row r="14809" spans="51:56" hidden="1" x14ac:dyDescent="0.25">
      <c r="AY14809" s="40"/>
      <c r="AZ14809" s="40"/>
      <c r="BA14809" s="40"/>
      <c r="BB14809" s="40"/>
      <c r="BC14809" s="40"/>
      <c r="BD14809" s="50"/>
    </row>
    <row r="14810" spans="51:56" hidden="1" x14ac:dyDescent="0.25">
      <c r="AY14810" s="40"/>
      <c r="AZ14810" s="40"/>
      <c r="BA14810" s="40"/>
      <c r="BB14810" s="40"/>
      <c r="BC14810" s="40"/>
      <c r="BD14810" s="50"/>
    </row>
    <row r="14811" spans="51:56" hidden="1" x14ac:dyDescent="0.25">
      <c r="AY14811" s="40"/>
      <c r="AZ14811" s="40"/>
      <c r="BA14811" s="40"/>
      <c r="BB14811" s="40"/>
      <c r="BC14811" s="40"/>
      <c r="BD14811" s="50"/>
    </row>
    <row r="14812" spans="51:56" hidden="1" x14ac:dyDescent="0.25">
      <c r="AY14812" s="40"/>
      <c r="AZ14812" s="40"/>
      <c r="BA14812" s="40"/>
      <c r="BB14812" s="40"/>
      <c r="BC14812" s="40"/>
      <c r="BD14812" s="50"/>
    </row>
    <row r="14813" spans="51:56" hidden="1" x14ac:dyDescent="0.25">
      <c r="AY14813" s="40"/>
      <c r="AZ14813" s="40"/>
      <c r="BA14813" s="40"/>
      <c r="BB14813" s="40"/>
      <c r="BC14813" s="40"/>
      <c r="BD14813" s="50"/>
    </row>
    <row r="14814" spans="51:56" hidden="1" x14ac:dyDescent="0.25">
      <c r="AY14814" s="40"/>
      <c r="AZ14814" s="40"/>
      <c r="BA14814" s="40"/>
      <c r="BB14814" s="40"/>
      <c r="BC14814" s="40"/>
      <c r="BD14814" s="50"/>
    </row>
    <row r="14815" spans="51:56" hidden="1" x14ac:dyDescent="0.25">
      <c r="AY14815" s="40"/>
      <c r="AZ14815" s="40"/>
      <c r="BA14815" s="40"/>
      <c r="BB14815" s="40"/>
      <c r="BC14815" s="40"/>
      <c r="BD14815" s="50"/>
    </row>
    <row r="14816" spans="51:56" hidden="1" x14ac:dyDescent="0.25">
      <c r="AY14816" s="40"/>
      <c r="AZ14816" s="40"/>
      <c r="BA14816" s="40"/>
      <c r="BB14816" s="40"/>
      <c r="BC14816" s="40"/>
      <c r="BD14816" s="50"/>
    </row>
    <row r="14817" spans="51:56" hidden="1" x14ac:dyDescent="0.25">
      <c r="AY14817" s="40"/>
      <c r="AZ14817" s="40"/>
      <c r="BA14817" s="40"/>
      <c r="BB14817" s="40"/>
      <c r="BC14817" s="40"/>
      <c r="BD14817" s="50"/>
    </row>
    <row r="14818" spans="51:56" hidden="1" x14ac:dyDescent="0.25">
      <c r="AY14818" s="40"/>
      <c r="AZ14818" s="40"/>
      <c r="BA14818" s="40"/>
      <c r="BB14818" s="40"/>
      <c r="BC14818" s="40"/>
      <c r="BD14818" s="50"/>
    </row>
    <row r="14819" spans="51:56" hidden="1" x14ac:dyDescent="0.25">
      <c r="AY14819" s="40"/>
      <c r="AZ14819" s="40"/>
      <c r="BA14819" s="40"/>
      <c r="BB14819" s="40"/>
      <c r="BC14819" s="40"/>
      <c r="BD14819" s="50"/>
    </row>
    <row r="14820" spans="51:56" hidden="1" x14ac:dyDescent="0.25">
      <c r="AY14820" s="40"/>
      <c r="AZ14820" s="40"/>
      <c r="BA14820" s="40"/>
      <c r="BB14820" s="40"/>
      <c r="BC14820" s="40"/>
      <c r="BD14820" s="50"/>
    </row>
    <row r="14821" spans="51:56" hidden="1" x14ac:dyDescent="0.25">
      <c r="AY14821" s="40"/>
      <c r="AZ14821" s="40"/>
      <c r="BA14821" s="40"/>
      <c r="BB14821" s="40"/>
      <c r="BC14821" s="40"/>
      <c r="BD14821" s="50"/>
    </row>
    <row r="14822" spans="51:56" hidden="1" x14ac:dyDescent="0.25">
      <c r="AY14822" s="40"/>
      <c r="AZ14822" s="40"/>
      <c r="BA14822" s="40"/>
      <c r="BB14822" s="40"/>
      <c r="BC14822" s="40"/>
      <c r="BD14822" s="50"/>
    </row>
    <row r="14823" spans="51:56" hidden="1" x14ac:dyDescent="0.25">
      <c r="AY14823" s="40"/>
      <c r="AZ14823" s="40"/>
      <c r="BA14823" s="40"/>
      <c r="BB14823" s="40"/>
      <c r="BC14823" s="40"/>
      <c r="BD14823" s="50"/>
    </row>
    <row r="14824" spans="51:56" hidden="1" x14ac:dyDescent="0.25">
      <c r="AY14824" s="40"/>
      <c r="AZ14824" s="40"/>
      <c r="BA14824" s="40"/>
      <c r="BB14824" s="40"/>
      <c r="BC14824" s="40"/>
      <c r="BD14824" s="50"/>
    </row>
    <row r="14825" spans="51:56" hidden="1" x14ac:dyDescent="0.25">
      <c r="AY14825" s="40"/>
      <c r="AZ14825" s="40"/>
      <c r="BA14825" s="40"/>
      <c r="BB14825" s="40"/>
      <c r="BC14825" s="40"/>
      <c r="BD14825" s="50"/>
    </row>
    <row r="14826" spans="51:56" hidden="1" x14ac:dyDescent="0.25">
      <c r="AY14826" s="40"/>
      <c r="AZ14826" s="40"/>
      <c r="BA14826" s="40"/>
      <c r="BB14826" s="40"/>
      <c r="BC14826" s="40"/>
      <c r="BD14826" s="50"/>
    </row>
    <row r="14827" spans="51:56" hidden="1" x14ac:dyDescent="0.25">
      <c r="AY14827" s="40"/>
      <c r="AZ14827" s="40"/>
      <c r="BA14827" s="40"/>
      <c r="BB14827" s="40"/>
      <c r="BC14827" s="40"/>
      <c r="BD14827" s="50"/>
    </row>
    <row r="14828" spans="51:56" hidden="1" x14ac:dyDescent="0.25">
      <c r="AY14828" s="40"/>
      <c r="AZ14828" s="40"/>
      <c r="BA14828" s="40"/>
      <c r="BB14828" s="40"/>
      <c r="BC14828" s="40"/>
      <c r="BD14828" s="50"/>
    </row>
    <row r="14829" spans="51:56" hidden="1" x14ac:dyDescent="0.25">
      <c r="AY14829" s="40"/>
      <c r="AZ14829" s="40"/>
      <c r="BA14829" s="40"/>
      <c r="BB14829" s="40"/>
      <c r="BC14829" s="40"/>
      <c r="BD14829" s="50"/>
    </row>
    <row r="14830" spans="51:56" hidden="1" x14ac:dyDescent="0.25">
      <c r="AY14830" s="40"/>
      <c r="AZ14830" s="40"/>
      <c r="BA14830" s="40"/>
      <c r="BB14830" s="40"/>
      <c r="BC14830" s="40"/>
      <c r="BD14830" s="50"/>
    </row>
    <row r="14831" spans="51:56" hidden="1" x14ac:dyDescent="0.25">
      <c r="AY14831" s="40"/>
      <c r="AZ14831" s="40"/>
      <c r="BA14831" s="40"/>
      <c r="BB14831" s="40"/>
      <c r="BC14831" s="40"/>
      <c r="BD14831" s="50"/>
    </row>
    <row r="14832" spans="51:56" hidden="1" x14ac:dyDescent="0.25">
      <c r="AY14832" s="40"/>
      <c r="AZ14832" s="40"/>
      <c r="BA14832" s="40"/>
      <c r="BB14832" s="40"/>
      <c r="BC14832" s="40"/>
      <c r="BD14832" s="50"/>
    </row>
    <row r="14833" spans="51:56" hidden="1" x14ac:dyDescent="0.25">
      <c r="AY14833" s="40"/>
      <c r="AZ14833" s="40"/>
      <c r="BA14833" s="40"/>
      <c r="BB14833" s="40"/>
      <c r="BC14833" s="40"/>
      <c r="BD14833" s="50"/>
    </row>
    <row r="14834" spans="51:56" hidden="1" x14ac:dyDescent="0.25">
      <c r="AY14834" s="40"/>
      <c r="AZ14834" s="40"/>
      <c r="BA14834" s="40"/>
      <c r="BB14834" s="40"/>
      <c r="BC14834" s="40"/>
      <c r="BD14834" s="50"/>
    </row>
    <row r="14835" spans="51:56" hidden="1" x14ac:dyDescent="0.25">
      <c r="AY14835" s="40"/>
      <c r="AZ14835" s="40"/>
      <c r="BA14835" s="40"/>
      <c r="BB14835" s="40"/>
      <c r="BC14835" s="40"/>
      <c r="BD14835" s="50"/>
    </row>
    <row r="14836" spans="51:56" hidden="1" x14ac:dyDescent="0.25">
      <c r="AY14836" s="40"/>
      <c r="AZ14836" s="40"/>
      <c r="BA14836" s="40"/>
      <c r="BB14836" s="40"/>
      <c r="BC14836" s="40"/>
      <c r="BD14836" s="50"/>
    </row>
    <row r="14837" spans="51:56" hidden="1" x14ac:dyDescent="0.25">
      <c r="AY14837" s="40"/>
      <c r="AZ14837" s="40"/>
      <c r="BA14837" s="40"/>
      <c r="BB14837" s="40"/>
      <c r="BC14837" s="40"/>
      <c r="BD14837" s="50"/>
    </row>
    <row r="14838" spans="51:56" hidden="1" x14ac:dyDescent="0.25">
      <c r="AY14838" s="40"/>
      <c r="AZ14838" s="40"/>
      <c r="BA14838" s="40"/>
      <c r="BB14838" s="40"/>
      <c r="BC14838" s="40"/>
      <c r="BD14838" s="50"/>
    </row>
    <row r="14839" spans="51:56" hidden="1" x14ac:dyDescent="0.25">
      <c r="AY14839" s="40"/>
      <c r="AZ14839" s="40"/>
      <c r="BA14839" s="40"/>
      <c r="BB14839" s="40"/>
      <c r="BC14839" s="40"/>
      <c r="BD14839" s="50"/>
    </row>
    <row r="14840" spans="51:56" hidden="1" x14ac:dyDescent="0.25">
      <c r="AY14840" s="40"/>
      <c r="AZ14840" s="40"/>
      <c r="BA14840" s="40"/>
      <c r="BB14840" s="40"/>
      <c r="BC14840" s="40"/>
      <c r="BD14840" s="50"/>
    </row>
    <row r="14841" spans="51:56" hidden="1" x14ac:dyDescent="0.25">
      <c r="AY14841" s="40"/>
      <c r="AZ14841" s="40"/>
      <c r="BA14841" s="40"/>
      <c r="BB14841" s="40"/>
      <c r="BC14841" s="40"/>
      <c r="BD14841" s="50"/>
    </row>
    <row r="14842" spans="51:56" hidden="1" x14ac:dyDescent="0.25">
      <c r="AY14842" s="40"/>
      <c r="AZ14842" s="40"/>
      <c r="BA14842" s="40"/>
      <c r="BB14842" s="40"/>
      <c r="BC14842" s="40"/>
      <c r="BD14842" s="50"/>
    </row>
    <row r="14843" spans="51:56" hidden="1" x14ac:dyDescent="0.25">
      <c r="AY14843" s="40"/>
      <c r="AZ14843" s="40"/>
      <c r="BA14843" s="40"/>
      <c r="BB14843" s="40"/>
      <c r="BC14843" s="40"/>
      <c r="BD14843" s="50"/>
    </row>
    <row r="14844" spans="51:56" hidden="1" x14ac:dyDescent="0.25">
      <c r="AY14844" s="40"/>
      <c r="AZ14844" s="40"/>
      <c r="BA14844" s="40"/>
      <c r="BB14844" s="40"/>
      <c r="BC14844" s="40"/>
      <c r="BD14844" s="50"/>
    </row>
    <row r="14845" spans="51:56" hidden="1" x14ac:dyDescent="0.25">
      <c r="AY14845" s="40"/>
      <c r="AZ14845" s="40"/>
      <c r="BA14845" s="40"/>
      <c r="BB14845" s="40"/>
      <c r="BC14845" s="40"/>
      <c r="BD14845" s="50"/>
    </row>
    <row r="14846" spans="51:56" hidden="1" x14ac:dyDescent="0.25">
      <c r="AY14846" s="40"/>
      <c r="AZ14846" s="40"/>
      <c r="BA14846" s="40"/>
      <c r="BB14846" s="40"/>
      <c r="BC14846" s="40"/>
      <c r="BD14846" s="50"/>
    </row>
    <row r="14847" spans="51:56" hidden="1" x14ac:dyDescent="0.25">
      <c r="AY14847" s="40"/>
      <c r="AZ14847" s="40"/>
      <c r="BA14847" s="40"/>
      <c r="BB14847" s="40"/>
      <c r="BC14847" s="40"/>
      <c r="BD14847" s="50"/>
    </row>
    <row r="14848" spans="51:56" hidden="1" x14ac:dyDescent="0.25">
      <c r="AY14848" s="40"/>
      <c r="AZ14848" s="40"/>
      <c r="BA14848" s="40"/>
      <c r="BB14848" s="40"/>
      <c r="BC14848" s="40"/>
      <c r="BD14848" s="50"/>
    </row>
    <row r="14849" spans="51:56" hidden="1" x14ac:dyDescent="0.25">
      <c r="AY14849" s="40"/>
      <c r="AZ14849" s="40"/>
      <c r="BA14849" s="40"/>
      <c r="BB14849" s="40"/>
      <c r="BC14849" s="40"/>
      <c r="BD14849" s="50"/>
    </row>
    <row r="14850" spans="51:56" hidden="1" x14ac:dyDescent="0.25">
      <c r="AY14850" s="40"/>
      <c r="AZ14850" s="40"/>
      <c r="BA14850" s="40"/>
      <c r="BB14850" s="40"/>
      <c r="BC14850" s="40"/>
      <c r="BD14850" s="50"/>
    </row>
    <row r="14851" spans="51:56" hidden="1" x14ac:dyDescent="0.25">
      <c r="AY14851" s="40"/>
      <c r="AZ14851" s="40"/>
      <c r="BA14851" s="40"/>
      <c r="BB14851" s="40"/>
      <c r="BC14851" s="40"/>
      <c r="BD14851" s="50"/>
    </row>
    <row r="14852" spans="51:56" hidden="1" x14ac:dyDescent="0.25">
      <c r="AY14852" s="40"/>
      <c r="AZ14852" s="40"/>
      <c r="BA14852" s="40"/>
      <c r="BB14852" s="40"/>
      <c r="BC14852" s="40"/>
      <c r="BD14852" s="50"/>
    </row>
    <row r="14853" spans="51:56" hidden="1" x14ac:dyDescent="0.25">
      <c r="AY14853" s="40"/>
      <c r="AZ14853" s="40"/>
      <c r="BA14853" s="40"/>
      <c r="BB14853" s="40"/>
      <c r="BC14853" s="40"/>
      <c r="BD14853" s="50"/>
    </row>
    <row r="14854" spans="51:56" hidden="1" x14ac:dyDescent="0.25">
      <c r="AY14854" s="40"/>
      <c r="AZ14854" s="40"/>
      <c r="BA14854" s="40"/>
      <c r="BB14854" s="40"/>
      <c r="BC14854" s="40"/>
      <c r="BD14854" s="50"/>
    </row>
    <row r="14855" spans="51:56" hidden="1" x14ac:dyDescent="0.25">
      <c r="AY14855" s="40"/>
      <c r="AZ14855" s="40"/>
      <c r="BA14855" s="40"/>
      <c r="BB14855" s="40"/>
      <c r="BC14855" s="40"/>
      <c r="BD14855" s="50"/>
    </row>
    <row r="14856" spans="51:56" hidden="1" x14ac:dyDescent="0.25">
      <c r="AY14856" s="40"/>
      <c r="AZ14856" s="40"/>
      <c r="BA14856" s="40"/>
      <c r="BB14856" s="40"/>
      <c r="BC14856" s="40"/>
      <c r="BD14856" s="50"/>
    </row>
    <row r="14857" spans="51:56" hidden="1" x14ac:dyDescent="0.25">
      <c r="AY14857" s="40"/>
      <c r="AZ14857" s="40"/>
      <c r="BA14857" s="40"/>
      <c r="BB14857" s="40"/>
      <c r="BC14857" s="40"/>
      <c r="BD14857" s="50"/>
    </row>
    <row r="14858" spans="51:56" hidden="1" x14ac:dyDescent="0.25">
      <c r="AY14858" s="40"/>
      <c r="AZ14858" s="40"/>
      <c r="BA14858" s="40"/>
      <c r="BB14858" s="40"/>
      <c r="BC14858" s="40"/>
      <c r="BD14858" s="50"/>
    </row>
    <row r="14859" spans="51:56" hidden="1" x14ac:dyDescent="0.25">
      <c r="AY14859" s="40"/>
      <c r="AZ14859" s="40"/>
      <c r="BA14859" s="40"/>
      <c r="BB14859" s="40"/>
      <c r="BC14859" s="40"/>
      <c r="BD14859" s="50"/>
    </row>
    <row r="14860" spans="51:56" hidden="1" x14ac:dyDescent="0.25">
      <c r="AY14860" s="40"/>
      <c r="AZ14860" s="40"/>
      <c r="BA14860" s="40"/>
      <c r="BB14860" s="40"/>
      <c r="BC14860" s="40"/>
      <c r="BD14860" s="50"/>
    </row>
    <row r="14861" spans="51:56" hidden="1" x14ac:dyDescent="0.25">
      <c r="AY14861" s="40"/>
      <c r="AZ14861" s="40"/>
      <c r="BA14861" s="40"/>
      <c r="BB14861" s="40"/>
      <c r="BC14861" s="40"/>
      <c r="BD14861" s="50"/>
    </row>
    <row r="14862" spans="51:56" hidden="1" x14ac:dyDescent="0.25">
      <c r="AY14862" s="40"/>
      <c r="AZ14862" s="40"/>
      <c r="BA14862" s="40"/>
      <c r="BB14862" s="40"/>
      <c r="BC14862" s="40"/>
      <c r="BD14862" s="50"/>
    </row>
    <row r="14863" spans="51:56" hidden="1" x14ac:dyDescent="0.25">
      <c r="AY14863" s="40"/>
      <c r="AZ14863" s="40"/>
      <c r="BA14863" s="40"/>
      <c r="BB14863" s="40"/>
      <c r="BC14863" s="40"/>
      <c r="BD14863" s="50"/>
    </row>
    <row r="14864" spans="51:56" hidden="1" x14ac:dyDescent="0.25">
      <c r="AY14864" s="40"/>
      <c r="AZ14864" s="40"/>
      <c r="BA14864" s="40"/>
      <c r="BB14864" s="40"/>
      <c r="BC14864" s="40"/>
      <c r="BD14864" s="50"/>
    </row>
    <row r="14865" spans="51:56" hidden="1" x14ac:dyDescent="0.25">
      <c r="AY14865" s="40"/>
      <c r="AZ14865" s="40"/>
      <c r="BA14865" s="40"/>
      <c r="BB14865" s="40"/>
      <c r="BC14865" s="40"/>
      <c r="BD14865" s="50"/>
    </row>
    <row r="14866" spans="51:56" hidden="1" x14ac:dyDescent="0.25">
      <c r="AY14866" s="40"/>
      <c r="AZ14866" s="40"/>
      <c r="BA14866" s="40"/>
      <c r="BB14866" s="40"/>
      <c r="BC14866" s="40"/>
      <c r="BD14866" s="50"/>
    </row>
    <row r="14867" spans="51:56" hidden="1" x14ac:dyDescent="0.25">
      <c r="AY14867" s="40"/>
      <c r="AZ14867" s="40"/>
      <c r="BA14867" s="40"/>
      <c r="BB14867" s="40"/>
      <c r="BC14867" s="40"/>
      <c r="BD14867" s="50"/>
    </row>
    <row r="14868" spans="51:56" hidden="1" x14ac:dyDescent="0.25">
      <c r="AY14868" s="40"/>
      <c r="AZ14868" s="40"/>
      <c r="BA14868" s="40"/>
      <c r="BB14868" s="40"/>
      <c r="BC14868" s="40"/>
      <c r="BD14868" s="50"/>
    </row>
    <row r="14869" spans="51:56" hidden="1" x14ac:dyDescent="0.25">
      <c r="AY14869" s="40"/>
      <c r="AZ14869" s="40"/>
      <c r="BA14869" s="40"/>
      <c r="BB14869" s="40"/>
      <c r="BC14869" s="40"/>
      <c r="BD14869" s="50"/>
    </row>
    <row r="14870" spans="51:56" hidden="1" x14ac:dyDescent="0.25">
      <c r="AY14870" s="40"/>
      <c r="AZ14870" s="40"/>
      <c r="BA14870" s="40"/>
      <c r="BB14870" s="40"/>
      <c r="BC14870" s="40"/>
      <c r="BD14870" s="50"/>
    </row>
    <row r="14871" spans="51:56" hidden="1" x14ac:dyDescent="0.25">
      <c r="AY14871" s="40"/>
      <c r="AZ14871" s="40"/>
      <c r="BA14871" s="40"/>
      <c r="BB14871" s="40"/>
      <c r="BC14871" s="40"/>
      <c r="BD14871" s="50"/>
    </row>
    <row r="14872" spans="51:56" hidden="1" x14ac:dyDescent="0.25">
      <c r="AY14872" s="40"/>
      <c r="AZ14872" s="40"/>
      <c r="BA14872" s="40"/>
      <c r="BB14872" s="40"/>
      <c r="BC14872" s="40"/>
      <c r="BD14872" s="50"/>
    </row>
    <row r="14873" spans="51:56" hidden="1" x14ac:dyDescent="0.25">
      <c r="AY14873" s="40"/>
      <c r="AZ14873" s="40"/>
      <c r="BA14873" s="40"/>
      <c r="BB14873" s="40"/>
      <c r="BC14873" s="40"/>
      <c r="BD14873" s="50"/>
    </row>
    <row r="14874" spans="51:56" hidden="1" x14ac:dyDescent="0.25">
      <c r="AY14874" s="40"/>
      <c r="AZ14874" s="40"/>
      <c r="BA14874" s="40"/>
      <c r="BB14874" s="40"/>
      <c r="BC14874" s="40"/>
      <c r="BD14874" s="50"/>
    </row>
    <row r="14875" spans="51:56" hidden="1" x14ac:dyDescent="0.25">
      <c r="AY14875" s="40"/>
      <c r="AZ14875" s="40"/>
      <c r="BA14875" s="40"/>
      <c r="BB14875" s="40"/>
      <c r="BC14875" s="40"/>
      <c r="BD14875" s="50"/>
    </row>
    <row r="14876" spans="51:56" hidden="1" x14ac:dyDescent="0.25">
      <c r="AY14876" s="40"/>
      <c r="AZ14876" s="40"/>
      <c r="BA14876" s="40"/>
      <c r="BB14876" s="40"/>
      <c r="BC14876" s="40"/>
      <c r="BD14876" s="50"/>
    </row>
    <row r="14877" spans="51:56" hidden="1" x14ac:dyDescent="0.25">
      <c r="AY14877" s="40"/>
      <c r="AZ14877" s="40"/>
      <c r="BA14877" s="40"/>
      <c r="BB14877" s="40"/>
      <c r="BC14877" s="40"/>
      <c r="BD14877" s="50"/>
    </row>
    <row r="14878" spans="51:56" hidden="1" x14ac:dyDescent="0.25">
      <c r="AY14878" s="40"/>
      <c r="AZ14878" s="40"/>
      <c r="BA14878" s="40"/>
      <c r="BB14878" s="40"/>
      <c r="BC14878" s="40"/>
      <c r="BD14878" s="50"/>
    </row>
    <row r="14879" spans="51:56" hidden="1" x14ac:dyDescent="0.25">
      <c r="AY14879" s="40"/>
      <c r="AZ14879" s="40"/>
      <c r="BA14879" s="40"/>
      <c r="BB14879" s="40"/>
      <c r="BC14879" s="40"/>
      <c r="BD14879" s="50"/>
    </row>
    <row r="14880" spans="51:56" hidden="1" x14ac:dyDescent="0.25">
      <c r="AY14880" s="40"/>
      <c r="AZ14880" s="40"/>
      <c r="BA14880" s="40"/>
      <c r="BB14880" s="40"/>
      <c r="BC14880" s="40"/>
      <c r="BD14880" s="50"/>
    </row>
    <row r="14881" spans="51:56" hidden="1" x14ac:dyDescent="0.25">
      <c r="AY14881" s="40"/>
      <c r="AZ14881" s="40"/>
      <c r="BA14881" s="40"/>
      <c r="BB14881" s="40"/>
      <c r="BC14881" s="40"/>
      <c r="BD14881" s="50"/>
    </row>
    <row r="14882" spans="51:56" hidden="1" x14ac:dyDescent="0.25">
      <c r="AY14882" s="40"/>
      <c r="AZ14882" s="40"/>
      <c r="BA14882" s="40"/>
      <c r="BB14882" s="40"/>
      <c r="BC14882" s="40"/>
      <c r="BD14882" s="50"/>
    </row>
    <row r="14883" spans="51:56" hidden="1" x14ac:dyDescent="0.25">
      <c r="AY14883" s="40"/>
      <c r="AZ14883" s="40"/>
      <c r="BA14883" s="40"/>
      <c r="BB14883" s="40"/>
      <c r="BC14883" s="40"/>
      <c r="BD14883" s="50"/>
    </row>
    <row r="14884" spans="51:56" hidden="1" x14ac:dyDescent="0.25">
      <c r="AY14884" s="40"/>
      <c r="AZ14884" s="40"/>
      <c r="BA14884" s="40"/>
      <c r="BB14884" s="40"/>
      <c r="BC14884" s="40"/>
      <c r="BD14884" s="50"/>
    </row>
    <row r="14885" spans="51:56" hidden="1" x14ac:dyDescent="0.25">
      <c r="AY14885" s="40"/>
      <c r="AZ14885" s="40"/>
      <c r="BA14885" s="40"/>
      <c r="BB14885" s="40"/>
      <c r="BC14885" s="40"/>
      <c r="BD14885" s="50"/>
    </row>
    <row r="14886" spans="51:56" hidden="1" x14ac:dyDescent="0.25">
      <c r="AY14886" s="40"/>
      <c r="AZ14886" s="40"/>
      <c r="BA14886" s="40"/>
      <c r="BB14886" s="40"/>
      <c r="BC14886" s="40"/>
      <c r="BD14886" s="50"/>
    </row>
    <row r="14887" spans="51:56" hidden="1" x14ac:dyDescent="0.25">
      <c r="AY14887" s="40"/>
      <c r="AZ14887" s="40"/>
      <c r="BA14887" s="40"/>
      <c r="BB14887" s="40"/>
      <c r="BC14887" s="40"/>
      <c r="BD14887" s="50"/>
    </row>
    <row r="14888" spans="51:56" hidden="1" x14ac:dyDescent="0.25">
      <c r="AY14888" s="40"/>
      <c r="AZ14888" s="40"/>
      <c r="BA14888" s="40"/>
      <c r="BB14888" s="40"/>
      <c r="BC14888" s="40"/>
      <c r="BD14888" s="50"/>
    </row>
    <row r="14889" spans="51:56" hidden="1" x14ac:dyDescent="0.25">
      <c r="AY14889" s="40"/>
      <c r="AZ14889" s="40"/>
      <c r="BA14889" s="40"/>
      <c r="BB14889" s="40"/>
      <c r="BC14889" s="40"/>
      <c r="BD14889" s="50"/>
    </row>
    <row r="14890" spans="51:56" hidden="1" x14ac:dyDescent="0.25">
      <c r="AY14890" s="40"/>
      <c r="AZ14890" s="40"/>
      <c r="BA14890" s="40"/>
      <c r="BB14890" s="40"/>
      <c r="BC14890" s="40"/>
      <c r="BD14890" s="50"/>
    </row>
    <row r="14891" spans="51:56" hidden="1" x14ac:dyDescent="0.25">
      <c r="AY14891" s="40"/>
      <c r="AZ14891" s="40"/>
      <c r="BA14891" s="40"/>
      <c r="BB14891" s="40"/>
      <c r="BC14891" s="40"/>
      <c r="BD14891" s="50"/>
    </row>
    <row r="14892" spans="51:56" hidden="1" x14ac:dyDescent="0.25">
      <c r="AY14892" s="40"/>
      <c r="AZ14892" s="40"/>
      <c r="BA14892" s="40"/>
      <c r="BB14892" s="40"/>
      <c r="BC14892" s="40"/>
      <c r="BD14892" s="50"/>
    </row>
    <row r="14893" spans="51:56" hidden="1" x14ac:dyDescent="0.25">
      <c r="AY14893" s="40"/>
      <c r="AZ14893" s="40"/>
      <c r="BA14893" s="40"/>
      <c r="BB14893" s="40"/>
      <c r="BC14893" s="40"/>
      <c r="BD14893" s="50"/>
    </row>
    <row r="14894" spans="51:56" hidden="1" x14ac:dyDescent="0.25">
      <c r="AY14894" s="40"/>
      <c r="AZ14894" s="40"/>
      <c r="BA14894" s="40"/>
      <c r="BB14894" s="40"/>
      <c r="BC14894" s="40"/>
      <c r="BD14894" s="50"/>
    </row>
    <row r="14895" spans="51:56" hidden="1" x14ac:dyDescent="0.25">
      <c r="AY14895" s="40"/>
      <c r="AZ14895" s="40"/>
      <c r="BA14895" s="40"/>
      <c r="BB14895" s="40"/>
      <c r="BC14895" s="40"/>
      <c r="BD14895" s="50"/>
    </row>
    <row r="14896" spans="51:56" hidden="1" x14ac:dyDescent="0.25">
      <c r="AY14896" s="40"/>
      <c r="AZ14896" s="40"/>
      <c r="BA14896" s="40"/>
      <c r="BB14896" s="40"/>
      <c r="BC14896" s="40"/>
      <c r="BD14896" s="50"/>
    </row>
    <row r="14897" spans="51:56" hidden="1" x14ac:dyDescent="0.25">
      <c r="AY14897" s="40"/>
      <c r="AZ14897" s="40"/>
      <c r="BA14897" s="40"/>
      <c r="BB14897" s="40"/>
      <c r="BC14897" s="40"/>
      <c r="BD14897" s="50"/>
    </row>
    <row r="14898" spans="51:56" hidden="1" x14ac:dyDescent="0.25">
      <c r="AY14898" s="40"/>
      <c r="AZ14898" s="40"/>
      <c r="BA14898" s="40"/>
      <c r="BB14898" s="40"/>
      <c r="BC14898" s="40"/>
      <c r="BD14898" s="50"/>
    </row>
    <row r="14899" spans="51:56" hidden="1" x14ac:dyDescent="0.25">
      <c r="AY14899" s="40"/>
      <c r="AZ14899" s="40"/>
      <c r="BA14899" s="40"/>
      <c r="BB14899" s="40"/>
      <c r="BC14899" s="40"/>
      <c r="BD14899" s="50"/>
    </row>
    <row r="14900" spans="51:56" hidden="1" x14ac:dyDescent="0.25">
      <c r="AY14900" s="40"/>
      <c r="AZ14900" s="40"/>
      <c r="BA14900" s="40"/>
      <c r="BB14900" s="40"/>
      <c r="BC14900" s="40"/>
      <c r="BD14900" s="50"/>
    </row>
    <row r="14901" spans="51:56" hidden="1" x14ac:dyDescent="0.25">
      <c r="AY14901" s="40"/>
      <c r="AZ14901" s="40"/>
      <c r="BA14901" s="40"/>
      <c r="BB14901" s="40"/>
      <c r="BC14901" s="40"/>
      <c r="BD14901" s="50"/>
    </row>
    <row r="14902" spans="51:56" hidden="1" x14ac:dyDescent="0.25">
      <c r="AY14902" s="40"/>
      <c r="AZ14902" s="40"/>
      <c r="BA14902" s="40"/>
      <c r="BB14902" s="40"/>
      <c r="BC14902" s="40"/>
      <c r="BD14902" s="50"/>
    </row>
    <row r="14903" spans="51:56" hidden="1" x14ac:dyDescent="0.25">
      <c r="AY14903" s="40"/>
      <c r="AZ14903" s="40"/>
      <c r="BA14903" s="40"/>
      <c r="BB14903" s="40"/>
      <c r="BC14903" s="40"/>
      <c r="BD14903" s="50"/>
    </row>
    <row r="14904" spans="51:56" hidden="1" x14ac:dyDescent="0.25">
      <c r="AY14904" s="40"/>
      <c r="AZ14904" s="40"/>
      <c r="BA14904" s="40"/>
      <c r="BB14904" s="40"/>
      <c r="BC14904" s="40"/>
      <c r="BD14904" s="50"/>
    </row>
    <row r="14905" spans="51:56" hidden="1" x14ac:dyDescent="0.25">
      <c r="AY14905" s="40"/>
      <c r="AZ14905" s="40"/>
      <c r="BA14905" s="40"/>
      <c r="BB14905" s="40"/>
      <c r="BC14905" s="40"/>
      <c r="BD14905" s="50"/>
    </row>
    <row r="14906" spans="51:56" hidden="1" x14ac:dyDescent="0.25">
      <c r="AY14906" s="40"/>
      <c r="AZ14906" s="40"/>
      <c r="BA14906" s="40"/>
      <c r="BB14906" s="40"/>
      <c r="BC14906" s="40"/>
      <c r="BD14906" s="50"/>
    </row>
    <row r="14907" spans="51:56" hidden="1" x14ac:dyDescent="0.25">
      <c r="AY14907" s="40"/>
      <c r="AZ14907" s="40"/>
      <c r="BA14907" s="40"/>
      <c r="BB14907" s="40"/>
      <c r="BC14907" s="40"/>
      <c r="BD14907" s="50"/>
    </row>
    <row r="14908" spans="51:56" hidden="1" x14ac:dyDescent="0.25">
      <c r="AY14908" s="40"/>
      <c r="AZ14908" s="40"/>
      <c r="BA14908" s="40"/>
      <c r="BB14908" s="40"/>
      <c r="BC14908" s="40"/>
      <c r="BD14908" s="50"/>
    </row>
    <row r="14909" spans="51:56" hidden="1" x14ac:dyDescent="0.25">
      <c r="AY14909" s="40"/>
      <c r="AZ14909" s="40"/>
      <c r="BA14909" s="40"/>
      <c r="BB14909" s="40"/>
      <c r="BC14909" s="40"/>
      <c r="BD14909" s="50"/>
    </row>
    <row r="14910" spans="51:56" hidden="1" x14ac:dyDescent="0.25">
      <c r="AY14910" s="40"/>
      <c r="AZ14910" s="40"/>
      <c r="BA14910" s="40"/>
      <c r="BB14910" s="40"/>
      <c r="BC14910" s="40"/>
      <c r="BD14910" s="50"/>
    </row>
    <row r="14911" spans="51:56" hidden="1" x14ac:dyDescent="0.25">
      <c r="AY14911" s="40"/>
      <c r="AZ14911" s="40"/>
      <c r="BA14911" s="40"/>
      <c r="BB14911" s="40"/>
      <c r="BC14911" s="40"/>
      <c r="BD14911" s="50"/>
    </row>
    <row r="14912" spans="51:56" hidden="1" x14ac:dyDescent="0.25">
      <c r="AY14912" s="40"/>
      <c r="AZ14912" s="40"/>
      <c r="BA14912" s="40"/>
      <c r="BB14912" s="40"/>
      <c r="BC14912" s="40"/>
      <c r="BD14912" s="50"/>
    </row>
    <row r="14913" spans="51:56" hidden="1" x14ac:dyDescent="0.25">
      <c r="AY14913" s="40"/>
      <c r="AZ14913" s="40"/>
      <c r="BA14913" s="40"/>
      <c r="BB14913" s="40"/>
      <c r="BC14913" s="40"/>
      <c r="BD14913" s="50"/>
    </row>
    <row r="14914" spans="51:56" hidden="1" x14ac:dyDescent="0.25">
      <c r="AY14914" s="40"/>
      <c r="AZ14914" s="40"/>
      <c r="BA14914" s="40"/>
      <c r="BB14914" s="40"/>
      <c r="BC14914" s="40"/>
      <c r="BD14914" s="50"/>
    </row>
    <row r="14915" spans="51:56" hidden="1" x14ac:dyDescent="0.25">
      <c r="AY14915" s="40"/>
      <c r="AZ14915" s="40"/>
      <c r="BA14915" s="40"/>
      <c r="BB14915" s="40"/>
      <c r="BC14915" s="40"/>
      <c r="BD14915" s="50"/>
    </row>
    <row r="14916" spans="51:56" hidden="1" x14ac:dyDescent="0.25">
      <c r="AY14916" s="40"/>
      <c r="AZ14916" s="40"/>
      <c r="BA14916" s="40"/>
      <c r="BB14916" s="40"/>
      <c r="BC14916" s="40"/>
      <c r="BD14916" s="50"/>
    </row>
    <row r="14917" spans="51:56" hidden="1" x14ac:dyDescent="0.25">
      <c r="AY14917" s="40"/>
      <c r="AZ14917" s="40"/>
      <c r="BA14917" s="40"/>
      <c r="BB14917" s="40"/>
      <c r="BC14917" s="40"/>
      <c r="BD14917" s="50"/>
    </row>
    <row r="14918" spans="51:56" hidden="1" x14ac:dyDescent="0.25">
      <c r="AY14918" s="40"/>
      <c r="AZ14918" s="40"/>
      <c r="BA14918" s="40"/>
      <c r="BB14918" s="40"/>
      <c r="BC14918" s="40"/>
      <c r="BD14918" s="50"/>
    </row>
    <row r="14919" spans="51:56" hidden="1" x14ac:dyDescent="0.25">
      <c r="AY14919" s="40"/>
      <c r="AZ14919" s="40"/>
      <c r="BA14919" s="40"/>
      <c r="BB14919" s="40"/>
      <c r="BC14919" s="40"/>
      <c r="BD14919" s="50"/>
    </row>
    <row r="14920" spans="51:56" hidden="1" x14ac:dyDescent="0.25">
      <c r="AY14920" s="40"/>
      <c r="AZ14920" s="40"/>
      <c r="BA14920" s="40"/>
      <c r="BB14920" s="40"/>
      <c r="BC14920" s="40"/>
      <c r="BD14920" s="50"/>
    </row>
    <row r="14921" spans="51:56" hidden="1" x14ac:dyDescent="0.25">
      <c r="AY14921" s="40"/>
      <c r="AZ14921" s="40"/>
      <c r="BA14921" s="40"/>
      <c r="BB14921" s="40"/>
      <c r="BC14921" s="40"/>
      <c r="BD14921" s="50"/>
    </row>
    <row r="14922" spans="51:56" hidden="1" x14ac:dyDescent="0.25">
      <c r="AY14922" s="40"/>
      <c r="AZ14922" s="40"/>
      <c r="BA14922" s="40"/>
      <c r="BB14922" s="40"/>
      <c r="BC14922" s="40"/>
      <c r="BD14922" s="50"/>
    </row>
    <row r="14923" spans="51:56" hidden="1" x14ac:dyDescent="0.25">
      <c r="AY14923" s="40"/>
      <c r="AZ14923" s="40"/>
      <c r="BA14923" s="40"/>
      <c r="BB14923" s="40"/>
      <c r="BC14923" s="40"/>
      <c r="BD14923" s="50"/>
    </row>
    <row r="14924" spans="51:56" hidden="1" x14ac:dyDescent="0.25">
      <c r="AY14924" s="40"/>
      <c r="AZ14924" s="40"/>
      <c r="BA14924" s="40"/>
      <c r="BB14924" s="40"/>
      <c r="BC14924" s="40"/>
      <c r="BD14924" s="50"/>
    </row>
    <row r="14925" spans="51:56" hidden="1" x14ac:dyDescent="0.25">
      <c r="AY14925" s="40"/>
      <c r="AZ14925" s="40"/>
      <c r="BA14925" s="40"/>
      <c r="BB14925" s="40"/>
      <c r="BC14925" s="40"/>
      <c r="BD14925" s="50"/>
    </row>
    <row r="14926" spans="51:56" hidden="1" x14ac:dyDescent="0.25">
      <c r="AY14926" s="40"/>
      <c r="AZ14926" s="40"/>
      <c r="BA14926" s="40"/>
      <c r="BB14926" s="40"/>
      <c r="BC14926" s="40"/>
      <c r="BD14926" s="50"/>
    </row>
    <row r="14927" spans="51:56" hidden="1" x14ac:dyDescent="0.25">
      <c r="AY14927" s="40"/>
      <c r="AZ14927" s="40"/>
      <c r="BA14927" s="40"/>
      <c r="BB14927" s="40"/>
      <c r="BC14927" s="40"/>
      <c r="BD14927" s="50"/>
    </row>
    <row r="14928" spans="51:56" hidden="1" x14ac:dyDescent="0.25">
      <c r="AY14928" s="40"/>
      <c r="AZ14928" s="40"/>
      <c r="BA14928" s="40"/>
      <c r="BB14928" s="40"/>
      <c r="BC14928" s="40"/>
      <c r="BD14928" s="50"/>
    </row>
    <row r="14929" spans="51:56" hidden="1" x14ac:dyDescent="0.25">
      <c r="AY14929" s="40"/>
      <c r="AZ14929" s="40"/>
      <c r="BA14929" s="40"/>
      <c r="BB14929" s="40"/>
      <c r="BC14929" s="40"/>
      <c r="BD14929" s="50"/>
    </row>
    <row r="14930" spans="51:56" hidden="1" x14ac:dyDescent="0.25">
      <c r="AY14930" s="40"/>
      <c r="AZ14930" s="40"/>
      <c r="BA14930" s="40"/>
      <c r="BB14930" s="40"/>
      <c r="BC14930" s="40"/>
      <c r="BD14930" s="50"/>
    </row>
    <row r="14931" spans="51:56" hidden="1" x14ac:dyDescent="0.25">
      <c r="AY14931" s="40"/>
      <c r="AZ14931" s="40"/>
      <c r="BA14931" s="40"/>
      <c r="BB14931" s="40"/>
      <c r="BC14931" s="40"/>
      <c r="BD14931" s="50"/>
    </row>
    <row r="14932" spans="51:56" hidden="1" x14ac:dyDescent="0.25">
      <c r="AY14932" s="40"/>
      <c r="AZ14932" s="40"/>
      <c r="BA14932" s="40"/>
      <c r="BB14932" s="40"/>
      <c r="BC14932" s="40"/>
      <c r="BD14932" s="50"/>
    </row>
    <row r="14933" spans="51:56" hidden="1" x14ac:dyDescent="0.25">
      <c r="AY14933" s="40"/>
      <c r="AZ14933" s="40"/>
      <c r="BA14933" s="40"/>
      <c r="BB14933" s="40"/>
      <c r="BC14933" s="40"/>
      <c r="BD14933" s="50"/>
    </row>
    <row r="14934" spans="51:56" hidden="1" x14ac:dyDescent="0.25">
      <c r="AY14934" s="40"/>
      <c r="AZ14934" s="40"/>
      <c r="BA14934" s="40"/>
      <c r="BB14934" s="40"/>
      <c r="BC14934" s="40"/>
      <c r="BD14934" s="50"/>
    </row>
    <row r="14935" spans="51:56" hidden="1" x14ac:dyDescent="0.25">
      <c r="AY14935" s="40"/>
      <c r="AZ14935" s="40"/>
      <c r="BA14935" s="40"/>
      <c r="BB14935" s="40"/>
      <c r="BC14935" s="40"/>
      <c r="BD14935" s="50"/>
    </row>
    <row r="14936" spans="51:56" hidden="1" x14ac:dyDescent="0.25">
      <c r="AY14936" s="40"/>
      <c r="AZ14936" s="40"/>
      <c r="BA14936" s="40"/>
      <c r="BB14936" s="40"/>
      <c r="BC14936" s="40"/>
      <c r="BD14936" s="50"/>
    </row>
    <row r="14937" spans="51:56" hidden="1" x14ac:dyDescent="0.25">
      <c r="AY14937" s="40"/>
      <c r="AZ14937" s="40"/>
      <c r="BA14937" s="40"/>
      <c r="BB14937" s="40"/>
      <c r="BC14937" s="40"/>
      <c r="BD14937" s="50"/>
    </row>
    <row r="14938" spans="51:56" hidden="1" x14ac:dyDescent="0.25">
      <c r="AY14938" s="40"/>
      <c r="AZ14938" s="40"/>
      <c r="BA14938" s="40"/>
      <c r="BB14938" s="40"/>
      <c r="BC14938" s="40"/>
      <c r="BD14938" s="50"/>
    </row>
    <row r="14939" spans="51:56" hidden="1" x14ac:dyDescent="0.25">
      <c r="AY14939" s="40"/>
      <c r="AZ14939" s="40"/>
      <c r="BA14939" s="40"/>
      <c r="BB14939" s="40"/>
      <c r="BC14939" s="40"/>
      <c r="BD14939" s="50"/>
    </row>
    <row r="14940" spans="51:56" hidden="1" x14ac:dyDescent="0.25">
      <c r="AY14940" s="40"/>
      <c r="AZ14940" s="40"/>
      <c r="BA14940" s="40"/>
      <c r="BB14940" s="40"/>
      <c r="BC14940" s="40"/>
      <c r="BD14940" s="50"/>
    </row>
    <row r="14941" spans="51:56" hidden="1" x14ac:dyDescent="0.25">
      <c r="AY14941" s="40"/>
      <c r="AZ14941" s="40"/>
      <c r="BA14941" s="40"/>
      <c r="BB14941" s="40"/>
      <c r="BC14941" s="40"/>
      <c r="BD14941" s="50"/>
    </row>
    <row r="14942" spans="51:56" hidden="1" x14ac:dyDescent="0.25">
      <c r="AY14942" s="40"/>
      <c r="AZ14942" s="40"/>
      <c r="BA14942" s="40"/>
      <c r="BB14942" s="40"/>
      <c r="BC14942" s="40"/>
      <c r="BD14942" s="50"/>
    </row>
    <row r="14943" spans="51:56" hidden="1" x14ac:dyDescent="0.25">
      <c r="AY14943" s="40"/>
      <c r="AZ14943" s="40"/>
      <c r="BA14943" s="40"/>
      <c r="BB14943" s="40"/>
      <c r="BC14943" s="40"/>
      <c r="BD14943" s="50"/>
    </row>
    <row r="14944" spans="51:56" hidden="1" x14ac:dyDescent="0.25">
      <c r="AY14944" s="40"/>
      <c r="AZ14944" s="40"/>
      <c r="BA14944" s="40"/>
      <c r="BB14944" s="40"/>
      <c r="BC14944" s="40"/>
      <c r="BD14944" s="50"/>
    </row>
    <row r="14945" spans="51:56" hidden="1" x14ac:dyDescent="0.25">
      <c r="AY14945" s="40"/>
      <c r="AZ14945" s="40"/>
      <c r="BA14945" s="40"/>
      <c r="BB14945" s="40"/>
      <c r="BC14945" s="40"/>
      <c r="BD14945" s="50"/>
    </row>
    <row r="14946" spans="51:56" hidden="1" x14ac:dyDescent="0.25">
      <c r="AY14946" s="40"/>
      <c r="AZ14946" s="40"/>
      <c r="BA14946" s="40"/>
      <c r="BB14946" s="40"/>
      <c r="BC14946" s="40"/>
      <c r="BD14946" s="50"/>
    </row>
    <row r="14947" spans="51:56" hidden="1" x14ac:dyDescent="0.25">
      <c r="AY14947" s="40"/>
      <c r="AZ14947" s="40"/>
      <c r="BA14947" s="40"/>
      <c r="BB14947" s="40"/>
      <c r="BC14947" s="40"/>
      <c r="BD14947" s="50"/>
    </row>
    <row r="14948" spans="51:56" hidden="1" x14ac:dyDescent="0.25">
      <c r="AY14948" s="40"/>
      <c r="AZ14948" s="40"/>
      <c r="BA14948" s="40"/>
      <c r="BB14948" s="40"/>
      <c r="BC14948" s="40"/>
      <c r="BD14948" s="50"/>
    </row>
    <row r="14949" spans="51:56" hidden="1" x14ac:dyDescent="0.25">
      <c r="AY14949" s="40"/>
      <c r="AZ14949" s="40"/>
      <c r="BA14949" s="40"/>
      <c r="BB14949" s="40"/>
      <c r="BC14949" s="40"/>
      <c r="BD14949" s="50"/>
    </row>
    <row r="14950" spans="51:56" hidden="1" x14ac:dyDescent="0.25">
      <c r="AY14950" s="40"/>
      <c r="AZ14950" s="40"/>
      <c r="BA14950" s="40"/>
      <c r="BB14950" s="40"/>
      <c r="BC14950" s="40"/>
      <c r="BD14950" s="50"/>
    </row>
    <row r="14951" spans="51:56" hidden="1" x14ac:dyDescent="0.25">
      <c r="AY14951" s="40"/>
      <c r="AZ14951" s="40"/>
      <c r="BA14951" s="40"/>
      <c r="BB14951" s="40"/>
      <c r="BC14951" s="40"/>
      <c r="BD14951" s="50"/>
    </row>
    <row r="14952" spans="51:56" hidden="1" x14ac:dyDescent="0.25">
      <c r="AY14952" s="40"/>
      <c r="AZ14952" s="40"/>
      <c r="BA14952" s="40"/>
      <c r="BB14952" s="40"/>
      <c r="BC14952" s="40"/>
      <c r="BD14952" s="50"/>
    </row>
    <row r="14953" spans="51:56" hidden="1" x14ac:dyDescent="0.25">
      <c r="AY14953" s="40"/>
      <c r="AZ14953" s="40"/>
      <c r="BA14953" s="40"/>
      <c r="BB14953" s="40"/>
      <c r="BC14953" s="40"/>
      <c r="BD14953" s="50"/>
    </row>
    <row r="14954" spans="51:56" hidden="1" x14ac:dyDescent="0.25">
      <c r="AY14954" s="40"/>
      <c r="AZ14954" s="40"/>
      <c r="BA14954" s="40"/>
      <c r="BB14954" s="40"/>
      <c r="BC14954" s="40"/>
      <c r="BD14954" s="50"/>
    </row>
    <row r="14955" spans="51:56" hidden="1" x14ac:dyDescent="0.25">
      <c r="AY14955" s="40"/>
      <c r="AZ14955" s="40"/>
      <c r="BA14955" s="40"/>
      <c r="BB14955" s="40"/>
      <c r="BC14955" s="40"/>
      <c r="BD14955" s="50"/>
    </row>
    <row r="14956" spans="51:56" hidden="1" x14ac:dyDescent="0.25">
      <c r="AY14956" s="40"/>
      <c r="AZ14956" s="40"/>
      <c r="BA14956" s="40"/>
      <c r="BB14956" s="40"/>
      <c r="BC14956" s="40"/>
      <c r="BD14956" s="50"/>
    </row>
    <row r="14957" spans="51:56" hidden="1" x14ac:dyDescent="0.25">
      <c r="AY14957" s="40"/>
      <c r="AZ14957" s="40"/>
      <c r="BA14957" s="40"/>
      <c r="BB14957" s="40"/>
      <c r="BC14957" s="40"/>
      <c r="BD14957" s="50"/>
    </row>
    <row r="14958" spans="51:56" hidden="1" x14ac:dyDescent="0.25">
      <c r="AY14958" s="40"/>
      <c r="AZ14958" s="40"/>
      <c r="BA14958" s="40"/>
      <c r="BB14958" s="40"/>
      <c r="BC14958" s="40"/>
      <c r="BD14958" s="50"/>
    </row>
    <row r="14959" spans="51:56" hidden="1" x14ac:dyDescent="0.25">
      <c r="AY14959" s="40"/>
      <c r="AZ14959" s="40"/>
      <c r="BA14959" s="40"/>
      <c r="BB14959" s="40"/>
      <c r="BC14959" s="40"/>
      <c r="BD14959" s="50"/>
    </row>
    <row r="14960" spans="51:56" hidden="1" x14ac:dyDescent="0.25">
      <c r="AY14960" s="40"/>
      <c r="AZ14960" s="40"/>
      <c r="BA14960" s="40"/>
      <c r="BB14960" s="40"/>
      <c r="BC14960" s="40"/>
      <c r="BD14960" s="50"/>
    </row>
    <row r="14961" spans="51:56" hidden="1" x14ac:dyDescent="0.25">
      <c r="AY14961" s="40"/>
      <c r="AZ14961" s="40"/>
      <c r="BA14961" s="40"/>
      <c r="BB14961" s="40"/>
      <c r="BC14961" s="40"/>
      <c r="BD14961" s="50"/>
    </row>
    <row r="14962" spans="51:56" hidden="1" x14ac:dyDescent="0.25">
      <c r="AY14962" s="40"/>
      <c r="AZ14962" s="40"/>
      <c r="BA14962" s="40"/>
      <c r="BB14962" s="40"/>
      <c r="BC14962" s="40"/>
      <c r="BD14962" s="50"/>
    </row>
    <row r="14963" spans="51:56" hidden="1" x14ac:dyDescent="0.25">
      <c r="AY14963" s="40"/>
      <c r="AZ14963" s="40"/>
      <c r="BA14963" s="40"/>
      <c r="BB14963" s="40"/>
      <c r="BC14963" s="40"/>
      <c r="BD14963" s="50"/>
    </row>
    <row r="14964" spans="51:56" hidden="1" x14ac:dyDescent="0.25">
      <c r="AY14964" s="40"/>
      <c r="AZ14964" s="40"/>
      <c r="BA14964" s="40"/>
      <c r="BB14964" s="40"/>
      <c r="BC14964" s="40"/>
      <c r="BD14964" s="50"/>
    </row>
    <row r="14965" spans="51:56" hidden="1" x14ac:dyDescent="0.25">
      <c r="AY14965" s="40"/>
      <c r="AZ14965" s="40"/>
      <c r="BA14965" s="40"/>
      <c r="BB14965" s="40"/>
      <c r="BC14965" s="40"/>
      <c r="BD14965" s="50"/>
    </row>
    <row r="14966" spans="51:56" hidden="1" x14ac:dyDescent="0.25">
      <c r="AY14966" s="40"/>
      <c r="AZ14966" s="40"/>
      <c r="BA14966" s="40"/>
      <c r="BB14966" s="40"/>
      <c r="BC14966" s="40"/>
      <c r="BD14966" s="50"/>
    </row>
    <row r="14967" spans="51:56" hidden="1" x14ac:dyDescent="0.25">
      <c r="AY14967" s="40"/>
      <c r="AZ14967" s="40"/>
      <c r="BA14967" s="40"/>
      <c r="BB14967" s="40"/>
      <c r="BC14967" s="40"/>
      <c r="BD14967" s="50"/>
    </row>
    <row r="14968" spans="51:56" hidden="1" x14ac:dyDescent="0.25">
      <c r="AY14968" s="40"/>
      <c r="AZ14968" s="40"/>
      <c r="BA14968" s="40"/>
      <c r="BB14968" s="40"/>
      <c r="BC14968" s="40"/>
      <c r="BD14968" s="50"/>
    </row>
    <row r="14969" spans="51:56" hidden="1" x14ac:dyDescent="0.25">
      <c r="AY14969" s="40"/>
      <c r="AZ14969" s="40"/>
      <c r="BA14969" s="40"/>
      <c r="BB14969" s="40"/>
      <c r="BC14969" s="40"/>
      <c r="BD14969" s="50"/>
    </row>
    <row r="14970" spans="51:56" hidden="1" x14ac:dyDescent="0.25">
      <c r="AY14970" s="40"/>
      <c r="AZ14970" s="40"/>
      <c r="BA14970" s="40"/>
      <c r="BB14970" s="40"/>
      <c r="BC14970" s="40"/>
      <c r="BD14970" s="50"/>
    </row>
    <row r="14971" spans="51:56" hidden="1" x14ac:dyDescent="0.25">
      <c r="AY14971" s="40"/>
      <c r="AZ14971" s="40"/>
      <c r="BA14971" s="40"/>
      <c r="BB14971" s="40"/>
      <c r="BC14971" s="40"/>
      <c r="BD14971" s="50"/>
    </row>
    <row r="14972" spans="51:56" hidden="1" x14ac:dyDescent="0.25">
      <c r="AY14972" s="40"/>
      <c r="AZ14972" s="40"/>
      <c r="BA14972" s="40"/>
      <c r="BB14972" s="40"/>
      <c r="BC14972" s="40"/>
      <c r="BD14972" s="50"/>
    </row>
    <row r="14973" spans="51:56" hidden="1" x14ac:dyDescent="0.25">
      <c r="AY14973" s="40"/>
      <c r="AZ14973" s="40"/>
      <c r="BA14973" s="40"/>
      <c r="BB14973" s="40"/>
      <c r="BC14973" s="40"/>
      <c r="BD14973" s="50"/>
    </row>
    <row r="14974" spans="51:56" hidden="1" x14ac:dyDescent="0.25">
      <c r="AY14974" s="40"/>
      <c r="AZ14974" s="40"/>
      <c r="BA14974" s="40"/>
      <c r="BB14974" s="40"/>
      <c r="BC14974" s="40"/>
      <c r="BD14974" s="50"/>
    </row>
    <row r="14975" spans="51:56" hidden="1" x14ac:dyDescent="0.25">
      <c r="AY14975" s="40"/>
      <c r="AZ14975" s="40"/>
      <c r="BA14975" s="40"/>
      <c r="BB14975" s="40"/>
      <c r="BC14975" s="40"/>
      <c r="BD14975" s="50"/>
    </row>
    <row r="14976" spans="51:56" hidden="1" x14ac:dyDescent="0.25">
      <c r="AY14976" s="40"/>
      <c r="AZ14976" s="40"/>
      <c r="BA14976" s="40"/>
      <c r="BB14976" s="40"/>
      <c r="BC14976" s="40"/>
      <c r="BD14976" s="50"/>
    </row>
    <row r="14977" spans="51:56" hidden="1" x14ac:dyDescent="0.25">
      <c r="AY14977" s="40"/>
      <c r="AZ14977" s="40"/>
      <c r="BA14977" s="40"/>
      <c r="BB14977" s="40"/>
      <c r="BC14977" s="40"/>
      <c r="BD14977" s="50"/>
    </row>
    <row r="14978" spans="51:56" hidden="1" x14ac:dyDescent="0.25">
      <c r="AY14978" s="40"/>
      <c r="AZ14978" s="40"/>
      <c r="BA14978" s="40"/>
      <c r="BB14978" s="40"/>
      <c r="BC14978" s="40"/>
      <c r="BD14978" s="50"/>
    </row>
    <row r="14979" spans="51:56" hidden="1" x14ac:dyDescent="0.25">
      <c r="AY14979" s="40"/>
      <c r="AZ14979" s="40"/>
      <c r="BA14979" s="40"/>
      <c r="BB14979" s="40"/>
      <c r="BC14979" s="40"/>
      <c r="BD14979" s="50"/>
    </row>
    <row r="14980" spans="51:56" hidden="1" x14ac:dyDescent="0.25">
      <c r="AY14980" s="40"/>
      <c r="AZ14980" s="40"/>
      <c r="BA14980" s="40"/>
      <c r="BB14980" s="40"/>
      <c r="BC14980" s="40"/>
      <c r="BD14980" s="50"/>
    </row>
    <row r="14981" spans="51:56" hidden="1" x14ac:dyDescent="0.25">
      <c r="AY14981" s="40"/>
      <c r="AZ14981" s="40"/>
      <c r="BA14981" s="40"/>
      <c r="BB14981" s="40"/>
      <c r="BC14981" s="40"/>
      <c r="BD14981" s="50"/>
    </row>
    <row r="14982" spans="51:56" hidden="1" x14ac:dyDescent="0.25">
      <c r="AY14982" s="40"/>
      <c r="AZ14982" s="40"/>
      <c r="BA14982" s="40"/>
      <c r="BB14982" s="40"/>
      <c r="BC14982" s="40"/>
      <c r="BD14982" s="50"/>
    </row>
    <row r="14983" spans="51:56" hidden="1" x14ac:dyDescent="0.25">
      <c r="AY14983" s="40"/>
      <c r="AZ14983" s="40"/>
      <c r="BA14983" s="40"/>
      <c r="BB14983" s="40"/>
      <c r="BC14983" s="40"/>
      <c r="BD14983" s="50"/>
    </row>
    <row r="14984" spans="51:56" hidden="1" x14ac:dyDescent="0.25">
      <c r="AY14984" s="40"/>
      <c r="AZ14984" s="40"/>
      <c r="BA14984" s="40"/>
      <c r="BB14984" s="40"/>
      <c r="BC14984" s="40"/>
      <c r="BD14984" s="50"/>
    </row>
    <row r="14985" spans="51:56" hidden="1" x14ac:dyDescent="0.25">
      <c r="AY14985" s="40"/>
      <c r="AZ14985" s="40"/>
      <c r="BA14985" s="40"/>
      <c r="BB14985" s="40"/>
      <c r="BC14985" s="40"/>
      <c r="BD14985" s="50"/>
    </row>
    <row r="14986" spans="51:56" hidden="1" x14ac:dyDescent="0.25">
      <c r="AY14986" s="40"/>
      <c r="AZ14986" s="40"/>
      <c r="BA14986" s="40"/>
      <c r="BB14986" s="40"/>
      <c r="BC14986" s="40"/>
      <c r="BD14986" s="50"/>
    </row>
    <row r="14987" spans="51:56" hidden="1" x14ac:dyDescent="0.25">
      <c r="AY14987" s="40"/>
      <c r="AZ14987" s="40"/>
      <c r="BA14987" s="40"/>
      <c r="BB14987" s="40"/>
      <c r="BC14987" s="40"/>
      <c r="BD14987" s="50"/>
    </row>
    <row r="14988" spans="51:56" hidden="1" x14ac:dyDescent="0.25">
      <c r="AY14988" s="40"/>
      <c r="AZ14988" s="40"/>
      <c r="BA14988" s="40"/>
      <c r="BB14988" s="40"/>
      <c r="BC14988" s="40"/>
      <c r="BD14988" s="50"/>
    </row>
    <row r="14989" spans="51:56" hidden="1" x14ac:dyDescent="0.25">
      <c r="AY14989" s="40"/>
      <c r="AZ14989" s="40"/>
      <c r="BA14989" s="40"/>
      <c r="BB14989" s="40"/>
      <c r="BC14989" s="40"/>
      <c r="BD14989" s="50"/>
    </row>
    <row r="14990" spans="51:56" hidden="1" x14ac:dyDescent="0.25">
      <c r="AY14990" s="40"/>
      <c r="AZ14990" s="40"/>
      <c r="BA14990" s="40"/>
      <c r="BB14990" s="40"/>
      <c r="BC14990" s="40"/>
      <c r="BD14990" s="50"/>
    </row>
    <row r="14991" spans="51:56" hidden="1" x14ac:dyDescent="0.25">
      <c r="AY14991" s="40"/>
      <c r="AZ14991" s="40"/>
      <c r="BA14991" s="40"/>
      <c r="BB14991" s="40"/>
      <c r="BC14991" s="40"/>
      <c r="BD14991" s="50"/>
    </row>
    <row r="14992" spans="51:56" hidden="1" x14ac:dyDescent="0.25">
      <c r="AY14992" s="40"/>
      <c r="AZ14992" s="40"/>
      <c r="BA14992" s="40"/>
      <c r="BB14992" s="40"/>
      <c r="BC14992" s="40"/>
      <c r="BD14992" s="50"/>
    </row>
    <row r="14993" spans="51:56" hidden="1" x14ac:dyDescent="0.25">
      <c r="AY14993" s="40"/>
      <c r="AZ14993" s="40"/>
      <c r="BA14993" s="40"/>
      <c r="BB14993" s="40"/>
      <c r="BC14993" s="40"/>
      <c r="BD14993" s="50"/>
    </row>
    <row r="14994" spans="51:56" hidden="1" x14ac:dyDescent="0.25">
      <c r="AY14994" s="40"/>
      <c r="AZ14994" s="40"/>
      <c r="BA14994" s="40"/>
      <c r="BB14994" s="40"/>
      <c r="BC14994" s="40"/>
      <c r="BD14994" s="50"/>
    </row>
    <row r="14995" spans="51:56" hidden="1" x14ac:dyDescent="0.25">
      <c r="AY14995" s="40"/>
      <c r="AZ14995" s="40"/>
      <c r="BA14995" s="40"/>
      <c r="BB14995" s="40"/>
      <c r="BC14995" s="40"/>
      <c r="BD14995" s="50"/>
    </row>
    <row r="14996" spans="51:56" hidden="1" x14ac:dyDescent="0.25">
      <c r="AY14996" s="40"/>
      <c r="AZ14996" s="40"/>
      <c r="BA14996" s="40"/>
      <c r="BB14996" s="40"/>
      <c r="BC14996" s="40"/>
      <c r="BD14996" s="50"/>
    </row>
    <row r="14997" spans="51:56" hidden="1" x14ac:dyDescent="0.25">
      <c r="AY14997" s="40"/>
      <c r="AZ14997" s="40"/>
      <c r="BA14997" s="40"/>
      <c r="BB14997" s="40"/>
      <c r="BC14997" s="40"/>
      <c r="BD14997" s="50"/>
    </row>
    <row r="14998" spans="51:56" hidden="1" x14ac:dyDescent="0.25">
      <c r="AY14998" s="40"/>
      <c r="AZ14998" s="40"/>
      <c r="BA14998" s="40"/>
      <c r="BB14998" s="40"/>
      <c r="BC14998" s="40"/>
      <c r="BD14998" s="50"/>
    </row>
    <row r="14999" spans="51:56" hidden="1" x14ac:dyDescent="0.25">
      <c r="AY14999" s="40"/>
      <c r="AZ14999" s="40"/>
      <c r="BA14999" s="40"/>
      <c r="BB14999" s="40"/>
      <c r="BC14999" s="40"/>
      <c r="BD14999" s="50"/>
    </row>
    <row r="15000" spans="51:56" hidden="1" x14ac:dyDescent="0.25">
      <c r="AY15000" s="40"/>
      <c r="AZ15000" s="40"/>
      <c r="BA15000" s="40"/>
      <c r="BB15000" s="40"/>
      <c r="BC15000" s="40"/>
      <c r="BD15000" s="50"/>
    </row>
    <row r="15001" spans="51:56" hidden="1" x14ac:dyDescent="0.25">
      <c r="AY15001" s="40"/>
      <c r="AZ15001" s="40"/>
      <c r="BA15001" s="40"/>
      <c r="BB15001" s="40"/>
      <c r="BC15001" s="40"/>
      <c r="BD15001" s="50"/>
    </row>
    <row r="15002" spans="51:56" hidden="1" x14ac:dyDescent="0.25">
      <c r="AY15002" s="40"/>
      <c r="AZ15002" s="40"/>
      <c r="BA15002" s="40"/>
      <c r="BB15002" s="40"/>
      <c r="BC15002" s="40"/>
      <c r="BD15002" s="50"/>
    </row>
    <row r="15003" spans="51:56" hidden="1" x14ac:dyDescent="0.25">
      <c r="AY15003" s="40"/>
      <c r="AZ15003" s="40"/>
      <c r="BA15003" s="40"/>
      <c r="BB15003" s="40"/>
      <c r="BC15003" s="40"/>
      <c r="BD15003" s="50"/>
    </row>
    <row r="15004" spans="51:56" hidden="1" x14ac:dyDescent="0.25">
      <c r="AY15004" s="40"/>
      <c r="AZ15004" s="40"/>
      <c r="BA15004" s="40"/>
      <c r="BB15004" s="40"/>
      <c r="BC15004" s="40"/>
      <c r="BD15004" s="50"/>
    </row>
    <row r="15005" spans="51:56" hidden="1" x14ac:dyDescent="0.25">
      <c r="AY15005" s="40"/>
      <c r="AZ15005" s="40"/>
      <c r="BA15005" s="40"/>
      <c r="BB15005" s="40"/>
      <c r="BC15005" s="40"/>
      <c r="BD15005" s="50"/>
    </row>
    <row r="15006" spans="51:56" hidden="1" x14ac:dyDescent="0.25">
      <c r="AY15006" s="40"/>
      <c r="AZ15006" s="40"/>
      <c r="BA15006" s="40"/>
      <c r="BB15006" s="40"/>
      <c r="BC15006" s="40"/>
      <c r="BD15006" s="50"/>
    </row>
    <row r="15007" spans="51:56" hidden="1" x14ac:dyDescent="0.25">
      <c r="AY15007" s="40"/>
      <c r="AZ15007" s="40"/>
      <c r="BA15007" s="40"/>
      <c r="BB15007" s="40"/>
      <c r="BC15007" s="40"/>
      <c r="BD15007" s="50"/>
    </row>
    <row r="15008" spans="51:56" hidden="1" x14ac:dyDescent="0.25">
      <c r="AY15008" s="40"/>
      <c r="AZ15008" s="40"/>
      <c r="BA15008" s="40"/>
      <c r="BB15008" s="40"/>
      <c r="BC15008" s="40"/>
      <c r="BD15008" s="50"/>
    </row>
    <row r="15009" spans="51:56" hidden="1" x14ac:dyDescent="0.25">
      <c r="AY15009" s="40"/>
      <c r="AZ15009" s="40"/>
      <c r="BA15009" s="40"/>
      <c r="BB15009" s="40"/>
      <c r="BC15009" s="40"/>
      <c r="BD15009" s="50"/>
    </row>
    <row r="15010" spans="51:56" hidden="1" x14ac:dyDescent="0.25">
      <c r="AY15010" s="40"/>
      <c r="AZ15010" s="40"/>
      <c r="BA15010" s="40"/>
      <c r="BB15010" s="40"/>
      <c r="BC15010" s="40"/>
      <c r="BD15010" s="50"/>
    </row>
    <row r="15011" spans="51:56" hidden="1" x14ac:dyDescent="0.25">
      <c r="AY15011" s="40"/>
      <c r="AZ15011" s="40"/>
      <c r="BA15011" s="40"/>
      <c r="BB15011" s="40"/>
      <c r="BC15011" s="40"/>
      <c r="BD15011" s="50"/>
    </row>
    <row r="15012" spans="51:56" hidden="1" x14ac:dyDescent="0.25">
      <c r="AY15012" s="40"/>
      <c r="AZ15012" s="40"/>
      <c r="BA15012" s="40"/>
      <c r="BB15012" s="40"/>
      <c r="BC15012" s="40"/>
      <c r="BD15012" s="50"/>
    </row>
    <row r="15013" spans="51:56" hidden="1" x14ac:dyDescent="0.25">
      <c r="AY15013" s="40"/>
      <c r="AZ15013" s="40"/>
      <c r="BA15013" s="40"/>
      <c r="BB15013" s="40"/>
      <c r="BC15013" s="40"/>
      <c r="BD15013" s="50"/>
    </row>
    <row r="15014" spans="51:56" hidden="1" x14ac:dyDescent="0.25">
      <c r="AY15014" s="40"/>
      <c r="AZ15014" s="40"/>
      <c r="BA15014" s="40"/>
      <c r="BB15014" s="40"/>
      <c r="BC15014" s="40"/>
      <c r="BD15014" s="50"/>
    </row>
    <row r="15015" spans="51:56" hidden="1" x14ac:dyDescent="0.25">
      <c r="AY15015" s="40"/>
      <c r="AZ15015" s="40"/>
      <c r="BA15015" s="40"/>
      <c r="BB15015" s="40"/>
      <c r="BC15015" s="40"/>
      <c r="BD15015" s="50"/>
    </row>
    <row r="15016" spans="51:56" hidden="1" x14ac:dyDescent="0.25">
      <c r="AY15016" s="40"/>
      <c r="AZ15016" s="40"/>
      <c r="BA15016" s="40"/>
      <c r="BB15016" s="40"/>
      <c r="BC15016" s="40"/>
      <c r="BD15016" s="50"/>
    </row>
    <row r="15017" spans="51:56" hidden="1" x14ac:dyDescent="0.25">
      <c r="AY15017" s="40"/>
      <c r="AZ15017" s="40"/>
      <c r="BA15017" s="40"/>
      <c r="BB15017" s="40"/>
      <c r="BC15017" s="40"/>
      <c r="BD15017" s="50"/>
    </row>
    <row r="15018" spans="51:56" hidden="1" x14ac:dyDescent="0.25">
      <c r="AY15018" s="40"/>
      <c r="AZ15018" s="40"/>
      <c r="BA15018" s="40"/>
      <c r="BB15018" s="40"/>
      <c r="BC15018" s="40"/>
      <c r="BD15018" s="50"/>
    </row>
    <row r="15019" spans="51:56" hidden="1" x14ac:dyDescent="0.25">
      <c r="AY15019" s="40"/>
      <c r="AZ15019" s="40"/>
      <c r="BA15019" s="40"/>
      <c r="BB15019" s="40"/>
      <c r="BC15019" s="40"/>
      <c r="BD15019" s="50"/>
    </row>
    <row r="15020" spans="51:56" hidden="1" x14ac:dyDescent="0.25">
      <c r="AY15020" s="40"/>
      <c r="AZ15020" s="40"/>
      <c r="BA15020" s="40"/>
      <c r="BB15020" s="40"/>
      <c r="BC15020" s="40"/>
      <c r="BD15020" s="50"/>
    </row>
    <row r="15021" spans="51:56" hidden="1" x14ac:dyDescent="0.25">
      <c r="AY15021" s="40"/>
      <c r="AZ15021" s="40"/>
      <c r="BA15021" s="40"/>
      <c r="BB15021" s="40"/>
      <c r="BC15021" s="40"/>
      <c r="BD15021" s="50"/>
    </row>
    <row r="15022" spans="51:56" hidden="1" x14ac:dyDescent="0.25">
      <c r="AY15022" s="40"/>
      <c r="AZ15022" s="40"/>
      <c r="BA15022" s="40"/>
      <c r="BB15022" s="40"/>
      <c r="BC15022" s="40"/>
      <c r="BD15022" s="50"/>
    </row>
    <row r="15023" spans="51:56" hidden="1" x14ac:dyDescent="0.25">
      <c r="AY15023" s="40"/>
      <c r="AZ15023" s="40"/>
      <c r="BA15023" s="40"/>
      <c r="BB15023" s="40"/>
      <c r="BC15023" s="40"/>
      <c r="BD15023" s="50"/>
    </row>
    <row r="15024" spans="51:56" hidden="1" x14ac:dyDescent="0.25">
      <c r="AY15024" s="40"/>
      <c r="AZ15024" s="40"/>
      <c r="BA15024" s="40"/>
      <c r="BB15024" s="40"/>
      <c r="BC15024" s="40"/>
      <c r="BD15024" s="50"/>
    </row>
    <row r="15025" spans="51:56" hidden="1" x14ac:dyDescent="0.25">
      <c r="AY15025" s="40"/>
      <c r="AZ15025" s="40"/>
      <c r="BA15025" s="40"/>
      <c r="BB15025" s="40"/>
      <c r="BC15025" s="40"/>
      <c r="BD15025" s="50"/>
    </row>
    <row r="15026" spans="51:56" hidden="1" x14ac:dyDescent="0.25">
      <c r="AY15026" s="40"/>
      <c r="AZ15026" s="40"/>
      <c r="BA15026" s="40"/>
      <c r="BB15026" s="40"/>
      <c r="BC15026" s="40"/>
      <c r="BD15026" s="50"/>
    </row>
    <row r="15027" spans="51:56" hidden="1" x14ac:dyDescent="0.25">
      <c r="AY15027" s="40"/>
      <c r="AZ15027" s="40"/>
      <c r="BA15027" s="40"/>
      <c r="BB15027" s="40"/>
      <c r="BC15027" s="40"/>
      <c r="BD15027" s="50"/>
    </row>
    <row r="15028" spans="51:56" hidden="1" x14ac:dyDescent="0.25">
      <c r="AY15028" s="40"/>
      <c r="AZ15028" s="40"/>
      <c r="BA15028" s="40"/>
      <c r="BB15028" s="40"/>
      <c r="BC15028" s="40"/>
      <c r="BD15028" s="50"/>
    </row>
    <row r="15029" spans="51:56" hidden="1" x14ac:dyDescent="0.25">
      <c r="AY15029" s="40"/>
      <c r="AZ15029" s="40"/>
      <c r="BA15029" s="40"/>
      <c r="BB15029" s="40"/>
      <c r="BC15029" s="40"/>
      <c r="BD15029" s="50"/>
    </row>
    <row r="15030" spans="51:56" hidden="1" x14ac:dyDescent="0.25">
      <c r="AY15030" s="40"/>
      <c r="AZ15030" s="40"/>
      <c r="BA15030" s="40"/>
      <c r="BB15030" s="40"/>
      <c r="BC15030" s="40"/>
      <c r="BD15030" s="50"/>
    </row>
    <row r="15031" spans="51:56" hidden="1" x14ac:dyDescent="0.25">
      <c r="AY15031" s="40"/>
      <c r="AZ15031" s="40"/>
      <c r="BA15031" s="40"/>
      <c r="BB15031" s="40"/>
      <c r="BC15031" s="40"/>
      <c r="BD15031" s="50"/>
    </row>
    <row r="15032" spans="51:56" hidden="1" x14ac:dyDescent="0.25">
      <c r="AY15032" s="40"/>
      <c r="AZ15032" s="40"/>
      <c r="BA15032" s="40"/>
      <c r="BB15032" s="40"/>
      <c r="BC15032" s="40"/>
      <c r="BD15032" s="50"/>
    </row>
    <row r="15033" spans="51:56" hidden="1" x14ac:dyDescent="0.25">
      <c r="AY15033" s="40"/>
      <c r="AZ15033" s="40"/>
      <c r="BA15033" s="40"/>
      <c r="BB15033" s="40"/>
      <c r="BC15033" s="40"/>
      <c r="BD15033" s="50"/>
    </row>
    <row r="15034" spans="51:56" hidden="1" x14ac:dyDescent="0.25">
      <c r="AY15034" s="40"/>
      <c r="AZ15034" s="40"/>
      <c r="BA15034" s="40"/>
      <c r="BB15034" s="40"/>
      <c r="BC15034" s="40"/>
      <c r="BD15034" s="50"/>
    </row>
    <row r="15035" spans="51:56" hidden="1" x14ac:dyDescent="0.25">
      <c r="AY15035" s="40"/>
      <c r="AZ15035" s="40"/>
      <c r="BA15035" s="40"/>
      <c r="BB15035" s="40"/>
      <c r="BC15035" s="40"/>
      <c r="BD15035" s="50"/>
    </row>
    <row r="15036" spans="51:56" hidden="1" x14ac:dyDescent="0.25">
      <c r="AY15036" s="40"/>
      <c r="AZ15036" s="40"/>
      <c r="BA15036" s="40"/>
      <c r="BB15036" s="40"/>
      <c r="BC15036" s="40"/>
      <c r="BD15036" s="50"/>
    </row>
    <row r="15037" spans="51:56" hidden="1" x14ac:dyDescent="0.25">
      <c r="AY15037" s="40"/>
      <c r="AZ15037" s="40"/>
      <c r="BA15037" s="40"/>
      <c r="BB15037" s="40"/>
      <c r="BC15037" s="40"/>
      <c r="BD15037" s="50"/>
    </row>
    <row r="15038" spans="51:56" hidden="1" x14ac:dyDescent="0.25">
      <c r="AY15038" s="40"/>
      <c r="AZ15038" s="40"/>
      <c r="BA15038" s="40"/>
      <c r="BB15038" s="40"/>
      <c r="BC15038" s="40"/>
      <c r="BD15038" s="50"/>
    </row>
    <row r="15039" spans="51:56" hidden="1" x14ac:dyDescent="0.25">
      <c r="AY15039" s="40"/>
      <c r="AZ15039" s="40"/>
      <c r="BA15039" s="40"/>
      <c r="BB15039" s="40"/>
      <c r="BC15039" s="40"/>
      <c r="BD15039" s="50"/>
    </row>
    <row r="15040" spans="51:56" hidden="1" x14ac:dyDescent="0.25">
      <c r="AY15040" s="40"/>
      <c r="AZ15040" s="40"/>
      <c r="BA15040" s="40"/>
      <c r="BB15040" s="40"/>
      <c r="BC15040" s="40"/>
      <c r="BD15040" s="50"/>
    </row>
    <row r="15041" spans="51:56" hidden="1" x14ac:dyDescent="0.25">
      <c r="AY15041" s="40"/>
      <c r="AZ15041" s="40"/>
      <c r="BA15041" s="40"/>
      <c r="BB15041" s="40"/>
      <c r="BC15041" s="40"/>
      <c r="BD15041" s="50"/>
    </row>
    <row r="15042" spans="51:56" hidden="1" x14ac:dyDescent="0.25">
      <c r="AY15042" s="40"/>
      <c r="AZ15042" s="40"/>
      <c r="BA15042" s="40"/>
      <c r="BB15042" s="40"/>
      <c r="BC15042" s="40"/>
      <c r="BD15042" s="50"/>
    </row>
    <row r="15043" spans="51:56" hidden="1" x14ac:dyDescent="0.25">
      <c r="AY15043" s="40"/>
      <c r="AZ15043" s="40"/>
      <c r="BA15043" s="40"/>
      <c r="BB15043" s="40"/>
      <c r="BC15043" s="40"/>
      <c r="BD15043" s="50"/>
    </row>
    <row r="15044" spans="51:56" hidden="1" x14ac:dyDescent="0.25">
      <c r="AY15044" s="40"/>
      <c r="AZ15044" s="40"/>
      <c r="BA15044" s="40"/>
      <c r="BB15044" s="40"/>
      <c r="BC15044" s="40"/>
      <c r="BD15044" s="50"/>
    </row>
    <row r="15045" spans="51:56" hidden="1" x14ac:dyDescent="0.25">
      <c r="AY15045" s="40"/>
      <c r="AZ15045" s="40"/>
      <c r="BA15045" s="40"/>
      <c r="BB15045" s="40"/>
      <c r="BC15045" s="40"/>
      <c r="BD15045" s="50"/>
    </row>
    <row r="15046" spans="51:56" hidden="1" x14ac:dyDescent="0.25">
      <c r="AY15046" s="40"/>
      <c r="AZ15046" s="40"/>
      <c r="BA15046" s="40"/>
      <c r="BB15046" s="40"/>
      <c r="BC15046" s="40"/>
      <c r="BD15046" s="50"/>
    </row>
    <row r="15047" spans="51:56" hidden="1" x14ac:dyDescent="0.25">
      <c r="AY15047" s="40"/>
      <c r="AZ15047" s="40"/>
      <c r="BA15047" s="40"/>
      <c r="BB15047" s="40"/>
      <c r="BC15047" s="40"/>
      <c r="BD15047" s="50"/>
    </row>
    <row r="15048" spans="51:56" hidden="1" x14ac:dyDescent="0.25">
      <c r="AY15048" s="40"/>
      <c r="AZ15048" s="40"/>
      <c r="BA15048" s="40"/>
      <c r="BB15048" s="40"/>
      <c r="BC15048" s="40"/>
      <c r="BD15048" s="50"/>
    </row>
    <row r="15049" spans="51:56" hidden="1" x14ac:dyDescent="0.25">
      <c r="AY15049" s="40"/>
      <c r="AZ15049" s="40"/>
      <c r="BA15049" s="40"/>
      <c r="BB15049" s="40"/>
      <c r="BC15049" s="40"/>
      <c r="BD15049" s="50"/>
    </row>
    <row r="15050" spans="51:56" hidden="1" x14ac:dyDescent="0.25">
      <c r="AY15050" s="40"/>
      <c r="AZ15050" s="40"/>
      <c r="BA15050" s="40"/>
      <c r="BB15050" s="40"/>
      <c r="BC15050" s="40"/>
      <c r="BD15050" s="50"/>
    </row>
    <row r="15051" spans="51:56" hidden="1" x14ac:dyDescent="0.25">
      <c r="AY15051" s="40"/>
      <c r="AZ15051" s="40"/>
      <c r="BA15051" s="40"/>
      <c r="BB15051" s="40"/>
      <c r="BC15051" s="40"/>
      <c r="BD15051" s="50"/>
    </row>
    <row r="15052" spans="51:56" hidden="1" x14ac:dyDescent="0.25">
      <c r="AY15052" s="40"/>
      <c r="AZ15052" s="40"/>
      <c r="BA15052" s="40"/>
      <c r="BB15052" s="40"/>
      <c r="BC15052" s="40"/>
      <c r="BD15052" s="50"/>
    </row>
    <row r="15053" spans="51:56" hidden="1" x14ac:dyDescent="0.25">
      <c r="AY15053" s="40"/>
      <c r="AZ15053" s="40"/>
      <c r="BA15053" s="40"/>
      <c r="BB15053" s="40"/>
      <c r="BC15053" s="40"/>
      <c r="BD15053" s="50"/>
    </row>
    <row r="15054" spans="51:56" hidden="1" x14ac:dyDescent="0.25">
      <c r="AY15054" s="40"/>
      <c r="AZ15054" s="40"/>
      <c r="BA15054" s="40"/>
      <c r="BB15054" s="40"/>
      <c r="BC15054" s="40"/>
      <c r="BD15054" s="50"/>
    </row>
    <row r="15055" spans="51:56" hidden="1" x14ac:dyDescent="0.25">
      <c r="AY15055" s="40"/>
      <c r="AZ15055" s="40"/>
      <c r="BA15055" s="40"/>
      <c r="BB15055" s="40"/>
      <c r="BC15055" s="40"/>
      <c r="BD15055" s="50"/>
    </row>
    <row r="15056" spans="51:56" hidden="1" x14ac:dyDescent="0.25">
      <c r="AY15056" s="40"/>
      <c r="AZ15056" s="40"/>
      <c r="BA15056" s="40"/>
      <c r="BB15056" s="40"/>
      <c r="BC15056" s="40"/>
      <c r="BD15056" s="50"/>
    </row>
    <row r="15057" spans="51:56" hidden="1" x14ac:dyDescent="0.25">
      <c r="AY15057" s="40"/>
      <c r="AZ15057" s="40"/>
      <c r="BA15057" s="40"/>
      <c r="BB15057" s="40"/>
      <c r="BC15057" s="40"/>
      <c r="BD15057" s="50"/>
    </row>
    <row r="15058" spans="51:56" hidden="1" x14ac:dyDescent="0.25">
      <c r="AY15058" s="40"/>
      <c r="AZ15058" s="40"/>
      <c r="BA15058" s="40"/>
      <c r="BB15058" s="40"/>
      <c r="BC15058" s="40"/>
      <c r="BD15058" s="50"/>
    </row>
    <row r="15059" spans="51:56" hidden="1" x14ac:dyDescent="0.25">
      <c r="AY15059" s="40"/>
      <c r="AZ15059" s="40"/>
      <c r="BA15059" s="40"/>
      <c r="BB15059" s="40"/>
      <c r="BC15059" s="40"/>
      <c r="BD15059" s="50"/>
    </row>
    <row r="15060" spans="51:56" hidden="1" x14ac:dyDescent="0.25">
      <c r="AY15060" s="40"/>
      <c r="AZ15060" s="40"/>
      <c r="BA15060" s="40"/>
      <c r="BB15060" s="40"/>
      <c r="BC15060" s="40"/>
      <c r="BD15060" s="50"/>
    </row>
    <row r="15061" spans="51:56" hidden="1" x14ac:dyDescent="0.25">
      <c r="AY15061" s="40"/>
      <c r="AZ15061" s="40"/>
      <c r="BA15061" s="40"/>
      <c r="BB15061" s="40"/>
      <c r="BC15061" s="40"/>
      <c r="BD15061" s="50"/>
    </row>
    <row r="15062" spans="51:56" hidden="1" x14ac:dyDescent="0.25">
      <c r="AY15062" s="40"/>
      <c r="AZ15062" s="40"/>
      <c r="BA15062" s="40"/>
      <c r="BB15062" s="40"/>
      <c r="BC15062" s="40"/>
      <c r="BD15062" s="50"/>
    </row>
    <row r="15063" spans="51:56" hidden="1" x14ac:dyDescent="0.25">
      <c r="AY15063" s="40"/>
      <c r="AZ15063" s="40"/>
      <c r="BA15063" s="40"/>
      <c r="BB15063" s="40"/>
      <c r="BC15063" s="40"/>
      <c r="BD15063" s="50"/>
    </row>
    <row r="15064" spans="51:56" hidden="1" x14ac:dyDescent="0.25">
      <c r="AY15064" s="40"/>
      <c r="AZ15064" s="40"/>
      <c r="BA15064" s="40"/>
      <c r="BB15064" s="40"/>
      <c r="BC15064" s="40"/>
      <c r="BD15064" s="50"/>
    </row>
    <row r="15065" spans="51:56" hidden="1" x14ac:dyDescent="0.25">
      <c r="AY15065" s="40"/>
      <c r="AZ15065" s="40"/>
      <c r="BA15065" s="40"/>
      <c r="BB15065" s="40"/>
      <c r="BC15065" s="40"/>
      <c r="BD15065" s="50"/>
    </row>
    <row r="15066" spans="51:56" hidden="1" x14ac:dyDescent="0.25">
      <c r="AY15066" s="40"/>
      <c r="AZ15066" s="40"/>
      <c r="BA15066" s="40"/>
      <c r="BB15066" s="40"/>
      <c r="BC15066" s="40"/>
      <c r="BD15066" s="50"/>
    </row>
    <row r="15067" spans="51:56" hidden="1" x14ac:dyDescent="0.25">
      <c r="AY15067" s="40"/>
      <c r="AZ15067" s="40"/>
      <c r="BA15067" s="40"/>
      <c r="BB15067" s="40"/>
      <c r="BC15067" s="40"/>
      <c r="BD15067" s="50"/>
    </row>
    <row r="15068" spans="51:56" hidden="1" x14ac:dyDescent="0.25">
      <c r="AY15068" s="40"/>
      <c r="AZ15068" s="40"/>
      <c r="BA15068" s="40"/>
      <c r="BB15068" s="40"/>
      <c r="BC15068" s="40"/>
      <c r="BD15068" s="50"/>
    </row>
    <row r="15069" spans="51:56" hidden="1" x14ac:dyDescent="0.25">
      <c r="AY15069" s="40"/>
      <c r="AZ15069" s="40"/>
      <c r="BA15069" s="40"/>
      <c r="BB15069" s="40"/>
      <c r="BC15069" s="40"/>
      <c r="BD15069" s="50"/>
    </row>
    <row r="15070" spans="51:56" hidden="1" x14ac:dyDescent="0.25">
      <c r="AY15070" s="40"/>
      <c r="AZ15070" s="40"/>
      <c r="BA15070" s="40"/>
      <c r="BB15070" s="40"/>
      <c r="BC15070" s="40"/>
      <c r="BD15070" s="50"/>
    </row>
    <row r="15071" spans="51:56" hidden="1" x14ac:dyDescent="0.25">
      <c r="AY15071" s="40"/>
      <c r="AZ15071" s="40"/>
      <c r="BA15071" s="40"/>
      <c r="BB15071" s="40"/>
      <c r="BC15071" s="40"/>
      <c r="BD15071" s="50"/>
    </row>
    <row r="15072" spans="51:56" hidden="1" x14ac:dyDescent="0.25">
      <c r="AY15072" s="40"/>
      <c r="AZ15072" s="40"/>
      <c r="BA15072" s="40"/>
      <c r="BB15072" s="40"/>
      <c r="BC15072" s="40"/>
      <c r="BD15072" s="50"/>
    </row>
    <row r="15073" spans="51:56" hidden="1" x14ac:dyDescent="0.25">
      <c r="AY15073" s="40"/>
      <c r="AZ15073" s="40"/>
      <c r="BA15073" s="40"/>
      <c r="BB15073" s="40"/>
      <c r="BC15073" s="40"/>
      <c r="BD15073" s="50"/>
    </row>
    <row r="15074" spans="51:56" hidden="1" x14ac:dyDescent="0.25">
      <c r="AY15074" s="40"/>
      <c r="AZ15074" s="40"/>
      <c r="BA15074" s="40"/>
      <c r="BB15074" s="40"/>
      <c r="BC15074" s="40"/>
      <c r="BD15074" s="50"/>
    </row>
    <row r="15075" spans="51:56" hidden="1" x14ac:dyDescent="0.25">
      <c r="AY15075" s="40"/>
      <c r="AZ15075" s="40"/>
      <c r="BA15075" s="40"/>
      <c r="BB15075" s="40"/>
      <c r="BC15075" s="40"/>
      <c r="BD15075" s="50"/>
    </row>
    <row r="15076" spans="51:56" hidden="1" x14ac:dyDescent="0.25">
      <c r="AY15076" s="40"/>
      <c r="AZ15076" s="40"/>
      <c r="BA15076" s="40"/>
      <c r="BB15076" s="40"/>
      <c r="BC15076" s="40"/>
      <c r="BD15076" s="50"/>
    </row>
    <row r="15077" spans="51:56" hidden="1" x14ac:dyDescent="0.25">
      <c r="AY15077" s="40"/>
      <c r="AZ15077" s="40"/>
      <c r="BA15077" s="40"/>
      <c r="BB15077" s="40"/>
      <c r="BC15077" s="40"/>
      <c r="BD15077" s="50"/>
    </row>
    <row r="15078" spans="51:56" hidden="1" x14ac:dyDescent="0.25">
      <c r="AY15078" s="40"/>
      <c r="AZ15078" s="40"/>
      <c r="BA15078" s="40"/>
      <c r="BB15078" s="40"/>
      <c r="BC15078" s="40"/>
      <c r="BD15078" s="50"/>
    </row>
    <row r="15079" spans="51:56" hidden="1" x14ac:dyDescent="0.25">
      <c r="AY15079" s="40"/>
      <c r="AZ15079" s="40"/>
      <c r="BA15079" s="40"/>
      <c r="BB15079" s="40"/>
      <c r="BC15079" s="40"/>
      <c r="BD15079" s="50"/>
    </row>
    <row r="15080" spans="51:56" hidden="1" x14ac:dyDescent="0.25">
      <c r="AY15080" s="40"/>
      <c r="AZ15080" s="40"/>
      <c r="BA15080" s="40"/>
      <c r="BB15080" s="40"/>
      <c r="BC15080" s="40"/>
      <c r="BD15080" s="50"/>
    </row>
    <row r="15081" spans="51:56" hidden="1" x14ac:dyDescent="0.25">
      <c r="AY15081" s="40"/>
      <c r="AZ15081" s="40"/>
      <c r="BA15081" s="40"/>
      <c r="BB15081" s="40"/>
      <c r="BC15081" s="40"/>
      <c r="BD15081" s="50"/>
    </row>
    <row r="15082" spans="51:56" hidden="1" x14ac:dyDescent="0.25">
      <c r="AY15082" s="40"/>
      <c r="AZ15082" s="40"/>
      <c r="BA15082" s="40"/>
      <c r="BB15082" s="40"/>
      <c r="BC15082" s="40"/>
      <c r="BD15082" s="50"/>
    </row>
    <row r="15083" spans="51:56" hidden="1" x14ac:dyDescent="0.25">
      <c r="AY15083" s="40"/>
      <c r="AZ15083" s="40"/>
      <c r="BA15083" s="40"/>
      <c r="BB15083" s="40"/>
      <c r="BC15083" s="40"/>
      <c r="BD15083" s="50"/>
    </row>
    <row r="15084" spans="51:56" hidden="1" x14ac:dyDescent="0.25">
      <c r="AY15084" s="40"/>
      <c r="AZ15084" s="40"/>
      <c r="BA15084" s="40"/>
      <c r="BB15084" s="40"/>
      <c r="BC15084" s="40"/>
      <c r="BD15084" s="50"/>
    </row>
    <row r="15085" spans="51:56" hidden="1" x14ac:dyDescent="0.25">
      <c r="AY15085" s="40"/>
      <c r="AZ15085" s="40"/>
      <c r="BA15085" s="40"/>
      <c r="BB15085" s="40"/>
      <c r="BC15085" s="40"/>
      <c r="BD15085" s="50"/>
    </row>
    <row r="15086" spans="51:56" hidden="1" x14ac:dyDescent="0.25">
      <c r="AY15086" s="40"/>
      <c r="AZ15086" s="40"/>
      <c r="BA15086" s="40"/>
      <c r="BB15086" s="40"/>
      <c r="BC15086" s="40"/>
      <c r="BD15086" s="50"/>
    </row>
    <row r="15087" spans="51:56" hidden="1" x14ac:dyDescent="0.25">
      <c r="AY15087" s="40"/>
      <c r="AZ15087" s="40"/>
      <c r="BA15087" s="40"/>
      <c r="BB15087" s="40"/>
      <c r="BC15087" s="40"/>
      <c r="BD15087" s="50"/>
    </row>
    <row r="15088" spans="51:56" hidden="1" x14ac:dyDescent="0.25">
      <c r="AY15088" s="40"/>
      <c r="AZ15088" s="40"/>
      <c r="BA15088" s="40"/>
      <c r="BB15088" s="40"/>
      <c r="BC15088" s="40"/>
      <c r="BD15088" s="50"/>
    </row>
    <row r="15089" spans="51:56" hidden="1" x14ac:dyDescent="0.25">
      <c r="AY15089" s="40"/>
      <c r="AZ15089" s="40"/>
      <c r="BA15089" s="40"/>
      <c r="BB15089" s="40"/>
      <c r="BC15089" s="40"/>
      <c r="BD15089" s="50"/>
    </row>
    <row r="15090" spans="51:56" hidden="1" x14ac:dyDescent="0.25">
      <c r="AY15090" s="40"/>
      <c r="AZ15090" s="40"/>
      <c r="BA15090" s="40"/>
      <c r="BB15090" s="40"/>
      <c r="BC15090" s="40"/>
      <c r="BD15090" s="50"/>
    </row>
    <row r="15091" spans="51:56" hidden="1" x14ac:dyDescent="0.25">
      <c r="AY15091" s="40"/>
      <c r="AZ15091" s="40"/>
      <c r="BA15091" s="40"/>
      <c r="BB15091" s="40"/>
      <c r="BC15091" s="40"/>
      <c r="BD15091" s="50"/>
    </row>
    <row r="15092" spans="51:56" hidden="1" x14ac:dyDescent="0.25">
      <c r="AY15092" s="40"/>
      <c r="AZ15092" s="40"/>
      <c r="BA15092" s="40"/>
      <c r="BB15092" s="40"/>
      <c r="BC15092" s="40"/>
      <c r="BD15092" s="50"/>
    </row>
    <row r="15093" spans="51:56" hidden="1" x14ac:dyDescent="0.25">
      <c r="AY15093" s="40"/>
      <c r="AZ15093" s="40"/>
      <c r="BA15093" s="40"/>
      <c r="BB15093" s="40"/>
      <c r="BC15093" s="40"/>
      <c r="BD15093" s="50"/>
    </row>
    <row r="15094" spans="51:56" hidden="1" x14ac:dyDescent="0.25">
      <c r="AY15094" s="40"/>
      <c r="AZ15094" s="40"/>
      <c r="BA15094" s="40"/>
      <c r="BB15094" s="40"/>
      <c r="BC15094" s="40"/>
      <c r="BD15094" s="50"/>
    </row>
    <row r="15095" spans="51:56" hidden="1" x14ac:dyDescent="0.25">
      <c r="AY15095" s="40"/>
      <c r="AZ15095" s="40"/>
      <c r="BA15095" s="40"/>
      <c r="BB15095" s="40"/>
      <c r="BC15095" s="40"/>
      <c r="BD15095" s="50"/>
    </row>
    <row r="15096" spans="51:56" hidden="1" x14ac:dyDescent="0.25">
      <c r="AY15096" s="40"/>
      <c r="AZ15096" s="40"/>
      <c r="BA15096" s="40"/>
      <c r="BB15096" s="40"/>
      <c r="BC15096" s="40"/>
      <c r="BD15096" s="50"/>
    </row>
    <row r="15097" spans="51:56" hidden="1" x14ac:dyDescent="0.25">
      <c r="AY15097" s="40"/>
      <c r="AZ15097" s="40"/>
      <c r="BA15097" s="40"/>
      <c r="BB15097" s="40"/>
      <c r="BC15097" s="40"/>
      <c r="BD15097" s="50"/>
    </row>
    <row r="15098" spans="51:56" hidden="1" x14ac:dyDescent="0.25">
      <c r="AY15098" s="40"/>
      <c r="AZ15098" s="40"/>
      <c r="BA15098" s="40"/>
      <c r="BB15098" s="40"/>
      <c r="BC15098" s="40"/>
      <c r="BD15098" s="50"/>
    </row>
    <row r="15099" spans="51:56" hidden="1" x14ac:dyDescent="0.25">
      <c r="AY15099" s="40"/>
      <c r="AZ15099" s="40"/>
      <c r="BA15099" s="40"/>
      <c r="BB15099" s="40"/>
      <c r="BC15099" s="40"/>
      <c r="BD15099" s="50"/>
    </row>
    <row r="15100" spans="51:56" hidden="1" x14ac:dyDescent="0.25">
      <c r="AY15100" s="40"/>
      <c r="AZ15100" s="40"/>
      <c r="BA15100" s="40"/>
      <c r="BB15100" s="40"/>
      <c r="BC15100" s="40"/>
      <c r="BD15100" s="50"/>
    </row>
    <row r="15101" spans="51:56" hidden="1" x14ac:dyDescent="0.25">
      <c r="AY15101" s="40"/>
      <c r="AZ15101" s="40"/>
      <c r="BA15101" s="40"/>
      <c r="BB15101" s="40"/>
      <c r="BC15101" s="40"/>
      <c r="BD15101" s="50"/>
    </row>
    <row r="15102" spans="51:56" hidden="1" x14ac:dyDescent="0.25">
      <c r="AY15102" s="40"/>
      <c r="AZ15102" s="40"/>
      <c r="BA15102" s="40"/>
      <c r="BB15102" s="40"/>
      <c r="BC15102" s="40"/>
      <c r="BD15102" s="50"/>
    </row>
    <row r="15103" spans="51:56" hidden="1" x14ac:dyDescent="0.25">
      <c r="AY15103" s="40"/>
      <c r="AZ15103" s="40"/>
      <c r="BA15103" s="40"/>
      <c r="BB15103" s="40"/>
      <c r="BC15103" s="40"/>
      <c r="BD15103" s="50"/>
    </row>
    <row r="15104" spans="51:56" hidden="1" x14ac:dyDescent="0.25">
      <c r="AY15104" s="40"/>
      <c r="AZ15104" s="40"/>
      <c r="BA15104" s="40"/>
      <c r="BB15104" s="40"/>
      <c r="BC15104" s="40"/>
      <c r="BD15104" s="50"/>
    </row>
    <row r="15105" spans="51:56" hidden="1" x14ac:dyDescent="0.25">
      <c r="AY15105" s="40"/>
      <c r="AZ15105" s="40"/>
      <c r="BA15105" s="40"/>
      <c r="BB15105" s="40"/>
      <c r="BC15105" s="40"/>
      <c r="BD15105" s="50"/>
    </row>
    <row r="15106" spans="51:56" hidden="1" x14ac:dyDescent="0.25">
      <c r="AY15106" s="40"/>
      <c r="AZ15106" s="40"/>
      <c r="BA15106" s="40"/>
      <c r="BB15106" s="40"/>
      <c r="BC15106" s="40"/>
      <c r="BD15106" s="50"/>
    </row>
    <row r="15107" spans="51:56" hidden="1" x14ac:dyDescent="0.25">
      <c r="AY15107" s="40"/>
      <c r="AZ15107" s="40"/>
      <c r="BA15107" s="40"/>
      <c r="BB15107" s="40"/>
      <c r="BC15107" s="40"/>
      <c r="BD15107" s="50"/>
    </row>
    <row r="15108" spans="51:56" hidden="1" x14ac:dyDescent="0.25">
      <c r="AY15108" s="40"/>
      <c r="AZ15108" s="40"/>
      <c r="BA15108" s="40"/>
      <c r="BB15108" s="40"/>
      <c r="BC15108" s="40"/>
      <c r="BD15108" s="50"/>
    </row>
    <row r="15109" spans="51:56" hidden="1" x14ac:dyDescent="0.25">
      <c r="AY15109" s="40"/>
      <c r="AZ15109" s="40"/>
      <c r="BA15109" s="40"/>
      <c r="BB15109" s="40"/>
      <c r="BC15109" s="40"/>
      <c r="BD15109" s="50"/>
    </row>
    <row r="15110" spans="51:56" hidden="1" x14ac:dyDescent="0.25">
      <c r="AY15110" s="40"/>
      <c r="AZ15110" s="40"/>
      <c r="BA15110" s="40"/>
      <c r="BB15110" s="40"/>
      <c r="BC15110" s="40"/>
      <c r="BD15110" s="50"/>
    </row>
    <row r="15111" spans="51:56" hidden="1" x14ac:dyDescent="0.25">
      <c r="AY15111" s="40"/>
      <c r="AZ15111" s="40"/>
      <c r="BA15111" s="40"/>
      <c r="BB15111" s="40"/>
      <c r="BC15111" s="40"/>
      <c r="BD15111" s="50"/>
    </row>
    <row r="15112" spans="51:56" hidden="1" x14ac:dyDescent="0.25">
      <c r="AY15112" s="40"/>
      <c r="AZ15112" s="40"/>
      <c r="BA15112" s="40"/>
      <c r="BB15112" s="40"/>
      <c r="BC15112" s="40"/>
      <c r="BD15112" s="50"/>
    </row>
    <row r="15113" spans="51:56" hidden="1" x14ac:dyDescent="0.25">
      <c r="AY15113" s="40"/>
      <c r="AZ15113" s="40"/>
      <c r="BA15113" s="40"/>
      <c r="BB15113" s="40"/>
      <c r="BC15113" s="40"/>
      <c r="BD15113" s="50"/>
    </row>
    <row r="15114" spans="51:56" hidden="1" x14ac:dyDescent="0.25">
      <c r="AY15114" s="40"/>
      <c r="AZ15114" s="40"/>
      <c r="BA15114" s="40"/>
      <c r="BB15114" s="40"/>
      <c r="BC15114" s="40"/>
      <c r="BD15114" s="50"/>
    </row>
    <row r="15115" spans="51:56" hidden="1" x14ac:dyDescent="0.25">
      <c r="AY15115" s="40"/>
      <c r="AZ15115" s="40"/>
      <c r="BA15115" s="40"/>
      <c r="BB15115" s="40"/>
      <c r="BC15115" s="40"/>
      <c r="BD15115" s="50"/>
    </row>
    <row r="15116" spans="51:56" hidden="1" x14ac:dyDescent="0.25">
      <c r="AY15116" s="40"/>
      <c r="AZ15116" s="40"/>
      <c r="BA15116" s="40"/>
      <c r="BB15116" s="40"/>
      <c r="BC15116" s="40"/>
      <c r="BD15116" s="50"/>
    </row>
    <row r="15117" spans="51:56" hidden="1" x14ac:dyDescent="0.25">
      <c r="AY15117" s="40"/>
      <c r="AZ15117" s="40"/>
      <c r="BA15117" s="40"/>
      <c r="BB15117" s="40"/>
      <c r="BC15117" s="40"/>
      <c r="BD15117" s="50"/>
    </row>
    <row r="15118" spans="51:56" hidden="1" x14ac:dyDescent="0.25">
      <c r="AY15118" s="40"/>
      <c r="AZ15118" s="40"/>
      <c r="BA15118" s="40"/>
      <c r="BB15118" s="40"/>
      <c r="BC15118" s="40"/>
      <c r="BD15118" s="50"/>
    </row>
    <row r="15119" spans="51:56" hidden="1" x14ac:dyDescent="0.25">
      <c r="AY15119" s="40"/>
      <c r="AZ15119" s="40"/>
      <c r="BA15119" s="40"/>
      <c r="BB15119" s="40"/>
      <c r="BC15119" s="40"/>
      <c r="BD15119" s="50"/>
    </row>
    <row r="15120" spans="51:56" hidden="1" x14ac:dyDescent="0.25">
      <c r="AY15120" s="40"/>
      <c r="AZ15120" s="40"/>
      <c r="BA15120" s="40"/>
      <c r="BB15120" s="40"/>
      <c r="BC15120" s="40"/>
      <c r="BD15120" s="50"/>
    </row>
    <row r="15121" spans="51:56" hidden="1" x14ac:dyDescent="0.25">
      <c r="AY15121" s="40"/>
      <c r="AZ15121" s="40"/>
      <c r="BA15121" s="40"/>
      <c r="BB15121" s="40"/>
      <c r="BC15121" s="40"/>
      <c r="BD15121" s="50"/>
    </row>
    <row r="15122" spans="51:56" hidden="1" x14ac:dyDescent="0.25">
      <c r="AY15122" s="40"/>
      <c r="AZ15122" s="40"/>
      <c r="BA15122" s="40"/>
      <c r="BB15122" s="40"/>
      <c r="BC15122" s="40"/>
      <c r="BD15122" s="50"/>
    </row>
    <row r="15123" spans="51:56" hidden="1" x14ac:dyDescent="0.25">
      <c r="AY15123" s="40"/>
      <c r="AZ15123" s="40"/>
      <c r="BA15123" s="40"/>
      <c r="BB15123" s="40"/>
      <c r="BC15123" s="40"/>
      <c r="BD15123" s="50"/>
    </row>
    <row r="15124" spans="51:56" hidden="1" x14ac:dyDescent="0.25">
      <c r="AY15124" s="40"/>
      <c r="AZ15124" s="40"/>
      <c r="BA15124" s="40"/>
      <c r="BB15124" s="40"/>
      <c r="BC15124" s="40"/>
      <c r="BD15124" s="50"/>
    </row>
    <row r="15125" spans="51:56" hidden="1" x14ac:dyDescent="0.25">
      <c r="AY15125" s="40"/>
      <c r="AZ15125" s="40"/>
      <c r="BA15125" s="40"/>
      <c r="BB15125" s="40"/>
      <c r="BC15125" s="40"/>
      <c r="BD15125" s="50"/>
    </row>
    <row r="15126" spans="51:56" hidden="1" x14ac:dyDescent="0.25">
      <c r="AY15126" s="40"/>
      <c r="AZ15126" s="40"/>
      <c r="BA15126" s="40"/>
      <c r="BB15126" s="40"/>
      <c r="BC15126" s="40"/>
      <c r="BD15126" s="50"/>
    </row>
    <row r="15127" spans="51:56" hidden="1" x14ac:dyDescent="0.25">
      <c r="AY15127" s="40"/>
      <c r="AZ15127" s="40"/>
      <c r="BA15127" s="40"/>
      <c r="BB15127" s="40"/>
      <c r="BC15127" s="40"/>
      <c r="BD15127" s="50"/>
    </row>
    <row r="15128" spans="51:56" hidden="1" x14ac:dyDescent="0.25">
      <c r="AY15128" s="40"/>
      <c r="AZ15128" s="40"/>
      <c r="BA15128" s="40"/>
      <c r="BB15128" s="40"/>
      <c r="BC15128" s="40"/>
      <c r="BD15128" s="50"/>
    </row>
    <row r="15129" spans="51:56" hidden="1" x14ac:dyDescent="0.25">
      <c r="AY15129" s="40"/>
      <c r="AZ15129" s="40"/>
      <c r="BA15129" s="40"/>
      <c r="BB15129" s="40"/>
      <c r="BC15129" s="40"/>
      <c r="BD15129" s="50"/>
    </row>
    <row r="15130" spans="51:56" hidden="1" x14ac:dyDescent="0.25">
      <c r="AY15130" s="40"/>
      <c r="AZ15130" s="40"/>
      <c r="BA15130" s="40"/>
      <c r="BB15130" s="40"/>
      <c r="BC15130" s="40"/>
      <c r="BD15130" s="50"/>
    </row>
    <row r="15131" spans="51:56" hidden="1" x14ac:dyDescent="0.25">
      <c r="AY15131" s="40"/>
      <c r="AZ15131" s="40"/>
      <c r="BA15131" s="40"/>
      <c r="BB15131" s="40"/>
      <c r="BC15131" s="40"/>
      <c r="BD15131" s="50"/>
    </row>
    <row r="15132" spans="51:56" hidden="1" x14ac:dyDescent="0.25">
      <c r="AY15132" s="40"/>
      <c r="AZ15132" s="40"/>
      <c r="BA15132" s="40"/>
      <c r="BB15132" s="40"/>
      <c r="BC15132" s="40"/>
      <c r="BD15132" s="50"/>
    </row>
    <row r="15133" spans="51:56" hidden="1" x14ac:dyDescent="0.25">
      <c r="AY15133" s="40"/>
      <c r="AZ15133" s="40"/>
      <c r="BA15133" s="40"/>
      <c r="BB15133" s="40"/>
      <c r="BC15133" s="40"/>
      <c r="BD15133" s="50"/>
    </row>
    <row r="15134" spans="51:56" hidden="1" x14ac:dyDescent="0.25">
      <c r="AY15134" s="40"/>
      <c r="AZ15134" s="40"/>
      <c r="BA15134" s="40"/>
      <c r="BB15134" s="40"/>
      <c r="BC15134" s="40"/>
      <c r="BD15134" s="50"/>
    </row>
    <row r="15135" spans="51:56" hidden="1" x14ac:dyDescent="0.25">
      <c r="AY15135" s="40"/>
      <c r="AZ15135" s="40"/>
      <c r="BA15135" s="40"/>
      <c r="BB15135" s="40"/>
      <c r="BC15135" s="40"/>
      <c r="BD15135" s="50"/>
    </row>
    <row r="15136" spans="51:56" hidden="1" x14ac:dyDescent="0.25">
      <c r="AY15136" s="40"/>
      <c r="AZ15136" s="40"/>
      <c r="BA15136" s="40"/>
      <c r="BB15136" s="40"/>
      <c r="BC15136" s="40"/>
      <c r="BD15136" s="50"/>
    </row>
    <row r="15137" spans="51:56" hidden="1" x14ac:dyDescent="0.25">
      <c r="AY15137" s="40"/>
      <c r="AZ15137" s="40"/>
      <c r="BA15137" s="40"/>
      <c r="BB15137" s="40"/>
      <c r="BC15137" s="40"/>
      <c r="BD15137" s="50"/>
    </row>
    <row r="15138" spans="51:56" hidden="1" x14ac:dyDescent="0.25">
      <c r="AY15138" s="40"/>
      <c r="AZ15138" s="40"/>
      <c r="BA15138" s="40"/>
      <c r="BB15138" s="40"/>
      <c r="BC15138" s="40"/>
      <c r="BD15138" s="50"/>
    </row>
    <row r="15139" spans="51:56" hidden="1" x14ac:dyDescent="0.25">
      <c r="AY15139" s="40"/>
      <c r="AZ15139" s="40"/>
      <c r="BA15139" s="40"/>
      <c r="BB15139" s="40"/>
      <c r="BC15139" s="40"/>
      <c r="BD15139" s="50"/>
    </row>
    <row r="15140" spans="51:56" hidden="1" x14ac:dyDescent="0.25">
      <c r="AY15140" s="40"/>
      <c r="AZ15140" s="40"/>
      <c r="BA15140" s="40"/>
      <c r="BB15140" s="40"/>
      <c r="BC15140" s="40"/>
      <c r="BD15140" s="50"/>
    </row>
    <row r="15141" spans="51:56" hidden="1" x14ac:dyDescent="0.25">
      <c r="AY15141" s="40"/>
      <c r="AZ15141" s="40"/>
      <c r="BA15141" s="40"/>
      <c r="BB15141" s="40"/>
      <c r="BC15141" s="40"/>
      <c r="BD15141" s="50"/>
    </row>
    <row r="15142" spans="51:56" hidden="1" x14ac:dyDescent="0.25">
      <c r="AY15142" s="40"/>
      <c r="AZ15142" s="40"/>
      <c r="BA15142" s="40"/>
      <c r="BB15142" s="40"/>
      <c r="BC15142" s="40"/>
      <c r="BD15142" s="50"/>
    </row>
    <row r="15143" spans="51:56" hidden="1" x14ac:dyDescent="0.25">
      <c r="AY15143" s="40"/>
      <c r="AZ15143" s="40"/>
      <c r="BA15143" s="40"/>
      <c r="BB15143" s="40"/>
      <c r="BC15143" s="40"/>
      <c r="BD15143" s="50"/>
    </row>
    <row r="15144" spans="51:56" hidden="1" x14ac:dyDescent="0.25">
      <c r="AY15144" s="40"/>
      <c r="AZ15144" s="40"/>
      <c r="BA15144" s="40"/>
      <c r="BB15144" s="40"/>
      <c r="BC15144" s="40"/>
      <c r="BD15144" s="50"/>
    </row>
    <row r="15145" spans="51:56" hidden="1" x14ac:dyDescent="0.25">
      <c r="AY15145" s="40"/>
      <c r="AZ15145" s="40"/>
      <c r="BA15145" s="40"/>
      <c r="BB15145" s="40"/>
      <c r="BC15145" s="40"/>
      <c r="BD15145" s="50"/>
    </row>
    <row r="15146" spans="51:56" hidden="1" x14ac:dyDescent="0.25">
      <c r="AY15146" s="40"/>
      <c r="AZ15146" s="40"/>
      <c r="BA15146" s="40"/>
      <c r="BB15146" s="40"/>
      <c r="BC15146" s="40"/>
      <c r="BD15146" s="50"/>
    </row>
    <row r="15147" spans="51:56" hidden="1" x14ac:dyDescent="0.25">
      <c r="AY15147" s="40"/>
      <c r="AZ15147" s="40"/>
      <c r="BA15147" s="40"/>
      <c r="BB15147" s="40"/>
      <c r="BC15147" s="40"/>
      <c r="BD15147" s="50"/>
    </row>
    <row r="15148" spans="51:56" hidden="1" x14ac:dyDescent="0.25">
      <c r="AY15148" s="40"/>
      <c r="AZ15148" s="40"/>
      <c r="BA15148" s="40"/>
      <c r="BB15148" s="40"/>
      <c r="BC15148" s="40"/>
      <c r="BD15148" s="50"/>
    </row>
    <row r="15149" spans="51:56" hidden="1" x14ac:dyDescent="0.25">
      <c r="AY15149" s="40"/>
      <c r="AZ15149" s="40"/>
      <c r="BA15149" s="40"/>
      <c r="BB15149" s="40"/>
      <c r="BC15149" s="40"/>
      <c r="BD15149" s="50"/>
    </row>
    <row r="15150" spans="51:56" hidden="1" x14ac:dyDescent="0.25">
      <c r="AY15150" s="40"/>
      <c r="AZ15150" s="40"/>
      <c r="BA15150" s="40"/>
      <c r="BB15150" s="40"/>
      <c r="BC15150" s="40"/>
      <c r="BD15150" s="50"/>
    </row>
    <row r="15151" spans="51:56" hidden="1" x14ac:dyDescent="0.25">
      <c r="AY15151" s="40"/>
      <c r="AZ15151" s="40"/>
      <c r="BA15151" s="40"/>
      <c r="BB15151" s="40"/>
      <c r="BC15151" s="40"/>
      <c r="BD15151" s="50"/>
    </row>
    <row r="15152" spans="51:56" hidden="1" x14ac:dyDescent="0.25">
      <c r="AY15152" s="40"/>
      <c r="AZ15152" s="40"/>
      <c r="BA15152" s="40"/>
      <c r="BB15152" s="40"/>
      <c r="BC15152" s="40"/>
      <c r="BD15152" s="50"/>
    </row>
    <row r="15153" spans="51:56" hidden="1" x14ac:dyDescent="0.25">
      <c r="AY15153" s="40"/>
      <c r="AZ15153" s="40"/>
      <c r="BA15153" s="40"/>
      <c r="BB15153" s="40"/>
      <c r="BC15153" s="40"/>
      <c r="BD15153" s="50"/>
    </row>
    <row r="15154" spans="51:56" hidden="1" x14ac:dyDescent="0.25">
      <c r="AY15154" s="40"/>
      <c r="AZ15154" s="40"/>
      <c r="BA15154" s="40"/>
      <c r="BB15154" s="40"/>
      <c r="BC15154" s="40"/>
      <c r="BD15154" s="50"/>
    </row>
    <row r="15155" spans="51:56" hidden="1" x14ac:dyDescent="0.25">
      <c r="AY15155" s="40"/>
      <c r="AZ15155" s="40"/>
      <c r="BA15155" s="40"/>
      <c r="BB15155" s="40"/>
      <c r="BC15155" s="40"/>
      <c r="BD15155" s="50"/>
    </row>
    <row r="15156" spans="51:56" hidden="1" x14ac:dyDescent="0.25">
      <c r="AY15156" s="40"/>
      <c r="AZ15156" s="40"/>
      <c r="BA15156" s="40"/>
      <c r="BB15156" s="40"/>
      <c r="BC15156" s="40"/>
      <c r="BD15156" s="50"/>
    </row>
    <row r="15157" spans="51:56" hidden="1" x14ac:dyDescent="0.25">
      <c r="AY15157" s="40"/>
      <c r="AZ15157" s="40"/>
      <c r="BA15157" s="40"/>
      <c r="BB15157" s="40"/>
      <c r="BC15157" s="40"/>
      <c r="BD15157" s="50"/>
    </row>
    <row r="15158" spans="51:56" hidden="1" x14ac:dyDescent="0.25">
      <c r="AY15158" s="40"/>
      <c r="AZ15158" s="40"/>
      <c r="BA15158" s="40"/>
      <c r="BB15158" s="40"/>
      <c r="BC15158" s="40"/>
      <c r="BD15158" s="50"/>
    </row>
    <row r="15159" spans="51:56" hidden="1" x14ac:dyDescent="0.25">
      <c r="AY15159" s="40"/>
      <c r="AZ15159" s="40"/>
      <c r="BA15159" s="40"/>
      <c r="BB15159" s="40"/>
      <c r="BC15159" s="40"/>
      <c r="BD15159" s="50"/>
    </row>
    <row r="15160" spans="51:56" hidden="1" x14ac:dyDescent="0.25">
      <c r="AY15160" s="40"/>
      <c r="AZ15160" s="40"/>
      <c r="BA15160" s="40"/>
      <c r="BB15160" s="40"/>
      <c r="BC15160" s="40"/>
      <c r="BD15160" s="50"/>
    </row>
    <row r="15161" spans="51:56" hidden="1" x14ac:dyDescent="0.25">
      <c r="AY15161" s="40"/>
      <c r="AZ15161" s="40"/>
      <c r="BA15161" s="40"/>
      <c r="BB15161" s="40"/>
      <c r="BC15161" s="40"/>
      <c r="BD15161" s="50"/>
    </row>
    <row r="15162" spans="51:56" hidden="1" x14ac:dyDescent="0.25">
      <c r="AY15162" s="40"/>
      <c r="AZ15162" s="40"/>
      <c r="BA15162" s="40"/>
      <c r="BB15162" s="40"/>
      <c r="BC15162" s="40"/>
      <c r="BD15162" s="50"/>
    </row>
    <row r="15163" spans="51:56" hidden="1" x14ac:dyDescent="0.25">
      <c r="AY15163" s="40"/>
      <c r="AZ15163" s="40"/>
      <c r="BA15163" s="40"/>
      <c r="BB15163" s="40"/>
      <c r="BC15163" s="40"/>
      <c r="BD15163" s="50"/>
    </row>
    <row r="15164" spans="51:56" hidden="1" x14ac:dyDescent="0.25">
      <c r="AY15164" s="40"/>
      <c r="AZ15164" s="40"/>
      <c r="BA15164" s="40"/>
      <c r="BB15164" s="40"/>
      <c r="BC15164" s="40"/>
      <c r="BD15164" s="50"/>
    </row>
    <row r="15165" spans="51:56" hidden="1" x14ac:dyDescent="0.25">
      <c r="AY15165" s="40"/>
      <c r="AZ15165" s="40"/>
      <c r="BA15165" s="40"/>
      <c r="BB15165" s="40"/>
      <c r="BC15165" s="40"/>
      <c r="BD15165" s="50"/>
    </row>
    <row r="15166" spans="51:56" hidden="1" x14ac:dyDescent="0.25">
      <c r="AY15166" s="40"/>
      <c r="AZ15166" s="40"/>
      <c r="BA15166" s="40"/>
      <c r="BB15166" s="40"/>
      <c r="BC15166" s="40"/>
      <c r="BD15166" s="50"/>
    </row>
    <row r="15167" spans="51:56" hidden="1" x14ac:dyDescent="0.25">
      <c r="AY15167" s="40"/>
      <c r="AZ15167" s="40"/>
      <c r="BA15167" s="40"/>
      <c r="BB15167" s="40"/>
      <c r="BC15167" s="40"/>
      <c r="BD15167" s="50"/>
    </row>
    <row r="15168" spans="51:56" hidden="1" x14ac:dyDescent="0.25">
      <c r="AY15168" s="40"/>
      <c r="AZ15168" s="40"/>
      <c r="BA15168" s="40"/>
      <c r="BB15168" s="40"/>
      <c r="BC15168" s="40"/>
      <c r="BD15168" s="50"/>
    </row>
    <row r="15169" spans="51:56" hidden="1" x14ac:dyDescent="0.25">
      <c r="AY15169" s="40"/>
      <c r="AZ15169" s="40"/>
      <c r="BA15169" s="40"/>
      <c r="BB15169" s="40"/>
      <c r="BC15169" s="40"/>
      <c r="BD15169" s="50"/>
    </row>
    <row r="15170" spans="51:56" hidden="1" x14ac:dyDescent="0.25">
      <c r="AY15170" s="40"/>
      <c r="AZ15170" s="40"/>
      <c r="BA15170" s="40"/>
      <c r="BB15170" s="40"/>
      <c r="BC15170" s="40"/>
      <c r="BD15170" s="50"/>
    </row>
    <row r="15171" spans="51:56" hidden="1" x14ac:dyDescent="0.25">
      <c r="AY15171" s="40"/>
      <c r="AZ15171" s="40"/>
      <c r="BA15171" s="40"/>
      <c r="BB15171" s="40"/>
      <c r="BC15171" s="40"/>
      <c r="BD15171" s="50"/>
    </row>
    <row r="15172" spans="51:56" hidden="1" x14ac:dyDescent="0.25">
      <c r="AY15172" s="40"/>
      <c r="AZ15172" s="40"/>
      <c r="BA15172" s="40"/>
      <c r="BB15172" s="40"/>
      <c r="BC15172" s="40"/>
      <c r="BD15172" s="50"/>
    </row>
    <row r="15173" spans="51:56" hidden="1" x14ac:dyDescent="0.25">
      <c r="AY15173" s="40"/>
      <c r="AZ15173" s="40"/>
      <c r="BA15173" s="40"/>
      <c r="BB15173" s="40"/>
      <c r="BC15173" s="40"/>
      <c r="BD15173" s="50"/>
    </row>
    <row r="15174" spans="51:56" hidden="1" x14ac:dyDescent="0.25">
      <c r="AY15174" s="40"/>
      <c r="AZ15174" s="40"/>
      <c r="BA15174" s="40"/>
      <c r="BB15174" s="40"/>
      <c r="BC15174" s="40"/>
      <c r="BD15174" s="50"/>
    </row>
    <row r="15175" spans="51:56" hidden="1" x14ac:dyDescent="0.25">
      <c r="AY15175" s="40"/>
      <c r="AZ15175" s="40"/>
      <c r="BA15175" s="40"/>
      <c r="BB15175" s="40"/>
      <c r="BC15175" s="40"/>
      <c r="BD15175" s="50"/>
    </row>
    <row r="15176" spans="51:56" hidden="1" x14ac:dyDescent="0.25">
      <c r="AY15176" s="40"/>
      <c r="AZ15176" s="40"/>
      <c r="BA15176" s="40"/>
      <c r="BB15176" s="40"/>
      <c r="BC15176" s="40"/>
      <c r="BD15176" s="50"/>
    </row>
    <row r="15177" spans="51:56" hidden="1" x14ac:dyDescent="0.25">
      <c r="AY15177" s="40"/>
      <c r="AZ15177" s="40"/>
      <c r="BA15177" s="40"/>
      <c r="BB15177" s="40"/>
      <c r="BC15177" s="40"/>
      <c r="BD15177" s="50"/>
    </row>
    <row r="15178" spans="51:56" hidden="1" x14ac:dyDescent="0.25">
      <c r="AY15178" s="40"/>
      <c r="AZ15178" s="40"/>
      <c r="BA15178" s="40"/>
      <c r="BB15178" s="40"/>
      <c r="BC15178" s="40"/>
      <c r="BD15178" s="50"/>
    </row>
    <row r="15179" spans="51:56" hidden="1" x14ac:dyDescent="0.25">
      <c r="AY15179" s="40"/>
      <c r="AZ15179" s="40"/>
      <c r="BA15179" s="40"/>
      <c r="BB15179" s="40"/>
      <c r="BC15179" s="40"/>
      <c r="BD15179" s="50"/>
    </row>
    <row r="15180" spans="51:56" hidden="1" x14ac:dyDescent="0.25">
      <c r="AY15180" s="40"/>
      <c r="AZ15180" s="40"/>
      <c r="BA15180" s="40"/>
      <c r="BB15180" s="40"/>
      <c r="BC15180" s="40"/>
      <c r="BD15180" s="50"/>
    </row>
    <row r="15181" spans="51:56" hidden="1" x14ac:dyDescent="0.25">
      <c r="AY15181" s="40"/>
      <c r="AZ15181" s="40"/>
      <c r="BA15181" s="40"/>
      <c r="BB15181" s="40"/>
      <c r="BC15181" s="40"/>
      <c r="BD15181" s="50"/>
    </row>
    <row r="15182" spans="51:56" hidden="1" x14ac:dyDescent="0.25">
      <c r="AY15182" s="40"/>
      <c r="AZ15182" s="40"/>
      <c r="BA15182" s="40"/>
      <c r="BB15182" s="40"/>
      <c r="BC15182" s="40"/>
      <c r="BD15182" s="50"/>
    </row>
    <row r="15183" spans="51:56" hidden="1" x14ac:dyDescent="0.25">
      <c r="AY15183" s="40"/>
      <c r="AZ15183" s="40"/>
      <c r="BA15183" s="40"/>
      <c r="BB15183" s="40"/>
      <c r="BC15183" s="40"/>
      <c r="BD15183" s="50"/>
    </row>
    <row r="15184" spans="51:56" hidden="1" x14ac:dyDescent="0.25">
      <c r="AY15184" s="40"/>
      <c r="AZ15184" s="40"/>
      <c r="BA15184" s="40"/>
      <c r="BB15184" s="40"/>
      <c r="BC15184" s="40"/>
      <c r="BD15184" s="50"/>
    </row>
    <row r="15185" spans="51:56" hidden="1" x14ac:dyDescent="0.25">
      <c r="AY15185" s="40"/>
      <c r="AZ15185" s="40"/>
      <c r="BA15185" s="40"/>
      <c r="BB15185" s="40"/>
      <c r="BC15185" s="40"/>
      <c r="BD15185" s="50"/>
    </row>
    <row r="15186" spans="51:56" hidden="1" x14ac:dyDescent="0.25">
      <c r="AY15186" s="40"/>
      <c r="AZ15186" s="40"/>
      <c r="BA15186" s="40"/>
      <c r="BB15186" s="40"/>
      <c r="BC15186" s="40"/>
      <c r="BD15186" s="50"/>
    </row>
    <row r="15187" spans="51:56" hidden="1" x14ac:dyDescent="0.25">
      <c r="AY15187" s="40"/>
      <c r="AZ15187" s="40"/>
      <c r="BA15187" s="40"/>
      <c r="BB15187" s="40"/>
      <c r="BC15187" s="40"/>
      <c r="BD15187" s="50"/>
    </row>
    <row r="15188" spans="51:56" hidden="1" x14ac:dyDescent="0.25">
      <c r="AY15188" s="40"/>
      <c r="AZ15188" s="40"/>
      <c r="BA15188" s="40"/>
      <c r="BB15188" s="40"/>
      <c r="BC15188" s="40"/>
      <c r="BD15188" s="50"/>
    </row>
    <row r="15189" spans="51:56" hidden="1" x14ac:dyDescent="0.25">
      <c r="AY15189" s="40"/>
      <c r="AZ15189" s="40"/>
      <c r="BA15189" s="40"/>
      <c r="BB15189" s="40"/>
      <c r="BC15189" s="40"/>
      <c r="BD15189" s="50"/>
    </row>
    <row r="15190" spans="51:56" hidden="1" x14ac:dyDescent="0.25">
      <c r="AY15190" s="40"/>
      <c r="AZ15190" s="40"/>
      <c r="BA15190" s="40"/>
      <c r="BB15190" s="40"/>
      <c r="BC15190" s="40"/>
      <c r="BD15190" s="50"/>
    </row>
    <row r="15191" spans="51:56" hidden="1" x14ac:dyDescent="0.25">
      <c r="AY15191" s="40"/>
      <c r="AZ15191" s="40"/>
      <c r="BA15191" s="40"/>
      <c r="BB15191" s="40"/>
      <c r="BC15191" s="40"/>
      <c r="BD15191" s="50"/>
    </row>
    <row r="15192" spans="51:56" hidden="1" x14ac:dyDescent="0.25">
      <c r="AY15192" s="40"/>
      <c r="AZ15192" s="40"/>
      <c r="BA15192" s="40"/>
      <c r="BB15192" s="40"/>
      <c r="BC15192" s="40"/>
      <c r="BD15192" s="50"/>
    </row>
    <row r="15193" spans="51:56" hidden="1" x14ac:dyDescent="0.25">
      <c r="AY15193" s="40"/>
      <c r="AZ15193" s="40"/>
      <c r="BA15193" s="40"/>
      <c r="BB15193" s="40"/>
      <c r="BC15193" s="40"/>
      <c r="BD15193" s="50"/>
    </row>
    <row r="15194" spans="51:56" hidden="1" x14ac:dyDescent="0.25">
      <c r="AY15194" s="40"/>
      <c r="AZ15194" s="40"/>
      <c r="BA15194" s="40"/>
      <c r="BB15194" s="40"/>
      <c r="BC15194" s="40"/>
      <c r="BD15194" s="50"/>
    </row>
    <row r="15195" spans="51:56" hidden="1" x14ac:dyDescent="0.25">
      <c r="AY15195" s="40"/>
      <c r="AZ15195" s="40"/>
      <c r="BA15195" s="40"/>
      <c r="BB15195" s="40"/>
      <c r="BC15195" s="40"/>
      <c r="BD15195" s="50"/>
    </row>
    <row r="15196" spans="51:56" hidden="1" x14ac:dyDescent="0.25">
      <c r="AY15196" s="40"/>
      <c r="AZ15196" s="40"/>
      <c r="BA15196" s="40"/>
      <c r="BB15196" s="40"/>
      <c r="BC15196" s="40"/>
      <c r="BD15196" s="50"/>
    </row>
    <row r="15197" spans="51:56" hidden="1" x14ac:dyDescent="0.25">
      <c r="AY15197" s="40"/>
      <c r="AZ15197" s="40"/>
      <c r="BA15197" s="40"/>
      <c r="BB15197" s="40"/>
      <c r="BC15197" s="40"/>
      <c r="BD15197" s="50"/>
    </row>
    <row r="15198" spans="51:56" hidden="1" x14ac:dyDescent="0.25">
      <c r="AY15198" s="40"/>
      <c r="AZ15198" s="40"/>
      <c r="BA15198" s="40"/>
      <c r="BB15198" s="40"/>
      <c r="BC15198" s="40"/>
      <c r="BD15198" s="50"/>
    </row>
    <row r="15199" spans="51:56" hidden="1" x14ac:dyDescent="0.25">
      <c r="AY15199" s="40"/>
      <c r="AZ15199" s="40"/>
      <c r="BA15199" s="40"/>
      <c r="BB15199" s="40"/>
      <c r="BC15199" s="40"/>
      <c r="BD15199" s="50"/>
    </row>
    <row r="15200" spans="51:56" hidden="1" x14ac:dyDescent="0.25">
      <c r="AY15200" s="40"/>
      <c r="AZ15200" s="40"/>
      <c r="BA15200" s="40"/>
      <c r="BB15200" s="40"/>
      <c r="BC15200" s="40"/>
      <c r="BD15200" s="50"/>
    </row>
    <row r="15201" spans="51:56" hidden="1" x14ac:dyDescent="0.25">
      <c r="AY15201" s="40"/>
      <c r="AZ15201" s="40"/>
      <c r="BA15201" s="40"/>
      <c r="BB15201" s="40"/>
      <c r="BC15201" s="40"/>
      <c r="BD15201" s="50"/>
    </row>
    <row r="15202" spans="51:56" hidden="1" x14ac:dyDescent="0.25">
      <c r="AY15202" s="40"/>
      <c r="AZ15202" s="40"/>
      <c r="BA15202" s="40"/>
      <c r="BB15202" s="40"/>
      <c r="BC15202" s="40"/>
      <c r="BD15202" s="50"/>
    </row>
    <row r="15203" spans="51:56" hidden="1" x14ac:dyDescent="0.25">
      <c r="AY15203" s="40"/>
      <c r="AZ15203" s="40"/>
      <c r="BA15203" s="40"/>
      <c r="BB15203" s="40"/>
      <c r="BC15203" s="40"/>
      <c r="BD15203" s="50"/>
    </row>
    <row r="15204" spans="51:56" hidden="1" x14ac:dyDescent="0.25">
      <c r="AY15204" s="40"/>
      <c r="AZ15204" s="40"/>
      <c r="BA15204" s="40"/>
      <c r="BB15204" s="40"/>
      <c r="BC15204" s="40"/>
      <c r="BD15204" s="50"/>
    </row>
    <row r="15205" spans="51:56" hidden="1" x14ac:dyDescent="0.25">
      <c r="AY15205" s="40"/>
      <c r="AZ15205" s="40"/>
      <c r="BA15205" s="40"/>
      <c r="BB15205" s="40"/>
      <c r="BC15205" s="40"/>
      <c r="BD15205" s="50"/>
    </row>
    <row r="15206" spans="51:56" hidden="1" x14ac:dyDescent="0.25">
      <c r="AY15206" s="40"/>
      <c r="AZ15206" s="40"/>
      <c r="BA15206" s="40"/>
      <c r="BB15206" s="40"/>
      <c r="BC15206" s="40"/>
      <c r="BD15206" s="50"/>
    </row>
    <row r="15207" spans="51:56" hidden="1" x14ac:dyDescent="0.25">
      <c r="AY15207" s="40"/>
      <c r="AZ15207" s="40"/>
      <c r="BA15207" s="40"/>
      <c r="BB15207" s="40"/>
      <c r="BC15207" s="40"/>
      <c r="BD15207" s="50"/>
    </row>
    <row r="15208" spans="51:56" hidden="1" x14ac:dyDescent="0.25">
      <c r="AY15208" s="40"/>
      <c r="AZ15208" s="40"/>
      <c r="BA15208" s="40"/>
      <c r="BB15208" s="40"/>
      <c r="BC15208" s="40"/>
      <c r="BD15208" s="50"/>
    </row>
    <row r="15209" spans="51:56" hidden="1" x14ac:dyDescent="0.25">
      <c r="AY15209" s="40"/>
      <c r="AZ15209" s="40"/>
      <c r="BA15209" s="40"/>
      <c r="BB15209" s="40"/>
      <c r="BC15209" s="40"/>
      <c r="BD15209" s="50"/>
    </row>
    <row r="15210" spans="51:56" hidden="1" x14ac:dyDescent="0.25">
      <c r="AY15210" s="40"/>
      <c r="AZ15210" s="40"/>
      <c r="BA15210" s="40"/>
      <c r="BB15210" s="40"/>
      <c r="BC15210" s="40"/>
      <c r="BD15210" s="50"/>
    </row>
    <row r="15211" spans="51:56" hidden="1" x14ac:dyDescent="0.25">
      <c r="AY15211" s="40"/>
      <c r="AZ15211" s="40"/>
      <c r="BA15211" s="40"/>
      <c r="BB15211" s="40"/>
      <c r="BC15211" s="40"/>
      <c r="BD15211" s="50"/>
    </row>
    <row r="15212" spans="51:56" hidden="1" x14ac:dyDescent="0.25">
      <c r="AY15212" s="40"/>
      <c r="AZ15212" s="40"/>
      <c r="BA15212" s="40"/>
      <c r="BB15212" s="40"/>
      <c r="BC15212" s="40"/>
      <c r="BD15212" s="50"/>
    </row>
    <row r="15213" spans="51:56" hidden="1" x14ac:dyDescent="0.25">
      <c r="AY15213" s="40"/>
      <c r="AZ15213" s="40"/>
      <c r="BA15213" s="40"/>
      <c r="BB15213" s="40"/>
      <c r="BC15213" s="40"/>
      <c r="BD15213" s="50"/>
    </row>
    <row r="15214" spans="51:56" hidden="1" x14ac:dyDescent="0.25">
      <c r="AY15214" s="40"/>
      <c r="AZ15214" s="40"/>
      <c r="BA15214" s="40"/>
      <c r="BB15214" s="40"/>
      <c r="BC15214" s="40"/>
      <c r="BD15214" s="50"/>
    </row>
    <row r="15215" spans="51:56" hidden="1" x14ac:dyDescent="0.25">
      <c r="AY15215" s="40"/>
      <c r="AZ15215" s="40"/>
      <c r="BA15215" s="40"/>
      <c r="BB15215" s="40"/>
      <c r="BC15215" s="40"/>
      <c r="BD15215" s="50"/>
    </row>
    <row r="15216" spans="51:56" hidden="1" x14ac:dyDescent="0.25">
      <c r="AY15216" s="40"/>
      <c r="AZ15216" s="40"/>
      <c r="BA15216" s="40"/>
      <c r="BB15216" s="40"/>
      <c r="BC15216" s="40"/>
      <c r="BD15216" s="50"/>
    </row>
    <row r="15217" spans="51:56" hidden="1" x14ac:dyDescent="0.25">
      <c r="AY15217" s="40"/>
      <c r="AZ15217" s="40"/>
      <c r="BA15217" s="40"/>
      <c r="BB15217" s="40"/>
      <c r="BC15217" s="40"/>
      <c r="BD15217" s="50"/>
    </row>
    <row r="15218" spans="51:56" hidden="1" x14ac:dyDescent="0.25">
      <c r="AY15218" s="40"/>
      <c r="AZ15218" s="40"/>
      <c r="BA15218" s="40"/>
      <c r="BB15218" s="40"/>
      <c r="BC15218" s="40"/>
      <c r="BD15218" s="50"/>
    </row>
    <row r="15219" spans="51:56" hidden="1" x14ac:dyDescent="0.25">
      <c r="AY15219" s="40"/>
      <c r="AZ15219" s="40"/>
      <c r="BA15219" s="40"/>
      <c r="BB15219" s="40"/>
      <c r="BC15219" s="40"/>
      <c r="BD15219" s="50"/>
    </row>
    <row r="15220" spans="51:56" hidden="1" x14ac:dyDescent="0.25">
      <c r="AY15220" s="40"/>
      <c r="AZ15220" s="40"/>
      <c r="BA15220" s="40"/>
      <c r="BB15220" s="40"/>
      <c r="BC15220" s="40"/>
      <c r="BD15220" s="50"/>
    </row>
    <row r="15221" spans="51:56" hidden="1" x14ac:dyDescent="0.25">
      <c r="AY15221" s="40"/>
      <c r="AZ15221" s="40"/>
      <c r="BA15221" s="40"/>
      <c r="BB15221" s="40"/>
      <c r="BC15221" s="40"/>
      <c r="BD15221" s="50"/>
    </row>
    <row r="15222" spans="51:56" hidden="1" x14ac:dyDescent="0.25">
      <c r="AY15222" s="40"/>
      <c r="AZ15222" s="40"/>
      <c r="BA15222" s="40"/>
      <c r="BB15222" s="40"/>
      <c r="BC15222" s="40"/>
      <c r="BD15222" s="50"/>
    </row>
    <row r="15223" spans="51:56" hidden="1" x14ac:dyDescent="0.25">
      <c r="AY15223" s="40"/>
      <c r="AZ15223" s="40"/>
      <c r="BA15223" s="40"/>
      <c r="BB15223" s="40"/>
      <c r="BC15223" s="40"/>
      <c r="BD15223" s="50"/>
    </row>
    <row r="15224" spans="51:56" hidden="1" x14ac:dyDescent="0.25">
      <c r="AY15224" s="40"/>
      <c r="AZ15224" s="40"/>
      <c r="BA15224" s="40"/>
      <c r="BB15224" s="40"/>
      <c r="BC15224" s="40"/>
      <c r="BD15224" s="50"/>
    </row>
    <row r="15225" spans="51:56" hidden="1" x14ac:dyDescent="0.25">
      <c r="AY15225" s="40"/>
      <c r="AZ15225" s="40"/>
      <c r="BA15225" s="40"/>
      <c r="BB15225" s="40"/>
      <c r="BC15225" s="40"/>
      <c r="BD15225" s="50"/>
    </row>
    <row r="15226" spans="51:56" hidden="1" x14ac:dyDescent="0.25">
      <c r="AY15226" s="40"/>
      <c r="AZ15226" s="40"/>
      <c r="BA15226" s="40"/>
      <c r="BB15226" s="40"/>
      <c r="BC15226" s="40"/>
      <c r="BD15226" s="50"/>
    </row>
    <row r="15227" spans="51:56" hidden="1" x14ac:dyDescent="0.25">
      <c r="AY15227" s="40"/>
      <c r="AZ15227" s="40"/>
      <c r="BA15227" s="40"/>
      <c r="BB15227" s="40"/>
      <c r="BC15227" s="40"/>
      <c r="BD15227" s="50"/>
    </row>
    <row r="15228" spans="51:56" hidden="1" x14ac:dyDescent="0.25">
      <c r="AY15228" s="40"/>
      <c r="AZ15228" s="40"/>
      <c r="BA15228" s="40"/>
      <c r="BB15228" s="40"/>
      <c r="BC15228" s="40"/>
      <c r="BD15228" s="50"/>
    </row>
    <row r="15229" spans="51:56" hidden="1" x14ac:dyDescent="0.25">
      <c r="AY15229" s="40"/>
      <c r="AZ15229" s="40"/>
      <c r="BA15229" s="40"/>
      <c r="BB15229" s="40"/>
      <c r="BC15229" s="40"/>
      <c r="BD15229" s="50"/>
    </row>
    <row r="15230" spans="51:56" hidden="1" x14ac:dyDescent="0.25">
      <c r="AY15230" s="40"/>
      <c r="AZ15230" s="40"/>
      <c r="BA15230" s="40"/>
      <c r="BB15230" s="40"/>
      <c r="BC15230" s="40"/>
      <c r="BD15230" s="50"/>
    </row>
    <row r="15231" spans="51:56" hidden="1" x14ac:dyDescent="0.25">
      <c r="AY15231" s="40"/>
      <c r="AZ15231" s="40"/>
      <c r="BA15231" s="40"/>
      <c r="BB15231" s="40"/>
      <c r="BC15231" s="40"/>
      <c r="BD15231" s="50"/>
    </row>
    <row r="15232" spans="51:56" hidden="1" x14ac:dyDescent="0.25">
      <c r="AY15232" s="40"/>
      <c r="AZ15232" s="40"/>
      <c r="BA15232" s="40"/>
      <c r="BB15232" s="40"/>
      <c r="BC15232" s="40"/>
      <c r="BD15232" s="50"/>
    </row>
    <row r="15233" spans="51:56" hidden="1" x14ac:dyDescent="0.25">
      <c r="AY15233" s="40"/>
      <c r="AZ15233" s="40"/>
      <c r="BA15233" s="40"/>
      <c r="BB15233" s="40"/>
      <c r="BC15233" s="40"/>
      <c r="BD15233" s="50"/>
    </row>
    <row r="15234" spans="51:56" hidden="1" x14ac:dyDescent="0.25">
      <c r="AY15234" s="40"/>
      <c r="AZ15234" s="40"/>
      <c r="BA15234" s="40"/>
      <c r="BB15234" s="40"/>
      <c r="BC15234" s="40"/>
      <c r="BD15234" s="50"/>
    </row>
    <row r="15235" spans="51:56" hidden="1" x14ac:dyDescent="0.25">
      <c r="AY15235" s="40"/>
      <c r="AZ15235" s="40"/>
      <c r="BA15235" s="40"/>
      <c r="BB15235" s="40"/>
      <c r="BC15235" s="40"/>
      <c r="BD15235" s="50"/>
    </row>
    <row r="15236" spans="51:56" hidden="1" x14ac:dyDescent="0.25">
      <c r="AY15236" s="40"/>
      <c r="AZ15236" s="40"/>
      <c r="BA15236" s="40"/>
      <c r="BB15236" s="40"/>
      <c r="BC15236" s="40"/>
      <c r="BD15236" s="50"/>
    </row>
    <row r="15237" spans="51:56" hidden="1" x14ac:dyDescent="0.25">
      <c r="AY15237" s="40"/>
      <c r="AZ15237" s="40"/>
      <c r="BA15237" s="40"/>
      <c r="BB15237" s="40"/>
      <c r="BC15237" s="40"/>
      <c r="BD15237" s="50"/>
    </row>
    <row r="15238" spans="51:56" hidden="1" x14ac:dyDescent="0.25">
      <c r="AY15238" s="40"/>
      <c r="AZ15238" s="40"/>
      <c r="BA15238" s="40"/>
      <c r="BB15238" s="40"/>
      <c r="BC15238" s="40"/>
      <c r="BD15238" s="50"/>
    </row>
    <row r="15239" spans="51:56" hidden="1" x14ac:dyDescent="0.25">
      <c r="AY15239" s="40"/>
      <c r="AZ15239" s="40"/>
      <c r="BA15239" s="40"/>
      <c r="BB15239" s="40"/>
      <c r="BC15239" s="40"/>
      <c r="BD15239" s="50"/>
    </row>
    <row r="15240" spans="51:56" hidden="1" x14ac:dyDescent="0.25">
      <c r="AY15240" s="40"/>
      <c r="AZ15240" s="40"/>
      <c r="BA15240" s="40"/>
      <c r="BB15240" s="40"/>
      <c r="BC15240" s="40"/>
      <c r="BD15240" s="50"/>
    </row>
    <row r="15241" spans="51:56" hidden="1" x14ac:dyDescent="0.25">
      <c r="AY15241" s="40"/>
      <c r="AZ15241" s="40"/>
      <c r="BA15241" s="40"/>
      <c r="BB15241" s="40"/>
      <c r="BC15241" s="40"/>
      <c r="BD15241" s="50"/>
    </row>
    <row r="15242" spans="51:56" hidden="1" x14ac:dyDescent="0.25">
      <c r="AY15242" s="40"/>
      <c r="AZ15242" s="40"/>
      <c r="BA15242" s="40"/>
      <c r="BB15242" s="40"/>
      <c r="BC15242" s="40"/>
      <c r="BD15242" s="50"/>
    </row>
    <row r="15243" spans="51:56" hidden="1" x14ac:dyDescent="0.25">
      <c r="AY15243" s="40"/>
      <c r="AZ15243" s="40"/>
      <c r="BA15243" s="40"/>
      <c r="BB15243" s="40"/>
      <c r="BC15243" s="40"/>
      <c r="BD15243" s="50"/>
    </row>
    <row r="15244" spans="51:56" hidden="1" x14ac:dyDescent="0.25">
      <c r="AY15244" s="40"/>
      <c r="AZ15244" s="40"/>
      <c r="BA15244" s="40"/>
      <c r="BB15244" s="40"/>
      <c r="BC15244" s="40"/>
      <c r="BD15244" s="50"/>
    </row>
    <row r="15245" spans="51:56" hidden="1" x14ac:dyDescent="0.25">
      <c r="AY15245" s="40"/>
      <c r="AZ15245" s="40"/>
      <c r="BA15245" s="40"/>
      <c r="BB15245" s="40"/>
      <c r="BC15245" s="40"/>
      <c r="BD15245" s="50"/>
    </row>
    <row r="15246" spans="51:56" hidden="1" x14ac:dyDescent="0.25">
      <c r="AY15246" s="40"/>
      <c r="AZ15246" s="40"/>
      <c r="BA15246" s="40"/>
      <c r="BB15246" s="40"/>
      <c r="BC15246" s="40"/>
      <c r="BD15246" s="50"/>
    </row>
    <row r="15247" spans="51:56" hidden="1" x14ac:dyDescent="0.25">
      <c r="AY15247" s="40"/>
      <c r="AZ15247" s="40"/>
      <c r="BA15247" s="40"/>
      <c r="BB15247" s="40"/>
      <c r="BC15247" s="40"/>
      <c r="BD15247" s="50"/>
    </row>
    <row r="15248" spans="51:56" hidden="1" x14ac:dyDescent="0.25">
      <c r="AY15248" s="40"/>
      <c r="AZ15248" s="40"/>
      <c r="BA15248" s="40"/>
      <c r="BB15248" s="40"/>
      <c r="BC15248" s="40"/>
      <c r="BD15248" s="50"/>
    </row>
    <row r="15249" spans="51:56" hidden="1" x14ac:dyDescent="0.25">
      <c r="AY15249" s="40"/>
      <c r="AZ15249" s="40"/>
      <c r="BA15249" s="40"/>
      <c r="BB15249" s="40"/>
      <c r="BC15249" s="40"/>
      <c r="BD15249" s="50"/>
    </row>
    <row r="15250" spans="51:56" hidden="1" x14ac:dyDescent="0.25">
      <c r="AY15250" s="40"/>
      <c r="AZ15250" s="40"/>
      <c r="BA15250" s="40"/>
      <c r="BB15250" s="40"/>
      <c r="BC15250" s="40"/>
      <c r="BD15250" s="50"/>
    </row>
    <row r="15251" spans="51:56" hidden="1" x14ac:dyDescent="0.25">
      <c r="AY15251" s="40"/>
      <c r="AZ15251" s="40"/>
      <c r="BA15251" s="40"/>
      <c r="BB15251" s="40"/>
      <c r="BC15251" s="40"/>
      <c r="BD15251" s="50"/>
    </row>
    <row r="15252" spans="51:56" hidden="1" x14ac:dyDescent="0.25">
      <c r="AY15252" s="40"/>
      <c r="AZ15252" s="40"/>
      <c r="BA15252" s="40"/>
      <c r="BB15252" s="40"/>
      <c r="BC15252" s="40"/>
      <c r="BD15252" s="50"/>
    </row>
    <row r="15253" spans="51:56" hidden="1" x14ac:dyDescent="0.25">
      <c r="AY15253" s="40"/>
      <c r="AZ15253" s="40"/>
      <c r="BA15253" s="40"/>
      <c r="BB15253" s="40"/>
      <c r="BC15253" s="40"/>
      <c r="BD15253" s="50"/>
    </row>
    <row r="15254" spans="51:56" hidden="1" x14ac:dyDescent="0.25">
      <c r="AY15254" s="40"/>
      <c r="AZ15254" s="40"/>
      <c r="BA15254" s="40"/>
      <c r="BB15254" s="40"/>
      <c r="BC15254" s="40"/>
      <c r="BD15254" s="50"/>
    </row>
    <row r="15255" spans="51:56" hidden="1" x14ac:dyDescent="0.25">
      <c r="AY15255" s="40"/>
      <c r="AZ15255" s="40"/>
      <c r="BA15255" s="40"/>
      <c r="BB15255" s="40"/>
      <c r="BC15255" s="40"/>
      <c r="BD15255" s="50"/>
    </row>
    <row r="15256" spans="51:56" hidden="1" x14ac:dyDescent="0.25">
      <c r="AY15256" s="40"/>
      <c r="AZ15256" s="40"/>
      <c r="BA15256" s="40"/>
      <c r="BB15256" s="40"/>
      <c r="BC15256" s="40"/>
      <c r="BD15256" s="50"/>
    </row>
    <row r="15257" spans="51:56" hidden="1" x14ac:dyDescent="0.25">
      <c r="AY15257" s="40"/>
      <c r="AZ15257" s="40"/>
      <c r="BA15257" s="40"/>
      <c r="BB15257" s="40"/>
      <c r="BC15257" s="40"/>
      <c r="BD15257" s="50"/>
    </row>
    <row r="15258" spans="51:56" hidden="1" x14ac:dyDescent="0.25">
      <c r="AY15258" s="40"/>
      <c r="AZ15258" s="40"/>
      <c r="BA15258" s="40"/>
      <c r="BB15258" s="40"/>
      <c r="BC15258" s="40"/>
      <c r="BD15258" s="50"/>
    </row>
    <row r="15259" spans="51:56" hidden="1" x14ac:dyDescent="0.25">
      <c r="AY15259" s="40"/>
      <c r="AZ15259" s="40"/>
      <c r="BA15259" s="40"/>
      <c r="BB15259" s="40"/>
      <c r="BC15259" s="40"/>
      <c r="BD15259" s="50"/>
    </row>
    <row r="15260" spans="51:56" hidden="1" x14ac:dyDescent="0.25">
      <c r="AY15260" s="40"/>
      <c r="AZ15260" s="40"/>
      <c r="BA15260" s="40"/>
      <c r="BB15260" s="40"/>
      <c r="BC15260" s="40"/>
      <c r="BD15260" s="50"/>
    </row>
    <row r="15261" spans="51:56" hidden="1" x14ac:dyDescent="0.25">
      <c r="AY15261" s="40"/>
      <c r="AZ15261" s="40"/>
      <c r="BA15261" s="40"/>
      <c r="BB15261" s="40"/>
      <c r="BC15261" s="40"/>
      <c r="BD15261" s="50"/>
    </row>
    <row r="15262" spans="51:56" hidden="1" x14ac:dyDescent="0.25">
      <c r="AY15262" s="40"/>
      <c r="AZ15262" s="40"/>
      <c r="BA15262" s="40"/>
      <c r="BB15262" s="40"/>
      <c r="BC15262" s="40"/>
      <c r="BD15262" s="50"/>
    </row>
    <row r="15263" spans="51:56" hidden="1" x14ac:dyDescent="0.25">
      <c r="AY15263" s="40"/>
      <c r="AZ15263" s="40"/>
      <c r="BA15263" s="40"/>
      <c r="BB15263" s="40"/>
      <c r="BC15263" s="40"/>
      <c r="BD15263" s="50"/>
    </row>
    <row r="15264" spans="51:56" hidden="1" x14ac:dyDescent="0.25">
      <c r="AY15264" s="40"/>
      <c r="AZ15264" s="40"/>
      <c r="BA15264" s="40"/>
      <c r="BB15264" s="40"/>
      <c r="BC15264" s="40"/>
      <c r="BD15264" s="50"/>
    </row>
    <row r="15265" spans="51:56" hidden="1" x14ac:dyDescent="0.25">
      <c r="AY15265" s="40"/>
      <c r="AZ15265" s="40"/>
      <c r="BA15265" s="40"/>
      <c r="BB15265" s="40"/>
      <c r="BC15265" s="40"/>
      <c r="BD15265" s="50"/>
    </row>
    <row r="15266" spans="51:56" hidden="1" x14ac:dyDescent="0.25">
      <c r="AY15266" s="40"/>
      <c r="AZ15266" s="40"/>
      <c r="BA15266" s="40"/>
      <c r="BB15266" s="40"/>
      <c r="BC15266" s="40"/>
      <c r="BD15266" s="50"/>
    </row>
    <row r="15267" spans="51:56" hidden="1" x14ac:dyDescent="0.25">
      <c r="AY15267" s="40"/>
      <c r="AZ15267" s="40"/>
      <c r="BA15267" s="40"/>
      <c r="BB15267" s="40"/>
      <c r="BC15267" s="40"/>
      <c r="BD15267" s="50"/>
    </row>
    <row r="15268" spans="51:56" hidden="1" x14ac:dyDescent="0.25">
      <c r="AY15268" s="40"/>
      <c r="AZ15268" s="40"/>
      <c r="BA15268" s="40"/>
      <c r="BB15268" s="40"/>
      <c r="BC15268" s="40"/>
      <c r="BD15268" s="50"/>
    </row>
    <row r="15269" spans="51:56" hidden="1" x14ac:dyDescent="0.25">
      <c r="AY15269" s="40"/>
      <c r="AZ15269" s="40"/>
      <c r="BA15269" s="40"/>
      <c r="BB15269" s="40"/>
      <c r="BC15269" s="40"/>
      <c r="BD15269" s="50"/>
    </row>
    <row r="15270" spans="51:56" hidden="1" x14ac:dyDescent="0.25">
      <c r="AY15270" s="40"/>
      <c r="AZ15270" s="40"/>
      <c r="BA15270" s="40"/>
      <c r="BB15270" s="40"/>
      <c r="BC15270" s="40"/>
      <c r="BD15270" s="50"/>
    </row>
    <row r="15271" spans="51:56" hidden="1" x14ac:dyDescent="0.25">
      <c r="AY15271" s="40"/>
      <c r="AZ15271" s="40"/>
      <c r="BA15271" s="40"/>
      <c r="BB15271" s="40"/>
      <c r="BC15271" s="40"/>
      <c r="BD15271" s="50"/>
    </row>
    <row r="15272" spans="51:56" hidden="1" x14ac:dyDescent="0.25">
      <c r="AY15272" s="40"/>
      <c r="AZ15272" s="40"/>
      <c r="BA15272" s="40"/>
      <c r="BB15272" s="40"/>
      <c r="BC15272" s="40"/>
      <c r="BD15272" s="50"/>
    </row>
    <row r="15273" spans="51:56" hidden="1" x14ac:dyDescent="0.25">
      <c r="AY15273" s="40"/>
      <c r="AZ15273" s="40"/>
      <c r="BA15273" s="40"/>
      <c r="BB15273" s="40"/>
      <c r="BC15273" s="40"/>
      <c r="BD15273" s="50"/>
    </row>
    <row r="15274" spans="51:56" hidden="1" x14ac:dyDescent="0.25">
      <c r="AY15274" s="40"/>
      <c r="AZ15274" s="40"/>
      <c r="BA15274" s="40"/>
      <c r="BB15274" s="40"/>
      <c r="BC15274" s="40"/>
      <c r="BD15274" s="50"/>
    </row>
    <row r="15275" spans="51:56" hidden="1" x14ac:dyDescent="0.25">
      <c r="AY15275" s="40"/>
      <c r="AZ15275" s="40"/>
      <c r="BA15275" s="40"/>
      <c r="BB15275" s="40"/>
      <c r="BC15275" s="40"/>
      <c r="BD15275" s="50"/>
    </row>
    <row r="15276" spans="51:56" hidden="1" x14ac:dyDescent="0.25">
      <c r="AY15276" s="40"/>
      <c r="AZ15276" s="40"/>
      <c r="BA15276" s="40"/>
      <c r="BB15276" s="40"/>
      <c r="BC15276" s="40"/>
      <c r="BD15276" s="50"/>
    </row>
    <row r="15277" spans="51:56" hidden="1" x14ac:dyDescent="0.25">
      <c r="AY15277" s="40"/>
      <c r="AZ15277" s="40"/>
      <c r="BA15277" s="40"/>
      <c r="BB15277" s="40"/>
      <c r="BC15277" s="40"/>
      <c r="BD15277" s="50"/>
    </row>
    <row r="15278" spans="51:56" hidden="1" x14ac:dyDescent="0.25">
      <c r="AY15278" s="40"/>
      <c r="AZ15278" s="40"/>
      <c r="BA15278" s="40"/>
      <c r="BB15278" s="40"/>
      <c r="BC15278" s="40"/>
      <c r="BD15278" s="50"/>
    </row>
    <row r="15279" spans="51:56" hidden="1" x14ac:dyDescent="0.25">
      <c r="AY15279" s="40"/>
      <c r="AZ15279" s="40"/>
      <c r="BA15279" s="40"/>
      <c r="BB15279" s="40"/>
      <c r="BC15279" s="40"/>
      <c r="BD15279" s="50"/>
    </row>
    <row r="15280" spans="51:56" hidden="1" x14ac:dyDescent="0.25">
      <c r="AY15280" s="40"/>
      <c r="AZ15280" s="40"/>
      <c r="BA15280" s="40"/>
      <c r="BB15280" s="40"/>
      <c r="BC15280" s="40"/>
      <c r="BD15280" s="50"/>
    </row>
    <row r="15281" spans="51:56" hidden="1" x14ac:dyDescent="0.25">
      <c r="AY15281" s="40"/>
      <c r="AZ15281" s="40"/>
      <c r="BA15281" s="40"/>
      <c r="BB15281" s="40"/>
      <c r="BC15281" s="40"/>
      <c r="BD15281" s="50"/>
    </row>
    <row r="15282" spans="51:56" hidden="1" x14ac:dyDescent="0.25">
      <c r="AY15282" s="40"/>
      <c r="AZ15282" s="40"/>
      <c r="BA15282" s="40"/>
      <c r="BB15282" s="40"/>
      <c r="BC15282" s="40"/>
      <c r="BD15282" s="50"/>
    </row>
    <row r="15283" spans="51:56" hidden="1" x14ac:dyDescent="0.25">
      <c r="AY15283" s="40"/>
      <c r="AZ15283" s="40"/>
      <c r="BA15283" s="40"/>
      <c r="BB15283" s="40"/>
      <c r="BC15283" s="40"/>
      <c r="BD15283" s="50"/>
    </row>
    <row r="15284" spans="51:56" hidden="1" x14ac:dyDescent="0.25">
      <c r="AY15284" s="40"/>
      <c r="AZ15284" s="40"/>
      <c r="BA15284" s="40"/>
      <c r="BB15284" s="40"/>
      <c r="BC15284" s="40"/>
      <c r="BD15284" s="50"/>
    </row>
    <row r="15285" spans="51:56" hidden="1" x14ac:dyDescent="0.25">
      <c r="AY15285" s="40"/>
      <c r="AZ15285" s="40"/>
      <c r="BA15285" s="40"/>
      <c r="BB15285" s="40"/>
      <c r="BC15285" s="40"/>
      <c r="BD15285" s="50"/>
    </row>
    <row r="15286" spans="51:56" hidden="1" x14ac:dyDescent="0.25">
      <c r="AY15286" s="40"/>
      <c r="AZ15286" s="40"/>
      <c r="BA15286" s="40"/>
      <c r="BB15286" s="40"/>
      <c r="BC15286" s="40"/>
      <c r="BD15286" s="50"/>
    </row>
    <row r="15287" spans="51:56" hidden="1" x14ac:dyDescent="0.25">
      <c r="AY15287" s="40"/>
      <c r="AZ15287" s="40"/>
      <c r="BA15287" s="40"/>
      <c r="BB15287" s="40"/>
      <c r="BC15287" s="40"/>
      <c r="BD15287" s="50"/>
    </row>
    <row r="15288" spans="51:56" hidden="1" x14ac:dyDescent="0.25">
      <c r="AY15288" s="40"/>
      <c r="AZ15288" s="40"/>
      <c r="BA15288" s="40"/>
      <c r="BB15288" s="40"/>
      <c r="BC15288" s="40"/>
      <c r="BD15288" s="50"/>
    </row>
    <row r="15289" spans="51:56" hidden="1" x14ac:dyDescent="0.25">
      <c r="AY15289" s="40"/>
      <c r="AZ15289" s="40"/>
      <c r="BA15289" s="40"/>
      <c r="BB15289" s="40"/>
      <c r="BC15289" s="40"/>
      <c r="BD15289" s="50"/>
    </row>
    <row r="15290" spans="51:56" hidden="1" x14ac:dyDescent="0.25">
      <c r="AY15290" s="40"/>
      <c r="AZ15290" s="40"/>
      <c r="BA15290" s="40"/>
      <c r="BB15290" s="40"/>
      <c r="BC15290" s="40"/>
      <c r="BD15290" s="50"/>
    </row>
    <row r="15291" spans="51:56" hidden="1" x14ac:dyDescent="0.25">
      <c r="AY15291" s="40"/>
      <c r="AZ15291" s="40"/>
      <c r="BA15291" s="40"/>
      <c r="BB15291" s="40"/>
      <c r="BC15291" s="40"/>
      <c r="BD15291" s="50"/>
    </row>
    <row r="15292" spans="51:56" hidden="1" x14ac:dyDescent="0.25">
      <c r="AY15292" s="40"/>
      <c r="AZ15292" s="40"/>
      <c r="BA15292" s="40"/>
      <c r="BB15292" s="40"/>
      <c r="BC15292" s="40"/>
      <c r="BD15292" s="50"/>
    </row>
    <row r="15293" spans="51:56" hidden="1" x14ac:dyDescent="0.25">
      <c r="AY15293" s="40"/>
      <c r="AZ15293" s="40"/>
      <c r="BA15293" s="40"/>
      <c r="BB15293" s="40"/>
      <c r="BC15293" s="40"/>
      <c r="BD15293" s="50"/>
    </row>
    <row r="15294" spans="51:56" hidden="1" x14ac:dyDescent="0.25">
      <c r="AY15294" s="40"/>
      <c r="AZ15294" s="40"/>
      <c r="BA15294" s="40"/>
      <c r="BB15294" s="40"/>
      <c r="BC15294" s="40"/>
      <c r="BD15294" s="50"/>
    </row>
    <row r="15295" spans="51:56" hidden="1" x14ac:dyDescent="0.25">
      <c r="AY15295" s="40"/>
      <c r="AZ15295" s="40"/>
      <c r="BA15295" s="40"/>
      <c r="BB15295" s="40"/>
      <c r="BC15295" s="40"/>
      <c r="BD15295" s="50"/>
    </row>
    <row r="15296" spans="51:56" hidden="1" x14ac:dyDescent="0.25">
      <c r="AY15296" s="40"/>
      <c r="AZ15296" s="40"/>
      <c r="BA15296" s="40"/>
      <c r="BB15296" s="40"/>
      <c r="BC15296" s="40"/>
      <c r="BD15296" s="50"/>
    </row>
    <row r="15297" spans="51:56" hidden="1" x14ac:dyDescent="0.25">
      <c r="AY15297" s="40"/>
      <c r="AZ15297" s="40"/>
      <c r="BA15297" s="40"/>
      <c r="BB15297" s="40"/>
      <c r="BC15297" s="40"/>
      <c r="BD15297" s="50"/>
    </row>
    <row r="15298" spans="51:56" hidden="1" x14ac:dyDescent="0.25">
      <c r="AY15298" s="40"/>
      <c r="AZ15298" s="40"/>
      <c r="BA15298" s="40"/>
      <c r="BB15298" s="40"/>
      <c r="BC15298" s="40"/>
      <c r="BD15298" s="50"/>
    </row>
    <row r="15299" spans="51:56" hidden="1" x14ac:dyDescent="0.25">
      <c r="AY15299" s="40"/>
      <c r="AZ15299" s="40"/>
      <c r="BA15299" s="40"/>
      <c r="BB15299" s="40"/>
      <c r="BC15299" s="40"/>
      <c r="BD15299" s="50"/>
    </row>
    <row r="15300" spans="51:56" hidden="1" x14ac:dyDescent="0.25">
      <c r="AY15300" s="40"/>
      <c r="AZ15300" s="40"/>
      <c r="BA15300" s="40"/>
      <c r="BB15300" s="40"/>
      <c r="BC15300" s="40"/>
      <c r="BD15300" s="50"/>
    </row>
    <row r="15301" spans="51:56" hidden="1" x14ac:dyDescent="0.25">
      <c r="AY15301" s="40"/>
      <c r="AZ15301" s="40"/>
      <c r="BA15301" s="40"/>
      <c r="BB15301" s="40"/>
      <c r="BC15301" s="40"/>
      <c r="BD15301" s="50"/>
    </row>
    <row r="15302" spans="51:56" hidden="1" x14ac:dyDescent="0.25">
      <c r="AY15302" s="40"/>
      <c r="AZ15302" s="40"/>
      <c r="BA15302" s="40"/>
      <c r="BB15302" s="40"/>
      <c r="BC15302" s="40"/>
      <c r="BD15302" s="50"/>
    </row>
    <row r="15303" spans="51:56" hidden="1" x14ac:dyDescent="0.25">
      <c r="AY15303" s="40"/>
      <c r="AZ15303" s="40"/>
      <c r="BA15303" s="40"/>
      <c r="BB15303" s="40"/>
      <c r="BC15303" s="40"/>
      <c r="BD15303" s="50"/>
    </row>
    <row r="15304" spans="51:56" hidden="1" x14ac:dyDescent="0.25">
      <c r="AY15304" s="40"/>
      <c r="AZ15304" s="40"/>
      <c r="BA15304" s="40"/>
      <c r="BB15304" s="40"/>
      <c r="BC15304" s="40"/>
      <c r="BD15304" s="50"/>
    </row>
    <row r="15305" spans="51:56" hidden="1" x14ac:dyDescent="0.25">
      <c r="AY15305" s="40"/>
      <c r="AZ15305" s="40"/>
      <c r="BA15305" s="40"/>
      <c r="BB15305" s="40"/>
      <c r="BC15305" s="40"/>
      <c r="BD15305" s="50"/>
    </row>
    <row r="15306" spans="51:56" hidden="1" x14ac:dyDescent="0.25">
      <c r="AY15306" s="40"/>
      <c r="AZ15306" s="40"/>
      <c r="BA15306" s="40"/>
      <c r="BB15306" s="40"/>
      <c r="BC15306" s="40"/>
      <c r="BD15306" s="50"/>
    </row>
    <row r="15307" spans="51:56" hidden="1" x14ac:dyDescent="0.25">
      <c r="AY15307" s="40"/>
      <c r="AZ15307" s="40"/>
      <c r="BA15307" s="40"/>
      <c r="BB15307" s="40"/>
      <c r="BC15307" s="40"/>
      <c r="BD15307" s="50"/>
    </row>
    <row r="15308" spans="51:56" hidden="1" x14ac:dyDescent="0.25">
      <c r="AY15308" s="40"/>
      <c r="AZ15308" s="40"/>
      <c r="BA15308" s="40"/>
      <c r="BB15308" s="40"/>
      <c r="BC15308" s="40"/>
      <c r="BD15308" s="50"/>
    </row>
    <row r="15309" spans="51:56" hidden="1" x14ac:dyDescent="0.25">
      <c r="AY15309" s="40"/>
      <c r="AZ15309" s="40"/>
      <c r="BA15309" s="40"/>
      <c r="BB15309" s="40"/>
      <c r="BC15309" s="40"/>
      <c r="BD15309" s="50"/>
    </row>
    <row r="15310" spans="51:56" hidden="1" x14ac:dyDescent="0.25">
      <c r="AY15310" s="40"/>
      <c r="AZ15310" s="40"/>
      <c r="BA15310" s="40"/>
      <c r="BB15310" s="40"/>
      <c r="BC15310" s="40"/>
      <c r="BD15310" s="50"/>
    </row>
    <row r="15311" spans="51:56" hidden="1" x14ac:dyDescent="0.25">
      <c r="AY15311" s="40"/>
      <c r="AZ15311" s="40"/>
      <c r="BA15311" s="40"/>
      <c r="BB15311" s="40"/>
      <c r="BC15311" s="40"/>
      <c r="BD15311" s="50"/>
    </row>
    <row r="15312" spans="51:56" hidden="1" x14ac:dyDescent="0.25">
      <c r="AY15312" s="40"/>
      <c r="AZ15312" s="40"/>
      <c r="BA15312" s="40"/>
      <c r="BB15312" s="40"/>
      <c r="BC15312" s="40"/>
      <c r="BD15312" s="50"/>
    </row>
    <row r="15313" spans="51:56" hidden="1" x14ac:dyDescent="0.25">
      <c r="AY15313" s="40"/>
      <c r="AZ15313" s="40"/>
      <c r="BA15313" s="40"/>
      <c r="BB15313" s="40"/>
      <c r="BC15313" s="40"/>
      <c r="BD15313" s="50"/>
    </row>
    <row r="15314" spans="51:56" hidden="1" x14ac:dyDescent="0.25">
      <c r="AY15314" s="40"/>
      <c r="AZ15314" s="40"/>
      <c r="BA15314" s="40"/>
      <c r="BB15314" s="40"/>
      <c r="BC15314" s="40"/>
      <c r="BD15314" s="50"/>
    </row>
    <row r="15315" spans="51:56" hidden="1" x14ac:dyDescent="0.25">
      <c r="AY15315" s="40"/>
      <c r="AZ15315" s="40"/>
      <c r="BA15315" s="40"/>
      <c r="BB15315" s="40"/>
      <c r="BC15315" s="40"/>
      <c r="BD15315" s="50"/>
    </row>
    <row r="15316" spans="51:56" hidden="1" x14ac:dyDescent="0.25">
      <c r="AY15316" s="40"/>
      <c r="AZ15316" s="40"/>
      <c r="BA15316" s="40"/>
      <c r="BB15316" s="40"/>
      <c r="BC15316" s="40"/>
      <c r="BD15316" s="50"/>
    </row>
    <row r="15317" spans="51:56" hidden="1" x14ac:dyDescent="0.25">
      <c r="AY15317" s="40"/>
      <c r="AZ15317" s="40"/>
      <c r="BA15317" s="40"/>
      <c r="BB15317" s="40"/>
      <c r="BC15317" s="40"/>
      <c r="BD15317" s="50"/>
    </row>
    <row r="15318" spans="51:56" hidden="1" x14ac:dyDescent="0.25">
      <c r="AY15318" s="40"/>
      <c r="AZ15318" s="40"/>
      <c r="BA15318" s="40"/>
      <c r="BB15318" s="40"/>
      <c r="BC15318" s="40"/>
      <c r="BD15318" s="50"/>
    </row>
    <row r="15319" spans="51:56" hidden="1" x14ac:dyDescent="0.25">
      <c r="AY15319" s="40"/>
      <c r="AZ15319" s="40"/>
      <c r="BA15319" s="40"/>
      <c r="BB15319" s="40"/>
      <c r="BC15319" s="40"/>
      <c r="BD15319" s="50"/>
    </row>
    <row r="15320" spans="51:56" hidden="1" x14ac:dyDescent="0.25">
      <c r="AY15320" s="40"/>
      <c r="AZ15320" s="40"/>
      <c r="BA15320" s="40"/>
      <c r="BB15320" s="40"/>
      <c r="BC15320" s="40"/>
      <c r="BD15320" s="50"/>
    </row>
    <row r="15321" spans="51:56" hidden="1" x14ac:dyDescent="0.25">
      <c r="AY15321" s="40"/>
      <c r="AZ15321" s="40"/>
      <c r="BA15321" s="40"/>
      <c r="BB15321" s="40"/>
      <c r="BC15321" s="40"/>
      <c r="BD15321" s="50"/>
    </row>
    <row r="15322" spans="51:56" hidden="1" x14ac:dyDescent="0.25">
      <c r="AY15322" s="40"/>
      <c r="AZ15322" s="40"/>
      <c r="BA15322" s="40"/>
      <c r="BB15322" s="40"/>
      <c r="BC15322" s="40"/>
      <c r="BD15322" s="50"/>
    </row>
    <row r="15323" spans="51:56" hidden="1" x14ac:dyDescent="0.25">
      <c r="AY15323" s="40"/>
      <c r="AZ15323" s="40"/>
      <c r="BA15323" s="40"/>
      <c r="BB15323" s="40"/>
      <c r="BC15323" s="40"/>
      <c r="BD15323" s="50"/>
    </row>
    <row r="15324" spans="51:56" hidden="1" x14ac:dyDescent="0.25">
      <c r="AY15324" s="40"/>
      <c r="AZ15324" s="40"/>
      <c r="BA15324" s="40"/>
      <c r="BB15324" s="40"/>
      <c r="BC15324" s="40"/>
      <c r="BD15324" s="50"/>
    </row>
    <row r="15325" spans="51:56" hidden="1" x14ac:dyDescent="0.25">
      <c r="AY15325" s="40"/>
      <c r="AZ15325" s="40"/>
      <c r="BA15325" s="40"/>
      <c r="BB15325" s="40"/>
      <c r="BC15325" s="40"/>
      <c r="BD15325" s="50"/>
    </row>
    <row r="15326" spans="51:56" hidden="1" x14ac:dyDescent="0.25">
      <c r="AY15326" s="40"/>
      <c r="AZ15326" s="40"/>
      <c r="BA15326" s="40"/>
      <c r="BB15326" s="40"/>
      <c r="BC15326" s="40"/>
      <c r="BD15326" s="50"/>
    </row>
    <row r="15327" spans="51:56" hidden="1" x14ac:dyDescent="0.25">
      <c r="AY15327" s="40"/>
      <c r="AZ15327" s="40"/>
      <c r="BA15327" s="40"/>
      <c r="BB15327" s="40"/>
      <c r="BC15327" s="40"/>
      <c r="BD15327" s="50"/>
    </row>
    <row r="15328" spans="51:56" hidden="1" x14ac:dyDescent="0.25">
      <c r="AY15328" s="40"/>
      <c r="AZ15328" s="40"/>
      <c r="BA15328" s="40"/>
      <c r="BB15328" s="40"/>
      <c r="BC15328" s="40"/>
      <c r="BD15328" s="50"/>
    </row>
    <row r="15329" spans="51:56" hidden="1" x14ac:dyDescent="0.25">
      <c r="AY15329" s="40"/>
      <c r="AZ15329" s="40"/>
      <c r="BA15329" s="40"/>
      <c r="BB15329" s="40"/>
      <c r="BC15329" s="40"/>
      <c r="BD15329" s="50"/>
    </row>
    <row r="15330" spans="51:56" hidden="1" x14ac:dyDescent="0.25">
      <c r="AY15330" s="40"/>
      <c r="AZ15330" s="40"/>
      <c r="BA15330" s="40"/>
      <c r="BB15330" s="40"/>
      <c r="BC15330" s="40"/>
      <c r="BD15330" s="50"/>
    </row>
    <row r="15331" spans="51:56" hidden="1" x14ac:dyDescent="0.25">
      <c r="AY15331" s="40"/>
      <c r="AZ15331" s="40"/>
      <c r="BA15331" s="40"/>
      <c r="BB15331" s="40"/>
      <c r="BC15331" s="40"/>
      <c r="BD15331" s="50"/>
    </row>
    <row r="15332" spans="51:56" hidden="1" x14ac:dyDescent="0.25">
      <c r="AY15332" s="40"/>
      <c r="AZ15332" s="40"/>
      <c r="BA15332" s="40"/>
      <c r="BB15332" s="40"/>
      <c r="BC15332" s="40"/>
      <c r="BD15332" s="50"/>
    </row>
    <row r="15333" spans="51:56" hidden="1" x14ac:dyDescent="0.25">
      <c r="AY15333" s="40"/>
      <c r="AZ15333" s="40"/>
      <c r="BA15333" s="40"/>
      <c r="BB15333" s="40"/>
      <c r="BC15333" s="40"/>
      <c r="BD15333" s="50"/>
    </row>
    <row r="15334" spans="51:56" hidden="1" x14ac:dyDescent="0.25">
      <c r="AY15334" s="40"/>
      <c r="AZ15334" s="40"/>
      <c r="BA15334" s="40"/>
      <c r="BB15334" s="40"/>
      <c r="BC15334" s="40"/>
      <c r="BD15334" s="50"/>
    </row>
    <row r="15335" spans="51:56" hidden="1" x14ac:dyDescent="0.25">
      <c r="AY15335" s="40"/>
      <c r="AZ15335" s="40"/>
      <c r="BA15335" s="40"/>
      <c r="BB15335" s="40"/>
      <c r="BC15335" s="40"/>
      <c r="BD15335" s="50"/>
    </row>
    <row r="15336" spans="51:56" hidden="1" x14ac:dyDescent="0.25">
      <c r="AY15336" s="40"/>
      <c r="AZ15336" s="40"/>
      <c r="BA15336" s="40"/>
      <c r="BB15336" s="40"/>
      <c r="BC15336" s="40"/>
      <c r="BD15336" s="50"/>
    </row>
    <row r="15337" spans="51:56" hidden="1" x14ac:dyDescent="0.25">
      <c r="AY15337" s="40"/>
      <c r="AZ15337" s="40"/>
      <c r="BA15337" s="40"/>
      <c r="BB15337" s="40"/>
      <c r="BC15337" s="40"/>
      <c r="BD15337" s="50"/>
    </row>
    <row r="15338" spans="51:56" hidden="1" x14ac:dyDescent="0.25">
      <c r="AY15338" s="40"/>
      <c r="AZ15338" s="40"/>
      <c r="BA15338" s="40"/>
      <c r="BB15338" s="40"/>
      <c r="BC15338" s="40"/>
      <c r="BD15338" s="50"/>
    </row>
    <row r="15339" spans="51:56" hidden="1" x14ac:dyDescent="0.25">
      <c r="AY15339" s="40"/>
      <c r="AZ15339" s="40"/>
      <c r="BA15339" s="40"/>
      <c r="BB15339" s="40"/>
      <c r="BC15339" s="40"/>
      <c r="BD15339" s="50"/>
    </row>
    <row r="15340" spans="51:56" hidden="1" x14ac:dyDescent="0.25">
      <c r="AY15340" s="40"/>
      <c r="AZ15340" s="40"/>
      <c r="BA15340" s="40"/>
      <c r="BB15340" s="40"/>
      <c r="BC15340" s="40"/>
      <c r="BD15340" s="50"/>
    </row>
    <row r="15341" spans="51:56" hidden="1" x14ac:dyDescent="0.25">
      <c r="AY15341" s="40"/>
      <c r="AZ15341" s="40"/>
      <c r="BA15341" s="40"/>
      <c r="BB15341" s="40"/>
      <c r="BC15341" s="40"/>
      <c r="BD15341" s="50"/>
    </row>
    <row r="15342" spans="51:56" hidden="1" x14ac:dyDescent="0.25">
      <c r="AY15342" s="40"/>
      <c r="AZ15342" s="40"/>
      <c r="BA15342" s="40"/>
      <c r="BB15342" s="40"/>
      <c r="BC15342" s="40"/>
      <c r="BD15342" s="50"/>
    </row>
    <row r="15343" spans="51:56" hidden="1" x14ac:dyDescent="0.25">
      <c r="AY15343" s="40"/>
      <c r="AZ15343" s="40"/>
      <c r="BA15343" s="40"/>
      <c r="BB15343" s="40"/>
      <c r="BC15343" s="40"/>
      <c r="BD15343" s="50"/>
    </row>
    <row r="15344" spans="51:56" hidden="1" x14ac:dyDescent="0.25">
      <c r="AY15344" s="40"/>
      <c r="AZ15344" s="40"/>
      <c r="BA15344" s="40"/>
      <c r="BB15344" s="40"/>
      <c r="BC15344" s="40"/>
      <c r="BD15344" s="50"/>
    </row>
    <row r="15345" spans="51:56" hidden="1" x14ac:dyDescent="0.25">
      <c r="AY15345" s="40"/>
      <c r="AZ15345" s="40"/>
      <c r="BA15345" s="40"/>
      <c r="BB15345" s="40"/>
      <c r="BC15345" s="40"/>
      <c r="BD15345" s="50"/>
    </row>
    <row r="15346" spans="51:56" hidden="1" x14ac:dyDescent="0.25">
      <c r="AY15346" s="40"/>
      <c r="AZ15346" s="40"/>
      <c r="BA15346" s="40"/>
      <c r="BB15346" s="40"/>
      <c r="BC15346" s="40"/>
      <c r="BD15346" s="50"/>
    </row>
    <row r="15347" spans="51:56" hidden="1" x14ac:dyDescent="0.25">
      <c r="AY15347" s="40"/>
      <c r="AZ15347" s="40"/>
      <c r="BA15347" s="40"/>
      <c r="BB15347" s="40"/>
      <c r="BC15347" s="40"/>
      <c r="BD15347" s="50"/>
    </row>
    <row r="15348" spans="51:56" hidden="1" x14ac:dyDescent="0.25">
      <c r="AY15348" s="40"/>
      <c r="AZ15348" s="40"/>
      <c r="BA15348" s="40"/>
      <c r="BB15348" s="40"/>
      <c r="BC15348" s="40"/>
      <c r="BD15348" s="50"/>
    </row>
    <row r="15349" spans="51:56" hidden="1" x14ac:dyDescent="0.25">
      <c r="AY15349" s="40"/>
      <c r="AZ15349" s="40"/>
      <c r="BA15349" s="40"/>
      <c r="BB15349" s="40"/>
      <c r="BC15349" s="40"/>
      <c r="BD15349" s="50"/>
    </row>
    <row r="15350" spans="51:56" hidden="1" x14ac:dyDescent="0.25">
      <c r="AY15350" s="40"/>
      <c r="AZ15350" s="40"/>
      <c r="BA15350" s="40"/>
      <c r="BB15350" s="40"/>
      <c r="BC15350" s="40"/>
      <c r="BD15350" s="50"/>
    </row>
    <row r="15351" spans="51:56" hidden="1" x14ac:dyDescent="0.25">
      <c r="AY15351" s="40"/>
      <c r="AZ15351" s="40"/>
      <c r="BA15351" s="40"/>
      <c r="BB15351" s="40"/>
      <c r="BC15351" s="40"/>
      <c r="BD15351" s="50"/>
    </row>
    <row r="15352" spans="51:56" hidden="1" x14ac:dyDescent="0.25">
      <c r="AY15352" s="40"/>
      <c r="AZ15352" s="40"/>
      <c r="BA15352" s="40"/>
      <c r="BB15352" s="40"/>
      <c r="BC15352" s="40"/>
      <c r="BD15352" s="50"/>
    </row>
    <row r="15353" spans="51:56" hidden="1" x14ac:dyDescent="0.25">
      <c r="AY15353" s="40"/>
      <c r="AZ15353" s="40"/>
      <c r="BA15353" s="40"/>
      <c r="BB15353" s="40"/>
      <c r="BC15353" s="40"/>
      <c r="BD15353" s="50"/>
    </row>
    <row r="15354" spans="51:56" hidden="1" x14ac:dyDescent="0.25">
      <c r="AY15354" s="40"/>
      <c r="AZ15354" s="40"/>
      <c r="BA15354" s="40"/>
      <c r="BB15354" s="40"/>
      <c r="BC15354" s="40"/>
      <c r="BD15354" s="50"/>
    </row>
    <row r="15355" spans="51:56" hidden="1" x14ac:dyDescent="0.25">
      <c r="AY15355" s="40"/>
      <c r="AZ15355" s="40"/>
      <c r="BA15355" s="40"/>
      <c r="BB15355" s="40"/>
      <c r="BC15355" s="40"/>
      <c r="BD15355" s="50"/>
    </row>
    <row r="15356" spans="51:56" hidden="1" x14ac:dyDescent="0.25">
      <c r="AY15356" s="40"/>
      <c r="AZ15356" s="40"/>
      <c r="BA15356" s="40"/>
      <c r="BB15356" s="40"/>
      <c r="BC15356" s="40"/>
      <c r="BD15356" s="50"/>
    </row>
    <row r="15357" spans="51:56" hidden="1" x14ac:dyDescent="0.25">
      <c r="AY15357" s="40"/>
      <c r="AZ15357" s="40"/>
      <c r="BA15357" s="40"/>
      <c r="BB15357" s="40"/>
      <c r="BC15357" s="40"/>
      <c r="BD15357" s="50"/>
    </row>
    <row r="15358" spans="51:56" hidden="1" x14ac:dyDescent="0.25">
      <c r="AY15358" s="40"/>
      <c r="AZ15358" s="40"/>
      <c r="BA15358" s="40"/>
      <c r="BB15358" s="40"/>
      <c r="BC15358" s="40"/>
      <c r="BD15358" s="50"/>
    </row>
    <row r="15359" spans="51:56" hidden="1" x14ac:dyDescent="0.25">
      <c r="AY15359" s="40"/>
      <c r="AZ15359" s="40"/>
      <c r="BA15359" s="40"/>
      <c r="BB15359" s="40"/>
      <c r="BC15359" s="40"/>
      <c r="BD15359" s="50"/>
    </row>
    <row r="15360" spans="51:56" hidden="1" x14ac:dyDescent="0.25">
      <c r="AY15360" s="40"/>
      <c r="AZ15360" s="40"/>
      <c r="BA15360" s="40"/>
      <c r="BB15360" s="40"/>
      <c r="BC15360" s="40"/>
      <c r="BD15360" s="50"/>
    </row>
    <row r="15361" spans="51:56" hidden="1" x14ac:dyDescent="0.25">
      <c r="AY15361" s="40"/>
      <c r="AZ15361" s="40"/>
      <c r="BA15361" s="40"/>
      <c r="BB15361" s="40"/>
      <c r="BC15361" s="40"/>
      <c r="BD15361" s="50"/>
    </row>
    <row r="15362" spans="51:56" hidden="1" x14ac:dyDescent="0.25">
      <c r="AY15362" s="40"/>
      <c r="AZ15362" s="40"/>
      <c r="BA15362" s="40"/>
      <c r="BB15362" s="40"/>
      <c r="BC15362" s="40"/>
      <c r="BD15362" s="50"/>
    </row>
    <row r="15363" spans="51:56" hidden="1" x14ac:dyDescent="0.25">
      <c r="AY15363" s="40"/>
      <c r="AZ15363" s="40"/>
      <c r="BA15363" s="40"/>
      <c r="BB15363" s="40"/>
      <c r="BC15363" s="40"/>
      <c r="BD15363" s="50"/>
    </row>
    <row r="15364" spans="51:56" hidden="1" x14ac:dyDescent="0.25">
      <c r="AY15364" s="40"/>
      <c r="AZ15364" s="40"/>
      <c r="BA15364" s="40"/>
      <c r="BB15364" s="40"/>
      <c r="BC15364" s="40"/>
      <c r="BD15364" s="50"/>
    </row>
    <row r="15365" spans="51:56" hidden="1" x14ac:dyDescent="0.25">
      <c r="AY15365" s="40"/>
      <c r="AZ15365" s="40"/>
      <c r="BA15365" s="40"/>
      <c r="BB15365" s="40"/>
      <c r="BC15365" s="40"/>
      <c r="BD15365" s="50"/>
    </row>
    <row r="15366" spans="51:56" hidden="1" x14ac:dyDescent="0.25">
      <c r="AY15366" s="40"/>
      <c r="AZ15366" s="40"/>
      <c r="BA15366" s="40"/>
      <c r="BB15366" s="40"/>
      <c r="BC15366" s="40"/>
      <c r="BD15366" s="50"/>
    </row>
    <row r="15367" spans="51:56" hidden="1" x14ac:dyDescent="0.25">
      <c r="AY15367" s="40"/>
      <c r="AZ15367" s="40"/>
      <c r="BA15367" s="40"/>
      <c r="BB15367" s="40"/>
      <c r="BC15367" s="40"/>
      <c r="BD15367" s="50"/>
    </row>
    <row r="15368" spans="51:56" hidden="1" x14ac:dyDescent="0.25">
      <c r="AY15368" s="40"/>
      <c r="AZ15368" s="40"/>
      <c r="BA15368" s="40"/>
      <c r="BB15368" s="40"/>
      <c r="BC15368" s="40"/>
      <c r="BD15368" s="50"/>
    </row>
    <row r="15369" spans="51:56" hidden="1" x14ac:dyDescent="0.25">
      <c r="AY15369" s="40"/>
      <c r="AZ15369" s="40"/>
      <c r="BA15369" s="40"/>
      <c r="BB15369" s="40"/>
      <c r="BC15369" s="40"/>
      <c r="BD15369" s="50"/>
    </row>
    <row r="15370" spans="51:56" hidden="1" x14ac:dyDescent="0.25">
      <c r="AY15370" s="40"/>
      <c r="AZ15370" s="40"/>
      <c r="BA15370" s="40"/>
      <c r="BB15370" s="40"/>
      <c r="BC15370" s="40"/>
      <c r="BD15370" s="50"/>
    </row>
    <row r="15371" spans="51:56" hidden="1" x14ac:dyDescent="0.25">
      <c r="AY15371" s="40"/>
      <c r="AZ15371" s="40"/>
      <c r="BA15371" s="40"/>
      <c r="BB15371" s="40"/>
      <c r="BC15371" s="40"/>
      <c r="BD15371" s="50"/>
    </row>
    <row r="15372" spans="51:56" hidden="1" x14ac:dyDescent="0.25">
      <c r="AY15372" s="40"/>
      <c r="AZ15372" s="40"/>
      <c r="BA15372" s="40"/>
      <c r="BB15372" s="40"/>
      <c r="BC15372" s="40"/>
      <c r="BD15372" s="50"/>
    </row>
    <row r="15373" spans="51:56" hidden="1" x14ac:dyDescent="0.25">
      <c r="AY15373" s="40"/>
      <c r="AZ15373" s="40"/>
      <c r="BA15373" s="40"/>
      <c r="BB15373" s="40"/>
      <c r="BC15373" s="40"/>
      <c r="BD15373" s="50"/>
    </row>
    <row r="15374" spans="51:56" hidden="1" x14ac:dyDescent="0.25">
      <c r="AY15374" s="40"/>
      <c r="AZ15374" s="40"/>
      <c r="BA15374" s="40"/>
      <c r="BB15374" s="40"/>
      <c r="BC15374" s="40"/>
      <c r="BD15374" s="50"/>
    </row>
    <row r="15375" spans="51:56" hidden="1" x14ac:dyDescent="0.25">
      <c r="AY15375" s="40"/>
      <c r="AZ15375" s="40"/>
      <c r="BA15375" s="40"/>
      <c r="BB15375" s="40"/>
      <c r="BC15375" s="40"/>
      <c r="BD15375" s="50"/>
    </row>
    <row r="15376" spans="51:56" hidden="1" x14ac:dyDescent="0.25">
      <c r="AY15376" s="40"/>
      <c r="AZ15376" s="40"/>
      <c r="BA15376" s="40"/>
      <c r="BB15376" s="40"/>
      <c r="BC15376" s="40"/>
      <c r="BD15376" s="50"/>
    </row>
    <row r="15377" spans="51:56" hidden="1" x14ac:dyDescent="0.25">
      <c r="AY15377" s="40"/>
      <c r="AZ15377" s="40"/>
      <c r="BA15377" s="40"/>
      <c r="BB15377" s="40"/>
      <c r="BC15377" s="40"/>
      <c r="BD15377" s="50"/>
    </row>
    <row r="15378" spans="51:56" hidden="1" x14ac:dyDescent="0.25">
      <c r="AY15378" s="40"/>
      <c r="AZ15378" s="40"/>
      <c r="BA15378" s="40"/>
      <c r="BB15378" s="40"/>
      <c r="BC15378" s="40"/>
      <c r="BD15378" s="50"/>
    </row>
    <row r="15379" spans="51:56" hidden="1" x14ac:dyDescent="0.25">
      <c r="AY15379" s="40"/>
      <c r="AZ15379" s="40"/>
      <c r="BA15379" s="40"/>
      <c r="BB15379" s="40"/>
      <c r="BC15379" s="40"/>
      <c r="BD15379" s="50"/>
    </row>
    <row r="15380" spans="51:56" hidden="1" x14ac:dyDescent="0.25">
      <c r="AY15380" s="40"/>
      <c r="AZ15380" s="40"/>
      <c r="BA15380" s="40"/>
      <c r="BB15380" s="40"/>
      <c r="BC15380" s="40"/>
      <c r="BD15380" s="50"/>
    </row>
    <row r="15381" spans="51:56" hidden="1" x14ac:dyDescent="0.25">
      <c r="AY15381" s="40"/>
      <c r="AZ15381" s="40"/>
      <c r="BA15381" s="40"/>
      <c r="BB15381" s="40"/>
      <c r="BC15381" s="40"/>
      <c r="BD15381" s="50"/>
    </row>
    <row r="15382" spans="51:56" hidden="1" x14ac:dyDescent="0.25">
      <c r="AY15382" s="40"/>
      <c r="AZ15382" s="40"/>
      <c r="BA15382" s="40"/>
      <c r="BB15382" s="40"/>
      <c r="BC15382" s="40"/>
      <c r="BD15382" s="50"/>
    </row>
    <row r="15383" spans="51:56" hidden="1" x14ac:dyDescent="0.25">
      <c r="AY15383" s="40"/>
      <c r="AZ15383" s="40"/>
      <c r="BA15383" s="40"/>
      <c r="BB15383" s="40"/>
      <c r="BC15383" s="40"/>
      <c r="BD15383" s="50"/>
    </row>
    <row r="15384" spans="51:56" hidden="1" x14ac:dyDescent="0.25">
      <c r="AY15384" s="40"/>
      <c r="AZ15384" s="40"/>
      <c r="BA15384" s="40"/>
      <c r="BB15384" s="40"/>
      <c r="BC15384" s="40"/>
      <c r="BD15384" s="50"/>
    </row>
    <row r="15385" spans="51:56" hidden="1" x14ac:dyDescent="0.25">
      <c r="AY15385" s="40"/>
      <c r="AZ15385" s="40"/>
      <c r="BA15385" s="40"/>
      <c r="BB15385" s="40"/>
      <c r="BC15385" s="40"/>
      <c r="BD15385" s="50"/>
    </row>
    <row r="15386" spans="51:56" hidden="1" x14ac:dyDescent="0.25">
      <c r="AY15386" s="40"/>
      <c r="AZ15386" s="40"/>
      <c r="BA15386" s="40"/>
      <c r="BB15386" s="40"/>
      <c r="BC15386" s="40"/>
      <c r="BD15386" s="50"/>
    </row>
    <row r="15387" spans="51:56" hidden="1" x14ac:dyDescent="0.25">
      <c r="AY15387" s="40"/>
      <c r="AZ15387" s="40"/>
      <c r="BA15387" s="40"/>
      <c r="BB15387" s="40"/>
      <c r="BC15387" s="40"/>
      <c r="BD15387" s="50"/>
    </row>
    <row r="15388" spans="51:56" hidden="1" x14ac:dyDescent="0.25">
      <c r="AY15388" s="40"/>
      <c r="AZ15388" s="40"/>
      <c r="BA15388" s="40"/>
      <c r="BB15388" s="40"/>
      <c r="BC15388" s="40"/>
      <c r="BD15388" s="50"/>
    </row>
    <row r="15389" spans="51:56" hidden="1" x14ac:dyDescent="0.25">
      <c r="AY15389" s="40"/>
      <c r="AZ15389" s="40"/>
      <c r="BA15389" s="40"/>
      <c r="BB15389" s="40"/>
      <c r="BC15389" s="40"/>
      <c r="BD15389" s="50"/>
    </row>
    <row r="15390" spans="51:56" hidden="1" x14ac:dyDescent="0.25">
      <c r="AY15390" s="40"/>
      <c r="AZ15390" s="40"/>
      <c r="BA15390" s="40"/>
      <c r="BB15390" s="40"/>
      <c r="BC15390" s="40"/>
      <c r="BD15390" s="50"/>
    </row>
    <row r="15391" spans="51:56" hidden="1" x14ac:dyDescent="0.25">
      <c r="AY15391" s="40"/>
      <c r="AZ15391" s="40"/>
      <c r="BA15391" s="40"/>
      <c r="BB15391" s="40"/>
      <c r="BC15391" s="40"/>
      <c r="BD15391" s="50"/>
    </row>
    <row r="15392" spans="51:56" hidden="1" x14ac:dyDescent="0.25">
      <c r="AY15392" s="40"/>
      <c r="AZ15392" s="40"/>
      <c r="BA15392" s="40"/>
      <c r="BB15392" s="40"/>
      <c r="BC15392" s="40"/>
      <c r="BD15392" s="50"/>
    </row>
    <row r="15393" spans="51:56" hidden="1" x14ac:dyDescent="0.25">
      <c r="AY15393" s="40"/>
      <c r="AZ15393" s="40"/>
      <c r="BA15393" s="40"/>
      <c r="BB15393" s="40"/>
      <c r="BC15393" s="40"/>
      <c r="BD15393" s="50"/>
    </row>
    <row r="15394" spans="51:56" hidden="1" x14ac:dyDescent="0.25">
      <c r="AY15394" s="40"/>
      <c r="AZ15394" s="40"/>
      <c r="BA15394" s="40"/>
      <c r="BB15394" s="40"/>
      <c r="BC15394" s="40"/>
      <c r="BD15394" s="50"/>
    </row>
    <row r="15395" spans="51:56" hidden="1" x14ac:dyDescent="0.25">
      <c r="AY15395" s="40"/>
      <c r="AZ15395" s="40"/>
      <c r="BA15395" s="40"/>
      <c r="BB15395" s="40"/>
      <c r="BC15395" s="40"/>
      <c r="BD15395" s="50"/>
    </row>
    <row r="15396" spans="51:56" hidden="1" x14ac:dyDescent="0.25">
      <c r="AY15396" s="40"/>
      <c r="AZ15396" s="40"/>
      <c r="BA15396" s="40"/>
      <c r="BB15396" s="40"/>
      <c r="BC15396" s="40"/>
      <c r="BD15396" s="50"/>
    </row>
    <row r="15397" spans="51:56" hidden="1" x14ac:dyDescent="0.25">
      <c r="AY15397" s="40"/>
      <c r="AZ15397" s="40"/>
      <c r="BA15397" s="40"/>
      <c r="BB15397" s="40"/>
      <c r="BC15397" s="40"/>
      <c r="BD15397" s="50"/>
    </row>
    <row r="15398" spans="51:56" hidden="1" x14ac:dyDescent="0.25">
      <c r="AY15398" s="40"/>
      <c r="AZ15398" s="40"/>
      <c r="BA15398" s="40"/>
      <c r="BB15398" s="40"/>
      <c r="BC15398" s="40"/>
      <c r="BD15398" s="50"/>
    </row>
    <row r="15399" spans="51:56" hidden="1" x14ac:dyDescent="0.25">
      <c r="AY15399" s="40"/>
      <c r="AZ15399" s="40"/>
      <c r="BA15399" s="40"/>
      <c r="BB15399" s="40"/>
      <c r="BC15399" s="40"/>
      <c r="BD15399" s="50"/>
    </row>
    <row r="15400" spans="51:56" hidden="1" x14ac:dyDescent="0.25">
      <c r="AY15400" s="40"/>
      <c r="AZ15400" s="40"/>
      <c r="BA15400" s="40"/>
      <c r="BB15400" s="40"/>
      <c r="BC15400" s="40"/>
      <c r="BD15400" s="50"/>
    </row>
    <row r="15401" spans="51:56" hidden="1" x14ac:dyDescent="0.25">
      <c r="AY15401" s="40"/>
      <c r="AZ15401" s="40"/>
      <c r="BA15401" s="40"/>
      <c r="BB15401" s="40"/>
      <c r="BC15401" s="40"/>
      <c r="BD15401" s="50"/>
    </row>
    <row r="15402" spans="51:56" hidden="1" x14ac:dyDescent="0.25">
      <c r="AY15402" s="40"/>
      <c r="AZ15402" s="40"/>
      <c r="BA15402" s="40"/>
      <c r="BB15402" s="40"/>
      <c r="BC15402" s="40"/>
      <c r="BD15402" s="50"/>
    </row>
    <row r="15403" spans="51:56" hidden="1" x14ac:dyDescent="0.25">
      <c r="AY15403" s="40"/>
      <c r="AZ15403" s="40"/>
      <c r="BA15403" s="40"/>
      <c r="BB15403" s="40"/>
      <c r="BC15403" s="40"/>
      <c r="BD15403" s="50"/>
    </row>
    <row r="15404" spans="51:56" hidden="1" x14ac:dyDescent="0.25">
      <c r="AY15404" s="40"/>
      <c r="AZ15404" s="40"/>
      <c r="BA15404" s="40"/>
      <c r="BB15404" s="40"/>
      <c r="BC15404" s="40"/>
      <c r="BD15404" s="50"/>
    </row>
    <row r="15405" spans="51:56" hidden="1" x14ac:dyDescent="0.25">
      <c r="AY15405" s="40"/>
      <c r="AZ15405" s="40"/>
      <c r="BA15405" s="40"/>
      <c r="BB15405" s="40"/>
      <c r="BC15405" s="40"/>
      <c r="BD15405" s="50"/>
    </row>
    <row r="15406" spans="51:56" hidden="1" x14ac:dyDescent="0.25">
      <c r="AY15406" s="40"/>
      <c r="AZ15406" s="40"/>
      <c r="BA15406" s="40"/>
      <c r="BB15406" s="40"/>
      <c r="BC15406" s="40"/>
      <c r="BD15406" s="50"/>
    </row>
    <row r="15407" spans="51:56" hidden="1" x14ac:dyDescent="0.25">
      <c r="AY15407" s="40"/>
      <c r="AZ15407" s="40"/>
      <c r="BA15407" s="40"/>
      <c r="BB15407" s="40"/>
      <c r="BC15407" s="40"/>
      <c r="BD15407" s="50"/>
    </row>
    <row r="15408" spans="51:56" hidden="1" x14ac:dyDescent="0.25">
      <c r="AY15408" s="40"/>
      <c r="AZ15408" s="40"/>
      <c r="BA15408" s="40"/>
      <c r="BB15408" s="40"/>
      <c r="BC15408" s="40"/>
      <c r="BD15408" s="50"/>
    </row>
    <row r="15409" spans="51:56" hidden="1" x14ac:dyDescent="0.25">
      <c r="AY15409" s="40"/>
      <c r="AZ15409" s="40"/>
      <c r="BA15409" s="40"/>
      <c r="BB15409" s="40"/>
      <c r="BC15409" s="40"/>
      <c r="BD15409" s="50"/>
    </row>
    <row r="15410" spans="51:56" hidden="1" x14ac:dyDescent="0.25">
      <c r="AY15410" s="40"/>
      <c r="AZ15410" s="40"/>
      <c r="BA15410" s="40"/>
      <c r="BB15410" s="40"/>
      <c r="BC15410" s="40"/>
      <c r="BD15410" s="50"/>
    </row>
    <row r="15411" spans="51:56" hidden="1" x14ac:dyDescent="0.25">
      <c r="AY15411" s="40"/>
      <c r="AZ15411" s="40"/>
      <c r="BA15411" s="40"/>
      <c r="BB15411" s="40"/>
      <c r="BC15411" s="40"/>
      <c r="BD15411" s="50"/>
    </row>
    <row r="15412" spans="51:56" hidden="1" x14ac:dyDescent="0.25">
      <c r="AY15412" s="40"/>
      <c r="AZ15412" s="40"/>
      <c r="BA15412" s="40"/>
      <c r="BB15412" s="40"/>
      <c r="BC15412" s="40"/>
      <c r="BD15412" s="50"/>
    </row>
    <row r="15413" spans="51:56" hidden="1" x14ac:dyDescent="0.25">
      <c r="AY15413" s="40"/>
      <c r="AZ15413" s="40"/>
      <c r="BA15413" s="40"/>
      <c r="BB15413" s="40"/>
      <c r="BC15413" s="40"/>
      <c r="BD15413" s="50"/>
    </row>
    <row r="15414" spans="51:56" hidden="1" x14ac:dyDescent="0.25">
      <c r="AY15414" s="40"/>
      <c r="AZ15414" s="40"/>
      <c r="BA15414" s="40"/>
      <c r="BB15414" s="40"/>
      <c r="BC15414" s="40"/>
      <c r="BD15414" s="50"/>
    </row>
    <row r="15415" spans="51:56" hidden="1" x14ac:dyDescent="0.25">
      <c r="AY15415" s="40"/>
      <c r="AZ15415" s="40"/>
      <c r="BA15415" s="40"/>
      <c r="BB15415" s="40"/>
      <c r="BC15415" s="40"/>
      <c r="BD15415" s="50"/>
    </row>
    <row r="15416" spans="51:56" hidden="1" x14ac:dyDescent="0.25">
      <c r="AY15416" s="40"/>
      <c r="AZ15416" s="40"/>
      <c r="BA15416" s="40"/>
      <c r="BB15416" s="40"/>
      <c r="BC15416" s="40"/>
      <c r="BD15416" s="50"/>
    </row>
    <row r="15417" spans="51:56" hidden="1" x14ac:dyDescent="0.25">
      <c r="AY15417" s="40"/>
      <c r="AZ15417" s="40"/>
      <c r="BA15417" s="40"/>
      <c r="BB15417" s="40"/>
      <c r="BC15417" s="40"/>
      <c r="BD15417" s="50"/>
    </row>
    <row r="15418" spans="51:56" hidden="1" x14ac:dyDescent="0.25">
      <c r="AY15418" s="40"/>
      <c r="AZ15418" s="40"/>
      <c r="BA15418" s="40"/>
      <c r="BB15418" s="40"/>
      <c r="BC15418" s="40"/>
      <c r="BD15418" s="50"/>
    </row>
    <row r="15419" spans="51:56" hidden="1" x14ac:dyDescent="0.25">
      <c r="AY15419" s="40"/>
      <c r="AZ15419" s="40"/>
      <c r="BA15419" s="40"/>
      <c r="BB15419" s="40"/>
      <c r="BC15419" s="40"/>
      <c r="BD15419" s="50"/>
    </row>
    <row r="15420" spans="51:56" hidden="1" x14ac:dyDescent="0.25">
      <c r="AY15420" s="40"/>
      <c r="AZ15420" s="40"/>
      <c r="BA15420" s="40"/>
      <c r="BB15420" s="40"/>
      <c r="BC15420" s="40"/>
      <c r="BD15420" s="50"/>
    </row>
    <row r="15421" spans="51:56" hidden="1" x14ac:dyDescent="0.25">
      <c r="AY15421" s="40"/>
      <c r="AZ15421" s="40"/>
      <c r="BA15421" s="40"/>
      <c r="BB15421" s="40"/>
      <c r="BC15421" s="40"/>
      <c r="BD15421" s="50"/>
    </row>
    <row r="15422" spans="51:56" hidden="1" x14ac:dyDescent="0.25">
      <c r="AY15422" s="40"/>
      <c r="AZ15422" s="40"/>
      <c r="BA15422" s="40"/>
      <c r="BB15422" s="40"/>
      <c r="BC15422" s="40"/>
      <c r="BD15422" s="50"/>
    </row>
    <row r="15423" spans="51:56" hidden="1" x14ac:dyDescent="0.25">
      <c r="AY15423" s="40"/>
      <c r="AZ15423" s="40"/>
      <c r="BA15423" s="40"/>
      <c r="BB15423" s="40"/>
      <c r="BC15423" s="40"/>
      <c r="BD15423" s="50"/>
    </row>
    <row r="15424" spans="51:56" hidden="1" x14ac:dyDescent="0.25">
      <c r="AY15424" s="40"/>
      <c r="AZ15424" s="40"/>
      <c r="BA15424" s="40"/>
      <c r="BB15424" s="40"/>
      <c r="BC15424" s="40"/>
      <c r="BD15424" s="50"/>
    </row>
    <row r="15425" spans="51:56" hidden="1" x14ac:dyDescent="0.25">
      <c r="AY15425" s="40"/>
      <c r="AZ15425" s="40"/>
      <c r="BA15425" s="40"/>
      <c r="BB15425" s="40"/>
      <c r="BC15425" s="40"/>
      <c r="BD15425" s="50"/>
    </row>
    <row r="15426" spans="51:56" hidden="1" x14ac:dyDescent="0.25">
      <c r="AY15426" s="40"/>
      <c r="AZ15426" s="40"/>
      <c r="BA15426" s="40"/>
      <c r="BB15426" s="40"/>
      <c r="BC15426" s="40"/>
      <c r="BD15426" s="50"/>
    </row>
    <row r="15427" spans="51:56" hidden="1" x14ac:dyDescent="0.25">
      <c r="AY15427" s="40"/>
      <c r="AZ15427" s="40"/>
      <c r="BA15427" s="40"/>
      <c r="BB15427" s="40"/>
      <c r="BC15427" s="40"/>
      <c r="BD15427" s="50"/>
    </row>
    <row r="15428" spans="51:56" hidden="1" x14ac:dyDescent="0.25">
      <c r="AY15428" s="40"/>
      <c r="AZ15428" s="40"/>
      <c r="BA15428" s="40"/>
      <c r="BB15428" s="40"/>
      <c r="BC15428" s="40"/>
      <c r="BD15428" s="50"/>
    </row>
    <row r="15429" spans="51:56" hidden="1" x14ac:dyDescent="0.25">
      <c r="AY15429" s="40"/>
      <c r="AZ15429" s="40"/>
      <c r="BA15429" s="40"/>
      <c r="BB15429" s="40"/>
      <c r="BC15429" s="40"/>
      <c r="BD15429" s="50"/>
    </row>
    <row r="15430" spans="51:56" hidden="1" x14ac:dyDescent="0.25">
      <c r="AY15430" s="40"/>
      <c r="AZ15430" s="40"/>
      <c r="BA15430" s="40"/>
      <c r="BB15430" s="40"/>
      <c r="BC15430" s="40"/>
      <c r="BD15430" s="50"/>
    </row>
    <row r="15431" spans="51:56" hidden="1" x14ac:dyDescent="0.25">
      <c r="AY15431" s="40"/>
      <c r="AZ15431" s="40"/>
      <c r="BA15431" s="40"/>
      <c r="BB15431" s="40"/>
      <c r="BC15431" s="40"/>
      <c r="BD15431" s="50"/>
    </row>
    <row r="15432" spans="51:56" hidden="1" x14ac:dyDescent="0.25">
      <c r="AY15432" s="40"/>
      <c r="AZ15432" s="40"/>
      <c r="BA15432" s="40"/>
      <c r="BB15432" s="40"/>
      <c r="BC15432" s="40"/>
      <c r="BD15432" s="50"/>
    </row>
    <row r="15433" spans="51:56" hidden="1" x14ac:dyDescent="0.25">
      <c r="AY15433" s="40"/>
      <c r="AZ15433" s="40"/>
      <c r="BA15433" s="40"/>
      <c r="BB15433" s="40"/>
      <c r="BC15433" s="40"/>
      <c r="BD15433" s="50"/>
    </row>
    <row r="15434" spans="51:56" hidden="1" x14ac:dyDescent="0.25">
      <c r="AY15434" s="40"/>
      <c r="AZ15434" s="40"/>
      <c r="BA15434" s="40"/>
      <c r="BB15434" s="40"/>
      <c r="BC15434" s="40"/>
      <c r="BD15434" s="50"/>
    </row>
    <row r="15435" spans="51:56" hidden="1" x14ac:dyDescent="0.25">
      <c r="AY15435" s="40"/>
      <c r="AZ15435" s="40"/>
      <c r="BA15435" s="40"/>
      <c r="BB15435" s="40"/>
      <c r="BC15435" s="40"/>
      <c r="BD15435" s="50"/>
    </row>
    <row r="15436" spans="51:56" hidden="1" x14ac:dyDescent="0.25">
      <c r="AY15436" s="40"/>
      <c r="AZ15436" s="40"/>
      <c r="BA15436" s="40"/>
      <c r="BB15436" s="40"/>
      <c r="BC15436" s="40"/>
      <c r="BD15436" s="50"/>
    </row>
    <row r="15437" spans="51:56" hidden="1" x14ac:dyDescent="0.25">
      <c r="AY15437" s="40"/>
      <c r="AZ15437" s="40"/>
      <c r="BA15437" s="40"/>
      <c r="BB15437" s="40"/>
      <c r="BC15437" s="40"/>
      <c r="BD15437" s="50"/>
    </row>
    <row r="15438" spans="51:56" hidden="1" x14ac:dyDescent="0.25">
      <c r="AY15438" s="40"/>
      <c r="AZ15438" s="40"/>
      <c r="BA15438" s="40"/>
      <c r="BB15438" s="40"/>
      <c r="BC15438" s="40"/>
      <c r="BD15438" s="50"/>
    </row>
    <row r="15439" spans="51:56" hidden="1" x14ac:dyDescent="0.25">
      <c r="AY15439" s="40"/>
      <c r="AZ15439" s="40"/>
      <c r="BA15439" s="40"/>
      <c r="BB15439" s="40"/>
      <c r="BC15439" s="40"/>
      <c r="BD15439" s="50"/>
    </row>
    <row r="15440" spans="51:56" hidden="1" x14ac:dyDescent="0.25">
      <c r="AY15440" s="40"/>
      <c r="AZ15440" s="40"/>
      <c r="BA15440" s="40"/>
      <c r="BB15440" s="40"/>
      <c r="BC15440" s="40"/>
      <c r="BD15440" s="50"/>
    </row>
    <row r="15441" spans="51:56" hidden="1" x14ac:dyDescent="0.25">
      <c r="AY15441" s="40"/>
      <c r="AZ15441" s="40"/>
      <c r="BA15441" s="40"/>
      <c r="BB15441" s="40"/>
      <c r="BC15441" s="40"/>
      <c r="BD15441" s="50"/>
    </row>
    <row r="15442" spans="51:56" hidden="1" x14ac:dyDescent="0.25">
      <c r="AY15442" s="40"/>
      <c r="AZ15442" s="40"/>
      <c r="BA15442" s="40"/>
      <c r="BB15442" s="40"/>
      <c r="BC15442" s="40"/>
      <c r="BD15442" s="50"/>
    </row>
    <row r="15443" spans="51:56" hidden="1" x14ac:dyDescent="0.25">
      <c r="AY15443" s="40"/>
      <c r="AZ15443" s="40"/>
      <c r="BA15443" s="40"/>
      <c r="BB15443" s="40"/>
      <c r="BC15443" s="40"/>
      <c r="BD15443" s="50"/>
    </row>
    <row r="15444" spans="51:56" hidden="1" x14ac:dyDescent="0.25">
      <c r="AY15444" s="40"/>
      <c r="AZ15444" s="40"/>
      <c r="BA15444" s="40"/>
      <c r="BB15444" s="40"/>
      <c r="BC15444" s="40"/>
      <c r="BD15444" s="50"/>
    </row>
    <row r="15445" spans="51:56" hidden="1" x14ac:dyDescent="0.25">
      <c r="AY15445" s="40"/>
      <c r="AZ15445" s="40"/>
      <c r="BA15445" s="40"/>
      <c r="BB15445" s="40"/>
      <c r="BC15445" s="40"/>
      <c r="BD15445" s="50"/>
    </row>
    <row r="15446" spans="51:56" hidden="1" x14ac:dyDescent="0.25">
      <c r="AY15446" s="40"/>
      <c r="AZ15446" s="40"/>
      <c r="BA15446" s="40"/>
      <c r="BB15446" s="40"/>
      <c r="BC15446" s="40"/>
      <c r="BD15446" s="50"/>
    </row>
    <row r="15447" spans="51:56" hidden="1" x14ac:dyDescent="0.25">
      <c r="AY15447" s="40"/>
      <c r="AZ15447" s="40"/>
      <c r="BA15447" s="40"/>
      <c r="BB15447" s="40"/>
      <c r="BC15447" s="40"/>
      <c r="BD15447" s="50"/>
    </row>
    <row r="15448" spans="51:56" hidden="1" x14ac:dyDescent="0.25">
      <c r="AY15448" s="40"/>
      <c r="AZ15448" s="40"/>
      <c r="BA15448" s="40"/>
      <c r="BB15448" s="40"/>
      <c r="BC15448" s="40"/>
      <c r="BD15448" s="50"/>
    </row>
    <row r="15449" spans="51:56" hidden="1" x14ac:dyDescent="0.25">
      <c r="AY15449" s="40"/>
      <c r="AZ15449" s="40"/>
      <c r="BA15449" s="40"/>
      <c r="BB15449" s="40"/>
      <c r="BC15449" s="40"/>
      <c r="BD15449" s="50"/>
    </row>
    <row r="15450" spans="51:56" hidden="1" x14ac:dyDescent="0.25">
      <c r="AY15450" s="40"/>
      <c r="AZ15450" s="40"/>
      <c r="BA15450" s="40"/>
      <c r="BB15450" s="40"/>
      <c r="BC15450" s="40"/>
      <c r="BD15450" s="50"/>
    </row>
    <row r="15451" spans="51:56" hidden="1" x14ac:dyDescent="0.25">
      <c r="AY15451" s="40"/>
      <c r="AZ15451" s="40"/>
      <c r="BA15451" s="40"/>
      <c r="BB15451" s="40"/>
      <c r="BC15451" s="40"/>
      <c r="BD15451" s="50"/>
    </row>
    <row r="15452" spans="51:56" hidden="1" x14ac:dyDescent="0.25">
      <c r="AY15452" s="40"/>
      <c r="AZ15452" s="40"/>
      <c r="BA15452" s="40"/>
      <c r="BB15452" s="40"/>
      <c r="BC15452" s="40"/>
      <c r="BD15452" s="50"/>
    </row>
    <row r="15453" spans="51:56" hidden="1" x14ac:dyDescent="0.25">
      <c r="AY15453" s="40"/>
      <c r="AZ15453" s="40"/>
      <c r="BA15453" s="40"/>
      <c r="BB15453" s="40"/>
      <c r="BC15453" s="40"/>
      <c r="BD15453" s="50"/>
    </row>
    <row r="15454" spans="51:56" hidden="1" x14ac:dyDescent="0.25">
      <c r="AY15454" s="40"/>
      <c r="AZ15454" s="40"/>
      <c r="BA15454" s="40"/>
      <c r="BB15454" s="40"/>
      <c r="BC15454" s="40"/>
      <c r="BD15454" s="50"/>
    </row>
    <row r="15455" spans="51:56" hidden="1" x14ac:dyDescent="0.25">
      <c r="AY15455" s="40"/>
      <c r="AZ15455" s="40"/>
      <c r="BA15455" s="40"/>
      <c r="BB15455" s="40"/>
      <c r="BC15455" s="40"/>
      <c r="BD15455" s="50"/>
    </row>
    <row r="15456" spans="51:56" hidden="1" x14ac:dyDescent="0.25">
      <c r="AY15456" s="40"/>
      <c r="AZ15456" s="40"/>
      <c r="BA15456" s="40"/>
      <c r="BB15456" s="40"/>
      <c r="BC15456" s="40"/>
      <c r="BD15456" s="50"/>
    </row>
    <row r="15457" spans="51:56" hidden="1" x14ac:dyDescent="0.25">
      <c r="AY15457" s="40"/>
      <c r="AZ15457" s="40"/>
      <c r="BA15457" s="40"/>
      <c r="BB15457" s="40"/>
      <c r="BC15457" s="40"/>
      <c r="BD15457" s="50"/>
    </row>
    <row r="15458" spans="51:56" hidden="1" x14ac:dyDescent="0.25">
      <c r="AY15458" s="40"/>
      <c r="AZ15458" s="40"/>
      <c r="BA15458" s="40"/>
      <c r="BB15458" s="40"/>
      <c r="BC15458" s="40"/>
      <c r="BD15458" s="50"/>
    </row>
    <row r="15459" spans="51:56" hidden="1" x14ac:dyDescent="0.25">
      <c r="AY15459" s="40"/>
      <c r="AZ15459" s="40"/>
      <c r="BA15459" s="40"/>
      <c r="BB15459" s="40"/>
      <c r="BC15459" s="40"/>
      <c r="BD15459" s="50"/>
    </row>
    <row r="15460" spans="51:56" hidden="1" x14ac:dyDescent="0.25">
      <c r="AY15460" s="40"/>
      <c r="AZ15460" s="40"/>
      <c r="BA15460" s="40"/>
      <c r="BB15460" s="40"/>
      <c r="BC15460" s="40"/>
      <c r="BD15460" s="50"/>
    </row>
    <row r="15461" spans="51:56" hidden="1" x14ac:dyDescent="0.25">
      <c r="AY15461" s="40"/>
      <c r="AZ15461" s="40"/>
      <c r="BA15461" s="40"/>
      <c r="BB15461" s="40"/>
      <c r="BC15461" s="40"/>
      <c r="BD15461" s="50"/>
    </row>
    <row r="15462" spans="51:56" hidden="1" x14ac:dyDescent="0.25">
      <c r="AY15462" s="40"/>
      <c r="AZ15462" s="40"/>
      <c r="BA15462" s="40"/>
      <c r="BB15462" s="40"/>
      <c r="BC15462" s="40"/>
      <c r="BD15462" s="50"/>
    </row>
    <row r="15463" spans="51:56" hidden="1" x14ac:dyDescent="0.25">
      <c r="AY15463" s="40"/>
      <c r="AZ15463" s="40"/>
      <c r="BA15463" s="40"/>
      <c r="BB15463" s="40"/>
      <c r="BC15463" s="40"/>
      <c r="BD15463" s="50"/>
    </row>
    <row r="15464" spans="51:56" hidden="1" x14ac:dyDescent="0.25">
      <c r="AY15464" s="40"/>
      <c r="AZ15464" s="40"/>
      <c r="BA15464" s="40"/>
      <c r="BB15464" s="40"/>
      <c r="BC15464" s="40"/>
      <c r="BD15464" s="50"/>
    </row>
    <row r="15465" spans="51:56" hidden="1" x14ac:dyDescent="0.25">
      <c r="AY15465" s="40"/>
      <c r="AZ15465" s="40"/>
      <c r="BA15465" s="40"/>
      <c r="BB15465" s="40"/>
      <c r="BC15465" s="40"/>
      <c r="BD15465" s="50"/>
    </row>
    <row r="15466" spans="51:56" hidden="1" x14ac:dyDescent="0.25">
      <c r="AY15466" s="40"/>
      <c r="AZ15466" s="40"/>
      <c r="BA15466" s="40"/>
      <c r="BB15466" s="40"/>
      <c r="BC15466" s="40"/>
      <c r="BD15466" s="50"/>
    </row>
    <row r="15467" spans="51:56" hidden="1" x14ac:dyDescent="0.25">
      <c r="AY15467" s="40"/>
      <c r="AZ15467" s="40"/>
      <c r="BA15467" s="40"/>
      <c r="BB15467" s="40"/>
      <c r="BC15467" s="40"/>
      <c r="BD15467" s="50"/>
    </row>
    <row r="15468" spans="51:56" hidden="1" x14ac:dyDescent="0.25">
      <c r="AY15468" s="40"/>
      <c r="AZ15468" s="40"/>
      <c r="BA15468" s="40"/>
      <c r="BB15468" s="40"/>
      <c r="BC15468" s="40"/>
      <c r="BD15468" s="50"/>
    </row>
    <row r="15469" spans="51:56" hidden="1" x14ac:dyDescent="0.25">
      <c r="AY15469" s="40"/>
      <c r="AZ15469" s="40"/>
      <c r="BA15469" s="40"/>
      <c r="BB15469" s="40"/>
      <c r="BC15469" s="40"/>
      <c r="BD15469" s="50"/>
    </row>
    <row r="15470" spans="51:56" hidden="1" x14ac:dyDescent="0.25">
      <c r="AY15470" s="40"/>
      <c r="AZ15470" s="40"/>
      <c r="BA15470" s="40"/>
      <c r="BB15470" s="40"/>
      <c r="BC15470" s="40"/>
      <c r="BD15470" s="50"/>
    </row>
    <row r="15471" spans="51:56" hidden="1" x14ac:dyDescent="0.25">
      <c r="AY15471" s="40"/>
      <c r="AZ15471" s="40"/>
      <c r="BA15471" s="40"/>
      <c r="BB15471" s="40"/>
      <c r="BC15471" s="40"/>
      <c r="BD15471" s="50"/>
    </row>
    <row r="15472" spans="51:56" hidden="1" x14ac:dyDescent="0.25">
      <c r="AY15472" s="40"/>
      <c r="AZ15472" s="40"/>
      <c r="BA15472" s="40"/>
      <c r="BB15472" s="40"/>
      <c r="BC15472" s="40"/>
      <c r="BD15472" s="50"/>
    </row>
    <row r="15473" spans="51:56" hidden="1" x14ac:dyDescent="0.25">
      <c r="AY15473" s="40"/>
      <c r="AZ15473" s="40"/>
      <c r="BA15473" s="40"/>
      <c r="BB15473" s="40"/>
      <c r="BC15473" s="40"/>
      <c r="BD15473" s="50"/>
    </row>
    <row r="15474" spans="51:56" hidden="1" x14ac:dyDescent="0.25">
      <c r="AY15474" s="40"/>
      <c r="AZ15474" s="40"/>
      <c r="BA15474" s="40"/>
      <c r="BB15474" s="40"/>
      <c r="BC15474" s="40"/>
      <c r="BD15474" s="50"/>
    </row>
    <row r="15475" spans="51:56" hidden="1" x14ac:dyDescent="0.25">
      <c r="AY15475" s="40"/>
      <c r="AZ15475" s="40"/>
      <c r="BA15475" s="40"/>
      <c r="BB15475" s="40"/>
      <c r="BC15475" s="40"/>
      <c r="BD15475" s="50"/>
    </row>
    <row r="15476" spans="51:56" hidden="1" x14ac:dyDescent="0.25">
      <c r="AY15476" s="40"/>
      <c r="AZ15476" s="40"/>
      <c r="BA15476" s="40"/>
      <c r="BB15476" s="40"/>
      <c r="BC15476" s="40"/>
      <c r="BD15476" s="50"/>
    </row>
    <row r="15477" spans="51:56" hidden="1" x14ac:dyDescent="0.25">
      <c r="AY15477" s="40"/>
      <c r="AZ15477" s="40"/>
      <c r="BA15477" s="40"/>
      <c r="BB15477" s="40"/>
      <c r="BC15477" s="40"/>
      <c r="BD15477" s="50"/>
    </row>
    <row r="15478" spans="51:56" hidden="1" x14ac:dyDescent="0.25">
      <c r="AY15478" s="40"/>
      <c r="AZ15478" s="40"/>
      <c r="BA15478" s="40"/>
      <c r="BB15478" s="40"/>
      <c r="BC15478" s="40"/>
      <c r="BD15478" s="50"/>
    </row>
    <row r="15479" spans="51:56" hidden="1" x14ac:dyDescent="0.25">
      <c r="AY15479" s="40"/>
      <c r="AZ15479" s="40"/>
      <c r="BA15479" s="40"/>
      <c r="BB15479" s="40"/>
      <c r="BC15479" s="40"/>
      <c r="BD15479" s="50"/>
    </row>
    <row r="15480" spans="51:56" hidden="1" x14ac:dyDescent="0.25">
      <c r="AY15480" s="40"/>
      <c r="AZ15480" s="40"/>
      <c r="BA15480" s="40"/>
      <c r="BB15480" s="40"/>
      <c r="BC15480" s="40"/>
      <c r="BD15480" s="50"/>
    </row>
    <row r="15481" spans="51:56" hidden="1" x14ac:dyDescent="0.25">
      <c r="AY15481" s="40"/>
      <c r="AZ15481" s="40"/>
      <c r="BA15481" s="40"/>
      <c r="BB15481" s="40"/>
      <c r="BC15481" s="40"/>
      <c r="BD15481" s="50"/>
    </row>
    <row r="15482" spans="51:56" hidden="1" x14ac:dyDescent="0.25">
      <c r="AY15482" s="40"/>
      <c r="AZ15482" s="40"/>
      <c r="BA15482" s="40"/>
      <c r="BB15482" s="40"/>
      <c r="BC15482" s="40"/>
      <c r="BD15482" s="50"/>
    </row>
    <row r="15483" spans="51:56" hidden="1" x14ac:dyDescent="0.25">
      <c r="AY15483" s="40"/>
      <c r="AZ15483" s="40"/>
      <c r="BA15483" s="40"/>
      <c r="BB15483" s="40"/>
      <c r="BC15483" s="40"/>
      <c r="BD15483" s="50"/>
    </row>
    <row r="15484" spans="51:56" hidden="1" x14ac:dyDescent="0.25">
      <c r="AY15484" s="40"/>
      <c r="AZ15484" s="40"/>
      <c r="BA15484" s="40"/>
      <c r="BB15484" s="40"/>
      <c r="BC15484" s="40"/>
      <c r="BD15484" s="50"/>
    </row>
    <row r="15485" spans="51:56" hidden="1" x14ac:dyDescent="0.25">
      <c r="AY15485" s="40"/>
      <c r="AZ15485" s="40"/>
      <c r="BA15485" s="40"/>
      <c r="BB15485" s="40"/>
      <c r="BC15485" s="40"/>
      <c r="BD15485" s="50"/>
    </row>
    <row r="15486" spans="51:56" hidden="1" x14ac:dyDescent="0.25">
      <c r="AY15486" s="40"/>
      <c r="AZ15486" s="40"/>
      <c r="BA15486" s="40"/>
      <c r="BB15486" s="40"/>
      <c r="BC15486" s="40"/>
      <c r="BD15486" s="50"/>
    </row>
    <row r="15487" spans="51:56" hidden="1" x14ac:dyDescent="0.25">
      <c r="AY15487" s="40"/>
      <c r="AZ15487" s="40"/>
      <c r="BA15487" s="40"/>
      <c r="BB15487" s="40"/>
      <c r="BC15487" s="40"/>
      <c r="BD15487" s="50"/>
    </row>
    <row r="15488" spans="51:56" hidden="1" x14ac:dyDescent="0.25">
      <c r="AY15488" s="40"/>
      <c r="AZ15488" s="40"/>
      <c r="BA15488" s="40"/>
      <c r="BB15488" s="40"/>
      <c r="BC15488" s="40"/>
      <c r="BD15488" s="50"/>
    </row>
    <row r="15489" spans="51:56" hidden="1" x14ac:dyDescent="0.25">
      <c r="AY15489" s="40"/>
      <c r="AZ15489" s="40"/>
      <c r="BA15489" s="40"/>
      <c r="BB15489" s="40"/>
      <c r="BC15489" s="40"/>
      <c r="BD15489" s="50"/>
    </row>
    <row r="15490" spans="51:56" hidden="1" x14ac:dyDescent="0.25">
      <c r="AY15490" s="40"/>
      <c r="AZ15490" s="40"/>
      <c r="BA15490" s="40"/>
      <c r="BB15490" s="40"/>
      <c r="BC15490" s="40"/>
      <c r="BD15490" s="50"/>
    </row>
    <row r="15491" spans="51:56" hidden="1" x14ac:dyDescent="0.25">
      <c r="AY15491" s="40"/>
      <c r="AZ15491" s="40"/>
      <c r="BA15491" s="40"/>
      <c r="BB15491" s="40"/>
      <c r="BC15491" s="40"/>
      <c r="BD15491" s="50"/>
    </row>
    <row r="15492" spans="51:56" hidden="1" x14ac:dyDescent="0.25">
      <c r="AY15492" s="40"/>
      <c r="AZ15492" s="40"/>
      <c r="BA15492" s="40"/>
      <c r="BB15492" s="40"/>
      <c r="BC15492" s="40"/>
      <c r="BD15492" s="50"/>
    </row>
    <row r="15493" spans="51:56" hidden="1" x14ac:dyDescent="0.25">
      <c r="AY15493" s="40"/>
      <c r="AZ15493" s="40"/>
      <c r="BA15493" s="40"/>
      <c r="BB15493" s="40"/>
      <c r="BC15493" s="40"/>
      <c r="BD15493" s="50"/>
    </row>
    <row r="15494" spans="51:56" hidden="1" x14ac:dyDescent="0.25">
      <c r="AY15494" s="40"/>
      <c r="AZ15494" s="40"/>
      <c r="BA15494" s="40"/>
      <c r="BB15494" s="40"/>
      <c r="BC15494" s="40"/>
      <c r="BD15494" s="50"/>
    </row>
    <row r="15495" spans="51:56" hidden="1" x14ac:dyDescent="0.25">
      <c r="AY15495" s="40"/>
      <c r="AZ15495" s="40"/>
      <c r="BA15495" s="40"/>
      <c r="BB15495" s="40"/>
      <c r="BC15495" s="40"/>
      <c r="BD15495" s="50"/>
    </row>
    <row r="15496" spans="51:56" hidden="1" x14ac:dyDescent="0.25">
      <c r="AY15496" s="40"/>
      <c r="AZ15496" s="40"/>
      <c r="BA15496" s="40"/>
      <c r="BB15496" s="40"/>
      <c r="BC15496" s="40"/>
      <c r="BD15496" s="50"/>
    </row>
    <row r="15497" spans="51:56" hidden="1" x14ac:dyDescent="0.25">
      <c r="AY15497" s="40"/>
      <c r="AZ15497" s="40"/>
      <c r="BA15497" s="40"/>
      <c r="BB15497" s="40"/>
      <c r="BC15497" s="40"/>
      <c r="BD15497" s="50"/>
    </row>
    <row r="15498" spans="51:56" hidden="1" x14ac:dyDescent="0.25">
      <c r="AY15498" s="40"/>
      <c r="AZ15498" s="40"/>
      <c r="BA15498" s="40"/>
      <c r="BB15498" s="40"/>
      <c r="BC15498" s="40"/>
      <c r="BD15498" s="50"/>
    </row>
    <row r="15499" spans="51:56" hidden="1" x14ac:dyDescent="0.25">
      <c r="AY15499" s="40"/>
      <c r="AZ15499" s="40"/>
      <c r="BA15499" s="40"/>
      <c r="BB15499" s="40"/>
      <c r="BC15499" s="40"/>
      <c r="BD15499" s="50"/>
    </row>
    <row r="15500" spans="51:56" hidden="1" x14ac:dyDescent="0.25">
      <c r="AY15500" s="40"/>
      <c r="AZ15500" s="40"/>
      <c r="BA15500" s="40"/>
      <c r="BB15500" s="40"/>
      <c r="BC15500" s="40"/>
      <c r="BD15500" s="50"/>
    </row>
    <row r="15501" spans="51:56" hidden="1" x14ac:dyDescent="0.25">
      <c r="AY15501" s="40"/>
      <c r="AZ15501" s="40"/>
      <c r="BA15501" s="40"/>
      <c r="BB15501" s="40"/>
      <c r="BC15501" s="40"/>
      <c r="BD15501" s="50"/>
    </row>
    <row r="15502" spans="51:56" hidden="1" x14ac:dyDescent="0.25">
      <c r="AY15502" s="40"/>
      <c r="AZ15502" s="40"/>
      <c r="BA15502" s="40"/>
      <c r="BB15502" s="40"/>
      <c r="BC15502" s="40"/>
      <c r="BD15502" s="50"/>
    </row>
    <row r="15503" spans="51:56" hidden="1" x14ac:dyDescent="0.25">
      <c r="AY15503" s="40"/>
      <c r="AZ15503" s="40"/>
      <c r="BA15503" s="40"/>
      <c r="BB15503" s="40"/>
      <c r="BC15503" s="40"/>
      <c r="BD15503" s="50"/>
    </row>
    <row r="15504" spans="51:56" hidden="1" x14ac:dyDescent="0.25">
      <c r="AY15504" s="40"/>
      <c r="AZ15504" s="40"/>
      <c r="BA15504" s="40"/>
      <c r="BB15504" s="40"/>
      <c r="BC15504" s="40"/>
      <c r="BD15504" s="50"/>
    </row>
    <row r="15505" spans="51:56" hidden="1" x14ac:dyDescent="0.25">
      <c r="AY15505" s="40"/>
      <c r="AZ15505" s="40"/>
      <c r="BA15505" s="40"/>
      <c r="BB15505" s="40"/>
      <c r="BC15505" s="40"/>
      <c r="BD15505" s="50"/>
    </row>
    <row r="15506" spans="51:56" hidden="1" x14ac:dyDescent="0.25">
      <c r="AY15506" s="40"/>
      <c r="AZ15506" s="40"/>
      <c r="BA15506" s="40"/>
      <c r="BB15506" s="40"/>
      <c r="BC15506" s="40"/>
      <c r="BD15506" s="50"/>
    </row>
    <row r="15507" spans="51:56" hidden="1" x14ac:dyDescent="0.25">
      <c r="AY15507" s="40"/>
      <c r="AZ15507" s="40"/>
      <c r="BA15507" s="40"/>
      <c r="BB15507" s="40"/>
      <c r="BC15507" s="40"/>
      <c r="BD15507" s="50"/>
    </row>
    <row r="15508" spans="51:56" hidden="1" x14ac:dyDescent="0.25">
      <c r="AY15508" s="40"/>
      <c r="AZ15508" s="40"/>
      <c r="BA15508" s="40"/>
      <c r="BB15508" s="40"/>
      <c r="BC15508" s="40"/>
      <c r="BD15508" s="50"/>
    </row>
    <row r="15509" spans="51:56" hidden="1" x14ac:dyDescent="0.25">
      <c r="AY15509" s="40"/>
      <c r="AZ15509" s="40"/>
      <c r="BA15509" s="40"/>
      <c r="BB15509" s="40"/>
      <c r="BC15509" s="40"/>
      <c r="BD15509" s="50"/>
    </row>
    <row r="15510" spans="51:56" hidden="1" x14ac:dyDescent="0.25">
      <c r="AY15510" s="40"/>
      <c r="AZ15510" s="40"/>
      <c r="BA15510" s="40"/>
      <c r="BB15510" s="40"/>
      <c r="BC15510" s="40"/>
      <c r="BD15510" s="50"/>
    </row>
    <row r="15511" spans="51:56" hidden="1" x14ac:dyDescent="0.25">
      <c r="AY15511" s="40"/>
      <c r="AZ15511" s="40"/>
      <c r="BA15511" s="40"/>
      <c r="BB15511" s="40"/>
      <c r="BC15511" s="40"/>
      <c r="BD15511" s="50"/>
    </row>
    <row r="15512" spans="51:56" hidden="1" x14ac:dyDescent="0.25">
      <c r="AY15512" s="40"/>
      <c r="AZ15512" s="40"/>
      <c r="BA15512" s="40"/>
      <c r="BB15512" s="40"/>
      <c r="BC15512" s="40"/>
      <c r="BD15512" s="50"/>
    </row>
    <row r="15513" spans="51:56" hidden="1" x14ac:dyDescent="0.25">
      <c r="AY15513" s="40"/>
      <c r="AZ15513" s="40"/>
      <c r="BA15513" s="40"/>
      <c r="BB15513" s="40"/>
      <c r="BC15513" s="40"/>
      <c r="BD15513" s="50"/>
    </row>
    <row r="15514" spans="51:56" hidden="1" x14ac:dyDescent="0.25">
      <c r="AY15514" s="40"/>
      <c r="AZ15514" s="40"/>
      <c r="BA15514" s="40"/>
      <c r="BB15514" s="40"/>
      <c r="BC15514" s="40"/>
      <c r="BD15514" s="50"/>
    </row>
    <row r="15515" spans="51:56" hidden="1" x14ac:dyDescent="0.25">
      <c r="AY15515" s="40"/>
      <c r="AZ15515" s="40"/>
      <c r="BA15515" s="40"/>
      <c r="BB15515" s="40"/>
      <c r="BC15515" s="40"/>
      <c r="BD15515" s="50"/>
    </row>
    <row r="15516" spans="51:56" hidden="1" x14ac:dyDescent="0.25">
      <c r="AY15516" s="40"/>
      <c r="AZ15516" s="40"/>
      <c r="BA15516" s="40"/>
      <c r="BB15516" s="40"/>
      <c r="BC15516" s="40"/>
      <c r="BD15516" s="50"/>
    </row>
    <row r="15517" spans="51:56" hidden="1" x14ac:dyDescent="0.25">
      <c r="AY15517" s="40"/>
      <c r="AZ15517" s="40"/>
      <c r="BA15517" s="40"/>
      <c r="BB15517" s="40"/>
      <c r="BC15517" s="40"/>
      <c r="BD15517" s="50"/>
    </row>
    <row r="15518" spans="51:56" hidden="1" x14ac:dyDescent="0.25">
      <c r="AY15518" s="40"/>
      <c r="AZ15518" s="40"/>
      <c r="BA15518" s="40"/>
      <c r="BB15518" s="40"/>
      <c r="BC15518" s="40"/>
      <c r="BD15518" s="50"/>
    </row>
    <row r="15519" spans="51:56" hidden="1" x14ac:dyDescent="0.25">
      <c r="AY15519" s="40"/>
      <c r="AZ15519" s="40"/>
      <c r="BA15519" s="40"/>
      <c r="BB15519" s="40"/>
      <c r="BC15519" s="40"/>
      <c r="BD15519" s="50"/>
    </row>
    <row r="15520" spans="51:56" hidden="1" x14ac:dyDescent="0.25">
      <c r="AY15520" s="40"/>
      <c r="AZ15520" s="40"/>
      <c r="BA15520" s="40"/>
      <c r="BB15520" s="40"/>
      <c r="BC15520" s="40"/>
      <c r="BD15520" s="50"/>
    </row>
    <row r="15521" spans="51:56" hidden="1" x14ac:dyDescent="0.25">
      <c r="AY15521" s="40"/>
      <c r="AZ15521" s="40"/>
      <c r="BA15521" s="40"/>
      <c r="BB15521" s="40"/>
      <c r="BC15521" s="40"/>
      <c r="BD15521" s="50"/>
    </row>
    <row r="15522" spans="51:56" hidden="1" x14ac:dyDescent="0.25">
      <c r="AY15522" s="40"/>
      <c r="AZ15522" s="40"/>
      <c r="BA15522" s="40"/>
      <c r="BB15522" s="40"/>
      <c r="BC15522" s="40"/>
      <c r="BD15522" s="50"/>
    </row>
    <row r="15523" spans="51:56" hidden="1" x14ac:dyDescent="0.25">
      <c r="AY15523" s="40"/>
      <c r="AZ15523" s="40"/>
      <c r="BA15523" s="40"/>
      <c r="BB15523" s="40"/>
      <c r="BC15523" s="40"/>
      <c r="BD15523" s="50"/>
    </row>
    <row r="15524" spans="51:56" hidden="1" x14ac:dyDescent="0.25">
      <c r="AY15524" s="40"/>
      <c r="AZ15524" s="40"/>
      <c r="BA15524" s="40"/>
      <c r="BB15524" s="40"/>
      <c r="BC15524" s="40"/>
      <c r="BD15524" s="50"/>
    </row>
    <row r="15525" spans="51:56" hidden="1" x14ac:dyDescent="0.25">
      <c r="AY15525" s="40"/>
      <c r="AZ15525" s="40"/>
      <c r="BA15525" s="40"/>
      <c r="BB15525" s="40"/>
      <c r="BC15525" s="40"/>
      <c r="BD15525" s="50"/>
    </row>
    <row r="15526" spans="51:56" hidden="1" x14ac:dyDescent="0.25">
      <c r="AY15526" s="40"/>
      <c r="AZ15526" s="40"/>
      <c r="BA15526" s="40"/>
      <c r="BB15526" s="40"/>
      <c r="BC15526" s="40"/>
      <c r="BD15526" s="50"/>
    </row>
    <row r="15527" spans="51:56" hidden="1" x14ac:dyDescent="0.25">
      <c r="AY15527" s="40"/>
      <c r="AZ15527" s="40"/>
      <c r="BA15527" s="40"/>
      <c r="BB15527" s="40"/>
      <c r="BC15527" s="40"/>
      <c r="BD15527" s="50"/>
    </row>
    <row r="15528" spans="51:56" hidden="1" x14ac:dyDescent="0.25">
      <c r="AY15528" s="40"/>
      <c r="AZ15528" s="40"/>
      <c r="BA15528" s="40"/>
      <c r="BB15528" s="40"/>
      <c r="BC15528" s="40"/>
      <c r="BD15528" s="50"/>
    </row>
    <row r="15529" spans="51:56" hidden="1" x14ac:dyDescent="0.25">
      <c r="AY15529" s="40"/>
      <c r="AZ15529" s="40"/>
      <c r="BA15529" s="40"/>
      <c r="BB15529" s="40"/>
      <c r="BC15529" s="40"/>
      <c r="BD15529" s="50"/>
    </row>
    <row r="15530" spans="51:56" hidden="1" x14ac:dyDescent="0.25">
      <c r="AY15530" s="40"/>
      <c r="AZ15530" s="40"/>
      <c r="BA15530" s="40"/>
      <c r="BB15530" s="40"/>
      <c r="BC15530" s="40"/>
      <c r="BD15530" s="50"/>
    </row>
    <row r="15531" spans="51:56" hidden="1" x14ac:dyDescent="0.25">
      <c r="AY15531" s="40"/>
      <c r="AZ15531" s="40"/>
      <c r="BA15531" s="40"/>
      <c r="BB15531" s="40"/>
      <c r="BC15531" s="40"/>
      <c r="BD15531" s="50"/>
    </row>
    <row r="15532" spans="51:56" hidden="1" x14ac:dyDescent="0.25">
      <c r="AY15532" s="40"/>
      <c r="AZ15532" s="40"/>
      <c r="BA15532" s="40"/>
      <c r="BB15532" s="40"/>
      <c r="BC15532" s="40"/>
      <c r="BD15532" s="50"/>
    </row>
    <row r="15533" spans="51:56" hidden="1" x14ac:dyDescent="0.25">
      <c r="AY15533" s="40"/>
      <c r="AZ15533" s="40"/>
      <c r="BA15533" s="40"/>
      <c r="BB15533" s="40"/>
      <c r="BC15533" s="40"/>
      <c r="BD15533" s="50"/>
    </row>
    <row r="15534" spans="51:56" hidden="1" x14ac:dyDescent="0.25">
      <c r="AY15534" s="40"/>
      <c r="AZ15534" s="40"/>
      <c r="BA15534" s="40"/>
      <c r="BB15534" s="40"/>
      <c r="BC15534" s="40"/>
      <c r="BD15534" s="50"/>
    </row>
    <row r="15535" spans="51:56" hidden="1" x14ac:dyDescent="0.25">
      <c r="AY15535" s="40"/>
      <c r="AZ15535" s="40"/>
      <c r="BA15535" s="40"/>
      <c r="BB15535" s="40"/>
      <c r="BC15535" s="40"/>
      <c r="BD15535" s="50"/>
    </row>
    <row r="15536" spans="51:56" hidden="1" x14ac:dyDescent="0.25">
      <c r="AY15536" s="40"/>
      <c r="AZ15536" s="40"/>
      <c r="BA15536" s="40"/>
      <c r="BB15536" s="40"/>
      <c r="BC15536" s="40"/>
      <c r="BD15536" s="50"/>
    </row>
    <row r="15537" spans="51:56" hidden="1" x14ac:dyDescent="0.25">
      <c r="AY15537" s="40"/>
      <c r="AZ15537" s="40"/>
      <c r="BA15537" s="40"/>
      <c r="BB15537" s="40"/>
      <c r="BC15537" s="40"/>
      <c r="BD15537" s="50"/>
    </row>
    <row r="15538" spans="51:56" hidden="1" x14ac:dyDescent="0.25">
      <c r="AY15538" s="40"/>
      <c r="AZ15538" s="40"/>
      <c r="BA15538" s="40"/>
      <c r="BB15538" s="40"/>
      <c r="BC15538" s="40"/>
      <c r="BD15538" s="50"/>
    </row>
    <row r="15539" spans="51:56" hidden="1" x14ac:dyDescent="0.25">
      <c r="AY15539" s="40"/>
      <c r="AZ15539" s="40"/>
      <c r="BA15539" s="40"/>
      <c r="BB15539" s="40"/>
      <c r="BC15539" s="40"/>
      <c r="BD15539" s="50"/>
    </row>
    <row r="15540" spans="51:56" hidden="1" x14ac:dyDescent="0.25">
      <c r="AY15540" s="40"/>
      <c r="AZ15540" s="40"/>
      <c r="BA15540" s="40"/>
      <c r="BB15540" s="40"/>
      <c r="BC15540" s="40"/>
      <c r="BD15540" s="50"/>
    </row>
    <row r="15541" spans="51:56" hidden="1" x14ac:dyDescent="0.25">
      <c r="AY15541" s="40"/>
      <c r="AZ15541" s="40"/>
      <c r="BA15541" s="40"/>
      <c r="BB15541" s="40"/>
      <c r="BC15541" s="40"/>
      <c r="BD15541" s="50"/>
    </row>
    <row r="15542" spans="51:56" hidden="1" x14ac:dyDescent="0.25">
      <c r="AY15542" s="40"/>
      <c r="AZ15542" s="40"/>
      <c r="BA15542" s="40"/>
      <c r="BB15542" s="40"/>
      <c r="BC15542" s="40"/>
      <c r="BD15542" s="50"/>
    </row>
    <row r="15543" spans="51:56" hidden="1" x14ac:dyDescent="0.25">
      <c r="AY15543" s="40"/>
      <c r="AZ15543" s="40"/>
      <c r="BA15543" s="40"/>
      <c r="BB15543" s="40"/>
      <c r="BC15543" s="40"/>
      <c r="BD15543" s="50"/>
    </row>
    <row r="15544" spans="51:56" hidden="1" x14ac:dyDescent="0.25">
      <c r="AY15544" s="40"/>
      <c r="AZ15544" s="40"/>
      <c r="BA15544" s="40"/>
      <c r="BB15544" s="40"/>
      <c r="BC15544" s="40"/>
      <c r="BD15544" s="50"/>
    </row>
    <row r="15545" spans="51:56" hidden="1" x14ac:dyDescent="0.25">
      <c r="AY15545" s="40"/>
      <c r="AZ15545" s="40"/>
      <c r="BA15545" s="40"/>
      <c r="BB15545" s="40"/>
      <c r="BC15545" s="40"/>
      <c r="BD15545" s="50"/>
    </row>
    <row r="15546" spans="51:56" hidden="1" x14ac:dyDescent="0.25">
      <c r="AY15546" s="40"/>
      <c r="AZ15546" s="40"/>
      <c r="BA15546" s="40"/>
      <c r="BB15546" s="40"/>
      <c r="BC15546" s="40"/>
      <c r="BD15546" s="50"/>
    </row>
    <row r="15547" spans="51:56" hidden="1" x14ac:dyDescent="0.25">
      <c r="AY15547" s="40"/>
      <c r="AZ15547" s="40"/>
      <c r="BA15547" s="40"/>
      <c r="BB15547" s="40"/>
      <c r="BC15547" s="40"/>
      <c r="BD15547" s="50"/>
    </row>
    <row r="15548" spans="51:56" hidden="1" x14ac:dyDescent="0.25">
      <c r="AY15548" s="40"/>
      <c r="AZ15548" s="40"/>
      <c r="BA15548" s="40"/>
      <c r="BB15548" s="40"/>
      <c r="BC15548" s="40"/>
      <c r="BD15548" s="50"/>
    </row>
    <row r="15549" spans="51:56" hidden="1" x14ac:dyDescent="0.25">
      <c r="AY15549" s="40"/>
      <c r="AZ15549" s="40"/>
      <c r="BA15549" s="40"/>
      <c r="BB15549" s="40"/>
      <c r="BC15549" s="40"/>
      <c r="BD15549" s="50"/>
    </row>
    <row r="15550" spans="51:56" hidden="1" x14ac:dyDescent="0.25">
      <c r="AY15550" s="40"/>
      <c r="AZ15550" s="40"/>
      <c r="BA15550" s="40"/>
      <c r="BB15550" s="40"/>
      <c r="BC15550" s="40"/>
      <c r="BD15550" s="50"/>
    </row>
    <row r="15551" spans="51:56" hidden="1" x14ac:dyDescent="0.25">
      <c r="AY15551" s="40"/>
      <c r="AZ15551" s="40"/>
      <c r="BA15551" s="40"/>
      <c r="BB15551" s="40"/>
      <c r="BC15551" s="40"/>
      <c r="BD15551" s="50"/>
    </row>
    <row r="15552" spans="51:56" hidden="1" x14ac:dyDescent="0.25">
      <c r="AY15552" s="40"/>
      <c r="AZ15552" s="40"/>
      <c r="BA15552" s="40"/>
      <c r="BB15552" s="40"/>
      <c r="BC15552" s="40"/>
      <c r="BD15552" s="50"/>
    </row>
    <row r="15553" spans="51:56" hidden="1" x14ac:dyDescent="0.25">
      <c r="AY15553" s="40"/>
      <c r="AZ15553" s="40"/>
      <c r="BA15553" s="40"/>
      <c r="BB15553" s="40"/>
      <c r="BC15553" s="40"/>
      <c r="BD15553" s="50"/>
    </row>
    <row r="15554" spans="51:56" hidden="1" x14ac:dyDescent="0.25">
      <c r="AY15554" s="40"/>
      <c r="AZ15554" s="40"/>
      <c r="BA15554" s="40"/>
      <c r="BB15554" s="40"/>
      <c r="BC15554" s="40"/>
      <c r="BD15554" s="50"/>
    </row>
    <row r="15555" spans="51:56" hidden="1" x14ac:dyDescent="0.25">
      <c r="AY15555" s="40"/>
      <c r="AZ15555" s="40"/>
      <c r="BA15555" s="40"/>
      <c r="BB15555" s="40"/>
      <c r="BC15555" s="40"/>
      <c r="BD15555" s="50"/>
    </row>
    <row r="15556" spans="51:56" hidden="1" x14ac:dyDescent="0.25">
      <c r="AY15556" s="40"/>
      <c r="AZ15556" s="40"/>
      <c r="BA15556" s="40"/>
      <c r="BB15556" s="40"/>
      <c r="BC15556" s="40"/>
      <c r="BD15556" s="50"/>
    </row>
    <row r="15557" spans="51:56" hidden="1" x14ac:dyDescent="0.25">
      <c r="AY15557" s="40"/>
      <c r="AZ15557" s="40"/>
      <c r="BA15557" s="40"/>
      <c r="BB15557" s="40"/>
      <c r="BC15557" s="40"/>
      <c r="BD15557" s="50"/>
    </row>
    <row r="15558" spans="51:56" hidden="1" x14ac:dyDescent="0.25">
      <c r="AY15558" s="40"/>
      <c r="AZ15558" s="40"/>
      <c r="BA15558" s="40"/>
      <c r="BB15558" s="40"/>
      <c r="BC15558" s="40"/>
      <c r="BD15558" s="50"/>
    </row>
    <row r="15559" spans="51:56" hidden="1" x14ac:dyDescent="0.25">
      <c r="AY15559" s="40"/>
      <c r="AZ15559" s="40"/>
      <c r="BA15559" s="40"/>
      <c r="BB15559" s="40"/>
      <c r="BC15559" s="40"/>
      <c r="BD15559" s="50"/>
    </row>
    <row r="15560" spans="51:56" hidden="1" x14ac:dyDescent="0.25">
      <c r="AY15560" s="40"/>
      <c r="AZ15560" s="40"/>
      <c r="BA15560" s="40"/>
      <c r="BB15560" s="40"/>
      <c r="BC15560" s="40"/>
      <c r="BD15560" s="50"/>
    </row>
    <row r="15561" spans="51:56" hidden="1" x14ac:dyDescent="0.25">
      <c r="AY15561" s="40"/>
      <c r="AZ15561" s="40"/>
      <c r="BA15561" s="40"/>
      <c r="BB15561" s="40"/>
      <c r="BC15561" s="40"/>
      <c r="BD15561" s="50"/>
    </row>
    <row r="15562" spans="51:56" hidden="1" x14ac:dyDescent="0.25">
      <c r="AY15562" s="40"/>
      <c r="AZ15562" s="40"/>
      <c r="BA15562" s="40"/>
      <c r="BB15562" s="40"/>
      <c r="BC15562" s="40"/>
      <c r="BD15562" s="50"/>
    </row>
    <row r="15563" spans="51:56" hidden="1" x14ac:dyDescent="0.25">
      <c r="AY15563" s="40"/>
      <c r="AZ15563" s="40"/>
      <c r="BA15563" s="40"/>
      <c r="BB15563" s="40"/>
      <c r="BC15563" s="40"/>
      <c r="BD15563" s="50"/>
    </row>
    <row r="15564" spans="51:56" hidden="1" x14ac:dyDescent="0.25">
      <c r="AY15564" s="40"/>
      <c r="AZ15564" s="40"/>
      <c r="BA15564" s="40"/>
      <c r="BB15564" s="40"/>
      <c r="BC15564" s="40"/>
      <c r="BD15564" s="50"/>
    </row>
    <row r="15565" spans="51:56" hidden="1" x14ac:dyDescent="0.25">
      <c r="AY15565" s="40"/>
      <c r="AZ15565" s="40"/>
      <c r="BA15565" s="40"/>
      <c r="BB15565" s="40"/>
      <c r="BC15565" s="40"/>
      <c r="BD15565" s="50"/>
    </row>
    <row r="15566" spans="51:56" hidden="1" x14ac:dyDescent="0.25">
      <c r="AY15566" s="40"/>
      <c r="AZ15566" s="40"/>
      <c r="BA15566" s="40"/>
      <c r="BB15566" s="40"/>
      <c r="BC15566" s="40"/>
      <c r="BD15566" s="50"/>
    </row>
    <row r="15567" spans="51:56" hidden="1" x14ac:dyDescent="0.25">
      <c r="AY15567" s="40"/>
      <c r="AZ15567" s="40"/>
      <c r="BA15567" s="40"/>
      <c r="BB15567" s="40"/>
      <c r="BC15567" s="40"/>
      <c r="BD15567" s="50"/>
    </row>
    <row r="15568" spans="51:56" hidden="1" x14ac:dyDescent="0.25">
      <c r="AY15568" s="40"/>
      <c r="AZ15568" s="40"/>
      <c r="BA15568" s="40"/>
      <c r="BB15568" s="40"/>
      <c r="BC15568" s="40"/>
      <c r="BD15568" s="50"/>
    </row>
    <row r="15569" spans="51:56" hidden="1" x14ac:dyDescent="0.25">
      <c r="AY15569" s="40"/>
      <c r="AZ15569" s="40"/>
      <c r="BA15569" s="40"/>
      <c r="BB15569" s="40"/>
      <c r="BC15569" s="40"/>
      <c r="BD15569" s="50"/>
    </row>
    <row r="15570" spans="51:56" hidden="1" x14ac:dyDescent="0.25">
      <c r="AY15570" s="40"/>
      <c r="AZ15570" s="40"/>
      <c r="BA15570" s="40"/>
      <c r="BB15570" s="40"/>
      <c r="BC15570" s="40"/>
      <c r="BD15570" s="50"/>
    </row>
    <row r="15571" spans="51:56" hidden="1" x14ac:dyDescent="0.25">
      <c r="AY15571" s="40"/>
      <c r="AZ15571" s="40"/>
      <c r="BA15571" s="40"/>
      <c r="BB15571" s="40"/>
      <c r="BC15571" s="40"/>
      <c r="BD15571" s="50"/>
    </row>
    <row r="15572" spans="51:56" hidden="1" x14ac:dyDescent="0.25">
      <c r="AY15572" s="40"/>
      <c r="AZ15572" s="40"/>
      <c r="BA15572" s="40"/>
      <c r="BB15572" s="40"/>
      <c r="BC15572" s="40"/>
      <c r="BD15572" s="50"/>
    </row>
    <row r="15573" spans="51:56" hidden="1" x14ac:dyDescent="0.25">
      <c r="AY15573" s="40"/>
      <c r="AZ15573" s="40"/>
      <c r="BA15573" s="40"/>
      <c r="BB15573" s="40"/>
      <c r="BC15573" s="40"/>
      <c r="BD15573" s="50"/>
    </row>
    <row r="15574" spans="51:56" hidden="1" x14ac:dyDescent="0.25">
      <c r="AY15574" s="40"/>
      <c r="AZ15574" s="40"/>
      <c r="BA15574" s="40"/>
      <c r="BB15574" s="40"/>
      <c r="BC15574" s="40"/>
      <c r="BD15574" s="50"/>
    </row>
    <row r="15575" spans="51:56" hidden="1" x14ac:dyDescent="0.25">
      <c r="AY15575" s="40"/>
      <c r="AZ15575" s="40"/>
      <c r="BA15575" s="40"/>
      <c r="BB15575" s="40"/>
      <c r="BC15575" s="40"/>
      <c r="BD15575" s="50"/>
    </row>
    <row r="15576" spans="51:56" hidden="1" x14ac:dyDescent="0.25">
      <c r="AY15576" s="40"/>
      <c r="AZ15576" s="40"/>
      <c r="BA15576" s="40"/>
      <c r="BB15576" s="40"/>
      <c r="BC15576" s="40"/>
      <c r="BD15576" s="50"/>
    </row>
    <row r="15577" spans="51:56" hidden="1" x14ac:dyDescent="0.25">
      <c r="AY15577" s="40"/>
      <c r="AZ15577" s="40"/>
      <c r="BA15577" s="40"/>
      <c r="BB15577" s="40"/>
      <c r="BC15577" s="40"/>
      <c r="BD15577" s="50"/>
    </row>
    <row r="15578" spans="51:56" hidden="1" x14ac:dyDescent="0.25">
      <c r="AY15578" s="40"/>
      <c r="AZ15578" s="40"/>
      <c r="BA15578" s="40"/>
      <c r="BB15578" s="40"/>
      <c r="BC15578" s="40"/>
      <c r="BD15578" s="50"/>
    </row>
    <row r="15579" spans="51:56" hidden="1" x14ac:dyDescent="0.25">
      <c r="AY15579" s="40"/>
      <c r="AZ15579" s="40"/>
      <c r="BA15579" s="40"/>
      <c r="BB15579" s="40"/>
      <c r="BC15579" s="40"/>
      <c r="BD15579" s="50"/>
    </row>
    <row r="15580" spans="51:56" hidden="1" x14ac:dyDescent="0.25">
      <c r="AY15580" s="40"/>
      <c r="AZ15580" s="40"/>
      <c r="BA15580" s="40"/>
      <c r="BB15580" s="40"/>
      <c r="BC15580" s="40"/>
      <c r="BD15580" s="50"/>
    </row>
    <row r="15581" spans="51:56" hidden="1" x14ac:dyDescent="0.25">
      <c r="AY15581" s="40"/>
      <c r="AZ15581" s="40"/>
      <c r="BA15581" s="40"/>
      <c r="BB15581" s="40"/>
      <c r="BC15581" s="40"/>
      <c r="BD15581" s="50"/>
    </row>
    <row r="15582" spans="51:56" hidden="1" x14ac:dyDescent="0.25">
      <c r="AY15582" s="40"/>
      <c r="AZ15582" s="40"/>
      <c r="BA15582" s="40"/>
      <c r="BB15582" s="40"/>
      <c r="BC15582" s="40"/>
      <c r="BD15582" s="50"/>
    </row>
    <row r="15583" spans="51:56" hidden="1" x14ac:dyDescent="0.25">
      <c r="AY15583" s="40"/>
      <c r="AZ15583" s="40"/>
      <c r="BA15583" s="40"/>
      <c r="BB15583" s="40"/>
      <c r="BC15583" s="40"/>
      <c r="BD15583" s="50"/>
    </row>
    <row r="15584" spans="51:56" hidden="1" x14ac:dyDescent="0.25">
      <c r="AY15584" s="40"/>
      <c r="AZ15584" s="40"/>
      <c r="BA15584" s="40"/>
      <c r="BB15584" s="40"/>
      <c r="BC15584" s="40"/>
      <c r="BD15584" s="50"/>
    </row>
    <row r="15585" spans="51:56" hidden="1" x14ac:dyDescent="0.25">
      <c r="AY15585" s="40"/>
      <c r="AZ15585" s="40"/>
      <c r="BA15585" s="40"/>
      <c r="BB15585" s="40"/>
      <c r="BC15585" s="40"/>
      <c r="BD15585" s="50"/>
    </row>
    <row r="15586" spans="51:56" hidden="1" x14ac:dyDescent="0.25">
      <c r="AY15586" s="40"/>
      <c r="AZ15586" s="40"/>
      <c r="BA15586" s="40"/>
      <c r="BB15586" s="40"/>
      <c r="BC15586" s="40"/>
      <c r="BD15586" s="50"/>
    </row>
    <row r="15587" spans="51:56" hidden="1" x14ac:dyDescent="0.25">
      <c r="AY15587" s="40"/>
      <c r="AZ15587" s="40"/>
      <c r="BA15587" s="40"/>
      <c r="BB15587" s="40"/>
      <c r="BC15587" s="40"/>
      <c r="BD15587" s="50"/>
    </row>
    <row r="15588" spans="51:56" hidden="1" x14ac:dyDescent="0.25">
      <c r="AY15588" s="40"/>
      <c r="AZ15588" s="40"/>
      <c r="BA15588" s="40"/>
      <c r="BB15588" s="40"/>
      <c r="BC15588" s="40"/>
      <c r="BD15588" s="50"/>
    </row>
    <row r="15589" spans="51:56" hidden="1" x14ac:dyDescent="0.25">
      <c r="AY15589" s="40"/>
      <c r="AZ15589" s="40"/>
      <c r="BA15589" s="40"/>
      <c r="BB15589" s="40"/>
      <c r="BC15589" s="40"/>
      <c r="BD15589" s="50"/>
    </row>
    <row r="15590" spans="51:56" hidden="1" x14ac:dyDescent="0.25">
      <c r="AY15590" s="40"/>
      <c r="AZ15590" s="40"/>
      <c r="BA15590" s="40"/>
      <c r="BB15590" s="40"/>
      <c r="BC15590" s="40"/>
      <c r="BD15590" s="50"/>
    </row>
    <row r="15591" spans="51:56" hidden="1" x14ac:dyDescent="0.25">
      <c r="AY15591" s="40"/>
      <c r="AZ15591" s="40"/>
      <c r="BA15591" s="40"/>
      <c r="BB15591" s="40"/>
      <c r="BC15591" s="40"/>
      <c r="BD15591" s="50"/>
    </row>
    <row r="15592" spans="51:56" hidden="1" x14ac:dyDescent="0.25">
      <c r="AY15592" s="40"/>
      <c r="AZ15592" s="40"/>
      <c r="BA15592" s="40"/>
      <c r="BB15592" s="40"/>
      <c r="BC15592" s="40"/>
      <c r="BD15592" s="50"/>
    </row>
    <row r="15593" spans="51:56" hidden="1" x14ac:dyDescent="0.25">
      <c r="AY15593" s="40"/>
      <c r="AZ15593" s="40"/>
      <c r="BA15593" s="40"/>
      <c r="BB15593" s="40"/>
      <c r="BC15593" s="40"/>
      <c r="BD15593" s="50"/>
    </row>
    <row r="15594" spans="51:56" hidden="1" x14ac:dyDescent="0.25">
      <c r="AY15594" s="40"/>
      <c r="AZ15594" s="40"/>
      <c r="BA15594" s="40"/>
      <c r="BB15594" s="40"/>
      <c r="BC15594" s="40"/>
      <c r="BD15594" s="50"/>
    </row>
    <row r="15595" spans="51:56" hidden="1" x14ac:dyDescent="0.25">
      <c r="AY15595" s="40"/>
      <c r="AZ15595" s="40"/>
      <c r="BA15595" s="40"/>
      <c r="BB15595" s="40"/>
      <c r="BC15595" s="40"/>
      <c r="BD15595" s="50"/>
    </row>
    <row r="15596" spans="51:56" hidden="1" x14ac:dyDescent="0.25">
      <c r="AY15596" s="40"/>
      <c r="AZ15596" s="40"/>
      <c r="BA15596" s="40"/>
      <c r="BB15596" s="40"/>
      <c r="BC15596" s="40"/>
      <c r="BD15596" s="50"/>
    </row>
    <row r="15597" spans="51:56" hidden="1" x14ac:dyDescent="0.25">
      <c r="AY15597" s="40"/>
      <c r="AZ15597" s="40"/>
      <c r="BA15597" s="40"/>
      <c r="BB15597" s="40"/>
      <c r="BC15597" s="40"/>
      <c r="BD15597" s="50"/>
    </row>
    <row r="15598" spans="51:56" hidden="1" x14ac:dyDescent="0.25">
      <c r="AY15598" s="40"/>
      <c r="AZ15598" s="40"/>
      <c r="BA15598" s="40"/>
      <c r="BB15598" s="40"/>
      <c r="BC15598" s="40"/>
      <c r="BD15598" s="50"/>
    </row>
    <row r="15599" spans="51:56" hidden="1" x14ac:dyDescent="0.25">
      <c r="AY15599" s="40"/>
      <c r="AZ15599" s="40"/>
      <c r="BA15599" s="40"/>
      <c r="BB15599" s="40"/>
      <c r="BC15599" s="40"/>
      <c r="BD15599" s="50"/>
    </row>
    <row r="15600" spans="51:56" hidden="1" x14ac:dyDescent="0.25">
      <c r="AY15600" s="40"/>
      <c r="AZ15600" s="40"/>
      <c r="BA15600" s="40"/>
      <c r="BB15600" s="40"/>
      <c r="BC15600" s="40"/>
      <c r="BD15600" s="50"/>
    </row>
    <row r="15601" spans="51:56" hidden="1" x14ac:dyDescent="0.25">
      <c r="AY15601" s="40"/>
      <c r="AZ15601" s="40"/>
      <c r="BA15601" s="40"/>
      <c r="BB15601" s="40"/>
      <c r="BC15601" s="40"/>
      <c r="BD15601" s="50"/>
    </row>
    <row r="15602" spans="51:56" hidden="1" x14ac:dyDescent="0.25">
      <c r="AY15602" s="40"/>
      <c r="AZ15602" s="40"/>
      <c r="BA15602" s="40"/>
      <c r="BB15602" s="40"/>
      <c r="BC15602" s="40"/>
      <c r="BD15602" s="50"/>
    </row>
    <row r="15603" spans="51:56" hidden="1" x14ac:dyDescent="0.25">
      <c r="AY15603" s="40"/>
      <c r="AZ15603" s="40"/>
      <c r="BA15603" s="40"/>
      <c r="BB15603" s="40"/>
      <c r="BC15603" s="40"/>
      <c r="BD15603" s="50"/>
    </row>
    <row r="15604" spans="51:56" hidden="1" x14ac:dyDescent="0.25">
      <c r="AY15604" s="40"/>
      <c r="AZ15604" s="40"/>
      <c r="BA15604" s="40"/>
      <c r="BB15604" s="40"/>
      <c r="BC15604" s="40"/>
      <c r="BD15604" s="50"/>
    </row>
    <row r="15605" spans="51:56" hidden="1" x14ac:dyDescent="0.25">
      <c r="AY15605" s="40"/>
      <c r="AZ15605" s="40"/>
      <c r="BA15605" s="40"/>
      <c r="BB15605" s="40"/>
      <c r="BC15605" s="40"/>
      <c r="BD15605" s="50"/>
    </row>
    <row r="15606" spans="51:56" hidden="1" x14ac:dyDescent="0.25">
      <c r="AY15606" s="40"/>
      <c r="AZ15606" s="40"/>
      <c r="BA15606" s="40"/>
      <c r="BB15606" s="40"/>
      <c r="BC15606" s="40"/>
      <c r="BD15606" s="50"/>
    </row>
    <row r="15607" spans="51:56" hidden="1" x14ac:dyDescent="0.25">
      <c r="AY15607" s="40"/>
      <c r="AZ15607" s="40"/>
      <c r="BA15607" s="40"/>
      <c r="BB15607" s="40"/>
      <c r="BC15607" s="40"/>
      <c r="BD15607" s="50"/>
    </row>
    <row r="15608" spans="51:56" hidden="1" x14ac:dyDescent="0.25">
      <c r="AY15608" s="40"/>
      <c r="AZ15608" s="40"/>
      <c r="BA15608" s="40"/>
      <c r="BB15608" s="40"/>
      <c r="BC15608" s="40"/>
      <c r="BD15608" s="50"/>
    </row>
    <row r="15609" spans="51:56" hidden="1" x14ac:dyDescent="0.25">
      <c r="AY15609" s="40"/>
      <c r="AZ15609" s="40"/>
      <c r="BA15609" s="40"/>
      <c r="BB15609" s="40"/>
      <c r="BC15609" s="40"/>
      <c r="BD15609" s="50"/>
    </row>
    <row r="15610" spans="51:56" hidden="1" x14ac:dyDescent="0.25">
      <c r="AY15610" s="40"/>
      <c r="AZ15610" s="40"/>
      <c r="BA15610" s="40"/>
      <c r="BB15610" s="40"/>
      <c r="BC15610" s="40"/>
      <c r="BD15610" s="50"/>
    </row>
    <row r="15611" spans="51:56" hidden="1" x14ac:dyDescent="0.25">
      <c r="AY15611" s="40"/>
      <c r="AZ15611" s="40"/>
      <c r="BA15611" s="40"/>
      <c r="BB15611" s="40"/>
      <c r="BC15611" s="40"/>
      <c r="BD15611" s="50"/>
    </row>
    <row r="15612" spans="51:56" hidden="1" x14ac:dyDescent="0.25">
      <c r="AY15612" s="40"/>
      <c r="AZ15612" s="40"/>
      <c r="BA15612" s="40"/>
      <c r="BB15612" s="40"/>
      <c r="BC15612" s="40"/>
      <c r="BD15612" s="50"/>
    </row>
    <row r="15613" spans="51:56" hidden="1" x14ac:dyDescent="0.25">
      <c r="AY15613" s="40"/>
      <c r="AZ15613" s="40"/>
      <c r="BA15613" s="40"/>
      <c r="BB15613" s="40"/>
      <c r="BC15613" s="40"/>
      <c r="BD15613" s="50"/>
    </row>
    <row r="15614" spans="51:56" hidden="1" x14ac:dyDescent="0.25">
      <c r="AY15614" s="40"/>
      <c r="AZ15614" s="40"/>
      <c r="BA15614" s="40"/>
      <c r="BB15614" s="40"/>
      <c r="BC15614" s="40"/>
      <c r="BD15614" s="50"/>
    </row>
    <row r="15615" spans="51:56" hidden="1" x14ac:dyDescent="0.25">
      <c r="AY15615" s="40"/>
      <c r="AZ15615" s="40"/>
      <c r="BA15615" s="40"/>
      <c r="BB15615" s="40"/>
      <c r="BC15615" s="40"/>
      <c r="BD15615" s="50"/>
    </row>
    <row r="15616" spans="51:56" hidden="1" x14ac:dyDescent="0.25">
      <c r="AY15616" s="40"/>
      <c r="AZ15616" s="40"/>
      <c r="BA15616" s="40"/>
      <c r="BB15616" s="40"/>
      <c r="BC15616" s="40"/>
      <c r="BD15616" s="50"/>
    </row>
    <row r="15617" spans="51:56" hidden="1" x14ac:dyDescent="0.25">
      <c r="AY15617" s="40"/>
      <c r="AZ15617" s="40"/>
      <c r="BA15617" s="40"/>
      <c r="BB15617" s="40"/>
      <c r="BC15617" s="40"/>
      <c r="BD15617" s="50"/>
    </row>
    <row r="15618" spans="51:56" hidden="1" x14ac:dyDescent="0.25">
      <c r="AY15618" s="40"/>
      <c r="AZ15618" s="40"/>
      <c r="BA15618" s="40"/>
      <c r="BB15618" s="40"/>
      <c r="BC15618" s="40"/>
      <c r="BD15618" s="50"/>
    </row>
    <row r="15619" spans="51:56" hidden="1" x14ac:dyDescent="0.25">
      <c r="AY15619" s="40"/>
      <c r="AZ15619" s="40"/>
      <c r="BA15619" s="40"/>
      <c r="BB15619" s="40"/>
      <c r="BC15619" s="40"/>
      <c r="BD15619" s="50"/>
    </row>
    <row r="15620" spans="51:56" hidden="1" x14ac:dyDescent="0.25">
      <c r="AY15620" s="40"/>
      <c r="AZ15620" s="40"/>
      <c r="BA15620" s="40"/>
      <c r="BB15620" s="40"/>
      <c r="BC15620" s="40"/>
      <c r="BD15620" s="50"/>
    </row>
    <row r="15621" spans="51:56" hidden="1" x14ac:dyDescent="0.25">
      <c r="AY15621" s="40"/>
      <c r="AZ15621" s="40"/>
      <c r="BA15621" s="40"/>
      <c r="BB15621" s="40"/>
      <c r="BC15621" s="40"/>
      <c r="BD15621" s="50"/>
    </row>
    <row r="15622" spans="51:56" hidden="1" x14ac:dyDescent="0.25">
      <c r="AY15622" s="40"/>
      <c r="AZ15622" s="40"/>
      <c r="BA15622" s="40"/>
      <c r="BB15622" s="40"/>
      <c r="BC15622" s="40"/>
      <c r="BD15622" s="50"/>
    </row>
    <row r="15623" spans="51:56" hidden="1" x14ac:dyDescent="0.25">
      <c r="AY15623" s="40"/>
      <c r="AZ15623" s="40"/>
      <c r="BA15623" s="40"/>
      <c r="BB15623" s="40"/>
      <c r="BC15623" s="40"/>
      <c r="BD15623" s="50"/>
    </row>
    <row r="15624" spans="51:56" hidden="1" x14ac:dyDescent="0.25">
      <c r="AY15624" s="40"/>
      <c r="AZ15624" s="40"/>
      <c r="BA15624" s="40"/>
      <c r="BB15624" s="40"/>
      <c r="BC15624" s="40"/>
      <c r="BD15624" s="50"/>
    </row>
    <row r="15625" spans="51:56" hidden="1" x14ac:dyDescent="0.25">
      <c r="AY15625" s="40"/>
      <c r="AZ15625" s="40"/>
      <c r="BA15625" s="40"/>
      <c r="BB15625" s="40"/>
      <c r="BC15625" s="40"/>
      <c r="BD15625" s="50"/>
    </row>
    <row r="15626" spans="51:56" hidden="1" x14ac:dyDescent="0.25">
      <c r="AY15626" s="40"/>
      <c r="AZ15626" s="40"/>
      <c r="BA15626" s="40"/>
      <c r="BB15626" s="40"/>
      <c r="BC15626" s="40"/>
      <c r="BD15626" s="50"/>
    </row>
    <row r="15627" spans="51:56" hidden="1" x14ac:dyDescent="0.25">
      <c r="AY15627" s="40"/>
      <c r="AZ15627" s="40"/>
      <c r="BA15627" s="40"/>
      <c r="BB15627" s="40"/>
      <c r="BC15627" s="40"/>
      <c r="BD15627" s="50"/>
    </row>
    <row r="15628" spans="51:56" hidden="1" x14ac:dyDescent="0.25">
      <c r="AY15628" s="40"/>
      <c r="AZ15628" s="40"/>
      <c r="BA15628" s="40"/>
      <c r="BB15628" s="40"/>
      <c r="BC15628" s="40"/>
      <c r="BD15628" s="50"/>
    </row>
    <row r="15629" spans="51:56" hidden="1" x14ac:dyDescent="0.25">
      <c r="AY15629" s="40"/>
      <c r="AZ15629" s="40"/>
      <c r="BA15629" s="40"/>
      <c r="BB15629" s="40"/>
      <c r="BC15629" s="40"/>
      <c r="BD15629" s="50"/>
    </row>
    <row r="15630" spans="51:56" hidden="1" x14ac:dyDescent="0.25">
      <c r="AY15630" s="40"/>
      <c r="AZ15630" s="40"/>
      <c r="BA15630" s="40"/>
      <c r="BB15630" s="40"/>
      <c r="BC15630" s="40"/>
      <c r="BD15630" s="50"/>
    </row>
    <row r="15631" spans="51:56" hidden="1" x14ac:dyDescent="0.25">
      <c r="AY15631" s="40"/>
      <c r="AZ15631" s="40"/>
      <c r="BA15631" s="40"/>
      <c r="BB15631" s="40"/>
      <c r="BC15631" s="40"/>
      <c r="BD15631" s="50"/>
    </row>
    <row r="15632" spans="51:56" hidden="1" x14ac:dyDescent="0.25">
      <c r="AY15632" s="40"/>
      <c r="AZ15632" s="40"/>
      <c r="BA15632" s="40"/>
      <c r="BB15632" s="40"/>
      <c r="BC15632" s="40"/>
      <c r="BD15632" s="50"/>
    </row>
    <row r="15633" spans="51:56" hidden="1" x14ac:dyDescent="0.25">
      <c r="AY15633" s="40"/>
      <c r="AZ15633" s="40"/>
      <c r="BA15633" s="40"/>
      <c r="BB15633" s="40"/>
      <c r="BC15633" s="40"/>
      <c r="BD15633" s="50"/>
    </row>
    <row r="15634" spans="51:56" hidden="1" x14ac:dyDescent="0.25">
      <c r="AY15634" s="40"/>
      <c r="AZ15634" s="40"/>
      <c r="BA15634" s="40"/>
      <c r="BB15634" s="40"/>
      <c r="BC15634" s="40"/>
      <c r="BD15634" s="50"/>
    </row>
    <row r="15635" spans="51:56" hidden="1" x14ac:dyDescent="0.25">
      <c r="AY15635" s="40"/>
      <c r="AZ15635" s="40"/>
      <c r="BA15635" s="40"/>
      <c r="BB15635" s="40"/>
      <c r="BC15635" s="40"/>
      <c r="BD15635" s="50"/>
    </row>
    <row r="15636" spans="51:56" hidden="1" x14ac:dyDescent="0.25">
      <c r="AY15636" s="40"/>
      <c r="AZ15636" s="40"/>
      <c r="BA15636" s="40"/>
      <c r="BB15636" s="40"/>
      <c r="BC15636" s="40"/>
      <c r="BD15636" s="50"/>
    </row>
    <row r="15637" spans="51:56" hidden="1" x14ac:dyDescent="0.25">
      <c r="AY15637" s="40"/>
      <c r="AZ15637" s="40"/>
      <c r="BA15637" s="40"/>
      <c r="BB15637" s="40"/>
      <c r="BC15637" s="40"/>
      <c r="BD15637" s="50"/>
    </row>
    <row r="15638" spans="51:56" hidden="1" x14ac:dyDescent="0.25">
      <c r="AY15638" s="40"/>
      <c r="AZ15638" s="40"/>
      <c r="BA15638" s="40"/>
      <c r="BB15638" s="40"/>
      <c r="BC15638" s="40"/>
      <c r="BD15638" s="50"/>
    </row>
    <row r="15639" spans="51:56" hidden="1" x14ac:dyDescent="0.25">
      <c r="AY15639" s="40"/>
      <c r="AZ15639" s="40"/>
      <c r="BA15639" s="40"/>
      <c r="BB15639" s="40"/>
      <c r="BC15639" s="40"/>
      <c r="BD15639" s="50"/>
    </row>
    <row r="15640" spans="51:56" hidden="1" x14ac:dyDescent="0.25">
      <c r="AY15640" s="40"/>
      <c r="AZ15640" s="40"/>
      <c r="BA15640" s="40"/>
      <c r="BB15640" s="40"/>
      <c r="BC15640" s="40"/>
      <c r="BD15640" s="50"/>
    </row>
    <row r="15641" spans="51:56" hidden="1" x14ac:dyDescent="0.25">
      <c r="AY15641" s="40"/>
      <c r="AZ15641" s="40"/>
      <c r="BA15641" s="40"/>
      <c r="BB15641" s="40"/>
      <c r="BC15641" s="40"/>
      <c r="BD15641" s="50"/>
    </row>
    <row r="15642" spans="51:56" hidden="1" x14ac:dyDescent="0.25">
      <c r="AY15642" s="40"/>
      <c r="AZ15642" s="40"/>
      <c r="BA15642" s="40"/>
      <c r="BB15642" s="40"/>
      <c r="BC15642" s="40"/>
      <c r="BD15642" s="50"/>
    </row>
    <row r="15643" spans="51:56" hidden="1" x14ac:dyDescent="0.25">
      <c r="AY15643" s="40"/>
      <c r="AZ15643" s="40"/>
      <c r="BA15643" s="40"/>
      <c r="BB15643" s="40"/>
      <c r="BC15643" s="40"/>
      <c r="BD15643" s="50"/>
    </row>
    <row r="15644" spans="51:56" hidden="1" x14ac:dyDescent="0.25">
      <c r="AY15644" s="40"/>
      <c r="AZ15644" s="40"/>
      <c r="BA15644" s="40"/>
      <c r="BB15644" s="40"/>
      <c r="BC15644" s="40"/>
      <c r="BD15644" s="50"/>
    </row>
    <row r="15645" spans="51:56" hidden="1" x14ac:dyDescent="0.25">
      <c r="AY15645" s="40"/>
      <c r="AZ15645" s="40"/>
      <c r="BA15645" s="40"/>
      <c r="BB15645" s="40"/>
      <c r="BC15645" s="40"/>
      <c r="BD15645" s="50"/>
    </row>
    <row r="15646" spans="51:56" hidden="1" x14ac:dyDescent="0.25">
      <c r="AY15646" s="40"/>
      <c r="AZ15646" s="40"/>
      <c r="BA15646" s="40"/>
      <c r="BB15646" s="40"/>
      <c r="BC15646" s="40"/>
      <c r="BD15646" s="50"/>
    </row>
    <row r="15647" spans="51:56" hidden="1" x14ac:dyDescent="0.25">
      <c r="AY15647" s="40"/>
      <c r="AZ15647" s="40"/>
      <c r="BA15647" s="40"/>
      <c r="BB15647" s="40"/>
      <c r="BC15647" s="40"/>
      <c r="BD15647" s="50"/>
    </row>
    <row r="15648" spans="51:56" hidden="1" x14ac:dyDescent="0.25">
      <c r="AY15648" s="40"/>
      <c r="AZ15648" s="40"/>
      <c r="BA15648" s="40"/>
      <c r="BB15648" s="40"/>
      <c r="BC15648" s="40"/>
      <c r="BD15648" s="50"/>
    </row>
    <row r="15649" spans="51:56" hidden="1" x14ac:dyDescent="0.25">
      <c r="AY15649" s="40"/>
      <c r="AZ15649" s="40"/>
      <c r="BA15649" s="40"/>
      <c r="BB15649" s="40"/>
      <c r="BC15649" s="40"/>
      <c r="BD15649" s="50"/>
    </row>
    <row r="15650" spans="51:56" hidden="1" x14ac:dyDescent="0.25">
      <c r="AY15650" s="40"/>
      <c r="AZ15650" s="40"/>
      <c r="BA15650" s="40"/>
      <c r="BB15650" s="40"/>
      <c r="BC15650" s="40"/>
      <c r="BD15650" s="50"/>
    </row>
    <row r="15651" spans="51:56" hidden="1" x14ac:dyDescent="0.25">
      <c r="AY15651" s="40"/>
      <c r="AZ15651" s="40"/>
      <c r="BA15651" s="40"/>
      <c r="BB15651" s="40"/>
      <c r="BC15651" s="40"/>
      <c r="BD15651" s="50"/>
    </row>
    <row r="15652" spans="51:56" hidden="1" x14ac:dyDescent="0.25">
      <c r="AY15652" s="40"/>
      <c r="AZ15652" s="40"/>
      <c r="BA15652" s="40"/>
      <c r="BB15652" s="40"/>
      <c r="BC15652" s="40"/>
      <c r="BD15652" s="50"/>
    </row>
    <row r="15653" spans="51:56" hidden="1" x14ac:dyDescent="0.25">
      <c r="AY15653" s="40"/>
      <c r="AZ15653" s="40"/>
      <c r="BA15653" s="40"/>
      <c r="BB15653" s="40"/>
      <c r="BC15653" s="40"/>
      <c r="BD15653" s="50"/>
    </row>
    <row r="15654" spans="51:56" hidden="1" x14ac:dyDescent="0.25">
      <c r="AY15654" s="40"/>
      <c r="AZ15654" s="40"/>
      <c r="BA15654" s="40"/>
      <c r="BB15654" s="40"/>
      <c r="BC15654" s="40"/>
      <c r="BD15654" s="50"/>
    </row>
    <row r="15655" spans="51:56" hidden="1" x14ac:dyDescent="0.25">
      <c r="AY15655" s="40"/>
      <c r="AZ15655" s="40"/>
      <c r="BA15655" s="40"/>
      <c r="BB15655" s="40"/>
      <c r="BC15655" s="40"/>
      <c r="BD15655" s="50"/>
    </row>
    <row r="15656" spans="51:56" hidden="1" x14ac:dyDescent="0.25">
      <c r="AY15656" s="40"/>
      <c r="AZ15656" s="40"/>
      <c r="BA15656" s="40"/>
      <c r="BB15656" s="40"/>
      <c r="BC15656" s="40"/>
      <c r="BD15656" s="50"/>
    </row>
    <row r="15657" spans="51:56" hidden="1" x14ac:dyDescent="0.25">
      <c r="AY15657" s="40"/>
      <c r="AZ15657" s="40"/>
      <c r="BA15657" s="40"/>
      <c r="BB15657" s="40"/>
      <c r="BC15657" s="40"/>
      <c r="BD15657" s="50"/>
    </row>
    <row r="15658" spans="51:56" hidden="1" x14ac:dyDescent="0.25">
      <c r="AY15658" s="40"/>
      <c r="AZ15658" s="40"/>
      <c r="BA15658" s="40"/>
      <c r="BB15658" s="40"/>
      <c r="BC15658" s="40"/>
      <c r="BD15658" s="50"/>
    </row>
    <row r="15659" spans="51:56" hidden="1" x14ac:dyDescent="0.25">
      <c r="AY15659" s="40"/>
      <c r="AZ15659" s="40"/>
      <c r="BA15659" s="40"/>
      <c r="BB15659" s="40"/>
      <c r="BC15659" s="40"/>
      <c r="BD15659" s="50"/>
    </row>
    <row r="15660" spans="51:56" hidden="1" x14ac:dyDescent="0.25">
      <c r="AY15660" s="40"/>
      <c r="AZ15660" s="40"/>
      <c r="BA15660" s="40"/>
      <c r="BB15660" s="40"/>
      <c r="BC15660" s="40"/>
      <c r="BD15660" s="50"/>
    </row>
    <row r="15661" spans="51:56" hidden="1" x14ac:dyDescent="0.25">
      <c r="AY15661" s="40"/>
      <c r="AZ15661" s="40"/>
      <c r="BA15661" s="40"/>
      <c r="BB15661" s="40"/>
      <c r="BC15661" s="40"/>
      <c r="BD15661" s="50"/>
    </row>
    <row r="15662" spans="51:56" hidden="1" x14ac:dyDescent="0.25">
      <c r="AY15662" s="40"/>
      <c r="AZ15662" s="40"/>
      <c r="BA15662" s="40"/>
      <c r="BB15662" s="40"/>
      <c r="BC15662" s="40"/>
      <c r="BD15662" s="50"/>
    </row>
    <row r="15663" spans="51:56" hidden="1" x14ac:dyDescent="0.25">
      <c r="AY15663" s="40"/>
      <c r="AZ15663" s="40"/>
      <c r="BA15663" s="40"/>
      <c r="BB15663" s="40"/>
      <c r="BC15663" s="40"/>
      <c r="BD15663" s="50"/>
    </row>
    <row r="15664" spans="51:56" hidden="1" x14ac:dyDescent="0.25">
      <c r="AY15664" s="40"/>
      <c r="AZ15664" s="40"/>
      <c r="BA15664" s="40"/>
      <c r="BB15664" s="40"/>
      <c r="BC15664" s="40"/>
      <c r="BD15664" s="50"/>
    </row>
    <row r="15665" spans="51:56" hidden="1" x14ac:dyDescent="0.25">
      <c r="AY15665" s="40"/>
      <c r="AZ15665" s="40"/>
      <c r="BA15665" s="40"/>
      <c r="BB15665" s="40"/>
      <c r="BC15665" s="40"/>
      <c r="BD15665" s="50"/>
    </row>
    <row r="15666" spans="51:56" hidden="1" x14ac:dyDescent="0.25">
      <c r="AY15666" s="40"/>
      <c r="AZ15666" s="40"/>
      <c r="BA15666" s="40"/>
      <c r="BB15666" s="40"/>
      <c r="BC15666" s="40"/>
      <c r="BD15666" s="50"/>
    </row>
    <row r="15667" spans="51:56" hidden="1" x14ac:dyDescent="0.25">
      <c r="AY15667" s="40"/>
      <c r="AZ15667" s="40"/>
      <c r="BA15667" s="40"/>
      <c r="BB15667" s="40"/>
      <c r="BC15667" s="40"/>
      <c r="BD15667" s="50"/>
    </row>
    <row r="15668" spans="51:56" hidden="1" x14ac:dyDescent="0.25">
      <c r="AY15668" s="40"/>
      <c r="AZ15668" s="40"/>
      <c r="BA15668" s="40"/>
      <c r="BB15668" s="40"/>
      <c r="BC15668" s="40"/>
      <c r="BD15668" s="50"/>
    </row>
    <row r="15669" spans="51:56" hidden="1" x14ac:dyDescent="0.25">
      <c r="AY15669" s="40"/>
      <c r="AZ15669" s="40"/>
      <c r="BA15669" s="40"/>
      <c r="BB15669" s="40"/>
      <c r="BC15669" s="40"/>
      <c r="BD15669" s="50"/>
    </row>
    <row r="15670" spans="51:56" hidden="1" x14ac:dyDescent="0.25">
      <c r="AY15670" s="40"/>
      <c r="AZ15670" s="40"/>
      <c r="BA15670" s="40"/>
      <c r="BB15670" s="40"/>
      <c r="BC15670" s="40"/>
      <c r="BD15670" s="50"/>
    </row>
    <row r="15671" spans="51:56" hidden="1" x14ac:dyDescent="0.25">
      <c r="AY15671" s="40"/>
      <c r="AZ15671" s="40"/>
      <c r="BA15671" s="40"/>
      <c r="BB15671" s="40"/>
      <c r="BC15671" s="40"/>
      <c r="BD15671" s="50"/>
    </row>
    <row r="15672" spans="51:56" hidden="1" x14ac:dyDescent="0.25">
      <c r="AY15672" s="40"/>
      <c r="AZ15672" s="40"/>
      <c r="BA15672" s="40"/>
      <c r="BB15672" s="40"/>
      <c r="BC15672" s="40"/>
      <c r="BD15672" s="50"/>
    </row>
    <row r="15673" spans="51:56" hidden="1" x14ac:dyDescent="0.25">
      <c r="AY15673" s="40"/>
      <c r="AZ15673" s="40"/>
      <c r="BA15673" s="40"/>
      <c r="BB15673" s="40"/>
      <c r="BC15673" s="40"/>
      <c r="BD15673" s="50"/>
    </row>
    <row r="15674" spans="51:56" hidden="1" x14ac:dyDescent="0.25">
      <c r="AY15674" s="40"/>
      <c r="AZ15674" s="40"/>
      <c r="BA15674" s="40"/>
      <c r="BB15674" s="40"/>
      <c r="BC15674" s="40"/>
      <c r="BD15674" s="50"/>
    </row>
    <row r="15675" spans="51:56" hidden="1" x14ac:dyDescent="0.25">
      <c r="AY15675" s="40"/>
      <c r="AZ15675" s="40"/>
      <c r="BA15675" s="40"/>
      <c r="BB15675" s="40"/>
      <c r="BC15675" s="40"/>
      <c r="BD15675" s="50"/>
    </row>
    <row r="15676" spans="51:56" hidden="1" x14ac:dyDescent="0.25">
      <c r="AY15676" s="40"/>
      <c r="AZ15676" s="40"/>
      <c r="BA15676" s="40"/>
      <c r="BB15676" s="40"/>
      <c r="BC15676" s="40"/>
      <c r="BD15676" s="50"/>
    </row>
    <row r="15677" spans="51:56" hidden="1" x14ac:dyDescent="0.25">
      <c r="AY15677" s="40"/>
      <c r="AZ15677" s="40"/>
      <c r="BA15677" s="40"/>
      <c r="BB15677" s="40"/>
      <c r="BC15677" s="40"/>
      <c r="BD15677" s="50"/>
    </row>
    <row r="15678" spans="51:56" hidden="1" x14ac:dyDescent="0.25">
      <c r="AY15678" s="40"/>
      <c r="AZ15678" s="40"/>
      <c r="BA15678" s="40"/>
      <c r="BB15678" s="40"/>
      <c r="BC15678" s="40"/>
      <c r="BD15678" s="50"/>
    </row>
    <row r="15679" spans="51:56" hidden="1" x14ac:dyDescent="0.25">
      <c r="AY15679" s="40"/>
      <c r="AZ15679" s="40"/>
      <c r="BA15679" s="40"/>
      <c r="BB15679" s="40"/>
      <c r="BC15679" s="40"/>
      <c r="BD15679" s="50"/>
    </row>
    <row r="15680" spans="51:56" hidden="1" x14ac:dyDescent="0.25">
      <c r="AY15680" s="40"/>
      <c r="AZ15680" s="40"/>
      <c r="BA15680" s="40"/>
      <c r="BB15680" s="40"/>
      <c r="BC15680" s="40"/>
      <c r="BD15680" s="50"/>
    </row>
    <row r="15681" spans="51:56" hidden="1" x14ac:dyDescent="0.25">
      <c r="AY15681" s="40"/>
      <c r="AZ15681" s="40"/>
      <c r="BA15681" s="40"/>
      <c r="BB15681" s="40"/>
      <c r="BC15681" s="40"/>
      <c r="BD15681" s="50"/>
    </row>
    <row r="15682" spans="51:56" hidden="1" x14ac:dyDescent="0.25">
      <c r="AY15682" s="40"/>
      <c r="AZ15682" s="40"/>
      <c r="BA15682" s="40"/>
      <c r="BB15682" s="40"/>
      <c r="BC15682" s="40"/>
      <c r="BD15682" s="50"/>
    </row>
    <row r="15683" spans="51:56" hidden="1" x14ac:dyDescent="0.25">
      <c r="AY15683" s="40"/>
      <c r="AZ15683" s="40"/>
      <c r="BA15683" s="40"/>
      <c r="BB15683" s="40"/>
      <c r="BC15683" s="40"/>
      <c r="BD15683" s="50"/>
    </row>
    <row r="15684" spans="51:56" hidden="1" x14ac:dyDescent="0.25">
      <c r="AY15684" s="40"/>
      <c r="AZ15684" s="40"/>
      <c r="BA15684" s="40"/>
      <c r="BB15684" s="40"/>
      <c r="BC15684" s="40"/>
      <c r="BD15684" s="50"/>
    </row>
    <row r="15685" spans="51:56" hidden="1" x14ac:dyDescent="0.25">
      <c r="AY15685" s="40"/>
      <c r="AZ15685" s="40"/>
      <c r="BA15685" s="40"/>
      <c r="BB15685" s="40"/>
      <c r="BC15685" s="40"/>
      <c r="BD15685" s="50"/>
    </row>
    <row r="15686" spans="51:56" hidden="1" x14ac:dyDescent="0.25">
      <c r="AY15686" s="40"/>
      <c r="AZ15686" s="40"/>
      <c r="BA15686" s="40"/>
      <c r="BB15686" s="40"/>
      <c r="BC15686" s="40"/>
      <c r="BD15686" s="50"/>
    </row>
    <row r="15687" spans="51:56" hidden="1" x14ac:dyDescent="0.25">
      <c r="AY15687" s="40"/>
      <c r="AZ15687" s="40"/>
      <c r="BA15687" s="40"/>
      <c r="BB15687" s="40"/>
      <c r="BC15687" s="40"/>
      <c r="BD15687" s="50"/>
    </row>
    <row r="15688" spans="51:56" hidden="1" x14ac:dyDescent="0.25">
      <c r="AY15688" s="40"/>
      <c r="AZ15688" s="40"/>
      <c r="BA15688" s="40"/>
      <c r="BB15688" s="40"/>
      <c r="BC15688" s="40"/>
      <c r="BD15688" s="50"/>
    </row>
    <row r="15689" spans="51:56" hidden="1" x14ac:dyDescent="0.25">
      <c r="AY15689" s="40"/>
      <c r="AZ15689" s="40"/>
      <c r="BA15689" s="40"/>
      <c r="BB15689" s="40"/>
      <c r="BC15689" s="40"/>
      <c r="BD15689" s="50"/>
    </row>
    <row r="15690" spans="51:56" hidden="1" x14ac:dyDescent="0.25">
      <c r="AY15690" s="40"/>
      <c r="AZ15690" s="40"/>
      <c r="BA15690" s="40"/>
      <c r="BB15690" s="40"/>
      <c r="BC15690" s="40"/>
      <c r="BD15690" s="50"/>
    </row>
    <row r="15691" spans="51:56" hidden="1" x14ac:dyDescent="0.25">
      <c r="AY15691" s="40"/>
      <c r="AZ15691" s="40"/>
      <c r="BA15691" s="40"/>
      <c r="BB15691" s="40"/>
      <c r="BC15691" s="40"/>
      <c r="BD15691" s="50"/>
    </row>
    <row r="15692" spans="51:56" hidden="1" x14ac:dyDescent="0.25">
      <c r="AY15692" s="40"/>
      <c r="AZ15692" s="40"/>
      <c r="BA15692" s="40"/>
      <c r="BB15692" s="40"/>
      <c r="BC15692" s="40"/>
      <c r="BD15692" s="50"/>
    </row>
    <row r="15693" spans="51:56" hidden="1" x14ac:dyDescent="0.25">
      <c r="AY15693" s="40"/>
      <c r="AZ15693" s="40"/>
      <c r="BA15693" s="40"/>
      <c r="BB15693" s="40"/>
      <c r="BC15693" s="40"/>
      <c r="BD15693" s="50"/>
    </row>
    <row r="15694" spans="51:56" hidden="1" x14ac:dyDescent="0.25">
      <c r="AY15694" s="40"/>
      <c r="AZ15694" s="40"/>
      <c r="BA15694" s="40"/>
      <c r="BB15694" s="40"/>
      <c r="BC15694" s="40"/>
      <c r="BD15694" s="50"/>
    </row>
    <row r="15695" spans="51:56" hidden="1" x14ac:dyDescent="0.25">
      <c r="AY15695" s="40"/>
      <c r="AZ15695" s="40"/>
      <c r="BA15695" s="40"/>
      <c r="BB15695" s="40"/>
      <c r="BC15695" s="40"/>
      <c r="BD15695" s="50"/>
    </row>
    <row r="15696" spans="51:56" hidden="1" x14ac:dyDescent="0.25">
      <c r="AY15696" s="40"/>
      <c r="AZ15696" s="40"/>
      <c r="BA15696" s="40"/>
      <c r="BB15696" s="40"/>
      <c r="BC15696" s="40"/>
      <c r="BD15696" s="50"/>
    </row>
    <row r="15697" spans="51:56" hidden="1" x14ac:dyDescent="0.25">
      <c r="AY15697" s="40"/>
      <c r="AZ15697" s="40"/>
      <c r="BA15697" s="40"/>
      <c r="BB15697" s="40"/>
      <c r="BC15697" s="40"/>
      <c r="BD15697" s="50"/>
    </row>
    <row r="15698" spans="51:56" hidden="1" x14ac:dyDescent="0.25">
      <c r="AY15698" s="40"/>
      <c r="AZ15698" s="40"/>
      <c r="BA15698" s="40"/>
      <c r="BB15698" s="40"/>
      <c r="BC15698" s="40"/>
      <c r="BD15698" s="50"/>
    </row>
    <row r="15699" spans="51:56" hidden="1" x14ac:dyDescent="0.25">
      <c r="AY15699" s="40"/>
      <c r="AZ15699" s="40"/>
      <c r="BA15699" s="40"/>
      <c r="BB15699" s="40"/>
      <c r="BC15699" s="40"/>
      <c r="BD15699" s="50"/>
    </row>
    <row r="15700" spans="51:56" hidden="1" x14ac:dyDescent="0.25">
      <c r="AY15700" s="40"/>
      <c r="AZ15700" s="40"/>
      <c r="BA15700" s="40"/>
      <c r="BB15700" s="40"/>
      <c r="BC15700" s="40"/>
      <c r="BD15700" s="50"/>
    </row>
    <row r="15701" spans="51:56" hidden="1" x14ac:dyDescent="0.25">
      <c r="AY15701" s="40"/>
      <c r="AZ15701" s="40"/>
      <c r="BA15701" s="40"/>
      <c r="BB15701" s="40"/>
      <c r="BC15701" s="40"/>
      <c r="BD15701" s="50"/>
    </row>
    <row r="15702" spans="51:56" hidden="1" x14ac:dyDescent="0.25">
      <c r="AY15702" s="40"/>
      <c r="AZ15702" s="40"/>
      <c r="BA15702" s="40"/>
      <c r="BB15702" s="40"/>
      <c r="BC15702" s="40"/>
      <c r="BD15702" s="50"/>
    </row>
    <row r="15703" spans="51:56" hidden="1" x14ac:dyDescent="0.25">
      <c r="AY15703" s="40"/>
      <c r="AZ15703" s="40"/>
      <c r="BA15703" s="40"/>
      <c r="BB15703" s="40"/>
      <c r="BC15703" s="40"/>
      <c r="BD15703" s="50"/>
    </row>
    <row r="15704" spans="51:56" hidden="1" x14ac:dyDescent="0.25">
      <c r="AY15704" s="40"/>
      <c r="AZ15704" s="40"/>
      <c r="BA15704" s="40"/>
      <c r="BB15704" s="40"/>
      <c r="BC15704" s="40"/>
      <c r="BD15704" s="50"/>
    </row>
    <row r="15705" spans="51:56" hidden="1" x14ac:dyDescent="0.25">
      <c r="AY15705" s="40"/>
      <c r="AZ15705" s="40"/>
      <c r="BA15705" s="40"/>
      <c r="BB15705" s="40"/>
      <c r="BC15705" s="40"/>
      <c r="BD15705" s="50"/>
    </row>
    <row r="15706" spans="51:56" hidden="1" x14ac:dyDescent="0.25">
      <c r="AY15706" s="40"/>
      <c r="AZ15706" s="40"/>
      <c r="BA15706" s="40"/>
      <c r="BB15706" s="40"/>
      <c r="BC15706" s="40"/>
      <c r="BD15706" s="50"/>
    </row>
    <row r="15707" spans="51:56" hidden="1" x14ac:dyDescent="0.25">
      <c r="AY15707" s="40"/>
      <c r="AZ15707" s="40"/>
      <c r="BA15707" s="40"/>
      <c r="BB15707" s="40"/>
      <c r="BC15707" s="40"/>
      <c r="BD15707" s="50"/>
    </row>
    <row r="15708" spans="51:56" hidden="1" x14ac:dyDescent="0.25">
      <c r="AY15708" s="40"/>
      <c r="AZ15708" s="40"/>
      <c r="BA15708" s="40"/>
      <c r="BB15708" s="40"/>
      <c r="BC15708" s="40"/>
      <c r="BD15708" s="50"/>
    </row>
    <row r="15709" spans="51:56" hidden="1" x14ac:dyDescent="0.25">
      <c r="AY15709" s="40"/>
      <c r="AZ15709" s="40"/>
      <c r="BA15709" s="40"/>
      <c r="BB15709" s="40"/>
      <c r="BC15709" s="40"/>
      <c r="BD15709" s="50"/>
    </row>
    <row r="15710" spans="51:56" hidden="1" x14ac:dyDescent="0.25">
      <c r="AY15710" s="40"/>
      <c r="AZ15710" s="40"/>
      <c r="BA15710" s="40"/>
      <c r="BB15710" s="40"/>
      <c r="BC15710" s="40"/>
      <c r="BD15710" s="50"/>
    </row>
    <row r="15711" spans="51:56" hidden="1" x14ac:dyDescent="0.25">
      <c r="AY15711" s="40"/>
      <c r="AZ15711" s="40"/>
      <c r="BA15711" s="40"/>
      <c r="BB15711" s="40"/>
      <c r="BC15711" s="40"/>
      <c r="BD15711" s="50"/>
    </row>
    <row r="15712" spans="51:56" hidden="1" x14ac:dyDescent="0.25">
      <c r="AY15712" s="40"/>
      <c r="AZ15712" s="40"/>
      <c r="BA15712" s="40"/>
      <c r="BB15712" s="40"/>
      <c r="BC15712" s="40"/>
      <c r="BD15712" s="50"/>
    </row>
    <row r="15713" spans="51:56" hidden="1" x14ac:dyDescent="0.25">
      <c r="AY15713" s="40"/>
      <c r="AZ15713" s="40"/>
      <c r="BA15713" s="40"/>
      <c r="BB15713" s="40"/>
      <c r="BC15713" s="40"/>
      <c r="BD15713" s="50"/>
    </row>
    <row r="15714" spans="51:56" hidden="1" x14ac:dyDescent="0.25">
      <c r="AY15714" s="40"/>
      <c r="AZ15714" s="40"/>
      <c r="BA15714" s="40"/>
      <c r="BB15714" s="40"/>
      <c r="BC15714" s="40"/>
      <c r="BD15714" s="50"/>
    </row>
    <row r="15715" spans="51:56" hidden="1" x14ac:dyDescent="0.25">
      <c r="AY15715" s="40"/>
      <c r="AZ15715" s="40"/>
      <c r="BA15715" s="40"/>
      <c r="BB15715" s="40"/>
      <c r="BC15715" s="40"/>
      <c r="BD15715" s="50"/>
    </row>
    <row r="15716" spans="51:56" hidden="1" x14ac:dyDescent="0.25">
      <c r="AY15716" s="40"/>
      <c r="AZ15716" s="40"/>
      <c r="BA15716" s="40"/>
      <c r="BB15716" s="40"/>
      <c r="BC15716" s="40"/>
      <c r="BD15716" s="50"/>
    </row>
    <row r="15717" spans="51:56" hidden="1" x14ac:dyDescent="0.25">
      <c r="AY15717" s="40"/>
      <c r="AZ15717" s="40"/>
      <c r="BA15717" s="40"/>
      <c r="BB15717" s="40"/>
      <c r="BC15717" s="40"/>
      <c r="BD15717" s="50"/>
    </row>
    <row r="15718" spans="51:56" hidden="1" x14ac:dyDescent="0.25">
      <c r="AY15718" s="40"/>
      <c r="AZ15718" s="40"/>
      <c r="BA15718" s="40"/>
      <c r="BB15718" s="40"/>
      <c r="BC15718" s="40"/>
      <c r="BD15718" s="50"/>
    </row>
    <row r="15719" spans="51:56" hidden="1" x14ac:dyDescent="0.25">
      <c r="AY15719" s="40"/>
      <c r="AZ15719" s="40"/>
      <c r="BA15719" s="40"/>
      <c r="BB15719" s="40"/>
      <c r="BC15719" s="40"/>
      <c r="BD15719" s="50"/>
    </row>
    <row r="15720" spans="51:56" hidden="1" x14ac:dyDescent="0.25">
      <c r="AY15720" s="40"/>
      <c r="AZ15720" s="40"/>
      <c r="BA15720" s="40"/>
      <c r="BB15720" s="40"/>
      <c r="BC15720" s="40"/>
      <c r="BD15720" s="50"/>
    </row>
    <row r="15721" spans="51:56" hidden="1" x14ac:dyDescent="0.25">
      <c r="AY15721" s="40"/>
      <c r="AZ15721" s="40"/>
      <c r="BA15721" s="40"/>
      <c r="BB15721" s="40"/>
      <c r="BC15721" s="40"/>
      <c r="BD15721" s="50"/>
    </row>
    <row r="15722" spans="51:56" hidden="1" x14ac:dyDescent="0.25">
      <c r="AY15722" s="40"/>
      <c r="AZ15722" s="40"/>
      <c r="BA15722" s="40"/>
      <c r="BB15722" s="40"/>
      <c r="BC15722" s="40"/>
      <c r="BD15722" s="50"/>
    </row>
    <row r="15723" spans="51:56" hidden="1" x14ac:dyDescent="0.25">
      <c r="AY15723" s="40"/>
      <c r="AZ15723" s="40"/>
      <c r="BA15723" s="40"/>
      <c r="BB15723" s="40"/>
      <c r="BC15723" s="40"/>
      <c r="BD15723" s="50"/>
    </row>
    <row r="15724" spans="51:56" hidden="1" x14ac:dyDescent="0.25">
      <c r="AY15724" s="40"/>
      <c r="AZ15724" s="40"/>
      <c r="BA15724" s="40"/>
      <c r="BB15724" s="40"/>
      <c r="BC15724" s="40"/>
      <c r="BD15724" s="50"/>
    </row>
    <row r="15725" spans="51:56" hidden="1" x14ac:dyDescent="0.25">
      <c r="AY15725" s="40"/>
      <c r="AZ15725" s="40"/>
      <c r="BA15725" s="40"/>
      <c r="BB15725" s="40"/>
      <c r="BC15725" s="40"/>
      <c r="BD15725" s="50"/>
    </row>
    <row r="15726" spans="51:56" hidden="1" x14ac:dyDescent="0.25">
      <c r="AY15726" s="40"/>
      <c r="AZ15726" s="40"/>
      <c r="BA15726" s="40"/>
      <c r="BB15726" s="40"/>
      <c r="BC15726" s="40"/>
      <c r="BD15726" s="50"/>
    </row>
    <row r="15727" spans="51:56" hidden="1" x14ac:dyDescent="0.25">
      <c r="AY15727" s="40"/>
      <c r="AZ15727" s="40"/>
      <c r="BA15727" s="40"/>
      <c r="BB15727" s="40"/>
      <c r="BC15727" s="40"/>
      <c r="BD15727" s="50"/>
    </row>
    <row r="15728" spans="51:56" hidden="1" x14ac:dyDescent="0.25">
      <c r="AY15728" s="40"/>
      <c r="AZ15728" s="40"/>
      <c r="BA15728" s="40"/>
      <c r="BB15728" s="40"/>
      <c r="BC15728" s="40"/>
      <c r="BD15728" s="50"/>
    </row>
    <row r="15729" spans="51:56" hidden="1" x14ac:dyDescent="0.25">
      <c r="AY15729" s="40"/>
      <c r="AZ15729" s="40"/>
      <c r="BA15729" s="40"/>
      <c r="BB15729" s="40"/>
      <c r="BC15729" s="40"/>
      <c r="BD15729" s="50"/>
    </row>
    <row r="15730" spans="51:56" hidden="1" x14ac:dyDescent="0.25">
      <c r="AY15730" s="40"/>
      <c r="AZ15730" s="40"/>
      <c r="BA15730" s="40"/>
      <c r="BB15730" s="40"/>
      <c r="BC15730" s="40"/>
      <c r="BD15730" s="50"/>
    </row>
    <row r="15731" spans="51:56" hidden="1" x14ac:dyDescent="0.25">
      <c r="AY15731" s="40"/>
      <c r="AZ15731" s="40"/>
      <c r="BA15731" s="40"/>
      <c r="BB15731" s="40"/>
      <c r="BC15731" s="40"/>
      <c r="BD15731" s="50"/>
    </row>
    <row r="15732" spans="51:56" hidden="1" x14ac:dyDescent="0.25">
      <c r="AY15732" s="40"/>
      <c r="AZ15732" s="40"/>
      <c r="BA15732" s="40"/>
      <c r="BB15732" s="40"/>
      <c r="BC15732" s="40"/>
      <c r="BD15732" s="50"/>
    </row>
    <row r="15733" spans="51:56" hidden="1" x14ac:dyDescent="0.25">
      <c r="AY15733" s="40"/>
      <c r="AZ15733" s="40"/>
      <c r="BA15733" s="40"/>
      <c r="BB15733" s="40"/>
      <c r="BC15733" s="40"/>
      <c r="BD15733" s="50"/>
    </row>
    <row r="15734" spans="51:56" hidden="1" x14ac:dyDescent="0.25">
      <c r="AY15734" s="40"/>
      <c r="AZ15734" s="40"/>
      <c r="BA15734" s="40"/>
      <c r="BB15734" s="40"/>
      <c r="BC15734" s="40"/>
      <c r="BD15734" s="50"/>
    </row>
    <row r="15735" spans="51:56" hidden="1" x14ac:dyDescent="0.25">
      <c r="AY15735" s="40"/>
      <c r="AZ15735" s="40"/>
      <c r="BA15735" s="40"/>
      <c r="BB15735" s="40"/>
      <c r="BC15735" s="40"/>
      <c r="BD15735" s="50"/>
    </row>
    <row r="15736" spans="51:56" hidden="1" x14ac:dyDescent="0.25">
      <c r="AY15736" s="40"/>
      <c r="AZ15736" s="40"/>
      <c r="BA15736" s="40"/>
      <c r="BB15736" s="40"/>
      <c r="BC15736" s="40"/>
      <c r="BD15736" s="50"/>
    </row>
    <row r="15737" spans="51:56" hidden="1" x14ac:dyDescent="0.25">
      <c r="AY15737" s="40"/>
      <c r="AZ15737" s="40"/>
      <c r="BA15737" s="40"/>
      <c r="BB15737" s="40"/>
      <c r="BC15737" s="40"/>
      <c r="BD15737" s="50"/>
    </row>
    <row r="15738" spans="51:56" hidden="1" x14ac:dyDescent="0.25">
      <c r="AY15738" s="40"/>
      <c r="AZ15738" s="40"/>
      <c r="BA15738" s="40"/>
      <c r="BB15738" s="40"/>
      <c r="BC15738" s="40"/>
      <c r="BD15738" s="50"/>
    </row>
    <row r="15739" spans="51:56" hidden="1" x14ac:dyDescent="0.25">
      <c r="AY15739" s="40"/>
      <c r="AZ15739" s="40"/>
      <c r="BA15739" s="40"/>
      <c r="BB15739" s="40"/>
      <c r="BC15739" s="40"/>
      <c r="BD15739" s="50"/>
    </row>
    <row r="15740" spans="51:56" hidden="1" x14ac:dyDescent="0.25">
      <c r="AY15740" s="40"/>
      <c r="AZ15740" s="40"/>
      <c r="BA15740" s="40"/>
      <c r="BB15740" s="40"/>
      <c r="BC15740" s="40"/>
      <c r="BD15740" s="50"/>
    </row>
    <row r="15741" spans="51:56" hidden="1" x14ac:dyDescent="0.25">
      <c r="AY15741" s="40"/>
      <c r="AZ15741" s="40"/>
      <c r="BA15741" s="40"/>
      <c r="BB15741" s="40"/>
      <c r="BC15741" s="40"/>
      <c r="BD15741" s="50"/>
    </row>
    <row r="15742" spans="51:56" hidden="1" x14ac:dyDescent="0.25">
      <c r="AY15742" s="40"/>
      <c r="AZ15742" s="40"/>
      <c r="BA15742" s="40"/>
      <c r="BB15742" s="40"/>
      <c r="BC15742" s="40"/>
      <c r="BD15742" s="50"/>
    </row>
    <row r="15743" spans="51:56" hidden="1" x14ac:dyDescent="0.25">
      <c r="AY15743" s="40"/>
      <c r="AZ15743" s="40"/>
      <c r="BA15743" s="40"/>
      <c r="BB15743" s="40"/>
      <c r="BC15743" s="40"/>
      <c r="BD15743" s="50"/>
    </row>
    <row r="15744" spans="51:56" hidden="1" x14ac:dyDescent="0.25">
      <c r="AY15744" s="40"/>
      <c r="AZ15744" s="40"/>
      <c r="BA15744" s="40"/>
      <c r="BB15744" s="40"/>
      <c r="BC15744" s="40"/>
      <c r="BD15744" s="50"/>
    </row>
    <row r="15745" spans="51:56" hidden="1" x14ac:dyDescent="0.25">
      <c r="AY15745" s="40"/>
      <c r="AZ15745" s="40"/>
      <c r="BA15745" s="40"/>
      <c r="BB15745" s="40"/>
      <c r="BC15745" s="40"/>
      <c r="BD15745" s="50"/>
    </row>
    <row r="15746" spans="51:56" hidden="1" x14ac:dyDescent="0.25">
      <c r="AY15746" s="40"/>
      <c r="AZ15746" s="40"/>
      <c r="BA15746" s="40"/>
      <c r="BB15746" s="40"/>
      <c r="BC15746" s="40"/>
      <c r="BD15746" s="50"/>
    </row>
    <row r="15747" spans="51:56" hidden="1" x14ac:dyDescent="0.25">
      <c r="AY15747" s="40"/>
      <c r="AZ15747" s="40"/>
      <c r="BA15747" s="40"/>
      <c r="BB15747" s="40"/>
      <c r="BC15747" s="40"/>
      <c r="BD15747" s="50"/>
    </row>
    <row r="15748" spans="51:56" hidden="1" x14ac:dyDescent="0.25">
      <c r="AY15748" s="40"/>
      <c r="AZ15748" s="40"/>
      <c r="BA15748" s="40"/>
      <c r="BB15748" s="40"/>
      <c r="BC15748" s="40"/>
      <c r="BD15748" s="50"/>
    </row>
    <row r="15749" spans="51:56" hidden="1" x14ac:dyDescent="0.25">
      <c r="AY15749" s="40"/>
      <c r="AZ15749" s="40"/>
      <c r="BA15749" s="40"/>
      <c r="BB15749" s="40"/>
      <c r="BC15749" s="40"/>
      <c r="BD15749" s="50"/>
    </row>
    <row r="15750" spans="51:56" hidden="1" x14ac:dyDescent="0.25">
      <c r="AY15750" s="40"/>
      <c r="AZ15750" s="40"/>
      <c r="BA15750" s="40"/>
      <c r="BB15750" s="40"/>
      <c r="BC15750" s="40"/>
      <c r="BD15750" s="50"/>
    </row>
    <row r="15751" spans="51:56" hidden="1" x14ac:dyDescent="0.25">
      <c r="AY15751" s="40"/>
      <c r="AZ15751" s="40"/>
      <c r="BA15751" s="40"/>
      <c r="BB15751" s="40"/>
      <c r="BC15751" s="40"/>
      <c r="BD15751" s="50"/>
    </row>
    <row r="15752" spans="51:56" hidden="1" x14ac:dyDescent="0.25">
      <c r="AY15752" s="40"/>
      <c r="AZ15752" s="40"/>
      <c r="BA15752" s="40"/>
      <c r="BB15752" s="40"/>
      <c r="BC15752" s="40"/>
      <c r="BD15752" s="50"/>
    </row>
    <row r="15753" spans="51:56" hidden="1" x14ac:dyDescent="0.25">
      <c r="AY15753" s="40"/>
      <c r="AZ15753" s="40"/>
      <c r="BA15753" s="40"/>
      <c r="BB15753" s="40"/>
      <c r="BC15753" s="40"/>
      <c r="BD15753" s="50"/>
    </row>
    <row r="15754" spans="51:56" hidden="1" x14ac:dyDescent="0.25">
      <c r="AY15754" s="40"/>
      <c r="AZ15754" s="40"/>
      <c r="BA15754" s="40"/>
      <c r="BB15754" s="40"/>
      <c r="BC15754" s="40"/>
      <c r="BD15754" s="50"/>
    </row>
    <row r="15755" spans="51:56" hidden="1" x14ac:dyDescent="0.25">
      <c r="AY15755" s="40"/>
      <c r="AZ15755" s="40"/>
      <c r="BA15755" s="40"/>
      <c r="BB15755" s="40"/>
      <c r="BC15755" s="40"/>
      <c r="BD15755" s="50"/>
    </row>
    <row r="15756" spans="51:56" hidden="1" x14ac:dyDescent="0.25">
      <c r="AY15756" s="40"/>
      <c r="AZ15756" s="40"/>
      <c r="BA15756" s="40"/>
      <c r="BB15756" s="40"/>
      <c r="BC15756" s="40"/>
      <c r="BD15756" s="50"/>
    </row>
    <row r="15757" spans="51:56" hidden="1" x14ac:dyDescent="0.25">
      <c r="AY15757" s="40"/>
      <c r="AZ15757" s="40"/>
      <c r="BA15757" s="40"/>
      <c r="BB15757" s="40"/>
      <c r="BC15757" s="40"/>
      <c r="BD15757" s="50"/>
    </row>
    <row r="15758" spans="51:56" hidden="1" x14ac:dyDescent="0.25">
      <c r="AY15758" s="40"/>
      <c r="AZ15758" s="40"/>
      <c r="BA15758" s="40"/>
      <c r="BB15758" s="40"/>
      <c r="BC15758" s="40"/>
      <c r="BD15758" s="50"/>
    </row>
    <row r="15759" spans="51:56" hidden="1" x14ac:dyDescent="0.25">
      <c r="AY15759" s="40"/>
      <c r="AZ15759" s="40"/>
      <c r="BA15759" s="40"/>
      <c r="BB15759" s="40"/>
      <c r="BC15759" s="40"/>
      <c r="BD15759" s="50"/>
    </row>
    <row r="15760" spans="51:56" hidden="1" x14ac:dyDescent="0.25">
      <c r="AY15760" s="40"/>
      <c r="AZ15760" s="40"/>
      <c r="BA15760" s="40"/>
      <c r="BB15760" s="40"/>
      <c r="BC15760" s="40"/>
      <c r="BD15760" s="50"/>
    </row>
    <row r="15761" spans="51:56" hidden="1" x14ac:dyDescent="0.25">
      <c r="AY15761" s="40"/>
      <c r="AZ15761" s="40"/>
      <c r="BA15761" s="40"/>
      <c r="BB15761" s="40"/>
      <c r="BC15761" s="40"/>
      <c r="BD15761" s="50"/>
    </row>
    <row r="15762" spans="51:56" hidden="1" x14ac:dyDescent="0.25">
      <c r="AY15762" s="40"/>
      <c r="AZ15762" s="40"/>
      <c r="BA15762" s="40"/>
      <c r="BB15762" s="40"/>
      <c r="BC15762" s="40"/>
      <c r="BD15762" s="50"/>
    </row>
    <row r="15763" spans="51:56" hidden="1" x14ac:dyDescent="0.25">
      <c r="AY15763" s="40"/>
      <c r="AZ15763" s="40"/>
      <c r="BA15763" s="40"/>
      <c r="BB15763" s="40"/>
      <c r="BC15763" s="40"/>
      <c r="BD15763" s="50"/>
    </row>
    <row r="15764" spans="51:56" hidden="1" x14ac:dyDescent="0.25">
      <c r="AY15764" s="40"/>
      <c r="AZ15764" s="40"/>
      <c r="BA15764" s="40"/>
      <c r="BB15764" s="40"/>
      <c r="BC15764" s="40"/>
      <c r="BD15764" s="50"/>
    </row>
    <row r="15765" spans="51:56" hidden="1" x14ac:dyDescent="0.25">
      <c r="AY15765" s="40"/>
      <c r="AZ15765" s="40"/>
      <c r="BA15765" s="40"/>
      <c r="BB15765" s="40"/>
      <c r="BC15765" s="40"/>
      <c r="BD15765" s="50"/>
    </row>
    <row r="15766" spans="51:56" hidden="1" x14ac:dyDescent="0.25">
      <c r="AY15766" s="40"/>
      <c r="AZ15766" s="40"/>
      <c r="BA15766" s="40"/>
      <c r="BB15766" s="40"/>
      <c r="BC15766" s="40"/>
      <c r="BD15766" s="50"/>
    </row>
    <row r="15767" spans="51:56" hidden="1" x14ac:dyDescent="0.25">
      <c r="AY15767" s="40"/>
      <c r="AZ15767" s="40"/>
      <c r="BA15767" s="40"/>
      <c r="BB15767" s="40"/>
      <c r="BC15767" s="40"/>
      <c r="BD15767" s="50"/>
    </row>
    <row r="15768" spans="51:56" hidden="1" x14ac:dyDescent="0.25">
      <c r="AY15768" s="40"/>
      <c r="AZ15768" s="40"/>
      <c r="BA15768" s="40"/>
      <c r="BB15768" s="40"/>
      <c r="BC15768" s="40"/>
      <c r="BD15768" s="50"/>
    </row>
    <row r="15769" spans="51:56" hidden="1" x14ac:dyDescent="0.25">
      <c r="AY15769" s="40"/>
      <c r="AZ15769" s="40"/>
      <c r="BA15769" s="40"/>
      <c r="BB15769" s="40"/>
      <c r="BC15769" s="40"/>
      <c r="BD15769" s="50"/>
    </row>
    <row r="15770" spans="51:56" hidden="1" x14ac:dyDescent="0.25">
      <c r="AY15770" s="40"/>
      <c r="AZ15770" s="40"/>
      <c r="BA15770" s="40"/>
      <c r="BB15770" s="40"/>
      <c r="BC15770" s="40"/>
      <c r="BD15770" s="50"/>
    </row>
    <row r="15771" spans="51:56" hidden="1" x14ac:dyDescent="0.25">
      <c r="AY15771" s="40"/>
      <c r="AZ15771" s="40"/>
      <c r="BA15771" s="40"/>
      <c r="BB15771" s="40"/>
      <c r="BC15771" s="40"/>
      <c r="BD15771" s="50"/>
    </row>
    <row r="15772" spans="51:56" hidden="1" x14ac:dyDescent="0.25">
      <c r="AY15772" s="40"/>
      <c r="AZ15772" s="40"/>
      <c r="BA15772" s="40"/>
      <c r="BB15772" s="40"/>
      <c r="BC15772" s="40"/>
      <c r="BD15772" s="50"/>
    </row>
    <row r="15773" spans="51:56" hidden="1" x14ac:dyDescent="0.25">
      <c r="AY15773" s="40"/>
      <c r="AZ15773" s="40"/>
      <c r="BA15773" s="40"/>
      <c r="BB15773" s="40"/>
      <c r="BC15773" s="40"/>
      <c r="BD15773" s="50"/>
    </row>
    <row r="15774" spans="51:56" hidden="1" x14ac:dyDescent="0.25">
      <c r="AY15774" s="40"/>
      <c r="AZ15774" s="40"/>
      <c r="BA15774" s="40"/>
      <c r="BB15774" s="40"/>
      <c r="BC15774" s="40"/>
      <c r="BD15774" s="50"/>
    </row>
    <row r="15775" spans="51:56" hidden="1" x14ac:dyDescent="0.25">
      <c r="AY15775" s="40"/>
      <c r="AZ15775" s="40"/>
      <c r="BA15775" s="40"/>
      <c r="BB15775" s="40"/>
      <c r="BC15775" s="40"/>
      <c r="BD15775" s="50"/>
    </row>
    <row r="15776" spans="51:56" hidden="1" x14ac:dyDescent="0.25">
      <c r="AY15776" s="40"/>
      <c r="AZ15776" s="40"/>
      <c r="BA15776" s="40"/>
      <c r="BB15776" s="40"/>
      <c r="BC15776" s="40"/>
      <c r="BD15776" s="50"/>
    </row>
    <row r="15777" spans="51:56" hidden="1" x14ac:dyDescent="0.25">
      <c r="AY15777" s="40"/>
      <c r="AZ15777" s="40"/>
      <c r="BA15777" s="40"/>
      <c r="BB15777" s="40"/>
      <c r="BC15777" s="40"/>
      <c r="BD15777" s="50"/>
    </row>
    <row r="15778" spans="51:56" hidden="1" x14ac:dyDescent="0.25">
      <c r="AY15778" s="40"/>
      <c r="AZ15778" s="40"/>
      <c r="BA15778" s="40"/>
      <c r="BB15778" s="40"/>
      <c r="BC15778" s="40"/>
      <c r="BD15778" s="50"/>
    </row>
    <row r="15779" spans="51:56" hidden="1" x14ac:dyDescent="0.25">
      <c r="AY15779" s="40"/>
      <c r="AZ15779" s="40"/>
      <c r="BA15779" s="40"/>
      <c r="BB15779" s="40"/>
      <c r="BC15779" s="40"/>
      <c r="BD15779" s="50"/>
    </row>
    <row r="15780" spans="51:56" hidden="1" x14ac:dyDescent="0.25">
      <c r="AY15780" s="40"/>
      <c r="AZ15780" s="40"/>
      <c r="BA15780" s="40"/>
      <c r="BB15780" s="40"/>
      <c r="BC15780" s="40"/>
      <c r="BD15780" s="50"/>
    </row>
    <row r="15781" spans="51:56" hidden="1" x14ac:dyDescent="0.25">
      <c r="AY15781" s="40"/>
      <c r="AZ15781" s="40"/>
      <c r="BA15781" s="40"/>
      <c r="BB15781" s="40"/>
      <c r="BC15781" s="40"/>
      <c r="BD15781" s="50"/>
    </row>
    <row r="15782" spans="51:56" hidden="1" x14ac:dyDescent="0.25">
      <c r="AY15782" s="40"/>
      <c r="AZ15782" s="40"/>
      <c r="BA15782" s="40"/>
      <c r="BB15782" s="40"/>
      <c r="BC15782" s="40"/>
      <c r="BD15782" s="50"/>
    </row>
    <row r="15783" spans="51:56" hidden="1" x14ac:dyDescent="0.25">
      <c r="AY15783" s="40"/>
      <c r="AZ15783" s="40"/>
      <c r="BA15783" s="40"/>
      <c r="BB15783" s="40"/>
      <c r="BC15783" s="40"/>
      <c r="BD15783" s="50"/>
    </row>
    <row r="15784" spans="51:56" hidden="1" x14ac:dyDescent="0.25">
      <c r="AY15784" s="40"/>
      <c r="AZ15784" s="40"/>
      <c r="BA15784" s="40"/>
      <c r="BB15784" s="40"/>
      <c r="BC15784" s="40"/>
      <c r="BD15784" s="50"/>
    </row>
    <row r="15785" spans="51:56" hidden="1" x14ac:dyDescent="0.25">
      <c r="AY15785" s="40"/>
      <c r="AZ15785" s="40"/>
      <c r="BA15785" s="40"/>
      <c r="BB15785" s="40"/>
      <c r="BC15785" s="40"/>
      <c r="BD15785" s="50"/>
    </row>
    <row r="15786" spans="51:56" hidden="1" x14ac:dyDescent="0.25">
      <c r="AY15786" s="40"/>
      <c r="AZ15786" s="40"/>
      <c r="BA15786" s="40"/>
      <c r="BB15786" s="40"/>
      <c r="BC15786" s="40"/>
      <c r="BD15786" s="50"/>
    </row>
    <row r="15787" spans="51:56" hidden="1" x14ac:dyDescent="0.25">
      <c r="AY15787" s="40"/>
      <c r="AZ15787" s="40"/>
      <c r="BA15787" s="40"/>
      <c r="BB15787" s="40"/>
      <c r="BC15787" s="40"/>
      <c r="BD15787" s="50"/>
    </row>
    <row r="15788" spans="51:56" hidden="1" x14ac:dyDescent="0.25">
      <c r="AY15788" s="40"/>
      <c r="AZ15788" s="40"/>
      <c r="BA15788" s="40"/>
      <c r="BB15788" s="40"/>
      <c r="BC15788" s="40"/>
      <c r="BD15788" s="50"/>
    </row>
    <row r="15789" spans="51:56" hidden="1" x14ac:dyDescent="0.25">
      <c r="AY15789" s="40"/>
      <c r="AZ15789" s="40"/>
      <c r="BA15789" s="40"/>
      <c r="BB15789" s="40"/>
      <c r="BC15789" s="40"/>
      <c r="BD15789" s="50"/>
    </row>
    <row r="15790" spans="51:56" hidden="1" x14ac:dyDescent="0.25">
      <c r="AY15790" s="40"/>
      <c r="AZ15790" s="40"/>
      <c r="BA15790" s="40"/>
      <c r="BB15790" s="40"/>
      <c r="BC15790" s="40"/>
      <c r="BD15790" s="50"/>
    </row>
    <row r="15791" spans="51:56" hidden="1" x14ac:dyDescent="0.25">
      <c r="AY15791" s="40"/>
      <c r="AZ15791" s="40"/>
      <c r="BA15791" s="40"/>
      <c r="BB15791" s="40"/>
      <c r="BC15791" s="40"/>
      <c r="BD15791" s="50"/>
    </row>
    <row r="15792" spans="51:56" hidden="1" x14ac:dyDescent="0.25">
      <c r="AY15792" s="40"/>
      <c r="AZ15792" s="40"/>
      <c r="BA15792" s="40"/>
      <c r="BB15792" s="40"/>
      <c r="BC15792" s="40"/>
      <c r="BD15792" s="50"/>
    </row>
    <row r="15793" spans="51:56" hidden="1" x14ac:dyDescent="0.25">
      <c r="AY15793" s="40"/>
      <c r="AZ15793" s="40"/>
      <c r="BA15793" s="40"/>
      <c r="BB15793" s="40"/>
      <c r="BC15793" s="40"/>
      <c r="BD15793" s="50"/>
    </row>
    <row r="15794" spans="51:56" hidden="1" x14ac:dyDescent="0.25">
      <c r="AY15794" s="40"/>
      <c r="AZ15794" s="40"/>
      <c r="BA15794" s="40"/>
      <c r="BB15794" s="40"/>
      <c r="BC15794" s="40"/>
      <c r="BD15794" s="50"/>
    </row>
    <row r="15795" spans="51:56" hidden="1" x14ac:dyDescent="0.25">
      <c r="AY15795" s="40"/>
      <c r="AZ15795" s="40"/>
      <c r="BA15795" s="40"/>
      <c r="BB15795" s="40"/>
      <c r="BC15795" s="40"/>
      <c r="BD15795" s="50"/>
    </row>
    <row r="15796" spans="51:56" hidden="1" x14ac:dyDescent="0.25">
      <c r="AY15796" s="40"/>
      <c r="AZ15796" s="40"/>
      <c r="BA15796" s="40"/>
      <c r="BB15796" s="40"/>
      <c r="BC15796" s="40"/>
      <c r="BD15796" s="50"/>
    </row>
    <row r="15797" spans="51:56" hidden="1" x14ac:dyDescent="0.25">
      <c r="AY15797" s="40"/>
      <c r="AZ15797" s="40"/>
      <c r="BA15797" s="40"/>
      <c r="BB15797" s="40"/>
      <c r="BC15797" s="40"/>
      <c r="BD15797" s="50"/>
    </row>
    <row r="15798" spans="51:56" hidden="1" x14ac:dyDescent="0.25">
      <c r="AY15798" s="40"/>
      <c r="AZ15798" s="40"/>
      <c r="BA15798" s="40"/>
      <c r="BB15798" s="40"/>
      <c r="BC15798" s="40"/>
      <c r="BD15798" s="50"/>
    </row>
    <row r="15799" spans="51:56" hidden="1" x14ac:dyDescent="0.25">
      <c r="AY15799" s="40"/>
      <c r="AZ15799" s="40"/>
      <c r="BA15799" s="40"/>
      <c r="BB15799" s="40"/>
      <c r="BC15799" s="40"/>
      <c r="BD15799" s="50"/>
    </row>
    <row r="15800" spans="51:56" hidden="1" x14ac:dyDescent="0.25">
      <c r="AY15800" s="40"/>
      <c r="AZ15800" s="40"/>
      <c r="BA15800" s="40"/>
      <c r="BB15800" s="40"/>
      <c r="BC15800" s="40"/>
      <c r="BD15800" s="50"/>
    </row>
    <row r="15801" spans="51:56" hidden="1" x14ac:dyDescent="0.25">
      <c r="AY15801" s="40"/>
      <c r="AZ15801" s="40"/>
      <c r="BA15801" s="40"/>
      <c r="BB15801" s="40"/>
      <c r="BC15801" s="40"/>
      <c r="BD15801" s="50"/>
    </row>
    <row r="15802" spans="51:56" hidden="1" x14ac:dyDescent="0.25">
      <c r="AY15802" s="40"/>
      <c r="AZ15802" s="40"/>
      <c r="BA15802" s="40"/>
      <c r="BB15802" s="40"/>
      <c r="BC15802" s="40"/>
      <c r="BD15802" s="50"/>
    </row>
    <row r="15803" spans="51:56" hidden="1" x14ac:dyDescent="0.25">
      <c r="AY15803" s="40"/>
      <c r="AZ15803" s="40"/>
      <c r="BA15803" s="40"/>
      <c r="BB15803" s="40"/>
      <c r="BC15803" s="40"/>
      <c r="BD15803" s="50"/>
    </row>
    <row r="15804" spans="51:56" hidden="1" x14ac:dyDescent="0.25">
      <c r="AY15804" s="40"/>
      <c r="AZ15804" s="40"/>
      <c r="BA15804" s="40"/>
      <c r="BB15804" s="40"/>
      <c r="BC15804" s="40"/>
      <c r="BD15804" s="50"/>
    </row>
    <row r="15805" spans="51:56" hidden="1" x14ac:dyDescent="0.25">
      <c r="AY15805" s="40"/>
      <c r="AZ15805" s="40"/>
      <c r="BA15805" s="40"/>
      <c r="BB15805" s="40"/>
      <c r="BC15805" s="40"/>
      <c r="BD15805" s="50"/>
    </row>
    <row r="15806" spans="51:56" hidden="1" x14ac:dyDescent="0.25">
      <c r="AY15806" s="40"/>
      <c r="AZ15806" s="40"/>
      <c r="BA15806" s="40"/>
      <c r="BB15806" s="40"/>
      <c r="BC15806" s="40"/>
      <c r="BD15806" s="50"/>
    </row>
    <row r="15807" spans="51:56" hidden="1" x14ac:dyDescent="0.25">
      <c r="AY15807" s="40"/>
      <c r="AZ15807" s="40"/>
      <c r="BA15807" s="40"/>
      <c r="BB15807" s="40"/>
      <c r="BC15807" s="40"/>
      <c r="BD15807" s="50"/>
    </row>
    <row r="15808" spans="51:56" hidden="1" x14ac:dyDescent="0.25">
      <c r="AY15808" s="40"/>
      <c r="AZ15808" s="40"/>
      <c r="BA15808" s="40"/>
      <c r="BB15808" s="40"/>
      <c r="BC15808" s="40"/>
      <c r="BD15808" s="50"/>
    </row>
    <row r="15809" spans="51:56" hidden="1" x14ac:dyDescent="0.25">
      <c r="AY15809" s="40"/>
      <c r="AZ15809" s="40"/>
      <c r="BA15809" s="40"/>
      <c r="BB15809" s="40"/>
      <c r="BC15809" s="40"/>
      <c r="BD15809" s="50"/>
    </row>
    <row r="15810" spans="51:56" hidden="1" x14ac:dyDescent="0.25">
      <c r="AY15810" s="40"/>
      <c r="AZ15810" s="40"/>
      <c r="BA15810" s="40"/>
      <c r="BB15810" s="40"/>
      <c r="BC15810" s="40"/>
      <c r="BD15810" s="50"/>
    </row>
    <row r="15811" spans="51:56" hidden="1" x14ac:dyDescent="0.25">
      <c r="AY15811" s="40"/>
      <c r="AZ15811" s="40"/>
      <c r="BA15811" s="40"/>
      <c r="BB15811" s="40"/>
      <c r="BC15811" s="40"/>
      <c r="BD15811" s="50"/>
    </row>
    <row r="15812" spans="51:56" hidden="1" x14ac:dyDescent="0.25">
      <c r="AY15812" s="40"/>
      <c r="AZ15812" s="40"/>
      <c r="BA15812" s="40"/>
      <c r="BB15812" s="40"/>
      <c r="BC15812" s="40"/>
      <c r="BD15812" s="50"/>
    </row>
    <row r="15813" spans="51:56" hidden="1" x14ac:dyDescent="0.25">
      <c r="AY15813" s="40"/>
      <c r="AZ15813" s="40"/>
      <c r="BA15813" s="40"/>
      <c r="BB15813" s="40"/>
      <c r="BC15813" s="40"/>
      <c r="BD15813" s="50"/>
    </row>
    <row r="15814" spans="51:56" hidden="1" x14ac:dyDescent="0.25">
      <c r="AY15814" s="40"/>
      <c r="AZ15814" s="40"/>
      <c r="BA15814" s="40"/>
      <c r="BB15814" s="40"/>
      <c r="BC15814" s="40"/>
      <c r="BD15814" s="50"/>
    </row>
    <row r="15815" spans="51:56" hidden="1" x14ac:dyDescent="0.25">
      <c r="AY15815" s="40"/>
      <c r="AZ15815" s="40"/>
      <c r="BA15815" s="40"/>
      <c r="BB15815" s="40"/>
      <c r="BC15815" s="40"/>
      <c r="BD15815" s="50"/>
    </row>
    <row r="15816" spans="51:56" hidden="1" x14ac:dyDescent="0.25">
      <c r="AY15816" s="40"/>
      <c r="AZ15816" s="40"/>
      <c r="BA15816" s="40"/>
      <c r="BB15816" s="40"/>
      <c r="BC15816" s="40"/>
      <c r="BD15816" s="50"/>
    </row>
    <row r="15817" spans="51:56" hidden="1" x14ac:dyDescent="0.25">
      <c r="AY15817" s="40"/>
      <c r="AZ15817" s="40"/>
      <c r="BA15817" s="40"/>
      <c r="BB15817" s="40"/>
      <c r="BC15817" s="40"/>
      <c r="BD15817" s="50"/>
    </row>
    <row r="15818" spans="51:56" hidden="1" x14ac:dyDescent="0.25">
      <c r="AY15818" s="40"/>
      <c r="AZ15818" s="40"/>
      <c r="BA15818" s="40"/>
      <c r="BB15818" s="40"/>
      <c r="BC15818" s="40"/>
      <c r="BD15818" s="50"/>
    </row>
    <row r="15819" spans="51:56" hidden="1" x14ac:dyDescent="0.25">
      <c r="AY15819" s="40"/>
      <c r="AZ15819" s="40"/>
      <c r="BA15819" s="40"/>
      <c r="BB15819" s="40"/>
      <c r="BC15819" s="40"/>
      <c r="BD15819" s="50"/>
    </row>
    <row r="15820" spans="51:56" hidden="1" x14ac:dyDescent="0.25">
      <c r="AY15820" s="40"/>
      <c r="AZ15820" s="40"/>
      <c r="BA15820" s="40"/>
      <c r="BB15820" s="40"/>
      <c r="BC15820" s="40"/>
      <c r="BD15820" s="50"/>
    </row>
    <row r="15821" spans="51:56" hidden="1" x14ac:dyDescent="0.25">
      <c r="AY15821" s="40"/>
      <c r="AZ15821" s="40"/>
      <c r="BA15821" s="40"/>
      <c r="BB15821" s="40"/>
      <c r="BC15821" s="40"/>
      <c r="BD15821" s="50"/>
    </row>
    <row r="15822" spans="51:56" hidden="1" x14ac:dyDescent="0.25">
      <c r="AY15822" s="40"/>
      <c r="AZ15822" s="40"/>
      <c r="BA15822" s="40"/>
      <c r="BB15822" s="40"/>
      <c r="BC15822" s="40"/>
      <c r="BD15822" s="50"/>
    </row>
    <row r="15823" spans="51:56" hidden="1" x14ac:dyDescent="0.25">
      <c r="AY15823" s="40"/>
      <c r="AZ15823" s="40"/>
      <c r="BA15823" s="40"/>
      <c r="BB15823" s="40"/>
      <c r="BC15823" s="40"/>
      <c r="BD15823" s="50"/>
    </row>
    <row r="15824" spans="51:56" hidden="1" x14ac:dyDescent="0.25">
      <c r="AY15824" s="40"/>
      <c r="AZ15824" s="40"/>
      <c r="BA15824" s="40"/>
      <c r="BB15824" s="40"/>
      <c r="BC15824" s="40"/>
      <c r="BD15824" s="50"/>
    </row>
    <row r="15825" spans="51:56" hidden="1" x14ac:dyDescent="0.25">
      <c r="AY15825" s="40"/>
      <c r="AZ15825" s="40"/>
      <c r="BA15825" s="40"/>
      <c r="BB15825" s="40"/>
      <c r="BC15825" s="40"/>
      <c r="BD15825" s="50"/>
    </row>
    <row r="15826" spans="51:56" hidden="1" x14ac:dyDescent="0.25">
      <c r="AY15826" s="40"/>
      <c r="AZ15826" s="40"/>
      <c r="BA15826" s="40"/>
      <c r="BB15826" s="40"/>
      <c r="BC15826" s="40"/>
      <c r="BD15826" s="50"/>
    </row>
    <row r="15827" spans="51:56" hidden="1" x14ac:dyDescent="0.25">
      <c r="AY15827" s="40"/>
      <c r="AZ15827" s="40"/>
      <c r="BA15827" s="40"/>
      <c r="BB15827" s="40"/>
      <c r="BC15827" s="40"/>
      <c r="BD15827" s="50"/>
    </row>
    <row r="15828" spans="51:56" hidden="1" x14ac:dyDescent="0.25">
      <c r="AY15828" s="40"/>
      <c r="AZ15828" s="40"/>
      <c r="BA15828" s="40"/>
      <c r="BB15828" s="40"/>
      <c r="BC15828" s="40"/>
      <c r="BD15828" s="50"/>
    </row>
    <row r="15829" spans="51:56" hidden="1" x14ac:dyDescent="0.25">
      <c r="AY15829" s="40"/>
      <c r="AZ15829" s="40"/>
      <c r="BA15829" s="40"/>
      <c r="BB15829" s="40"/>
      <c r="BC15829" s="40"/>
      <c r="BD15829" s="50"/>
    </row>
    <row r="15830" spans="51:56" hidden="1" x14ac:dyDescent="0.25">
      <c r="AY15830" s="40"/>
      <c r="AZ15830" s="40"/>
      <c r="BA15830" s="40"/>
      <c r="BB15830" s="40"/>
      <c r="BC15830" s="40"/>
      <c r="BD15830" s="50"/>
    </row>
    <row r="15831" spans="51:56" hidden="1" x14ac:dyDescent="0.25">
      <c r="AY15831" s="40"/>
      <c r="AZ15831" s="40"/>
      <c r="BA15831" s="40"/>
      <c r="BB15831" s="40"/>
      <c r="BC15831" s="40"/>
      <c r="BD15831" s="50"/>
    </row>
    <row r="15832" spans="51:56" hidden="1" x14ac:dyDescent="0.25">
      <c r="AY15832" s="40"/>
      <c r="AZ15832" s="40"/>
      <c r="BA15832" s="40"/>
      <c r="BB15832" s="40"/>
      <c r="BC15832" s="40"/>
      <c r="BD15832" s="50"/>
    </row>
    <row r="15833" spans="51:56" hidden="1" x14ac:dyDescent="0.25">
      <c r="AY15833" s="40"/>
      <c r="AZ15833" s="40"/>
      <c r="BA15833" s="40"/>
      <c r="BB15833" s="40"/>
      <c r="BC15833" s="40"/>
      <c r="BD15833" s="50"/>
    </row>
    <row r="15834" spans="51:56" hidden="1" x14ac:dyDescent="0.25">
      <c r="AY15834" s="40"/>
      <c r="AZ15834" s="40"/>
      <c r="BA15834" s="40"/>
      <c r="BB15834" s="40"/>
      <c r="BC15834" s="40"/>
      <c r="BD15834" s="50"/>
    </row>
    <row r="15835" spans="51:56" hidden="1" x14ac:dyDescent="0.25">
      <c r="AY15835" s="40"/>
      <c r="AZ15835" s="40"/>
      <c r="BA15835" s="40"/>
      <c r="BB15835" s="40"/>
      <c r="BC15835" s="40"/>
      <c r="BD15835" s="50"/>
    </row>
    <row r="15836" spans="51:56" hidden="1" x14ac:dyDescent="0.25">
      <c r="AY15836" s="40"/>
      <c r="AZ15836" s="40"/>
      <c r="BA15836" s="40"/>
      <c r="BB15836" s="40"/>
      <c r="BC15836" s="40"/>
      <c r="BD15836" s="50"/>
    </row>
    <row r="15837" spans="51:56" hidden="1" x14ac:dyDescent="0.25">
      <c r="AY15837" s="40"/>
      <c r="AZ15837" s="40"/>
      <c r="BA15837" s="40"/>
      <c r="BB15837" s="40"/>
      <c r="BC15837" s="40"/>
      <c r="BD15837" s="50"/>
    </row>
    <row r="15838" spans="51:56" hidden="1" x14ac:dyDescent="0.25">
      <c r="AY15838" s="40"/>
      <c r="AZ15838" s="40"/>
      <c r="BA15838" s="40"/>
      <c r="BB15838" s="40"/>
      <c r="BC15838" s="40"/>
      <c r="BD15838" s="50"/>
    </row>
    <row r="15839" spans="51:56" hidden="1" x14ac:dyDescent="0.25">
      <c r="AY15839" s="40"/>
      <c r="AZ15839" s="40"/>
      <c r="BA15839" s="40"/>
      <c r="BB15839" s="40"/>
      <c r="BC15839" s="40"/>
      <c r="BD15839" s="50"/>
    </row>
    <row r="15840" spans="51:56" hidden="1" x14ac:dyDescent="0.25">
      <c r="AY15840" s="40"/>
      <c r="AZ15840" s="40"/>
      <c r="BA15840" s="40"/>
      <c r="BB15840" s="40"/>
      <c r="BC15840" s="40"/>
      <c r="BD15840" s="50"/>
    </row>
    <row r="15841" spans="51:56" hidden="1" x14ac:dyDescent="0.25">
      <c r="AY15841" s="40"/>
      <c r="AZ15841" s="40"/>
      <c r="BA15841" s="40"/>
      <c r="BB15841" s="40"/>
      <c r="BC15841" s="40"/>
      <c r="BD15841" s="50"/>
    </row>
    <row r="15842" spans="51:56" hidden="1" x14ac:dyDescent="0.25">
      <c r="AY15842" s="40"/>
      <c r="AZ15842" s="40"/>
      <c r="BA15842" s="40"/>
      <c r="BB15842" s="40"/>
      <c r="BC15842" s="40"/>
      <c r="BD15842" s="50"/>
    </row>
    <row r="15843" spans="51:56" hidden="1" x14ac:dyDescent="0.25">
      <c r="AY15843" s="40"/>
      <c r="AZ15843" s="40"/>
      <c r="BA15843" s="40"/>
      <c r="BB15843" s="40"/>
      <c r="BC15843" s="40"/>
      <c r="BD15843" s="50"/>
    </row>
    <row r="15844" spans="51:56" hidden="1" x14ac:dyDescent="0.25">
      <c r="AY15844" s="40"/>
      <c r="AZ15844" s="40"/>
      <c r="BA15844" s="40"/>
      <c r="BB15844" s="40"/>
      <c r="BC15844" s="40"/>
      <c r="BD15844" s="50"/>
    </row>
    <row r="15845" spans="51:56" hidden="1" x14ac:dyDescent="0.25">
      <c r="AY15845" s="40"/>
      <c r="AZ15845" s="40"/>
      <c r="BA15845" s="40"/>
      <c r="BB15845" s="40"/>
      <c r="BC15845" s="40"/>
      <c r="BD15845" s="50"/>
    </row>
    <row r="15846" spans="51:56" hidden="1" x14ac:dyDescent="0.25">
      <c r="AY15846" s="40"/>
      <c r="AZ15846" s="40"/>
      <c r="BA15846" s="40"/>
      <c r="BB15846" s="40"/>
      <c r="BC15846" s="40"/>
      <c r="BD15846" s="50"/>
    </row>
    <row r="15847" spans="51:56" hidden="1" x14ac:dyDescent="0.25">
      <c r="AY15847" s="40"/>
      <c r="AZ15847" s="40"/>
      <c r="BA15847" s="40"/>
      <c r="BB15847" s="40"/>
      <c r="BC15847" s="40"/>
      <c r="BD15847" s="50"/>
    </row>
    <row r="15848" spans="51:56" hidden="1" x14ac:dyDescent="0.25">
      <c r="AY15848" s="40"/>
      <c r="AZ15848" s="40"/>
      <c r="BA15848" s="40"/>
      <c r="BB15848" s="40"/>
      <c r="BC15848" s="40"/>
      <c r="BD15848" s="50"/>
    </row>
    <row r="15849" spans="51:56" hidden="1" x14ac:dyDescent="0.25">
      <c r="AY15849" s="40"/>
      <c r="AZ15849" s="40"/>
      <c r="BA15849" s="40"/>
      <c r="BB15849" s="40"/>
      <c r="BC15849" s="40"/>
      <c r="BD15849" s="50"/>
    </row>
    <row r="15850" spans="51:56" hidden="1" x14ac:dyDescent="0.25">
      <c r="AY15850" s="40"/>
      <c r="AZ15850" s="40"/>
      <c r="BA15850" s="40"/>
      <c r="BB15850" s="40"/>
      <c r="BC15850" s="40"/>
      <c r="BD15850" s="50"/>
    </row>
    <row r="15851" spans="51:56" hidden="1" x14ac:dyDescent="0.25">
      <c r="AY15851" s="40"/>
      <c r="AZ15851" s="40"/>
      <c r="BA15851" s="40"/>
      <c r="BB15851" s="40"/>
      <c r="BC15851" s="40"/>
      <c r="BD15851" s="50"/>
    </row>
    <row r="15852" spans="51:56" hidden="1" x14ac:dyDescent="0.25">
      <c r="AY15852" s="40"/>
      <c r="AZ15852" s="40"/>
      <c r="BA15852" s="40"/>
      <c r="BB15852" s="40"/>
      <c r="BC15852" s="40"/>
      <c r="BD15852" s="50"/>
    </row>
    <row r="15853" spans="51:56" hidden="1" x14ac:dyDescent="0.25">
      <c r="AY15853" s="40"/>
      <c r="AZ15853" s="40"/>
      <c r="BA15853" s="40"/>
      <c r="BB15853" s="40"/>
      <c r="BC15853" s="40"/>
      <c r="BD15853" s="50"/>
    </row>
    <row r="15854" spans="51:56" hidden="1" x14ac:dyDescent="0.25">
      <c r="AY15854" s="40"/>
      <c r="AZ15854" s="40"/>
      <c r="BA15854" s="40"/>
      <c r="BB15854" s="40"/>
      <c r="BC15854" s="40"/>
      <c r="BD15854" s="50"/>
    </row>
    <row r="15855" spans="51:56" hidden="1" x14ac:dyDescent="0.25">
      <c r="AY15855" s="40"/>
      <c r="AZ15855" s="40"/>
      <c r="BA15855" s="40"/>
      <c r="BB15855" s="40"/>
      <c r="BC15855" s="40"/>
      <c r="BD15855" s="50"/>
    </row>
    <row r="15856" spans="51:56" hidden="1" x14ac:dyDescent="0.25">
      <c r="AY15856" s="40"/>
      <c r="AZ15856" s="40"/>
      <c r="BA15856" s="40"/>
      <c r="BB15856" s="40"/>
      <c r="BC15856" s="40"/>
      <c r="BD15856" s="50"/>
    </row>
    <row r="15857" spans="51:56" hidden="1" x14ac:dyDescent="0.25">
      <c r="AY15857" s="40"/>
      <c r="AZ15857" s="40"/>
      <c r="BA15857" s="40"/>
      <c r="BB15857" s="40"/>
      <c r="BC15857" s="40"/>
      <c r="BD15857" s="50"/>
    </row>
    <row r="15858" spans="51:56" hidden="1" x14ac:dyDescent="0.25">
      <c r="AY15858" s="40"/>
      <c r="AZ15858" s="40"/>
      <c r="BA15858" s="40"/>
      <c r="BB15858" s="40"/>
      <c r="BC15858" s="40"/>
      <c r="BD15858" s="50"/>
    </row>
    <row r="15859" spans="51:56" hidden="1" x14ac:dyDescent="0.25">
      <c r="AY15859" s="40"/>
      <c r="AZ15859" s="40"/>
      <c r="BA15859" s="40"/>
      <c r="BB15859" s="40"/>
      <c r="BC15859" s="40"/>
      <c r="BD15859" s="50"/>
    </row>
    <row r="15860" spans="51:56" hidden="1" x14ac:dyDescent="0.25">
      <c r="AY15860" s="40"/>
      <c r="AZ15860" s="40"/>
      <c r="BA15860" s="40"/>
      <c r="BB15860" s="40"/>
      <c r="BC15860" s="40"/>
      <c r="BD15860" s="50"/>
    </row>
    <row r="15861" spans="51:56" hidden="1" x14ac:dyDescent="0.25">
      <c r="AY15861" s="40"/>
      <c r="AZ15861" s="40"/>
      <c r="BA15861" s="40"/>
      <c r="BB15861" s="40"/>
      <c r="BC15861" s="40"/>
      <c r="BD15861" s="50"/>
    </row>
    <row r="15862" spans="51:56" hidden="1" x14ac:dyDescent="0.25">
      <c r="AY15862" s="40"/>
      <c r="AZ15862" s="40"/>
      <c r="BA15862" s="40"/>
      <c r="BB15862" s="40"/>
      <c r="BC15862" s="40"/>
      <c r="BD15862" s="50"/>
    </row>
    <row r="15863" spans="51:56" hidden="1" x14ac:dyDescent="0.25">
      <c r="AY15863" s="40"/>
      <c r="AZ15863" s="40"/>
      <c r="BA15863" s="40"/>
      <c r="BB15863" s="40"/>
      <c r="BC15863" s="40"/>
      <c r="BD15863" s="50"/>
    </row>
    <row r="15864" spans="51:56" hidden="1" x14ac:dyDescent="0.25">
      <c r="AY15864" s="40"/>
      <c r="AZ15864" s="40"/>
      <c r="BA15864" s="40"/>
      <c r="BB15864" s="40"/>
      <c r="BC15864" s="40"/>
      <c r="BD15864" s="50"/>
    </row>
    <row r="15865" spans="51:56" hidden="1" x14ac:dyDescent="0.25">
      <c r="AY15865" s="40"/>
      <c r="AZ15865" s="40"/>
      <c r="BA15865" s="40"/>
      <c r="BB15865" s="40"/>
      <c r="BC15865" s="40"/>
      <c r="BD15865" s="50"/>
    </row>
    <row r="15866" spans="51:56" hidden="1" x14ac:dyDescent="0.25">
      <c r="AY15866" s="40"/>
      <c r="AZ15866" s="40"/>
      <c r="BA15866" s="40"/>
      <c r="BB15866" s="40"/>
      <c r="BC15866" s="40"/>
      <c r="BD15866" s="50"/>
    </row>
    <row r="15867" spans="51:56" hidden="1" x14ac:dyDescent="0.25">
      <c r="AY15867" s="40"/>
      <c r="AZ15867" s="40"/>
      <c r="BA15867" s="40"/>
      <c r="BB15867" s="40"/>
      <c r="BC15867" s="40"/>
      <c r="BD15867" s="50"/>
    </row>
    <row r="15868" spans="51:56" hidden="1" x14ac:dyDescent="0.25">
      <c r="AY15868" s="40"/>
      <c r="AZ15868" s="40"/>
      <c r="BA15868" s="40"/>
      <c r="BB15868" s="40"/>
      <c r="BC15868" s="40"/>
      <c r="BD15868" s="50"/>
    </row>
    <row r="15869" spans="51:56" hidden="1" x14ac:dyDescent="0.25">
      <c r="AY15869" s="40"/>
      <c r="AZ15869" s="40"/>
      <c r="BA15869" s="40"/>
      <c r="BB15869" s="40"/>
      <c r="BC15869" s="40"/>
      <c r="BD15869" s="50"/>
    </row>
    <row r="15870" spans="51:56" hidden="1" x14ac:dyDescent="0.25">
      <c r="AY15870" s="40"/>
      <c r="AZ15870" s="40"/>
      <c r="BA15870" s="40"/>
      <c r="BB15870" s="40"/>
      <c r="BC15870" s="40"/>
      <c r="BD15870" s="50"/>
    </row>
    <row r="15871" spans="51:56" hidden="1" x14ac:dyDescent="0.25">
      <c r="AY15871" s="40"/>
      <c r="AZ15871" s="40"/>
      <c r="BA15871" s="40"/>
      <c r="BB15871" s="40"/>
      <c r="BC15871" s="40"/>
      <c r="BD15871" s="50"/>
    </row>
    <row r="15872" spans="51:56" hidden="1" x14ac:dyDescent="0.25">
      <c r="AY15872" s="40"/>
      <c r="AZ15872" s="40"/>
      <c r="BA15872" s="40"/>
      <c r="BB15872" s="40"/>
      <c r="BC15872" s="40"/>
      <c r="BD15872" s="50"/>
    </row>
    <row r="15873" spans="51:56" hidden="1" x14ac:dyDescent="0.25">
      <c r="AY15873" s="40"/>
      <c r="AZ15873" s="40"/>
      <c r="BA15873" s="40"/>
      <c r="BB15873" s="40"/>
      <c r="BC15873" s="40"/>
      <c r="BD15873" s="50"/>
    </row>
    <row r="15874" spans="51:56" hidden="1" x14ac:dyDescent="0.25">
      <c r="AY15874" s="40"/>
      <c r="AZ15874" s="40"/>
      <c r="BA15874" s="40"/>
      <c r="BB15874" s="40"/>
      <c r="BC15874" s="40"/>
      <c r="BD15874" s="50"/>
    </row>
    <row r="15875" spans="51:56" hidden="1" x14ac:dyDescent="0.25">
      <c r="AY15875" s="40"/>
      <c r="AZ15875" s="40"/>
      <c r="BA15875" s="40"/>
      <c r="BB15875" s="40"/>
      <c r="BC15875" s="40"/>
      <c r="BD15875" s="50"/>
    </row>
    <row r="15876" spans="51:56" hidden="1" x14ac:dyDescent="0.25">
      <c r="AY15876" s="40"/>
      <c r="AZ15876" s="40"/>
      <c r="BA15876" s="40"/>
      <c r="BB15876" s="40"/>
      <c r="BC15876" s="40"/>
      <c r="BD15876" s="50"/>
    </row>
    <row r="15877" spans="51:56" hidden="1" x14ac:dyDescent="0.25">
      <c r="AY15877" s="40"/>
      <c r="AZ15877" s="40"/>
      <c r="BA15877" s="40"/>
      <c r="BB15877" s="40"/>
      <c r="BC15877" s="40"/>
      <c r="BD15877" s="50"/>
    </row>
    <row r="15878" spans="51:56" hidden="1" x14ac:dyDescent="0.25">
      <c r="AY15878" s="40"/>
      <c r="AZ15878" s="40"/>
      <c r="BA15878" s="40"/>
      <c r="BB15878" s="40"/>
      <c r="BC15878" s="40"/>
      <c r="BD15878" s="50"/>
    </row>
    <row r="15879" spans="51:56" hidden="1" x14ac:dyDescent="0.25">
      <c r="AY15879" s="40"/>
      <c r="AZ15879" s="40"/>
      <c r="BA15879" s="40"/>
      <c r="BB15879" s="40"/>
      <c r="BC15879" s="40"/>
      <c r="BD15879" s="50"/>
    </row>
    <row r="15880" spans="51:56" hidden="1" x14ac:dyDescent="0.25">
      <c r="AY15880" s="40"/>
      <c r="AZ15880" s="40"/>
      <c r="BA15880" s="40"/>
      <c r="BB15880" s="40"/>
      <c r="BC15880" s="40"/>
      <c r="BD15880" s="50"/>
    </row>
    <row r="15881" spans="51:56" hidden="1" x14ac:dyDescent="0.25">
      <c r="AY15881" s="40"/>
      <c r="AZ15881" s="40"/>
      <c r="BA15881" s="40"/>
      <c r="BB15881" s="40"/>
      <c r="BC15881" s="40"/>
      <c r="BD15881" s="50"/>
    </row>
    <row r="15882" spans="51:56" hidden="1" x14ac:dyDescent="0.25">
      <c r="AY15882" s="40"/>
      <c r="AZ15882" s="40"/>
      <c r="BA15882" s="40"/>
      <c r="BB15882" s="40"/>
      <c r="BC15882" s="40"/>
      <c r="BD15882" s="50"/>
    </row>
    <row r="15883" spans="51:56" hidden="1" x14ac:dyDescent="0.25">
      <c r="AY15883" s="40"/>
      <c r="AZ15883" s="40"/>
      <c r="BA15883" s="40"/>
      <c r="BB15883" s="40"/>
      <c r="BC15883" s="40"/>
      <c r="BD15883" s="50"/>
    </row>
    <row r="15884" spans="51:56" hidden="1" x14ac:dyDescent="0.25">
      <c r="AY15884" s="40"/>
      <c r="AZ15884" s="40"/>
      <c r="BA15884" s="40"/>
      <c r="BB15884" s="40"/>
      <c r="BC15884" s="40"/>
      <c r="BD15884" s="50"/>
    </row>
    <row r="15885" spans="51:56" hidden="1" x14ac:dyDescent="0.25">
      <c r="AY15885" s="40"/>
      <c r="AZ15885" s="40"/>
      <c r="BA15885" s="40"/>
      <c r="BB15885" s="40"/>
      <c r="BC15885" s="40"/>
      <c r="BD15885" s="50"/>
    </row>
    <row r="15886" spans="51:56" hidden="1" x14ac:dyDescent="0.25">
      <c r="AY15886" s="40"/>
      <c r="AZ15886" s="40"/>
      <c r="BA15886" s="40"/>
      <c r="BB15886" s="40"/>
      <c r="BC15886" s="40"/>
      <c r="BD15886" s="50"/>
    </row>
    <row r="15887" spans="51:56" hidden="1" x14ac:dyDescent="0.25">
      <c r="AY15887" s="40"/>
      <c r="AZ15887" s="40"/>
      <c r="BA15887" s="40"/>
      <c r="BB15887" s="40"/>
      <c r="BC15887" s="40"/>
      <c r="BD15887" s="50"/>
    </row>
    <row r="15888" spans="51:56" hidden="1" x14ac:dyDescent="0.25">
      <c r="AY15888" s="40"/>
      <c r="AZ15888" s="40"/>
      <c r="BA15888" s="40"/>
      <c r="BB15888" s="40"/>
      <c r="BC15888" s="40"/>
      <c r="BD15888" s="50"/>
    </row>
    <row r="15889" spans="51:56" hidden="1" x14ac:dyDescent="0.25">
      <c r="AY15889" s="40"/>
      <c r="AZ15889" s="40"/>
      <c r="BA15889" s="40"/>
      <c r="BB15889" s="40"/>
      <c r="BC15889" s="40"/>
      <c r="BD15889" s="50"/>
    </row>
    <row r="15890" spans="51:56" hidden="1" x14ac:dyDescent="0.25">
      <c r="AY15890" s="40"/>
      <c r="AZ15890" s="40"/>
      <c r="BA15890" s="40"/>
      <c r="BB15890" s="40"/>
      <c r="BC15890" s="40"/>
      <c r="BD15890" s="50"/>
    </row>
    <row r="15891" spans="51:56" hidden="1" x14ac:dyDescent="0.25">
      <c r="AY15891" s="40"/>
      <c r="AZ15891" s="40"/>
      <c r="BA15891" s="40"/>
      <c r="BB15891" s="40"/>
      <c r="BC15891" s="40"/>
      <c r="BD15891" s="50"/>
    </row>
    <row r="15892" spans="51:56" hidden="1" x14ac:dyDescent="0.25">
      <c r="AY15892" s="40"/>
      <c r="AZ15892" s="40"/>
      <c r="BA15892" s="40"/>
      <c r="BB15892" s="40"/>
      <c r="BC15892" s="40"/>
      <c r="BD15892" s="50"/>
    </row>
    <row r="15893" spans="51:56" hidden="1" x14ac:dyDescent="0.25">
      <c r="AY15893" s="40"/>
      <c r="AZ15893" s="40"/>
      <c r="BA15893" s="40"/>
      <c r="BB15893" s="40"/>
      <c r="BC15893" s="40"/>
      <c r="BD15893" s="50"/>
    </row>
    <row r="15894" spans="51:56" hidden="1" x14ac:dyDescent="0.25">
      <c r="AY15894" s="40"/>
      <c r="AZ15894" s="40"/>
      <c r="BA15894" s="40"/>
      <c r="BB15894" s="40"/>
      <c r="BC15894" s="40"/>
      <c r="BD15894" s="50"/>
    </row>
    <row r="15895" spans="51:56" hidden="1" x14ac:dyDescent="0.25">
      <c r="AY15895" s="40"/>
      <c r="AZ15895" s="40"/>
      <c r="BA15895" s="40"/>
      <c r="BB15895" s="40"/>
      <c r="BC15895" s="40"/>
      <c r="BD15895" s="50"/>
    </row>
    <row r="15896" spans="51:56" hidden="1" x14ac:dyDescent="0.25">
      <c r="AY15896" s="40"/>
      <c r="AZ15896" s="40"/>
      <c r="BA15896" s="40"/>
      <c r="BB15896" s="40"/>
      <c r="BC15896" s="40"/>
      <c r="BD15896" s="50"/>
    </row>
    <row r="15897" spans="51:56" hidden="1" x14ac:dyDescent="0.25">
      <c r="AY15897" s="40"/>
      <c r="AZ15897" s="40"/>
      <c r="BA15897" s="40"/>
      <c r="BB15897" s="40"/>
      <c r="BC15897" s="40"/>
      <c r="BD15897" s="50"/>
    </row>
    <row r="15898" spans="51:56" hidden="1" x14ac:dyDescent="0.25">
      <c r="AY15898" s="40"/>
      <c r="AZ15898" s="40"/>
      <c r="BA15898" s="40"/>
      <c r="BB15898" s="40"/>
      <c r="BC15898" s="40"/>
      <c r="BD15898" s="50"/>
    </row>
    <row r="15899" spans="51:56" hidden="1" x14ac:dyDescent="0.25">
      <c r="AY15899" s="40"/>
      <c r="AZ15899" s="40"/>
      <c r="BA15899" s="40"/>
      <c r="BB15899" s="40"/>
      <c r="BC15899" s="40"/>
      <c r="BD15899" s="50"/>
    </row>
    <row r="15900" spans="51:56" hidden="1" x14ac:dyDescent="0.25">
      <c r="AY15900" s="40"/>
      <c r="AZ15900" s="40"/>
      <c r="BA15900" s="40"/>
      <c r="BB15900" s="40"/>
      <c r="BC15900" s="40"/>
      <c r="BD15900" s="50"/>
    </row>
    <row r="15901" spans="51:56" hidden="1" x14ac:dyDescent="0.25">
      <c r="AY15901" s="40"/>
      <c r="AZ15901" s="40"/>
      <c r="BA15901" s="40"/>
      <c r="BB15901" s="40"/>
      <c r="BC15901" s="40"/>
      <c r="BD15901" s="50"/>
    </row>
    <row r="15902" spans="51:56" hidden="1" x14ac:dyDescent="0.25">
      <c r="AY15902" s="40"/>
      <c r="AZ15902" s="40"/>
      <c r="BA15902" s="40"/>
      <c r="BB15902" s="40"/>
      <c r="BC15902" s="40"/>
      <c r="BD15902" s="50"/>
    </row>
    <row r="15903" spans="51:56" hidden="1" x14ac:dyDescent="0.25">
      <c r="AY15903" s="40"/>
      <c r="AZ15903" s="40"/>
      <c r="BA15903" s="40"/>
      <c r="BB15903" s="40"/>
      <c r="BC15903" s="40"/>
      <c r="BD15903" s="50"/>
    </row>
    <row r="15904" spans="51:56" hidden="1" x14ac:dyDescent="0.25">
      <c r="AY15904" s="40"/>
      <c r="AZ15904" s="40"/>
      <c r="BA15904" s="40"/>
      <c r="BB15904" s="40"/>
      <c r="BC15904" s="40"/>
      <c r="BD15904" s="50"/>
    </row>
    <row r="15905" spans="51:56" hidden="1" x14ac:dyDescent="0.25">
      <c r="AY15905" s="40"/>
      <c r="AZ15905" s="40"/>
      <c r="BA15905" s="40"/>
      <c r="BB15905" s="40"/>
      <c r="BC15905" s="40"/>
      <c r="BD15905" s="50"/>
    </row>
    <row r="15906" spans="51:56" hidden="1" x14ac:dyDescent="0.25">
      <c r="AY15906" s="40"/>
      <c r="AZ15906" s="40"/>
      <c r="BA15906" s="40"/>
      <c r="BB15906" s="40"/>
      <c r="BC15906" s="40"/>
      <c r="BD15906" s="50"/>
    </row>
    <row r="15907" spans="51:56" hidden="1" x14ac:dyDescent="0.25">
      <c r="AY15907" s="40"/>
      <c r="AZ15907" s="40"/>
      <c r="BA15907" s="40"/>
      <c r="BB15907" s="40"/>
      <c r="BC15907" s="40"/>
      <c r="BD15907" s="50"/>
    </row>
    <row r="15908" spans="51:56" hidden="1" x14ac:dyDescent="0.25">
      <c r="AY15908" s="40"/>
      <c r="AZ15908" s="40"/>
      <c r="BA15908" s="40"/>
      <c r="BB15908" s="40"/>
      <c r="BC15908" s="40"/>
      <c r="BD15908" s="50"/>
    </row>
    <row r="15909" spans="51:56" hidden="1" x14ac:dyDescent="0.25">
      <c r="AY15909" s="40"/>
      <c r="AZ15909" s="40"/>
      <c r="BA15909" s="40"/>
      <c r="BB15909" s="40"/>
      <c r="BC15909" s="40"/>
      <c r="BD15909" s="50"/>
    </row>
    <row r="15910" spans="51:56" hidden="1" x14ac:dyDescent="0.25">
      <c r="AY15910" s="40"/>
      <c r="AZ15910" s="40"/>
      <c r="BA15910" s="40"/>
      <c r="BB15910" s="40"/>
      <c r="BC15910" s="40"/>
      <c r="BD15910" s="50"/>
    </row>
    <row r="15911" spans="51:56" hidden="1" x14ac:dyDescent="0.25">
      <c r="AY15911" s="40"/>
      <c r="AZ15911" s="40"/>
      <c r="BA15911" s="40"/>
      <c r="BB15911" s="40"/>
      <c r="BC15911" s="40"/>
      <c r="BD15911" s="50"/>
    </row>
    <row r="15912" spans="51:56" hidden="1" x14ac:dyDescent="0.25">
      <c r="AY15912" s="40"/>
      <c r="AZ15912" s="40"/>
      <c r="BA15912" s="40"/>
      <c r="BB15912" s="40"/>
      <c r="BC15912" s="40"/>
      <c r="BD15912" s="50"/>
    </row>
    <row r="15913" spans="51:56" hidden="1" x14ac:dyDescent="0.25">
      <c r="AY15913" s="40"/>
      <c r="AZ15913" s="40"/>
      <c r="BA15913" s="40"/>
      <c r="BB15913" s="40"/>
      <c r="BC15913" s="40"/>
      <c r="BD15913" s="50"/>
    </row>
    <row r="15914" spans="51:56" hidden="1" x14ac:dyDescent="0.25">
      <c r="AY15914" s="40"/>
      <c r="AZ15914" s="40"/>
      <c r="BA15914" s="40"/>
      <c r="BB15914" s="40"/>
      <c r="BC15914" s="40"/>
      <c r="BD15914" s="50"/>
    </row>
    <row r="15915" spans="51:56" hidden="1" x14ac:dyDescent="0.25">
      <c r="AY15915" s="40"/>
      <c r="AZ15915" s="40"/>
      <c r="BA15915" s="40"/>
      <c r="BB15915" s="40"/>
      <c r="BC15915" s="40"/>
      <c r="BD15915" s="50"/>
    </row>
    <row r="15916" spans="51:56" hidden="1" x14ac:dyDescent="0.25">
      <c r="AY15916" s="40"/>
      <c r="AZ15916" s="40"/>
      <c r="BA15916" s="40"/>
      <c r="BB15916" s="40"/>
      <c r="BC15916" s="40"/>
      <c r="BD15916" s="50"/>
    </row>
    <row r="15917" spans="51:56" hidden="1" x14ac:dyDescent="0.25">
      <c r="AY15917" s="40"/>
      <c r="AZ15917" s="40"/>
      <c r="BA15917" s="40"/>
      <c r="BB15917" s="40"/>
      <c r="BC15917" s="40"/>
      <c r="BD15917" s="50"/>
    </row>
    <row r="15918" spans="51:56" hidden="1" x14ac:dyDescent="0.25">
      <c r="AY15918" s="40"/>
      <c r="AZ15918" s="40"/>
      <c r="BA15918" s="40"/>
      <c r="BB15918" s="40"/>
      <c r="BC15918" s="40"/>
      <c r="BD15918" s="50"/>
    </row>
    <row r="15919" spans="51:56" hidden="1" x14ac:dyDescent="0.25">
      <c r="AY15919" s="40"/>
      <c r="AZ15919" s="40"/>
      <c r="BA15919" s="40"/>
      <c r="BB15919" s="40"/>
      <c r="BC15919" s="40"/>
      <c r="BD15919" s="50"/>
    </row>
    <row r="15920" spans="51:56" hidden="1" x14ac:dyDescent="0.25">
      <c r="AY15920" s="40"/>
      <c r="AZ15920" s="40"/>
      <c r="BA15920" s="40"/>
      <c r="BB15920" s="40"/>
      <c r="BC15920" s="40"/>
      <c r="BD15920" s="50"/>
    </row>
    <row r="15921" spans="51:56" hidden="1" x14ac:dyDescent="0.25">
      <c r="AY15921" s="40"/>
      <c r="AZ15921" s="40"/>
      <c r="BA15921" s="40"/>
      <c r="BB15921" s="40"/>
      <c r="BC15921" s="40"/>
      <c r="BD15921" s="50"/>
    </row>
    <row r="15922" spans="51:56" hidden="1" x14ac:dyDescent="0.25">
      <c r="AY15922" s="40"/>
      <c r="AZ15922" s="40"/>
      <c r="BA15922" s="40"/>
      <c r="BB15922" s="40"/>
      <c r="BC15922" s="40"/>
      <c r="BD15922" s="50"/>
    </row>
    <row r="15923" spans="51:56" hidden="1" x14ac:dyDescent="0.25">
      <c r="AY15923" s="40"/>
      <c r="AZ15923" s="40"/>
      <c r="BA15923" s="40"/>
      <c r="BB15923" s="40"/>
      <c r="BC15923" s="40"/>
      <c r="BD15923" s="50"/>
    </row>
    <row r="15924" spans="51:56" hidden="1" x14ac:dyDescent="0.25">
      <c r="AY15924" s="40"/>
      <c r="AZ15924" s="40"/>
      <c r="BA15924" s="40"/>
      <c r="BB15924" s="40"/>
      <c r="BC15924" s="40"/>
      <c r="BD15924" s="50"/>
    </row>
    <row r="15925" spans="51:56" hidden="1" x14ac:dyDescent="0.25">
      <c r="AY15925" s="40"/>
      <c r="AZ15925" s="40"/>
      <c r="BA15925" s="40"/>
      <c r="BB15925" s="40"/>
      <c r="BC15925" s="40"/>
      <c r="BD15925" s="50"/>
    </row>
    <row r="15926" spans="51:56" hidden="1" x14ac:dyDescent="0.25">
      <c r="AY15926" s="40"/>
      <c r="AZ15926" s="40"/>
      <c r="BA15926" s="40"/>
      <c r="BB15926" s="40"/>
      <c r="BC15926" s="40"/>
      <c r="BD15926" s="50"/>
    </row>
    <row r="15927" spans="51:56" hidden="1" x14ac:dyDescent="0.25">
      <c r="AY15927" s="40"/>
      <c r="AZ15927" s="40"/>
      <c r="BA15927" s="40"/>
      <c r="BB15927" s="40"/>
      <c r="BC15927" s="40"/>
      <c r="BD15927" s="50"/>
    </row>
    <row r="15928" spans="51:56" hidden="1" x14ac:dyDescent="0.25">
      <c r="AY15928" s="40"/>
      <c r="AZ15928" s="40"/>
      <c r="BA15928" s="40"/>
      <c r="BB15928" s="40"/>
      <c r="BC15928" s="40"/>
      <c r="BD15928" s="50"/>
    </row>
    <row r="15929" spans="51:56" hidden="1" x14ac:dyDescent="0.25">
      <c r="AY15929" s="40"/>
      <c r="AZ15929" s="40"/>
      <c r="BA15929" s="40"/>
      <c r="BB15929" s="40"/>
      <c r="BC15929" s="40"/>
      <c r="BD15929" s="50"/>
    </row>
    <row r="15930" spans="51:56" hidden="1" x14ac:dyDescent="0.25">
      <c r="AY15930" s="40"/>
      <c r="AZ15930" s="40"/>
      <c r="BA15930" s="40"/>
      <c r="BB15930" s="40"/>
      <c r="BC15930" s="40"/>
      <c r="BD15930" s="50"/>
    </row>
    <row r="15931" spans="51:56" hidden="1" x14ac:dyDescent="0.25">
      <c r="AY15931" s="40"/>
      <c r="AZ15931" s="40"/>
      <c r="BA15931" s="40"/>
      <c r="BB15931" s="40"/>
      <c r="BC15931" s="40"/>
      <c r="BD15931" s="50"/>
    </row>
    <row r="15932" spans="51:56" hidden="1" x14ac:dyDescent="0.25">
      <c r="AY15932" s="40"/>
      <c r="AZ15932" s="40"/>
      <c r="BA15932" s="40"/>
      <c r="BB15932" s="40"/>
      <c r="BC15932" s="40"/>
      <c r="BD15932" s="50"/>
    </row>
    <row r="15933" spans="51:56" hidden="1" x14ac:dyDescent="0.25">
      <c r="AY15933" s="40"/>
      <c r="AZ15933" s="40"/>
      <c r="BA15933" s="40"/>
      <c r="BB15933" s="40"/>
      <c r="BC15933" s="40"/>
      <c r="BD15933" s="50"/>
    </row>
    <row r="15934" spans="51:56" hidden="1" x14ac:dyDescent="0.25">
      <c r="AY15934" s="40"/>
      <c r="AZ15934" s="40"/>
      <c r="BA15934" s="40"/>
      <c r="BB15934" s="40"/>
      <c r="BC15934" s="40"/>
      <c r="BD15934" s="50"/>
    </row>
    <row r="15935" spans="51:56" hidden="1" x14ac:dyDescent="0.25">
      <c r="AY15935" s="40"/>
      <c r="AZ15935" s="40"/>
      <c r="BA15935" s="40"/>
      <c r="BB15935" s="40"/>
      <c r="BC15935" s="40"/>
      <c r="BD15935" s="50"/>
    </row>
    <row r="15936" spans="51:56" hidden="1" x14ac:dyDescent="0.25">
      <c r="AY15936" s="40"/>
      <c r="AZ15936" s="40"/>
      <c r="BA15936" s="40"/>
      <c r="BB15936" s="40"/>
      <c r="BC15936" s="40"/>
      <c r="BD15936" s="50"/>
    </row>
    <row r="15937" spans="51:56" hidden="1" x14ac:dyDescent="0.25">
      <c r="AY15937" s="40"/>
      <c r="AZ15937" s="40"/>
      <c r="BA15937" s="40"/>
      <c r="BB15937" s="40"/>
      <c r="BC15937" s="40"/>
      <c r="BD15937" s="50"/>
    </row>
    <row r="15938" spans="51:56" hidden="1" x14ac:dyDescent="0.25">
      <c r="AY15938" s="40"/>
      <c r="AZ15938" s="40"/>
      <c r="BA15938" s="40"/>
      <c r="BB15938" s="40"/>
      <c r="BC15938" s="40"/>
      <c r="BD15938" s="50"/>
    </row>
    <row r="15939" spans="51:56" hidden="1" x14ac:dyDescent="0.25">
      <c r="AY15939" s="40"/>
      <c r="AZ15939" s="40"/>
      <c r="BA15939" s="40"/>
      <c r="BB15939" s="40"/>
      <c r="BC15939" s="40"/>
      <c r="BD15939" s="50"/>
    </row>
    <row r="15940" spans="51:56" hidden="1" x14ac:dyDescent="0.25">
      <c r="AY15940" s="40"/>
      <c r="AZ15940" s="40"/>
      <c r="BA15940" s="40"/>
      <c r="BB15940" s="40"/>
      <c r="BC15940" s="40"/>
      <c r="BD15940" s="50"/>
    </row>
    <row r="15941" spans="51:56" hidden="1" x14ac:dyDescent="0.25">
      <c r="AY15941" s="40"/>
      <c r="AZ15941" s="40"/>
      <c r="BA15941" s="40"/>
      <c r="BB15941" s="40"/>
      <c r="BC15941" s="40"/>
      <c r="BD15941" s="50"/>
    </row>
    <row r="15942" spans="51:56" hidden="1" x14ac:dyDescent="0.25">
      <c r="AY15942" s="40"/>
      <c r="AZ15942" s="40"/>
      <c r="BA15942" s="40"/>
      <c r="BB15942" s="40"/>
      <c r="BC15942" s="40"/>
      <c r="BD15942" s="50"/>
    </row>
    <row r="15943" spans="51:56" hidden="1" x14ac:dyDescent="0.25">
      <c r="AY15943" s="40"/>
      <c r="AZ15943" s="40"/>
      <c r="BA15943" s="40"/>
      <c r="BB15943" s="40"/>
      <c r="BC15943" s="40"/>
      <c r="BD15943" s="50"/>
    </row>
    <row r="15944" spans="51:56" hidden="1" x14ac:dyDescent="0.25">
      <c r="AY15944" s="40"/>
      <c r="AZ15944" s="40"/>
      <c r="BA15944" s="40"/>
      <c r="BB15944" s="40"/>
      <c r="BC15944" s="40"/>
      <c r="BD15944" s="50"/>
    </row>
    <row r="15945" spans="51:56" hidden="1" x14ac:dyDescent="0.25">
      <c r="AY15945" s="40"/>
      <c r="AZ15945" s="40"/>
      <c r="BA15945" s="40"/>
      <c r="BB15945" s="40"/>
      <c r="BC15945" s="40"/>
      <c r="BD15945" s="50"/>
    </row>
    <row r="15946" spans="51:56" hidden="1" x14ac:dyDescent="0.25">
      <c r="AY15946" s="40"/>
      <c r="AZ15946" s="40"/>
      <c r="BA15946" s="40"/>
      <c r="BB15946" s="40"/>
      <c r="BC15946" s="40"/>
      <c r="BD15946" s="50"/>
    </row>
    <row r="15947" spans="51:56" hidden="1" x14ac:dyDescent="0.25">
      <c r="AY15947" s="40"/>
      <c r="AZ15947" s="40"/>
      <c r="BA15947" s="40"/>
      <c r="BB15947" s="40"/>
      <c r="BC15947" s="40"/>
      <c r="BD15947" s="50"/>
    </row>
    <row r="15948" spans="51:56" hidden="1" x14ac:dyDescent="0.25">
      <c r="AY15948" s="40"/>
      <c r="AZ15948" s="40"/>
      <c r="BA15948" s="40"/>
      <c r="BB15948" s="40"/>
      <c r="BC15948" s="40"/>
      <c r="BD15948" s="50"/>
    </row>
    <row r="15949" spans="51:56" hidden="1" x14ac:dyDescent="0.25">
      <c r="AY15949" s="40"/>
      <c r="AZ15949" s="40"/>
      <c r="BA15949" s="40"/>
      <c r="BB15949" s="40"/>
      <c r="BC15949" s="40"/>
      <c r="BD15949" s="50"/>
    </row>
    <row r="15950" spans="51:56" hidden="1" x14ac:dyDescent="0.25">
      <c r="AY15950" s="40"/>
      <c r="AZ15950" s="40"/>
      <c r="BA15950" s="40"/>
      <c r="BB15950" s="40"/>
      <c r="BC15950" s="40"/>
      <c r="BD15950" s="50"/>
    </row>
    <row r="15951" spans="51:56" hidden="1" x14ac:dyDescent="0.25">
      <c r="AY15951" s="40"/>
      <c r="AZ15951" s="40"/>
      <c r="BA15951" s="40"/>
      <c r="BB15951" s="40"/>
      <c r="BC15951" s="40"/>
      <c r="BD15951" s="50"/>
    </row>
    <row r="15952" spans="51:56" hidden="1" x14ac:dyDescent="0.25">
      <c r="AY15952" s="40"/>
      <c r="AZ15952" s="40"/>
      <c r="BA15952" s="40"/>
      <c r="BB15952" s="40"/>
      <c r="BC15952" s="40"/>
      <c r="BD15952" s="50"/>
    </row>
    <row r="15953" spans="51:56" hidden="1" x14ac:dyDescent="0.25">
      <c r="AY15953" s="40"/>
      <c r="AZ15953" s="40"/>
      <c r="BA15953" s="40"/>
      <c r="BB15953" s="40"/>
      <c r="BC15953" s="40"/>
      <c r="BD15953" s="50"/>
    </row>
    <row r="15954" spans="51:56" hidden="1" x14ac:dyDescent="0.25">
      <c r="AY15954" s="40"/>
      <c r="AZ15954" s="40"/>
      <c r="BA15954" s="40"/>
      <c r="BB15954" s="40"/>
      <c r="BC15954" s="40"/>
      <c r="BD15954" s="50"/>
    </row>
    <row r="15955" spans="51:56" hidden="1" x14ac:dyDescent="0.25">
      <c r="AY15955" s="40"/>
      <c r="AZ15955" s="40"/>
      <c r="BA15955" s="40"/>
      <c r="BB15955" s="40"/>
      <c r="BC15955" s="40"/>
      <c r="BD15955" s="50"/>
    </row>
    <row r="15956" spans="51:56" hidden="1" x14ac:dyDescent="0.25">
      <c r="AY15956" s="40"/>
      <c r="AZ15956" s="40"/>
      <c r="BA15956" s="40"/>
      <c r="BB15956" s="40"/>
      <c r="BC15956" s="40"/>
      <c r="BD15956" s="50"/>
    </row>
    <row r="15957" spans="51:56" hidden="1" x14ac:dyDescent="0.25">
      <c r="AY15957" s="40"/>
      <c r="AZ15957" s="40"/>
      <c r="BA15957" s="40"/>
      <c r="BB15957" s="40"/>
      <c r="BC15957" s="40"/>
      <c r="BD15957" s="50"/>
    </row>
    <row r="15958" spans="51:56" hidden="1" x14ac:dyDescent="0.25">
      <c r="AY15958" s="40"/>
      <c r="AZ15958" s="40"/>
      <c r="BA15958" s="40"/>
      <c r="BB15958" s="40"/>
      <c r="BC15958" s="40"/>
      <c r="BD15958" s="50"/>
    </row>
    <row r="15959" spans="51:56" hidden="1" x14ac:dyDescent="0.25">
      <c r="AY15959" s="40"/>
      <c r="AZ15959" s="40"/>
      <c r="BA15959" s="40"/>
      <c r="BB15959" s="40"/>
      <c r="BC15959" s="40"/>
      <c r="BD15959" s="50"/>
    </row>
    <row r="15960" spans="51:56" hidden="1" x14ac:dyDescent="0.25">
      <c r="AY15960" s="40"/>
      <c r="AZ15960" s="40"/>
      <c r="BA15960" s="40"/>
      <c r="BB15960" s="40"/>
      <c r="BC15960" s="40"/>
      <c r="BD15960" s="50"/>
    </row>
    <row r="15961" spans="51:56" hidden="1" x14ac:dyDescent="0.25">
      <c r="AY15961" s="40"/>
      <c r="AZ15961" s="40"/>
      <c r="BA15961" s="40"/>
      <c r="BB15961" s="40"/>
      <c r="BC15961" s="40"/>
      <c r="BD15961" s="50"/>
    </row>
    <row r="15962" spans="51:56" hidden="1" x14ac:dyDescent="0.25">
      <c r="AY15962" s="40"/>
      <c r="AZ15962" s="40"/>
      <c r="BA15962" s="40"/>
      <c r="BB15962" s="40"/>
      <c r="BC15962" s="40"/>
      <c r="BD15962" s="50"/>
    </row>
    <row r="15963" spans="51:56" hidden="1" x14ac:dyDescent="0.25">
      <c r="AY15963" s="40"/>
      <c r="AZ15963" s="40"/>
      <c r="BA15963" s="40"/>
      <c r="BB15963" s="40"/>
      <c r="BC15963" s="40"/>
      <c r="BD15963" s="50"/>
    </row>
    <row r="15964" spans="51:56" hidden="1" x14ac:dyDescent="0.25">
      <c r="AY15964" s="40"/>
      <c r="AZ15964" s="40"/>
      <c r="BA15964" s="40"/>
      <c r="BB15964" s="40"/>
      <c r="BC15964" s="40"/>
      <c r="BD15964" s="50"/>
    </row>
    <row r="15965" spans="51:56" hidden="1" x14ac:dyDescent="0.25">
      <c r="AY15965" s="40"/>
      <c r="AZ15965" s="40"/>
      <c r="BA15965" s="40"/>
      <c r="BB15965" s="40"/>
      <c r="BC15965" s="40"/>
      <c r="BD15965" s="50"/>
    </row>
    <row r="15966" spans="51:56" hidden="1" x14ac:dyDescent="0.25">
      <c r="AY15966" s="40"/>
      <c r="AZ15966" s="40"/>
      <c r="BA15966" s="40"/>
      <c r="BB15966" s="40"/>
      <c r="BC15966" s="40"/>
      <c r="BD15966" s="50"/>
    </row>
    <row r="15967" spans="51:56" hidden="1" x14ac:dyDescent="0.25">
      <c r="AY15967" s="40"/>
      <c r="AZ15967" s="40"/>
      <c r="BA15967" s="40"/>
      <c r="BB15967" s="40"/>
      <c r="BC15967" s="40"/>
      <c r="BD15967" s="50"/>
    </row>
    <row r="15968" spans="51:56" hidden="1" x14ac:dyDescent="0.25">
      <c r="AY15968" s="40"/>
      <c r="AZ15968" s="40"/>
      <c r="BA15968" s="40"/>
      <c r="BB15968" s="40"/>
      <c r="BC15968" s="40"/>
      <c r="BD15968" s="50"/>
    </row>
    <row r="15969" spans="51:56" hidden="1" x14ac:dyDescent="0.25">
      <c r="AY15969" s="40"/>
      <c r="AZ15969" s="40"/>
      <c r="BA15969" s="40"/>
      <c r="BB15969" s="40"/>
      <c r="BC15969" s="40"/>
      <c r="BD15969" s="50"/>
    </row>
    <row r="15970" spans="51:56" hidden="1" x14ac:dyDescent="0.25">
      <c r="AY15970" s="40"/>
      <c r="AZ15970" s="40"/>
      <c r="BA15970" s="40"/>
      <c r="BB15970" s="40"/>
      <c r="BC15970" s="40"/>
      <c r="BD15970" s="50"/>
    </row>
    <row r="15971" spans="51:56" hidden="1" x14ac:dyDescent="0.25">
      <c r="AY15971" s="40"/>
      <c r="AZ15971" s="40"/>
      <c r="BA15971" s="40"/>
      <c r="BB15971" s="40"/>
      <c r="BC15971" s="40"/>
      <c r="BD15971" s="50"/>
    </row>
    <row r="15972" spans="51:56" hidden="1" x14ac:dyDescent="0.25">
      <c r="AY15972" s="40"/>
      <c r="AZ15972" s="40"/>
      <c r="BA15972" s="40"/>
      <c r="BB15972" s="40"/>
      <c r="BC15972" s="40"/>
      <c r="BD15972" s="50"/>
    </row>
    <row r="15973" spans="51:56" hidden="1" x14ac:dyDescent="0.25">
      <c r="AY15973" s="40"/>
      <c r="AZ15973" s="40"/>
      <c r="BA15973" s="40"/>
      <c r="BB15973" s="40"/>
      <c r="BC15973" s="40"/>
      <c r="BD15973" s="50"/>
    </row>
    <row r="15974" spans="51:56" hidden="1" x14ac:dyDescent="0.25">
      <c r="AY15974" s="40"/>
      <c r="AZ15974" s="40"/>
      <c r="BA15974" s="40"/>
      <c r="BB15974" s="40"/>
      <c r="BC15974" s="40"/>
      <c r="BD15974" s="50"/>
    </row>
    <row r="15975" spans="51:56" hidden="1" x14ac:dyDescent="0.25">
      <c r="AY15975" s="40"/>
      <c r="AZ15975" s="40"/>
      <c r="BA15975" s="40"/>
      <c r="BB15975" s="40"/>
      <c r="BC15975" s="40"/>
      <c r="BD15975" s="50"/>
    </row>
    <row r="15976" spans="51:56" hidden="1" x14ac:dyDescent="0.25">
      <c r="AY15976" s="40"/>
      <c r="AZ15976" s="40"/>
      <c r="BA15976" s="40"/>
      <c r="BB15976" s="40"/>
      <c r="BC15976" s="40"/>
      <c r="BD15976" s="50"/>
    </row>
    <row r="15977" spans="51:56" hidden="1" x14ac:dyDescent="0.25">
      <c r="AY15977" s="40"/>
      <c r="AZ15977" s="40"/>
      <c r="BA15977" s="40"/>
      <c r="BB15977" s="40"/>
      <c r="BC15977" s="40"/>
      <c r="BD15977" s="50"/>
    </row>
    <row r="15978" spans="51:56" hidden="1" x14ac:dyDescent="0.25">
      <c r="AY15978" s="40"/>
      <c r="AZ15978" s="40"/>
      <c r="BA15978" s="40"/>
      <c r="BB15978" s="40"/>
      <c r="BC15978" s="40"/>
      <c r="BD15978" s="50"/>
    </row>
    <row r="15979" spans="51:56" hidden="1" x14ac:dyDescent="0.25">
      <c r="AY15979" s="40"/>
      <c r="AZ15979" s="40"/>
      <c r="BA15979" s="40"/>
      <c r="BB15979" s="40"/>
      <c r="BC15979" s="40"/>
      <c r="BD15979" s="50"/>
    </row>
    <row r="15980" spans="51:56" hidden="1" x14ac:dyDescent="0.25">
      <c r="AY15980" s="40"/>
      <c r="AZ15980" s="40"/>
      <c r="BA15980" s="40"/>
      <c r="BB15980" s="40"/>
      <c r="BC15980" s="40"/>
      <c r="BD15980" s="50"/>
    </row>
    <row r="15981" spans="51:56" hidden="1" x14ac:dyDescent="0.25">
      <c r="AY15981" s="40"/>
      <c r="AZ15981" s="40"/>
      <c r="BA15981" s="40"/>
      <c r="BB15981" s="40"/>
      <c r="BC15981" s="40"/>
      <c r="BD15981" s="50"/>
    </row>
    <row r="15982" spans="51:56" hidden="1" x14ac:dyDescent="0.25">
      <c r="AY15982" s="40"/>
      <c r="AZ15982" s="40"/>
      <c r="BA15982" s="40"/>
      <c r="BB15982" s="40"/>
      <c r="BC15982" s="40"/>
      <c r="BD15982" s="50"/>
    </row>
    <row r="15983" spans="51:56" hidden="1" x14ac:dyDescent="0.25">
      <c r="AY15983" s="40"/>
      <c r="AZ15983" s="40"/>
      <c r="BA15983" s="40"/>
      <c r="BB15983" s="40"/>
      <c r="BC15983" s="40"/>
      <c r="BD15983" s="50"/>
    </row>
    <row r="15984" spans="51:56" hidden="1" x14ac:dyDescent="0.25">
      <c r="AY15984" s="40"/>
      <c r="AZ15984" s="40"/>
      <c r="BA15984" s="40"/>
      <c r="BB15984" s="40"/>
      <c r="BC15984" s="40"/>
      <c r="BD15984" s="50"/>
    </row>
    <row r="15985" spans="51:56" hidden="1" x14ac:dyDescent="0.25">
      <c r="AY15985" s="40"/>
      <c r="AZ15985" s="40"/>
      <c r="BA15985" s="40"/>
      <c r="BB15985" s="40"/>
      <c r="BC15985" s="40"/>
      <c r="BD15985" s="50"/>
    </row>
    <row r="15986" spans="51:56" hidden="1" x14ac:dyDescent="0.25">
      <c r="AY15986" s="40"/>
      <c r="AZ15986" s="40"/>
      <c r="BA15986" s="40"/>
      <c r="BB15986" s="40"/>
      <c r="BC15986" s="40"/>
      <c r="BD15986" s="50"/>
    </row>
    <row r="15987" spans="51:56" hidden="1" x14ac:dyDescent="0.25">
      <c r="AY15987" s="40"/>
      <c r="AZ15987" s="40"/>
      <c r="BA15987" s="40"/>
      <c r="BB15987" s="40"/>
      <c r="BC15987" s="40"/>
      <c r="BD15987" s="50"/>
    </row>
    <row r="15988" spans="51:56" hidden="1" x14ac:dyDescent="0.25">
      <c r="AY15988" s="40"/>
      <c r="AZ15988" s="40"/>
      <c r="BA15988" s="40"/>
      <c r="BB15988" s="40"/>
      <c r="BC15988" s="40"/>
      <c r="BD15988" s="50"/>
    </row>
    <row r="15989" spans="51:56" hidden="1" x14ac:dyDescent="0.25">
      <c r="AY15989" s="40"/>
      <c r="AZ15989" s="40"/>
      <c r="BA15989" s="40"/>
      <c r="BB15989" s="40"/>
      <c r="BC15989" s="40"/>
      <c r="BD15989" s="50"/>
    </row>
    <row r="15990" spans="51:56" hidden="1" x14ac:dyDescent="0.25">
      <c r="AY15990" s="40"/>
      <c r="AZ15990" s="40"/>
      <c r="BA15990" s="40"/>
      <c r="BB15990" s="40"/>
      <c r="BC15990" s="40"/>
      <c r="BD15990" s="50"/>
    </row>
    <row r="15991" spans="51:56" hidden="1" x14ac:dyDescent="0.25">
      <c r="AY15991" s="40"/>
      <c r="AZ15991" s="40"/>
      <c r="BA15991" s="40"/>
      <c r="BB15991" s="40"/>
      <c r="BC15991" s="40"/>
      <c r="BD15991" s="50"/>
    </row>
    <row r="15992" spans="51:56" hidden="1" x14ac:dyDescent="0.25">
      <c r="AY15992" s="40"/>
      <c r="AZ15992" s="40"/>
      <c r="BA15992" s="40"/>
      <c r="BB15992" s="40"/>
      <c r="BC15992" s="40"/>
      <c r="BD15992" s="50"/>
    </row>
    <row r="15993" spans="51:56" hidden="1" x14ac:dyDescent="0.25">
      <c r="AY15993" s="40"/>
      <c r="AZ15993" s="40"/>
      <c r="BA15993" s="40"/>
      <c r="BB15993" s="40"/>
      <c r="BC15993" s="40"/>
      <c r="BD15993" s="50"/>
    </row>
    <row r="15994" spans="51:56" hidden="1" x14ac:dyDescent="0.25">
      <c r="AY15994" s="40"/>
      <c r="AZ15994" s="40"/>
      <c r="BA15994" s="40"/>
      <c r="BB15994" s="40"/>
      <c r="BC15994" s="40"/>
      <c r="BD15994" s="50"/>
    </row>
    <row r="15995" spans="51:56" hidden="1" x14ac:dyDescent="0.25">
      <c r="AY15995" s="40"/>
      <c r="AZ15995" s="40"/>
      <c r="BA15995" s="40"/>
      <c r="BB15995" s="40"/>
      <c r="BC15995" s="40"/>
      <c r="BD15995" s="50"/>
    </row>
    <row r="15996" spans="51:56" hidden="1" x14ac:dyDescent="0.25">
      <c r="AY15996" s="40"/>
      <c r="AZ15996" s="40"/>
      <c r="BA15996" s="40"/>
      <c r="BB15996" s="40"/>
      <c r="BC15996" s="40"/>
      <c r="BD15996" s="50"/>
    </row>
    <row r="15997" spans="51:56" hidden="1" x14ac:dyDescent="0.25">
      <c r="AY15997" s="40"/>
      <c r="AZ15997" s="40"/>
      <c r="BA15997" s="40"/>
      <c r="BB15997" s="40"/>
      <c r="BC15997" s="40"/>
      <c r="BD15997" s="50"/>
    </row>
    <row r="15998" spans="51:56" hidden="1" x14ac:dyDescent="0.25">
      <c r="AY15998" s="40"/>
      <c r="AZ15998" s="40"/>
      <c r="BA15998" s="40"/>
      <c r="BB15998" s="40"/>
      <c r="BC15998" s="40"/>
      <c r="BD15998" s="50"/>
    </row>
    <row r="15999" spans="51:56" hidden="1" x14ac:dyDescent="0.25">
      <c r="AY15999" s="40"/>
      <c r="AZ15999" s="40"/>
      <c r="BA15999" s="40"/>
      <c r="BB15999" s="40"/>
      <c r="BC15999" s="40"/>
      <c r="BD15999" s="50"/>
    </row>
    <row r="16000" spans="51:56" hidden="1" x14ac:dyDescent="0.25">
      <c r="AY16000" s="40"/>
      <c r="AZ16000" s="40"/>
      <c r="BA16000" s="40"/>
      <c r="BB16000" s="40"/>
      <c r="BC16000" s="40"/>
      <c r="BD16000" s="50"/>
    </row>
    <row r="16001" spans="51:56" hidden="1" x14ac:dyDescent="0.25">
      <c r="AY16001" s="40"/>
      <c r="AZ16001" s="40"/>
      <c r="BA16001" s="40"/>
      <c r="BB16001" s="40"/>
      <c r="BC16001" s="40"/>
      <c r="BD16001" s="50"/>
    </row>
    <row r="16002" spans="51:56" hidden="1" x14ac:dyDescent="0.25">
      <c r="AY16002" s="40"/>
      <c r="AZ16002" s="40"/>
      <c r="BA16002" s="40"/>
      <c r="BB16002" s="40"/>
      <c r="BC16002" s="40"/>
      <c r="BD16002" s="50"/>
    </row>
    <row r="16003" spans="51:56" hidden="1" x14ac:dyDescent="0.25">
      <c r="AY16003" s="40"/>
      <c r="AZ16003" s="40"/>
      <c r="BA16003" s="40"/>
      <c r="BB16003" s="40"/>
      <c r="BC16003" s="40"/>
      <c r="BD16003" s="50"/>
    </row>
    <row r="16004" spans="51:56" hidden="1" x14ac:dyDescent="0.25">
      <c r="AY16004" s="40"/>
      <c r="AZ16004" s="40"/>
      <c r="BA16004" s="40"/>
      <c r="BB16004" s="40"/>
      <c r="BC16004" s="40"/>
      <c r="BD16004" s="50"/>
    </row>
    <row r="16005" spans="51:56" hidden="1" x14ac:dyDescent="0.25">
      <c r="AY16005" s="40"/>
      <c r="AZ16005" s="40"/>
      <c r="BA16005" s="40"/>
      <c r="BB16005" s="40"/>
      <c r="BC16005" s="40"/>
      <c r="BD16005" s="50"/>
    </row>
    <row r="16006" spans="51:56" hidden="1" x14ac:dyDescent="0.25">
      <c r="AY16006" s="40"/>
      <c r="AZ16006" s="40"/>
      <c r="BA16006" s="40"/>
      <c r="BB16006" s="40"/>
      <c r="BC16006" s="40"/>
      <c r="BD16006" s="50"/>
    </row>
    <row r="16007" spans="51:56" hidden="1" x14ac:dyDescent="0.25">
      <c r="AY16007" s="40"/>
      <c r="AZ16007" s="40"/>
      <c r="BA16007" s="40"/>
      <c r="BB16007" s="40"/>
      <c r="BC16007" s="40"/>
      <c r="BD16007" s="50"/>
    </row>
    <row r="16008" spans="51:56" hidden="1" x14ac:dyDescent="0.25">
      <c r="AY16008" s="40"/>
      <c r="AZ16008" s="40"/>
      <c r="BA16008" s="40"/>
      <c r="BB16008" s="40"/>
      <c r="BC16008" s="40"/>
      <c r="BD16008" s="50"/>
    </row>
    <row r="16009" spans="51:56" hidden="1" x14ac:dyDescent="0.25">
      <c r="AY16009" s="40"/>
      <c r="AZ16009" s="40"/>
      <c r="BA16009" s="40"/>
      <c r="BB16009" s="40"/>
      <c r="BC16009" s="40"/>
      <c r="BD16009" s="50"/>
    </row>
    <row r="16010" spans="51:56" hidden="1" x14ac:dyDescent="0.25">
      <c r="AY16010" s="40"/>
      <c r="AZ16010" s="40"/>
      <c r="BA16010" s="40"/>
      <c r="BB16010" s="40"/>
      <c r="BC16010" s="40"/>
      <c r="BD16010" s="50"/>
    </row>
    <row r="16011" spans="51:56" hidden="1" x14ac:dyDescent="0.25">
      <c r="AY16011" s="40"/>
      <c r="AZ16011" s="40"/>
      <c r="BA16011" s="40"/>
      <c r="BB16011" s="40"/>
      <c r="BC16011" s="40"/>
      <c r="BD16011" s="50"/>
    </row>
    <row r="16012" spans="51:56" hidden="1" x14ac:dyDescent="0.25">
      <c r="AY16012" s="40"/>
      <c r="AZ16012" s="40"/>
      <c r="BA16012" s="40"/>
      <c r="BB16012" s="40"/>
      <c r="BC16012" s="40"/>
      <c r="BD16012" s="50"/>
    </row>
    <row r="16013" spans="51:56" hidden="1" x14ac:dyDescent="0.25">
      <c r="AY16013" s="40"/>
      <c r="AZ16013" s="40"/>
      <c r="BA16013" s="40"/>
      <c r="BB16013" s="40"/>
      <c r="BC16013" s="40"/>
      <c r="BD16013" s="50"/>
    </row>
    <row r="16014" spans="51:56" hidden="1" x14ac:dyDescent="0.25">
      <c r="AY16014" s="40"/>
      <c r="AZ16014" s="40"/>
      <c r="BA16014" s="40"/>
      <c r="BB16014" s="40"/>
      <c r="BC16014" s="40"/>
      <c r="BD16014" s="50"/>
    </row>
    <row r="16015" spans="51:56" hidden="1" x14ac:dyDescent="0.25">
      <c r="AY16015" s="40"/>
      <c r="AZ16015" s="40"/>
      <c r="BA16015" s="40"/>
      <c r="BB16015" s="40"/>
      <c r="BC16015" s="40"/>
      <c r="BD16015" s="50"/>
    </row>
    <row r="16016" spans="51:56" hidden="1" x14ac:dyDescent="0.25">
      <c r="AY16016" s="40"/>
      <c r="AZ16016" s="40"/>
      <c r="BA16016" s="40"/>
      <c r="BB16016" s="40"/>
      <c r="BC16016" s="40"/>
      <c r="BD16016" s="50"/>
    </row>
    <row r="16017" spans="51:56" hidden="1" x14ac:dyDescent="0.25">
      <c r="AY16017" s="40"/>
      <c r="AZ16017" s="40"/>
      <c r="BA16017" s="40"/>
      <c r="BB16017" s="40"/>
      <c r="BC16017" s="40"/>
      <c r="BD16017" s="50"/>
    </row>
    <row r="16018" spans="51:56" hidden="1" x14ac:dyDescent="0.25">
      <c r="AY16018" s="40"/>
      <c r="AZ16018" s="40"/>
      <c r="BA16018" s="40"/>
      <c r="BB16018" s="40"/>
      <c r="BC16018" s="40"/>
      <c r="BD16018" s="50"/>
    </row>
    <row r="16019" spans="51:56" hidden="1" x14ac:dyDescent="0.25">
      <c r="AY16019" s="40"/>
      <c r="AZ16019" s="40"/>
      <c r="BA16019" s="40"/>
      <c r="BB16019" s="40"/>
      <c r="BC16019" s="40"/>
      <c r="BD16019" s="50"/>
    </row>
    <row r="16020" spans="51:56" hidden="1" x14ac:dyDescent="0.25">
      <c r="AY16020" s="40"/>
      <c r="AZ16020" s="40"/>
      <c r="BA16020" s="40"/>
      <c r="BB16020" s="40"/>
      <c r="BC16020" s="40"/>
      <c r="BD16020" s="50"/>
    </row>
    <row r="16021" spans="51:56" hidden="1" x14ac:dyDescent="0.25">
      <c r="AY16021" s="40"/>
      <c r="AZ16021" s="40"/>
      <c r="BA16021" s="40"/>
      <c r="BB16021" s="40"/>
      <c r="BC16021" s="40"/>
      <c r="BD16021" s="50"/>
    </row>
    <row r="16022" spans="51:56" hidden="1" x14ac:dyDescent="0.25">
      <c r="AY16022" s="40"/>
      <c r="AZ16022" s="40"/>
      <c r="BA16022" s="40"/>
      <c r="BB16022" s="40"/>
      <c r="BC16022" s="40"/>
      <c r="BD16022" s="50"/>
    </row>
    <row r="16023" spans="51:56" hidden="1" x14ac:dyDescent="0.25">
      <c r="AY16023" s="40"/>
      <c r="AZ16023" s="40"/>
      <c r="BA16023" s="40"/>
      <c r="BB16023" s="40"/>
      <c r="BC16023" s="40"/>
      <c r="BD16023" s="50"/>
    </row>
    <row r="16024" spans="51:56" hidden="1" x14ac:dyDescent="0.25">
      <c r="AY16024" s="40"/>
      <c r="AZ16024" s="40"/>
      <c r="BA16024" s="40"/>
      <c r="BB16024" s="40"/>
      <c r="BC16024" s="40"/>
      <c r="BD16024" s="50"/>
    </row>
    <row r="16025" spans="51:56" hidden="1" x14ac:dyDescent="0.25">
      <c r="AY16025" s="40"/>
      <c r="AZ16025" s="40"/>
      <c r="BA16025" s="40"/>
      <c r="BB16025" s="40"/>
      <c r="BC16025" s="40"/>
      <c r="BD16025" s="50"/>
    </row>
    <row r="16026" spans="51:56" hidden="1" x14ac:dyDescent="0.25">
      <c r="AY16026" s="40"/>
      <c r="AZ16026" s="40"/>
      <c r="BA16026" s="40"/>
      <c r="BB16026" s="40"/>
      <c r="BC16026" s="40"/>
      <c r="BD16026" s="50"/>
    </row>
    <row r="16027" spans="51:56" hidden="1" x14ac:dyDescent="0.25">
      <c r="AY16027" s="40"/>
      <c r="AZ16027" s="40"/>
      <c r="BA16027" s="40"/>
      <c r="BB16027" s="40"/>
      <c r="BC16027" s="40"/>
      <c r="BD16027" s="50"/>
    </row>
    <row r="16028" spans="51:56" hidden="1" x14ac:dyDescent="0.25">
      <c r="AY16028" s="40"/>
      <c r="AZ16028" s="40"/>
      <c r="BA16028" s="40"/>
      <c r="BB16028" s="40"/>
      <c r="BC16028" s="40"/>
      <c r="BD16028" s="50"/>
    </row>
    <row r="16029" spans="51:56" hidden="1" x14ac:dyDescent="0.25">
      <c r="AY16029" s="40"/>
      <c r="AZ16029" s="40"/>
      <c r="BA16029" s="40"/>
      <c r="BB16029" s="40"/>
      <c r="BC16029" s="40"/>
      <c r="BD16029" s="50"/>
    </row>
    <row r="16030" spans="51:56" hidden="1" x14ac:dyDescent="0.25">
      <c r="AY16030" s="40"/>
      <c r="AZ16030" s="40"/>
      <c r="BA16030" s="40"/>
      <c r="BB16030" s="40"/>
      <c r="BC16030" s="40"/>
      <c r="BD16030" s="50"/>
    </row>
    <row r="16031" spans="51:56" hidden="1" x14ac:dyDescent="0.25">
      <c r="AY16031" s="40"/>
      <c r="AZ16031" s="40"/>
      <c r="BA16031" s="40"/>
      <c r="BB16031" s="40"/>
      <c r="BC16031" s="40"/>
      <c r="BD16031" s="50"/>
    </row>
    <row r="16032" spans="51:56" hidden="1" x14ac:dyDescent="0.25">
      <c r="AY16032" s="40"/>
      <c r="AZ16032" s="40"/>
      <c r="BA16032" s="40"/>
      <c r="BB16032" s="40"/>
      <c r="BC16032" s="40"/>
      <c r="BD16032" s="50"/>
    </row>
    <row r="16033" spans="51:56" hidden="1" x14ac:dyDescent="0.25">
      <c r="AY16033" s="40"/>
      <c r="AZ16033" s="40"/>
      <c r="BA16033" s="40"/>
      <c r="BB16033" s="40"/>
      <c r="BC16033" s="40"/>
      <c r="BD16033" s="50"/>
    </row>
    <row r="16034" spans="51:56" hidden="1" x14ac:dyDescent="0.25">
      <c r="AY16034" s="40"/>
      <c r="AZ16034" s="40"/>
      <c r="BA16034" s="40"/>
      <c r="BB16034" s="40"/>
      <c r="BC16034" s="40"/>
      <c r="BD16034" s="50"/>
    </row>
    <row r="16035" spans="51:56" hidden="1" x14ac:dyDescent="0.25">
      <c r="AY16035" s="40"/>
      <c r="AZ16035" s="40"/>
      <c r="BA16035" s="40"/>
      <c r="BB16035" s="40"/>
      <c r="BC16035" s="40"/>
      <c r="BD16035" s="50"/>
    </row>
    <row r="16036" spans="51:56" hidden="1" x14ac:dyDescent="0.25">
      <c r="AY16036" s="40"/>
      <c r="AZ16036" s="40"/>
      <c r="BA16036" s="40"/>
      <c r="BB16036" s="40"/>
      <c r="BC16036" s="40"/>
      <c r="BD16036" s="50"/>
    </row>
    <row r="16037" spans="51:56" hidden="1" x14ac:dyDescent="0.25">
      <c r="AY16037" s="40"/>
      <c r="AZ16037" s="40"/>
      <c r="BA16037" s="40"/>
      <c r="BB16037" s="40"/>
      <c r="BC16037" s="40"/>
      <c r="BD16037" s="50"/>
    </row>
    <row r="16038" spans="51:56" hidden="1" x14ac:dyDescent="0.25">
      <c r="AY16038" s="40"/>
      <c r="AZ16038" s="40"/>
      <c r="BA16038" s="40"/>
      <c r="BB16038" s="40"/>
      <c r="BC16038" s="40"/>
      <c r="BD16038" s="50"/>
    </row>
    <row r="16039" spans="51:56" hidden="1" x14ac:dyDescent="0.25">
      <c r="AY16039" s="40"/>
      <c r="AZ16039" s="40"/>
      <c r="BA16039" s="40"/>
      <c r="BB16039" s="40"/>
      <c r="BC16039" s="40"/>
      <c r="BD16039" s="50"/>
    </row>
    <row r="16040" spans="51:56" hidden="1" x14ac:dyDescent="0.25">
      <c r="AY16040" s="40"/>
      <c r="AZ16040" s="40"/>
      <c r="BA16040" s="40"/>
      <c r="BB16040" s="40"/>
      <c r="BC16040" s="40"/>
      <c r="BD16040" s="50"/>
    </row>
    <row r="16041" spans="51:56" hidden="1" x14ac:dyDescent="0.25">
      <c r="AY16041" s="40"/>
      <c r="AZ16041" s="40"/>
      <c r="BA16041" s="40"/>
      <c r="BB16041" s="40"/>
      <c r="BC16041" s="40"/>
      <c r="BD16041" s="50"/>
    </row>
    <row r="16042" spans="51:56" hidden="1" x14ac:dyDescent="0.25">
      <c r="AY16042" s="40"/>
      <c r="AZ16042" s="40"/>
      <c r="BA16042" s="40"/>
      <c r="BB16042" s="40"/>
      <c r="BC16042" s="40"/>
      <c r="BD16042" s="50"/>
    </row>
    <row r="16043" spans="51:56" hidden="1" x14ac:dyDescent="0.25">
      <c r="AY16043" s="40"/>
      <c r="AZ16043" s="40"/>
      <c r="BA16043" s="40"/>
      <c r="BB16043" s="40"/>
      <c r="BC16043" s="40"/>
      <c r="BD16043" s="50"/>
    </row>
    <row r="16044" spans="51:56" hidden="1" x14ac:dyDescent="0.25">
      <c r="AY16044" s="40"/>
      <c r="AZ16044" s="40"/>
      <c r="BA16044" s="40"/>
      <c r="BB16044" s="40"/>
      <c r="BC16044" s="40"/>
      <c r="BD16044" s="50"/>
    </row>
    <row r="16045" spans="51:56" hidden="1" x14ac:dyDescent="0.25">
      <c r="AY16045" s="40"/>
      <c r="AZ16045" s="40"/>
      <c r="BA16045" s="40"/>
      <c r="BB16045" s="40"/>
      <c r="BC16045" s="40"/>
      <c r="BD16045" s="50"/>
    </row>
    <row r="16046" spans="51:56" hidden="1" x14ac:dyDescent="0.25">
      <c r="AY16046" s="40"/>
      <c r="AZ16046" s="40"/>
      <c r="BA16046" s="40"/>
      <c r="BB16046" s="40"/>
      <c r="BC16046" s="40"/>
      <c r="BD16046" s="50"/>
    </row>
    <row r="16047" spans="51:56" hidden="1" x14ac:dyDescent="0.25">
      <c r="AY16047" s="40"/>
      <c r="AZ16047" s="40"/>
      <c r="BA16047" s="40"/>
      <c r="BB16047" s="40"/>
      <c r="BC16047" s="40"/>
      <c r="BD16047" s="50"/>
    </row>
    <row r="16048" spans="51:56" hidden="1" x14ac:dyDescent="0.25">
      <c r="AY16048" s="40"/>
      <c r="AZ16048" s="40"/>
      <c r="BA16048" s="40"/>
      <c r="BB16048" s="40"/>
      <c r="BC16048" s="40"/>
      <c r="BD16048" s="50"/>
    </row>
    <row r="16049" spans="51:56" hidden="1" x14ac:dyDescent="0.25">
      <c r="AY16049" s="40"/>
      <c r="AZ16049" s="40"/>
      <c r="BA16049" s="40"/>
      <c r="BB16049" s="40"/>
      <c r="BC16049" s="40"/>
      <c r="BD16049" s="50"/>
    </row>
    <row r="16050" spans="51:56" hidden="1" x14ac:dyDescent="0.25">
      <c r="AY16050" s="40"/>
      <c r="AZ16050" s="40"/>
      <c r="BA16050" s="40"/>
      <c r="BB16050" s="40"/>
      <c r="BC16050" s="40"/>
      <c r="BD16050" s="50"/>
    </row>
    <row r="16051" spans="51:56" hidden="1" x14ac:dyDescent="0.25">
      <c r="AY16051" s="40"/>
      <c r="AZ16051" s="40"/>
      <c r="BA16051" s="40"/>
      <c r="BB16051" s="40"/>
      <c r="BC16051" s="40"/>
      <c r="BD16051" s="50"/>
    </row>
    <row r="16052" spans="51:56" hidden="1" x14ac:dyDescent="0.25">
      <c r="AY16052" s="40"/>
      <c r="AZ16052" s="40"/>
      <c r="BA16052" s="40"/>
      <c r="BB16052" s="40"/>
      <c r="BC16052" s="40"/>
      <c r="BD16052" s="50"/>
    </row>
    <row r="16053" spans="51:56" hidden="1" x14ac:dyDescent="0.25">
      <c r="AY16053" s="40"/>
      <c r="AZ16053" s="40"/>
      <c r="BA16053" s="40"/>
      <c r="BB16053" s="40"/>
      <c r="BC16053" s="40"/>
      <c r="BD16053" s="50"/>
    </row>
    <row r="16054" spans="51:56" hidden="1" x14ac:dyDescent="0.25">
      <c r="AY16054" s="40"/>
      <c r="AZ16054" s="40"/>
      <c r="BA16054" s="40"/>
      <c r="BB16054" s="40"/>
      <c r="BC16054" s="40"/>
      <c r="BD16054" s="50"/>
    </row>
    <row r="16055" spans="51:56" hidden="1" x14ac:dyDescent="0.25">
      <c r="AY16055" s="40"/>
      <c r="AZ16055" s="40"/>
      <c r="BA16055" s="40"/>
      <c r="BB16055" s="40"/>
      <c r="BC16055" s="40"/>
      <c r="BD16055" s="50"/>
    </row>
    <row r="16056" spans="51:56" hidden="1" x14ac:dyDescent="0.25">
      <c r="AY16056" s="40"/>
      <c r="AZ16056" s="40"/>
      <c r="BA16056" s="40"/>
      <c r="BB16056" s="40"/>
      <c r="BC16056" s="40"/>
      <c r="BD16056" s="50"/>
    </row>
    <row r="16057" spans="51:56" hidden="1" x14ac:dyDescent="0.25">
      <c r="AY16057" s="40"/>
      <c r="AZ16057" s="40"/>
      <c r="BA16057" s="40"/>
      <c r="BB16057" s="40"/>
      <c r="BC16057" s="40"/>
      <c r="BD16057" s="50"/>
    </row>
    <row r="16058" spans="51:56" hidden="1" x14ac:dyDescent="0.25">
      <c r="AY16058" s="40"/>
      <c r="AZ16058" s="40"/>
      <c r="BA16058" s="40"/>
      <c r="BB16058" s="40"/>
      <c r="BC16058" s="40"/>
      <c r="BD16058" s="50"/>
    </row>
    <row r="16059" spans="51:56" hidden="1" x14ac:dyDescent="0.25">
      <c r="AY16059" s="40"/>
      <c r="AZ16059" s="40"/>
      <c r="BA16059" s="40"/>
      <c r="BB16059" s="40"/>
      <c r="BC16059" s="40"/>
      <c r="BD16059" s="50"/>
    </row>
    <row r="16060" spans="51:56" hidden="1" x14ac:dyDescent="0.25">
      <c r="AY16060" s="40"/>
      <c r="AZ16060" s="40"/>
      <c r="BA16060" s="40"/>
      <c r="BB16060" s="40"/>
      <c r="BC16060" s="40"/>
      <c r="BD16060" s="50"/>
    </row>
    <row r="16061" spans="51:56" hidden="1" x14ac:dyDescent="0.25">
      <c r="AY16061" s="40"/>
      <c r="AZ16061" s="40"/>
      <c r="BA16061" s="40"/>
      <c r="BB16061" s="40"/>
      <c r="BC16061" s="40"/>
      <c r="BD16061" s="50"/>
    </row>
    <row r="16062" spans="51:56" hidden="1" x14ac:dyDescent="0.25">
      <c r="AY16062" s="40"/>
      <c r="AZ16062" s="40"/>
      <c r="BA16062" s="40"/>
      <c r="BB16062" s="40"/>
      <c r="BC16062" s="40"/>
      <c r="BD16062" s="50"/>
    </row>
    <row r="16063" spans="51:56" hidden="1" x14ac:dyDescent="0.25">
      <c r="AY16063" s="40"/>
      <c r="AZ16063" s="40"/>
      <c r="BA16063" s="40"/>
      <c r="BB16063" s="40"/>
      <c r="BC16063" s="40"/>
      <c r="BD16063" s="50"/>
    </row>
    <row r="16064" spans="51:56" hidden="1" x14ac:dyDescent="0.25">
      <c r="AY16064" s="40"/>
      <c r="AZ16064" s="40"/>
      <c r="BA16064" s="40"/>
      <c r="BB16064" s="40"/>
      <c r="BC16064" s="40"/>
      <c r="BD16064" s="50"/>
    </row>
    <row r="16065" spans="51:56" hidden="1" x14ac:dyDescent="0.25">
      <c r="AY16065" s="40"/>
      <c r="AZ16065" s="40"/>
      <c r="BA16065" s="40"/>
      <c r="BB16065" s="40"/>
      <c r="BC16065" s="40"/>
      <c r="BD16065" s="50"/>
    </row>
    <row r="16066" spans="51:56" hidden="1" x14ac:dyDescent="0.25">
      <c r="AY16066" s="40"/>
      <c r="AZ16066" s="40"/>
      <c r="BA16066" s="40"/>
      <c r="BB16066" s="40"/>
      <c r="BC16066" s="40"/>
      <c r="BD16066" s="50"/>
    </row>
    <row r="16067" spans="51:56" hidden="1" x14ac:dyDescent="0.25">
      <c r="AY16067" s="40"/>
      <c r="AZ16067" s="40"/>
      <c r="BA16067" s="40"/>
      <c r="BB16067" s="40"/>
      <c r="BC16067" s="40"/>
      <c r="BD16067" s="50"/>
    </row>
    <row r="16068" spans="51:56" hidden="1" x14ac:dyDescent="0.25">
      <c r="AY16068" s="40"/>
      <c r="AZ16068" s="40"/>
      <c r="BA16068" s="40"/>
      <c r="BB16068" s="40"/>
      <c r="BC16068" s="40"/>
      <c r="BD16068" s="50"/>
    </row>
    <row r="16069" spans="51:56" hidden="1" x14ac:dyDescent="0.25">
      <c r="AY16069" s="40"/>
      <c r="AZ16069" s="40"/>
      <c r="BA16069" s="40"/>
      <c r="BB16069" s="40"/>
      <c r="BC16069" s="40"/>
      <c r="BD16069" s="50"/>
    </row>
    <row r="16070" spans="51:56" hidden="1" x14ac:dyDescent="0.25">
      <c r="AY16070" s="40"/>
      <c r="AZ16070" s="40"/>
      <c r="BA16070" s="40"/>
      <c r="BB16070" s="40"/>
      <c r="BC16070" s="40"/>
      <c r="BD16070" s="50"/>
    </row>
    <row r="16071" spans="51:56" hidden="1" x14ac:dyDescent="0.25">
      <c r="AY16071" s="40"/>
      <c r="AZ16071" s="40"/>
      <c r="BA16071" s="40"/>
      <c r="BB16071" s="40"/>
      <c r="BC16071" s="40"/>
      <c r="BD16071" s="50"/>
    </row>
    <row r="16072" spans="51:56" hidden="1" x14ac:dyDescent="0.25">
      <c r="AY16072" s="40"/>
      <c r="AZ16072" s="40"/>
      <c r="BA16072" s="40"/>
      <c r="BB16072" s="40"/>
      <c r="BC16072" s="40"/>
      <c r="BD16072" s="50"/>
    </row>
    <row r="16073" spans="51:56" hidden="1" x14ac:dyDescent="0.25">
      <c r="AY16073" s="40"/>
      <c r="AZ16073" s="40"/>
      <c r="BA16073" s="40"/>
      <c r="BB16073" s="40"/>
      <c r="BC16073" s="40"/>
      <c r="BD16073" s="50"/>
    </row>
    <row r="16074" spans="51:56" hidden="1" x14ac:dyDescent="0.25">
      <c r="AY16074" s="40"/>
      <c r="AZ16074" s="40"/>
      <c r="BA16074" s="40"/>
      <c r="BB16074" s="40"/>
      <c r="BC16074" s="40"/>
      <c r="BD16074" s="50"/>
    </row>
    <row r="16075" spans="51:56" hidden="1" x14ac:dyDescent="0.25">
      <c r="AY16075" s="40"/>
      <c r="AZ16075" s="40"/>
      <c r="BA16075" s="40"/>
      <c r="BB16075" s="40"/>
      <c r="BC16075" s="40"/>
      <c r="BD16075" s="50"/>
    </row>
    <row r="16076" spans="51:56" hidden="1" x14ac:dyDescent="0.25">
      <c r="AY16076" s="40"/>
      <c r="AZ16076" s="40"/>
      <c r="BA16076" s="40"/>
      <c r="BB16076" s="40"/>
      <c r="BC16076" s="40"/>
      <c r="BD16076" s="50"/>
    </row>
    <row r="16077" spans="51:56" hidden="1" x14ac:dyDescent="0.25">
      <c r="AY16077" s="40"/>
      <c r="AZ16077" s="40"/>
      <c r="BA16077" s="40"/>
      <c r="BB16077" s="40"/>
      <c r="BC16077" s="40"/>
      <c r="BD16077" s="50"/>
    </row>
    <row r="16078" spans="51:56" hidden="1" x14ac:dyDescent="0.25">
      <c r="AY16078" s="40"/>
      <c r="AZ16078" s="40"/>
      <c r="BA16078" s="40"/>
      <c r="BB16078" s="40"/>
      <c r="BC16078" s="40"/>
      <c r="BD16078" s="50"/>
    </row>
    <row r="16079" spans="51:56" hidden="1" x14ac:dyDescent="0.25">
      <c r="AY16079" s="40"/>
      <c r="AZ16079" s="40"/>
      <c r="BA16079" s="40"/>
      <c r="BB16079" s="40"/>
      <c r="BC16079" s="40"/>
      <c r="BD16079" s="50"/>
    </row>
    <row r="16080" spans="51:56" hidden="1" x14ac:dyDescent="0.25">
      <c r="AY16080" s="40"/>
      <c r="AZ16080" s="40"/>
      <c r="BA16080" s="40"/>
      <c r="BB16080" s="40"/>
      <c r="BC16080" s="40"/>
      <c r="BD16080" s="50"/>
    </row>
    <row r="16081" spans="51:56" hidden="1" x14ac:dyDescent="0.25">
      <c r="AY16081" s="40"/>
      <c r="AZ16081" s="40"/>
      <c r="BA16081" s="40"/>
      <c r="BB16081" s="40"/>
      <c r="BC16081" s="40"/>
      <c r="BD16081" s="50"/>
    </row>
    <row r="16082" spans="51:56" hidden="1" x14ac:dyDescent="0.25">
      <c r="AY16082" s="40"/>
      <c r="AZ16082" s="40"/>
      <c r="BA16082" s="40"/>
      <c r="BB16082" s="40"/>
      <c r="BC16082" s="40"/>
      <c r="BD16082" s="50"/>
    </row>
    <row r="16083" spans="51:56" hidden="1" x14ac:dyDescent="0.25">
      <c r="AY16083" s="40"/>
      <c r="AZ16083" s="40"/>
      <c r="BA16083" s="40"/>
      <c r="BB16083" s="40"/>
      <c r="BC16083" s="40"/>
      <c r="BD16083" s="50"/>
    </row>
    <row r="16084" spans="51:56" hidden="1" x14ac:dyDescent="0.25">
      <c r="AY16084" s="40"/>
      <c r="AZ16084" s="40"/>
      <c r="BA16084" s="40"/>
      <c r="BB16084" s="40"/>
      <c r="BC16084" s="40"/>
      <c r="BD16084" s="50"/>
    </row>
    <row r="16085" spans="51:56" hidden="1" x14ac:dyDescent="0.25">
      <c r="AY16085" s="40"/>
      <c r="AZ16085" s="40"/>
      <c r="BA16085" s="40"/>
      <c r="BB16085" s="40"/>
      <c r="BC16085" s="40"/>
      <c r="BD16085" s="50"/>
    </row>
    <row r="16086" spans="51:56" hidden="1" x14ac:dyDescent="0.25">
      <c r="AY16086" s="40"/>
      <c r="AZ16086" s="40"/>
      <c r="BA16086" s="40"/>
      <c r="BB16086" s="40"/>
      <c r="BC16086" s="40"/>
      <c r="BD16086" s="50"/>
    </row>
    <row r="16087" spans="51:56" hidden="1" x14ac:dyDescent="0.25">
      <c r="AY16087" s="40"/>
      <c r="AZ16087" s="40"/>
      <c r="BA16087" s="40"/>
      <c r="BB16087" s="40"/>
      <c r="BC16087" s="40"/>
      <c r="BD16087" s="50"/>
    </row>
    <row r="16088" spans="51:56" hidden="1" x14ac:dyDescent="0.25">
      <c r="AY16088" s="40"/>
      <c r="AZ16088" s="40"/>
      <c r="BA16088" s="40"/>
      <c r="BB16088" s="40"/>
      <c r="BC16088" s="40"/>
      <c r="BD16088" s="50"/>
    </row>
    <row r="16089" spans="51:56" hidden="1" x14ac:dyDescent="0.25">
      <c r="AY16089" s="40"/>
      <c r="AZ16089" s="40"/>
      <c r="BA16089" s="40"/>
      <c r="BB16089" s="40"/>
      <c r="BC16089" s="40"/>
      <c r="BD16089" s="50"/>
    </row>
    <row r="16090" spans="51:56" hidden="1" x14ac:dyDescent="0.25">
      <c r="AY16090" s="40"/>
      <c r="AZ16090" s="40"/>
      <c r="BA16090" s="40"/>
      <c r="BB16090" s="40"/>
      <c r="BC16090" s="40"/>
      <c r="BD16090" s="50"/>
    </row>
    <row r="16091" spans="51:56" hidden="1" x14ac:dyDescent="0.25">
      <c r="AY16091" s="40"/>
      <c r="AZ16091" s="40"/>
      <c r="BA16091" s="40"/>
      <c r="BB16091" s="40"/>
      <c r="BC16091" s="40"/>
      <c r="BD16091" s="50"/>
    </row>
    <row r="16092" spans="51:56" hidden="1" x14ac:dyDescent="0.25">
      <c r="AY16092" s="40"/>
      <c r="AZ16092" s="40"/>
      <c r="BA16092" s="40"/>
      <c r="BB16092" s="40"/>
      <c r="BC16092" s="40"/>
      <c r="BD16092" s="50"/>
    </row>
    <row r="16093" spans="51:56" hidden="1" x14ac:dyDescent="0.25">
      <c r="AY16093" s="40"/>
      <c r="AZ16093" s="40"/>
      <c r="BA16093" s="40"/>
      <c r="BB16093" s="40"/>
      <c r="BC16093" s="40"/>
      <c r="BD16093" s="50"/>
    </row>
    <row r="16094" spans="51:56" hidden="1" x14ac:dyDescent="0.25">
      <c r="AY16094" s="40"/>
      <c r="AZ16094" s="40"/>
      <c r="BA16094" s="40"/>
      <c r="BB16094" s="40"/>
      <c r="BC16094" s="40"/>
      <c r="BD16094" s="50"/>
    </row>
    <row r="16095" spans="51:56" hidden="1" x14ac:dyDescent="0.25">
      <c r="AY16095" s="40"/>
      <c r="AZ16095" s="40"/>
      <c r="BA16095" s="40"/>
      <c r="BB16095" s="40"/>
      <c r="BC16095" s="40"/>
      <c r="BD16095" s="50"/>
    </row>
    <row r="16096" spans="51:56" hidden="1" x14ac:dyDescent="0.25">
      <c r="AY16096" s="40"/>
      <c r="AZ16096" s="40"/>
      <c r="BA16096" s="40"/>
      <c r="BB16096" s="40"/>
      <c r="BC16096" s="40"/>
      <c r="BD16096" s="50"/>
    </row>
    <row r="16097" spans="51:56" hidden="1" x14ac:dyDescent="0.25">
      <c r="AY16097" s="40"/>
      <c r="AZ16097" s="40"/>
      <c r="BA16097" s="40"/>
      <c r="BB16097" s="40"/>
      <c r="BC16097" s="40"/>
      <c r="BD16097" s="50"/>
    </row>
    <row r="16098" spans="51:56" hidden="1" x14ac:dyDescent="0.25">
      <c r="AY16098" s="40"/>
      <c r="AZ16098" s="40"/>
      <c r="BA16098" s="40"/>
      <c r="BB16098" s="40"/>
      <c r="BC16098" s="40"/>
      <c r="BD16098" s="50"/>
    </row>
    <row r="16099" spans="51:56" hidden="1" x14ac:dyDescent="0.25">
      <c r="AY16099" s="40"/>
      <c r="AZ16099" s="40"/>
      <c r="BA16099" s="40"/>
      <c r="BB16099" s="40"/>
      <c r="BC16099" s="40"/>
      <c r="BD16099" s="50"/>
    </row>
    <row r="16100" spans="51:56" hidden="1" x14ac:dyDescent="0.25">
      <c r="AY16100" s="40"/>
      <c r="AZ16100" s="40"/>
      <c r="BA16100" s="40"/>
      <c r="BB16100" s="40"/>
      <c r="BC16100" s="40"/>
      <c r="BD16100" s="50"/>
    </row>
    <row r="16101" spans="51:56" hidden="1" x14ac:dyDescent="0.25">
      <c r="AY16101" s="40"/>
      <c r="AZ16101" s="40"/>
      <c r="BA16101" s="40"/>
      <c r="BB16101" s="40"/>
      <c r="BC16101" s="40"/>
      <c r="BD16101" s="50"/>
    </row>
    <row r="16102" spans="51:56" hidden="1" x14ac:dyDescent="0.25">
      <c r="AY16102" s="40"/>
      <c r="AZ16102" s="40"/>
      <c r="BA16102" s="40"/>
      <c r="BB16102" s="40"/>
      <c r="BC16102" s="40"/>
      <c r="BD16102" s="50"/>
    </row>
    <row r="16103" spans="51:56" hidden="1" x14ac:dyDescent="0.25">
      <c r="AY16103" s="40"/>
      <c r="AZ16103" s="40"/>
      <c r="BA16103" s="40"/>
      <c r="BB16103" s="40"/>
      <c r="BC16103" s="40"/>
      <c r="BD16103" s="50"/>
    </row>
    <row r="16104" spans="51:56" hidden="1" x14ac:dyDescent="0.25">
      <c r="AY16104" s="40"/>
      <c r="AZ16104" s="40"/>
      <c r="BA16104" s="40"/>
      <c r="BB16104" s="40"/>
      <c r="BC16104" s="40"/>
      <c r="BD16104" s="50"/>
    </row>
    <row r="16105" spans="51:56" hidden="1" x14ac:dyDescent="0.25">
      <c r="AY16105" s="40"/>
      <c r="AZ16105" s="40"/>
      <c r="BA16105" s="40"/>
      <c r="BB16105" s="40"/>
      <c r="BC16105" s="40"/>
      <c r="BD16105" s="50"/>
    </row>
    <row r="16106" spans="51:56" hidden="1" x14ac:dyDescent="0.25">
      <c r="AY16106" s="40"/>
      <c r="AZ16106" s="40"/>
      <c r="BA16106" s="40"/>
      <c r="BB16106" s="40"/>
      <c r="BC16106" s="40"/>
      <c r="BD16106" s="50"/>
    </row>
    <row r="16107" spans="51:56" hidden="1" x14ac:dyDescent="0.25">
      <c r="AY16107" s="40"/>
      <c r="AZ16107" s="40"/>
      <c r="BA16107" s="40"/>
      <c r="BB16107" s="40"/>
      <c r="BC16107" s="40"/>
      <c r="BD16107" s="50"/>
    </row>
    <row r="16108" spans="51:56" hidden="1" x14ac:dyDescent="0.25">
      <c r="AY16108" s="40"/>
      <c r="AZ16108" s="40"/>
      <c r="BA16108" s="40"/>
      <c r="BB16108" s="40"/>
      <c r="BC16108" s="40"/>
      <c r="BD16108" s="50"/>
    </row>
    <row r="16109" spans="51:56" hidden="1" x14ac:dyDescent="0.25">
      <c r="AY16109" s="40"/>
      <c r="AZ16109" s="40"/>
      <c r="BA16109" s="40"/>
      <c r="BB16109" s="40"/>
      <c r="BC16109" s="40"/>
      <c r="BD16109" s="50"/>
    </row>
    <row r="16110" spans="51:56" hidden="1" x14ac:dyDescent="0.25">
      <c r="AY16110" s="40"/>
      <c r="AZ16110" s="40"/>
      <c r="BA16110" s="40"/>
      <c r="BB16110" s="40"/>
      <c r="BC16110" s="40"/>
      <c r="BD16110" s="50"/>
    </row>
    <row r="16111" spans="51:56" hidden="1" x14ac:dyDescent="0.25">
      <c r="AY16111" s="40"/>
      <c r="AZ16111" s="40"/>
      <c r="BA16111" s="40"/>
      <c r="BB16111" s="40"/>
      <c r="BC16111" s="40"/>
      <c r="BD16111" s="50"/>
    </row>
    <row r="16112" spans="51:56" hidden="1" x14ac:dyDescent="0.25">
      <c r="AY16112" s="40"/>
      <c r="AZ16112" s="40"/>
      <c r="BA16112" s="40"/>
      <c r="BB16112" s="40"/>
      <c r="BC16112" s="40"/>
      <c r="BD16112" s="50"/>
    </row>
    <row r="16113" spans="51:56" hidden="1" x14ac:dyDescent="0.25">
      <c r="AY16113" s="40"/>
      <c r="AZ16113" s="40"/>
      <c r="BA16113" s="40"/>
      <c r="BB16113" s="40"/>
      <c r="BC16113" s="40"/>
      <c r="BD16113" s="50"/>
    </row>
    <row r="16114" spans="51:56" hidden="1" x14ac:dyDescent="0.25">
      <c r="AY16114" s="40"/>
      <c r="AZ16114" s="40"/>
      <c r="BA16114" s="40"/>
      <c r="BB16114" s="40"/>
      <c r="BC16114" s="40"/>
      <c r="BD16114" s="50"/>
    </row>
    <row r="16115" spans="51:56" hidden="1" x14ac:dyDescent="0.25">
      <c r="AY16115" s="40"/>
      <c r="AZ16115" s="40"/>
      <c r="BA16115" s="40"/>
      <c r="BB16115" s="40"/>
      <c r="BC16115" s="40"/>
      <c r="BD16115" s="50"/>
    </row>
    <row r="16116" spans="51:56" hidden="1" x14ac:dyDescent="0.25">
      <c r="AY16116" s="40"/>
      <c r="AZ16116" s="40"/>
      <c r="BA16116" s="40"/>
      <c r="BB16116" s="40"/>
      <c r="BC16116" s="40"/>
      <c r="BD16116" s="50"/>
    </row>
    <row r="16117" spans="51:56" hidden="1" x14ac:dyDescent="0.25">
      <c r="AY16117" s="40"/>
      <c r="AZ16117" s="40"/>
      <c r="BA16117" s="40"/>
      <c r="BB16117" s="40"/>
      <c r="BC16117" s="40"/>
      <c r="BD16117" s="50"/>
    </row>
    <row r="16118" spans="51:56" hidden="1" x14ac:dyDescent="0.25">
      <c r="AY16118" s="40"/>
      <c r="AZ16118" s="40"/>
      <c r="BA16118" s="40"/>
      <c r="BB16118" s="40"/>
      <c r="BC16118" s="40"/>
      <c r="BD16118" s="50"/>
    </row>
    <row r="16119" spans="51:56" hidden="1" x14ac:dyDescent="0.25">
      <c r="AY16119" s="40"/>
      <c r="AZ16119" s="40"/>
      <c r="BA16119" s="40"/>
      <c r="BB16119" s="40"/>
      <c r="BC16119" s="40"/>
      <c r="BD16119" s="50"/>
    </row>
    <row r="16120" spans="51:56" hidden="1" x14ac:dyDescent="0.25">
      <c r="AY16120" s="40"/>
      <c r="AZ16120" s="40"/>
      <c r="BA16120" s="40"/>
      <c r="BB16120" s="40"/>
      <c r="BC16120" s="40"/>
      <c r="BD16120" s="50"/>
    </row>
    <row r="16121" spans="51:56" hidden="1" x14ac:dyDescent="0.25">
      <c r="AY16121" s="40"/>
      <c r="AZ16121" s="40"/>
      <c r="BA16121" s="40"/>
      <c r="BB16121" s="40"/>
      <c r="BC16121" s="40"/>
      <c r="BD16121" s="50"/>
    </row>
    <row r="16122" spans="51:56" hidden="1" x14ac:dyDescent="0.25">
      <c r="AY16122" s="40"/>
      <c r="AZ16122" s="40"/>
      <c r="BA16122" s="40"/>
      <c r="BB16122" s="40"/>
      <c r="BC16122" s="40"/>
      <c r="BD16122" s="50"/>
    </row>
    <row r="16123" spans="51:56" hidden="1" x14ac:dyDescent="0.25">
      <c r="AY16123" s="40"/>
      <c r="AZ16123" s="40"/>
      <c r="BA16123" s="40"/>
      <c r="BB16123" s="40"/>
      <c r="BC16123" s="40"/>
      <c r="BD16123" s="50"/>
    </row>
    <row r="16124" spans="51:56" hidden="1" x14ac:dyDescent="0.25">
      <c r="AY16124" s="40"/>
      <c r="AZ16124" s="40"/>
      <c r="BA16124" s="40"/>
      <c r="BB16124" s="40"/>
      <c r="BC16124" s="40"/>
      <c r="BD16124" s="50"/>
    </row>
    <row r="16125" spans="51:56" hidden="1" x14ac:dyDescent="0.25">
      <c r="AY16125" s="40"/>
      <c r="AZ16125" s="40"/>
      <c r="BA16125" s="40"/>
      <c r="BB16125" s="40"/>
      <c r="BC16125" s="40"/>
      <c r="BD16125" s="50"/>
    </row>
    <row r="16126" spans="51:56" hidden="1" x14ac:dyDescent="0.25">
      <c r="AY16126" s="40"/>
      <c r="AZ16126" s="40"/>
      <c r="BA16126" s="40"/>
      <c r="BB16126" s="40"/>
      <c r="BC16126" s="40"/>
      <c r="BD16126" s="50"/>
    </row>
    <row r="16127" spans="51:56" hidden="1" x14ac:dyDescent="0.25">
      <c r="AY16127" s="40"/>
      <c r="AZ16127" s="40"/>
      <c r="BA16127" s="40"/>
      <c r="BB16127" s="40"/>
      <c r="BC16127" s="40"/>
      <c r="BD16127" s="50"/>
    </row>
    <row r="16128" spans="51:56" hidden="1" x14ac:dyDescent="0.25">
      <c r="AY16128" s="40"/>
      <c r="AZ16128" s="40"/>
      <c r="BA16128" s="40"/>
      <c r="BB16128" s="40"/>
      <c r="BC16128" s="40"/>
      <c r="BD16128" s="50"/>
    </row>
    <row r="16129" spans="51:56" hidden="1" x14ac:dyDescent="0.25">
      <c r="AY16129" s="40"/>
      <c r="AZ16129" s="40"/>
      <c r="BA16129" s="40"/>
      <c r="BB16129" s="40"/>
      <c r="BC16129" s="40"/>
      <c r="BD16129" s="50"/>
    </row>
    <row r="16130" spans="51:56" hidden="1" x14ac:dyDescent="0.25">
      <c r="AY16130" s="40"/>
      <c r="AZ16130" s="40"/>
      <c r="BA16130" s="40"/>
      <c r="BB16130" s="40"/>
      <c r="BC16130" s="40"/>
      <c r="BD16130" s="50"/>
    </row>
    <row r="16131" spans="51:56" hidden="1" x14ac:dyDescent="0.25">
      <c r="AY16131" s="40"/>
      <c r="AZ16131" s="40"/>
      <c r="BA16131" s="40"/>
      <c r="BB16131" s="40"/>
      <c r="BC16131" s="40"/>
      <c r="BD16131" s="50"/>
    </row>
    <row r="16132" spans="51:56" hidden="1" x14ac:dyDescent="0.25">
      <c r="AY16132" s="40"/>
      <c r="AZ16132" s="40"/>
      <c r="BA16132" s="40"/>
      <c r="BB16132" s="40"/>
      <c r="BC16132" s="40"/>
      <c r="BD16132" s="50"/>
    </row>
    <row r="16133" spans="51:56" hidden="1" x14ac:dyDescent="0.25">
      <c r="AY16133" s="40"/>
      <c r="AZ16133" s="40"/>
      <c r="BA16133" s="40"/>
      <c r="BB16133" s="40"/>
      <c r="BC16133" s="40"/>
      <c r="BD16133" s="50"/>
    </row>
    <row r="16134" spans="51:56" hidden="1" x14ac:dyDescent="0.25">
      <c r="AY16134" s="40"/>
      <c r="AZ16134" s="40"/>
      <c r="BA16134" s="40"/>
      <c r="BB16134" s="40"/>
      <c r="BC16134" s="40"/>
      <c r="BD16134" s="50"/>
    </row>
    <row r="16135" spans="51:56" hidden="1" x14ac:dyDescent="0.25">
      <c r="AY16135" s="40"/>
      <c r="AZ16135" s="40"/>
      <c r="BA16135" s="40"/>
      <c r="BB16135" s="40"/>
      <c r="BC16135" s="40"/>
      <c r="BD16135" s="50"/>
    </row>
    <row r="16136" spans="51:56" hidden="1" x14ac:dyDescent="0.25">
      <c r="AY16136" s="40"/>
      <c r="AZ16136" s="40"/>
      <c r="BA16136" s="40"/>
      <c r="BB16136" s="40"/>
      <c r="BC16136" s="40"/>
      <c r="BD16136" s="50"/>
    </row>
    <row r="16137" spans="51:56" hidden="1" x14ac:dyDescent="0.25">
      <c r="AY16137" s="40"/>
      <c r="AZ16137" s="40"/>
      <c r="BA16137" s="40"/>
      <c r="BB16137" s="40"/>
      <c r="BC16137" s="40"/>
      <c r="BD16137" s="50"/>
    </row>
    <row r="16138" spans="51:56" hidden="1" x14ac:dyDescent="0.25">
      <c r="AY16138" s="40"/>
      <c r="AZ16138" s="40"/>
      <c r="BA16138" s="40"/>
      <c r="BB16138" s="40"/>
      <c r="BC16138" s="40"/>
      <c r="BD16138" s="50"/>
    </row>
    <row r="16139" spans="51:56" hidden="1" x14ac:dyDescent="0.25">
      <c r="AY16139" s="40"/>
      <c r="AZ16139" s="40"/>
      <c r="BA16139" s="40"/>
      <c r="BB16139" s="40"/>
      <c r="BC16139" s="40"/>
      <c r="BD16139" s="50"/>
    </row>
    <row r="16140" spans="51:56" hidden="1" x14ac:dyDescent="0.25">
      <c r="AY16140" s="40"/>
      <c r="AZ16140" s="40"/>
      <c r="BA16140" s="40"/>
      <c r="BB16140" s="40"/>
      <c r="BC16140" s="40"/>
      <c r="BD16140" s="50"/>
    </row>
    <row r="16141" spans="51:56" hidden="1" x14ac:dyDescent="0.25">
      <c r="AY16141" s="40"/>
      <c r="AZ16141" s="40"/>
      <c r="BA16141" s="40"/>
      <c r="BB16141" s="40"/>
      <c r="BC16141" s="40"/>
      <c r="BD16141" s="50"/>
    </row>
    <row r="16142" spans="51:56" hidden="1" x14ac:dyDescent="0.25">
      <c r="AY16142" s="40"/>
      <c r="AZ16142" s="40"/>
      <c r="BA16142" s="40"/>
      <c r="BB16142" s="40"/>
      <c r="BC16142" s="40"/>
      <c r="BD16142" s="50"/>
    </row>
    <row r="16143" spans="51:56" hidden="1" x14ac:dyDescent="0.25">
      <c r="AY16143" s="40"/>
      <c r="AZ16143" s="40"/>
      <c r="BA16143" s="40"/>
      <c r="BB16143" s="40"/>
      <c r="BC16143" s="40"/>
      <c r="BD16143" s="50"/>
    </row>
    <row r="16144" spans="51:56" hidden="1" x14ac:dyDescent="0.25">
      <c r="AY16144" s="40"/>
      <c r="AZ16144" s="40"/>
      <c r="BA16144" s="40"/>
      <c r="BB16144" s="40"/>
      <c r="BC16144" s="40"/>
      <c r="BD16144" s="50"/>
    </row>
    <row r="16145" spans="51:56" hidden="1" x14ac:dyDescent="0.25">
      <c r="AY16145" s="40"/>
      <c r="AZ16145" s="40"/>
      <c r="BA16145" s="40"/>
      <c r="BB16145" s="40"/>
      <c r="BC16145" s="40"/>
      <c r="BD16145" s="50"/>
    </row>
    <row r="16146" spans="51:56" hidden="1" x14ac:dyDescent="0.25">
      <c r="AY16146" s="40"/>
      <c r="AZ16146" s="40"/>
      <c r="BA16146" s="40"/>
      <c r="BB16146" s="40"/>
      <c r="BC16146" s="40"/>
      <c r="BD16146" s="50"/>
    </row>
    <row r="16147" spans="51:56" hidden="1" x14ac:dyDescent="0.25">
      <c r="AY16147" s="40"/>
      <c r="AZ16147" s="40"/>
      <c r="BA16147" s="40"/>
      <c r="BB16147" s="40"/>
      <c r="BC16147" s="40"/>
      <c r="BD16147" s="50"/>
    </row>
    <row r="16148" spans="51:56" hidden="1" x14ac:dyDescent="0.25">
      <c r="AY16148" s="40"/>
      <c r="AZ16148" s="40"/>
      <c r="BA16148" s="40"/>
      <c r="BB16148" s="40"/>
      <c r="BC16148" s="40"/>
      <c r="BD16148" s="50"/>
    </row>
    <row r="16149" spans="51:56" hidden="1" x14ac:dyDescent="0.25">
      <c r="AY16149" s="40"/>
      <c r="AZ16149" s="40"/>
      <c r="BA16149" s="40"/>
      <c r="BB16149" s="40"/>
      <c r="BC16149" s="40"/>
      <c r="BD16149" s="50"/>
    </row>
    <row r="16150" spans="51:56" hidden="1" x14ac:dyDescent="0.25">
      <c r="AY16150" s="40"/>
      <c r="AZ16150" s="40"/>
      <c r="BA16150" s="40"/>
      <c r="BB16150" s="40"/>
      <c r="BC16150" s="40"/>
      <c r="BD16150" s="50"/>
    </row>
    <row r="16151" spans="51:56" hidden="1" x14ac:dyDescent="0.25">
      <c r="AY16151" s="40"/>
      <c r="AZ16151" s="40"/>
      <c r="BA16151" s="40"/>
      <c r="BB16151" s="40"/>
      <c r="BC16151" s="40"/>
      <c r="BD16151" s="50"/>
    </row>
    <row r="16152" spans="51:56" hidden="1" x14ac:dyDescent="0.25">
      <c r="AY16152" s="40"/>
      <c r="AZ16152" s="40"/>
      <c r="BA16152" s="40"/>
      <c r="BB16152" s="40"/>
      <c r="BC16152" s="40"/>
      <c r="BD16152" s="50"/>
    </row>
    <row r="16153" spans="51:56" hidden="1" x14ac:dyDescent="0.25">
      <c r="AY16153" s="40"/>
      <c r="AZ16153" s="40"/>
      <c r="BA16153" s="40"/>
      <c r="BB16153" s="40"/>
      <c r="BC16153" s="40"/>
      <c r="BD16153" s="50"/>
    </row>
    <row r="16154" spans="51:56" hidden="1" x14ac:dyDescent="0.25">
      <c r="AY16154" s="40"/>
      <c r="AZ16154" s="40"/>
      <c r="BA16154" s="40"/>
      <c r="BB16154" s="40"/>
      <c r="BC16154" s="40"/>
      <c r="BD16154" s="50"/>
    </row>
    <row r="16155" spans="51:56" hidden="1" x14ac:dyDescent="0.25">
      <c r="AY16155" s="40"/>
      <c r="AZ16155" s="40"/>
      <c r="BA16155" s="40"/>
      <c r="BB16155" s="40"/>
      <c r="BC16155" s="40"/>
      <c r="BD16155" s="50"/>
    </row>
    <row r="16156" spans="51:56" hidden="1" x14ac:dyDescent="0.25">
      <c r="AY16156" s="40"/>
      <c r="AZ16156" s="40"/>
      <c r="BA16156" s="40"/>
      <c r="BB16156" s="40"/>
      <c r="BC16156" s="40"/>
      <c r="BD16156" s="50"/>
    </row>
    <row r="16157" spans="51:56" hidden="1" x14ac:dyDescent="0.25">
      <c r="AY16157" s="40"/>
      <c r="AZ16157" s="40"/>
      <c r="BA16157" s="40"/>
      <c r="BB16157" s="40"/>
      <c r="BC16157" s="40"/>
      <c r="BD16157" s="50"/>
    </row>
    <row r="16158" spans="51:56" hidden="1" x14ac:dyDescent="0.25">
      <c r="AY16158" s="40"/>
      <c r="AZ16158" s="40"/>
      <c r="BA16158" s="40"/>
      <c r="BB16158" s="40"/>
      <c r="BC16158" s="40"/>
      <c r="BD16158" s="50"/>
    </row>
    <row r="16159" spans="51:56" hidden="1" x14ac:dyDescent="0.25">
      <c r="AY16159" s="40"/>
      <c r="AZ16159" s="40"/>
      <c r="BA16159" s="40"/>
      <c r="BB16159" s="40"/>
      <c r="BC16159" s="40"/>
      <c r="BD16159" s="50"/>
    </row>
    <row r="16160" spans="51:56" hidden="1" x14ac:dyDescent="0.25">
      <c r="AY16160" s="40"/>
      <c r="AZ16160" s="40"/>
      <c r="BA16160" s="40"/>
      <c r="BB16160" s="40"/>
      <c r="BC16160" s="40"/>
      <c r="BD16160" s="50"/>
    </row>
    <row r="16161" spans="51:56" hidden="1" x14ac:dyDescent="0.25">
      <c r="AY16161" s="40"/>
      <c r="AZ16161" s="40"/>
      <c r="BA16161" s="40"/>
      <c r="BB16161" s="40"/>
      <c r="BC16161" s="40"/>
      <c r="BD16161" s="50"/>
    </row>
    <row r="16162" spans="51:56" hidden="1" x14ac:dyDescent="0.25">
      <c r="AY16162" s="40"/>
      <c r="AZ16162" s="40"/>
      <c r="BA16162" s="40"/>
      <c r="BB16162" s="40"/>
      <c r="BC16162" s="40"/>
      <c r="BD16162" s="50"/>
    </row>
    <row r="16163" spans="51:56" hidden="1" x14ac:dyDescent="0.25">
      <c r="AY16163" s="40"/>
      <c r="AZ16163" s="40"/>
      <c r="BA16163" s="40"/>
      <c r="BB16163" s="40"/>
      <c r="BC16163" s="40"/>
      <c r="BD16163" s="50"/>
    </row>
    <row r="16164" spans="51:56" hidden="1" x14ac:dyDescent="0.25">
      <c r="AY16164" s="40"/>
      <c r="AZ16164" s="40"/>
      <c r="BA16164" s="40"/>
      <c r="BB16164" s="40"/>
      <c r="BC16164" s="40"/>
      <c r="BD16164" s="50"/>
    </row>
    <row r="16165" spans="51:56" hidden="1" x14ac:dyDescent="0.25">
      <c r="AY16165" s="40"/>
      <c r="AZ16165" s="40"/>
      <c r="BA16165" s="40"/>
      <c r="BB16165" s="40"/>
      <c r="BC16165" s="40"/>
      <c r="BD16165" s="50"/>
    </row>
    <row r="16166" spans="51:56" hidden="1" x14ac:dyDescent="0.25">
      <c r="AY16166" s="40"/>
      <c r="AZ16166" s="40"/>
      <c r="BA16166" s="40"/>
      <c r="BB16166" s="40"/>
      <c r="BC16166" s="40"/>
      <c r="BD16166" s="50"/>
    </row>
    <row r="16167" spans="51:56" hidden="1" x14ac:dyDescent="0.25">
      <c r="AY16167" s="40"/>
      <c r="AZ16167" s="40"/>
      <c r="BA16167" s="40"/>
      <c r="BB16167" s="40"/>
      <c r="BC16167" s="40"/>
      <c r="BD16167" s="50"/>
    </row>
    <row r="16168" spans="51:56" hidden="1" x14ac:dyDescent="0.25">
      <c r="AY16168" s="40"/>
      <c r="AZ16168" s="40"/>
      <c r="BA16168" s="40"/>
      <c r="BB16168" s="40"/>
      <c r="BC16168" s="40"/>
      <c r="BD16168" s="50"/>
    </row>
    <row r="16169" spans="51:56" hidden="1" x14ac:dyDescent="0.25">
      <c r="AY16169" s="40"/>
      <c r="AZ16169" s="40"/>
      <c r="BA16169" s="40"/>
      <c r="BB16169" s="40"/>
      <c r="BC16169" s="40"/>
      <c r="BD16169" s="50"/>
    </row>
    <row r="16170" spans="51:56" hidden="1" x14ac:dyDescent="0.25">
      <c r="AY16170" s="40"/>
      <c r="AZ16170" s="40"/>
      <c r="BA16170" s="40"/>
      <c r="BB16170" s="40"/>
      <c r="BC16170" s="40"/>
      <c r="BD16170" s="50"/>
    </row>
    <row r="16171" spans="51:56" hidden="1" x14ac:dyDescent="0.25">
      <c r="AY16171" s="40"/>
      <c r="AZ16171" s="40"/>
      <c r="BA16171" s="40"/>
      <c r="BB16171" s="40"/>
      <c r="BC16171" s="40"/>
      <c r="BD16171" s="50"/>
    </row>
    <row r="16172" spans="51:56" hidden="1" x14ac:dyDescent="0.25">
      <c r="AY16172" s="40"/>
      <c r="AZ16172" s="40"/>
      <c r="BA16172" s="40"/>
      <c r="BB16172" s="40"/>
      <c r="BC16172" s="40"/>
      <c r="BD16172" s="50"/>
    </row>
    <row r="16173" spans="51:56" hidden="1" x14ac:dyDescent="0.25">
      <c r="AY16173" s="40"/>
      <c r="AZ16173" s="40"/>
      <c r="BA16173" s="40"/>
      <c r="BB16173" s="40"/>
      <c r="BC16173" s="40"/>
      <c r="BD16173" s="50"/>
    </row>
    <row r="16174" spans="51:56" hidden="1" x14ac:dyDescent="0.25">
      <c r="AY16174" s="40"/>
      <c r="AZ16174" s="40"/>
      <c r="BA16174" s="40"/>
      <c r="BB16174" s="40"/>
      <c r="BC16174" s="40"/>
      <c r="BD16174" s="50"/>
    </row>
    <row r="16175" spans="51:56" hidden="1" x14ac:dyDescent="0.25">
      <c r="AY16175" s="40"/>
      <c r="AZ16175" s="40"/>
      <c r="BA16175" s="40"/>
      <c r="BB16175" s="40"/>
      <c r="BC16175" s="40"/>
      <c r="BD16175" s="50"/>
    </row>
    <row r="16176" spans="51:56" hidden="1" x14ac:dyDescent="0.25">
      <c r="AY16176" s="40"/>
      <c r="AZ16176" s="40"/>
      <c r="BA16176" s="40"/>
      <c r="BB16176" s="40"/>
      <c r="BC16176" s="40"/>
      <c r="BD16176" s="50"/>
    </row>
    <row r="16177" spans="51:56" hidden="1" x14ac:dyDescent="0.25">
      <c r="AY16177" s="40"/>
      <c r="AZ16177" s="40"/>
      <c r="BA16177" s="40"/>
      <c r="BB16177" s="40"/>
      <c r="BC16177" s="40"/>
      <c r="BD16177" s="50"/>
    </row>
    <row r="16178" spans="51:56" hidden="1" x14ac:dyDescent="0.25">
      <c r="AY16178" s="40"/>
      <c r="AZ16178" s="40"/>
      <c r="BA16178" s="40"/>
      <c r="BB16178" s="40"/>
      <c r="BC16178" s="40"/>
      <c r="BD16178" s="50"/>
    </row>
    <row r="16179" spans="51:56" hidden="1" x14ac:dyDescent="0.25">
      <c r="AY16179" s="40"/>
      <c r="AZ16179" s="40"/>
      <c r="BA16179" s="40"/>
      <c r="BB16179" s="40"/>
      <c r="BC16179" s="40"/>
      <c r="BD16179" s="50"/>
    </row>
    <row r="16180" spans="51:56" hidden="1" x14ac:dyDescent="0.25">
      <c r="AY16180" s="40"/>
      <c r="AZ16180" s="40"/>
      <c r="BA16180" s="40"/>
      <c r="BB16180" s="40"/>
      <c r="BC16180" s="40"/>
      <c r="BD16180" s="50"/>
    </row>
    <row r="16181" spans="51:56" hidden="1" x14ac:dyDescent="0.25">
      <c r="AY16181" s="40"/>
      <c r="AZ16181" s="40"/>
      <c r="BA16181" s="40"/>
      <c r="BB16181" s="40"/>
      <c r="BC16181" s="40"/>
      <c r="BD16181" s="50"/>
    </row>
    <row r="16182" spans="51:56" hidden="1" x14ac:dyDescent="0.25">
      <c r="AY16182" s="40"/>
      <c r="AZ16182" s="40"/>
      <c r="BA16182" s="40"/>
      <c r="BB16182" s="40"/>
      <c r="BC16182" s="40"/>
      <c r="BD16182" s="50"/>
    </row>
    <row r="16183" spans="51:56" hidden="1" x14ac:dyDescent="0.25">
      <c r="AY16183" s="40"/>
      <c r="AZ16183" s="40"/>
      <c r="BA16183" s="40"/>
      <c r="BB16183" s="40"/>
      <c r="BC16183" s="40"/>
      <c r="BD16183" s="50"/>
    </row>
    <row r="16184" spans="51:56" hidden="1" x14ac:dyDescent="0.25">
      <c r="AY16184" s="40"/>
      <c r="AZ16184" s="40"/>
      <c r="BA16184" s="40"/>
      <c r="BB16184" s="40"/>
      <c r="BC16184" s="40"/>
      <c r="BD16184" s="50"/>
    </row>
    <row r="16185" spans="51:56" hidden="1" x14ac:dyDescent="0.25">
      <c r="AY16185" s="40"/>
      <c r="AZ16185" s="40"/>
      <c r="BA16185" s="40"/>
      <c r="BB16185" s="40"/>
      <c r="BC16185" s="40"/>
      <c r="BD16185" s="50"/>
    </row>
    <row r="16186" spans="51:56" hidden="1" x14ac:dyDescent="0.25">
      <c r="AY16186" s="40"/>
      <c r="AZ16186" s="40"/>
      <c r="BA16186" s="40"/>
      <c r="BB16186" s="40"/>
      <c r="BC16186" s="40"/>
      <c r="BD16186" s="50"/>
    </row>
    <row r="16187" spans="51:56" hidden="1" x14ac:dyDescent="0.25">
      <c r="AY16187" s="40"/>
      <c r="AZ16187" s="40"/>
      <c r="BA16187" s="40"/>
      <c r="BB16187" s="40"/>
      <c r="BC16187" s="40"/>
      <c r="BD16187" s="50"/>
    </row>
    <row r="16188" spans="51:56" hidden="1" x14ac:dyDescent="0.25">
      <c r="AY16188" s="40"/>
      <c r="AZ16188" s="40"/>
      <c r="BA16188" s="40"/>
      <c r="BB16188" s="40"/>
      <c r="BC16188" s="40"/>
      <c r="BD16188" s="50"/>
    </row>
    <row r="16189" spans="51:56" hidden="1" x14ac:dyDescent="0.25">
      <c r="AY16189" s="40"/>
      <c r="AZ16189" s="40"/>
      <c r="BA16189" s="40"/>
      <c r="BB16189" s="40"/>
      <c r="BC16189" s="40"/>
      <c r="BD16189" s="50"/>
    </row>
    <row r="16190" spans="51:56" hidden="1" x14ac:dyDescent="0.25">
      <c r="AY16190" s="40"/>
      <c r="AZ16190" s="40"/>
      <c r="BA16190" s="40"/>
      <c r="BB16190" s="40"/>
      <c r="BC16190" s="40"/>
      <c r="BD16190" s="50"/>
    </row>
    <row r="16191" spans="51:56" hidden="1" x14ac:dyDescent="0.25">
      <c r="AY16191" s="40"/>
      <c r="AZ16191" s="40"/>
      <c r="BA16191" s="40"/>
      <c r="BB16191" s="40"/>
      <c r="BC16191" s="40"/>
      <c r="BD16191" s="50"/>
    </row>
    <row r="16192" spans="51:56" hidden="1" x14ac:dyDescent="0.25">
      <c r="AY16192" s="40"/>
      <c r="AZ16192" s="40"/>
      <c r="BA16192" s="40"/>
      <c r="BB16192" s="40"/>
      <c r="BC16192" s="40"/>
      <c r="BD16192" s="50"/>
    </row>
    <row r="16193" spans="51:56" hidden="1" x14ac:dyDescent="0.25">
      <c r="AY16193" s="40"/>
      <c r="AZ16193" s="40"/>
      <c r="BA16193" s="40"/>
      <c r="BB16193" s="40"/>
      <c r="BC16193" s="40"/>
      <c r="BD16193" s="50"/>
    </row>
    <row r="16194" spans="51:56" hidden="1" x14ac:dyDescent="0.25">
      <c r="AY16194" s="40"/>
      <c r="AZ16194" s="40"/>
      <c r="BA16194" s="40"/>
      <c r="BB16194" s="40"/>
      <c r="BC16194" s="40"/>
      <c r="BD16194" s="50"/>
    </row>
    <row r="16195" spans="51:56" hidden="1" x14ac:dyDescent="0.25">
      <c r="AY16195" s="40"/>
      <c r="AZ16195" s="40"/>
      <c r="BA16195" s="40"/>
      <c r="BB16195" s="40"/>
      <c r="BC16195" s="40"/>
      <c r="BD16195" s="50"/>
    </row>
    <row r="16196" spans="51:56" hidden="1" x14ac:dyDescent="0.25">
      <c r="AY16196" s="40"/>
      <c r="AZ16196" s="40"/>
      <c r="BA16196" s="40"/>
      <c r="BB16196" s="40"/>
      <c r="BC16196" s="40"/>
      <c r="BD16196" s="50"/>
    </row>
    <row r="16197" spans="51:56" hidden="1" x14ac:dyDescent="0.25">
      <c r="AY16197" s="40"/>
      <c r="AZ16197" s="40"/>
      <c r="BA16197" s="40"/>
      <c r="BB16197" s="40"/>
      <c r="BC16197" s="40"/>
      <c r="BD16197" s="50"/>
    </row>
    <row r="16198" spans="51:56" hidden="1" x14ac:dyDescent="0.25">
      <c r="AY16198" s="40"/>
      <c r="AZ16198" s="40"/>
      <c r="BA16198" s="40"/>
      <c r="BB16198" s="40"/>
      <c r="BC16198" s="40"/>
      <c r="BD16198" s="50"/>
    </row>
    <row r="16199" spans="51:56" hidden="1" x14ac:dyDescent="0.25">
      <c r="AY16199" s="40"/>
      <c r="AZ16199" s="40"/>
      <c r="BA16199" s="40"/>
      <c r="BB16199" s="40"/>
      <c r="BC16199" s="40"/>
      <c r="BD16199" s="50"/>
    </row>
    <row r="16200" spans="51:56" hidden="1" x14ac:dyDescent="0.25">
      <c r="AY16200" s="40"/>
      <c r="AZ16200" s="40"/>
      <c r="BA16200" s="40"/>
      <c r="BB16200" s="40"/>
      <c r="BC16200" s="40"/>
      <c r="BD16200" s="50"/>
    </row>
    <row r="16201" spans="51:56" hidden="1" x14ac:dyDescent="0.25">
      <c r="AY16201" s="40"/>
      <c r="AZ16201" s="40"/>
      <c r="BA16201" s="40"/>
      <c r="BB16201" s="40"/>
      <c r="BC16201" s="40"/>
      <c r="BD16201" s="50"/>
    </row>
    <row r="16202" spans="51:56" hidden="1" x14ac:dyDescent="0.25">
      <c r="AY16202" s="40"/>
      <c r="AZ16202" s="40"/>
      <c r="BA16202" s="40"/>
      <c r="BB16202" s="40"/>
      <c r="BC16202" s="40"/>
      <c r="BD16202" s="50"/>
    </row>
    <row r="16203" spans="51:56" hidden="1" x14ac:dyDescent="0.25">
      <c r="AY16203" s="40"/>
      <c r="AZ16203" s="40"/>
      <c r="BA16203" s="40"/>
      <c r="BB16203" s="40"/>
      <c r="BC16203" s="40"/>
      <c r="BD16203" s="50"/>
    </row>
    <row r="16204" spans="51:56" hidden="1" x14ac:dyDescent="0.25">
      <c r="AY16204" s="40"/>
      <c r="AZ16204" s="40"/>
      <c r="BA16204" s="40"/>
      <c r="BB16204" s="40"/>
      <c r="BC16204" s="40"/>
      <c r="BD16204" s="50"/>
    </row>
    <row r="16205" spans="51:56" hidden="1" x14ac:dyDescent="0.25">
      <c r="AY16205" s="40"/>
      <c r="AZ16205" s="40"/>
      <c r="BA16205" s="40"/>
      <c r="BB16205" s="40"/>
      <c r="BC16205" s="40"/>
      <c r="BD16205" s="50"/>
    </row>
    <row r="16206" spans="51:56" hidden="1" x14ac:dyDescent="0.25">
      <c r="AY16206" s="40"/>
      <c r="AZ16206" s="40"/>
      <c r="BA16206" s="40"/>
      <c r="BB16206" s="40"/>
      <c r="BC16206" s="40"/>
      <c r="BD16206" s="50"/>
    </row>
    <row r="16207" spans="51:56" hidden="1" x14ac:dyDescent="0.25">
      <c r="AY16207" s="40"/>
      <c r="AZ16207" s="40"/>
      <c r="BA16207" s="40"/>
      <c r="BB16207" s="40"/>
      <c r="BC16207" s="40"/>
      <c r="BD16207" s="50"/>
    </row>
    <row r="16208" spans="51:56" hidden="1" x14ac:dyDescent="0.25">
      <c r="AY16208" s="40"/>
      <c r="AZ16208" s="40"/>
      <c r="BA16208" s="40"/>
      <c r="BB16208" s="40"/>
      <c r="BC16208" s="40"/>
      <c r="BD16208" s="50"/>
    </row>
    <row r="16209" spans="51:56" hidden="1" x14ac:dyDescent="0.25">
      <c r="AY16209" s="40"/>
      <c r="AZ16209" s="40"/>
      <c r="BA16209" s="40"/>
      <c r="BB16209" s="40"/>
      <c r="BC16209" s="40"/>
      <c r="BD16209" s="50"/>
    </row>
    <row r="16210" spans="51:56" hidden="1" x14ac:dyDescent="0.25">
      <c r="AY16210" s="40"/>
      <c r="AZ16210" s="40"/>
      <c r="BA16210" s="40"/>
      <c r="BB16210" s="40"/>
      <c r="BC16210" s="40"/>
      <c r="BD16210" s="50"/>
    </row>
    <row r="16211" spans="51:56" hidden="1" x14ac:dyDescent="0.25">
      <c r="AY16211" s="40"/>
      <c r="AZ16211" s="40"/>
      <c r="BA16211" s="40"/>
      <c r="BB16211" s="40"/>
      <c r="BC16211" s="40"/>
      <c r="BD16211" s="50"/>
    </row>
    <row r="16212" spans="51:56" hidden="1" x14ac:dyDescent="0.25">
      <c r="AY16212" s="40"/>
      <c r="AZ16212" s="40"/>
      <c r="BA16212" s="40"/>
      <c r="BB16212" s="40"/>
      <c r="BC16212" s="40"/>
      <c r="BD16212" s="50"/>
    </row>
    <row r="16213" spans="51:56" hidden="1" x14ac:dyDescent="0.25">
      <c r="AY16213" s="40"/>
      <c r="AZ16213" s="40"/>
      <c r="BA16213" s="40"/>
      <c r="BB16213" s="40"/>
      <c r="BC16213" s="40"/>
      <c r="BD16213" s="50"/>
    </row>
    <row r="16214" spans="51:56" hidden="1" x14ac:dyDescent="0.25">
      <c r="AY16214" s="40"/>
      <c r="AZ16214" s="40"/>
      <c r="BA16214" s="40"/>
      <c r="BB16214" s="40"/>
      <c r="BC16214" s="40"/>
      <c r="BD16214" s="50"/>
    </row>
    <row r="16215" spans="51:56" hidden="1" x14ac:dyDescent="0.25">
      <c r="AY16215" s="40"/>
      <c r="AZ16215" s="40"/>
      <c r="BA16215" s="40"/>
      <c r="BB16215" s="40"/>
      <c r="BC16215" s="40"/>
      <c r="BD16215" s="50"/>
    </row>
    <row r="16216" spans="51:56" hidden="1" x14ac:dyDescent="0.25">
      <c r="AY16216" s="40"/>
      <c r="AZ16216" s="40"/>
      <c r="BA16216" s="40"/>
      <c r="BB16216" s="40"/>
      <c r="BC16216" s="40"/>
      <c r="BD16216" s="50"/>
    </row>
    <row r="16217" spans="51:56" hidden="1" x14ac:dyDescent="0.25">
      <c r="AY16217" s="40"/>
      <c r="AZ16217" s="40"/>
      <c r="BA16217" s="40"/>
      <c r="BB16217" s="40"/>
      <c r="BC16217" s="40"/>
      <c r="BD16217" s="50"/>
    </row>
    <row r="16218" spans="51:56" hidden="1" x14ac:dyDescent="0.25">
      <c r="AY16218" s="40"/>
      <c r="AZ16218" s="40"/>
      <c r="BA16218" s="40"/>
      <c r="BB16218" s="40"/>
      <c r="BC16218" s="40"/>
      <c r="BD16218" s="50"/>
    </row>
    <row r="16219" spans="51:56" hidden="1" x14ac:dyDescent="0.25">
      <c r="AY16219" s="40"/>
      <c r="AZ16219" s="40"/>
      <c r="BA16219" s="40"/>
      <c r="BB16219" s="40"/>
      <c r="BC16219" s="40"/>
      <c r="BD16219" s="50"/>
    </row>
    <row r="16220" spans="51:56" hidden="1" x14ac:dyDescent="0.25">
      <c r="AY16220" s="40"/>
      <c r="AZ16220" s="40"/>
      <c r="BA16220" s="40"/>
      <c r="BB16220" s="40"/>
      <c r="BC16220" s="40"/>
      <c r="BD16220" s="50"/>
    </row>
    <row r="16221" spans="51:56" hidden="1" x14ac:dyDescent="0.25">
      <c r="AY16221" s="40"/>
      <c r="AZ16221" s="40"/>
      <c r="BA16221" s="40"/>
      <c r="BB16221" s="40"/>
      <c r="BC16221" s="40"/>
      <c r="BD16221" s="50"/>
    </row>
    <row r="16222" spans="51:56" hidden="1" x14ac:dyDescent="0.25">
      <c r="AY16222" s="40"/>
      <c r="AZ16222" s="40"/>
      <c r="BA16222" s="40"/>
      <c r="BB16222" s="40"/>
      <c r="BC16222" s="40"/>
      <c r="BD16222" s="50"/>
    </row>
    <row r="16223" spans="51:56" hidden="1" x14ac:dyDescent="0.25">
      <c r="AY16223" s="40"/>
      <c r="AZ16223" s="40"/>
      <c r="BA16223" s="40"/>
      <c r="BB16223" s="40"/>
      <c r="BC16223" s="40"/>
      <c r="BD16223" s="50"/>
    </row>
    <row r="16224" spans="51:56" hidden="1" x14ac:dyDescent="0.25">
      <c r="AY16224" s="40"/>
      <c r="AZ16224" s="40"/>
      <c r="BA16224" s="40"/>
      <c r="BB16224" s="40"/>
      <c r="BC16224" s="40"/>
      <c r="BD16224" s="50"/>
    </row>
    <row r="16225" spans="51:56" hidden="1" x14ac:dyDescent="0.25">
      <c r="AY16225" s="40"/>
      <c r="AZ16225" s="40"/>
      <c r="BA16225" s="40"/>
      <c r="BB16225" s="40"/>
      <c r="BC16225" s="40"/>
      <c r="BD16225" s="50"/>
    </row>
    <row r="16226" spans="51:56" hidden="1" x14ac:dyDescent="0.25">
      <c r="AY16226" s="40"/>
      <c r="AZ16226" s="40"/>
      <c r="BA16226" s="40"/>
      <c r="BB16226" s="40"/>
      <c r="BC16226" s="40"/>
      <c r="BD16226" s="50"/>
    </row>
    <row r="16227" spans="51:56" hidden="1" x14ac:dyDescent="0.25">
      <c r="AY16227" s="40"/>
      <c r="AZ16227" s="40"/>
      <c r="BA16227" s="40"/>
      <c r="BB16227" s="40"/>
      <c r="BC16227" s="40"/>
      <c r="BD16227" s="50"/>
    </row>
    <row r="16228" spans="51:56" hidden="1" x14ac:dyDescent="0.25">
      <c r="AY16228" s="40"/>
      <c r="AZ16228" s="40"/>
      <c r="BA16228" s="40"/>
      <c r="BB16228" s="40"/>
      <c r="BC16228" s="40"/>
      <c r="BD16228" s="50"/>
    </row>
    <row r="16229" spans="51:56" hidden="1" x14ac:dyDescent="0.25">
      <c r="AY16229" s="40"/>
      <c r="AZ16229" s="40"/>
      <c r="BA16229" s="40"/>
      <c r="BB16229" s="40"/>
      <c r="BC16229" s="40"/>
      <c r="BD16229" s="50"/>
    </row>
    <row r="16230" spans="51:56" hidden="1" x14ac:dyDescent="0.25">
      <c r="AY16230" s="40"/>
      <c r="AZ16230" s="40"/>
      <c r="BA16230" s="40"/>
      <c r="BB16230" s="40"/>
      <c r="BC16230" s="40"/>
      <c r="BD16230" s="50"/>
    </row>
    <row r="16231" spans="51:56" hidden="1" x14ac:dyDescent="0.25">
      <c r="AY16231" s="40"/>
      <c r="AZ16231" s="40"/>
      <c r="BA16231" s="40"/>
      <c r="BB16231" s="40"/>
      <c r="BC16231" s="40"/>
      <c r="BD16231" s="50"/>
    </row>
    <row r="16232" spans="51:56" hidden="1" x14ac:dyDescent="0.25">
      <c r="AY16232" s="40"/>
      <c r="AZ16232" s="40"/>
      <c r="BA16232" s="40"/>
      <c r="BB16232" s="40"/>
      <c r="BC16232" s="40"/>
      <c r="BD16232" s="50"/>
    </row>
    <row r="16233" spans="51:56" hidden="1" x14ac:dyDescent="0.25">
      <c r="AY16233" s="40"/>
      <c r="AZ16233" s="40"/>
      <c r="BA16233" s="40"/>
      <c r="BB16233" s="40"/>
      <c r="BC16233" s="40"/>
      <c r="BD16233" s="50"/>
    </row>
    <row r="16234" spans="51:56" hidden="1" x14ac:dyDescent="0.25">
      <c r="AY16234" s="40"/>
      <c r="AZ16234" s="40"/>
      <c r="BA16234" s="40"/>
      <c r="BB16234" s="40"/>
      <c r="BC16234" s="40"/>
      <c r="BD16234" s="50"/>
    </row>
    <row r="16235" spans="51:56" hidden="1" x14ac:dyDescent="0.25">
      <c r="AY16235" s="40"/>
      <c r="AZ16235" s="40"/>
      <c r="BA16235" s="40"/>
      <c r="BB16235" s="40"/>
      <c r="BC16235" s="40"/>
      <c r="BD16235" s="50"/>
    </row>
    <row r="16236" spans="51:56" hidden="1" x14ac:dyDescent="0.25">
      <c r="AY16236" s="40"/>
      <c r="AZ16236" s="40"/>
      <c r="BA16236" s="40"/>
      <c r="BB16236" s="40"/>
      <c r="BC16236" s="40"/>
      <c r="BD16236" s="50"/>
    </row>
    <row r="16237" spans="51:56" hidden="1" x14ac:dyDescent="0.25">
      <c r="AY16237" s="40"/>
      <c r="AZ16237" s="40"/>
      <c r="BA16237" s="40"/>
      <c r="BB16237" s="40"/>
      <c r="BC16237" s="40"/>
      <c r="BD16237" s="50"/>
    </row>
    <row r="16238" spans="51:56" hidden="1" x14ac:dyDescent="0.25">
      <c r="AY16238" s="40"/>
      <c r="AZ16238" s="40"/>
      <c r="BA16238" s="40"/>
      <c r="BB16238" s="40"/>
      <c r="BC16238" s="40"/>
      <c r="BD16238" s="50"/>
    </row>
    <row r="16239" spans="51:56" hidden="1" x14ac:dyDescent="0.25">
      <c r="AY16239" s="40"/>
      <c r="AZ16239" s="40"/>
      <c r="BA16239" s="40"/>
      <c r="BB16239" s="40"/>
      <c r="BC16239" s="40"/>
      <c r="BD16239" s="50"/>
    </row>
    <row r="16240" spans="51:56" hidden="1" x14ac:dyDescent="0.25">
      <c r="AY16240" s="40"/>
      <c r="AZ16240" s="40"/>
      <c r="BA16240" s="40"/>
      <c r="BB16240" s="40"/>
      <c r="BC16240" s="40"/>
      <c r="BD16240" s="50"/>
    </row>
    <row r="16241" spans="51:56" hidden="1" x14ac:dyDescent="0.25">
      <c r="AY16241" s="40"/>
      <c r="AZ16241" s="40"/>
      <c r="BA16241" s="40"/>
      <c r="BB16241" s="40"/>
      <c r="BC16241" s="40"/>
      <c r="BD16241" s="50"/>
    </row>
    <row r="16242" spans="51:56" hidden="1" x14ac:dyDescent="0.25">
      <c r="AY16242" s="40"/>
      <c r="AZ16242" s="40"/>
      <c r="BA16242" s="40"/>
      <c r="BB16242" s="40"/>
      <c r="BC16242" s="40"/>
      <c r="BD16242" s="50"/>
    </row>
    <row r="16243" spans="51:56" hidden="1" x14ac:dyDescent="0.25">
      <c r="AY16243" s="40"/>
      <c r="AZ16243" s="40"/>
      <c r="BA16243" s="40"/>
      <c r="BB16243" s="40"/>
      <c r="BC16243" s="40"/>
      <c r="BD16243" s="50"/>
    </row>
    <row r="16244" spans="51:56" hidden="1" x14ac:dyDescent="0.25">
      <c r="AY16244" s="40"/>
      <c r="AZ16244" s="40"/>
      <c r="BA16244" s="40"/>
      <c r="BB16244" s="40"/>
      <c r="BC16244" s="40"/>
      <c r="BD16244" s="50"/>
    </row>
    <row r="16245" spans="51:56" hidden="1" x14ac:dyDescent="0.25">
      <c r="AY16245" s="40"/>
      <c r="AZ16245" s="40"/>
      <c r="BA16245" s="40"/>
      <c r="BB16245" s="40"/>
      <c r="BC16245" s="40"/>
      <c r="BD16245" s="50"/>
    </row>
    <row r="16246" spans="51:56" hidden="1" x14ac:dyDescent="0.25">
      <c r="AY16246" s="40"/>
      <c r="AZ16246" s="40"/>
      <c r="BA16246" s="40"/>
      <c r="BB16246" s="40"/>
      <c r="BC16246" s="40"/>
      <c r="BD16246" s="50"/>
    </row>
    <row r="16247" spans="51:56" hidden="1" x14ac:dyDescent="0.25">
      <c r="AY16247" s="40"/>
      <c r="AZ16247" s="40"/>
      <c r="BA16247" s="40"/>
      <c r="BB16247" s="40"/>
      <c r="BC16247" s="40"/>
      <c r="BD16247" s="50"/>
    </row>
    <row r="16248" spans="51:56" hidden="1" x14ac:dyDescent="0.25">
      <c r="AY16248" s="40"/>
      <c r="AZ16248" s="40"/>
      <c r="BA16248" s="40"/>
      <c r="BB16248" s="40"/>
      <c r="BC16248" s="40"/>
      <c r="BD16248" s="50"/>
    </row>
    <row r="16249" spans="51:56" hidden="1" x14ac:dyDescent="0.25">
      <c r="AY16249" s="40"/>
      <c r="AZ16249" s="40"/>
      <c r="BA16249" s="40"/>
      <c r="BB16249" s="40"/>
      <c r="BC16249" s="40"/>
      <c r="BD16249" s="50"/>
    </row>
    <row r="16250" spans="51:56" hidden="1" x14ac:dyDescent="0.25">
      <c r="AY16250" s="40"/>
      <c r="AZ16250" s="40"/>
      <c r="BA16250" s="40"/>
      <c r="BB16250" s="40"/>
      <c r="BC16250" s="40"/>
      <c r="BD16250" s="50"/>
    </row>
    <row r="16251" spans="51:56" hidden="1" x14ac:dyDescent="0.25">
      <c r="AY16251" s="40"/>
      <c r="AZ16251" s="40"/>
      <c r="BA16251" s="40"/>
      <c r="BB16251" s="40"/>
      <c r="BC16251" s="40"/>
      <c r="BD16251" s="50"/>
    </row>
    <row r="16252" spans="51:56" hidden="1" x14ac:dyDescent="0.25">
      <c r="AY16252" s="40"/>
      <c r="AZ16252" s="40"/>
      <c r="BA16252" s="40"/>
      <c r="BB16252" s="40"/>
      <c r="BC16252" s="40"/>
      <c r="BD16252" s="50"/>
    </row>
    <row r="16253" spans="51:56" hidden="1" x14ac:dyDescent="0.25">
      <c r="AY16253" s="40"/>
      <c r="AZ16253" s="40"/>
      <c r="BA16253" s="40"/>
      <c r="BB16253" s="40"/>
      <c r="BC16253" s="40"/>
      <c r="BD16253" s="50"/>
    </row>
    <row r="16254" spans="51:56" hidden="1" x14ac:dyDescent="0.25">
      <c r="AY16254" s="40"/>
      <c r="AZ16254" s="40"/>
      <c r="BA16254" s="40"/>
      <c r="BB16254" s="40"/>
      <c r="BC16254" s="40"/>
      <c r="BD16254" s="50"/>
    </row>
    <row r="16255" spans="51:56" hidden="1" x14ac:dyDescent="0.25">
      <c r="AY16255" s="40"/>
      <c r="AZ16255" s="40"/>
      <c r="BA16255" s="40"/>
      <c r="BB16255" s="40"/>
      <c r="BC16255" s="40"/>
      <c r="BD16255" s="50"/>
    </row>
    <row r="16256" spans="51:56" hidden="1" x14ac:dyDescent="0.25">
      <c r="AY16256" s="40"/>
      <c r="AZ16256" s="40"/>
      <c r="BA16256" s="40"/>
      <c r="BB16256" s="40"/>
      <c r="BC16256" s="40"/>
      <c r="BD16256" s="50"/>
    </row>
    <row r="16257" spans="51:56" hidden="1" x14ac:dyDescent="0.25">
      <c r="AY16257" s="40"/>
      <c r="AZ16257" s="40"/>
      <c r="BA16257" s="40"/>
      <c r="BB16257" s="40"/>
      <c r="BC16257" s="40"/>
      <c r="BD16257" s="50"/>
    </row>
    <row r="16258" spans="51:56" hidden="1" x14ac:dyDescent="0.25">
      <c r="AY16258" s="40"/>
      <c r="AZ16258" s="40"/>
      <c r="BA16258" s="40"/>
      <c r="BB16258" s="40"/>
      <c r="BC16258" s="40"/>
      <c r="BD16258" s="50"/>
    </row>
    <row r="16259" spans="51:56" hidden="1" x14ac:dyDescent="0.25">
      <c r="AY16259" s="40"/>
      <c r="AZ16259" s="40"/>
      <c r="BA16259" s="40"/>
      <c r="BB16259" s="40"/>
      <c r="BC16259" s="40"/>
      <c r="BD16259" s="50"/>
    </row>
    <row r="16260" spans="51:56" hidden="1" x14ac:dyDescent="0.25">
      <c r="AY16260" s="40"/>
      <c r="AZ16260" s="40"/>
      <c r="BA16260" s="40"/>
      <c r="BB16260" s="40"/>
      <c r="BC16260" s="40"/>
      <c r="BD16260" s="50"/>
    </row>
    <row r="16261" spans="51:56" hidden="1" x14ac:dyDescent="0.25">
      <c r="AY16261" s="40"/>
      <c r="AZ16261" s="40"/>
      <c r="BA16261" s="40"/>
      <c r="BB16261" s="40"/>
      <c r="BC16261" s="40"/>
      <c r="BD16261" s="50"/>
    </row>
    <row r="16262" spans="51:56" hidden="1" x14ac:dyDescent="0.25">
      <c r="AY16262" s="40"/>
      <c r="AZ16262" s="40"/>
      <c r="BA16262" s="40"/>
      <c r="BB16262" s="40"/>
      <c r="BC16262" s="40"/>
      <c r="BD16262" s="50"/>
    </row>
    <row r="16263" spans="51:56" hidden="1" x14ac:dyDescent="0.25">
      <c r="AY16263" s="40"/>
      <c r="AZ16263" s="40"/>
      <c r="BA16263" s="40"/>
      <c r="BB16263" s="40"/>
      <c r="BC16263" s="40"/>
      <c r="BD16263" s="50"/>
    </row>
    <row r="16264" spans="51:56" hidden="1" x14ac:dyDescent="0.25">
      <c r="AY16264" s="40"/>
      <c r="AZ16264" s="40"/>
      <c r="BA16264" s="40"/>
      <c r="BB16264" s="40"/>
      <c r="BC16264" s="40"/>
      <c r="BD16264" s="50"/>
    </row>
    <row r="16265" spans="51:56" hidden="1" x14ac:dyDescent="0.25">
      <c r="AY16265" s="40"/>
      <c r="AZ16265" s="40"/>
      <c r="BA16265" s="40"/>
      <c r="BB16265" s="40"/>
      <c r="BC16265" s="40"/>
      <c r="BD16265" s="50"/>
    </row>
    <row r="16266" spans="51:56" hidden="1" x14ac:dyDescent="0.25">
      <c r="AY16266" s="40"/>
      <c r="AZ16266" s="40"/>
      <c r="BA16266" s="40"/>
      <c r="BB16266" s="40"/>
      <c r="BC16266" s="40"/>
      <c r="BD16266" s="50"/>
    </row>
    <row r="16267" spans="51:56" hidden="1" x14ac:dyDescent="0.25">
      <c r="AY16267" s="40"/>
      <c r="AZ16267" s="40"/>
      <c r="BA16267" s="40"/>
      <c r="BB16267" s="40"/>
      <c r="BC16267" s="40"/>
      <c r="BD16267" s="50"/>
    </row>
    <row r="16268" spans="51:56" hidden="1" x14ac:dyDescent="0.25">
      <c r="AY16268" s="40"/>
      <c r="AZ16268" s="40"/>
      <c r="BA16268" s="40"/>
      <c r="BB16268" s="40"/>
      <c r="BC16268" s="40"/>
      <c r="BD16268" s="50"/>
    </row>
    <row r="16269" spans="51:56" hidden="1" x14ac:dyDescent="0.25">
      <c r="AY16269" s="40"/>
      <c r="AZ16269" s="40"/>
      <c r="BA16269" s="40"/>
      <c r="BB16269" s="40"/>
      <c r="BC16269" s="40"/>
      <c r="BD16269" s="50"/>
    </row>
    <row r="16270" spans="51:56" hidden="1" x14ac:dyDescent="0.25">
      <c r="AY16270" s="40"/>
      <c r="AZ16270" s="40"/>
      <c r="BA16270" s="40"/>
      <c r="BB16270" s="40"/>
      <c r="BC16270" s="40"/>
      <c r="BD16270" s="50"/>
    </row>
    <row r="16271" spans="51:56" hidden="1" x14ac:dyDescent="0.25">
      <c r="AY16271" s="40"/>
      <c r="AZ16271" s="40"/>
      <c r="BA16271" s="40"/>
      <c r="BB16271" s="40"/>
      <c r="BC16271" s="40"/>
      <c r="BD16271" s="50"/>
    </row>
    <row r="16272" spans="51:56" hidden="1" x14ac:dyDescent="0.25">
      <c r="AY16272" s="40"/>
      <c r="AZ16272" s="40"/>
      <c r="BA16272" s="40"/>
      <c r="BB16272" s="40"/>
      <c r="BC16272" s="40"/>
      <c r="BD16272" s="50"/>
    </row>
    <row r="16273" spans="51:56" hidden="1" x14ac:dyDescent="0.25">
      <c r="AY16273" s="40"/>
      <c r="AZ16273" s="40"/>
      <c r="BA16273" s="40"/>
      <c r="BB16273" s="40"/>
      <c r="BC16273" s="40"/>
      <c r="BD16273" s="50"/>
    </row>
    <row r="16274" spans="51:56" hidden="1" x14ac:dyDescent="0.25">
      <c r="AY16274" s="40"/>
      <c r="AZ16274" s="40"/>
      <c r="BA16274" s="40"/>
      <c r="BB16274" s="40"/>
      <c r="BC16274" s="40"/>
      <c r="BD16274" s="50"/>
    </row>
    <row r="16275" spans="51:56" hidden="1" x14ac:dyDescent="0.25">
      <c r="AY16275" s="40"/>
      <c r="AZ16275" s="40"/>
      <c r="BA16275" s="40"/>
      <c r="BB16275" s="40"/>
      <c r="BC16275" s="40"/>
      <c r="BD16275" s="50"/>
    </row>
    <row r="16276" spans="51:56" hidden="1" x14ac:dyDescent="0.25">
      <c r="AY16276" s="40"/>
      <c r="AZ16276" s="40"/>
      <c r="BA16276" s="40"/>
      <c r="BB16276" s="40"/>
      <c r="BC16276" s="40"/>
      <c r="BD16276" s="50"/>
    </row>
    <row r="16277" spans="51:56" hidden="1" x14ac:dyDescent="0.25">
      <c r="AY16277" s="40"/>
      <c r="AZ16277" s="40"/>
      <c r="BA16277" s="40"/>
      <c r="BB16277" s="40"/>
      <c r="BC16277" s="40"/>
      <c r="BD16277" s="50"/>
    </row>
    <row r="16278" spans="51:56" hidden="1" x14ac:dyDescent="0.25">
      <c r="AY16278" s="40"/>
      <c r="AZ16278" s="40"/>
      <c r="BA16278" s="40"/>
      <c r="BB16278" s="40"/>
      <c r="BC16278" s="40"/>
      <c r="BD16278" s="50"/>
    </row>
    <row r="16279" spans="51:56" hidden="1" x14ac:dyDescent="0.25">
      <c r="AY16279" s="40"/>
      <c r="AZ16279" s="40"/>
      <c r="BA16279" s="40"/>
      <c r="BB16279" s="40"/>
      <c r="BC16279" s="40"/>
      <c r="BD16279" s="50"/>
    </row>
    <row r="16280" spans="51:56" hidden="1" x14ac:dyDescent="0.25">
      <c r="AY16280" s="40"/>
      <c r="AZ16280" s="40"/>
      <c r="BA16280" s="40"/>
      <c r="BB16280" s="40"/>
      <c r="BC16280" s="40"/>
      <c r="BD16280" s="50"/>
    </row>
    <row r="16281" spans="51:56" hidden="1" x14ac:dyDescent="0.25">
      <c r="AY16281" s="40"/>
      <c r="AZ16281" s="40"/>
      <c r="BA16281" s="40"/>
      <c r="BB16281" s="40"/>
      <c r="BC16281" s="40"/>
      <c r="BD16281" s="50"/>
    </row>
    <row r="16282" spans="51:56" hidden="1" x14ac:dyDescent="0.25">
      <c r="AY16282" s="40"/>
      <c r="AZ16282" s="40"/>
      <c r="BA16282" s="40"/>
      <c r="BB16282" s="40"/>
      <c r="BC16282" s="40"/>
      <c r="BD16282" s="50"/>
    </row>
    <row r="16283" spans="51:56" hidden="1" x14ac:dyDescent="0.25">
      <c r="AY16283" s="40"/>
      <c r="AZ16283" s="40"/>
      <c r="BA16283" s="40"/>
      <c r="BB16283" s="40"/>
      <c r="BC16283" s="40"/>
      <c r="BD16283" s="50"/>
    </row>
    <row r="16284" spans="51:56" hidden="1" x14ac:dyDescent="0.25">
      <c r="AY16284" s="40"/>
      <c r="AZ16284" s="40"/>
      <c r="BA16284" s="40"/>
      <c r="BB16284" s="40"/>
      <c r="BC16284" s="40"/>
      <c r="BD16284" s="50"/>
    </row>
    <row r="16285" spans="51:56" hidden="1" x14ac:dyDescent="0.25">
      <c r="AY16285" s="40"/>
      <c r="AZ16285" s="40"/>
      <c r="BA16285" s="40"/>
      <c r="BB16285" s="40"/>
      <c r="BC16285" s="40"/>
      <c r="BD16285" s="50"/>
    </row>
    <row r="16286" spans="51:56" hidden="1" x14ac:dyDescent="0.25">
      <c r="AY16286" s="40"/>
      <c r="AZ16286" s="40"/>
      <c r="BA16286" s="40"/>
      <c r="BB16286" s="40"/>
      <c r="BC16286" s="40"/>
      <c r="BD16286" s="50"/>
    </row>
    <row r="16287" spans="51:56" hidden="1" x14ac:dyDescent="0.25">
      <c r="AY16287" s="40"/>
      <c r="AZ16287" s="40"/>
      <c r="BA16287" s="40"/>
      <c r="BB16287" s="40"/>
      <c r="BC16287" s="40"/>
      <c r="BD16287" s="50"/>
    </row>
    <row r="16288" spans="51:56" hidden="1" x14ac:dyDescent="0.25">
      <c r="AY16288" s="40"/>
      <c r="AZ16288" s="40"/>
      <c r="BA16288" s="40"/>
      <c r="BB16288" s="40"/>
      <c r="BC16288" s="40"/>
      <c r="BD16288" s="50"/>
    </row>
    <row r="16289" spans="51:56" hidden="1" x14ac:dyDescent="0.25">
      <c r="AY16289" s="40"/>
      <c r="AZ16289" s="40"/>
      <c r="BA16289" s="40"/>
      <c r="BB16289" s="40"/>
      <c r="BC16289" s="40"/>
      <c r="BD16289" s="50"/>
    </row>
    <row r="16290" spans="51:56" hidden="1" x14ac:dyDescent="0.25">
      <c r="AY16290" s="40"/>
      <c r="AZ16290" s="40"/>
      <c r="BA16290" s="40"/>
      <c r="BB16290" s="40"/>
      <c r="BC16290" s="40"/>
      <c r="BD16290" s="50"/>
    </row>
    <row r="16291" spans="51:56" hidden="1" x14ac:dyDescent="0.25">
      <c r="AY16291" s="40"/>
      <c r="AZ16291" s="40"/>
      <c r="BA16291" s="40"/>
      <c r="BB16291" s="40"/>
      <c r="BC16291" s="40"/>
      <c r="BD16291" s="50"/>
    </row>
    <row r="16292" spans="51:56" hidden="1" x14ac:dyDescent="0.25">
      <c r="AY16292" s="40"/>
      <c r="AZ16292" s="40"/>
      <c r="BA16292" s="40"/>
      <c r="BB16292" s="40"/>
      <c r="BC16292" s="40"/>
      <c r="BD16292" s="50"/>
    </row>
    <row r="16293" spans="51:56" hidden="1" x14ac:dyDescent="0.25">
      <c r="AY16293" s="40"/>
      <c r="AZ16293" s="40"/>
      <c r="BA16293" s="40"/>
      <c r="BB16293" s="40"/>
      <c r="BC16293" s="40"/>
      <c r="BD16293" s="50"/>
    </row>
    <row r="16294" spans="51:56" hidden="1" x14ac:dyDescent="0.25">
      <c r="AY16294" s="40"/>
      <c r="AZ16294" s="40"/>
      <c r="BA16294" s="40"/>
      <c r="BB16294" s="40"/>
      <c r="BC16294" s="40"/>
      <c r="BD16294" s="50"/>
    </row>
    <row r="16295" spans="51:56" hidden="1" x14ac:dyDescent="0.25">
      <c r="AY16295" s="40"/>
      <c r="AZ16295" s="40"/>
      <c r="BA16295" s="40"/>
      <c r="BB16295" s="40"/>
      <c r="BC16295" s="40"/>
      <c r="BD16295" s="50"/>
    </row>
    <row r="16296" spans="51:56" hidden="1" x14ac:dyDescent="0.25">
      <c r="AY16296" s="40"/>
      <c r="AZ16296" s="40"/>
      <c r="BA16296" s="40"/>
      <c r="BB16296" s="40"/>
      <c r="BC16296" s="40"/>
      <c r="BD16296" s="50"/>
    </row>
    <row r="16297" spans="51:56" hidden="1" x14ac:dyDescent="0.25">
      <c r="AY16297" s="40"/>
      <c r="AZ16297" s="40"/>
      <c r="BA16297" s="40"/>
      <c r="BB16297" s="40"/>
      <c r="BC16297" s="40"/>
      <c r="BD16297" s="50"/>
    </row>
    <row r="16298" spans="51:56" hidden="1" x14ac:dyDescent="0.25">
      <c r="AY16298" s="40"/>
      <c r="AZ16298" s="40"/>
      <c r="BA16298" s="40"/>
      <c r="BB16298" s="40"/>
      <c r="BC16298" s="40"/>
      <c r="BD16298" s="50"/>
    </row>
    <row r="16299" spans="51:56" hidden="1" x14ac:dyDescent="0.25">
      <c r="AY16299" s="40"/>
      <c r="AZ16299" s="40"/>
      <c r="BA16299" s="40"/>
      <c r="BB16299" s="40"/>
      <c r="BC16299" s="40"/>
      <c r="BD16299" s="50"/>
    </row>
    <row r="16300" spans="51:56" hidden="1" x14ac:dyDescent="0.25">
      <c r="AY16300" s="40"/>
      <c r="AZ16300" s="40"/>
      <c r="BA16300" s="40"/>
      <c r="BB16300" s="40"/>
      <c r="BC16300" s="40"/>
      <c r="BD16300" s="50"/>
    </row>
    <row r="16301" spans="51:56" hidden="1" x14ac:dyDescent="0.25">
      <c r="AY16301" s="40"/>
      <c r="AZ16301" s="40"/>
      <c r="BA16301" s="40"/>
      <c r="BB16301" s="40"/>
      <c r="BC16301" s="40"/>
      <c r="BD16301" s="50"/>
    </row>
    <row r="16302" spans="51:56" hidden="1" x14ac:dyDescent="0.25">
      <c r="AY16302" s="40"/>
      <c r="AZ16302" s="40"/>
      <c r="BA16302" s="40"/>
      <c r="BB16302" s="40"/>
      <c r="BC16302" s="40"/>
      <c r="BD16302" s="50"/>
    </row>
    <row r="16303" spans="51:56" hidden="1" x14ac:dyDescent="0.25">
      <c r="AY16303" s="40"/>
      <c r="AZ16303" s="40"/>
      <c r="BA16303" s="40"/>
      <c r="BB16303" s="40"/>
      <c r="BC16303" s="40"/>
      <c r="BD16303" s="50"/>
    </row>
    <row r="16304" spans="51:56" hidden="1" x14ac:dyDescent="0.25">
      <c r="AY16304" s="40"/>
      <c r="AZ16304" s="40"/>
      <c r="BA16304" s="40"/>
      <c r="BB16304" s="40"/>
      <c r="BC16304" s="40"/>
      <c r="BD16304" s="50"/>
    </row>
    <row r="16305" spans="51:56" hidden="1" x14ac:dyDescent="0.25">
      <c r="AY16305" s="40"/>
      <c r="AZ16305" s="40"/>
      <c r="BA16305" s="40"/>
      <c r="BB16305" s="40"/>
      <c r="BC16305" s="40"/>
      <c r="BD16305" s="50"/>
    </row>
    <row r="16306" spans="51:56" hidden="1" x14ac:dyDescent="0.25">
      <c r="AY16306" s="40"/>
      <c r="AZ16306" s="40"/>
      <c r="BA16306" s="40"/>
      <c r="BB16306" s="40"/>
      <c r="BC16306" s="40"/>
      <c r="BD16306" s="50"/>
    </row>
    <row r="16307" spans="51:56" hidden="1" x14ac:dyDescent="0.25">
      <c r="AY16307" s="40"/>
      <c r="AZ16307" s="40"/>
      <c r="BA16307" s="40"/>
      <c r="BB16307" s="40"/>
      <c r="BC16307" s="40"/>
      <c r="BD16307" s="50"/>
    </row>
    <row r="16308" spans="51:56" hidden="1" x14ac:dyDescent="0.25">
      <c r="AY16308" s="40"/>
      <c r="AZ16308" s="40"/>
      <c r="BA16308" s="40"/>
      <c r="BB16308" s="40"/>
      <c r="BC16308" s="40"/>
      <c r="BD16308" s="50"/>
    </row>
    <row r="16309" spans="51:56" hidden="1" x14ac:dyDescent="0.25">
      <c r="AY16309" s="40"/>
      <c r="AZ16309" s="40"/>
      <c r="BA16309" s="40"/>
      <c r="BB16309" s="40"/>
      <c r="BC16309" s="40"/>
      <c r="BD16309" s="50"/>
    </row>
    <row r="16310" spans="51:56" hidden="1" x14ac:dyDescent="0.25">
      <c r="AY16310" s="40"/>
      <c r="AZ16310" s="40"/>
      <c r="BA16310" s="40"/>
      <c r="BB16310" s="40"/>
      <c r="BC16310" s="40"/>
      <c r="BD16310" s="50"/>
    </row>
    <row r="16311" spans="51:56" hidden="1" x14ac:dyDescent="0.25">
      <c r="AY16311" s="40"/>
      <c r="AZ16311" s="40"/>
      <c r="BA16311" s="40"/>
      <c r="BB16311" s="40"/>
      <c r="BC16311" s="40"/>
      <c r="BD16311" s="50"/>
    </row>
    <row r="16312" spans="51:56" hidden="1" x14ac:dyDescent="0.25">
      <c r="AY16312" s="40"/>
      <c r="AZ16312" s="40"/>
      <c r="BA16312" s="40"/>
      <c r="BB16312" s="40"/>
      <c r="BC16312" s="40"/>
      <c r="BD16312" s="50"/>
    </row>
    <row r="16313" spans="51:56" hidden="1" x14ac:dyDescent="0.25">
      <c r="AY16313" s="40"/>
      <c r="AZ16313" s="40"/>
      <c r="BA16313" s="40"/>
      <c r="BB16313" s="40"/>
      <c r="BC16313" s="40"/>
      <c r="BD16313" s="50"/>
    </row>
    <row r="16314" spans="51:56" hidden="1" x14ac:dyDescent="0.25">
      <c r="AY16314" s="40"/>
      <c r="AZ16314" s="40"/>
      <c r="BA16314" s="40"/>
      <c r="BB16314" s="40"/>
      <c r="BC16314" s="40"/>
      <c r="BD16314" s="50"/>
    </row>
    <row r="16315" spans="51:56" hidden="1" x14ac:dyDescent="0.25">
      <c r="AY16315" s="40"/>
      <c r="AZ16315" s="40"/>
      <c r="BA16315" s="40"/>
      <c r="BB16315" s="40"/>
      <c r="BC16315" s="40"/>
      <c r="BD16315" s="50"/>
    </row>
    <row r="16316" spans="51:56" hidden="1" x14ac:dyDescent="0.25">
      <c r="AY16316" s="40"/>
      <c r="AZ16316" s="40"/>
      <c r="BA16316" s="40"/>
      <c r="BB16316" s="40"/>
      <c r="BC16316" s="40"/>
      <c r="BD16316" s="50"/>
    </row>
    <row r="16317" spans="51:56" hidden="1" x14ac:dyDescent="0.25">
      <c r="AY16317" s="40"/>
      <c r="AZ16317" s="40"/>
      <c r="BA16317" s="40"/>
      <c r="BB16317" s="40"/>
      <c r="BC16317" s="40"/>
      <c r="BD16317" s="50"/>
    </row>
    <row r="16318" spans="51:56" hidden="1" x14ac:dyDescent="0.25">
      <c r="AY16318" s="40"/>
      <c r="AZ16318" s="40"/>
      <c r="BA16318" s="40"/>
      <c r="BB16318" s="40"/>
      <c r="BC16318" s="40"/>
      <c r="BD16318" s="50"/>
    </row>
    <row r="16319" spans="51:56" hidden="1" x14ac:dyDescent="0.25">
      <c r="AY16319" s="40"/>
      <c r="AZ16319" s="40"/>
      <c r="BA16319" s="40"/>
      <c r="BB16319" s="40"/>
      <c r="BC16319" s="40"/>
      <c r="BD16319" s="50"/>
    </row>
    <row r="16320" spans="51:56" hidden="1" x14ac:dyDescent="0.25">
      <c r="AY16320" s="40"/>
      <c r="AZ16320" s="40"/>
      <c r="BA16320" s="40"/>
      <c r="BB16320" s="40"/>
      <c r="BC16320" s="40"/>
      <c r="BD16320" s="50"/>
    </row>
    <row r="16321" spans="51:56" hidden="1" x14ac:dyDescent="0.25">
      <c r="AY16321" s="40"/>
      <c r="AZ16321" s="40"/>
      <c r="BA16321" s="40"/>
      <c r="BB16321" s="40"/>
      <c r="BC16321" s="40"/>
      <c r="BD16321" s="50"/>
    </row>
    <row r="16322" spans="51:56" hidden="1" x14ac:dyDescent="0.25">
      <c r="AY16322" s="40"/>
      <c r="AZ16322" s="40"/>
      <c r="BA16322" s="40"/>
      <c r="BB16322" s="40"/>
      <c r="BC16322" s="40"/>
      <c r="BD16322" s="50"/>
    </row>
    <row r="16323" spans="51:56" hidden="1" x14ac:dyDescent="0.25">
      <c r="AY16323" s="40"/>
      <c r="AZ16323" s="40"/>
      <c r="BA16323" s="40"/>
      <c r="BB16323" s="40"/>
      <c r="BC16323" s="40"/>
      <c r="BD16323" s="50"/>
    </row>
    <row r="16324" spans="51:56" hidden="1" x14ac:dyDescent="0.25">
      <c r="AY16324" s="40"/>
      <c r="AZ16324" s="40"/>
      <c r="BA16324" s="40"/>
      <c r="BB16324" s="40"/>
      <c r="BC16324" s="40"/>
      <c r="BD16324" s="50"/>
    </row>
    <row r="16325" spans="51:56" hidden="1" x14ac:dyDescent="0.25">
      <c r="AY16325" s="40"/>
      <c r="AZ16325" s="40"/>
      <c r="BA16325" s="40"/>
      <c r="BB16325" s="40"/>
      <c r="BC16325" s="40"/>
      <c r="BD16325" s="50"/>
    </row>
    <row r="16326" spans="51:56" hidden="1" x14ac:dyDescent="0.25">
      <c r="AY16326" s="40"/>
      <c r="AZ16326" s="40"/>
      <c r="BA16326" s="40"/>
      <c r="BB16326" s="40"/>
      <c r="BC16326" s="40"/>
      <c r="BD16326" s="50"/>
    </row>
    <row r="16327" spans="51:56" hidden="1" x14ac:dyDescent="0.25">
      <c r="AY16327" s="40"/>
      <c r="AZ16327" s="40"/>
      <c r="BA16327" s="40"/>
      <c r="BB16327" s="40"/>
      <c r="BC16327" s="40"/>
      <c r="BD16327" s="50"/>
    </row>
    <row r="16328" spans="51:56" hidden="1" x14ac:dyDescent="0.25">
      <c r="AY16328" s="40"/>
      <c r="AZ16328" s="40"/>
      <c r="BA16328" s="40"/>
      <c r="BB16328" s="40"/>
      <c r="BC16328" s="40"/>
      <c r="BD16328" s="50"/>
    </row>
    <row r="16329" spans="51:56" hidden="1" x14ac:dyDescent="0.25">
      <c r="AY16329" s="40"/>
      <c r="AZ16329" s="40"/>
      <c r="BA16329" s="40"/>
      <c r="BB16329" s="40"/>
      <c r="BC16329" s="40"/>
      <c r="BD16329" s="50"/>
    </row>
    <row r="16330" spans="51:56" hidden="1" x14ac:dyDescent="0.25">
      <c r="AY16330" s="40"/>
      <c r="AZ16330" s="40"/>
      <c r="BA16330" s="40"/>
      <c r="BB16330" s="40"/>
      <c r="BC16330" s="40"/>
      <c r="BD16330" s="50"/>
    </row>
    <row r="16331" spans="51:56" hidden="1" x14ac:dyDescent="0.25">
      <c r="AY16331" s="40"/>
      <c r="AZ16331" s="40"/>
      <c r="BA16331" s="40"/>
      <c r="BB16331" s="40"/>
      <c r="BC16331" s="40"/>
      <c r="BD16331" s="50"/>
    </row>
    <row r="16332" spans="51:56" hidden="1" x14ac:dyDescent="0.25">
      <c r="AY16332" s="40"/>
      <c r="AZ16332" s="40"/>
      <c r="BA16332" s="40"/>
      <c r="BB16332" s="40"/>
      <c r="BC16332" s="40"/>
      <c r="BD16332" s="50"/>
    </row>
    <row r="16333" spans="51:56" hidden="1" x14ac:dyDescent="0.25">
      <c r="AY16333" s="40"/>
      <c r="AZ16333" s="40"/>
      <c r="BA16333" s="40"/>
      <c r="BB16333" s="40"/>
      <c r="BC16333" s="40"/>
      <c r="BD16333" s="50"/>
    </row>
    <row r="16334" spans="51:56" hidden="1" x14ac:dyDescent="0.25">
      <c r="AY16334" s="40"/>
      <c r="AZ16334" s="40"/>
      <c r="BA16334" s="40"/>
      <c r="BB16334" s="40"/>
      <c r="BC16334" s="40"/>
      <c r="BD16334" s="50"/>
    </row>
    <row r="16335" spans="51:56" hidden="1" x14ac:dyDescent="0.25">
      <c r="AY16335" s="40"/>
      <c r="AZ16335" s="40"/>
      <c r="BA16335" s="40"/>
      <c r="BB16335" s="40"/>
      <c r="BC16335" s="40"/>
      <c r="BD16335" s="50"/>
    </row>
    <row r="16336" spans="51:56" hidden="1" x14ac:dyDescent="0.25">
      <c r="AY16336" s="40"/>
      <c r="AZ16336" s="40"/>
      <c r="BA16336" s="40"/>
      <c r="BB16336" s="40"/>
      <c r="BC16336" s="40"/>
      <c r="BD16336" s="50"/>
    </row>
    <row r="16337" spans="51:56" hidden="1" x14ac:dyDescent="0.25">
      <c r="AY16337" s="40"/>
      <c r="AZ16337" s="40"/>
      <c r="BA16337" s="40"/>
      <c r="BB16337" s="40"/>
      <c r="BC16337" s="40"/>
      <c r="BD16337" s="50"/>
    </row>
    <row r="16338" spans="51:56" hidden="1" x14ac:dyDescent="0.25">
      <c r="AY16338" s="40"/>
      <c r="AZ16338" s="40"/>
      <c r="BA16338" s="40"/>
      <c r="BB16338" s="40"/>
      <c r="BC16338" s="40"/>
      <c r="BD16338" s="50"/>
    </row>
    <row r="16339" spans="51:56" hidden="1" x14ac:dyDescent="0.25">
      <c r="AY16339" s="40"/>
      <c r="AZ16339" s="40"/>
      <c r="BA16339" s="40"/>
      <c r="BB16339" s="40"/>
      <c r="BC16339" s="40"/>
      <c r="BD16339" s="50"/>
    </row>
    <row r="16340" spans="51:56" hidden="1" x14ac:dyDescent="0.25">
      <c r="AY16340" s="40"/>
      <c r="AZ16340" s="40"/>
      <c r="BA16340" s="40"/>
      <c r="BB16340" s="40"/>
      <c r="BC16340" s="40"/>
      <c r="BD16340" s="50"/>
    </row>
    <row r="16341" spans="51:56" hidden="1" x14ac:dyDescent="0.25">
      <c r="AY16341" s="40"/>
      <c r="AZ16341" s="40"/>
      <c r="BA16341" s="40"/>
      <c r="BB16341" s="40"/>
      <c r="BC16341" s="40"/>
      <c r="BD16341" s="50"/>
    </row>
    <row r="16342" spans="51:56" hidden="1" x14ac:dyDescent="0.25">
      <c r="AY16342" s="40"/>
      <c r="AZ16342" s="40"/>
      <c r="BA16342" s="40"/>
      <c r="BB16342" s="40"/>
      <c r="BC16342" s="40"/>
      <c r="BD16342" s="50"/>
    </row>
    <row r="16343" spans="51:56" hidden="1" x14ac:dyDescent="0.25">
      <c r="AY16343" s="40"/>
      <c r="AZ16343" s="40"/>
      <c r="BA16343" s="40"/>
      <c r="BB16343" s="40"/>
      <c r="BC16343" s="40"/>
      <c r="BD16343" s="50"/>
    </row>
    <row r="16344" spans="51:56" hidden="1" x14ac:dyDescent="0.25">
      <c r="AY16344" s="40"/>
      <c r="AZ16344" s="40"/>
      <c r="BA16344" s="40"/>
      <c r="BB16344" s="40"/>
      <c r="BC16344" s="40"/>
      <c r="BD16344" s="50"/>
    </row>
    <row r="16345" spans="51:56" hidden="1" x14ac:dyDescent="0.25">
      <c r="AY16345" s="40"/>
      <c r="AZ16345" s="40"/>
      <c r="BA16345" s="40"/>
      <c r="BB16345" s="40"/>
      <c r="BC16345" s="40"/>
      <c r="BD16345" s="50"/>
    </row>
    <row r="16346" spans="51:56" hidden="1" x14ac:dyDescent="0.25">
      <c r="AY16346" s="40"/>
      <c r="AZ16346" s="40"/>
      <c r="BA16346" s="40"/>
      <c r="BB16346" s="40"/>
      <c r="BC16346" s="40"/>
      <c r="BD16346" s="50"/>
    </row>
    <row r="16347" spans="51:56" hidden="1" x14ac:dyDescent="0.25">
      <c r="AY16347" s="40"/>
      <c r="AZ16347" s="40"/>
      <c r="BA16347" s="40"/>
      <c r="BB16347" s="40"/>
      <c r="BC16347" s="40"/>
      <c r="BD16347" s="50"/>
    </row>
    <row r="16348" spans="51:56" hidden="1" x14ac:dyDescent="0.25">
      <c r="AY16348" s="40"/>
      <c r="AZ16348" s="40"/>
      <c r="BA16348" s="40"/>
      <c r="BB16348" s="40"/>
      <c r="BC16348" s="40"/>
      <c r="BD16348" s="50"/>
    </row>
    <row r="16349" spans="51:56" hidden="1" x14ac:dyDescent="0.25">
      <c r="AY16349" s="40"/>
      <c r="AZ16349" s="40"/>
      <c r="BA16349" s="40"/>
      <c r="BB16349" s="40"/>
      <c r="BC16349" s="40"/>
      <c r="BD16349" s="50"/>
    </row>
    <row r="16350" spans="51:56" hidden="1" x14ac:dyDescent="0.25">
      <c r="AY16350" s="40"/>
      <c r="AZ16350" s="40"/>
      <c r="BA16350" s="40"/>
      <c r="BB16350" s="40"/>
      <c r="BC16350" s="40"/>
      <c r="BD16350" s="50"/>
    </row>
    <row r="16351" spans="51:56" hidden="1" x14ac:dyDescent="0.25">
      <c r="AY16351" s="40"/>
      <c r="AZ16351" s="40"/>
      <c r="BA16351" s="40"/>
      <c r="BB16351" s="40"/>
      <c r="BC16351" s="40"/>
      <c r="BD16351" s="50"/>
    </row>
    <row r="16352" spans="51:56" hidden="1" x14ac:dyDescent="0.25">
      <c r="AY16352" s="40"/>
      <c r="AZ16352" s="40"/>
      <c r="BA16352" s="40"/>
      <c r="BB16352" s="40"/>
      <c r="BC16352" s="40"/>
      <c r="BD16352" s="50"/>
    </row>
    <row r="16353" spans="51:56" hidden="1" x14ac:dyDescent="0.25">
      <c r="AY16353" s="40"/>
      <c r="AZ16353" s="40"/>
      <c r="BA16353" s="40"/>
      <c r="BB16353" s="40"/>
      <c r="BC16353" s="40"/>
      <c r="BD16353" s="50"/>
    </row>
    <row r="16354" spans="51:56" hidden="1" x14ac:dyDescent="0.25">
      <c r="AY16354" s="40"/>
      <c r="AZ16354" s="40"/>
      <c r="BA16354" s="40"/>
      <c r="BB16354" s="40"/>
      <c r="BC16354" s="40"/>
      <c r="BD16354" s="50"/>
    </row>
    <row r="16355" spans="51:56" hidden="1" x14ac:dyDescent="0.25">
      <c r="AY16355" s="40"/>
      <c r="AZ16355" s="40"/>
      <c r="BA16355" s="40"/>
      <c r="BB16355" s="40"/>
      <c r="BC16355" s="40"/>
      <c r="BD16355" s="50"/>
    </row>
    <row r="16356" spans="51:56" hidden="1" x14ac:dyDescent="0.25">
      <c r="AY16356" s="40"/>
      <c r="AZ16356" s="40"/>
      <c r="BA16356" s="40"/>
      <c r="BB16356" s="40"/>
      <c r="BC16356" s="40"/>
      <c r="BD16356" s="50"/>
    </row>
    <row r="16357" spans="51:56" hidden="1" x14ac:dyDescent="0.25">
      <c r="AY16357" s="40"/>
      <c r="AZ16357" s="40"/>
      <c r="BA16357" s="40"/>
      <c r="BB16357" s="40"/>
      <c r="BC16357" s="40"/>
      <c r="BD16357" s="50"/>
    </row>
    <row r="16358" spans="51:56" hidden="1" x14ac:dyDescent="0.25">
      <c r="AY16358" s="40"/>
      <c r="AZ16358" s="40"/>
      <c r="BA16358" s="40"/>
      <c r="BB16358" s="40"/>
      <c r="BC16358" s="40"/>
      <c r="BD16358" s="50"/>
    </row>
    <row r="16359" spans="51:56" hidden="1" x14ac:dyDescent="0.25">
      <c r="AY16359" s="40"/>
      <c r="AZ16359" s="40"/>
      <c r="BA16359" s="40"/>
      <c r="BB16359" s="40"/>
      <c r="BC16359" s="40"/>
      <c r="BD16359" s="50"/>
    </row>
    <row r="16360" spans="51:56" hidden="1" x14ac:dyDescent="0.25">
      <c r="AY16360" s="40"/>
      <c r="AZ16360" s="40"/>
      <c r="BA16360" s="40"/>
      <c r="BB16360" s="40"/>
      <c r="BC16360" s="40"/>
      <c r="BD16360" s="50"/>
    </row>
    <row r="16361" spans="51:56" hidden="1" x14ac:dyDescent="0.25">
      <c r="AY16361" s="40"/>
      <c r="AZ16361" s="40"/>
      <c r="BA16361" s="40"/>
      <c r="BB16361" s="40"/>
      <c r="BC16361" s="40"/>
      <c r="BD16361" s="50"/>
    </row>
    <row r="16362" spans="51:56" hidden="1" x14ac:dyDescent="0.25">
      <c r="AY16362" s="40"/>
      <c r="AZ16362" s="40"/>
      <c r="BA16362" s="40"/>
      <c r="BB16362" s="40"/>
      <c r="BC16362" s="40"/>
      <c r="BD16362" s="50"/>
    </row>
    <row r="16363" spans="51:56" hidden="1" x14ac:dyDescent="0.25">
      <c r="AY16363" s="40"/>
      <c r="AZ16363" s="40"/>
      <c r="BA16363" s="40"/>
      <c r="BB16363" s="40"/>
      <c r="BC16363" s="40"/>
      <c r="BD16363" s="50"/>
    </row>
    <row r="16364" spans="51:56" hidden="1" x14ac:dyDescent="0.25">
      <c r="AY16364" s="40"/>
      <c r="AZ16364" s="40"/>
      <c r="BA16364" s="40"/>
      <c r="BB16364" s="40"/>
      <c r="BC16364" s="40"/>
      <c r="BD16364" s="50"/>
    </row>
    <row r="16365" spans="51:56" hidden="1" x14ac:dyDescent="0.25">
      <c r="AY16365" s="40"/>
      <c r="AZ16365" s="40"/>
      <c r="BA16365" s="40"/>
      <c r="BB16365" s="40"/>
      <c r="BC16365" s="40"/>
      <c r="BD16365" s="50"/>
    </row>
    <row r="16366" spans="51:56" hidden="1" x14ac:dyDescent="0.25">
      <c r="AY16366" s="40"/>
      <c r="AZ16366" s="40"/>
      <c r="BA16366" s="40"/>
      <c r="BB16366" s="40"/>
      <c r="BC16366" s="40"/>
      <c r="BD16366" s="50"/>
    </row>
    <row r="16367" spans="51:56" hidden="1" x14ac:dyDescent="0.25">
      <c r="AY16367" s="40"/>
      <c r="AZ16367" s="40"/>
      <c r="BA16367" s="40"/>
      <c r="BB16367" s="40"/>
      <c r="BC16367" s="40"/>
      <c r="BD16367" s="50"/>
    </row>
    <row r="16368" spans="51:56" hidden="1" x14ac:dyDescent="0.25">
      <c r="AY16368" s="40"/>
      <c r="AZ16368" s="40"/>
      <c r="BA16368" s="40"/>
      <c r="BB16368" s="40"/>
      <c r="BC16368" s="40"/>
      <c r="BD16368" s="50"/>
    </row>
    <row r="16369" spans="51:56" hidden="1" x14ac:dyDescent="0.25">
      <c r="AY16369" s="40"/>
      <c r="AZ16369" s="40"/>
      <c r="BA16369" s="40"/>
      <c r="BB16369" s="40"/>
      <c r="BC16369" s="40"/>
      <c r="BD16369" s="50"/>
    </row>
    <row r="16370" spans="51:56" hidden="1" x14ac:dyDescent="0.25">
      <c r="AY16370" s="40"/>
      <c r="AZ16370" s="40"/>
      <c r="BA16370" s="40"/>
      <c r="BB16370" s="40"/>
      <c r="BC16370" s="40"/>
      <c r="BD16370" s="50"/>
    </row>
    <row r="16371" spans="51:56" hidden="1" x14ac:dyDescent="0.25">
      <c r="AY16371" s="40"/>
      <c r="AZ16371" s="40"/>
      <c r="BA16371" s="40"/>
      <c r="BB16371" s="40"/>
      <c r="BC16371" s="40"/>
      <c r="BD16371" s="50"/>
    </row>
    <row r="16372" spans="51:56" hidden="1" x14ac:dyDescent="0.25">
      <c r="AY16372" s="40"/>
      <c r="AZ16372" s="40"/>
      <c r="BA16372" s="40"/>
      <c r="BB16372" s="40"/>
      <c r="BC16372" s="40"/>
      <c r="BD16372" s="50"/>
    </row>
    <row r="16373" spans="51:56" hidden="1" x14ac:dyDescent="0.25">
      <c r="AY16373" s="40"/>
      <c r="AZ16373" s="40"/>
      <c r="BA16373" s="40"/>
      <c r="BB16373" s="40"/>
      <c r="BC16373" s="40"/>
      <c r="BD16373" s="50"/>
    </row>
    <row r="16374" spans="51:56" hidden="1" x14ac:dyDescent="0.25">
      <c r="AY16374" s="40"/>
      <c r="AZ16374" s="40"/>
      <c r="BA16374" s="40"/>
      <c r="BB16374" s="40"/>
      <c r="BC16374" s="40"/>
      <c r="BD16374" s="50"/>
    </row>
    <row r="16375" spans="51:56" hidden="1" x14ac:dyDescent="0.25">
      <c r="AY16375" s="40"/>
      <c r="AZ16375" s="40"/>
      <c r="BA16375" s="40"/>
      <c r="BB16375" s="40"/>
      <c r="BC16375" s="40"/>
      <c r="BD16375" s="50"/>
    </row>
    <row r="16376" spans="51:56" hidden="1" x14ac:dyDescent="0.25">
      <c r="AY16376" s="40"/>
      <c r="AZ16376" s="40"/>
      <c r="BA16376" s="40"/>
      <c r="BB16376" s="40"/>
      <c r="BC16376" s="40"/>
      <c r="BD16376" s="50"/>
    </row>
    <row r="16377" spans="51:56" hidden="1" x14ac:dyDescent="0.25">
      <c r="AY16377" s="40"/>
      <c r="AZ16377" s="40"/>
      <c r="BA16377" s="40"/>
      <c r="BB16377" s="40"/>
      <c r="BC16377" s="40"/>
      <c r="BD16377" s="50"/>
    </row>
    <row r="16378" spans="51:56" hidden="1" x14ac:dyDescent="0.25">
      <c r="AY16378" s="40"/>
      <c r="AZ16378" s="40"/>
      <c r="BA16378" s="40"/>
      <c r="BB16378" s="40"/>
      <c r="BC16378" s="40"/>
      <c r="BD16378" s="50"/>
    </row>
    <row r="16379" spans="51:56" hidden="1" x14ac:dyDescent="0.25">
      <c r="AY16379" s="40"/>
      <c r="AZ16379" s="40"/>
      <c r="BA16379" s="40"/>
      <c r="BB16379" s="40"/>
      <c r="BC16379" s="40"/>
      <c r="BD16379" s="50"/>
    </row>
    <row r="16380" spans="51:56" hidden="1" x14ac:dyDescent="0.25">
      <c r="AY16380" s="40"/>
      <c r="AZ16380" s="40"/>
      <c r="BA16380" s="40"/>
      <c r="BB16380" s="40"/>
      <c r="BC16380" s="40"/>
      <c r="BD16380" s="50"/>
    </row>
    <row r="16381" spans="51:56" hidden="1" x14ac:dyDescent="0.25">
      <c r="AY16381" s="40"/>
      <c r="AZ16381" s="40"/>
      <c r="BA16381" s="40"/>
      <c r="BB16381" s="40"/>
      <c r="BC16381" s="40"/>
      <c r="BD16381" s="50"/>
    </row>
    <row r="16382" spans="51:56" hidden="1" x14ac:dyDescent="0.25">
      <c r="AY16382" s="40"/>
      <c r="AZ16382" s="40"/>
      <c r="BA16382" s="40"/>
      <c r="BB16382" s="40"/>
      <c r="BC16382" s="40"/>
      <c r="BD16382" s="50"/>
    </row>
    <row r="16383" spans="51:56" hidden="1" x14ac:dyDescent="0.25">
      <c r="AY16383" s="40"/>
      <c r="AZ16383" s="40"/>
      <c r="BA16383" s="40"/>
      <c r="BB16383" s="40"/>
      <c r="BC16383" s="40"/>
      <c r="BD16383" s="50"/>
    </row>
    <row r="16384" spans="51:56" hidden="1" x14ac:dyDescent="0.25">
      <c r="AY16384" s="40"/>
      <c r="AZ16384" s="40"/>
      <c r="BA16384" s="40"/>
      <c r="BB16384" s="40"/>
      <c r="BC16384" s="40"/>
      <c r="BD16384" s="50"/>
    </row>
    <row r="16385" spans="51:56" hidden="1" x14ac:dyDescent="0.25">
      <c r="AY16385" s="40"/>
      <c r="AZ16385" s="40"/>
      <c r="BA16385" s="40"/>
      <c r="BB16385" s="40"/>
      <c r="BC16385" s="40"/>
      <c r="BD16385" s="50"/>
    </row>
    <row r="16386" spans="51:56" hidden="1" x14ac:dyDescent="0.25">
      <c r="AY16386" s="40"/>
      <c r="AZ16386" s="40"/>
      <c r="BA16386" s="40"/>
      <c r="BB16386" s="40"/>
      <c r="BC16386" s="40"/>
      <c r="BD16386" s="50"/>
    </row>
    <row r="16387" spans="51:56" hidden="1" x14ac:dyDescent="0.25">
      <c r="AY16387" s="40"/>
      <c r="AZ16387" s="40"/>
      <c r="BA16387" s="40"/>
      <c r="BB16387" s="40"/>
      <c r="BC16387" s="40"/>
      <c r="BD16387" s="50"/>
    </row>
    <row r="16388" spans="51:56" hidden="1" x14ac:dyDescent="0.25">
      <c r="AY16388" s="40"/>
      <c r="AZ16388" s="40"/>
      <c r="BA16388" s="40"/>
      <c r="BB16388" s="40"/>
      <c r="BC16388" s="40"/>
      <c r="BD16388" s="50"/>
    </row>
    <row r="16389" spans="51:56" hidden="1" x14ac:dyDescent="0.25">
      <c r="AY16389" s="40"/>
      <c r="AZ16389" s="40"/>
      <c r="BA16389" s="40"/>
      <c r="BB16389" s="40"/>
      <c r="BC16389" s="40"/>
      <c r="BD16389" s="50"/>
    </row>
    <row r="16390" spans="51:56" hidden="1" x14ac:dyDescent="0.25">
      <c r="AY16390" s="40"/>
      <c r="AZ16390" s="40"/>
      <c r="BA16390" s="40"/>
      <c r="BB16390" s="40"/>
      <c r="BC16390" s="40"/>
      <c r="BD16390" s="50"/>
    </row>
    <row r="16391" spans="51:56" hidden="1" x14ac:dyDescent="0.25">
      <c r="AY16391" s="40"/>
      <c r="AZ16391" s="40"/>
      <c r="BA16391" s="40"/>
      <c r="BB16391" s="40"/>
      <c r="BC16391" s="40"/>
      <c r="BD16391" s="50"/>
    </row>
    <row r="16392" spans="51:56" hidden="1" x14ac:dyDescent="0.25">
      <c r="AY16392" s="40"/>
      <c r="AZ16392" s="40"/>
      <c r="BA16392" s="40"/>
      <c r="BB16392" s="40"/>
      <c r="BC16392" s="40"/>
      <c r="BD16392" s="50"/>
    </row>
    <row r="16393" spans="51:56" hidden="1" x14ac:dyDescent="0.25">
      <c r="AY16393" s="40"/>
      <c r="AZ16393" s="40"/>
      <c r="BA16393" s="40"/>
      <c r="BB16393" s="40"/>
      <c r="BC16393" s="40"/>
      <c r="BD16393" s="50"/>
    </row>
    <row r="16394" spans="51:56" hidden="1" x14ac:dyDescent="0.25">
      <c r="AY16394" s="40"/>
      <c r="AZ16394" s="40"/>
      <c r="BA16394" s="40"/>
      <c r="BB16394" s="40"/>
      <c r="BC16394" s="40"/>
      <c r="BD16394" s="50"/>
    </row>
    <row r="16395" spans="51:56" hidden="1" x14ac:dyDescent="0.25">
      <c r="AY16395" s="40"/>
      <c r="AZ16395" s="40"/>
      <c r="BA16395" s="40"/>
      <c r="BB16395" s="40"/>
      <c r="BC16395" s="40"/>
      <c r="BD16395" s="50"/>
    </row>
    <row r="16396" spans="51:56" hidden="1" x14ac:dyDescent="0.25">
      <c r="AY16396" s="40"/>
      <c r="AZ16396" s="40"/>
      <c r="BA16396" s="40"/>
      <c r="BB16396" s="40"/>
      <c r="BC16396" s="40"/>
      <c r="BD16396" s="50"/>
    </row>
    <row r="16397" spans="51:56" hidden="1" x14ac:dyDescent="0.25">
      <c r="AY16397" s="40"/>
      <c r="AZ16397" s="40"/>
      <c r="BA16397" s="40"/>
      <c r="BB16397" s="40"/>
      <c r="BC16397" s="40"/>
      <c r="BD16397" s="50"/>
    </row>
    <row r="16398" spans="51:56" hidden="1" x14ac:dyDescent="0.25">
      <c r="AY16398" s="40"/>
      <c r="AZ16398" s="40"/>
      <c r="BA16398" s="40"/>
      <c r="BB16398" s="40"/>
      <c r="BC16398" s="40"/>
      <c r="BD16398" s="50"/>
    </row>
    <row r="16399" spans="51:56" hidden="1" x14ac:dyDescent="0.25">
      <c r="AY16399" s="40"/>
      <c r="AZ16399" s="40"/>
      <c r="BA16399" s="40"/>
      <c r="BB16399" s="40"/>
      <c r="BC16399" s="40"/>
      <c r="BD16399" s="50"/>
    </row>
    <row r="16400" spans="51:56" hidden="1" x14ac:dyDescent="0.25">
      <c r="AY16400" s="40"/>
      <c r="AZ16400" s="40"/>
      <c r="BA16400" s="40"/>
      <c r="BB16400" s="40"/>
      <c r="BC16400" s="40"/>
      <c r="BD16400" s="50"/>
    </row>
    <row r="16401" spans="51:56" hidden="1" x14ac:dyDescent="0.25">
      <c r="AY16401" s="40"/>
      <c r="AZ16401" s="40"/>
      <c r="BA16401" s="40"/>
      <c r="BB16401" s="40"/>
      <c r="BC16401" s="40"/>
      <c r="BD16401" s="50"/>
    </row>
    <row r="16402" spans="51:56" hidden="1" x14ac:dyDescent="0.25">
      <c r="AY16402" s="40"/>
      <c r="AZ16402" s="40"/>
      <c r="BA16402" s="40"/>
      <c r="BB16402" s="40"/>
      <c r="BC16402" s="40"/>
      <c r="BD16402" s="50"/>
    </row>
    <row r="16403" spans="51:56" hidden="1" x14ac:dyDescent="0.25">
      <c r="AY16403" s="40"/>
      <c r="AZ16403" s="40"/>
      <c r="BA16403" s="40"/>
      <c r="BB16403" s="40"/>
      <c r="BC16403" s="40"/>
      <c r="BD16403" s="50"/>
    </row>
    <row r="16404" spans="51:56" hidden="1" x14ac:dyDescent="0.25">
      <c r="AY16404" s="40"/>
      <c r="AZ16404" s="40"/>
      <c r="BA16404" s="40"/>
      <c r="BB16404" s="40"/>
      <c r="BC16404" s="40"/>
      <c r="BD16404" s="50"/>
    </row>
    <row r="16405" spans="51:56" hidden="1" x14ac:dyDescent="0.25">
      <c r="AY16405" s="40"/>
      <c r="AZ16405" s="40"/>
      <c r="BA16405" s="40"/>
      <c r="BB16405" s="40"/>
      <c r="BC16405" s="40"/>
      <c r="BD16405" s="50"/>
    </row>
    <row r="16406" spans="51:56" hidden="1" x14ac:dyDescent="0.25">
      <c r="AY16406" s="40"/>
      <c r="AZ16406" s="40"/>
      <c r="BA16406" s="40"/>
      <c r="BB16406" s="40"/>
      <c r="BC16406" s="40"/>
      <c r="BD16406" s="50"/>
    </row>
    <row r="16407" spans="51:56" hidden="1" x14ac:dyDescent="0.25">
      <c r="AY16407" s="40"/>
      <c r="AZ16407" s="40"/>
      <c r="BA16407" s="40"/>
      <c r="BB16407" s="40"/>
      <c r="BC16407" s="40"/>
      <c r="BD16407" s="50"/>
    </row>
    <row r="16408" spans="51:56" hidden="1" x14ac:dyDescent="0.25">
      <c r="AY16408" s="40"/>
      <c r="AZ16408" s="40"/>
      <c r="BA16408" s="40"/>
      <c r="BB16408" s="40"/>
      <c r="BC16408" s="40"/>
      <c r="BD16408" s="50"/>
    </row>
    <row r="16409" spans="51:56" hidden="1" x14ac:dyDescent="0.25">
      <c r="AY16409" s="40"/>
      <c r="AZ16409" s="40"/>
      <c r="BA16409" s="40"/>
      <c r="BB16409" s="40"/>
      <c r="BC16409" s="40"/>
      <c r="BD16409" s="50"/>
    </row>
    <row r="16410" spans="51:56" hidden="1" x14ac:dyDescent="0.25">
      <c r="AY16410" s="40"/>
      <c r="AZ16410" s="40"/>
      <c r="BA16410" s="40"/>
      <c r="BB16410" s="40"/>
      <c r="BC16410" s="40"/>
      <c r="BD16410" s="50"/>
    </row>
    <row r="16411" spans="51:56" hidden="1" x14ac:dyDescent="0.25">
      <c r="AY16411" s="40"/>
      <c r="AZ16411" s="40"/>
      <c r="BA16411" s="40"/>
      <c r="BB16411" s="40"/>
      <c r="BC16411" s="40"/>
      <c r="BD16411" s="50"/>
    </row>
    <row r="16412" spans="51:56" hidden="1" x14ac:dyDescent="0.25">
      <c r="AY16412" s="40"/>
      <c r="AZ16412" s="40"/>
      <c r="BA16412" s="40"/>
      <c r="BB16412" s="40"/>
      <c r="BC16412" s="40"/>
      <c r="BD16412" s="50"/>
    </row>
    <row r="16413" spans="51:56" hidden="1" x14ac:dyDescent="0.25">
      <c r="AY16413" s="40"/>
      <c r="AZ16413" s="40"/>
      <c r="BA16413" s="40"/>
      <c r="BB16413" s="40"/>
      <c r="BC16413" s="40"/>
      <c r="BD16413" s="50"/>
    </row>
    <row r="16414" spans="51:56" hidden="1" x14ac:dyDescent="0.25">
      <c r="AY16414" s="40"/>
      <c r="AZ16414" s="40"/>
      <c r="BA16414" s="40"/>
      <c r="BB16414" s="40"/>
      <c r="BC16414" s="40"/>
      <c r="BD16414" s="50"/>
    </row>
    <row r="16415" spans="51:56" hidden="1" x14ac:dyDescent="0.25">
      <c r="AY16415" s="40"/>
      <c r="AZ16415" s="40"/>
      <c r="BA16415" s="40"/>
      <c r="BB16415" s="40"/>
      <c r="BC16415" s="40"/>
      <c r="BD16415" s="50"/>
    </row>
    <row r="16416" spans="51:56" hidden="1" x14ac:dyDescent="0.25">
      <c r="AY16416" s="40"/>
      <c r="AZ16416" s="40"/>
      <c r="BA16416" s="40"/>
      <c r="BB16416" s="40"/>
      <c r="BC16416" s="40"/>
      <c r="BD16416" s="50"/>
    </row>
    <row r="16417" spans="51:56" hidden="1" x14ac:dyDescent="0.25">
      <c r="AY16417" s="40"/>
      <c r="AZ16417" s="40"/>
      <c r="BA16417" s="40"/>
      <c r="BB16417" s="40"/>
      <c r="BC16417" s="40"/>
      <c r="BD16417" s="50"/>
    </row>
    <row r="16418" spans="51:56" hidden="1" x14ac:dyDescent="0.25">
      <c r="AY16418" s="40"/>
      <c r="AZ16418" s="40"/>
      <c r="BA16418" s="40"/>
      <c r="BB16418" s="40"/>
      <c r="BC16418" s="40"/>
      <c r="BD16418" s="50"/>
    </row>
    <row r="16419" spans="51:56" hidden="1" x14ac:dyDescent="0.25">
      <c r="AY16419" s="40"/>
      <c r="AZ16419" s="40"/>
      <c r="BA16419" s="40"/>
      <c r="BB16419" s="40"/>
      <c r="BC16419" s="40"/>
      <c r="BD16419" s="50"/>
    </row>
    <row r="16420" spans="51:56" hidden="1" x14ac:dyDescent="0.25">
      <c r="AY16420" s="40"/>
      <c r="AZ16420" s="40"/>
      <c r="BA16420" s="40"/>
      <c r="BB16420" s="40"/>
      <c r="BC16420" s="40"/>
      <c r="BD16420" s="50"/>
    </row>
    <row r="16421" spans="51:56" hidden="1" x14ac:dyDescent="0.25">
      <c r="AY16421" s="40"/>
      <c r="AZ16421" s="40"/>
      <c r="BA16421" s="40"/>
      <c r="BB16421" s="40"/>
      <c r="BC16421" s="40"/>
      <c r="BD16421" s="50"/>
    </row>
    <row r="16422" spans="51:56" hidden="1" x14ac:dyDescent="0.25">
      <c r="AY16422" s="40"/>
      <c r="AZ16422" s="40"/>
      <c r="BA16422" s="40"/>
      <c r="BB16422" s="40"/>
      <c r="BC16422" s="40"/>
      <c r="BD16422" s="50"/>
    </row>
    <row r="16423" spans="51:56" hidden="1" x14ac:dyDescent="0.25">
      <c r="AY16423" s="40"/>
      <c r="AZ16423" s="40"/>
      <c r="BA16423" s="40"/>
      <c r="BB16423" s="40"/>
      <c r="BC16423" s="40"/>
      <c r="BD16423" s="50"/>
    </row>
    <row r="16424" spans="51:56" hidden="1" x14ac:dyDescent="0.25">
      <c r="AY16424" s="40"/>
      <c r="AZ16424" s="40"/>
      <c r="BA16424" s="40"/>
      <c r="BB16424" s="40"/>
      <c r="BC16424" s="40"/>
      <c r="BD16424" s="50"/>
    </row>
    <row r="16425" spans="51:56" hidden="1" x14ac:dyDescent="0.25">
      <c r="AY16425" s="40"/>
      <c r="AZ16425" s="40"/>
      <c r="BA16425" s="40"/>
      <c r="BB16425" s="40"/>
      <c r="BC16425" s="40"/>
      <c r="BD16425" s="50"/>
    </row>
    <row r="16426" spans="51:56" hidden="1" x14ac:dyDescent="0.25">
      <c r="AY16426" s="40"/>
      <c r="AZ16426" s="40"/>
      <c r="BA16426" s="40"/>
      <c r="BB16426" s="40"/>
      <c r="BC16426" s="40"/>
      <c r="BD16426" s="50"/>
    </row>
    <row r="16427" spans="51:56" hidden="1" x14ac:dyDescent="0.25">
      <c r="AY16427" s="40"/>
      <c r="AZ16427" s="40"/>
      <c r="BA16427" s="40"/>
      <c r="BB16427" s="40"/>
      <c r="BC16427" s="40"/>
      <c r="BD16427" s="50"/>
    </row>
    <row r="16428" spans="51:56" hidden="1" x14ac:dyDescent="0.25">
      <c r="AY16428" s="40"/>
      <c r="AZ16428" s="40"/>
      <c r="BA16428" s="40"/>
      <c r="BB16428" s="40"/>
      <c r="BC16428" s="40"/>
      <c r="BD16428" s="50"/>
    </row>
    <row r="16429" spans="51:56" hidden="1" x14ac:dyDescent="0.25">
      <c r="AY16429" s="40"/>
      <c r="AZ16429" s="40"/>
      <c r="BA16429" s="40"/>
      <c r="BB16429" s="40"/>
      <c r="BC16429" s="40"/>
      <c r="BD16429" s="50"/>
    </row>
    <row r="16430" spans="51:56" hidden="1" x14ac:dyDescent="0.25">
      <c r="AY16430" s="40"/>
      <c r="AZ16430" s="40"/>
      <c r="BA16430" s="40"/>
      <c r="BB16430" s="40"/>
      <c r="BC16430" s="40"/>
      <c r="BD16430" s="50"/>
    </row>
    <row r="16431" spans="51:56" hidden="1" x14ac:dyDescent="0.25">
      <c r="AY16431" s="40"/>
      <c r="AZ16431" s="40"/>
      <c r="BA16431" s="40"/>
      <c r="BB16431" s="40"/>
      <c r="BC16431" s="40"/>
      <c r="BD16431" s="50"/>
    </row>
    <row r="16432" spans="51:56" hidden="1" x14ac:dyDescent="0.25">
      <c r="AY16432" s="40"/>
      <c r="AZ16432" s="40"/>
      <c r="BA16432" s="40"/>
      <c r="BB16432" s="40"/>
      <c r="BC16432" s="40"/>
      <c r="BD16432" s="50"/>
    </row>
    <row r="16433" spans="51:56" hidden="1" x14ac:dyDescent="0.25">
      <c r="AY16433" s="40"/>
      <c r="AZ16433" s="40"/>
      <c r="BA16433" s="40"/>
      <c r="BB16433" s="40"/>
      <c r="BC16433" s="40"/>
      <c r="BD16433" s="50"/>
    </row>
    <row r="16434" spans="51:56" hidden="1" x14ac:dyDescent="0.25">
      <c r="AY16434" s="40"/>
      <c r="AZ16434" s="40"/>
      <c r="BA16434" s="40"/>
      <c r="BB16434" s="40"/>
      <c r="BC16434" s="40"/>
      <c r="BD16434" s="50"/>
    </row>
    <row r="16435" spans="51:56" hidden="1" x14ac:dyDescent="0.25">
      <c r="AY16435" s="40"/>
      <c r="AZ16435" s="40"/>
      <c r="BA16435" s="40"/>
      <c r="BB16435" s="40"/>
      <c r="BC16435" s="40"/>
      <c r="BD16435" s="50"/>
    </row>
    <row r="16436" spans="51:56" hidden="1" x14ac:dyDescent="0.25">
      <c r="AY16436" s="40"/>
      <c r="AZ16436" s="40"/>
      <c r="BA16436" s="40"/>
      <c r="BB16436" s="40"/>
      <c r="BC16436" s="40"/>
      <c r="BD16436" s="50"/>
    </row>
    <row r="16437" spans="51:56" hidden="1" x14ac:dyDescent="0.25">
      <c r="AY16437" s="40"/>
      <c r="AZ16437" s="40"/>
      <c r="BA16437" s="40"/>
      <c r="BB16437" s="40"/>
      <c r="BC16437" s="40"/>
      <c r="BD16437" s="50"/>
    </row>
    <row r="16438" spans="51:56" hidden="1" x14ac:dyDescent="0.25">
      <c r="AY16438" s="40"/>
      <c r="AZ16438" s="40"/>
      <c r="BA16438" s="40"/>
      <c r="BB16438" s="40"/>
      <c r="BC16438" s="40"/>
      <c r="BD16438" s="50"/>
    </row>
    <row r="16439" spans="51:56" hidden="1" x14ac:dyDescent="0.25">
      <c r="AY16439" s="40"/>
      <c r="AZ16439" s="40"/>
      <c r="BA16439" s="40"/>
      <c r="BB16439" s="40"/>
      <c r="BC16439" s="40"/>
      <c r="BD16439" s="50"/>
    </row>
    <row r="16440" spans="51:56" hidden="1" x14ac:dyDescent="0.25">
      <c r="AY16440" s="40"/>
      <c r="AZ16440" s="40"/>
      <c r="BA16440" s="40"/>
      <c r="BB16440" s="40"/>
      <c r="BC16440" s="40"/>
      <c r="BD16440" s="50"/>
    </row>
    <row r="16441" spans="51:56" hidden="1" x14ac:dyDescent="0.25">
      <c r="AY16441" s="40"/>
      <c r="AZ16441" s="40"/>
      <c r="BA16441" s="40"/>
      <c r="BB16441" s="40"/>
      <c r="BC16441" s="40"/>
      <c r="BD16441" s="50"/>
    </row>
    <row r="16442" spans="51:56" hidden="1" x14ac:dyDescent="0.25">
      <c r="AY16442" s="40"/>
      <c r="AZ16442" s="40"/>
      <c r="BA16442" s="40"/>
      <c r="BB16442" s="40"/>
      <c r="BC16442" s="40"/>
      <c r="BD16442" s="50"/>
    </row>
    <row r="16443" spans="51:56" hidden="1" x14ac:dyDescent="0.25">
      <c r="AY16443" s="40"/>
      <c r="AZ16443" s="40"/>
      <c r="BA16443" s="40"/>
      <c r="BB16443" s="40"/>
      <c r="BC16443" s="40"/>
      <c r="BD16443" s="50"/>
    </row>
    <row r="16444" spans="51:56" hidden="1" x14ac:dyDescent="0.25">
      <c r="AY16444" s="40"/>
      <c r="AZ16444" s="40"/>
      <c r="BA16444" s="40"/>
      <c r="BB16444" s="40"/>
      <c r="BC16444" s="40"/>
      <c r="BD16444" s="50"/>
    </row>
    <row r="16445" spans="51:56" hidden="1" x14ac:dyDescent="0.25">
      <c r="AY16445" s="40"/>
      <c r="AZ16445" s="40"/>
      <c r="BA16445" s="40"/>
      <c r="BB16445" s="40"/>
      <c r="BC16445" s="40"/>
      <c r="BD16445" s="50"/>
    </row>
    <row r="16446" spans="51:56" hidden="1" x14ac:dyDescent="0.25">
      <c r="AY16446" s="40"/>
      <c r="AZ16446" s="40"/>
      <c r="BA16446" s="40"/>
      <c r="BB16446" s="40"/>
      <c r="BC16446" s="40"/>
      <c r="BD16446" s="50"/>
    </row>
    <row r="16447" spans="51:56" hidden="1" x14ac:dyDescent="0.25">
      <c r="AY16447" s="40"/>
      <c r="AZ16447" s="40"/>
      <c r="BA16447" s="40"/>
      <c r="BB16447" s="40"/>
      <c r="BC16447" s="40"/>
      <c r="BD16447" s="50"/>
    </row>
    <row r="16448" spans="51:56" hidden="1" x14ac:dyDescent="0.25">
      <c r="AY16448" s="40"/>
      <c r="AZ16448" s="40"/>
      <c r="BA16448" s="40"/>
      <c r="BB16448" s="40"/>
      <c r="BC16448" s="40"/>
      <c r="BD16448" s="50"/>
    </row>
    <row r="16449" spans="51:56" hidden="1" x14ac:dyDescent="0.25">
      <c r="AY16449" s="40"/>
      <c r="AZ16449" s="40"/>
      <c r="BA16449" s="40"/>
      <c r="BB16449" s="40"/>
      <c r="BC16449" s="40"/>
      <c r="BD16449" s="50"/>
    </row>
    <row r="16450" spans="51:56" hidden="1" x14ac:dyDescent="0.25">
      <c r="AY16450" s="40"/>
      <c r="AZ16450" s="40"/>
      <c r="BA16450" s="40"/>
      <c r="BB16450" s="40"/>
      <c r="BC16450" s="40"/>
      <c r="BD16450" s="50"/>
    </row>
    <row r="16451" spans="51:56" hidden="1" x14ac:dyDescent="0.25">
      <c r="AY16451" s="40"/>
      <c r="AZ16451" s="40"/>
      <c r="BA16451" s="40"/>
      <c r="BB16451" s="40"/>
      <c r="BC16451" s="40"/>
      <c r="BD16451" s="50"/>
    </row>
    <row r="16452" spans="51:56" hidden="1" x14ac:dyDescent="0.25">
      <c r="AY16452" s="40"/>
      <c r="AZ16452" s="40"/>
      <c r="BA16452" s="40"/>
      <c r="BB16452" s="40"/>
      <c r="BC16452" s="40"/>
      <c r="BD16452" s="50"/>
    </row>
    <row r="16453" spans="51:56" hidden="1" x14ac:dyDescent="0.25">
      <c r="AY16453" s="40"/>
      <c r="AZ16453" s="40"/>
      <c r="BA16453" s="40"/>
      <c r="BB16453" s="40"/>
      <c r="BC16453" s="40"/>
      <c r="BD16453" s="50"/>
    </row>
    <row r="16454" spans="51:56" hidden="1" x14ac:dyDescent="0.25">
      <c r="AY16454" s="40"/>
      <c r="AZ16454" s="40"/>
      <c r="BA16454" s="40"/>
      <c r="BB16454" s="40"/>
      <c r="BC16454" s="40"/>
      <c r="BD16454" s="50"/>
    </row>
    <row r="16455" spans="51:56" hidden="1" x14ac:dyDescent="0.25">
      <c r="AY16455" s="40"/>
      <c r="AZ16455" s="40"/>
      <c r="BA16455" s="40"/>
      <c r="BB16455" s="40"/>
      <c r="BC16455" s="40"/>
      <c r="BD16455" s="50"/>
    </row>
    <row r="16456" spans="51:56" hidden="1" x14ac:dyDescent="0.25">
      <c r="AY16456" s="40"/>
      <c r="AZ16456" s="40"/>
      <c r="BA16456" s="40"/>
      <c r="BB16456" s="40"/>
      <c r="BC16456" s="40"/>
      <c r="BD16456" s="50"/>
    </row>
    <row r="16457" spans="51:56" hidden="1" x14ac:dyDescent="0.25">
      <c r="AY16457" s="40"/>
      <c r="AZ16457" s="40"/>
      <c r="BA16457" s="40"/>
      <c r="BB16457" s="40"/>
      <c r="BC16457" s="40"/>
      <c r="BD16457" s="50"/>
    </row>
    <row r="16458" spans="51:56" hidden="1" x14ac:dyDescent="0.25">
      <c r="AY16458" s="40"/>
      <c r="AZ16458" s="40"/>
      <c r="BA16458" s="40"/>
      <c r="BB16458" s="40"/>
      <c r="BC16458" s="40"/>
      <c r="BD16458" s="50"/>
    </row>
    <row r="16459" spans="51:56" hidden="1" x14ac:dyDescent="0.25">
      <c r="AY16459" s="40"/>
      <c r="AZ16459" s="40"/>
      <c r="BA16459" s="40"/>
      <c r="BB16459" s="40"/>
      <c r="BC16459" s="40"/>
      <c r="BD16459" s="50"/>
    </row>
    <row r="16460" spans="51:56" hidden="1" x14ac:dyDescent="0.25">
      <c r="AY16460" s="40"/>
      <c r="AZ16460" s="40"/>
      <c r="BA16460" s="40"/>
      <c r="BB16460" s="40"/>
      <c r="BC16460" s="40"/>
      <c r="BD16460" s="50"/>
    </row>
    <row r="16461" spans="51:56" hidden="1" x14ac:dyDescent="0.25">
      <c r="AY16461" s="40"/>
      <c r="AZ16461" s="40"/>
      <c r="BA16461" s="40"/>
      <c r="BB16461" s="40"/>
      <c r="BC16461" s="40"/>
      <c r="BD16461" s="50"/>
    </row>
    <row r="16462" spans="51:56" hidden="1" x14ac:dyDescent="0.25">
      <c r="AY16462" s="40"/>
      <c r="AZ16462" s="40"/>
      <c r="BA16462" s="40"/>
      <c r="BB16462" s="40"/>
      <c r="BC16462" s="40"/>
      <c r="BD16462" s="50"/>
    </row>
    <row r="16463" spans="51:56" hidden="1" x14ac:dyDescent="0.25">
      <c r="AY16463" s="40"/>
      <c r="AZ16463" s="40"/>
      <c r="BA16463" s="40"/>
      <c r="BB16463" s="40"/>
      <c r="BC16463" s="40"/>
      <c r="BD16463" s="50"/>
    </row>
    <row r="16464" spans="51:56" hidden="1" x14ac:dyDescent="0.25">
      <c r="AY16464" s="40"/>
      <c r="AZ16464" s="40"/>
      <c r="BA16464" s="40"/>
      <c r="BB16464" s="40"/>
      <c r="BC16464" s="40"/>
      <c r="BD16464" s="50"/>
    </row>
    <row r="16465" spans="51:56" hidden="1" x14ac:dyDescent="0.25">
      <c r="AY16465" s="40"/>
      <c r="AZ16465" s="40"/>
      <c r="BA16465" s="40"/>
      <c r="BB16465" s="40"/>
      <c r="BC16465" s="40"/>
      <c r="BD16465" s="50"/>
    </row>
    <row r="16466" spans="51:56" hidden="1" x14ac:dyDescent="0.25">
      <c r="AY16466" s="40"/>
      <c r="AZ16466" s="40"/>
      <c r="BA16466" s="40"/>
      <c r="BB16466" s="40"/>
      <c r="BC16466" s="40"/>
      <c r="BD16466" s="50"/>
    </row>
    <row r="16467" spans="51:56" hidden="1" x14ac:dyDescent="0.25">
      <c r="AY16467" s="40"/>
      <c r="AZ16467" s="40"/>
      <c r="BA16467" s="40"/>
      <c r="BB16467" s="40"/>
      <c r="BC16467" s="40"/>
      <c r="BD16467" s="50"/>
    </row>
    <row r="16468" spans="51:56" hidden="1" x14ac:dyDescent="0.25">
      <c r="AY16468" s="40"/>
      <c r="AZ16468" s="40"/>
      <c r="BA16468" s="40"/>
      <c r="BB16468" s="40"/>
      <c r="BC16468" s="40"/>
      <c r="BD16468" s="50"/>
    </row>
    <row r="16469" spans="51:56" hidden="1" x14ac:dyDescent="0.25">
      <c r="AY16469" s="40"/>
      <c r="AZ16469" s="40"/>
      <c r="BA16469" s="40"/>
      <c r="BB16469" s="40"/>
      <c r="BC16469" s="40"/>
      <c r="BD16469" s="50"/>
    </row>
    <row r="16470" spans="51:56" hidden="1" x14ac:dyDescent="0.25">
      <c r="AY16470" s="40"/>
      <c r="AZ16470" s="40"/>
      <c r="BA16470" s="40"/>
      <c r="BB16470" s="40"/>
      <c r="BC16470" s="40"/>
      <c r="BD16470" s="50"/>
    </row>
    <row r="16471" spans="51:56" hidden="1" x14ac:dyDescent="0.25">
      <c r="AY16471" s="40"/>
      <c r="AZ16471" s="40"/>
      <c r="BA16471" s="40"/>
      <c r="BB16471" s="40"/>
      <c r="BC16471" s="40"/>
      <c r="BD16471" s="50"/>
    </row>
    <row r="16472" spans="51:56" hidden="1" x14ac:dyDescent="0.25">
      <c r="AY16472" s="40"/>
      <c r="AZ16472" s="40"/>
      <c r="BA16472" s="40"/>
      <c r="BB16472" s="40"/>
      <c r="BC16472" s="40"/>
      <c r="BD16472" s="50"/>
    </row>
    <row r="16473" spans="51:56" hidden="1" x14ac:dyDescent="0.25">
      <c r="AY16473" s="40"/>
      <c r="AZ16473" s="40"/>
      <c r="BA16473" s="40"/>
      <c r="BB16473" s="40"/>
      <c r="BC16473" s="40"/>
      <c r="BD16473" s="50"/>
    </row>
    <row r="16474" spans="51:56" hidden="1" x14ac:dyDescent="0.25">
      <c r="AY16474" s="40"/>
      <c r="AZ16474" s="40"/>
      <c r="BA16474" s="40"/>
      <c r="BB16474" s="40"/>
      <c r="BC16474" s="40"/>
      <c r="BD16474" s="50"/>
    </row>
    <row r="16475" spans="51:56" hidden="1" x14ac:dyDescent="0.25">
      <c r="AY16475" s="40"/>
      <c r="AZ16475" s="40"/>
      <c r="BA16475" s="40"/>
      <c r="BB16475" s="40"/>
      <c r="BC16475" s="40"/>
      <c r="BD16475" s="50"/>
    </row>
    <row r="16476" spans="51:56" hidden="1" x14ac:dyDescent="0.25">
      <c r="AY16476" s="40"/>
      <c r="AZ16476" s="40"/>
      <c r="BA16476" s="40"/>
      <c r="BB16476" s="40"/>
      <c r="BC16476" s="40"/>
      <c r="BD16476" s="50"/>
    </row>
    <row r="16477" spans="51:56" hidden="1" x14ac:dyDescent="0.25">
      <c r="AY16477" s="40"/>
      <c r="AZ16477" s="40"/>
      <c r="BA16477" s="40"/>
      <c r="BB16477" s="40"/>
      <c r="BC16477" s="40"/>
      <c r="BD16477" s="50"/>
    </row>
    <row r="16478" spans="51:56" hidden="1" x14ac:dyDescent="0.25">
      <c r="AY16478" s="40"/>
      <c r="AZ16478" s="40"/>
      <c r="BA16478" s="40"/>
      <c r="BB16478" s="40"/>
      <c r="BC16478" s="40"/>
      <c r="BD16478" s="50"/>
    </row>
    <row r="16479" spans="51:56" hidden="1" x14ac:dyDescent="0.25">
      <c r="AY16479" s="40"/>
      <c r="AZ16479" s="40"/>
      <c r="BA16479" s="40"/>
      <c r="BB16479" s="40"/>
      <c r="BC16479" s="40"/>
      <c r="BD16479" s="50"/>
    </row>
    <row r="16480" spans="51:56" hidden="1" x14ac:dyDescent="0.25">
      <c r="AY16480" s="40"/>
      <c r="AZ16480" s="40"/>
      <c r="BA16480" s="40"/>
      <c r="BB16480" s="40"/>
      <c r="BC16480" s="40"/>
      <c r="BD16480" s="50"/>
    </row>
    <row r="16481" spans="51:56" hidden="1" x14ac:dyDescent="0.25">
      <c r="AY16481" s="40"/>
      <c r="AZ16481" s="40"/>
      <c r="BA16481" s="40"/>
      <c r="BB16481" s="40"/>
      <c r="BC16481" s="40"/>
      <c r="BD16481" s="50"/>
    </row>
    <row r="16482" spans="51:56" hidden="1" x14ac:dyDescent="0.25">
      <c r="AY16482" s="40"/>
      <c r="AZ16482" s="40"/>
      <c r="BA16482" s="40"/>
      <c r="BB16482" s="40"/>
      <c r="BC16482" s="40"/>
      <c r="BD16482" s="50"/>
    </row>
    <row r="16483" spans="51:56" hidden="1" x14ac:dyDescent="0.25">
      <c r="AY16483" s="40"/>
      <c r="AZ16483" s="40"/>
      <c r="BA16483" s="40"/>
      <c r="BB16483" s="40"/>
      <c r="BC16483" s="40"/>
      <c r="BD16483" s="50"/>
    </row>
    <row r="16484" spans="51:56" hidden="1" x14ac:dyDescent="0.25">
      <c r="AY16484" s="40"/>
      <c r="AZ16484" s="40"/>
      <c r="BA16484" s="40"/>
      <c r="BB16484" s="40"/>
      <c r="BC16484" s="40"/>
      <c r="BD16484" s="50"/>
    </row>
    <row r="16485" spans="51:56" hidden="1" x14ac:dyDescent="0.25">
      <c r="AY16485" s="40"/>
      <c r="AZ16485" s="40"/>
      <c r="BA16485" s="40"/>
      <c r="BB16485" s="40"/>
      <c r="BC16485" s="40"/>
      <c r="BD16485" s="50"/>
    </row>
    <row r="16486" spans="51:56" hidden="1" x14ac:dyDescent="0.25">
      <c r="AY16486" s="40"/>
      <c r="AZ16486" s="40"/>
      <c r="BA16486" s="40"/>
      <c r="BB16486" s="40"/>
      <c r="BC16486" s="40"/>
      <c r="BD16486" s="50"/>
    </row>
    <row r="16487" spans="51:56" hidden="1" x14ac:dyDescent="0.25">
      <c r="AY16487" s="40"/>
      <c r="AZ16487" s="40"/>
      <c r="BA16487" s="40"/>
      <c r="BB16487" s="40"/>
      <c r="BC16487" s="40"/>
      <c r="BD16487" s="50"/>
    </row>
    <row r="16488" spans="51:56" hidden="1" x14ac:dyDescent="0.25">
      <c r="AY16488" s="40"/>
      <c r="AZ16488" s="40"/>
      <c r="BA16488" s="40"/>
      <c r="BB16488" s="40"/>
      <c r="BC16488" s="40"/>
      <c r="BD16488" s="50"/>
    </row>
    <row r="16489" spans="51:56" hidden="1" x14ac:dyDescent="0.25">
      <c r="AY16489" s="40"/>
      <c r="AZ16489" s="40"/>
      <c r="BA16489" s="40"/>
      <c r="BB16489" s="40"/>
      <c r="BC16489" s="40"/>
      <c r="BD16489" s="50"/>
    </row>
    <row r="16490" spans="51:56" hidden="1" x14ac:dyDescent="0.25">
      <c r="AY16490" s="40"/>
      <c r="AZ16490" s="40"/>
      <c r="BA16490" s="40"/>
      <c r="BB16490" s="40"/>
      <c r="BC16490" s="40"/>
      <c r="BD16490" s="50"/>
    </row>
    <row r="16491" spans="51:56" hidden="1" x14ac:dyDescent="0.25">
      <c r="AY16491" s="40"/>
      <c r="AZ16491" s="40"/>
      <c r="BA16491" s="40"/>
      <c r="BB16491" s="40"/>
      <c r="BC16491" s="40"/>
      <c r="BD16491" s="50"/>
    </row>
    <row r="16492" spans="51:56" hidden="1" x14ac:dyDescent="0.25">
      <c r="AY16492" s="40"/>
      <c r="AZ16492" s="40"/>
      <c r="BA16492" s="40"/>
      <c r="BB16492" s="40"/>
      <c r="BC16492" s="40"/>
      <c r="BD16492" s="50"/>
    </row>
    <row r="16493" spans="51:56" hidden="1" x14ac:dyDescent="0.25">
      <c r="AY16493" s="40"/>
      <c r="AZ16493" s="40"/>
      <c r="BA16493" s="40"/>
      <c r="BB16493" s="40"/>
      <c r="BC16493" s="40"/>
      <c r="BD16493" s="50"/>
    </row>
    <row r="16494" spans="51:56" hidden="1" x14ac:dyDescent="0.25">
      <c r="AY16494" s="40"/>
      <c r="AZ16494" s="40"/>
      <c r="BA16494" s="40"/>
      <c r="BB16494" s="40"/>
      <c r="BC16494" s="40"/>
      <c r="BD16494" s="50"/>
    </row>
    <row r="16495" spans="51:56" hidden="1" x14ac:dyDescent="0.25">
      <c r="AY16495" s="40"/>
      <c r="AZ16495" s="40"/>
      <c r="BA16495" s="40"/>
      <c r="BB16495" s="40"/>
      <c r="BC16495" s="40"/>
      <c r="BD16495" s="50"/>
    </row>
    <row r="16496" spans="51:56" hidden="1" x14ac:dyDescent="0.25">
      <c r="AY16496" s="40"/>
      <c r="AZ16496" s="40"/>
      <c r="BA16496" s="40"/>
      <c r="BB16496" s="40"/>
      <c r="BC16496" s="40"/>
      <c r="BD16496" s="50"/>
    </row>
    <row r="16497" spans="51:56" hidden="1" x14ac:dyDescent="0.25">
      <c r="AY16497" s="40"/>
      <c r="AZ16497" s="40"/>
      <c r="BA16497" s="40"/>
      <c r="BB16497" s="40"/>
      <c r="BC16497" s="40"/>
      <c r="BD16497" s="50"/>
    </row>
    <row r="16498" spans="51:56" hidden="1" x14ac:dyDescent="0.25">
      <c r="AY16498" s="40"/>
      <c r="AZ16498" s="40"/>
      <c r="BA16498" s="40"/>
      <c r="BB16498" s="40"/>
      <c r="BC16498" s="40"/>
      <c r="BD16498" s="50"/>
    </row>
    <row r="16499" spans="51:56" hidden="1" x14ac:dyDescent="0.25">
      <c r="AY16499" s="40"/>
      <c r="AZ16499" s="40"/>
      <c r="BA16499" s="40"/>
      <c r="BB16499" s="40"/>
      <c r="BC16499" s="40"/>
      <c r="BD16499" s="50"/>
    </row>
    <row r="16500" spans="51:56" hidden="1" x14ac:dyDescent="0.25">
      <c r="AY16500" s="40"/>
      <c r="AZ16500" s="40"/>
      <c r="BA16500" s="40"/>
      <c r="BB16500" s="40"/>
      <c r="BC16500" s="40"/>
      <c r="BD16500" s="50"/>
    </row>
    <row r="16501" spans="51:56" hidden="1" x14ac:dyDescent="0.25">
      <c r="AY16501" s="40"/>
      <c r="AZ16501" s="40"/>
      <c r="BA16501" s="40"/>
      <c r="BB16501" s="40"/>
      <c r="BC16501" s="40"/>
      <c r="BD16501" s="50"/>
    </row>
    <row r="16502" spans="51:56" hidden="1" x14ac:dyDescent="0.25">
      <c r="AY16502" s="40"/>
      <c r="AZ16502" s="40"/>
      <c r="BA16502" s="40"/>
      <c r="BB16502" s="40"/>
      <c r="BC16502" s="40"/>
      <c r="BD16502" s="50"/>
    </row>
    <row r="16503" spans="51:56" hidden="1" x14ac:dyDescent="0.25">
      <c r="AY16503" s="40"/>
      <c r="AZ16503" s="40"/>
      <c r="BA16503" s="40"/>
      <c r="BB16503" s="40"/>
      <c r="BC16503" s="40"/>
      <c r="BD16503" s="50"/>
    </row>
    <row r="16504" spans="51:56" hidden="1" x14ac:dyDescent="0.25">
      <c r="AY16504" s="40"/>
      <c r="AZ16504" s="40"/>
      <c r="BA16504" s="40"/>
      <c r="BB16504" s="40"/>
      <c r="BC16504" s="40"/>
      <c r="BD16504" s="50"/>
    </row>
    <row r="16505" spans="51:56" hidden="1" x14ac:dyDescent="0.25">
      <c r="AY16505" s="40"/>
      <c r="AZ16505" s="40"/>
      <c r="BA16505" s="40"/>
      <c r="BB16505" s="40"/>
      <c r="BC16505" s="40"/>
      <c r="BD16505" s="50"/>
    </row>
    <row r="16506" spans="51:56" hidden="1" x14ac:dyDescent="0.25">
      <c r="AY16506" s="40"/>
      <c r="AZ16506" s="40"/>
      <c r="BA16506" s="40"/>
      <c r="BB16506" s="40"/>
      <c r="BC16506" s="40"/>
      <c r="BD16506" s="50"/>
    </row>
    <row r="16507" spans="51:56" hidden="1" x14ac:dyDescent="0.25">
      <c r="AY16507" s="40"/>
      <c r="AZ16507" s="40"/>
      <c r="BA16507" s="40"/>
      <c r="BB16507" s="40"/>
      <c r="BC16507" s="40"/>
      <c r="BD16507" s="50"/>
    </row>
    <row r="16508" spans="51:56" hidden="1" x14ac:dyDescent="0.25">
      <c r="AY16508" s="40"/>
      <c r="AZ16508" s="40"/>
      <c r="BA16508" s="40"/>
      <c r="BB16508" s="40"/>
      <c r="BC16508" s="40"/>
      <c r="BD16508" s="50"/>
    </row>
    <row r="16509" spans="51:56" hidden="1" x14ac:dyDescent="0.25">
      <c r="AY16509" s="40"/>
      <c r="AZ16509" s="40"/>
      <c r="BA16509" s="40"/>
      <c r="BB16509" s="40"/>
      <c r="BC16509" s="40"/>
      <c r="BD16509" s="50"/>
    </row>
    <row r="16510" spans="51:56" hidden="1" x14ac:dyDescent="0.25">
      <c r="AY16510" s="40"/>
      <c r="AZ16510" s="40"/>
      <c r="BA16510" s="40"/>
      <c r="BB16510" s="40"/>
      <c r="BC16510" s="40"/>
      <c r="BD16510" s="50"/>
    </row>
    <row r="16511" spans="51:56" hidden="1" x14ac:dyDescent="0.25">
      <c r="AY16511" s="40"/>
      <c r="AZ16511" s="40"/>
      <c r="BA16511" s="40"/>
      <c r="BB16511" s="40"/>
      <c r="BC16511" s="40"/>
      <c r="BD16511" s="50"/>
    </row>
    <row r="16512" spans="51:56" hidden="1" x14ac:dyDescent="0.25">
      <c r="AY16512" s="40"/>
      <c r="AZ16512" s="40"/>
      <c r="BA16512" s="40"/>
      <c r="BB16512" s="40"/>
      <c r="BC16512" s="40"/>
      <c r="BD16512" s="50"/>
    </row>
    <row r="16513" spans="51:56" hidden="1" x14ac:dyDescent="0.25">
      <c r="AY16513" s="40"/>
      <c r="AZ16513" s="40"/>
      <c r="BA16513" s="40"/>
      <c r="BB16513" s="40"/>
      <c r="BC16513" s="40"/>
      <c r="BD16513" s="50"/>
    </row>
    <row r="16514" spans="51:56" hidden="1" x14ac:dyDescent="0.25">
      <c r="AY16514" s="40"/>
      <c r="AZ16514" s="40"/>
      <c r="BA16514" s="40"/>
      <c r="BB16514" s="40"/>
      <c r="BC16514" s="40"/>
      <c r="BD16514" s="50"/>
    </row>
    <row r="16515" spans="51:56" hidden="1" x14ac:dyDescent="0.25">
      <c r="AY16515" s="40"/>
      <c r="AZ16515" s="40"/>
      <c r="BA16515" s="40"/>
      <c r="BB16515" s="40"/>
      <c r="BC16515" s="40"/>
      <c r="BD16515" s="50"/>
    </row>
    <row r="16516" spans="51:56" hidden="1" x14ac:dyDescent="0.25">
      <c r="AY16516" s="40"/>
      <c r="AZ16516" s="40"/>
      <c r="BA16516" s="40"/>
      <c r="BB16516" s="40"/>
      <c r="BC16516" s="40"/>
      <c r="BD16516" s="50"/>
    </row>
    <row r="16517" spans="51:56" hidden="1" x14ac:dyDescent="0.25">
      <c r="AY16517" s="40"/>
      <c r="AZ16517" s="40"/>
      <c r="BA16517" s="40"/>
      <c r="BB16517" s="40"/>
      <c r="BC16517" s="40"/>
      <c r="BD16517" s="50"/>
    </row>
    <row r="16518" spans="51:56" hidden="1" x14ac:dyDescent="0.25">
      <c r="AY16518" s="40"/>
      <c r="AZ16518" s="40"/>
      <c r="BA16518" s="40"/>
      <c r="BB16518" s="40"/>
      <c r="BC16518" s="40"/>
      <c r="BD16518" s="50"/>
    </row>
    <row r="16519" spans="51:56" hidden="1" x14ac:dyDescent="0.25">
      <c r="AY16519" s="40"/>
      <c r="AZ16519" s="40"/>
      <c r="BA16519" s="40"/>
      <c r="BB16519" s="40"/>
      <c r="BC16519" s="40"/>
      <c r="BD16519" s="50"/>
    </row>
    <row r="16520" spans="51:56" hidden="1" x14ac:dyDescent="0.25">
      <c r="AY16520" s="40"/>
      <c r="AZ16520" s="40"/>
      <c r="BA16520" s="40"/>
      <c r="BB16520" s="40"/>
      <c r="BC16520" s="40"/>
      <c r="BD16520" s="50"/>
    </row>
    <row r="16521" spans="51:56" hidden="1" x14ac:dyDescent="0.25">
      <c r="AY16521" s="40"/>
      <c r="AZ16521" s="40"/>
      <c r="BA16521" s="40"/>
      <c r="BB16521" s="40"/>
      <c r="BC16521" s="40"/>
      <c r="BD16521" s="50"/>
    </row>
    <row r="16522" spans="51:56" hidden="1" x14ac:dyDescent="0.25">
      <c r="AY16522" s="40"/>
      <c r="AZ16522" s="40"/>
      <c r="BA16522" s="40"/>
      <c r="BB16522" s="40"/>
      <c r="BC16522" s="40"/>
      <c r="BD16522" s="50"/>
    </row>
    <row r="16523" spans="51:56" hidden="1" x14ac:dyDescent="0.25">
      <c r="AY16523" s="40"/>
      <c r="AZ16523" s="40"/>
      <c r="BA16523" s="40"/>
      <c r="BB16523" s="40"/>
      <c r="BC16523" s="40"/>
      <c r="BD16523" s="50"/>
    </row>
    <row r="16524" spans="51:56" hidden="1" x14ac:dyDescent="0.25">
      <c r="AY16524" s="40"/>
      <c r="AZ16524" s="40"/>
      <c r="BA16524" s="40"/>
      <c r="BB16524" s="40"/>
      <c r="BC16524" s="40"/>
      <c r="BD16524" s="50"/>
    </row>
    <row r="16525" spans="51:56" hidden="1" x14ac:dyDescent="0.25">
      <c r="AY16525" s="40"/>
      <c r="AZ16525" s="40"/>
      <c r="BA16525" s="40"/>
      <c r="BB16525" s="40"/>
      <c r="BC16525" s="40"/>
      <c r="BD16525" s="50"/>
    </row>
    <row r="16526" spans="51:56" hidden="1" x14ac:dyDescent="0.25">
      <c r="AY16526" s="40"/>
      <c r="AZ16526" s="40"/>
      <c r="BA16526" s="40"/>
      <c r="BB16526" s="40"/>
      <c r="BC16526" s="40"/>
      <c r="BD16526" s="50"/>
    </row>
    <row r="16527" spans="51:56" hidden="1" x14ac:dyDescent="0.25">
      <c r="AY16527" s="40"/>
      <c r="AZ16527" s="40"/>
      <c r="BA16527" s="40"/>
      <c r="BB16527" s="40"/>
      <c r="BC16527" s="40"/>
      <c r="BD16527" s="50"/>
    </row>
    <row r="16528" spans="51:56" hidden="1" x14ac:dyDescent="0.25">
      <c r="AY16528" s="40"/>
      <c r="AZ16528" s="40"/>
      <c r="BA16528" s="40"/>
      <c r="BB16528" s="40"/>
      <c r="BC16528" s="40"/>
      <c r="BD16528" s="50"/>
    </row>
    <row r="16529" spans="51:56" hidden="1" x14ac:dyDescent="0.25">
      <c r="AY16529" s="40"/>
      <c r="AZ16529" s="40"/>
      <c r="BA16529" s="40"/>
      <c r="BB16529" s="40"/>
      <c r="BC16529" s="40"/>
      <c r="BD16529" s="50"/>
    </row>
    <row r="16530" spans="51:56" hidden="1" x14ac:dyDescent="0.25">
      <c r="AY16530" s="40"/>
      <c r="AZ16530" s="40"/>
      <c r="BA16530" s="40"/>
      <c r="BB16530" s="40"/>
      <c r="BC16530" s="40"/>
      <c r="BD16530" s="50"/>
    </row>
    <row r="16531" spans="51:56" hidden="1" x14ac:dyDescent="0.25">
      <c r="AY16531" s="40"/>
      <c r="AZ16531" s="40"/>
      <c r="BA16531" s="40"/>
      <c r="BB16531" s="40"/>
      <c r="BC16531" s="40"/>
      <c r="BD16531" s="50"/>
    </row>
    <row r="16532" spans="51:56" hidden="1" x14ac:dyDescent="0.25">
      <c r="AY16532" s="40"/>
      <c r="AZ16532" s="40"/>
      <c r="BA16532" s="40"/>
      <c r="BB16532" s="40"/>
      <c r="BC16532" s="40"/>
      <c r="BD16532" s="50"/>
    </row>
    <row r="16533" spans="51:56" hidden="1" x14ac:dyDescent="0.25">
      <c r="AY16533" s="40"/>
      <c r="AZ16533" s="40"/>
      <c r="BA16533" s="40"/>
      <c r="BB16533" s="40"/>
      <c r="BC16533" s="40"/>
      <c r="BD16533" s="50"/>
    </row>
    <row r="16534" spans="51:56" hidden="1" x14ac:dyDescent="0.25">
      <c r="AY16534" s="40"/>
      <c r="AZ16534" s="40"/>
      <c r="BA16534" s="40"/>
      <c r="BB16534" s="40"/>
      <c r="BC16534" s="40"/>
      <c r="BD16534" s="50"/>
    </row>
    <row r="16535" spans="51:56" hidden="1" x14ac:dyDescent="0.25">
      <c r="AY16535" s="40"/>
      <c r="AZ16535" s="40"/>
      <c r="BA16535" s="40"/>
      <c r="BB16535" s="40"/>
      <c r="BC16535" s="40"/>
      <c r="BD16535" s="50"/>
    </row>
    <row r="16536" spans="51:56" hidden="1" x14ac:dyDescent="0.25">
      <c r="AY16536" s="40"/>
      <c r="AZ16536" s="40"/>
      <c r="BA16536" s="40"/>
      <c r="BB16536" s="40"/>
      <c r="BC16536" s="40"/>
      <c r="BD16536" s="50"/>
    </row>
    <row r="16537" spans="51:56" hidden="1" x14ac:dyDescent="0.25">
      <c r="AY16537" s="40"/>
      <c r="AZ16537" s="40"/>
      <c r="BA16537" s="40"/>
      <c r="BB16537" s="40"/>
      <c r="BC16537" s="40"/>
      <c r="BD16537" s="50"/>
    </row>
    <row r="16538" spans="51:56" hidden="1" x14ac:dyDescent="0.25">
      <c r="AY16538" s="40"/>
      <c r="AZ16538" s="40"/>
      <c r="BA16538" s="40"/>
      <c r="BB16538" s="40"/>
      <c r="BC16538" s="40"/>
      <c r="BD16538" s="50"/>
    </row>
    <row r="16539" spans="51:56" hidden="1" x14ac:dyDescent="0.25">
      <c r="AY16539" s="40"/>
      <c r="AZ16539" s="40"/>
      <c r="BA16539" s="40"/>
      <c r="BB16539" s="40"/>
      <c r="BC16539" s="40"/>
      <c r="BD16539" s="50"/>
    </row>
    <row r="16540" spans="51:56" hidden="1" x14ac:dyDescent="0.25">
      <c r="AY16540" s="40"/>
      <c r="AZ16540" s="40"/>
      <c r="BA16540" s="40"/>
      <c r="BB16540" s="40"/>
      <c r="BC16540" s="40"/>
      <c r="BD16540" s="50"/>
    </row>
    <row r="16541" spans="51:56" hidden="1" x14ac:dyDescent="0.25">
      <c r="AY16541" s="40"/>
      <c r="AZ16541" s="40"/>
      <c r="BA16541" s="40"/>
      <c r="BB16541" s="40"/>
      <c r="BC16541" s="40"/>
      <c r="BD16541" s="50"/>
    </row>
    <row r="16542" spans="51:56" hidden="1" x14ac:dyDescent="0.25">
      <c r="AY16542" s="40"/>
      <c r="AZ16542" s="40"/>
      <c r="BA16542" s="40"/>
      <c r="BB16542" s="40"/>
      <c r="BC16542" s="40"/>
      <c r="BD16542" s="50"/>
    </row>
    <row r="16543" spans="51:56" hidden="1" x14ac:dyDescent="0.25">
      <c r="AY16543" s="40"/>
      <c r="AZ16543" s="40"/>
      <c r="BA16543" s="40"/>
      <c r="BB16543" s="40"/>
      <c r="BC16543" s="40"/>
      <c r="BD16543" s="50"/>
    </row>
    <row r="16544" spans="51:56" hidden="1" x14ac:dyDescent="0.25">
      <c r="AY16544" s="40"/>
      <c r="AZ16544" s="40"/>
      <c r="BA16544" s="40"/>
      <c r="BB16544" s="40"/>
      <c r="BC16544" s="40"/>
      <c r="BD16544" s="50"/>
    </row>
    <row r="16545" spans="51:56" hidden="1" x14ac:dyDescent="0.25">
      <c r="AY16545" s="40"/>
      <c r="AZ16545" s="40"/>
      <c r="BA16545" s="40"/>
      <c r="BB16545" s="40"/>
      <c r="BC16545" s="40"/>
      <c r="BD16545" s="50"/>
    </row>
    <row r="16546" spans="51:56" hidden="1" x14ac:dyDescent="0.25">
      <c r="AY16546" s="40"/>
      <c r="AZ16546" s="40"/>
      <c r="BA16546" s="40"/>
      <c r="BB16546" s="40"/>
      <c r="BC16546" s="40"/>
      <c r="BD16546" s="50"/>
    </row>
    <row r="16547" spans="51:56" hidden="1" x14ac:dyDescent="0.25">
      <c r="AY16547" s="40"/>
      <c r="AZ16547" s="40"/>
      <c r="BA16547" s="40"/>
      <c r="BB16547" s="40"/>
      <c r="BC16547" s="40"/>
      <c r="BD16547" s="50"/>
    </row>
    <row r="16548" spans="51:56" hidden="1" x14ac:dyDescent="0.25">
      <c r="AY16548" s="40"/>
      <c r="AZ16548" s="40"/>
      <c r="BA16548" s="40"/>
      <c r="BB16548" s="40"/>
      <c r="BC16548" s="40"/>
      <c r="BD16548" s="50"/>
    </row>
    <row r="16549" spans="51:56" hidden="1" x14ac:dyDescent="0.25">
      <c r="AY16549" s="40"/>
      <c r="AZ16549" s="40"/>
      <c r="BA16549" s="40"/>
      <c r="BB16549" s="40"/>
      <c r="BC16549" s="40"/>
      <c r="BD16549" s="50"/>
    </row>
    <row r="16550" spans="51:56" hidden="1" x14ac:dyDescent="0.25">
      <c r="AY16550" s="40"/>
      <c r="AZ16550" s="40"/>
      <c r="BA16550" s="40"/>
      <c r="BB16550" s="40"/>
      <c r="BC16550" s="40"/>
      <c r="BD16550" s="50"/>
    </row>
    <row r="16551" spans="51:56" hidden="1" x14ac:dyDescent="0.25">
      <c r="AY16551" s="40"/>
      <c r="AZ16551" s="40"/>
      <c r="BA16551" s="40"/>
      <c r="BB16551" s="40"/>
      <c r="BC16551" s="40"/>
      <c r="BD16551" s="50"/>
    </row>
    <row r="16552" spans="51:56" hidden="1" x14ac:dyDescent="0.25">
      <c r="AY16552" s="40"/>
      <c r="AZ16552" s="40"/>
      <c r="BA16552" s="40"/>
      <c r="BB16552" s="40"/>
      <c r="BC16552" s="40"/>
      <c r="BD16552" s="50"/>
    </row>
    <row r="16553" spans="51:56" hidden="1" x14ac:dyDescent="0.25">
      <c r="AY16553" s="40"/>
      <c r="AZ16553" s="40"/>
      <c r="BA16553" s="40"/>
      <c r="BB16553" s="40"/>
      <c r="BC16553" s="40"/>
      <c r="BD16553" s="50"/>
    </row>
    <row r="16554" spans="51:56" hidden="1" x14ac:dyDescent="0.25">
      <c r="AY16554" s="40"/>
      <c r="AZ16554" s="40"/>
      <c r="BA16554" s="40"/>
      <c r="BB16554" s="40"/>
      <c r="BC16554" s="40"/>
      <c r="BD16554" s="50"/>
    </row>
    <row r="16555" spans="51:56" hidden="1" x14ac:dyDescent="0.25">
      <c r="AY16555" s="40"/>
      <c r="AZ16555" s="40"/>
      <c r="BA16555" s="40"/>
      <c r="BB16555" s="40"/>
      <c r="BC16555" s="40"/>
      <c r="BD16555" s="50"/>
    </row>
    <row r="16556" spans="51:56" hidden="1" x14ac:dyDescent="0.25">
      <c r="AY16556" s="40"/>
      <c r="AZ16556" s="40"/>
      <c r="BA16556" s="40"/>
      <c r="BB16556" s="40"/>
      <c r="BC16556" s="40"/>
      <c r="BD16556" s="50"/>
    </row>
    <row r="16557" spans="51:56" hidden="1" x14ac:dyDescent="0.25">
      <c r="AY16557" s="40"/>
      <c r="AZ16557" s="40"/>
      <c r="BA16557" s="40"/>
      <c r="BB16557" s="40"/>
      <c r="BC16557" s="40"/>
      <c r="BD16557" s="50"/>
    </row>
    <row r="16558" spans="51:56" hidden="1" x14ac:dyDescent="0.25">
      <c r="AY16558" s="40"/>
      <c r="AZ16558" s="40"/>
      <c r="BA16558" s="40"/>
      <c r="BB16558" s="40"/>
      <c r="BC16558" s="40"/>
      <c r="BD16558" s="50"/>
    </row>
    <row r="16559" spans="51:56" hidden="1" x14ac:dyDescent="0.25">
      <c r="AY16559" s="40"/>
      <c r="AZ16559" s="40"/>
      <c r="BA16559" s="40"/>
      <c r="BB16559" s="40"/>
      <c r="BC16559" s="40"/>
      <c r="BD16559" s="50"/>
    </row>
    <row r="16560" spans="51:56" hidden="1" x14ac:dyDescent="0.25">
      <c r="AY16560" s="40"/>
      <c r="AZ16560" s="40"/>
      <c r="BA16560" s="40"/>
      <c r="BB16560" s="40"/>
      <c r="BC16560" s="40"/>
      <c r="BD16560" s="50"/>
    </row>
    <row r="16561" spans="51:56" hidden="1" x14ac:dyDescent="0.25">
      <c r="AY16561" s="40"/>
      <c r="AZ16561" s="40"/>
      <c r="BA16561" s="40"/>
      <c r="BB16561" s="40"/>
      <c r="BC16561" s="40"/>
      <c r="BD16561" s="50"/>
    </row>
    <row r="16562" spans="51:56" hidden="1" x14ac:dyDescent="0.25">
      <c r="AY16562" s="40"/>
      <c r="AZ16562" s="40"/>
      <c r="BA16562" s="40"/>
      <c r="BB16562" s="40"/>
      <c r="BC16562" s="40"/>
      <c r="BD16562" s="50"/>
    </row>
    <row r="16563" spans="51:56" hidden="1" x14ac:dyDescent="0.25">
      <c r="AY16563" s="40"/>
      <c r="AZ16563" s="40"/>
      <c r="BA16563" s="40"/>
      <c r="BB16563" s="40"/>
      <c r="BC16563" s="40"/>
      <c r="BD16563" s="50"/>
    </row>
    <row r="16564" spans="51:56" hidden="1" x14ac:dyDescent="0.25">
      <c r="AY16564" s="40"/>
      <c r="AZ16564" s="40"/>
      <c r="BA16564" s="40"/>
      <c r="BB16564" s="40"/>
      <c r="BC16564" s="40"/>
      <c r="BD16564" s="50"/>
    </row>
    <row r="16565" spans="51:56" hidden="1" x14ac:dyDescent="0.25">
      <c r="AY16565" s="40"/>
      <c r="AZ16565" s="40"/>
      <c r="BA16565" s="40"/>
      <c r="BB16565" s="40"/>
      <c r="BC16565" s="40"/>
      <c r="BD16565" s="50"/>
    </row>
    <row r="16566" spans="51:56" hidden="1" x14ac:dyDescent="0.25">
      <c r="AY16566" s="40"/>
      <c r="AZ16566" s="40"/>
      <c r="BA16566" s="40"/>
      <c r="BB16566" s="40"/>
      <c r="BC16566" s="40"/>
      <c r="BD16566" s="50"/>
    </row>
    <row r="16567" spans="51:56" hidden="1" x14ac:dyDescent="0.25">
      <c r="AY16567" s="40"/>
      <c r="AZ16567" s="40"/>
      <c r="BA16567" s="40"/>
      <c r="BB16567" s="40"/>
      <c r="BC16567" s="40"/>
      <c r="BD16567" s="50"/>
    </row>
    <row r="16568" spans="51:56" hidden="1" x14ac:dyDescent="0.25">
      <c r="AY16568" s="40"/>
      <c r="AZ16568" s="40"/>
      <c r="BA16568" s="40"/>
      <c r="BB16568" s="40"/>
      <c r="BC16568" s="40"/>
      <c r="BD16568" s="50"/>
    </row>
    <row r="16569" spans="51:56" hidden="1" x14ac:dyDescent="0.25">
      <c r="AY16569" s="40"/>
      <c r="AZ16569" s="40"/>
      <c r="BA16569" s="40"/>
      <c r="BB16569" s="40"/>
      <c r="BC16569" s="40"/>
      <c r="BD16569" s="50"/>
    </row>
    <row r="16570" spans="51:56" hidden="1" x14ac:dyDescent="0.25">
      <c r="AY16570" s="40"/>
      <c r="AZ16570" s="40"/>
      <c r="BA16570" s="40"/>
      <c r="BB16570" s="40"/>
      <c r="BC16570" s="40"/>
      <c r="BD16570" s="50"/>
    </row>
    <row r="16571" spans="51:56" hidden="1" x14ac:dyDescent="0.25">
      <c r="AY16571" s="40"/>
      <c r="AZ16571" s="40"/>
      <c r="BA16571" s="40"/>
      <c r="BB16571" s="40"/>
      <c r="BC16571" s="40"/>
      <c r="BD16571" s="50"/>
    </row>
    <row r="16572" spans="51:56" hidden="1" x14ac:dyDescent="0.25">
      <c r="AY16572" s="40"/>
      <c r="AZ16572" s="40"/>
      <c r="BA16572" s="40"/>
      <c r="BB16572" s="40"/>
      <c r="BC16572" s="40"/>
      <c r="BD16572" s="50"/>
    </row>
    <row r="16573" spans="51:56" hidden="1" x14ac:dyDescent="0.25">
      <c r="AY16573" s="40"/>
      <c r="AZ16573" s="40"/>
      <c r="BA16573" s="40"/>
      <c r="BB16573" s="40"/>
      <c r="BC16573" s="40"/>
      <c r="BD16573" s="50"/>
    </row>
    <row r="16574" spans="51:56" hidden="1" x14ac:dyDescent="0.25">
      <c r="AY16574" s="40"/>
      <c r="AZ16574" s="40"/>
      <c r="BA16574" s="40"/>
      <c r="BB16574" s="40"/>
      <c r="BC16574" s="40"/>
      <c r="BD16574" s="50"/>
    </row>
    <row r="16575" spans="51:56" hidden="1" x14ac:dyDescent="0.25">
      <c r="AY16575" s="40"/>
      <c r="AZ16575" s="40"/>
      <c r="BA16575" s="40"/>
      <c r="BB16575" s="40"/>
      <c r="BC16575" s="40"/>
      <c r="BD16575" s="50"/>
    </row>
    <row r="16576" spans="51:56" hidden="1" x14ac:dyDescent="0.25">
      <c r="AY16576" s="40"/>
      <c r="AZ16576" s="40"/>
      <c r="BA16576" s="40"/>
      <c r="BB16576" s="40"/>
      <c r="BC16576" s="40"/>
      <c r="BD16576" s="50"/>
    </row>
    <row r="16577" spans="51:56" hidden="1" x14ac:dyDescent="0.25">
      <c r="AY16577" s="40"/>
      <c r="AZ16577" s="40"/>
      <c r="BA16577" s="40"/>
      <c r="BB16577" s="40"/>
      <c r="BC16577" s="40"/>
      <c r="BD16577" s="50"/>
    </row>
    <row r="16578" spans="51:56" hidden="1" x14ac:dyDescent="0.25">
      <c r="AY16578" s="40"/>
      <c r="AZ16578" s="40"/>
      <c r="BA16578" s="40"/>
      <c r="BB16578" s="40"/>
      <c r="BC16578" s="40"/>
      <c r="BD16578" s="50"/>
    </row>
    <row r="16579" spans="51:56" hidden="1" x14ac:dyDescent="0.25">
      <c r="AY16579" s="40"/>
      <c r="AZ16579" s="40"/>
      <c r="BA16579" s="40"/>
      <c r="BB16579" s="40"/>
      <c r="BC16579" s="40"/>
      <c r="BD16579" s="50"/>
    </row>
    <row r="16580" spans="51:56" hidden="1" x14ac:dyDescent="0.25">
      <c r="AY16580" s="40"/>
      <c r="AZ16580" s="40"/>
      <c r="BA16580" s="40"/>
      <c r="BB16580" s="40"/>
      <c r="BC16580" s="40"/>
      <c r="BD16580" s="50"/>
    </row>
    <row r="16581" spans="51:56" hidden="1" x14ac:dyDescent="0.25">
      <c r="AY16581" s="40"/>
      <c r="AZ16581" s="40"/>
      <c r="BA16581" s="40"/>
      <c r="BB16581" s="40"/>
      <c r="BC16581" s="40"/>
      <c r="BD16581" s="50"/>
    </row>
    <row r="16582" spans="51:56" hidden="1" x14ac:dyDescent="0.25">
      <c r="AY16582" s="40"/>
      <c r="AZ16582" s="40"/>
      <c r="BA16582" s="40"/>
      <c r="BB16582" s="40"/>
      <c r="BC16582" s="40"/>
      <c r="BD16582" s="50"/>
    </row>
    <row r="16583" spans="51:56" hidden="1" x14ac:dyDescent="0.25">
      <c r="AY16583" s="40"/>
      <c r="AZ16583" s="40"/>
      <c r="BA16583" s="40"/>
      <c r="BB16583" s="40"/>
      <c r="BC16583" s="40"/>
      <c r="BD16583" s="50"/>
    </row>
    <row r="16584" spans="51:56" hidden="1" x14ac:dyDescent="0.25">
      <c r="AY16584" s="40"/>
      <c r="AZ16584" s="40"/>
      <c r="BA16584" s="40"/>
      <c r="BB16584" s="40"/>
      <c r="BC16584" s="40"/>
      <c r="BD16584" s="50"/>
    </row>
    <row r="16585" spans="51:56" hidden="1" x14ac:dyDescent="0.25">
      <c r="AY16585" s="40"/>
      <c r="AZ16585" s="40"/>
      <c r="BA16585" s="40"/>
      <c r="BB16585" s="40"/>
      <c r="BC16585" s="40"/>
      <c r="BD16585" s="50"/>
    </row>
    <row r="16586" spans="51:56" hidden="1" x14ac:dyDescent="0.25">
      <c r="AY16586" s="40"/>
      <c r="AZ16586" s="40"/>
      <c r="BA16586" s="40"/>
      <c r="BB16586" s="40"/>
      <c r="BC16586" s="40"/>
      <c r="BD16586" s="50"/>
    </row>
    <row r="16587" spans="51:56" hidden="1" x14ac:dyDescent="0.25">
      <c r="AY16587" s="40"/>
      <c r="AZ16587" s="40"/>
      <c r="BA16587" s="40"/>
      <c r="BB16587" s="40"/>
      <c r="BC16587" s="40"/>
      <c r="BD16587" s="50"/>
    </row>
    <row r="16588" spans="51:56" hidden="1" x14ac:dyDescent="0.25">
      <c r="AY16588" s="40"/>
      <c r="AZ16588" s="40"/>
      <c r="BA16588" s="40"/>
      <c r="BB16588" s="40"/>
      <c r="BC16588" s="40"/>
      <c r="BD16588" s="50"/>
    </row>
    <row r="16589" spans="51:56" hidden="1" x14ac:dyDescent="0.25">
      <c r="AY16589" s="40"/>
      <c r="AZ16589" s="40"/>
      <c r="BA16589" s="40"/>
      <c r="BB16589" s="40"/>
      <c r="BC16589" s="40"/>
      <c r="BD16589" s="50"/>
    </row>
    <row r="16590" spans="51:56" hidden="1" x14ac:dyDescent="0.25">
      <c r="AY16590" s="40"/>
      <c r="AZ16590" s="40"/>
      <c r="BA16590" s="40"/>
      <c r="BB16590" s="40"/>
      <c r="BC16590" s="40"/>
      <c r="BD16590" s="50"/>
    </row>
    <row r="16591" spans="51:56" hidden="1" x14ac:dyDescent="0.25">
      <c r="AY16591" s="40"/>
      <c r="AZ16591" s="40"/>
      <c r="BA16591" s="40"/>
      <c r="BB16591" s="40"/>
      <c r="BC16591" s="40"/>
      <c r="BD16591" s="50"/>
    </row>
    <row r="16592" spans="51:56" hidden="1" x14ac:dyDescent="0.25">
      <c r="AY16592" s="40"/>
      <c r="AZ16592" s="40"/>
      <c r="BA16592" s="40"/>
      <c r="BB16592" s="40"/>
      <c r="BC16592" s="40"/>
      <c r="BD16592" s="50"/>
    </row>
    <row r="16593" spans="51:56" hidden="1" x14ac:dyDescent="0.25">
      <c r="AY16593" s="40"/>
      <c r="AZ16593" s="40"/>
      <c r="BA16593" s="40"/>
      <c r="BB16593" s="40"/>
      <c r="BC16593" s="40"/>
      <c r="BD16593" s="50"/>
    </row>
    <row r="16594" spans="51:56" hidden="1" x14ac:dyDescent="0.25">
      <c r="AY16594" s="40"/>
      <c r="AZ16594" s="40"/>
      <c r="BA16594" s="40"/>
      <c r="BB16594" s="40"/>
      <c r="BC16594" s="40"/>
      <c r="BD16594" s="50"/>
    </row>
    <row r="16595" spans="51:56" hidden="1" x14ac:dyDescent="0.25">
      <c r="AY16595" s="40"/>
      <c r="AZ16595" s="40"/>
      <c r="BA16595" s="40"/>
      <c r="BB16595" s="40"/>
      <c r="BC16595" s="40"/>
      <c r="BD16595" s="50"/>
    </row>
    <row r="16596" spans="51:56" hidden="1" x14ac:dyDescent="0.25">
      <c r="AY16596" s="40"/>
      <c r="AZ16596" s="40"/>
      <c r="BA16596" s="40"/>
      <c r="BB16596" s="40"/>
      <c r="BC16596" s="40"/>
      <c r="BD16596" s="50"/>
    </row>
    <row r="16597" spans="51:56" hidden="1" x14ac:dyDescent="0.25">
      <c r="AY16597" s="40"/>
      <c r="AZ16597" s="40"/>
      <c r="BA16597" s="40"/>
      <c r="BB16597" s="40"/>
      <c r="BC16597" s="40"/>
      <c r="BD16597" s="50"/>
    </row>
    <row r="16598" spans="51:56" hidden="1" x14ac:dyDescent="0.25">
      <c r="AY16598" s="40"/>
      <c r="AZ16598" s="40"/>
      <c r="BA16598" s="40"/>
      <c r="BB16598" s="40"/>
      <c r="BC16598" s="40"/>
      <c r="BD16598" s="50"/>
    </row>
    <row r="16599" spans="51:56" hidden="1" x14ac:dyDescent="0.25">
      <c r="AY16599" s="40"/>
      <c r="AZ16599" s="40"/>
      <c r="BA16599" s="40"/>
      <c r="BB16599" s="40"/>
      <c r="BC16599" s="40"/>
      <c r="BD16599" s="50"/>
    </row>
    <row r="16600" spans="51:56" hidden="1" x14ac:dyDescent="0.25">
      <c r="AY16600" s="40"/>
      <c r="AZ16600" s="40"/>
      <c r="BA16600" s="40"/>
      <c r="BB16600" s="40"/>
      <c r="BC16600" s="40"/>
      <c r="BD16600" s="50"/>
    </row>
    <row r="16601" spans="51:56" hidden="1" x14ac:dyDescent="0.25">
      <c r="AY16601" s="40"/>
      <c r="AZ16601" s="40"/>
      <c r="BA16601" s="40"/>
      <c r="BB16601" s="40"/>
      <c r="BC16601" s="40"/>
      <c r="BD16601" s="50"/>
    </row>
    <row r="16602" spans="51:56" hidden="1" x14ac:dyDescent="0.25">
      <c r="AY16602" s="40"/>
      <c r="AZ16602" s="40"/>
      <c r="BA16602" s="40"/>
      <c r="BB16602" s="40"/>
      <c r="BC16602" s="40"/>
      <c r="BD16602" s="50"/>
    </row>
    <row r="16603" spans="51:56" hidden="1" x14ac:dyDescent="0.25">
      <c r="AY16603" s="40"/>
      <c r="AZ16603" s="40"/>
      <c r="BA16603" s="40"/>
      <c r="BB16603" s="40"/>
      <c r="BC16603" s="40"/>
      <c r="BD16603" s="50"/>
    </row>
    <row r="16604" spans="51:56" hidden="1" x14ac:dyDescent="0.25">
      <c r="AY16604" s="40"/>
      <c r="AZ16604" s="40"/>
      <c r="BA16604" s="40"/>
      <c r="BB16604" s="40"/>
      <c r="BC16604" s="40"/>
      <c r="BD16604" s="50"/>
    </row>
    <row r="16605" spans="51:56" hidden="1" x14ac:dyDescent="0.25">
      <c r="AY16605" s="40"/>
      <c r="AZ16605" s="40"/>
      <c r="BA16605" s="40"/>
      <c r="BB16605" s="40"/>
      <c r="BC16605" s="40"/>
      <c r="BD16605" s="50"/>
    </row>
    <row r="16606" spans="51:56" hidden="1" x14ac:dyDescent="0.25">
      <c r="AY16606" s="40"/>
      <c r="AZ16606" s="40"/>
      <c r="BA16606" s="40"/>
      <c r="BB16606" s="40"/>
      <c r="BC16606" s="40"/>
      <c r="BD16606" s="50"/>
    </row>
    <row r="16607" spans="51:56" hidden="1" x14ac:dyDescent="0.25">
      <c r="AY16607" s="40"/>
      <c r="AZ16607" s="40"/>
      <c r="BA16607" s="40"/>
      <c r="BB16607" s="40"/>
      <c r="BC16607" s="40"/>
      <c r="BD16607" s="50"/>
    </row>
    <row r="16608" spans="51:56" hidden="1" x14ac:dyDescent="0.25">
      <c r="AY16608" s="40"/>
      <c r="AZ16608" s="40"/>
      <c r="BA16608" s="40"/>
      <c r="BB16608" s="40"/>
      <c r="BC16608" s="40"/>
      <c r="BD16608" s="50"/>
    </row>
    <row r="16609" spans="51:56" hidden="1" x14ac:dyDescent="0.25">
      <c r="AY16609" s="40"/>
      <c r="AZ16609" s="40"/>
      <c r="BA16609" s="40"/>
      <c r="BB16609" s="40"/>
      <c r="BC16609" s="40"/>
      <c r="BD16609" s="50"/>
    </row>
    <row r="16610" spans="51:56" hidden="1" x14ac:dyDescent="0.25">
      <c r="AY16610" s="40"/>
      <c r="AZ16610" s="40"/>
      <c r="BA16610" s="40"/>
      <c r="BB16610" s="40"/>
      <c r="BC16610" s="40"/>
      <c r="BD16610" s="50"/>
    </row>
    <row r="16611" spans="51:56" hidden="1" x14ac:dyDescent="0.25">
      <c r="AY16611" s="40"/>
      <c r="AZ16611" s="40"/>
      <c r="BA16611" s="40"/>
      <c r="BB16611" s="40"/>
      <c r="BC16611" s="40"/>
      <c r="BD16611" s="50"/>
    </row>
    <row r="16612" spans="51:56" hidden="1" x14ac:dyDescent="0.25">
      <c r="AY16612" s="40"/>
      <c r="AZ16612" s="40"/>
      <c r="BA16612" s="40"/>
      <c r="BB16612" s="40"/>
      <c r="BC16612" s="40"/>
      <c r="BD16612" s="50"/>
    </row>
    <row r="16613" spans="51:56" hidden="1" x14ac:dyDescent="0.25">
      <c r="AY16613" s="40"/>
      <c r="AZ16613" s="40"/>
      <c r="BA16613" s="40"/>
      <c r="BB16613" s="40"/>
      <c r="BC16613" s="40"/>
      <c r="BD16613" s="50"/>
    </row>
    <row r="16614" spans="51:56" hidden="1" x14ac:dyDescent="0.25">
      <c r="AY16614" s="40"/>
      <c r="AZ16614" s="40"/>
      <c r="BA16614" s="40"/>
      <c r="BB16614" s="40"/>
      <c r="BC16614" s="40"/>
      <c r="BD16614" s="50"/>
    </row>
    <row r="16615" spans="51:56" hidden="1" x14ac:dyDescent="0.25">
      <c r="AY16615" s="40"/>
      <c r="AZ16615" s="40"/>
      <c r="BA16615" s="40"/>
      <c r="BB16615" s="40"/>
      <c r="BC16615" s="40"/>
      <c r="BD16615" s="50"/>
    </row>
    <row r="16616" spans="51:56" hidden="1" x14ac:dyDescent="0.25">
      <c r="AY16616" s="40"/>
      <c r="AZ16616" s="40"/>
      <c r="BA16616" s="40"/>
      <c r="BB16616" s="40"/>
      <c r="BC16616" s="40"/>
      <c r="BD16616" s="50"/>
    </row>
    <row r="16617" spans="51:56" hidden="1" x14ac:dyDescent="0.25">
      <c r="AY16617" s="40"/>
      <c r="AZ16617" s="40"/>
      <c r="BA16617" s="40"/>
      <c r="BB16617" s="40"/>
      <c r="BC16617" s="40"/>
      <c r="BD16617" s="50"/>
    </row>
    <row r="16618" spans="51:56" hidden="1" x14ac:dyDescent="0.25">
      <c r="AY16618" s="40"/>
      <c r="AZ16618" s="40"/>
      <c r="BA16618" s="40"/>
      <c r="BB16618" s="40"/>
      <c r="BC16618" s="40"/>
      <c r="BD16618" s="50"/>
    </row>
    <row r="16619" spans="51:56" hidden="1" x14ac:dyDescent="0.25">
      <c r="AY16619" s="40"/>
      <c r="AZ16619" s="40"/>
      <c r="BA16619" s="40"/>
      <c r="BB16619" s="40"/>
      <c r="BC16619" s="40"/>
      <c r="BD16619" s="50"/>
    </row>
    <row r="16620" spans="51:56" hidden="1" x14ac:dyDescent="0.25">
      <c r="AY16620" s="40"/>
      <c r="AZ16620" s="40"/>
      <c r="BA16620" s="40"/>
      <c r="BB16620" s="40"/>
      <c r="BC16620" s="40"/>
      <c r="BD16620" s="50"/>
    </row>
    <row r="16621" spans="51:56" hidden="1" x14ac:dyDescent="0.25">
      <c r="AY16621" s="40"/>
      <c r="AZ16621" s="40"/>
      <c r="BA16621" s="40"/>
      <c r="BB16621" s="40"/>
      <c r="BC16621" s="40"/>
      <c r="BD16621" s="50"/>
    </row>
    <row r="16622" spans="51:56" hidden="1" x14ac:dyDescent="0.25">
      <c r="AY16622" s="40"/>
      <c r="AZ16622" s="40"/>
      <c r="BA16622" s="40"/>
      <c r="BB16622" s="40"/>
      <c r="BC16622" s="40"/>
      <c r="BD16622" s="50"/>
    </row>
    <row r="16623" spans="51:56" hidden="1" x14ac:dyDescent="0.25">
      <c r="AY16623" s="40"/>
      <c r="AZ16623" s="40"/>
      <c r="BA16623" s="40"/>
      <c r="BB16623" s="40"/>
      <c r="BC16623" s="40"/>
      <c r="BD16623" s="50"/>
    </row>
    <row r="16624" spans="51:56" hidden="1" x14ac:dyDescent="0.25">
      <c r="AY16624" s="40"/>
      <c r="AZ16624" s="40"/>
      <c r="BA16624" s="40"/>
      <c r="BB16624" s="40"/>
      <c r="BC16624" s="40"/>
      <c r="BD16624" s="50"/>
    </row>
    <row r="16625" spans="51:56" hidden="1" x14ac:dyDescent="0.25">
      <c r="AY16625" s="40"/>
      <c r="AZ16625" s="40"/>
      <c r="BA16625" s="40"/>
      <c r="BB16625" s="40"/>
      <c r="BC16625" s="40"/>
      <c r="BD16625" s="50"/>
    </row>
    <row r="16626" spans="51:56" hidden="1" x14ac:dyDescent="0.25">
      <c r="AY16626" s="40"/>
      <c r="AZ16626" s="40"/>
      <c r="BA16626" s="40"/>
      <c r="BB16626" s="40"/>
      <c r="BC16626" s="40"/>
      <c r="BD16626" s="50"/>
    </row>
    <row r="16627" spans="51:56" hidden="1" x14ac:dyDescent="0.25">
      <c r="AY16627" s="40"/>
      <c r="AZ16627" s="40"/>
      <c r="BA16627" s="40"/>
      <c r="BB16627" s="40"/>
      <c r="BC16627" s="40"/>
      <c r="BD16627" s="50"/>
    </row>
    <row r="16628" spans="51:56" hidden="1" x14ac:dyDescent="0.25">
      <c r="AY16628" s="40"/>
      <c r="AZ16628" s="40"/>
      <c r="BA16628" s="40"/>
      <c r="BB16628" s="40"/>
      <c r="BC16628" s="40"/>
      <c r="BD16628" s="50"/>
    </row>
    <row r="16629" spans="51:56" hidden="1" x14ac:dyDescent="0.25">
      <c r="AY16629" s="40"/>
      <c r="AZ16629" s="40"/>
      <c r="BA16629" s="40"/>
      <c r="BB16629" s="40"/>
      <c r="BC16629" s="40"/>
      <c r="BD16629" s="50"/>
    </row>
    <row r="16630" spans="51:56" hidden="1" x14ac:dyDescent="0.25">
      <c r="AY16630" s="40"/>
      <c r="AZ16630" s="40"/>
      <c r="BA16630" s="40"/>
      <c r="BB16630" s="40"/>
      <c r="BC16630" s="40"/>
      <c r="BD16630" s="50"/>
    </row>
    <row r="16631" spans="51:56" hidden="1" x14ac:dyDescent="0.25">
      <c r="AY16631" s="40"/>
      <c r="AZ16631" s="40"/>
      <c r="BA16631" s="40"/>
      <c r="BB16631" s="40"/>
      <c r="BC16631" s="40"/>
      <c r="BD16631" s="50"/>
    </row>
    <row r="16632" spans="51:56" hidden="1" x14ac:dyDescent="0.25">
      <c r="AY16632" s="40"/>
      <c r="AZ16632" s="40"/>
      <c r="BA16632" s="40"/>
      <c r="BB16632" s="40"/>
      <c r="BC16632" s="40"/>
      <c r="BD16632" s="50"/>
    </row>
    <row r="16633" spans="51:56" hidden="1" x14ac:dyDescent="0.25">
      <c r="AY16633" s="40"/>
      <c r="AZ16633" s="40"/>
      <c r="BA16633" s="40"/>
      <c r="BB16633" s="40"/>
      <c r="BC16633" s="40"/>
      <c r="BD16633" s="50"/>
    </row>
    <row r="16634" spans="51:56" hidden="1" x14ac:dyDescent="0.25">
      <c r="AY16634" s="40"/>
      <c r="AZ16634" s="40"/>
      <c r="BA16634" s="40"/>
      <c r="BB16634" s="40"/>
      <c r="BC16634" s="40"/>
      <c r="BD16634" s="50"/>
    </row>
    <row r="16635" spans="51:56" hidden="1" x14ac:dyDescent="0.25">
      <c r="AY16635" s="40"/>
      <c r="AZ16635" s="40"/>
      <c r="BA16635" s="40"/>
      <c r="BB16635" s="40"/>
      <c r="BC16635" s="40"/>
      <c r="BD16635" s="50"/>
    </row>
    <row r="16636" spans="51:56" hidden="1" x14ac:dyDescent="0.25">
      <c r="AY16636" s="40"/>
      <c r="AZ16636" s="40"/>
      <c r="BA16636" s="40"/>
      <c r="BB16636" s="40"/>
      <c r="BC16636" s="40"/>
      <c r="BD16636" s="50"/>
    </row>
    <row r="16637" spans="51:56" hidden="1" x14ac:dyDescent="0.25">
      <c r="AY16637" s="40"/>
      <c r="AZ16637" s="40"/>
      <c r="BA16637" s="40"/>
      <c r="BB16637" s="40"/>
      <c r="BC16637" s="40"/>
      <c r="BD16637" s="50"/>
    </row>
    <row r="16638" spans="51:56" hidden="1" x14ac:dyDescent="0.25">
      <c r="AY16638" s="40"/>
      <c r="AZ16638" s="40"/>
      <c r="BA16638" s="40"/>
      <c r="BB16638" s="40"/>
      <c r="BC16638" s="40"/>
      <c r="BD16638" s="50"/>
    </row>
    <row r="16639" spans="51:56" hidden="1" x14ac:dyDescent="0.25">
      <c r="AY16639" s="40"/>
      <c r="AZ16639" s="40"/>
      <c r="BA16639" s="40"/>
      <c r="BB16639" s="40"/>
      <c r="BC16639" s="40"/>
      <c r="BD16639" s="50"/>
    </row>
    <row r="16640" spans="51:56" hidden="1" x14ac:dyDescent="0.25">
      <c r="AY16640" s="40"/>
      <c r="AZ16640" s="40"/>
      <c r="BA16640" s="40"/>
      <c r="BB16640" s="40"/>
      <c r="BC16640" s="40"/>
      <c r="BD16640" s="50"/>
    </row>
    <row r="16641" spans="51:56" hidden="1" x14ac:dyDescent="0.25">
      <c r="AY16641" s="40"/>
      <c r="AZ16641" s="40"/>
      <c r="BA16641" s="40"/>
      <c r="BB16641" s="40"/>
      <c r="BC16641" s="40"/>
      <c r="BD16641" s="50"/>
    </row>
    <row r="16642" spans="51:56" hidden="1" x14ac:dyDescent="0.25">
      <c r="AY16642" s="40"/>
      <c r="AZ16642" s="40"/>
      <c r="BA16642" s="40"/>
      <c r="BB16642" s="40"/>
      <c r="BC16642" s="40"/>
      <c r="BD16642" s="50"/>
    </row>
    <row r="16643" spans="51:56" hidden="1" x14ac:dyDescent="0.25">
      <c r="AY16643" s="40"/>
      <c r="AZ16643" s="40"/>
      <c r="BA16643" s="40"/>
      <c r="BB16643" s="40"/>
      <c r="BC16643" s="40"/>
      <c r="BD16643" s="50"/>
    </row>
    <row r="16644" spans="51:56" hidden="1" x14ac:dyDescent="0.25">
      <c r="AY16644" s="40"/>
      <c r="AZ16644" s="40"/>
      <c r="BA16644" s="40"/>
      <c r="BB16644" s="40"/>
      <c r="BC16644" s="40"/>
      <c r="BD16644" s="50"/>
    </row>
    <row r="16645" spans="51:56" hidden="1" x14ac:dyDescent="0.25">
      <c r="AY16645" s="40"/>
      <c r="AZ16645" s="40"/>
      <c r="BA16645" s="40"/>
      <c r="BB16645" s="40"/>
      <c r="BC16645" s="40"/>
      <c r="BD16645" s="50"/>
    </row>
    <row r="16646" spans="51:56" hidden="1" x14ac:dyDescent="0.25">
      <c r="AY16646" s="40"/>
      <c r="AZ16646" s="40"/>
      <c r="BA16646" s="40"/>
      <c r="BB16646" s="40"/>
      <c r="BC16646" s="40"/>
      <c r="BD16646" s="50"/>
    </row>
    <row r="16647" spans="51:56" hidden="1" x14ac:dyDescent="0.25">
      <c r="AY16647" s="40"/>
      <c r="AZ16647" s="40"/>
      <c r="BA16647" s="40"/>
      <c r="BB16647" s="40"/>
      <c r="BC16647" s="40"/>
      <c r="BD16647" s="50"/>
    </row>
    <row r="16648" spans="51:56" hidden="1" x14ac:dyDescent="0.25">
      <c r="AY16648" s="40"/>
      <c r="AZ16648" s="40"/>
      <c r="BA16648" s="40"/>
      <c r="BB16648" s="40"/>
      <c r="BC16648" s="40"/>
      <c r="BD16648" s="50"/>
    </row>
    <row r="16649" spans="51:56" hidden="1" x14ac:dyDescent="0.25">
      <c r="AY16649" s="40"/>
      <c r="AZ16649" s="40"/>
      <c r="BA16649" s="40"/>
      <c r="BB16649" s="40"/>
      <c r="BC16649" s="40"/>
      <c r="BD16649" s="50"/>
    </row>
    <row r="16650" spans="51:56" hidden="1" x14ac:dyDescent="0.25">
      <c r="AY16650" s="40"/>
      <c r="AZ16650" s="40"/>
      <c r="BA16650" s="40"/>
      <c r="BB16650" s="40"/>
      <c r="BC16650" s="40"/>
      <c r="BD16650" s="50"/>
    </row>
    <row r="16651" spans="51:56" hidden="1" x14ac:dyDescent="0.25">
      <c r="AY16651" s="40"/>
      <c r="AZ16651" s="40"/>
      <c r="BA16651" s="40"/>
      <c r="BB16651" s="40"/>
      <c r="BC16651" s="40"/>
      <c r="BD16651" s="50"/>
    </row>
    <row r="16652" spans="51:56" hidden="1" x14ac:dyDescent="0.25">
      <c r="AY16652" s="40"/>
      <c r="AZ16652" s="40"/>
      <c r="BA16652" s="40"/>
      <c r="BB16652" s="40"/>
      <c r="BC16652" s="40"/>
      <c r="BD16652" s="50"/>
    </row>
    <row r="16653" spans="51:56" hidden="1" x14ac:dyDescent="0.25">
      <c r="AY16653" s="40"/>
      <c r="AZ16653" s="40"/>
      <c r="BA16653" s="40"/>
      <c r="BB16653" s="40"/>
      <c r="BC16653" s="40"/>
      <c r="BD16653" s="50"/>
    </row>
    <row r="16654" spans="51:56" hidden="1" x14ac:dyDescent="0.25">
      <c r="AY16654" s="40"/>
      <c r="AZ16654" s="40"/>
      <c r="BA16654" s="40"/>
      <c r="BB16654" s="40"/>
      <c r="BC16654" s="40"/>
      <c r="BD16654" s="50"/>
    </row>
    <row r="16655" spans="51:56" hidden="1" x14ac:dyDescent="0.25">
      <c r="AY16655" s="40"/>
      <c r="AZ16655" s="40"/>
      <c r="BA16655" s="40"/>
      <c r="BB16655" s="40"/>
      <c r="BC16655" s="40"/>
      <c r="BD16655" s="50"/>
    </row>
    <row r="16656" spans="51:56" hidden="1" x14ac:dyDescent="0.25">
      <c r="AY16656" s="40"/>
      <c r="AZ16656" s="40"/>
      <c r="BA16656" s="40"/>
      <c r="BB16656" s="40"/>
      <c r="BC16656" s="40"/>
      <c r="BD16656" s="50"/>
    </row>
    <row r="16657" spans="51:56" hidden="1" x14ac:dyDescent="0.25">
      <c r="AY16657" s="40"/>
      <c r="AZ16657" s="40"/>
      <c r="BA16657" s="40"/>
      <c r="BB16657" s="40"/>
      <c r="BC16657" s="40"/>
      <c r="BD16657" s="50"/>
    </row>
    <row r="16658" spans="51:56" hidden="1" x14ac:dyDescent="0.25">
      <c r="AY16658" s="40"/>
      <c r="AZ16658" s="40"/>
      <c r="BA16658" s="40"/>
      <c r="BB16658" s="40"/>
      <c r="BC16658" s="40"/>
      <c r="BD16658" s="50"/>
    </row>
    <row r="16659" spans="51:56" hidden="1" x14ac:dyDescent="0.25">
      <c r="AY16659" s="40"/>
      <c r="AZ16659" s="40"/>
      <c r="BA16659" s="40"/>
      <c r="BB16659" s="40"/>
      <c r="BC16659" s="40"/>
      <c r="BD16659" s="50"/>
    </row>
    <row r="16660" spans="51:56" hidden="1" x14ac:dyDescent="0.25">
      <c r="AY16660" s="40"/>
      <c r="AZ16660" s="40"/>
      <c r="BA16660" s="40"/>
      <c r="BB16660" s="40"/>
      <c r="BC16660" s="40"/>
      <c r="BD16660" s="50"/>
    </row>
    <row r="16661" spans="51:56" hidden="1" x14ac:dyDescent="0.25">
      <c r="AY16661" s="40"/>
      <c r="AZ16661" s="40"/>
      <c r="BA16661" s="40"/>
      <c r="BB16661" s="40"/>
      <c r="BC16661" s="40"/>
      <c r="BD16661" s="50"/>
    </row>
    <row r="16662" spans="51:56" hidden="1" x14ac:dyDescent="0.25">
      <c r="AY16662" s="40"/>
      <c r="AZ16662" s="40"/>
      <c r="BA16662" s="40"/>
      <c r="BB16662" s="40"/>
      <c r="BC16662" s="40"/>
      <c r="BD16662" s="50"/>
    </row>
    <row r="16663" spans="51:56" hidden="1" x14ac:dyDescent="0.25">
      <c r="AY16663" s="40"/>
      <c r="AZ16663" s="40"/>
      <c r="BA16663" s="40"/>
      <c r="BB16663" s="40"/>
      <c r="BC16663" s="40"/>
      <c r="BD16663" s="50"/>
    </row>
    <row r="16664" spans="51:56" hidden="1" x14ac:dyDescent="0.25">
      <c r="AY16664" s="40"/>
      <c r="AZ16664" s="40"/>
      <c r="BA16664" s="40"/>
      <c r="BB16664" s="40"/>
      <c r="BC16664" s="40"/>
      <c r="BD16664" s="50"/>
    </row>
    <row r="16665" spans="51:56" hidden="1" x14ac:dyDescent="0.25">
      <c r="AY16665" s="40"/>
      <c r="AZ16665" s="40"/>
      <c r="BA16665" s="40"/>
      <c r="BB16665" s="40"/>
      <c r="BC16665" s="40"/>
      <c r="BD16665" s="50"/>
    </row>
    <row r="16666" spans="51:56" hidden="1" x14ac:dyDescent="0.25">
      <c r="AY16666" s="40"/>
      <c r="AZ16666" s="40"/>
      <c r="BA16666" s="40"/>
      <c r="BB16666" s="40"/>
      <c r="BC16666" s="40"/>
      <c r="BD16666" s="50"/>
    </row>
    <row r="16667" spans="51:56" hidden="1" x14ac:dyDescent="0.25">
      <c r="AY16667" s="40"/>
      <c r="AZ16667" s="40"/>
      <c r="BA16667" s="40"/>
      <c r="BB16667" s="40"/>
      <c r="BC16667" s="40"/>
      <c r="BD16667" s="50"/>
    </row>
    <row r="16668" spans="51:56" hidden="1" x14ac:dyDescent="0.25">
      <c r="AY16668" s="40"/>
      <c r="AZ16668" s="40"/>
      <c r="BA16668" s="40"/>
      <c r="BB16668" s="40"/>
      <c r="BC16668" s="40"/>
      <c r="BD16668" s="50"/>
    </row>
    <row r="16669" spans="51:56" hidden="1" x14ac:dyDescent="0.25">
      <c r="AY16669" s="40"/>
      <c r="AZ16669" s="40"/>
      <c r="BA16669" s="40"/>
      <c r="BB16669" s="40"/>
      <c r="BC16669" s="40"/>
      <c r="BD16669" s="50"/>
    </row>
    <row r="16670" spans="51:56" hidden="1" x14ac:dyDescent="0.25">
      <c r="AY16670" s="40"/>
      <c r="AZ16670" s="40"/>
      <c r="BA16670" s="40"/>
      <c r="BB16670" s="40"/>
      <c r="BC16670" s="40"/>
      <c r="BD16670" s="50"/>
    </row>
    <row r="16671" spans="51:56" hidden="1" x14ac:dyDescent="0.25">
      <c r="AY16671" s="40"/>
      <c r="AZ16671" s="40"/>
      <c r="BA16671" s="40"/>
      <c r="BB16671" s="40"/>
      <c r="BC16671" s="40"/>
      <c r="BD16671" s="50"/>
    </row>
    <row r="16672" spans="51:56" hidden="1" x14ac:dyDescent="0.25">
      <c r="AY16672" s="40"/>
      <c r="AZ16672" s="40"/>
      <c r="BA16672" s="40"/>
      <c r="BB16672" s="40"/>
      <c r="BC16672" s="40"/>
      <c r="BD16672" s="50"/>
    </row>
    <row r="16673" spans="51:56" hidden="1" x14ac:dyDescent="0.25">
      <c r="AY16673" s="40"/>
      <c r="AZ16673" s="40"/>
      <c r="BA16673" s="40"/>
      <c r="BB16673" s="40"/>
      <c r="BC16673" s="40"/>
      <c r="BD16673" s="50"/>
    </row>
    <row r="16674" spans="51:56" hidden="1" x14ac:dyDescent="0.25">
      <c r="AY16674" s="40"/>
      <c r="AZ16674" s="40"/>
      <c r="BA16674" s="40"/>
      <c r="BB16674" s="40"/>
      <c r="BC16674" s="40"/>
      <c r="BD16674" s="50"/>
    </row>
    <row r="16675" spans="51:56" hidden="1" x14ac:dyDescent="0.25">
      <c r="AY16675" s="40"/>
      <c r="AZ16675" s="40"/>
      <c r="BA16675" s="40"/>
      <c r="BB16675" s="40"/>
      <c r="BC16675" s="40"/>
      <c r="BD16675" s="50"/>
    </row>
    <row r="16676" spans="51:56" hidden="1" x14ac:dyDescent="0.25">
      <c r="AY16676" s="40"/>
      <c r="AZ16676" s="40"/>
      <c r="BA16676" s="40"/>
      <c r="BB16676" s="40"/>
      <c r="BC16676" s="40"/>
      <c r="BD16676" s="50"/>
    </row>
    <row r="16677" spans="51:56" hidden="1" x14ac:dyDescent="0.25">
      <c r="AY16677" s="40"/>
      <c r="AZ16677" s="40"/>
      <c r="BA16677" s="40"/>
      <c r="BB16677" s="40"/>
      <c r="BC16677" s="40"/>
      <c r="BD16677" s="50"/>
    </row>
    <row r="16678" spans="51:56" hidden="1" x14ac:dyDescent="0.25">
      <c r="AY16678" s="40"/>
      <c r="AZ16678" s="40"/>
      <c r="BA16678" s="40"/>
      <c r="BB16678" s="40"/>
      <c r="BC16678" s="40"/>
      <c r="BD16678" s="50"/>
    </row>
    <row r="16679" spans="51:56" hidden="1" x14ac:dyDescent="0.25">
      <c r="AY16679" s="40"/>
      <c r="AZ16679" s="40"/>
      <c r="BA16679" s="40"/>
      <c r="BB16679" s="40"/>
      <c r="BC16679" s="40"/>
      <c r="BD16679" s="50"/>
    </row>
    <row r="16680" spans="51:56" hidden="1" x14ac:dyDescent="0.25">
      <c r="AY16680" s="40"/>
      <c r="AZ16680" s="40"/>
      <c r="BA16680" s="40"/>
      <c r="BB16680" s="40"/>
      <c r="BC16680" s="40"/>
      <c r="BD16680" s="50"/>
    </row>
    <row r="16681" spans="51:56" hidden="1" x14ac:dyDescent="0.25">
      <c r="AY16681" s="40"/>
      <c r="AZ16681" s="40"/>
      <c r="BA16681" s="40"/>
      <c r="BB16681" s="40"/>
      <c r="BC16681" s="40"/>
      <c r="BD16681" s="50"/>
    </row>
    <row r="16682" spans="51:56" hidden="1" x14ac:dyDescent="0.25">
      <c r="AY16682" s="40"/>
      <c r="AZ16682" s="40"/>
      <c r="BA16682" s="40"/>
      <c r="BB16682" s="40"/>
      <c r="BC16682" s="40"/>
      <c r="BD16682" s="50"/>
    </row>
    <row r="16683" spans="51:56" hidden="1" x14ac:dyDescent="0.25">
      <c r="AY16683" s="40"/>
      <c r="AZ16683" s="40"/>
      <c r="BA16683" s="40"/>
      <c r="BB16683" s="40"/>
      <c r="BC16683" s="40"/>
      <c r="BD16683" s="50"/>
    </row>
    <row r="16684" spans="51:56" hidden="1" x14ac:dyDescent="0.25">
      <c r="AY16684" s="40"/>
      <c r="AZ16684" s="40"/>
      <c r="BA16684" s="40"/>
      <c r="BB16684" s="40"/>
      <c r="BC16684" s="40"/>
      <c r="BD16684" s="50"/>
    </row>
    <row r="16685" spans="51:56" hidden="1" x14ac:dyDescent="0.25">
      <c r="AY16685" s="40"/>
      <c r="AZ16685" s="40"/>
      <c r="BA16685" s="40"/>
      <c r="BB16685" s="40"/>
      <c r="BC16685" s="40"/>
      <c r="BD16685" s="50"/>
    </row>
    <row r="16686" spans="51:56" hidden="1" x14ac:dyDescent="0.25">
      <c r="AY16686" s="40"/>
      <c r="AZ16686" s="40"/>
      <c r="BA16686" s="40"/>
      <c r="BB16686" s="40"/>
      <c r="BC16686" s="40"/>
      <c r="BD16686" s="50"/>
    </row>
    <row r="16687" spans="51:56" hidden="1" x14ac:dyDescent="0.25">
      <c r="AY16687" s="40"/>
      <c r="AZ16687" s="40"/>
      <c r="BA16687" s="40"/>
      <c r="BB16687" s="40"/>
      <c r="BC16687" s="40"/>
      <c r="BD16687" s="50"/>
    </row>
    <row r="16688" spans="51:56" hidden="1" x14ac:dyDescent="0.25">
      <c r="AY16688" s="40"/>
      <c r="AZ16688" s="40"/>
      <c r="BA16688" s="40"/>
      <c r="BB16688" s="40"/>
      <c r="BC16688" s="40"/>
      <c r="BD16688" s="50"/>
    </row>
    <row r="16689" spans="51:56" hidden="1" x14ac:dyDescent="0.25">
      <c r="AY16689" s="40"/>
      <c r="AZ16689" s="40"/>
      <c r="BA16689" s="40"/>
      <c r="BB16689" s="40"/>
      <c r="BC16689" s="40"/>
      <c r="BD16689" s="50"/>
    </row>
    <row r="16690" spans="51:56" hidden="1" x14ac:dyDescent="0.25">
      <c r="AY16690" s="40"/>
      <c r="AZ16690" s="40"/>
      <c r="BA16690" s="40"/>
      <c r="BB16690" s="40"/>
      <c r="BC16690" s="40"/>
      <c r="BD16690" s="50"/>
    </row>
    <row r="16691" spans="51:56" hidden="1" x14ac:dyDescent="0.25">
      <c r="AY16691" s="40"/>
      <c r="AZ16691" s="40"/>
      <c r="BA16691" s="40"/>
      <c r="BB16691" s="40"/>
      <c r="BC16691" s="40"/>
      <c r="BD16691" s="50"/>
    </row>
    <row r="16692" spans="51:56" hidden="1" x14ac:dyDescent="0.25">
      <c r="AY16692" s="40"/>
      <c r="AZ16692" s="40"/>
      <c r="BA16692" s="40"/>
      <c r="BB16692" s="40"/>
      <c r="BC16692" s="40"/>
      <c r="BD16692" s="50"/>
    </row>
    <row r="16693" spans="51:56" hidden="1" x14ac:dyDescent="0.25">
      <c r="AY16693" s="40"/>
      <c r="AZ16693" s="40"/>
      <c r="BA16693" s="40"/>
      <c r="BB16693" s="40"/>
      <c r="BC16693" s="40"/>
      <c r="BD16693" s="50"/>
    </row>
    <row r="16694" spans="51:56" hidden="1" x14ac:dyDescent="0.25">
      <c r="AY16694" s="40"/>
      <c r="AZ16694" s="40"/>
      <c r="BA16694" s="40"/>
      <c r="BB16694" s="40"/>
      <c r="BC16694" s="40"/>
      <c r="BD16694" s="50"/>
    </row>
    <row r="16695" spans="51:56" hidden="1" x14ac:dyDescent="0.25">
      <c r="AY16695" s="40"/>
      <c r="AZ16695" s="40"/>
      <c r="BA16695" s="40"/>
      <c r="BB16695" s="40"/>
      <c r="BC16695" s="40"/>
      <c r="BD16695" s="50"/>
    </row>
    <row r="16696" spans="51:56" hidden="1" x14ac:dyDescent="0.25">
      <c r="AY16696" s="40"/>
      <c r="AZ16696" s="40"/>
      <c r="BA16696" s="40"/>
      <c r="BB16696" s="40"/>
      <c r="BC16696" s="40"/>
      <c r="BD16696" s="50"/>
    </row>
    <row r="16697" spans="51:56" hidden="1" x14ac:dyDescent="0.25">
      <c r="AY16697" s="40"/>
      <c r="AZ16697" s="40"/>
      <c r="BA16697" s="40"/>
      <c r="BB16697" s="40"/>
      <c r="BC16697" s="40"/>
      <c r="BD16697" s="50"/>
    </row>
    <row r="16698" spans="51:56" hidden="1" x14ac:dyDescent="0.25">
      <c r="AY16698" s="40"/>
      <c r="AZ16698" s="40"/>
      <c r="BA16698" s="40"/>
      <c r="BB16698" s="40"/>
      <c r="BC16698" s="40"/>
      <c r="BD16698" s="50"/>
    </row>
    <row r="16699" spans="51:56" hidden="1" x14ac:dyDescent="0.25">
      <c r="AY16699" s="40"/>
      <c r="AZ16699" s="40"/>
      <c r="BA16699" s="40"/>
      <c r="BB16699" s="40"/>
      <c r="BC16699" s="40"/>
      <c r="BD16699" s="50"/>
    </row>
    <row r="16700" spans="51:56" hidden="1" x14ac:dyDescent="0.25">
      <c r="AY16700" s="40"/>
      <c r="AZ16700" s="40"/>
      <c r="BA16700" s="40"/>
      <c r="BB16700" s="40"/>
      <c r="BC16700" s="40"/>
      <c r="BD16700" s="50"/>
    </row>
    <row r="16701" spans="51:56" hidden="1" x14ac:dyDescent="0.25">
      <c r="AY16701" s="40"/>
      <c r="AZ16701" s="40"/>
      <c r="BA16701" s="40"/>
      <c r="BB16701" s="40"/>
      <c r="BC16701" s="40"/>
      <c r="BD16701" s="50"/>
    </row>
    <row r="16702" spans="51:56" hidden="1" x14ac:dyDescent="0.25">
      <c r="AY16702" s="40"/>
      <c r="AZ16702" s="40"/>
      <c r="BA16702" s="40"/>
      <c r="BB16702" s="40"/>
      <c r="BC16702" s="40"/>
      <c r="BD16702" s="50"/>
    </row>
    <row r="16703" spans="51:56" hidden="1" x14ac:dyDescent="0.25">
      <c r="AY16703" s="40"/>
      <c r="AZ16703" s="40"/>
      <c r="BA16703" s="40"/>
      <c r="BB16703" s="40"/>
      <c r="BC16703" s="40"/>
      <c r="BD16703" s="50"/>
    </row>
    <row r="16704" spans="51:56" hidden="1" x14ac:dyDescent="0.25">
      <c r="AY16704" s="40"/>
      <c r="AZ16704" s="40"/>
      <c r="BA16704" s="40"/>
      <c r="BB16704" s="40"/>
      <c r="BC16704" s="40"/>
      <c r="BD16704" s="50"/>
    </row>
    <row r="16705" spans="51:56" hidden="1" x14ac:dyDescent="0.25">
      <c r="AY16705" s="40"/>
      <c r="AZ16705" s="40"/>
      <c r="BA16705" s="40"/>
      <c r="BB16705" s="40"/>
      <c r="BC16705" s="40"/>
      <c r="BD16705" s="50"/>
    </row>
    <row r="16706" spans="51:56" hidden="1" x14ac:dyDescent="0.25">
      <c r="AY16706" s="40"/>
      <c r="AZ16706" s="40"/>
      <c r="BA16706" s="40"/>
      <c r="BB16706" s="40"/>
      <c r="BC16706" s="40"/>
      <c r="BD16706" s="50"/>
    </row>
    <row r="16707" spans="51:56" hidden="1" x14ac:dyDescent="0.25">
      <c r="AY16707" s="40"/>
      <c r="AZ16707" s="40"/>
      <c r="BA16707" s="40"/>
      <c r="BB16707" s="40"/>
      <c r="BC16707" s="40"/>
      <c r="BD16707" s="50"/>
    </row>
    <row r="16708" spans="51:56" hidden="1" x14ac:dyDescent="0.25">
      <c r="AY16708" s="40"/>
      <c r="AZ16708" s="40"/>
      <c r="BA16708" s="40"/>
      <c r="BB16708" s="40"/>
      <c r="BC16708" s="40"/>
      <c r="BD16708" s="50"/>
    </row>
    <row r="16709" spans="51:56" hidden="1" x14ac:dyDescent="0.25">
      <c r="AY16709" s="40"/>
      <c r="AZ16709" s="40"/>
      <c r="BA16709" s="40"/>
      <c r="BB16709" s="40"/>
      <c r="BC16709" s="40"/>
      <c r="BD16709" s="50"/>
    </row>
    <row r="16710" spans="51:56" hidden="1" x14ac:dyDescent="0.25">
      <c r="AY16710" s="40"/>
      <c r="AZ16710" s="40"/>
      <c r="BA16710" s="40"/>
      <c r="BB16710" s="40"/>
      <c r="BC16710" s="40"/>
      <c r="BD16710" s="50"/>
    </row>
    <row r="16711" spans="51:56" hidden="1" x14ac:dyDescent="0.25">
      <c r="AY16711" s="40"/>
      <c r="AZ16711" s="40"/>
      <c r="BA16711" s="40"/>
      <c r="BB16711" s="40"/>
      <c r="BC16711" s="40"/>
      <c r="BD16711" s="50"/>
    </row>
    <row r="16712" spans="51:56" hidden="1" x14ac:dyDescent="0.25">
      <c r="AY16712" s="40"/>
      <c r="AZ16712" s="40"/>
      <c r="BA16712" s="40"/>
      <c r="BB16712" s="40"/>
      <c r="BC16712" s="40"/>
      <c r="BD16712" s="50"/>
    </row>
    <row r="16713" spans="51:56" hidden="1" x14ac:dyDescent="0.25">
      <c r="AY16713" s="40"/>
      <c r="AZ16713" s="40"/>
      <c r="BA16713" s="40"/>
      <c r="BB16713" s="40"/>
      <c r="BC16713" s="40"/>
      <c r="BD16713" s="50"/>
    </row>
    <row r="16714" spans="51:56" hidden="1" x14ac:dyDescent="0.25">
      <c r="AY16714" s="40"/>
      <c r="AZ16714" s="40"/>
      <c r="BA16714" s="40"/>
      <c r="BB16714" s="40"/>
      <c r="BC16714" s="40"/>
      <c r="BD16714" s="50"/>
    </row>
    <row r="16715" spans="51:56" hidden="1" x14ac:dyDescent="0.25">
      <c r="AY16715" s="40"/>
      <c r="AZ16715" s="40"/>
      <c r="BA16715" s="40"/>
      <c r="BB16715" s="40"/>
      <c r="BC16715" s="40"/>
      <c r="BD16715" s="50"/>
    </row>
    <row r="16716" spans="51:56" hidden="1" x14ac:dyDescent="0.25">
      <c r="AY16716" s="40"/>
      <c r="AZ16716" s="40"/>
      <c r="BA16716" s="40"/>
      <c r="BB16716" s="40"/>
      <c r="BC16716" s="40"/>
      <c r="BD16716" s="50"/>
    </row>
    <row r="16717" spans="51:56" hidden="1" x14ac:dyDescent="0.25">
      <c r="AY16717" s="40"/>
      <c r="AZ16717" s="40"/>
      <c r="BA16717" s="40"/>
      <c r="BB16717" s="40"/>
      <c r="BC16717" s="40"/>
      <c r="BD16717" s="50"/>
    </row>
    <row r="16718" spans="51:56" hidden="1" x14ac:dyDescent="0.25">
      <c r="AY16718" s="40"/>
      <c r="AZ16718" s="40"/>
      <c r="BA16718" s="40"/>
      <c r="BB16718" s="40"/>
      <c r="BC16718" s="40"/>
      <c r="BD16718" s="50"/>
    </row>
    <row r="16719" spans="51:56" hidden="1" x14ac:dyDescent="0.25">
      <c r="AY16719" s="40"/>
      <c r="AZ16719" s="40"/>
      <c r="BA16719" s="40"/>
      <c r="BB16719" s="40"/>
      <c r="BC16719" s="40"/>
      <c r="BD16719" s="50"/>
    </row>
    <row r="16720" spans="51:56" hidden="1" x14ac:dyDescent="0.25">
      <c r="AY16720" s="40"/>
      <c r="AZ16720" s="40"/>
      <c r="BA16720" s="40"/>
      <c r="BB16720" s="40"/>
      <c r="BC16720" s="40"/>
      <c r="BD16720" s="50"/>
    </row>
    <row r="16721" spans="51:56" hidden="1" x14ac:dyDescent="0.25">
      <c r="AY16721" s="40"/>
      <c r="AZ16721" s="40"/>
      <c r="BA16721" s="40"/>
      <c r="BB16721" s="40"/>
      <c r="BC16721" s="40"/>
      <c r="BD16721" s="50"/>
    </row>
    <row r="16722" spans="51:56" hidden="1" x14ac:dyDescent="0.25">
      <c r="AY16722" s="40"/>
      <c r="AZ16722" s="40"/>
      <c r="BA16722" s="40"/>
      <c r="BB16722" s="40"/>
      <c r="BC16722" s="40"/>
      <c r="BD16722" s="50"/>
    </row>
    <row r="16723" spans="51:56" hidden="1" x14ac:dyDescent="0.25">
      <c r="AY16723" s="40"/>
      <c r="AZ16723" s="40"/>
      <c r="BA16723" s="40"/>
      <c r="BB16723" s="40"/>
      <c r="BC16723" s="40"/>
      <c r="BD16723" s="50"/>
    </row>
    <row r="16724" spans="51:56" hidden="1" x14ac:dyDescent="0.25">
      <c r="AY16724" s="40"/>
      <c r="AZ16724" s="40"/>
      <c r="BA16724" s="40"/>
      <c r="BB16724" s="40"/>
      <c r="BC16724" s="40"/>
      <c r="BD16724" s="50"/>
    </row>
    <row r="16725" spans="51:56" hidden="1" x14ac:dyDescent="0.25">
      <c r="AY16725" s="40"/>
      <c r="AZ16725" s="40"/>
      <c r="BA16725" s="40"/>
      <c r="BB16725" s="40"/>
      <c r="BC16725" s="40"/>
      <c r="BD16725" s="50"/>
    </row>
    <row r="16726" spans="51:56" hidden="1" x14ac:dyDescent="0.25">
      <c r="AY16726" s="40"/>
      <c r="AZ16726" s="40"/>
      <c r="BA16726" s="40"/>
      <c r="BB16726" s="40"/>
      <c r="BC16726" s="40"/>
      <c r="BD16726" s="50"/>
    </row>
    <row r="16727" spans="51:56" hidden="1" x14ac:dyDescent="0.25">
      <c r="AY16727" s="40"/>
      <c r="AZ16727" s="40"/>
      <c r="BA16727" s="40"/>
      <c r="BB16727" s="40"/>
      <c r="BC16727" s="40"/>
      <c r="BD16727" s="50"/>
    </row>
    <row r="16728" spans="51:56" hidden="1" x14ac:dyDescent="0.25">
      <c r="AY16728" s="40"/>
      <c r="AZ16728" s="40"/>
      <c r="BA16728" s="40"/>
      <c r="BB16728" s="40"/>
      <c r="BC16728" s="40"/>
      <c r="BD16728" s="50"/>
    </row>
    <row r="16729" spans="51:56" hidden="1" x14ac:dyDescent="0.25">
      <c r="AY16729" s="40"/>
      <c r="AZ16729" s="40"/>
      <c r="BA16729" s="40"/>
      <c r="BB16729" s="40"/>
      <c r="BC16729" s="40"/>
      <c r="BD16729" s="50"/>
    </row>
    <row r="16730" spans="51:56" hidden="1" x14ac:dyDescent="0.25">
      <c r="AY16730" s="40"/>
      <c r="AZ16730" s="40"/>
      <c r="BA16730" s="40"/>
      <c r="BB16730" s="40"/>
      <c r="BC16730" s="40"/>
      <c r="BD16730" s="50"/>
    </row>
    <row r="16731" spans="51:56" hidden="1" x14ac:dyDescent="0.25">
      <c r="AY16731" s="40"/>
      <c r="AZ16731" s="40"/>
      <c r="BA16731" s="40"/>
      <c r="BB16731" s="40"/>
      <c r="BC16731" s="40"/>
      <c r="BD16731" s="50"/>
    </row>
    <row r="16732" spans="51:56" hidden="1" x14ac:dyDescent="0.25">
      <c r="AY16732" s="40"/>
      <c r="AZ16732" s="40"/>
      <c r="BA16732" s="40"/>
      <c r="BB16732" s="40"/>
      <c r="BC16732" s="40"/>
      <c r="BD16732" s="50"/>
    </row>
    <row r="16733" spans="51:56" hidden="1" x14ac:dyDescent="0.25">
      <c r="AY16733" s="40"/>
      <c r="AZ16733" s="40"/>
      <c r="BA16733" s="40"/>
      <c r="BB16733" s="40"/>
      <c r="BC16733" s="40"/>
      <c r="BD16733" s="50"/>
    </row>
    <row r="16734" spans="51:56" hidden="1" x14ac:dyDescent="0.25">
      <c r="AY16734" s="40"/>
      <c r="AZ16734" s="40"/>
      <c r="BA16734" s="40"/>
      <c r="BB16734" s="40"/>
      <c r="BC16734" s="40"/>
      <c r="BD16734" s="50"/>
    </row>
    <row r="16735" spans="51:56" hidden="1" x14ac:dyDescent="0.25">
      <c r="AY16735" s="40"/>
      <c r="AZ16735" s="40"/>
      <c r="BA16735" s="40"/>
      <c r="BB16735" s="40"/>
      <c r="BC16735" s="40"/>
      <c r="BD16735" s="50"/>
    </row>
    <row r="16736" spans="51:56" hidden="1" x14ac:dyDescent="0.25">
      <c r="AY16736" s="40"/>
      <c r="AZ16736" s="40"/>
      <c r="BA16736" s="40"/>
      <c r="BB16736" s="40"/>
      <c r="BC16736" s="40"/>
      <c r="BD16736" s="50"/>
    </row>
    <row r="16737" spans="51:56" hidden="1" x14ac:dyDescent="0.25">
      <c r="AY16737" s="40"/>
      <c r="AZ16737" s="40"/>
      <c r="BA16737" s="40"/>
      <c r="BB16737" s="40"/>
      <c r="BC16737" s="40"/>
      <c r="BD16737" s="50"/>
    </row>
    <row r="16738" spans="51:56" hidden="1" x14ac:dyDescent="0.25">
      <c r="AY16738" s="40"/>
      <c r="AZ16738" s="40"/>
      <c r="BA16738" s="40"/>
      <c r="BB16738" s="40"/>
      <c r="BC16738" s="40"/>
      <c r="BD16738" s="50"/>
    </row>
    <row r="16739" spans="51:56" hidden="1" x14ac:dyDescent="0.25">
      <c r="AY16739" s="40"/>
      <c r="AZ16739" s="40"/>
      <c r="BA16739" s="40"/>
      <c r="BB16739" s="40"/>
      <c r="BC16739" s="40"/>
      <c r="BD16739" s="50"/>
    </row>
    <row r="16740" spans="51:56" hidden="1" x14ac:dyDescent="0.25">
      <c r="AY16740" s="40"/>
      <c r="AZ16740" s="40"/>
      <c r="BA16740" s="40"/>
      <c r="BB16740" s="40"/>
      <c r="BC16740" s="40"/>
      <c r="BD16740" s="50"/>
    </row>
    <row r="16741" spans="51:56" hidden="1" x14ac:dyDescent="0.25">
      <c r="AY16741" s="40"/>
      <c r="AZ16741" s="40"/>
      <c r="BA16741" s="40"/>
      <c r="BB16741" s="40"/>
      <c r="BC16741" s="40"/>
      <c r="BD16741" s="50"/>
    </row>
    <row r="16742" spans="51:56" hidden="1" x14ac:dyDescent="0.25">
      <c r="AY16742" s="40"/>
      <c r="AZ16742" s="40"/>
      <c r="BA16742" s="40"/>
      <c r="BB16742" s="40"/>
      <c r="BC16742" s="40"/>
      <c r="BD16742" s="50"/>
    </row>
    <row r="16743" spans="51:56" hidden="1" x14ac:dyDescent="0.25">
      <c r="AY16743" s="40"/>
      <c r="AZ16743" s="40"/>
      <c r="BA16743" s="40"/>
      <c r="BB16743" s="40"/>
      <c r="BC16743" s="40"/>
      <c r="BD16743" s="50"/>
    </row>
    <row r="16744" spans="51:56" hidden="1" x14ac:dyDescent="0.25">
      <c r="AY16744" s="40"/>
      <c r="AZ16744" s="40"/>
      <c r="BA16744" s="40"/>
      <c r="BB16744" s="40"/>
      <c r="BC16744" s="40"/>
      <c r="BD16744" s="50"/>
    </row>
    <row r="16745" spans="51:56" hidden="1" x14ac:dyDescent="0.25">
      <c r="AY16745" s="40"/>
      <c r="AZ16745" s="40"/>
      <c r="BA16745" s="40"/>
      <c r="BB16745" s="40"/>
      <c r="BC16745" s="40"/>
      <c r="BD16745" s="50"/>
    </row>
    <row r="16746" spans="51:56" hidden="1" x14ac:dyDescent="0.25">
      <c r="AY16746" s="40"/>
      <c r="AZ16746" s="40"/>
      <c r="BA16746" s="40"/>
      <c r="BB16746" s="40"/>
      <c r="BC16746" s="40"/>
      <c r="BD16746" s="50"/>
    </row>
    <row r="16747" spans="51:56" hidden="1" x14ac:dyDescent="0.25">
      <c r="AY16747" s="40"/>
      <c r="AZ16747" s="40"/>
      <c r="BA16747" s="40"/>
      <c r="BB16747" s="40"/>
      <c r="BC16747" s="40"/>
      <c r="BD16747" s="50"/>
    </row>
    <row r="16748" spans="51:56" hidden="1" x14ac:dyDescent="0.25">
      <c r="AY16748" s="40"/>
      <c r="AZ16748" s="40"/>
      <c r="BA16748" s="40"/>
      <c r="BB16748" s="40"/>
      <c r="BC16748" s="40"/>
      <c r="BD16748" s="50"/>
    </row>
    <row r="16749" spans="51:56" hidden="1" x14ac:dyDescent="0.25">
      <c r="AY16749" s="40"/>
      <c r="AZ16749" s="40"/>
      <c r="BA16749" s="40"/>
      <c r="BB16749" s="40"/>
      <c r="BC16749" s="40"/>
      <c r="BD16749" s="50"/>
    </row>
    <row r="16750" spans="51:56" hidden="1" x14ac:dyDescent="0.25">
      <c r="AY16750" s="40"/>
      <c r="AZ16750" s="40"/>
      <c r="BA16750" s="40"/>
      <c r="BB16750" s="40"/>
      <c r="BC16750" s="40"/>
      <c r="BD16750" s="50"/>
    </row>
    <row r="16751" spans="51:56" hidden="1" x14ac:dyDescent="0.25">
      <c r="AY16751" s="40"/>
      <c r="AZ16751" s="40"/>
      <c r="BA16751" s="40"/>
      <c r="BB16751" s="40"/>
      <c r="BC16751" s="40"/>
      <c r="BD16751" s="50"/>
    </row>
    <row r="16752" spans="51:56" hidden="1" x14ac:dyDescent="0.25">
      <c r="AY16752" s="40"/>
      <c r="AZ16752" s="40"/>
      <c r="BA16752" s="40"/>
      <c r="BB16752" s="40"/>
      <c r="BC16752" s="40"/>
      <c r="BD16752" s="50"/>
    </row>
    <row r="16753" spans="51:56" hidden="1" x14ac:dyDescent="0.25">
      <c r="AY16753" s="40"/>
      <c r="AZ16753" s="40"/>
      <c r="BA16753" s="40"/>
      <c r="BB16753" s="40"/>
      <c r="BC16753" s="40"/>
      <c r="BD16753" s="50"/>
    </row>
    <row r="16754" spans="51:56" hidden="1" x14ac:dyDescent="0.25">
      <c r="AY16754" s="40"/>
      <c r="AZ16754" s="40"/>
      <c r="BA16754" s="40"/>
      <c r="BB16754" s="40"/>
      <c r="BC16754" s="40"/>
      <c r="BD16754" s="50"/>
    </row>
    <row r="16755" spans="51:56" hidden="1" x14ac:dyDescent="0.25">
      <c r="AY16755" s="40"/>
      <c r="AZ16755" s="40"/>
      <c r="BA16755" s="40"/>
      <c r="BB16755" s="40"/>
      <c r="BC16755" s="40"/>
      <c r="BD16755" s="50"/>
    </row>
    <row r="16756" spans="51:56" hidden="1" x14ac:dyDescent="0.25">
      <c r="AY16756" s="40"/>
      <c r="AZ16756" s="40"/>
      <c r="BA16756" s="40"/>
      <c r="BB16756" s="40"/>
      <c r="BC16756" s="40"/>
      <c r="BD16756" s="50"/>
    </row>
    <row r="16757" spans="51:56" hidden="1" x14ac:dyDescent="0.25">
      <c r="AY16757" s="40"/>
      <c r="AZ16757" s="40"/>
      <c r="BA16757" s="40"/>
      <c r="BB16757" s="40"/>
      <c r="BC16757" s="40"/>
      <c r="BD16757" s="50"/>
    </row>
    <row r="16758" spans="51:56" hidden="1" x14ac:dyDescent="0.25">
      <c r="AY16758" s="40"/>
      <c r="AZ16758" s="40"/>
      <c r="BA16758" s="40"/>
      <c r="BB16758" s="40"/>
      <c r="BC16758" s="40"/>
      <c r="BD16758" s="50"/>
    </row>
    <row r="16759" spans="51:56" hidden="1" x14ac:dyDescent="0.25">
      <c r="AY16759" s="40"/>
      <c r="AZ16759" s="40"/>
      <c r="BA16759" s="40"/>
      <c r="BB16759" s="40"/>
      <c r="BC16759" s="40"/>
      <c r="BD16759" s="50"/>
    </row>
    <row r="16760" spans="51:56" hidden="1" x14ac:dyDescent="0.25">
      <c r="AY16760" s="40"/>
      <c r="AZ16760" s="40"/>
      <c r="BA16760" s="40"/>
      <c r="BB16760" s="40"/>
      <c r="BC16760" s="40"/>
      <c r="BD16760" s="50"/>
    </row>
    <row r="16761" spans="51:56" hidden="1" x14ac:dyDescent="0.25">
      <c r="AY16761" s="40"/>
      <c r="AZ16761" s="40"/>
      <c r="BA16761" s="40"/>
      <c r="BB16761" s="40"/>
      <c r="BC16761" s="40"/>
      <c r="BD16761" s="50"/>
    </row>
    <row r="16762" spans="51:56" hidden="1" x14ac:dyDescent="0.25">
      <c r="AY16762" s="40"/>
      <c r="AZ16762" s="40"/>
      <c r="BA16762" s="40"/>
      <c r="BB16762" s="40"/>
      <c r="BC16762" s="40"/>
      <c r="BD16762" s="50"/>
    </row>
    <row r="16763" spans="51:56" hidden="1" x14ac:dyDescent="0.25">
      <c r="AY16763" s="40"/>
      <c r="AZ16763" s="40"/>
      <c r="BA16763" s="40"/>
      <c r="BB16763" s="40"/>
      <c r="BC16763" s="40"/>
      <c r="BD16763" s="50"/>
    </row>
    <row r="16764" spans="51:56" hidden="1" x14ac:dyDescent="0.25">
      <c r="AY16764" s="40"/>
      <c r="AZ16764" s="40"/>
      <c r="BA16764" s="40"/>
      <c r="BB16764" s="40"/>
      <c r="BC16764" s="40"/>
      <c r="BD16764" s="50"/>
    </row>
    <row r="16765" spans="51:56" hidden="1" x14ac:dyDescent="0.25">
      <c r="AY16765" s="40"/>
      <c r="AZ16765" s="40"/>
      <c r="BA16765" s="40"/>
      <c r="BB16765" s="40"/>
      <c r="BC16765" s="40"/>
      <c r="BD16765" s="50"/>
    </row>
    <row r="16766" spans="51:56" hidden="1" x14ac:dyDescent="0.25">
      <c r="AY16766" s="40"/>
      <c r="AZ16766" s="40"/>
      <c r="BA16766" s="40"/>
      <c r="BB16766" s="40"/>
      <c r="BC16766" s="40"/>
      <c r="BD16766" s="50"/>
    </row>
    <row r="16767" spans="51:56" hidden="1" x14ac:dyDescent="0.25">
      <c r="AY16767" s="40"/>
      <c r="AZ16767" s="40"/>
      <c r="BA16767" s="40"/>
      <c r="BB16767" s="40"/>
      <c r="BC16767" s="40"/>
      <c r="BD16767" s="50"/>
    </row>
    <row r="16768" spans="51:56" hidden="1" x14ac:dyDescent="0.25">
      <c r="AY16768" s="40"/>
      <c r="AZ16768" s="40"/>
      <c r="BA16768" s="40"/>
      <c r="BB16768" s="40"/>
      <c r="BC16768" s="40"/>
      <c r="BD16768" s="50"/>
    </row>
    <row r="16769" spans="51:56" hidden="1" x14ac:dyDescent="0.25">
      <c r="AY16769" s="40"/>
      <c r="AZ16769" s="40"/>
      <c r="BA16769" s="40"/>
      <c r="BB16769" s="40"/>
      <c r="BC16769" s="40"/>
      <c r="BD16769" s="50"/>
    </row>
    <row r="16770" spans="51:56" hidden="1" x14ac:dyDescent="0.25">
      <c r="AY16770" s="40"/>
      <c r="AZ16770" s="40"/>
      <c r="BA16770" s="40"/>
      <c r="BB16770" s="40"/>
      <c r="BC16770" s="40"/>
      <c r="BD16770" s="50"/>
    </row>
    <row r="16771" spans="51:56" hidden="1" x14ac:dyDescent="0.25">
      <c r="AY16771" s="40"/>
      <c r="AZ16771" s="40"/>
      <c r="BA16771" s="40"/>
      <c r="BB16771" s="40"/>
      <c r="BC16771" s="40"/>
      <c r="BD16771" s="50"/>
    </row>
    <row r="16772" spans="51:56" hidden="1" x14ac:dyDescent="0.25">
      <c r="AY16772" s="40"/>
      <c r="AZ16772" s="40"/>
      <c r="BA16772" s="40"/>
      <c r="BB16772" s="40"/>
      <c r="BC16772" s="40"/>
      <c r="BD16772" s="50"/>
    </row>
    <row r="16773" spans="51:56" hidden="1" x14ac:dyDescent="0.25">
      <c r="AY16773" s="40"/>
      <c r="AZ16773" s="40"/>
      <c r="BA16773" s="40"/>
      <c r="BB16773" s="40"/>
      <c r="BC16773" s="40"/>
      <c r="BD16773" s="50"/>
    </row>
    <row r="16774" spans="51:56" hidden="1" x14ac:dyDescent="0.25">
      <c r="AY16774" s="40"/>
      <c r="AZ16774" s="40"/>
      <c r="BA16774" s="40"/>
      <c r="BB16774" s="40"/>
      <c r="BC16774" s="40"/>
      <c r="BD16774" s="50"/>
    </row>
    <row r="16775" spans="51:56" hidden="1" x14ac:dyDescent="0.25">
      <c r="AY16775" s="40"/>
      <c r="AZ16775" s="40"/>
      <c r="BA16775" s="40"/>
      <c r="BB16775" s="40"/>
      <c r="BC16775" s="40"/>
      <c r="BD16775" s="50"/>
    </row>
    <row r="16776" spans="51:56" hidden="1" x14ac:dyDescent="0.25">
      <c r="AY16776" s="40"/>
      <c r="AZ16776" s="40"/>
      <c r="BA16776" s="40"/>
      <c r="BB16776" s="40"/>
      <c r="BC16776" s="40"/>
      <c r="BD16776" s="50"/>
    </row>
    <row r="16777" spans="51:56" hidden="1" x14ac:dyDescent="0.25">
      <c r="AY16777" s="40"/>
      <c r="AZ16777" s="40"/>
      <c r="BA16777" s="40"/>
      <c r="BB16777" s="40"/>
      <c r="BC16777" s="40"/>
      <c r="BD16777" s="50"/>
    </row>
    <row r="16778" spans="51:56" hidden="1" x14ac:dyDescent="0.25">
      <c r="AY16778" s="40"/>
      <c r="AZ16778" s="40"/>
      <c r="BA16778" s="40"/>
      <c r="BB16778" s="40"/>
      <c r="BC16778" s="40"/>
      <c r="BD16778" s="50"/>
    </row>
    <row r="16779" spans="51:56" hidden="1" x14ac:dyDescent="0.25">
      <c r="AY16779" s="40"/>
      <c r="AZ16779" s="40"/>
      <c r="BA16779" s="40"/>
      <c r="BB16779" s="40"/>
      <c r="BC16779" s="40"/>
      <c r="BD16779" s="50"/>
    </row>
    <row r="16780" spans="51:56" hidden="1" x14ac:dyDescent="0.25">
      <c r="AY16780" s="40"/>
      <c r="AZ16780" s="40"/>
      <c r="BA16780" s="40"/>
      <c r="BB16780" s="40"/>
      <c r="BC16780" s="40"/>
      <c r="BD16780" s="50"/>
    </row>
    <row r="16781" spans="51:56" hidden="1" x14ac:dyDescent="0.25">
      <c r="AY16781" s="40"/>
      <c r="AZ16781" s="40"/>
      <c r="BA16781" s="40"/>
      <c r="BB16781" s="40"/>
      <c r="BC16781" s="40"/>
      <c r="BD16781" s="50"/>
    </row>
    <row r="16782" spans="51:56" hidden="1" x14ac:dyDescent="0.25">
      <c r="AY16782" s="40"/>
      <c r="AZ16782" s="40"/>
      <c r="BA16782" s="40"/>
      <c r="BB16782" s="40"/>
      <c r="BC16782" s="40"/>
      <c r="BD16782" s="50"/>
    </row>
    <row r="16783" spans="51:56" hidden="1" x14ac:dyDescent="0.25">
      <c r="AY16783" s="40"/>
      <c r="AZ16783" s="40"/>
      <c r="BA16783" s="40"/>
      <c r="BB16783" s="40"/>
      <c r="BC16783" s="40"/>
      <c r="BD16783" s="50"/>
    </row>
    <row r="16784" spans="51:56" hidden="1" x14ac:dyDescent="0.25">
      <c r="AY16784" s="40"/>
      <c r="AZ16784" s="40"/>
      <c r="BA16784" s="40"/>
      <c r="BB16784" s="40"/>
      <c r="BC16784" s="40"/>
      <c r="BD16784" s="50"/>
    </row>
    <row r="16785" spans="51:56" hidden="1" x14ac:dyDescent="0.25">
      <c r="AY16785" s="40"/>
      <c r="AZ16785" s="40"/>
      <c r="BA16785" s="40"/>
      <c r="BB16785" s="40"/>
      <c r="BC16785" s="40"/>
      <c r="BD16785" s="50"/>
    </row>
    <row r="16786" spans="51:56" hidden="1" x14ac:dyDescent="0.25">
      <c r="AY16786" s="40"/>
      <c r="AZ16786" s="40"/>
      <c r="BA16786" s="40"/>
      <c r="BB16786" s="40"/>
      <c r="BC16786" s="40"/>
      <c r="BD16786" s="50"/>
    </row>
    <row r="16787" spans="51:56" hidden="1" x14ac:dyDescent="0.25">
      <c r="AY16787" s="40"/>
      <c r="AZ16787" s="40"/>
      <c r="BA16787" s="40"/>
      <c r="BB16787" s="40"/>
      <c r="BC16787" s="40"/>
      <c r="BD16787" s="50"/>
    </row>
    <row r="16788" spans="51:56" hidden="1" x14ac:dyDescent="0.25">
      <c r="AY16788" s="40"/>
      <c r="AZ16788" s="40"/>
      <c r="BA16788" s="40"/>
      <c r="BB16788" s="40"/>
      <c r="BC16788" s="40"/>
      <c r="BD16788" s="50"/>
    </row>
    <row r="16789" spans="51:56" hidden="1" x14ac:dyDescent="0.25">
      <c r="AY16789" s="40"/>
      <c r="AZ16789" s="40"/>
      <c r="BA16789" s="40"/>
      <c r="BB16789" s="40"/>
      <c r="BC16789" s="40"/>
      <c r="BD16789" s="50"/>
    </row>
    <row r="16790" spans="51:56" hidden="1" x14ac:dyDescent="0.25">
      <c r="AY16790" s="40"/>
      <c r="AZ16790" s="40"/>
      <c r="BA16790" s="40"/>
      <c r="BB16790" s="40"/>
      <c r="BC16790" s="40"/>
      <c r="BD16790" s="50"/>
    </row>
    <row r="16791" spans="51:56" hidden="1" x14ac:dyDescent="0.25">
      <c r="AY16791" s="40"/>
      <c r="AZ16791" s="40"/>
      <c r="BA16791" s="40"/>
      <c r="BB16791" s="40"/>
      <c r="BC16791" s="40"/>
      <c r="BD16791" s="50"/>
    </row>
    <row r="16792" spans="51:56" hidden="1" x14ac:dyDescent="0.25">
      <c r="AY16792" s="40"/>
      <c r="AZ16792" s="40"/>
      <c r="BA16792" s="40"/>
      <c r="BB16792" s="40"/>
      <c r="BC16792" s="40"/>
      <c r="BD16792" s="50"/>
    </row>
    <row r="16793" spans="51:56" hidden="1" x14ac:dyDescent="0.25">
      <c r="AY16793" s="40"/>
      <c r="AZ16793" s="40"/>
      <c r="BA16793" s="40"/>
      <c r="BB16793" s="40"/>
      <c r="BC16793" s="40"/>
      <c r="BD16793" s="50"/>
    </row>
    <row r="16794" spans="51:56" hidden="1" x14ac:dyDescent="0.25">
      <c r="AY16794" s="40"/>
      <c r="AZ16794" s="40"/>
      <c r="BA16794" s="40"/>
      <c r="BB16794" s="40"/>
      <c r="BC16794" s="40"/>
      <c r="BD16794" s="50"/>
    </row>
    <row r="16795" spans="51:56" hidden="1" x14ac:dyDescent="0.25">
      <c r="AY16795" s="40"/>
      <c r="AZ16795" s="40"/>
      <c r="BA16795" s="40"/>
      <c r="BB16795" s="40"/>
      <c r="BC16795" s="40"/>
      <c r="BD16795" s="50"/>
    </row>
    <row r="16796" spans="51:56" hidden="1" x14ac:dyDescent="0.25">
      <c r="AY16796" s="40"/>
      <c r="AZ16796" s="40"/>
      <c r="BA16796" s="40"/>
      <c r="BB16796" s="40"/>
      <c r="BC16796" s="40"/>
      <c r="BD16796" s="50"/>
    </row>
    <row r="16797" spans="51:56" hidden="1" x14ac:dyDescent="0.25">
      <c r="AY16797" s="40"/>
      <c r="AZ16797" s="40"/>
      <c r="BA16797" s="40"/>
      <c r="BB16797" s="40"/>
      <c r="BC16797" s="40"/>
      <c r="BD16797" s="50"/>
    </row>
    <row r="16798" spans="51:56" hidden="1" x14ac:dyDescent="0.25">
      <c r="AY16798" s="40"/>
      <c r="AZ16798" s="40"/>
      <c r="BA16798" s="40"/>
      <c r="BB16798" s="40"/>
      <c r="BC16798" s="40"/>
      <c r="BD16798" s="50"/>
    </row>
    <row r="16799" spans="51:56" hidden="1" x14ac:dyDescent="0.25">
      <c r="AY16799" s="40"/>
      <c r="AZ16799" s="40"/>
      <c r="BA16799" s="40"/>
      <c r="BB16799" s="40"/>
      <c r="BC16799" s="40"/>
      <c r="BD16799" s="50"/>
    </row>
    <row r="16800" spans="51:56" hidden="1" x14ac:dyDescent="0.25">
      <c r="AY16800" s="40"/>
      <c r="AZ16800" s="40"/>
      <c r="BA16800" s="40"/>
      <c r="BB16800" s="40"/>
      <c r="BC16800" s="40"/>
      <c r="BD16800" s="50"/>
    </row>
    <row r="16801" spans="51:56" hidden="1" x14ac:dyDescent="0.25">
      <c r="AY16801" s="40"/>
      <c r="AZ16801" s="40"/>
      <c r="BA16801" s="40"/>
      <c r="BB16801" s="40"/>
      <c r="BC16801" s="40"/>
      <c r="BD16801" s="50"/>
    </row>
    <row r="16802" spans="51:56" hidden="1" x14ac:dyDescent="0.25">
      <c r="AY16802" s="40"/>
      <c r="AZ16802" s="40"/>
      <c r="BA16802" s="40"/>
      <c r="BB16802" s="40"/>
      <c r="BC16802" s="40"/>
      <c r="BD16802" s="50"/>
    </row>
    <row r="16803" spans="51:56" hidden="1" x14ac:dyDescent="0.25">
      <c r="AY16803" s="40"/>
      <c r="AZ16803" s="40"/>
      <c r="BA16803" s="40"/>
      <c r="BB16803" s="40"/>
      <c r="BC16803" s="40"/>
      <c r="BD16803" s="50"/>
    </row>
    <row r="16804" spans="51:56" hidden="1" x14ac:dyDescent="0.25">
      <c r="AY16804" s="40"/>
      <c r="AZ16804" s="40"/>
      <c r="BA16804" s="40"/>
      <c r="BB16804" s="40"/>
      <c r="BC16804" s="40"/>
      <c r="BD16804" s="50"/>
    </row>
    <row r="16805" spans="51:56" hidden="1" x14ac:dyDescent="0.25">
      <c r="AY16805" s="40"/>
      <c r="AZ16805" s="40"/>
      <c r="BA16805" s="40"/>
      <c r="BB16805" s="40"/>
      <c r="BC16805" s="40"/>
      <c r="BD16805" s="50"/>
    </row>
    <row r="16806" spans="51:56" hidden="1" x14ac:dyDescent="0.25">
      <c r="AY16806" s="40"/>
      <c r="AZ16806" s="40"/>
      <c r="BA16806" s="40"/>
      <c r="BB16806" s="40"/>
      <c r="BC16806" s="40"/>
      <c r="BD16806" s="50"/>
    </row>
    <row r="16807" spans="51:56" hidden="1" x14ac:dyDescent="0.25">
      <c r="AY16807" s="40"/>
      <c r="AZ16807" s="40"/>
      <c r="BA16807" s="40"/>
      <c r="BB16807" s="40"/>
      <c r="BC16807" s="40"/>
      <c r="BD16807" s="50"/>
    </row>
    <row r="16808" spans="51:56" hidden="1" x14ac:dyDescent="0.25">
      <c r="AY16808" s="40"/>
      <c r="AZ16808" s="40"/>
      <c r="BA16808" s="40"/>
      <c r="BB16808" s="40"/>
      <c r="BC16808" s="40"/>
      <c r="BD16808" s="50"/>
    </row>
    <row r="16809" spans="51:56" hidden="1" x14ac:dyDescent="0.25">
      <c r="AY16809" s="40"/>
      <c r="AZ16809" s="40"/>
      <c r="BA16809" s="40"/>
      <c r="BB16809" s="40"/>
      <c r="BC16809" s="40"/>
      <c r="BD16809" s="50"/>
    </row>
    <row r="16810" spans="51:56" hidden="1" x14ac:dyDescent="0.25">
      <c r="AY16810" s="40"/>
      <c r="AZ16810" s="40"/>
      <c r="BA16810" s="40"/>
      <c r="BB16810" s="40"/>
      <c r="BC16810" s="40"/>
      <c r="BD16810" s="50"/>
    </row>
    <row r="16811" spans="51:56" hidden="1" x14ac:dyDescent="0.25">
      <c r="AY16811" s="40"/>
      <c r="AZ16811" s="40"/>
      <c r="BA16811" s="40"/>
      <c r="BB16811" s="40"/>
      <c r="BC16811" s="40"/>
      <c r="BD16811" s="50"/>
    </row>
    <row r="16812" spans="51:56" hidden="1" x14ac:dyDescent="0.25">
      <c r="AY16812" s="40"/>
      <c r="AZ16812" s="40"/>
      <c r="BA16812" s="40"/>
      <c r="BB16812" s="40"/>
      <c r="BC16812" s="40"/>
      <c r="BD16812" s="50"/>
    </row>
    <row r="16813" spans="51:56" hidden="1" x14ac:dyDescent="0.25">
      <c r="AY16813" s="40"/>
      <c r="AZ16813" s="40"/>
      <c r="BA16813" s="40"/>
      <c r="BB16813" s="40"/>
      <c r="BC16813" s="40"/>
      <c r="BD16813" s="50"/>
    </row>
    <row r="16814" spans="51:56" hidden="1" x14ac:dyDescent="0.25">
      <c r="AY16814" s="40"/>
      <c r="AZ16814" s="40"/>
      <c r="BA16814" s="40"/>
      <c r="BB16814" s="40"/>
      <c r="BC16814" s="40"/>
      <c r="BD16814" s="50"/>
    </row>
    <row r="16815" spans="51:56" hidden="1" x14ac:dyDescent="0.25">
      <c r="AY16815" s="40"/>
      <c r="AZ16815" s="40"/>
      <c r="BA16815" s="40"/>
      <c r="BB16815" s="40"/>
      <c r="BC16815" s="40"/>
      <c r="BD16815" s="50"/>
    </row>
    <row r="16816" spans="51:56" hidden="1" x14ac:dyDescent="0.25">
      <c r="AY16816" s="40"/>
      <c r="AZ16816" s="40"/>
      <c r="BA16816" s="40"/>
      <c r="BB16816" s="40"/>
      <c r="BC16816" s="40"/>
      <c r="BD16816" s="50"/>
    </row>
    <row r="16817" spans="51:56" hidden="1" x14ac:dyDescent="0.25">
      <c r="AY16817" s="40"/>
      <c r="AZ16817" s="40"/>
      <c r="BA16817" s="40"/>
      <c r="BB16817" s="40"/>
      <c r="BC16817" s="40"/>
      <c r="BD16817" s="50"/>
    </row>
    <row r="16818" spans="51:56" hidden="1" x14ac:dyDescent="0.25">
      <c r="AY16818" s="40"/>
      <c r="AZ16818" s="40"/>
      <c r="BA16818" s="40"/>
      <c r="BB16818" s="40"/>
      <c r="BC16818" s="40"/>
      <c r="BD16818" s="50"/>
    </row>
    <row r="16819" spans="51:56" hidden="1" x14ac:dyDescent="0.25">
      <c r="AY16819" s="40"/>
      <c r="AZ16819" s="40"/>
      <c r="BA16819" s="40"/>
      <c r="BB16819" s="40"/>
      <c r="BC16819" s="40"/>
      <c r="BD16819" s="50"/>
    </row>
    <row r="16820" spans="51:56" hidden="1" x14ac:dyDescent="0.25">
      <c r="AY16820" s="40"/>
      <c r="AZ16820" s="40"/>
      <c r="BA16820" s="40"/>
      <c r="BB16820" s="40"/>
      <c r="BC16820" s="40"/>
      <c r="BD16820" s="50"/>
    </row>
    <row r="16821" spans="51:56" hidden="1" x14ac:dyDescent="0.25">
      <c r="AY16821" s="40"/>
      <c r="AZ16821" s="40"/>
      <c r="BA16821" s="40"/>
      <c r="BB16821" s="40"/>
      <c r="BC16821" s="40"/>
      <c r="BD16821" s="50"/>
    </row>
    <row r="16822" spans="51:56" hidden="1" x14ac:dyDescent="0.25">
      <c r="AY16822" s="40"/>
      <c r="AZ16822" s="40"/>
      <c r="BA16822" s="40"/>
      <c r="BB16822" s="40"/>
      <c r="BC16822" s="40"/>
      <c r="BD16822" s="50"/>
    </row>
    <row r="16823" spans="51:56" hidden="1" x14ac:dyDescent="0.25">
      <c r="AY16823" s="40"/>
      <c r="AZ16823" s="40"/>
      <c r="BA16823" s="40"/>
      <c r="BB16823" s="40"/>
      <c r="BC16823" s="40"/>
      <c r="BD16823" s="50"/>
    </row>
    <row r="16824" spans="51:56" hidden="1" x14ac:dyDescent="0.25">
      <c r="AY16824" s="40"/>
      <c r="AZ16824" s="40"/>
      <c r="BA16824" s="40"/>
      <c r="BB16824" s="40"/>
      <c r="BC16824" s="40"/>
      <c r="BD16824" s="50"/>
    </row>
    <row r="16825" spans="51:56" hidden="1" x14ac:dyDescent="0.25">
      <c r="AY16825" s="40"/>
      <c r="AZ16825" s="40"/>
      <c r="BA16825" s="40"/>
      <c r="BB16825" s="40"/>
      <c r="BC16825" s="40"/>
      <c r="BD16825" s="50"/>
    </row>
    <row r="16826" spans="51:56" hidden="1" x14ac:dyDescent="0.25">
      <c r="AY16826" s="40"/>
      <c r="AZ16826" s="40"/>
      <c r="BA16826" s="40"/>
      <c r="BB16826" s="40"/>
      <c r="BC16826" s="40"/>
      <c r="BD16826" s="50"/>
    </row>
    <row r="16827" spans="51:56" hidden="1" x14ac:dyDescent="0.25">
      <c r="AY16827" s="40"/>
      <c r="AZ16827" s="40"/>
      <c r="BA16827" s="40"/>
      <c r="BB16827" s="40"/>
      <c r="BC16827" s="40"/>
      <c r="BD16827" s="50"/>
    </row>
    <row r="16828" spans="51:56" hidden="1" x14ac:dyDescent="0.25">
      <c r="AY16828" s="40"/>
      <c r="AZ16828" s="40"/>
      <c r="BA16828" s="40"/>
      <c r="BB16828" s="40"/>
      <c r="BC16828" s="40"/>
      <c r="BD16828" s="50"/>
    </row>
    <row r="16829" spans="51:56" hidden="1" x14ac:dyDescent="0.25">
      <c r="AY16829" s="40"/>
      <c r="AZ16829" s="40"/>
      <c r="BA16829" s="40"/>
      <c r="BB16829" s="40"/>
      <c r="BC16829" s="40"/>
      <c r="BD16829" s="50"/>
    </row>
    <row r="16830" spans="51:56" hidden="1" x14ac:dyDescent="0.25">
      <c r="AY16830" s="40"/>
      <c r="AZ16830" s="40"/>
      <c r="BA16830" s="40"/>
      <c r="BB16830" s="40"/>
      <c r="BC16830" s="40"/>
      <c r="BD16830" s="50"/>
    </row>
    <row r="16831" spans="51:56" hidden="1" x14ac:dyDescent="0.25">
      <c r="AY16831" s="40"/>
      <c r="AZ16831" s="40"/>
      <c r="BA16831" s="40"/>
      <c r="BB16831" s="40"/>
      <c r="BC16831" s="40"/>
      <c r="BD16831" s="50"/>
    </row>
    <row r="16832" spans="51:56" hidden="1" x14ac:dyDescent="0.25">
      <c r="AY16832" s="40"/>
      <c r="AZ16832" s="40"/>
      <c r="BA16832" s="40"/>
      <c r="BB16832" s="40"/>
      <c r="BC16832" s="40"/>
      <c r="BD16832" s="50"/>
    </row>
    <row r="16833" spans="51:56" hidden="1" x14ac:dyDescent="0.25">
      <c r="AY16833" s="40"/>
      <c r="AZ16833" s="40"/>
      <c r="BA16833" s="40"/>
      <c r="BB16833" s="40"/>
      <c r="BC16833" s="40"/>
      <c r="BD16833" s="50"/>
    </row>
    <row r="16834" spans="51:56" hidden="1" x14ac:dyDescent="0.25">
      <c r="AY16834" s="40"/>
      <c r="AZ16834" s="40"/>
      <c r="BA16834" s="40"/>
      <c r="BB16834" s="40"/>
      <c r="BC16834" s="40"/>
      <c r="BD16834" s="50"/>
    </row>
    <row r="16835" spans="51:56" hidden="1" x14ac:dyDescent="0.25">
      <c r="AY16835" s="40"/>
      <c r="AZ16835" s="40"/>
      <c r="BA16835" s="40"/>
      <c r="BB16835" s="40"/>
      <c r="BC16835" s="40"/>
      <c r="BD16835" s="50"/>
    </row>
    <row r="16836" spans="51:56" hidden="1" x14ac:dyDescent="0.25">
      <c r="AY16836" s="40"/>
      <c r="AZ16836" s="40"/>
      <c r="BA16836" s="40"/>
      <c r="BB16836" s="40"/>
      <c r="BC16836" s="40"/>
      <c r="BD16836" s="50"/>
    </row>
    <row r="16837" spans="51:56" hidden="1" x14ac:dyDescent="0.25">
      <c r="AY16837" s="40"/>
      <c r="AZ16837" s="40"/>
      <c r="BA16837" s="40"/>
      <c r="BB16837" s="40"/>
      <c r="BC16837" s="40"/>
      <c r="BD16837" s="50"/>
    </row>
    <row r="16838" spans="51:56" hidden="1" x14ac:dyDescent="0.25">
      <c r="AY16838" s="40"/>
      <c r="AZ16838" s="40"/>
      <c r="BA16838" s="40"/>
      <c r="BB16838" s="40"/>
      <c r="BC16838" s="40"/>
      <c r="BD16838" s="50"/>
    </row>
    <row r="16839" spans="51:56" hidden="1" x14ac:dyDescent="0.25">
      <c r="AY16839" s="40"/>
      <c r="AZ16839" s="40"/>
      <c r="BA16839" s="40"/>
      <c r="BB16839" s="40"/>
      <c r="BC16839" s="40"/>
      <c r="BD16839" s="50"/>
    </row>
    <row r="16840" spans="51:56" hidden="1" x14ac:dyDescent="0.25">
      <c r="AY16840" s="40"/>
      <c r="AZ16840" s="40"/>
      <c r="BA16840" s="40"/>
      <c r="BB16840" s="40"/>
      <c r="BC16840" s="40"/>
      <c r="BD16840" s="50"/>
    </row>
    <row r="16841" spans="51:56" hidden="1" x14ac:dyDescent="0.25">
      <c r="AY16841" s="40"/>
      <c r="AZ16841" s="40"/>
      <c r="BA16841" s="40"/>
      <c r="BB16841" s="40"/>
      <c r="BC16841" s="40"/>
      <c r="BD16841" s="50"/>
    </row>
    <row r="16842" spans="51:56" hidden="1" x14ac:dyDescent="0.25">
      <c r="AY16842" s="40"/>
      <c r="AZ16842" s="40"/>
      <c r="BA16842" s="40"/>
      <c r="BB16842" s="40"/>
      <c r="BC16842" s="40"/>
      <c r="BD16842" s="50"/>
    </row>
    <row r="16843" spans="51:56" hidden="1" x14ac:dyDescent="0.25">
      <c r="AY16843" s="40"/>
      <c r="AZ16843" s="40"/>
      <c r="BA16843" s="40"/>
      <c r="BB16843" s="40"/>
      <c r="BC16843" s="40"/>
      <c r="BD16843" s="50"/>
    </row>
    <row r="16844" spans="51:56" hidden="1" x14ac:dyDescent="0.25">
      <c r="AY16844" s="40"/>
      <c r="AZ16844" s="40"/>
      <c r="BA16844" s="40"/>
      <c r="BB16844" s="40"/>
      <c r="BC16844" s="40"/>
      <c r="BD16844" s="50"/>
    </row>
    <row r="16845" spans="51:56" hidden="1" x14ac:dyDescent="0.25">
      <c r="AY16845" s="40"/>
      <c r="AZ16845" s="40"/>
      <c r="BA16845" s="40"/>
      <c r="BB16845" s="40"/>
      <c r="BC16845" s="40"/>
      <c r="BD16845" s="50"/>
    </row>
    <row r="16846" spans="51:56" hidden="1" x14ac:dyDescent="0.25">
      <c r="AY16846" s="40"/>
      <c r="AZ16846" s="40"/>
      <c r="BA16846" s="40"/>
      <c r="BB16846" s="40"/>
      <c r="BC16846" s="40"/>
      <c r="BD16846" s="50"/>
    </row>
    <row r="16847" spans="51:56" hidden="1" x14ac:dyDescent="0.25">
      <c r="AY16847" s="40"/>
      <c r="AZ16847" s="40"/>
      <c r="BA16847" s="40"/>
      <c r="BB16847" s="40"/>
      <c r="BC16847" s="40"/>
      <c r="BD16847" s="50"/>
    </row>
    <row r="16848" spans="51:56" hidden="1" x14ac:dyDescent="0.25">
      <c r="AY16848" s="40"/>
      <c r="AZ16848" s="40"/>
      <c r="BA16848" s="40"/>
      <c r="BB16848" s="40"/>
      <c r="BC16848" s="40"/>
      <c r="BD16848" s="50"/>
    </row>
    <row r="16849" spans="51:56" hidden="1" x14ac:dyDescent="0.25">
      <c r="AY16849" s="40"/>
      <c r="AZ16849" s="40"/>
      <c r="BA16849" s="40"/>
      <c r="BB16849" s="40"/>
      <c r="BC16849" s="40"/>
      <c r="BD16849" s="50"/>
    </row>
    <row r="16850" spans="51:56" hidden="1" x14ac:dyDescent="0.25">
      <c r="AY16850" s="40"/>
      <c r="AZ16850" s="40"/>
      <c r="BA16850" s="40"/>
      <c r="BB16850" s="40"/>
      <c r="BC16850" s="40"/>
      <c r="BD16850" s="50"/>
    </row>
    <row r="16851" spans="51:56" hidden="1" x14ac:dyDescent="0.25">
      <c r="AY16851" s="40"/>
      <c r="AZ16851" s="40"/>
      <c r="BA16851" s="40"/>
      <c r="BB16851" s="40"/>
      <c r="BC16851" s="40"/>
      <c r="BD16851" s="50"/>
    </row>
    <row r="16852" spans="51:56" hidden="1" x14ac:dyDescent="0.25">
      <c r="AY16852" s="40"/>
      <c r="AZ16852" s="40"/>
      <c r="BA16852" s="40"/>
      <c r="BB16852" s="40"/>
      <c r="BC16852" s="40"/>
      <c r="BD16852" s="50"/>
    </row>
    <row r="16853" spans="51:56" hidden="1" x14ac:dyDescent="0.25">
      <c r="AY16853" s="40"/>
      <c r="AZ16853" s="40"/>
      <c r="BA16853" s="40"/>
      <c r="BB16853" s="40"/>
      <c r="BC16853" s="40"/>
      <c r="BD16853" s="50"/>
    </row>
    <row r="16854" spans="51:56" hidden="1" x14ac:dyDescent="0.25">
      <c r="AY16854" s="40"/>
      <c r="AZ16854" s="40"/>
      <c r="BA16854" s="40"/>
      <c r="BB16854" s="40"/>
      <c r="BC16854" s="40"/>
      <c r="BD16854" s="50"/>
    </row>
    <row r="16855" spans="51:56" hidden="1" x14ac:dyDescent="0.25">
      <c r="AY16855" s="40"/>
      <c r="AZ16855" s="40"/>
      <c r="BA16855" s="40"/>
      <c r="BB16855" s="40"/>
      <c r="BC16855" s="40"/>
      <c r="BD16855" s="50"/>
    </row>
    <row r="16856" spans="51:56" hidden="1" x14ac:dyDescent="0.25">
      <c r="AY16856" s="40"/>
      <c r="AZ16856" s="40"/>
      <c r="BA16856" s="40"/>
      <c r="BB16856" s="40"/>
      <c r="BC16856" s="40"/>
      <c r="BD16856" s="50"/>
    </row>
    <row r="16857" spans="51:56" hidden="1" x14ac:dyDescent="0.25">
      <c r="AY16857" s="40"/>
      <c r="AZ16857" s="40"/>
      <c r="BA16857" s="40"/>
      <c r="BB16857" s="40"/>
      <c r="BC16857" s="40"/>
      <c r="BD16857" s="50"/>
    </row>
    <row r="16858" spans="51:56" hidden="1" x14ac:dyDescent="0.25">
      <c r="AY16858" s="40"/>
      <c r="AZ16858" s="40"/>
      <c r="BA16858" s="40"/>
      <c r="BB16858" s="40"/>
      <c r="BC16858" s="40"/>
      <c r="BD16858" s="50"/>
    </row>
    <row r="16859" spans="51:56" hidden="1" x14ac:dyDescent="0.25">
      <c r="AY16859" s="40"/>
      <c r="AZ16859" s="40"/>
      <c r="BA16859" s="40"/>
      <c r="BB16859" s="40"/>
      <c r="BC16859" s="40"/>
      <c r="BD16859" s="50"/>
    </row>
    <row r="16860" spans="51:56" hidden="1" x14ac:dyDescent="0.25">
      <c r="AY16860" s="40"/>
      <c r="AZ16860" s="40"/>
      <c r="BA16860" s="40"/>
      <c r="BB16860" s="40"/>
      <c r="BC16860" s="40"/>
      <c r="BD16860" s="50"/>
    </row>
    <row r="16861" spans="51:56" hidden="1" x14ac:dyDescent="0.25">
      <c r="AY16861" s="40"/>
      <c r="AZ16861" s="40"/>
      <c r="BA16861" s="40"/>
      <c r="BB16861" s="40"/>
      <c r="BC16861" s="40"/>
      <c r="BD16861" s="50"/>
    </row>
    <row r="16862" spans="51:56" hidden="1" x14ac:dyDescent="0.25">
      <c r="AY16862" s="40"/>
      <c r="AZ16862" s="40"/>
      <c r="BA16862" s="40"/>
      <c r="BB16862" s="40"/>
      <c r="BC16862" s="40"/>
      <c r="BD16862" s="50"/>
    </row>
    <row r="16863" spans="51:56" hidden="1" x14ac:dyDescent="0.25">
      <c r="AY16863" s="40"/>
      <c r="AZ16863" s="40"/>
      <c r="BA16863" s="40"/>
      <c r="BB16863" s="40"/>
      <c r="BC16863" s="40"/>
      <c r="BD16863" s="50"/>
    </row>
    <row r="16864" spans="51:56" hidden="1" x14ac:dyDescent="0.25">
      <c r="AY16864" s="40"/>
      <c r="AZ16864" s="40"/>
      <c r="BA16864" s="40"/>
      <c r="BB16864" s="40"/>
      <c r="BC16864" s="40"/>
      <c r="BD16864" s="50"/>
    </row>
    <row r="16865" spans="51:56" hidden="1" x14ac:dyDescent="0.25">
      <c r="AY16865" s="40"/>
      <c r="AZ16865" s="40"/>
      <c r="BA16865" s="40"/>
      <c r="BB16865" s="40"/>
      <c r="BC16865" s="40"/>
      <c r="BD16865" s="50"/>
    </row>
    <row r="16866" spans="51:56" hidden="1" x14ac:dyDescent="0.25">
      <c r="AY16866" s="40"/>
      <c r="AZ16866" s="40"/>
      <c r="BA16866" s="40"/>
      <c r="BB16866" s="40"/>
      <c r="BC16866" s="40"/>
      <c r="BD16866" s="50"/>
    </row>
    <row r="16867" spans="51:56" hidden="1" x14ac:dyDescent="0.25">
      <c r="AY16867" s="40"/>
      <c r="AZ16867" s="40"/>
      <c r="BA16867" s="40"/>
      <c r="BB16867" s="40"/>
      <c r="BC16867" s="40"/>
      <c r="BD16867" s="50"/>
    </row>
    <row r="16868" spans="51:56" hidden="1" x14ac:dyDescent="0.25">
      <c r="AY16868" s="40"/>
      <c r="AZ16868" s="40"/>
      <c r="BA16868" s="40"/>
      <c r="BB16868" s="40"/>
      <c r="BC16868" s="40"/>
      <c r="BD16868" s="50"/>
    </row>
    <row r="16869" spans="51:56" hidden="1" x14ac:dyDescent="0.25">
      <c r="AY16869" s="40"/>
      <c r="AZ16869" s="40"/>
      <c r="BA16869" s="40"/>
      <c r="BB16869" s="40"/>
      <c r="BC16869" s="40"/>
      <c r="BD16869" s="50"/>
    </row>
    <row r="16870" spans="51:56" hidden="1" x14ac:dyDescent="0.25">
      <c r="AY16870" s="40"/>
      <c r="AZ16870" s="40"/>
      <c r="BA16870" s="40"/>
      <c r="BB16870" s="40"/>
      <c r="BC16870" s="40"/>
      <c r="BD16870" s="50"/>
    </row>
    <row r="16871" spans="51:56" hidden="1" x14ac:dyDescent="0.25">
      <c r="AY16871" s="40"/>
      <c r="AZ16871" s="40"/>
      <c r="BA16871" s="40"/>
      <c r="BB16871" s="40"/>
      <c r="BC16871" s="40"/>
      <c r="BD16871" s="50"/>
    </row>
    <row r="16872" spans="51:56" hidden="1" x14ac:dyDescent="0.25">
      <c r="AY16872" s="40"/>
      <c r="AZ16872" s="40"/>
      <c r="BA16872" s="40"/>
      <c r="BB16872" s="40"/>
      <c r="BC16872" s="40"/>
      <c r="BD16872" s="50"/>
    </row>
    <row r="16873" spans="51:56" hidden="1" x14ac:dyDescent="0.25">
      <c r="AY16873" s="40"/>
      <c r="AZ16873" s="40"/>
      <c r="BA16873" s="40"/>
      <c r="BB16873" s="40"/>
      <c r="BC16873" s="40"/>
      <c r="BD16873" s="50"/>
    </row>
    <row r="16874" spans="51:56" hidden="1" x14ac:dyDescent="0.25">
      <c r="AY16874" s="40"/>
      <c r="AZ16874" s="40"/>
      <c r="BA16874" s="40"/>
      <c r="BB16874" s="40"/>
      <c r="BC16874" s="40"/>
      <c r="BD16874" s="50"/>
    </row>
    <row r="16875" spans="51:56" hidden="1" x14ac:dyDescent="0.25">
      <c r="AY16875" s="40"/>
      <c r="AZ16875" s="40"/>
      <c r="BA16875" s="40"/>
      <c r="BB16875" s="40"/>
      <c r="BC16875" s="40"/>
      <c r="BD16875" s="50"/>
    </row>
    <row r="16876" spans="51:56" hidden="1" x14ac:dyDescent="0.25">
      <c r="AY16876" s="40"/>
      <c r="AZ16876" s="40"/>
      <c r="BA16876" s="40"/>
      <c r="BB16876" s="40"/>
      <c r="BC16876" s="40"/>
      <c r="BD16876" s="50"/>
    </row>
    <row r="16877" spans="51:56" hidden="1" x14ac:dyDescent="0.25">
      <c r="AY16877" s="40"/>
      <c r="AZ16877" s="40"/>
      <c r="BA16877" s="40"/>
      <c r="BB16877" s="40"/>
      <c r="BC16877" s="40"/>
      <c r="BD16877" s="50"/>
    </row>
    <row r="16878" spans="51:56" hidden="1" x14ac:dyDescent="0.25">
      <c r="AY16878" s="40"/>
      <c r="AZ16878" s="40"/>
      <c r="BA16878" s="40"/>
      <c r="BB16878" s="40"/>
      <c r="BC16878" s="40"/>
      <c r="BD16878" s="50"/>
    </row>
    <row r="16879" spans="51:56" hidden="1" x14ac:dyDescent="0.25">
      <c r="AY16879" s="40"/>
      <c r="AZ16879" s="40"/>
      <c r="BA16879" s="40"/>
      <c r="BB16879" s="40"/>
      <c r="BC16879" s="40"/>
      <c r="BD16879" s="50"/>
    </row>
    <row r="16880" spans="51:56" hidden="1" x14ac:dyDescent="0.25">
      <c r="AY16880" s="40"/>
      <c r="AZ16880" s="40"/>
      <c r="BA16880" s="40"/>
      <c r="BB16880" s="40"/>
      <c r="BC16880" s="40"/>
      <c r="BD16880" s="50"/>
    </row>
    <row r="16881" spans="51:56" hidden="1" x14ac:dyDescent="0.25">
      <c r="AY16881" s="40"/>
      <c r="AZ16881" s="40"/>
      <c r="BA16881" s="40"/>
      <c r="BB16881" s="40"/>
      <c r="BC16881" s="40"/>
      <c r="BD16881" s="50"/>
    </row>
    <row r="16882" spans="51:56" hidden="1" x14ac:dyDescent="0.25">
      <c r="AY16882" s="40"/>
      <c r="AZ16882" s="40"/>
      <c r="BA16882" s="40"/>
      <c r="BB16882" s="40"/>
      <c r="BC16882" s="40"/>
      <c r="BD16882" s="50"/>
    </row>
    <row r="16883" spans="51:56" hidden="1" x14ac:dyDescent="0.25">
      <c r="AY16883" s="40"/>
      <c r="AZ16883" s="40"/>
      <c r="BA16883" s="40"/>
      <c r="BB16883" s="40"/>
      <c r="BC16883" s="40"/>
      <c r="BD16883" s="50"/>
    </row>
    <row r="16884" spans="51:56" hidden="1" x14ac:dyDescent="0.25">
      <c r="AY16884" s="40"/>
      <c r="AZ16884" s="40"/>
      <c r="BA16884" s="40"/>
      <c r="BB16884" s="40"/>
      <c r="BC16884" s="40"/>
      <c r="BD16884" s="50"/>
    </row>
    <row r="16885" spans="51:56" hidden="1" x14ac:dyDescent="0.25">
      <c r="AY16885" s="40"/>
      <c r="AZ16885" s="40"/>
      <c r="BA16885" s="40"/>
      <c r="BB16885" s="40"/>
      <c r="BC16885" s="40"/>
      <c r="BD16885" s="50"/>
    </row>
    <row r="16886" spans="51:56" hidden="1" x14ac:dyDescent="0.25">
      <c r="AY16886" s="40"/>
      <c r="AZ16886" s="40"/>
      <c r="BA16886" s="40"/>
      <c r="BB16886" s="40"/>
      <c r="BC16886" s="40"/>
      <c r="BD16886" s="50"/>
    </row>
    <row r="16887" spans="51:56" hidden="1" x14ac:dyDescent="0.25">
      <c r="AY16887" s="40"/>
      <c r="AZ16887" s="40"/>
      <c r="BA16887" s="40"/>
      <c r="BB16887" s="40"/>
      <c r="BC16887" s="40"/>
      <c r="BD16887" s="50"/>
    </row>
    <row r="16888" spans="51:56" hidden="1" x14ac:dyDescent="0.25">
      <c r="AY16888" s="40"/>
      <c r="AZ16888" s="40"/>
      <c r="BA16888" s="40"/>
      <c r="BB16888" s="40"/>
      <c r="BC16888" s="40"/>
      <c r="BD16888" s="50"/>
    </row>
    <row r="16889" spans="51:56" hidden="1" x14ac:dyDescent="0.25">
      <c r="AY16889" s="40"/>
      <c r="AZ16889" s="40"/>
      <c r="BA16889" s="40"/>
      <c r="BB16889" s="40"/>
      <c r="BC16889" s="40"/>
      <c r="BD16889" s="50"/>
    </row>
    <row r="16890" spans="51:56" hidden="1" x14ac:dyDescent="0.25">
      <c r="AY16890" s="40"/>
      <c r="AZ16890" s="40"/>
      <c r="BA16890" s="40"/>
      <c r="BB16890" s="40"/>
      <c r="BC16890" s="40"/>
      <c r="BD16890" s="50"/>
    </row>
    <row r="16891" spans="51:56" hidden="1" x14ac:dyDescent="0.25">
      <c r="AY16891" s="40"/>
      <c r="AZ16891" s="40"/>
      <c r="BA16891" s="40"/>
      <c r="BB16891" s="40"/>
      <c r="BC16891" s="40"/>
      <c r="BD16891" s="50"/>
    </row>
    <row r="16892" spans="51:56" hidden="1" x14ac:dyDescent="0.25">
      <c r="AY16892" s="40"/>
      <c r="AZ16892" s="40"/>
      <c r="BA16892" s="40"/>
      <c r="BB16892" s="40"/>
      <c r="BC16892" s="40"/>
      <c r="BD16892" s="50"/>
    </row>
    <row r="16893" spans="51:56" hidden="1" x14ac:dyDescent="0.25">
      <c r="AY16893" s="40"/>
      <c r="AZ16893" s="40"/>
      <c r="BA16893" s="40"/>
      <c r="BB16893" s="40"/>
      <c r="BC16893" s="40"/>
      <c r="BD16893" s="50"/>
    </row>
    <row r="16894" spans="51:56" hidden="1" x14ac:dyDescent="0.25">
      <c r="AY16894" s="40"/>
      <c r="AZ16894" s="40"/>
      <c r="BA16894" s="40"/>
      <c r="BB16894" s="40"/>
      <c r="BC16894" s="40"/>
      <c r="BD16894" s="50"/>
    </row>
    <row r="16895" spans="51:56" hidden="1" x14ac:dyDescent="0.25">
      <c r="AY16895" s="40"/>
      <c r="AZ16895" s="40"/>
      <c r="BA16895" s="40"/>
      <c r="BB16895" s="40"/>
      <c r="BC16895" s="40"/>
      <c r="BD16895" s="50"/>
    </row>
    <row r="16896" spans="51:56" hidden="1" x14ac:dyDescent="0.25">
      <c r="AY16896" s="40"/>
      <c r="AZ16896" s="40"/>
      <c r="BA16896" s="40"/>
      <c r="BB16896" s="40"/>
      <c r="BC16896" s="40"/>
      <c r="BD16896" s="50"/>
    </row>
    <row r="16897" spans="51:56" hidden="1" x14ac:dyDescent="0.25">
      <c r="AY16897" s="40"/>
      <c r="AZ16897" s="40"/>
      <c r="BA16897" s="40"/>
      <c r="BB16897" s="40"/>
      <c r="BC16897" s="40"/>
      <c r="BD16897" s="50"/>
    </row>
    <row r="16898" spans="51:56" hidden="1" x14ac:dyDescent="0.25">
      <c r="AY16898" s="40"/>
      <c r="AZ16898" s="40"/>
      <c r="BA16898" s="40"/>
      <c r="BB16898" s="40"/>
      <c r="BC16898" s="40"/>
      <c r="BD16898" s="50"/>
    </row>
    <row r="16899" spans="51:56" hidden="1" x14ac:dyDescent="0.25">
      <c r="AY16899" s="40"/>
      <c r="AZ16899" s="40"/>
      <c r="BA16899" s="40"/>
      <c r="BB16899" s="40"/>
      <c r="BC16899" s="40"/>
      <c r="BD16899" s="50"/>
    </row>
    <row r="16900" spans="51:56" hidden="1" x14ac:dyDescent="0.25">
      <c r="AY16900" s="40"/>
      <c r="AZ16900" s="40"/>
      <c r="BA16900" s="40"/>
      <c r="BB16900" s="40"/>
      <c r="BC16900" s="40"/>
      <c r="BD16900" s="50"/>
    </row>
    <row r="16901" spans="51:56" hidden="1" x14ac:dyDescent="0.25">
      <c r="AY16901" s="40"/>
      <c r="AZ16901" s="40"/>
      <c r="BA16901" s="40"/>
      <c r="BB16901" s="40"/>
      <c r="BC16901" s="40"/>
      <c r="BD16901" s="50"/>
    </row>
    <row r="16902" spans="51:56" hidden="1" x14ac:dyDescent="0.25">
      <c r="AY16902" s="40"/>
      <c r="AZ16902" s="40"/>
      <c r="BA16902" s="40"/>
      <c r="BB16902" s="40"/>
      <c r="BC16902" s="40"/>
      <c r="BD16902" s="50"/>
    </row>
    <row r="16903" spans="51:56" hidden="1" x14ac:dyDescent="0.25">
      <c r="AY16903" s="40"/>
      <c r="AZ16903" s="40"/>
      <c r="BA16903" s="40"/>
      <c r="BB16903" s="40"/>
      <c r="BC16903" s="40"/>
      <c r="BD16903" s="50"/>
    </row>
    <row r="16904" spans="51:56" hidden="1" x14ac:dyDescent="0.25">
      <c r="AY16904" s="40"/>
      <c r="AZ16904" s="40"/>
      <c r="BA16904" s="40"/>
      <c r="BB16904" s="40"/>
      <c r="BC16904" s="40"/>
      <c r="BD16904" s="50"/>
    </row>
    <row r="16905" spans="51:56" hidden="1" x14ac:dyDescent="0.25">
      <c r="AY16905" s="40"/>
      <c r="AZ16905" s="40"/>
      <c r="BA16905" s="40"/>
      <c r="BB16905" s="40"/>
      <c r="BC16905" s="40"/>
      <c r="BD16905" s="50"/>
    </row>
    <row r="16906" spans="51:56" hidden="1" x14ac:dyDescent="0.25">
      <c r="AY16906" s="40"/>
      <c r="AZ16906" s="40"/>
      <c r="BA16906" s="40"/>
      <c r="BB16906" s="40"/>
      <c r="BC16906" s="40"/>
      <c r="BD16906" s="50"/>
    </row>
    <row r="16907" spans="51:56" hidden="1" x14ac:dyDescent="0.25">
      <c r="AY16907" s="40"/>
      <c r="AZ16907" s="40"/>
      <c r="BA16907" s="40"/>
      <c r="BB16907" s="40"/>
      <c r="BC16907" s="40"/>
      <c r="BD16907" s="50"/>
    </row>
    <row r="16908" spans="51:56" hidden="1" x14ac:dyDescent="0.25">
      <c r="AY16908" s="40"/>
      <c r="AZ16908" s="40"/>
      <c r="BA16908" s="40"/>
      <c r="BB16908" s="40"/>
      <c r="BC16908" s="40"/>
      <c r="BD16908" s="50"/>
    </row>
    <row r="16909" spans="51:56" hidden="1" x14ac:dyDescent="0.25">
      <c r="AY16909" s="40"/>
      <c r="AZ16909" s="40"/>
      <c r="BA16909" s="40"/>
      <c r="BB16909" s="40"/>
      <c r="BC16909" s="40"/>
      <c r="BD16909" s="50"/>
    </row>
    <row r="16910" spans="51:56" hidden="1" x14ac:dyDescent="0.25">
      <c r="AY16910" s="40"/>
      <c r="AZ16910" s="40"/>
      <c r="BA16910" s="40"/>
      <c r="BB16910" s="40"/>
      <c r="BC16910" s="40"/>
      <c r="BD16910" s="50"/>
    </row>
    <row r="16911" spans="51:56" hidden="1" x14ac:dyDescent="0.25">
      <c r="AY16911" s="40"/>
      <c r="AZ16911" s="40"/>
      <c r="BA16911" s="40"/>
      <c r="BB16911" s="40"/>
      <c r="BC16911" s="40"/>
      <c r="BD16911" s="50"/>
    </row>
    <row r="16912" spans="51:56" hidden="1" x14ac:dyDescent="0.25">
      <c r="AY16912" s="40"/>
      <c r="AZ16912" s="40"/>
      <c r="BA16912" s="40"/>
      <c r="BB16912" s="40"/>
      <c r="BC16912" s="40"/>
      <c r="BD16912" s="50"/>
    </row>
    <row r="16913" spans="51:56" hidden="1" x14ac:dyDescent="0.25">
      <c r="AY16913" s="40"/>
      <c r="AZ16913" s="40"/>
      <c r="BA16913" s="40"/>
      <c r="BB16913" s="40"/>
      <c r="BC16913" s="40"/>
      <c r="BD16913" s="50"/>
    </row>
    <row r="16914" spans="51:56" hidden="1" x14ac:dyDescent="0.25">
      <c r="AY16914" s="40"/>
      <c r="AZ16914" s="40"/>
      <c r="BA16914" s="40"/>
      <c r="BB16914" s="40"/>
      <c r="BC16914" s="40"/>
      <c r="BD16914" s="50"/>
    </row>
    <row r="16915" spans="51:56" hidden="1" x14ac:dyDescent="0.25">
      <c r="AY16915" s="40"/>
      <c r="AZ16915" s="40"/>
      <c r="BA16915" s="40"/>
      <c r="BB16915" s="40"/>
      <c r="BC16915" s="40"/>
      <c r="BD16915" s="50"/>
    </row>
    <row r="16916" spans="51:56" hidden="1" x14ac:dyDescent="0.25">
      <c r="AY16916" s="40"/>
      <c r="AZ16916" s="40"/>
      <c r="BA16916" s="40"/>
      <c r="BB16916" s="40"/>
      <c r="BC16916" s="40"/>
      <c r="BD16916" s="50"/>
    </row>
    <row r="16917" spans="51:56" hidden="1" x14ac:dyDescent="0.25">
      <c r="AY16917" s="40"/>
      <c r="AZ16917" s="40"/>
      <c r="BA16917" s="40"/>
      <c r="BB16917" s="40"/>
      <c r="BC16917" s="40"/>
      <c r="BD16917" s="50"/>
    </row>
    <row r="16918" spans="51:56" hidden="1" x14ac:dyDescent="0.25">
      <c r="AY16918" s="40"/>
      <c r="AZ16918" s="40"/>
      <c r="BA16918" s="40"/>
      <c r="BB16918" s="40"/>
      <c r="BC16918" s="40"/>
      <c r="BD16918" s="50"/>
    </row>
    <row r="16919" spans="51:56" hidden="1" x14ac:dyDescent="0.25">
      <c r="AY16919" s="40"/>
      <c r="AZ16919" s="40"/>
      <c r="BA16919" s="40"/>
      <c r="BB16919" s="40"/>
      <c r="BC16919" s="40"/>
      <c r="BD16919" s="50"/>
    </row>
    <row r="16920" spans="51:56" hidden="1" x14ac:dyDescent="0.25">
      <c r="AY16920" s="40"/>
      <c r="AZ16920" s="40"/>
      <c r="BA16920" s="40"/>
      <c r="BB16920" s="40"/>
      <c r="BC16920" s="40"/>
      <c r="BD16920" s="50"/>
    </row>
    <row r="16921" spans="51:56" hidden="1" x14ac:dyDescent="0.25">
      <c r="AY16921" s="40"/>
      <c r="AZ16921" s="40"/>
      <c r="BA16921" s="40"/>
      <c r="BB16921" s="40"/>
      <c r="BC16921" s="40"/>
      <c r="BD16921" s="50"/>
    </row>
    <row r="16922" spans="51:56" hidden="1" x14ac:dyDescent="0.25">
      <c r="AY16922" s="40"/>
      <c r="AZ16922" s="40"/>
      <c r="BA16922" s="40"/>
      <c r="BB16922" s="40"/>
      <c r="BC16922" s="40"/>
      <c r="BD16922" s="50"/>
    </row>
    <row r="16923" spans="51:56" hidden="1" x14ac:dyDescent="0.25">
      <c r="AY16923" s="40"/>
      <c r="AZ16923" s="40"/>
      <c r="BA16923" s="40"/>
      <c r="BB16923" s="40"/>
      <c r="BC16923" s="40"/>
      <c r="BD16923" s="50"/>
    </row>
    <row r="16924" spans="51:56" hidden="1" x14ac:dyDescent="0.25">
      <c r="AY16924" s="40"/>
      <c r="AZ16924" s="40"/>
      <c r="BA16924" s="40"/>
      <c r="BB16924" s="40"/>
      <c r="BC16924" s="40"/>
      <c r="BD16924" s="50"/>
    </row>
    <row r="16925" spans="51:56" hidden="1" x14ac:dyDescent="0.25">
      <c r="AY16925" s="40"/>
      <c r="AZ16925" s="40"/>
      <c r="BA16925" s="40"/>
      <c r="BB16925" s="40"/>
      <c r="BC16925" s="40"/>
      <c r="BD16925" s="50"/>
    </row>
    <row r="16926" spans="51:56" hidden="1" x14ac:dyDescent="0.25">
      <c r="AY16926" s="40"/>
      <c r="AZ16926" s="40"/>
      <c r="BA16926" s="40"/>
      <c r="BB16926" s="40"/>
      <c r="BC16926" s="40"/>
      <c r="BD16926" s="50"/>
    </row>
    <row r="16927" spans="51:56" hidden="1" x14ac:dyDescent="0.25">
      <c r="AY16927" s="40"/>
      <c r="AZ16927" s="40"/>
      <c r="BA16927" s="40"/>
      <c r="BB16927" s="40"/>
      <c r="BC16927" s="40"/>
      <c r="BD16927" s="50"/>
    </row>
    <row r="16928" spans="51:56" hidden="1" x14ac:dyDescent="0.25">
      <c r="AY16928" s="40"/>
      <c r="AZ16928" s="40"/>
      <c r="BA16928" s="40"/>
      <c r="BB16928" s="40"/>
      <c r="BC16928" s="40"/>
      <c r="BD16928" s="50"/>
    </row>
    <row r="16929" spans="51:56" hidden="1" x14ac:dyDescent="0.25">
      <c r="AY16929" s="40"/>
      <c r="AZ16929" s="40"/>
      <c r="BA16929" s="40"/>
      <c r="BB16929" s="40"/>
      <c r="BC16929" s="40"/>
      <c r="BD16929" s="50"/>
    </row>
    <row r="16930" spans="51:56" hidden="1" x14ac:dyDescent="0.25">
      <c r="AY16930" s="40"/>
      <c r="AZ16930" s="40"/>
      <c r="BA16930" s="40"/>
      <c r="BB16930" s="40"/>
      <c r="BC16930" s="40"/>
      <c r="BD16930" s="50"/>
    </row>
    <row r="16931" spans="51:56" hidden="1" x14ac:dyDescent="0.25">
      <c r="AY16931" s="40"/>
      <c r="AZ16931" s="40"/>
      <c r="BA16931" s="40"/>
      <c r="BB16931" s="40"/>
      <c r="BC16931" s="40"/>
      <c r="BD16931" s="50"/>
    </row>
    <row r="16932" spans="51:56" hidden="1" x14ac:dyDescent="0.25">
      <c r="AY16932" s="40"/>
      <c r="AZ16932" s="40"/>
      <c r="BA16932" s="40"/>
      <c r="BB16932" s="40"/>
      <c r="BC16932" s="40"/>
      <c r="BD16932" s="50"/>
    </row>
    <row r="16933" spans="51:56" hidden="1" x14ac:dyDescent="0.25">
      <c r="AY16933" s="40"/>
      <c r="AZ16933" s="40"/>
      <c r="BA16933" s="40"/>
      <c r="BB16933" s="40"/>
      <c r="BC16933" s="40"/>
      <c r="BD16933" s="50"/>
    </row>
    <row r="16934" spans="51:56" hidden="1" x14ac:dyDescent="0.25">
      <c r="AY16934" s="40"/>
      <c r="AZ16934" s="40"/>
      <c r="BA16934" s="40"/>
      <c r="BB16934" s="40"/>
      <c r="BC16934" s="40"/>
      <c r="BD16934" s="50"/>
    </row>
    <row r="16935" spans="51:56" hidden="1" x14ac:dyDescent="0.25">
      <c r="AY16935" s="40"/>
      <c r="AZ16935" s="40"/>
      <c r="BA16935" s="40"/>
      <c r="BB16935" s="40"/>
      <c r="BC16935" s="40"/>
      <c r="BD16935" s="50"/>
    </row>
    <row r="16936" spans="51:56" hidden="1" x14ac:dyDescent="0.25">
      <c r="AY16936" s="40"/>
      <c r="AZ16936" s="40"/>
      <c r="BA16936" s="40"/>
      <c r="BB16936" s="40"/>
      <c r="BC16936" s="40"/>
      <c r="BD16936" s="50"/>
    </row>
    <row r="16937" spans="51:56" hidden="1" x14ac:dyDescent="0.25">
      <c r="AY16937" s="40"/>
      <c r="AZ16937" s="40"/>
      <c r="BA16937" s="40"/>
      <c r="BB16937" s="40"/>
      <c r="BC16937" s="40"/>
      <c r="BD16937" s="50"/>
    </row>
    <row r="16938" spans="51:56" hidden="1" x14ac:dyDescent="0.25">
      <c r="AY16938" s="40"/>
      <c r="AZ16938" s="40"/>
      <c r="BA16938" s="40"/>
      <c r="BB16938" s="40"/>
      <c r="BC16938" s="40"/>
      <c r="BD16938" s="50"/>
    </row>
    <row r="16939" spans="51:56" hidden="1" x14ac:dyDescent="0.25">
      <c r="AY16939" s="40"/>
      <c r="AZ16939" s="40"/>
      <c r="BA16939" s="40"/>
      <c r="BB16939" s="40"/>
      <c r="BC16939" s="40"/>
      <c r="BD16939" s="50"/>
    </row>
    <row r="16940" spans="51:56" hidden="1" x14ac:dyDescent="0.25">
      <c r="AY16940" s="40"/>
      <c r="AZ16940" s="40"/>
      <c r="BA16940" s="40"/>
      <c r="BB16940" s="40"/>
      <c r="BC16940" s="40"/>
      <c r="BD16940" s="50"/>
    </row>
    <row r="16941" spans="51:56" hidden="1" x14ac:dyDescent="0.25">
      <c r="AY16941" s="40"/>
      <c r="AZ16941" s="40"/>
      <c r="BA16941" s="40"/>
      <c r="BB16941" s="40"/>
      <c r="BC16941" s="40"/>
      <c r="BD16941" s="50"/>
    </row>
    <row r="16942" spans="51:56" hidden="1" x14ac:dyDescent="0.25">
      <c r="AY16942" s="40"/>
      <c r="AZ16942" s="40"/>
      <c r="BA16942" s="40"/>
      <c r="BB16942" s="40"/>
      <c r="BC16942" s="40"/>
      <c r="BD16942" s="50"/>
    </row>
    <row r="16943" spans="51:56" hidden="1" x14ac:dyDescent="0.25">
      <c r="AY16943" s="40"/>
      <c r="AZ16943" s="40"/>
      <c r="BA16943" s="40"/>
      <c r="BB16943" s="40"/>
      <c r="BC16943" s="40"/>
      <c r="BD16943" s="50"/>
    </row>
    <row r="16944" spans="51:56" hidden="1" x14ac:dyDescent="0.25">
      <c r="AY16944" s="40"/>
      <c r="AZ16944" s="40"/>
      <c r="BA16944" s="40"/>
      <c r="BB16944" s="40"/>
      <c r="BC16944" s="40"/>
      <c r="BD16944" s="50"/>
    </row>
    <row r="16945" spans="51:56" hidden="1" x14ac:dyDescent="0.25">
      <c r="AY16945" s="40"/>
      <c r="AZ16945" s="40"/>
      <c r="BA16945" s="40"/>
      <c r="BB16945" s="40"/>
      <c r="BC16945" s="40"/>
      <c r="BD16945" s="50"/>
    </row>
    <row r="16946" spans="51:56" hidden="1" x14ac:dyDescent="0.25">
      <c r="AY16946" s="40"/>
      <c r="AZ16946" s="40"/>
      <c r="BA16946" s="40"/>
      <c r="BB16946" s="40"/>
      <c r="BC16946" s="40"/>
      <c r="BD16946" s="50"/>
    </row>
    <row r="16947" spans="51:56" hidden="1" x14ac:dyDescent="0.25">
      <c r="AY16947" s="40"/>
      <c r="AZ16947" s="40"/>
      <c r="BA16947" s="40"/>
      <c r="BB16947" s="40"/>
      <c r="BC16947" s="40"/>
      <c r="BD16947" s="50"/>
    </row>
    <row r="16948" spans="51:56" hidden="1" x14ac:dyDescent="0.25">
      <c r="AY16948" s="40"/>
      <c r="AZ16948" s="40"/>
      <c r="BA16948" s="40"/>
      <c r="BB16948" s="40"/>
      <c r="BC16948" s="40"/>
      <c r="BD16948" s="50"/>
    </row>
    <row r="16949" spans="51:56" hidden="1" x14ac:dyDescent="0.25">
      <c r="AY16949" s="40"/>
      <c r="AZ16949" s="40"/>
      <c r="BA16949" s="40"/>
      <c r="BB16949" s="40"/>
      <c r="BC16949" s="40"/>
      <c r="BD16949" s="50"/>
    </row>
    <row r="16950" spans="51:56" hidden="1" x14ac:dyDescent="0.25">
      <c r="AY16950" s="40"/>
      <c r="AZ16950" s="40"/>
      <c r="BA16950" s="40"/>
      <c r="BB16950" s="40"/>
      <c r="BC16950" s="40"/>
      <c r="BD16950" s="50"/>
    </row>
    <row r="16951" spans="51:56" hidden="1" x14ac:dyDescent="0.25">
      <c r="AY16951" s="40"/>
      <c r="AZ16951" s="40"/>
      <c r="BA16951" s="40"/>
      <c r="BB16951" s="40"/>
      <c r="BC16951" s="40"/>
      <c r="BD16951" s="50"/>
    </row>
    <row r="16952" spans="51:56" hidden="1" x14ac:dyDescent="0.25">
      <c r="AY16952" s="40"/>
      <c r="AZ16952" s="40"/>
      <c r="BA16952" s="40"/>
      <c r="BB16952" s="40"/>
      <c r="BC16952" s="40"/>
      <c r="BD16952" s="50"/>
    </row>
    <row r="16953" spans="51:56" hidden="1" x14ac:dyDescent="0.25">
      <c r="AY16953" s="40"/>
      <c r="AZ16953" s="40"/>
      <c r="BA16953" s="40"/>
      <c r="BB16953" s="40"/>
      <c r="BC16953" s="40"/>
      <c r="BD16953" s="50"/>
    </row>
    <row r="16954" spans="51:56" hidden="1" x14ac:dyDescent="0.25">
      <c r="AY16954" s="40"/>
      <c r="AZ16954" s="40"/>
      <c r="BA16954" s="40"/>
      <c r="BB16954" s="40"/>
      <c r="BC16954" s="40"/>
      <c r="BD16954" s="50"/>
    </row>
    <row r="16955" spans="51:56" hidden="1" x14ac:dyDescent="0.25">
      <c r="AY16955" s="40"/>
      <c r="AZ16955" s="40"/>
      <c r="BA16955" s="40"/>
      <c r="BB16955" s="40"/>
      <c r="BC16955" s="40"/>
      <c r="BD16955" s="50"/>
    </row>
    <row r="16956" spans="51:56" hidden="1" x14ac:dyDescent="0.25">
      <c r="AY16956" s="40"/>
      <c r="AZ16956" s="40"/>
      <c r="BA16956" s="40"/>
      <c r="BB16956" s="40"/>
      <c r="BC16956" s="40"/>
      <c r="BD16956" s="50"/>
    </row>
    <row r="16957" spans="51:56" hidden="1" x14ac:dyDescent="0.25">
      <c r="AY16957" s="40"/>
      <c r="AZ16957" s="40"/>
      <c r="BA16957" s="40"/>
      <c r="BB16957" s="40"/>
      <c r="BC16957" s="40"/>
      <c r="BD16957" s="50"/>
    </row>
    <row r="16958" spans="51:56" hidden="1" x14ac:dyDescent="0.25">
      <c r="AY16958" s="40"/>
      <c r="AZ16958" s="40"/>
      <c r="BA16958" s="40"/>
      <c r="BB16958" s="40"/>
      <c r="BC16958" s="40"/>
      <c r="BD16958" s="50"/>
    </row>
    <row r="16959" spans="51:56" hidden="1" x14ac:dyDescent="0.25">
      <c r="AY16959" s="40"/>
      <c r="AZ16959" s="40"/>
      <c r="BA16959" s="40"/>
      <c r="BB16959" s="40"/>
      <c r="BC16959" s="40"/>
      <c r="BD16959" s="50"/>
    </row>
    <row r="16960" spans="51:56" hidden="1" x14ac:dyDescent="0.25">
      <c r="AY16960" s="40"/>
      <c r="AZ16960" s="40"/>
      <c r="BA16960" s="40"/>
      <c r="BB16960" s="40"/>
      <c r="BC16960" s="40"/>
      <c r="BD16960" s="50"/>
    </row>
    <row r="16961" spans="51:56" hidden="1" x14ac:dyDescent="0.25">
      <c r="AY16961" s="40"/>
      <c r="AZ16961" s="40"/>
      <c r="BA16961" s="40"/>
      <c r="BB16961" s="40"/>
      <c r="BC16961" s="40"/>
      <c r="BD16961" s="50"/>
    </row>
    <row r="16962" spans="51:56" hidden="1" x14ac:dyDescent="0.25">
      <c r="AY16962" s="40"/>
      <c r="AZ16962" s="40"/>
      <c r="BA16962" s="40"/>
      <c r="BB16962" s="40"/>
      <c r="BC16962" s="40"/>
      <c r="BD16962" s="50"/>
    </row>
    <row r="16963" spans="51:56" hidden="1" x14ac:dyDescent="0.25">
      <c r="AY16963" s="40"/>
      <c r="AZ16963" s="40"/>
      <c r="BA16963" s="40"/>
      <c r="BB16963" s="40"/>
      <c r="BC16963" s="40"/>
      <c r="BD16963" s="50"/>
    </row>
    <row r="16964" spans="51:56" hidden="1" x14ac:dyDescent="0.25">
      <c r="AY16964" s="40"/>
      <c r="AZ16964" s="40"/>
      <c r="BA16964" s="40"/>
      <c r="BB16964" s="40"/>
      <c r="BC16964" s="40"/>
      <c r="BD16964" s="50"/>
    </row>
    <row r="16965" spans="51:56" hidden="1" x14ac:dyDescent="0.25">
      <c r="AY16965" s="40"/>
      <c r="AZ16965" s="40"/>
      <c r="BA16965" s="40"/>
      <c r="BB16965" s="40"/>
      <c r="BC16965" s="40"/>
      <c r="BD16965" s="50"/>
    </row>
    <row r="16966" spans="51:56" hidden="1" x14ac:dyDescent="0.25">
      <c r="AY16966" s="40"/>
      <c r="AZ16966" s="40"/>
      <c r="BA16966" s="40"/>
      <c r="BB16966" s="40"/>
      <c r="BC16966" s="40"/>
      <c r="BD16966" s="50"/>
    </row>
    <row r="16967" spans="51:56" hidden="1" x14ac:dyDescent="0.25">
      <c r="AY16967" s="40"/>
      <c r="AZ16967" s="40"/>
      <c r="BA16967" s="40"/>
      <c r="BB16967" s="40"/>
      <c r="BC16967" s="40"/>
      <c r="BD16967" s="50"/>
    </row>
    <row r="16968" spans="51:56" hidden="1" x14ac:dyDescent="0.25">
      <c r="AY16968" s="40"/>
      <c r="AZ16968" s="40"/>
      <c r="BA16968" s="40"/>
      <c r="BB16968" s="40"/>
      <c r="BC16968" s="40"/>
      <c r="BD16968" s="50"/>
    </row>
    <row r="16969" spans="51:56" hidden="1" x14ac:dyDescent="0.25">
      <c r="AY16969" s="40"/>
      <c r="AZ16969" s="40"/>
      <c r="BA16969" s="40"/>
      <c r="BB16969" s="40"/>
      <c r="BC16969" s="40"/>
      <c r="BD16969" s="50"/>
    </row>
    <row r="16970" spans="51:56" hidden="1" x14ac:dyDescent="0.25">
      <c r="AY16970" s="40"/>
      <c r="AZ16970" s="40"/>
      <c r="BA16970" s="40"/>
      <c r="BB16970" s="40"/>
      <c r="BC16970" s="40"/>
      <c r="BD16970" s="50"/>
    </row>
    <row r="16971" spans="51:56" hidden="1" x14ac:dyDescent="0.25">
      <c r="AY16971" s="40"/>
      <c r="AZ16971" s="40"/>
      <c r="BA16971" s="40"/>
      <c r="BB16971" s="40"/>
      <c r="BC16971" s="40"/>
      <c r="BD16971" s="50"/>
    </row>
    <row r="16972" spans="51:56" hidden="1" x14ac:dyDescent="0.25">
      <c r="AY16972" s="40"/>
      <c r="AZ16972" s="40"/>
      <c r="BA16972" s="40"/>
      <c r="BB16972" s="40"/>
      <c r="BC16972" s="40"/>
      <c r="BD16972" s="50"/>
    </row>
    <row r="16973" spans="51:56" hidden="1" x14ac:dyDescent="0.25">
      <c r="AY16973" s="40"/>
      <c r="AZ16973" s="40"/>
      <c r="BA16973" s="40"/>
      <c r="BB16973" s="40"/>
      <c r="BC16973" s="40"/>
      <c r="BD16973" s="50"/>
    </row>
    <row r="16974" spans="51:56" hidden="1" x14ac:dyDescent="0.25">
      <c r="AY16974" s="40"/>
      <c r="AZ16974" s="40"/>
      <c r="BA16974" s="40"/>
      <c r="BB16974" s="40"/>
      <c r="BC16974" s="40"/>
      <c r="BD16974" s="50"/>
    </row>
    <row r="16975" spans="51:56" hidden="1" x14ac:dyDescent="0.25">
      <c r="AY16975" s="40"/>
      <c r="AZ16975" s="40"/>
      <c r="BA16975" s="40"/>
      <c r="BB16975" s="40"/>
      <c r="BC16975" s="40"/>
      <c r="BD16975" s="50"/>
    </row>
    <row r="16976" spans="51:56" hidden="1" x14ac:dyDescent="0.25">
      <c r="AY16976" s="40"/>
      <c r="AZ16976" s="40"/>
      <c r="BA16976" s="40"/>
      <c r="BB16976" s="40"/>
      <c r="BC16976" s="40"/>
      <c r="BD16976" s="50"/>
    </row>
    <row r="16977" spans="51:56" hidden="1" x14ac:dyDescent="0.25">
      <c r="AY16977" s="40"/>
      <c r="AZ16977" s="40"/>
      <c r="BA16977" s="40"/>
      <c r="BB16977" s="40"/>
      <c r="BC16977" s="40"/>
      <c r="BD16977" s="50"/>
    </row>
    <row r="16978" spans="51:56" hidden="1" x14ac:dyDescent="0.25">
      <c r="AY16978" s="40"/>
      <c r="AZ16978" s="40"/>
      <c r="BA16978" s="40"/>
      <c r="BB16978" s="40"/>
      <c r="BC16978" s="40"/>
      <c r="BD16978" s="50"/>
    </row>
    <row r="16979" spans="51:56" hidden="1" x14ac:dyDescent="0.25">
      <c r="AY16979" s="40"/>
      <c r="AZ16979" s="40"/>
      <c r="BA16979" s="40"/>
      <c r="BB16979" s="40"/>
      <c r="BC16979" s="40"/>
      <c r="BD16979" s="50"/>
    </row>
    <row r="16980" spans="51:56" hidden="1" x14ac:dyDescent="0.25">
      <c r="AY16980" s="40"/>
      <c r="AZ16980" s="40"/>
      <c r="BA16980" s="40"/>
      <c r="BB16980" s="40"/>
      <c r="BC16980" s="40"/>
      <c r="BD16980" s="50"/>
    </row>
    <row r="16981" spans="51:56" hidden="1" x14ac:dyDescent="0.25">
      <c r="AY16981" s="40"/>
      <c r="AZ16981" s="40"/>
      <c r="BA16981" s="40"/>
      <c r="BB16981" s="40"/>
      <c r="BC16981" s="40"/>
      <c r="BD16981" s="50"/>
    </row>
    <row r="16982" spans="51:56" hidden="1" x14ac:dyDescent="0.25">
      <c r="AY16982" s="40"/>
      <c r="AZ16982" s="40"/>
      <c r="BA16982" s="40"/>
      <c r="BB16982" s="40"/>
      <c r="BC16982" s="40"/>
      <c r="BD16982" s="50"/>
    </row>
    <row r="16983" spans="51:56" hidden="1" x14ac:dyDescent="0.25">
      <c r="AY16983" s="40"/>
      <c r="AZ16983" s="40"/>
      <c r="BA16983" s="40"/>
      <c r="BB16983" s="40"/>
      <c r="BC16983" s="40"/>
      <c r="BD16983" s="50"/>
    </row>
    <row r="16984" spans="51:56" hidden="1" x14ac:dyDescent="0.25">
      <c r="AY16984" s="40"/>
      <c r="AZ16984" s="40"/>
      <c r="BA16984" s="40"/>
      <c r="BB16984" s="40"/>
      <c r="BC16984" s="40"/>
      <c r="BD16984" s="50"/>
    </row>
    <row r="16985" spans="51:56" hidden="1" x14ac:dyDescent="0.25">
      <c r="AY16985" s="40"/>
      <c r="AZ16985" s="40"/>
      <c r="BA16985" s="40"/>
      <c r="BB16985" s="40"/>
      <c r="BC16985" s="40"/>
      <c r="BD16985" s="50"/>
    </row>
    <row r="16986" spans="51:56" hidden="1" x14ac:dyDescent="0.25">
      <c r="AY16986" s="40"/>
      <c r="AZ16986" s="40"/>
      <c r="BA16986" s="40"/>
      <c r="BB16986" s="40"/>
      <c r="BC16986" s="40"/>
      <c r="BD16986" s="50"/>
    </row>
    <row r="16987" spans="51:56" hidden="1" x14ac:dyDescent="0.25">
      <c r="AY16987" s="40"/>
      <c r="AZ16987" s="40"/>
      <c r="BA16987" s="40"/>
      <c r="BB16987" s="40"/>
      <c r="BC16987" s="40"/>
      <c r="BD16987" s="50"/>
    </row>
    <row r="16988" spans="51:56" hidden="1" x14ac:dyDescent="0.25">
      <c r="AY16988" s="40"/>
      <c r="AZ16988" s="40"/>
      <c r="BA16988" s="40"/>
      <c r="BB16988" s="40"/>
      <c r="BC16988" s="40"/>
      <c r="BD16988" s="50"/>
    </row>
    <row r="16989" spans="51:56" hidden="1" x14ac:dyDescent="0.25">
      <c r="AY16989" s="40"/>
      <c r="AZ16989" s="40"/>
      <c r="BA16989" s="40"/>
      <c r="BB16989" s="40"/>
      <c r="BC16989" s="40"/>
      <c r="BD16989" s="50"/>
    </row>
    <row r="16990" spans="51:56" hidden="1" x14ac:dyDescent="0.25">
      <c r="AY16990" s="40"/>
      <c r="AZ16990" s="40"/>
      <c r="BA16990" s="40"/>
      <c r="BB16990" s="40"/>
      <c r="BC16990" s="40"/>
      <c r="BD16990" s="50"/>
    </row>
    <row r="16991" spans="51:56" hidden="1" x14ac:dyDescent="0.25">
      <c r="AY16991" s="40"/>
      <c r="AZ16991" s="40"/>
      <c r="BA16991" s="40"/>
      <c r="BB16991" s="40"/>
      <c r="BC16991" s="40"/>
      <c r="BD16991" s="50"/>
    </row>
    <row r="16992" spans="51:56" hidden="1" x14ac:dyDescent="0.25">
      <c r="AY16992" s="40"/>
      <c r="AZ16992" s="40"/>
      <c r="BA16992" s="40"/>
      <c r="BB16992" s="40"/>
      <c r="BC16992" s="40"/>
      <c r="BD16992" s="50"/>
    </row>
    <row r="16993" spans="51:56" hidden="1" x14ac:dyDescent="0.25">
      <c r="AY16993" s="40"/>
      <c r="AZ16993" s="40"/>
      <c r="BA16993" s="40"/>
      <c r="BB16993" s="40"/>
      <c r="BC16993" s="40"/>
      <c r="BD16993" s="50"/>
    </row>
    <row r="16994" spans="51:56" hidden="1" x14ac:dyDescent="0.25">
      <c r="AY16994" s="40"/>
      <c r="AZ16994" s="40"/>
      <c r="BA16994" s="40"/>
      <c r="BB16994" s="40"/>
      <c r="BC16994" s="40"/>
      <c r="BD16994" s="50"/>
    </row>
    <row r="16995" spans="51:56" hidden="1" x14ac:dyDescent="0.25">
      <c r="AY16995" s="40"/>
      <c r="AZ16995" s="40"/>
      <c r="BA16995" s="40"/>
      <c r="BB16995" s="40"/>
      <c r="BC16995" s="40"/>
      <c r="BD16995" s="50"/>
    </row>
    <row r="16996" spans="51:56" hidden="1" x14ac:dyDescent="0.25">
      <c r="AY16996" s="40"/>
      <c r="AZ16996" s="40"/>
      <c r="BA16996" s="40"/>
      <c r="BB16996" s="40"/>
      <c r="BC16996" s="40"/>
      <c r="BD16996" s="50"/>
    </row>
    <row r="16997" spans="51:56" hidden="1" x14ac:dyDescent="0.25">
      <c r="AY16997" s="40"/>
      <c r="AZ16997" s="40"/>
      <c r="BA16997" s="40"/>
      <c r="BB16997" s="40"/>
      <c r="BC16997" s="40"/>
      <c r="BD16997" s="50"/>
    </row>
    <row r="16998" spans="51:56" hidden="1" x14ac:dyDescent="0.25">
      <c r="AY16998" s="40"/>
      <c r="AZ16998" s="40"/>
      <c r="BA16998" s="40"/>
      <c r="BB16998" s="40"/>
      <c r="BC16998" s="40"/>
      <c r="BD16998" s="50"/>
    </row>
    <row r="16999" spans="51:56" hidden="1" x14ac:dyDescent="0.25">
      <c r="AY16999" s="40"/>
      <c r="AZ16999" s="40"/>
      <c r="BA16999" s="40"/>
      <c r="BB16999" s="40"/>
      <c r="BC16999" s="40"/>
      <c r="BD16999" s="50"/>
    </row>
    <row r="17000" spans="51:56" hidden="1" x14ac:dyDescent="0.25">
      <c r="AY17000" s="40"/>
      <c r="AZ17000" s="40"/>
      <c r="BA17000" s="40"/>
      <c r="BB17000" s="40"/>
      <c r="BC17000" s="40"/>
      <c r="BD17000" s="50"/>
    </row>
    <row r="17001" spans="51:56" hidden="1" x14ac:dyDescent="0.25">
      <c r="AY17001" s="40"/>
      <c r="AZ17001" s="40"/>
      <c r="BA17001" s="40"/>
      <c r="BB17001" s="40"/>
      <c r="BC17001" s="40"/>
      <c r="BD17001" s="50"/>
    </row>
    <row r="17002" spans="51:56" hidden="1" x14ac:dyDescent="0.25">
      <c r="AY17002" s="40"/>
      <c r="AZ17002" s="40"/>
      <c r="BA17002" s="40"/>
      <c r="BB17002" s="40"/>
      <c r="BC17002" s="40"/>
      <c r="BD17002" s="50"/>
    </row>
    <row r="17003" spans="51:56" hidden="1" x14ac:dyDescent="0.25">
      <c r="AY17003" s="40"/>
      <c r="AZ17003" s="40"/>
      <c r="BA17003" s="40"/>
      <c r="BB17003" s="40"/>
      <c r="BC17003" s="40"/>
      <c r="BD17003" s="50"/>
    </row>
    <row r="17004" spans="51:56" hidden="1" x14ac:dyDescent="0.25">
      <c r="AY17004" s="40"/>
      <c r="AZ17004" s="40"/>
      <c r="BA17004" s="40"/>
      <c r="BB17004" s="40"/>
      <c r="BC17004" s="40"/>
      <c r="BD17004" s="50"/>
    </row>
    <row r="17005" spans="51:56" hidden="1" x14ac:dyDescent="0.25">
      <c r="AY17005" s="40"/>
      <c r="AZ17005" s="40"/>
      <c r="BA17005" s="40"/>
      <c r="BB17005" s="40"/>
      <c r="BC17005" s="40"/>
      <c r="BD17005" s="50"/>
    </row>
    <row r="17006" spans="51:56" hidden="1" x14ac:dyDescent="0.25">
      <c r="AY17006" s="40"/>
      <c r="AZ17006" s="40"/>
      <c r="BA17006" s="40"/>
      <c r="BB17006" s="40"/>
      <c r="BC17006" s="40"/>
      <c r="BD17006" s="50"/>
    </row>
    <row r="17007" spans="51:56" hidden="1" x14ac:dyDescent="0.25">
      <c r="AY17007" s="40"/>
      <c r="AZ17007" s="40"/>
      <c r="BA17007" s="40"/>
      <c r="BB17007" s="40"/>
      <c r="BC17007" s="40"/>
      <c r="BD17007" s="50"/>
    </row>
    <row r="17008" spans="51:56" hidden="1" x14ac:dyDescent="0.25">
      <c r="AY17008" s="40"/>
      <c r="AZ17008" s="40"/>
      <c r="BA17008" s="40"/>
      <c r="BB17008" s="40"/>
      <c r="BC17008" s="40"/>
      <c r="BD17008" s="50"/>
    </row>
    <row r="17009" spans="51:56" hidden="1" x14ac:dyDescent="0.25">
      <c r="AY17009" s="40"/>
      <c r="AZ17009" s="40"/>
      <c r="BA17009" s="40"/>
      <c r="BB17009" s="40"/>
      <c r="BC17009" s="40"/>
      <c r="BD17009" s="50"/>
    </row>
    <row r="17010" spans="51:56" hidden="1" x14ac:dyDescent="0.25">
      <c r="AY17010" s="40"/>
      <c r="AZ17010" s="40"/>
      <c r="BA17010" s="40"/>
      <c r="BB17010" s="40"/>
      <c r="BC17010" s="40"/>
      <c r="BD17010" s="50"/>
    </row>
    <row r="17011" spans="51:56" hidden="1" x14ac:dyDescent="0.25">
      <c r="AY17011" s="40"/>
      <c r="AZ17011" s="40"/>
      <c r="BA17011" s="40"/>
      <c r="BB17011" s="40"/>
      <c r="BC17011" s="40"/>
      <c r="BD17011" s="50"/>
    </row>
    <row r="17012" spans="51:56" hidden="1" x14ac:dyDescent="0.25">
      <c r="AY17012" s="40"/>
      <c r="AZ17012" s="40"/>
      <c r="BA17012" s="40"/>
      <c r="BB17012" s="40"/>
      <c r="BC17012" s="40"/>
      <c r="BD17012" s="50"/>
    </row>
    <row r="17013" spans="51:56" hidden="1" x14ac:dyDescent="0.25">
      <c r="AY17013" s="40"/>
      <c r="AZ17013" s="40"/>
      <c r="BA17013" s="40"/>
      <c r="BB17013" s="40"/>
      <c r="BC17013" s="40"/>
      <c r="BD17013" s="50"/>
    </row>
    <row r="17014" spans="51:56" hidden="1" x14ac:dyDescent="0.25">
      <c r="AY17014" s="40"/>
      <c r="AZ17014" s="40"/>
      <c r="BA17014" s="40"/>
      <c r="BB17014" s="40"/>
      <c r="BC17014" s="40"/>
      <c r="BD17014" s="50"/>
    </row>
    <row r="17015" spans="51:56" hidden="1" x14ac:dyDescent="0.25">
      <c r="AY17015" s="40"/>
      <c r="AZ17015" s="40"/>
      <c r="BA17015" s="40"/>
      <c r="BB17015" s="40"/>
      <c r="BC17015" s="40"/>
      <c r="BD17015" s="50"/>
    </row>
    <row r="17016" spans="51:56" hidden="1" x14ac:dyDescent="0.25">
      <c r="AY17016" s="40"/>
      <c r="AZ17016" s="40"/>
      <c r="BA17016" s="40"/>
      <c r="BB17016" s="40"/>
      <c r="BC17016" s="40"/>
      <c r="BD17016" s="50"/>
    </row>
    <row r="17017" spans="51:56" hidden="1" x14ac:dyDescent="0.25">
      <c r="AY17017" s="40"/>
      <c r="AZ17017" s="40"/>
      <c r="BA17017" s="40"/>
      <c r="BB17017" s="40"/>
      <c r="BC17017" s="40"/>
      <c r="BD17017" s="50"/>
    </row>
    <row r="17018" spans="51:56" hidden="1" x14ac:dyDescent="0.25">
      <c r="AY17018" s="40"/>
      <c r="AZ17018" s="40"/>
      <c r="BA17018" s="40"/>
      <c r="BB17018" s="40"/>
      <c r="BC17018" s="40"/>
      <c r="BD17018" s="50"/>
    </row>
    <row r="17019" spans="51:56" hidden="1" x14ac:dyDescent="0.25">
      <c r="AY17019" s="40"/>
      <c r="AZ17019" s="40"/>
      <c r="BA17019" s="40"/>
      <c r="BB17019" s="40"/>
      <c r="BC17019" s="40"/>
      <c r="BD17019" s="50"/>
    </row>
    <row r="17020" spans="51:56" hidden="1" x14ac:dyDescent="0.25">
      <c r="AY17020" s="40"/>
      <c r="AZ17020" s="40"/>
      <c r="BA17020" s="40"/>
      <c r="BB17020" s="40"/>
      <c r="BC17020" s="40"/>
      <c r="BD17020" s="50"/>
    </row>
    <row r="17021" spans="51:56" hidden="1" x14ac:dyDescent="0.25">
      <c r="AY17021" s="40"/>
      <c r="AZ17021" s="40"/>
      <c r="BA17021" s="40"/>
      <c r="BB17021" s="40"/>
      <c r="BC17021" s="40"/>
      <c r="BD17021" s="50"/>
    </row>
    <row r="17022" spans="51:56" hidden="1" x14ac:dyDescent="0.25">
      <c r="AY17022" s="40"/>
      <c r="AZ17022" s="40"/>
      <c r="BA17022" s="40"/>
      <c r="BB17022" s="40"/>
      <c r="BC17022" s="40"/>
      <c r="BD17022" s="50"/>
    </row>
    <row r="17023" spans="51:56" hidden="1" x14ac:dyDescent="0.25">
      <c r="AY17023" s="40"/>
      <c r="AZ17023" s="40"/>
      <c r="BA17023" s="40"/>
      <c r="BB17023" s="40"/>
      <c r="BC17023" s="40"/>
      <c r="BD17023" s="50"/>
    </row>
    <row r="17024" spans="51:56" hidden="1" x14ac:dyDescent="0.25">
      <c r="AY17024" s="40"/>
      <c r="AZ17024" s="40"/>
      <c r="BA17024" s="40"/>
      <c r="BB17024" s="40"/>
      <c r="BC17024" s="40"/>
      <c r="BD17024" s="50"/>
    </row>
    <row r="17025" spans="51:56" hidden="1" x14ac:dyDescent="0.25">
      <c r="AY17025" s="40"/>
      <c r="AZ17025" s="40"/>
      <c r="BA17025" s="40"/>
      <c r="BB17025" s="40"/>
      <c r="BC17025" s="40"/>
      <c r="BD17025" s="50"/>
    </row>
    <row r="17026" spans="51:56" hidden="1" x14ac:dyDescent="0.25">
      <c r="AY17026" s="40"/>
      <c r="AZ17026" s="40"/>
      <c r="BA17026" s="40"/>
      <c r="BB17026" s="40"/>
      <c r="BC17026" s="40"/>
      <c r="BD17026" s="50"/>
    </row>
    <row r="17027" spans="51:56" hidden="1" x14ac:dyDescent="0.25">
      <c r="AY17027" s="40"/>
      <c r="AZ17027" s="40"/>
      <c r="BA17027" s="40"/>
      <c r="BB17027" s="40"/>
      <c r="BC17027" s="40"/>
      <c r="BD17027" s="50"/>
    </row>
    <row r="17028" spans="51:56" hidden="1" x14ac:dyDescent="0.25">
      <c r="AY17028" s="40"/>
      <c r="AZ17028" s="40"/>
      <c r="BA17028" s="40"/>
      <c r="BB17028" s="40"/>
      <c r="BC17028" s="40"/>
      <c r="BD17028" s="50"/>
    </row>
    <row r="17029" spans="51:56" hidden="1" x14ac:dyDescent="0.25">
      <c r="AY17029" s="40"/>
      <c r="AZ17029" s="40"/>
      <c r="BA17029" s="40"/>
      <c r="BB17029" s="40"/>
      <c r="BC17029" s="40"/>
      <c r="BD17029" s="50"/>
    </row>
    <row r="17030" spans="51:56" hidden="1" x14ac:dyDescent="0.25">
      <c r="AY17030" s="40"/>
      <c r="AZ17030" s="40"/>
      <c r="BA17030" s="40"/>
      <c r="BB17030" s="40"/>
      <c r="BC17030" s="40"/>
      <c r="BD17030" s="50"/>
    </row>
    <row r="17031" spans="51:56" hidden="1" x14ac:dyDescent="0.25">
      <c r="AY17031" s="40"/>
      <c r="AZ17031" s="40"/>
      <c r="BA17031" s="40"/>
      <c r="BB17031" s="40"/>
      <c r="BC17031" s="40"/>
      <c r="BD17031" s="50"/>
    </row>
    <row r="17032" spans="51:56" hidden="1" x14ac:dyDescent="0.25">
      <c r="AY17032" s="40"/>
      <c r="AZ17032" s="40"/>
      <c r="BA17032" s="40"/>
      <c r="BB17032" s="40"/>
      <c r="BC17032" s="40"/>
      <c r="BD17032" s="50"/>
    </row>
    <row r="17033" spans="51:56" hidden="1" x14ac:dyDescent="0.25">
      <c r="AY17033" s="40"/>
      <c r="AZ17033" s="40"/>
      <c r="BA17033" s="40"/>
      <c r="BB17033" s="40"/>
      <c r="BC17033" s="40"/>
      <c r="BD17033" s="50"/>
    </row>
    <row r="17034" spans="51:56" hidden="1" x14ac:dyDescent="0.25">
      <c r="AY17034" s="40"/>
      <c r="AZ17034" s="40"/>
      <c r="BA17034" s="40"/>
      <c r="BB17034" s="40"/>
      <c r="BC17034" s="40"/>
      <c r="BD17034" s="50"/>
    </row>
    <row r="17035" spans="51:56" hidden="1" x14ac:dyDescent="0.25">
      <c r="AY17035" s="40"/>
      <c r="AZ17035" s="40"/>
      <c r="BA17035" s="40"/>
      <c r="BB17035" s="40"/>
      <c r="BC17035" s="40"/>
      <c r="BD17035" s="50"/>
    </row>
    <row r="17036" spans="51:56" hidden="1" x14ac:dyDescent="0.25">
      <c r="AY17036" s="40"/>
      <c r="AZ17036" s="40"/>
      <c r="BA17036" s="40"/>
      <c r="BB17036" s="40"/>
      <c r="BC17036" s="40"/>
      <c r="BD17036" s="50"/>
    </row>
    <row r="17037" spans="51:56" hidden="1" x14ac:dyDescent="0.25">
      <c r="AY17037" s="40"/>
      <c r="AZ17037" s="40"/>
      <c r="BA17037" s="40"/>
      <c r="BB17037" s="40"/>
      <c r="BC17037" s="40"/>
      <c r="BD17037" s="50"/>
    </row>
    <row r="17038" spans="51:56" hidden="1" x14ac:dyDescent="0.25">
      <c r="AY17038" s="40"/>
      <c r="AZ17038" s="40"/>
      <c r="BA17038" s="40"/>
      <c r="BB17038" s="40"/>
      <c r="BC17038" s="40"/>
      <c r="BD17038" s="50"/>
    </row>
    <row r="17039" spans="51:56" hidden="1" x14ac:dyDescent="0.25">
      <c r="AY17039" s="40"/>
      <c r="AZ17039" s="40"/>
      <c r="BA17039" s="40"/>
      <c r="BB17039" s="40"/>
      <c r="BC17039" s="40"/>
      <c r="BD17039" s="50"/>
    </row>
    <row r="17040" spans="51:56" hidden="1" x14ac:dyDescent="0.25">
      <c r="AY17040" s="40"/>
      <c r="AZ17040" s="40"/>
      <c r="BA17040" s="40"/>
      <c r="BB17040" s="40"/>
      <c r="BC17040" s="40"/>
      <c r="BD17040" s="50"/>
    </row>
    <row r="17041" spans="51:56" hidden="1" x14ac:dyDescent="0.25">
      <c r="AY17041" s="40"/>
      <c r="AZ17041" s="40"/>
      <c r="BA17041" s="40"/>
      <c r="BB17041" s="40"/>
      <c r="BC17041" s="40"/>
      <c r="BD17041" s="50"/>
    </row>
    <row r="17042" spans="51:56" hidden="1" x14ac:dyDescent="0.25">
      <c r="AY17042" s="40"/>
      <c r="AZ17042" s="40"/>
      <c r="BA17042" s="40"/>
      <c r="BB17042" s="40"/>
      <c r="BC17042" s="40"/>
      <c r="BD17042" s="50"/>
    </row>
    <row r="17043" spans="51:56" hidden="1" x14ac:dyDescent="0.25">
      <c r="AY17043" s="40"/>
      <c r="AZ17043" s="40"/>
      <c r="BA17043" s="40"/>
      <c r="BB17043" s="40"/>
      <c r="BC17043" s="40"/>
      <c r="BD17043" s="50"/>
    </row>
    <row r="17044" spans="51:56" hidden="1" x14ac:dyDescent="0.25">
      <c r="AY17044" s="40"/>
      <c r="AZ17044" s="40"/>
      <c r="BA17044" s="40"/>
      <c r="BB17044" s="40"/>
      <c r="BC17044" s="40"/>
      <c r="BD17044" s="50"/>
    </row>
    <row r="17045" spans="51:56" hidden="1" x14ac:dyDescent="0.25">
      <c r="AY17045" s="40"/>
      <c r="AZ17045" s="40"/>
      <c r="BA17045" s="40"/>
      <c r="BB17045" s="40"/>
      <c r="BC17045" s="40"/>
      <c r="BD17045" s="50"/>
    </row>
    <row r="17046" spans="51:56" hidden="1" x14ac:dyDescent="0.25">
      <c r="AY17046" s="40"/>
      <c r="AZ17046" s="40"/>
      <c r="BA17046" s="40"/>
      <c r="BB17046" s="40"/>
      <c r="BC17046" s="40"/>
      <c r="BD17046" s="50"/>
    </row>
    <row r="17047" spans="51:56" hidden="1" x14ac:dyDescent="0.25">
      <c r="AY17047" s="40"/>
      <c r="AZ17047" s="40"/>
      <c r="BA17047" s="40"/>
      <c r="BB17047" s="40"/>
      <c r="BC17047" s="40"/>
      <c r="BD17047" s="50"/>
    </row>
    <row r="17048" spans="51:56" hidden="1" x14ac:dyDescent="0.25">
      <c r="AY17048" s="40"/>
      <c r="AZ17048" s="40"/>
      <c r="BA17048" s="40"/>
      <c r="BB17048" s="40"/>
      <c r="BC17048" s="40"/>
      <c r="BD17048" s="50"/>
    </row>
    <row r="17049" spans="51:56" hidden="1" x14ac:dyDescent="0.25">
      <c r="AY17049" s="40"/>
      <c r="AZ17049" s="40"/>
      <c r="BA17049" s="40"/>
      <c r="BB17049" s="40"/>
      <c r="BC17049" s="40"/>
      <c r="BD17049" s="50"/>
    </row>
    <row r="17050" spans="51:56" hidden="1" x14ac:dyDescent="0.25">
      <c r="AY17050" s="40"/>
      <c r="AZ17050" s="40"/>
      <c r="BA17050" s="40"/>
      <c r="BB17050" s="40"/>
      <c r="BC17050" s="40"/>
      <c r="BD17050" s="50"/>
    </row>
    <row r="17051" spans="51:56" hidden="1" x14ac:dyDescent="0.25">
      <c r="AY17051" s="40"/>
      <c r="AZ17051" s="40"/>
      <c r="BA17051" s="40"/>
      <c r="BB17051" s="40"/>
      <c r="BC17051" s="40"/>
      <c r="BD17051" s="50"/>
    </row>
    <row r="17052" spans="51:56" hidden="1" x14ac:dyDescent="0.25">
      <c r="AY17052" s="40"/>
      <c r="AZ17052" s="40"/>
      <c r="BA17052" s="40"/>
      <c r="BB17052" s="40"/>
      <c r="BC17052" s="40"/>
      <c r="BD17052" s="50"/>
    </row>
    <row r="17053" spans="51:56" hidden="1" x14ac:dyDescent="0.25">
      <c r="AY17053" s="40"/>
      <c r="AZ17053" s="40"/>
      <c r="BA17053" s="40"/>
      <c r="BB17053" s="40"/>
      <c r="BC17053" s="40"/>
      <c r="BD17053" s="50"/>
    </row>
    <row r="17054" spans="51:56" hidden="1" x14ac:dyDescent="0.25">
      <c r="AY17054" s="40"/>
      <c r="AZ17054" s="40"/>
      <c r="BA17054" s="40"/>
      <c r="BB17054" s="40"/>
      <c r="BC17054" s="40"/>
      <c r="BD17054" s="50"/>
    </row>
    <row r="17055" spans="51:56" hidden="1" x14ac:dyDescent="0.25">
      <c r="AY17055" s="40"/>
      <c r="AZ17055" s="40"/>
      <c r="BA17055" s="40"/>
      <c r="BB17055" s="40"/>
      <c r="BC17055" s="40"/>
      <c r="BD17055" s="50"/>
    </row>
    <row r="17056" spans="51:56" hidden="1" x14ac:dyDescent="0.25">
      <c r="AY17056" s="40"/>
      <c r="AZ17056" s="40"/>
      <c r="BA17056" s="40"/>
      <c r="BB17056" s="40"/>
      <c r="BC17056" s="40"/>
      <c r="BD17056" s="50"/>
    </row>
    <row r="17057" spans="51:56" hidden="1" x14ac:dyDescent="0.25">
      <c r="AY17057" s="40"/>
      <c r="AZ17057" s="40"/>
      <c r="BA17057" s="40"/>
      <c r="BB17057" s="40"/>
      <c r="BC17057" s="40"/>
      <c r="BD17057" s="50"/>
    </row>
    <row r="17058" spans="51:56" hidden="1" x14ac:dyDescent="0.25">
      <c r="AY17058" s="40"/>
      <c r="AZ17058" s="40"/>
      <c r="BA17058" s="40"/>
      <c r="BB17058" s="40"/>
      <c r="BC17058" s="40"/>
      <c r="BD17058" s="50"/>
    </row>
    <row r="17059" spans="51:56" hidden="1" x14ac:dyDescent="0.25">
      <c r="AY17059" s="40"/>
      <c r="AZ17059" s="40"/>
      <c r="BA17059" s="40"/>
      <c r="BB17059" s="40"/>
      <c r="BC17059" s="40"/>
      <c r="BD17059" s="50"/>
    </row>
    <row r="17060" spans="51:56" hidden="1" x14ac:dyDescent="0.25">
      <c r="AY17060" s="40"/>
      <c r="AZ17060" s="40"/>
      <c r="BA17060" s="40"/>
      <c r="BB17060" s="40"/>
      <c r="BC17060" s="40"/>
      <c r="BD17060" s="50"/>
    </row>
    <row r="17061" spans="51:56" hidden="1" x14ac:dyDescent="0.25">
      <c r="AY17061" s="40"/>
      <c r="AZ17061" s="40"/>
      <c r="BA17061" s="40"/>
      <c r="BB17061" s="40"/>
      <c r="BC17061" s="40"/>
      <c r="BD17061" s="50"/>
    </row>
    <row r="17062" spans="51:56" hidden="1" x14ac:dyDescent="0.25">
      <c r="AY17062" s="40"/>
      <c r="AZ17062" s="40"/>
      <c r="BA17062" s="40"/>
      <c r="BB17062" s="40"/>
      <c r="BC17062" s="40"/>
      <c r="BD17062" s="50"/>
    </row>
    <row r="17063" spans="51:56" hidden="1" x14ac:dyDescent="0.25">
      <c r="AY17063" s="40"/>
      <c r="AZ17063" s="40"/>
      <c r="BA17063" s="40"/>
      <c r="BB17063" s="40"/>
      <c r="BC17063" s="40"/>
      <c r="BD17063" s="50"/>
    </row>
    <row r="17064" spans="51:56" hidden="1" x14ac:dyDescent="0.25">
      <c r="AY17064" s="40"/>
      <c r="AZ17064" s="40"/>
      <c r="BA17064" s="40"/>
      <c r="BB17064" s="40"/>
      <c r="BC17064" s="40"/>
      <c r="BD17064" s="50"/>
    </row>
    <row r="17065" spans="51:56" hidden="1" x14ac:dyDescent="0.25">
      <c r="AY17065" s="40"/>
      <c r="AZ17065" s="40"/>
      <c r="BA17065" s="40"/>
      <c r="BB17065" s="40"/>
      <c r="BC17065" s="40"/>
      <c r="BD17065" s="50"/>
    </row>
    <row r="17066" spans="51:56" hidden="1" x14ac:dyDescent="0.25">
      <c r="AY17066" s="40"/>
      <c r="AZ17066" s="40"/>
      <c r="BA17066" s="40"/>
      <c r="BB17066" s="40"/>
      <c r="BC17066" s="40"/>
      <c r="BD17066" s="50"/>
    </row>
    <row r="17067" spans="51:56" hidden="1" x14ac:dyDescent="0.25">
      <c r="AY17067" s="40"/>
      <c r="AZ17067" s="40"/>
      <c r="BA17067" s="40"/>
      <c r="BB17067" s="40"/>
      <c r="BC17067" s="40"/>
      <c r="BD17067" s="50"/>
    </row>
    <row r="17068" spans="51:56" hidden="1" x14ac:dyDescent="0.25">
      <c r="AY17068" s="40"/>
      <c r="AZ17068" s="40"/>
      <c r="BA17068" s="40"/>
      <c r="BB17068" s="40"/>
      <c r="BC17068" s="40"/>
      <c r="BD17068" s="50"/>
    </row>
    <row r="17069" spans="51:56" hidden="1" x14ac:dyDescent="0.25">
      <c r="AY17069" s="40"/>
      <c r="AZ17069" s="40"/>
      <c r="BA17069" s="40"/>
      <c r="BB17069" s="40"/>
      <c r="BC17069" s="40"/>
      <c r="BD17069" s="50"/>
    </row>
    <row r="17070" spans="51:56" hidden="1" x14ac:dyDescent="0.25">
      <c r="AY17070" s="40"/>
      <c r="AZ17070" s="40"/>
      <c r="BA17070" s="40"/>
      <c r="BB17070" s="40"/>
      <c r="BC17070" s="40"/>
      <c r="BD17070" s="50"/>
    </row>
    <row r="17071" spans="51:56" hidden="1" x14ac:dyDescent="0.25">
      <c r="AY17071" s="40"/>
      <c r="AZ17071" s="40"/>
      <c r="BA17071" s="40"/>
      <c r="BB17071" s="40"/>
      <c r="BC17071" s="40"/>
      <c r="BD17071" s="50"/>
    </row>
    <row r="17072" spans="51:56" hidden="1" x14ac:dyDescent="0.25">
      <c r="AY17072" s="40"/>
      <c r="AZ17072" s="40"/>
      <c r="BA17072" s="40"/>
      <c r="BB17072" s="40"/>
      <c r="BC17072" s="40"/>
      <c r="BD17072" s="50"/>
    </row>
    <row r="17073" spans="51:56" hidden="1" x14ac:dyDescent="0.25">
      <c r="AY17073" s="40"/>
      <c r="AZ17073" s="40"/>
      <c r="BA17073" s="40"/>
      <c r="BB17073" s="40"/>
      <c r="BC17073" s="40"/>
      <c r="BD17073" s="50"/>
    </row>
    <row r="17074" spans="51:56" hidden="1" x14ac:dyDescent="0.25">
      <c r="AY17074" s="40"/>
      <c r="AZ17074" s="40"/>
      <c r="BA17074" s="40"/>
      <c r="BB17074" s="40"/>
      <c r="BC17074" s="40"/>
      <c r="BD17074" s="50"/>
    </row>
    <row r="17075" spans="51:56" hidden="1" x14ac:dyDescent="0.25">
      <c r="AY17075" s="40"/>
      <c r="AZ17075" s="40"/>
      <c r="BA17075" s="40"/>
      <c r="BB17075" s="40"/>
      <c r="BC17075" s="40"/>
      <c r="BD17075" s="50"/>
    </row>
    <row r="17076" spans="51:56" hidden="1" x14ac:dyDescent="0.25">
      <c r="AY17076" s="40"/>
      <c r="AZ17076" s="40"/>
      <c r="BA17076" s="40"/>
      <c r="BB17076" s="40"/>
      <c r="BC17076" s="40"/>
      <c r="BD17076" s="50"/>
    </row>
    <row r="17077" spans="51:56" hidden="1" x14ac:dyDescent="0.25">
      <c r="AY17077" s="40"/>
      <c r="AZ17077" s="40"/>
      <c r="BA17077" s="40"/>
      <c r="BB17077" s="40"/>
      <c r="BC17077" s="40"/>
      <c r="BD17077" s="50"/>
    </row>
    <row r="17078" spans="51:56" hidden="1" x14ac:dyDescent="0.25">
      <c r="AY17078" s="40"/>
      <c r="AZ17078" s="40"/>
      <c r="BA17078" s="40"/>
      <c r="BB17078" s="40"/>
      <c r="BC17078" s="40"/>
      <c r="BD17078" s="50"/>
    </row>
    <row r="17079" spans="51:56" hidden="1" x14ac:dyDescent="0.25">
      <c r="AY17079" s="40"/>
      <c r="AZ17079" s="40"/>
      <c r="BA17079" s="40"/>
      <c r="BB17079" s="40"/>
      <c r="BC17079" s="40"/>
      <c r="BD17079" s="50"/>
    </row>
    <row r="17080" spans="51:56" hidden="1" x14ac:dyDescent="0.25">
      <c r="AY17080" s="40"/>
      <c r="AZ17080" s="40"/>
      <c r="BA17080" s="40"/>
      <c r="BB17080" s="40"/>
      <c r="BC17080" s="40"/>
      <c r="BD17080" s="50"/>
    </row>
    <row r="17081" spans="51:56" hidden="1" x14ac:dyDescent="0.25">
      <c r="AY17081" s="40"/>
      <c r="AZ17081" s="40"/>
      <c r="BA17081" s="40"/>
      <c r="BB17081" s="40"/>
      <c r="BC17081" s="40"/>
      <c r="BD17081" s="50"/>
    </row>
    <row r="17082" spans="51:56" hidden="1" x14ac:dyDescent="0.25">
      <c r="AY17082" s="40"/>
      <c r="AZ17082" s="40"/>
      <c r="BA17082" s="40"/>
      <c r="BB17082" s="40"/>
      <c r="BC17082" s="40"/>
      <c r="BD17082" s="50"/>
    </row>
    <row r="17083" spans="51:56" hidden="1" x14ac:dyDescent="0.25">
      <c r="AY17083" s="40"/>
      <c r="AZ17083" s="40"/>
      <c r="BA17083" s="40"/>
      <c r="BB17083" s="40"/>
      <c r="BC17083" s="40"/>
      <c r="BD17083" s="50"/>
    </row>
    <row r="17084" spans="51:56" hidden="1" x14ac:dyDescent="0.25">
      <c r="AY17084" s="40"/>
      <c r="AZ17084" s="40"/>
      <c r="BA17084" s="40"/>
      <c r="BB17084" s="40"/>
      <c r="BC17084" s="40"/>
      <c r="BD17084" s="50"/>
    </row>
    <row r="17085" spans="51:56" hidden="1" x14ac:dyDescent="0.25">
      <c r="AY17085" s="40"/>
      <c r="AZ17085" s="40"/>
      <c r="BA17085" s="40"/>
      <c r="BB17085" s="40"/>
      <c r="BC17085" s="40"/>
      <c r="BD17085" s="50"/>
    </row>
    <row r="17086" spans="51:56" hidden="1" x14ac:dyDescent="0.25">
      <c r="AY17086" s="40"/>
      <c r="AZ17086" s="40"/>
      <c r="BA17086" s="40"/>
      <c r="BB17086" s="40"/>
      <c r="BC17086" s="40"/>
      <c r="BD17086" s="50"/>
    </row>
    <row r="17087" spans="51:56" hidden="1" x14ac:dyDescent="0.25">
      <c r="AY17087" s="40"/>
      <c r="AZ17087" s="40"/>
      <c r="BA17087" s="40"/>
      <c r="BB17087" s="40"/>
      <c r="BC17087" s="40"/>
      <c r="BD17087" s="50"/>
    </row>
    <row r="17088" spans="51:56" hidden="1" x14ac:dyDescent="0.25">
      <c r="AY17088" s="40"/>
      <c r="AZ17088" s="40"/>
      <c r="BA17088" s="40"/>
      <c r="BB17088" s="40"/>
      <c r="BC17088" s="40"/>
      <c r="BD17088" s="50"/>
    </row>
    <row r="17089" spans="51:56" hidden="1" x14ac:dyDescent="0.25">
      <c r="AY17089" s="40"/>
      <c r="AZ17089" s="40"/>
      <c r="BA17089" s="40"/>
      <c r="BB17089" s="40"/>
      <c r="BC17089" s="40"/>
      <c r="BD17089" s="50"/>
    </row>
    <row r="17090" spans="51:56" hidden="1" x14ac:dyDescent="0.25">
      <c r="AY17090" s="40"/>
      <c r="AZ17090" s="40"/>
      <c r="BA17090" s="40"/>
      <c r="BB17090" s="40"/>
      <c r="BC17090" s="40"/>
      <c r="BD17090" s="50"/>
    </row>
    <row r="17091" spans="51:56" hidden="1" x14ac:dyDescent="0.25">
      <c r="AY17091" s="40"/>
      <c r="AZ17091" s="40"/>
      <c r="BA17091" s="40"/>
      <c r="BB17091" s="40"/>
      <c r="BC17091" s="40"/>
      <c r="BD17091" s="50"/>
    </row>
    <row r="17092" spans="51:56" hidden="1" x14ac:dyDescent="0.25">
      <c r="AY17092" s="40"/>
      <c r="AZ17092" s="40"/>
      <c r="BA17092" s="40"/>
      <c r="BB17092" s="40"/>
      <c r="BC17092" s="40"/>
      <c r="BD17092" s="50"/>
    </row>
    <row r="17093" spans="51:56" hidden="1" x14ac:dyDescent="0.25">
      <c r="AY17093" s="40"/>
      <c r="AZ17093" s="40"/>
      <c r="BA17093" s="40"/>
      <c r="BB17093" s="40"/>
      <c r="BC17093" s="40"/>
      <c r="BD17093" s="50"/>
    </row>
    <row r="17094" spans="51:56" hidden="1" x14ac:dyDescent="0.25">
      <c r="AY17094" s="40"/>
      <c r="AZ17094" s="40"/>
      <c r="BA17094" s="40"/>
      <c r="BB17094" s="40"/>
      <c r="BC17094" s="40"/>
      <c r="BD17094" s="50"/>
    </row>
    <row r="17095" spans="51:56" hidden="1" x14ac:dyDescent="0.25">
      <c r="AY17095" s="40"/>
      <c r="AZ17095" s="40"/>
      <c r="BA17095" s="40"/>
      <c r="BB17095" s="40"/>
      <c r="BC17095" s="40"/>
      <c r="BD17095" s="50"/>
    </row>
    <row r="17096" spans="51:56" hidden="1" x14ac:dyDescent="0.25">
      <c r="AY17096" s="40"/>
      <c r="AZ17096" s="40"/>
      <c r="BA17096" s="40"/>
      <c r="BB17096" s="40"/>
      <c r="BC17096" s="40"/>
      <c r="BD17096" s="50"/>
    </row>
    <row r="17097" spans="51:56" hidden="1" x14ac:dyDescent="0.25">
      <c r="AY17097" s="40"/>
      <c r="AZ17097" s="40"/>
      <c r="BA17097" s="40"/>
      <c r="BB17097" s="40"/>
      <c r="BC17097" s="40"/>
      <c r="BD17097" s="50"/>
    </row>
    <row r="17098" spans="51:56" hidden="1" x14ac:dyDescent="0.25">
      <c r="AY17098" s="40"/>
      <c r="AZ17098" s="40"/>
      <c r="BA17098" s="40"/>
      <c r="BB17098" s="40"/>
      <c r="BC17098" s="40"/>
      <c r="BD17098" s="50"/>
    </row>
    <row r="17099" spans="51:56" hidden="1" x14ac:dyDescent="0.25">
      <c r="AY17099" s="40"/>
      <c r="AZ17099" s="40"/>
      <c r="BA17099" s="40"/>
      <c r="BB17099" s="40"/>
      <c r="BC17099" s="40"/>
      <c r="BD17099" s="50"/>
    </row>
    <row r="17100" spans="51:56" hidden="1" x14ac:dyDescent="0.25">
      <c r="AY17100" s="40"/>
      <c r="AZ17100" s="40"/>
      <c r="BA17100" s="40"/>
      <c r="BB17100" s="40"/>
      <c r="BC17100" s="40"/>
      <c r="BD17100" s="50"/>
    </row>
    <row r="17101" spans="51:56" hidden="1" x14ac:dyDescent="0.25">
      <c r="AY17101" s="40"/>
      <c r="AZ17101" s="40"/>
      <c r="BA17101" s="40"/>
      <c r="BB17101" s="40"/>
      <c r="BC17101" s="40"/>
      <c r="BD17101" s="50"/>
    </row>
    <row r="17102" spans="51:56" hidden="1" x14ac:dyDescent="0.25">
      <c r="AY17102" s="40"/>
      <c r="AZ17102" s="40"/>
      <c r="BA17102" s="40"/>
      <c r="BB17102" s="40"/>
      <c r="BC17102" s="40"/>
      <c r="BD17102" s="50"/>
    </row>
    <row r="17103" spans="51:56" hidden="1" x14ac:dyDescent="0.25">
      <c r="AY17103" s="40"/>
      <c r="AZ17103" s="40"/>
      <c r="BA17103" s="40"/>
      <c r="BB17103" s="40"/>
      <c r="BC17103" s="40"/>
      <c r="BD17103" s="50"/>
    </row>
    <row r="17104" spans="51:56" hidden="1" x14ac:dyDescent="0.25">
      <c r="AY17104" s="40"/>
      <c r="AZ17104" s="40"/>
      <c r="BA17104" s="40"/>
      <c r="BB17104" s="40"/>
      <c r="BC17104" s="40"/>
      <c r="BD17104" s="50"/>
    </row>
    <row r="17105" spans="51:56" hidden="1" x14ac:dyDescent="0.25">
      <c r="AY17105" s="40"/>
      <c r="AZ17105" s="40"/>
      <c r="BA17105" s="40"/>
      <c r="BB17105" s="40"/>
      <c r="BC17105" s="40"/>
      <c r="BD17105" s="50"/>
    </row>
    <row r="17106" spans="51:56" hidden="1" x14ac:dyDescent="0.25">
      <c r="AY17106" s="40"/>
      <c r="AZ17106" s="40"/>
      <c r="BA17106" s="40"/>
      <c r="BB17106" s="40"/>
      <c r="BC17106" s="40"/>
      <c r="BD17106" s="50"/>
    </row>
    <row r="17107" spans="51:56" hidden="1" x14ac:dyDescent="0.25">
      <c r="AY17107" s="40"/>
      <c r="AZ17107" s="40"/>
      <c r="BA17107" s="40"/>
      <c r="BB17107" s="40"/>
      <c r="BC17107" s="40"/>
      <c r="BD17107" s="50"/>
    </row>
    <row r="17108" spans="51:56" hidden="1" x14ac:dyDescent="0.25">
      <c r="AY17108" s="40"/>
      <c r="AZ17108" s="40"/>
      <c r="BA17108" s="40"/>
      <c r="BB17108" s="40"/>
      <c r="BC17108" s="40"/>
      <c r="BD17108" s="50"/>
    </row>
    <row r="17109" spans="51:56" hidden="1" x14ac:dyDescent="0.25">
      <c r="AY17109" s="40"/>
      <c r="AZ17109" s="40"/>
      <c r="BA17109" s="40"/>
      <c r="BB17109" s="40"/>
      <c r="BC17109" s="40"/>
      <c r="BD17109" s="50"/>
    </row>
    <row r="17110" spans="51:56" hidden="1" x14ac:dyDescent="0.25">
      <c r="AY17110" s="40"/>
      <c r="AZ17110" s="40"/>
      <c r="BA17110" s="40"/>
      <c r="BB17110" s="40"/>
      <c r="BC17110" s="40"/>
      <c r="BD17110" s="50"/>
    </row>
    <row r="17111" spans="51:56" hidden="1" x14ac:dyDescent="0.25">
      <c r="AY17111" s="40"/>
      <c r="AZ17111" s="40"/>
      <c r="BA17111" s="40"/>
      <c r="BB17111" s="40"/>
      <c r="BC17111" s="40"/>
      <c r="BD17111" s="50"/>
    </row>
    <row r="17112" spans="51:56" hidden="1" x14ac:dyDescent="0.25">
      <c r="AY17112" s="40"/>
      <c r="AZ17112" s="40"/>
      <c r="BA17112" s="40"/>
      <c r="BB17112" s="40"/>
      <c r="BC17112" s="40"/>
      <c r="BD17112" s="50"/>
    </row>
    <row r="17113" spans="51:56" hidden="1" x14ac:dyDescent="0.25">
      <c r="AY17113" s="40"/>
      <c r="AZ17113" s="40"/>
      <c r="BA17113" s="40"/>
      <c r="BB17113" s="40"/>
      <c r="BC17113" s="40"/>
      <c r="BD17113" s="50"/>
    </row>
    <row r="17114" spans="51:56" hidden="1" x14ac:dyDescent="0.25">
      <c r="AY17114" s="40"/>
      <c r="AZ17114" s="40"/>
      <c r="BA17114" s="40"/>
      <c r="BB17114" s="40"/>
      <c r="BC17114" s="40"/>
      <c r="BD17114" s="50"/>
    </row>
    <row r="17115" spans="51:56" hidden="1" x14ac:dyDescent="0.25">
      <c r="AY17115" s="40"/>
      <c r="AZ17115" s="40"/>
      <c r="BA17115" s="40"/>
      <c r="BB17115" s="40"/>
      <c r="BC17115" s="40"/>
      <c r="BD17115" s="50"/>
    </row>
    <row r="17116" spans="51:56" hidden="1" x14ac:dyDescent="0.25">
      <c r="AY17116" s="40"/>
      <c r="AZ17116" s="40"/>
      <c r="BA17116" s="40"/>
      <c r="BB17116" s="40"/>
      <c r="BC17116" s="40"/>
      <c r="BD17116" s="50"/>
    </row>
    <row r="17117" spans="51:56" hidden="1" x14ac:dyDescent="0.25">
      <c r="AY17117" s="40"/>
      <c r="AZ17117" s="40"/>
      <c r="BA17117" s="40"/>
      <c r="BB17117" s="40"/>
      <c r="BC17117" s="40"/>
      <c r="BD17117" s="50"/>
    </row>
    <row r="17118" spans="51:56" hidden="1" x14ac:dyDescent="0.25">
      <c r="AY17118" s="40"/>
      <c r="AZ17118" s="40"/>
      <c r="BA17118" s="40"/>
      <c r="BB17118" s="40"/>
      <c r="BC17118" s="40"/>
      <c r="BD17118" s="50"/>
    </row>
    <row r="17119" spans="51:56" hidden="1" x14ac:dyDescent="0.25">
      <c r="AY17119" s="40"/>
      <c r="AZ17119" s="40"/>
      <c r="BA17119" s="40"/>
      <c r="BB17119" s="40"/>
      <c r="BC17119" s="40"/>
      <c r="BD17119" s="50"/>
    </row>
    <row r="17120" spans="51:56" hidden="1" x14ac:dyDescent="0.25">
      <c r="AY17120" s="40"/>
      <c r="AZ17120" s="40"/>
      <c r="BA17120" s="40"/>
      <c r="BB17120" s="40"/>
      <c r="BC17120" s="40"/>
      <c r="BD17120" s="50"/>
    </row>
    <row r="17121" spans="51:56" hidden="1" x14ac:dyDescent="0.25">
      <c r="AY17121" s="40"/>
      <c r="AZ17121" s="40"/>
      <c r="BA17121" s="40"/>
      <c r="BB17121" s="40"/>
      <c r="BC17121" s="40"/>
      <c r="BD17121" s="50"/>
    </row>
    <row r="17122" spans="51:56" hidden="1" x14ac:dyDescent="0.25">
      <c r="AY17122" s="40"/>
      <c r="AZ17122" s="40"/>
      <c r="BA17122" s="40"/>
      <c r="BB17122" s="40"/>
      <c r="BC17122" s="40"/>
      <c r="BD17122" s="50"/>
    </row>
    <row r="17123" spans="51:56" hidden="1" x14ac:dyDescent="0.25">
      <c r="AY17123" s="40"/>
      <c r="AZ17123" s="40"/>
      <c r="BA17123" s="40"/>
      <c r="BB17123" s="40"/>
      <c r="BC17123" s="40"/>
      <c r="BD17123" s="50"/>
    </row>
    <row r="17124" spans="51:56" hidden="1" x14ac:dyDescent="0.25">
      <c r="AY17124" s="40"/>
      <c r="AZ17124" s="40"/>
      <c r="BA17124" s="40"/>
      <c r="BB17124" s="40"/>
      <c r="BC17124" s="40"/>
      <c r="BD17124" s="50"/>
    </row>
    <row r="17125" spans="51:56" hidden="1" x14ac:dyDescent="0.25">
      <c r="AY17125" s="40"/>
      <c r="AZ17125" s="40"/>
      <c r="BA17125" s="40"/>
      <c r="BB17125" s="40"/>
      <c r="BC17125" s="40"/>
      <c r="BD17125" s="50"/>
    </row>
    <row r="17126" spans="51:56" hidden="1" x14ac:dyDescent="0.25">
      <c r="AY17126" s="40"/>
      <c r="AZ17126" s="40"/>
      <c r="BA17126" s="40"/>
      <c r="BB17126" s="40"/>
      <c r="BC17126" s="40"/>
      <c r="BD17126" s="50"/>
    </row>
    <row r="17127" spans="51:56" hidden="1" x14ac:dyDescent="0.25">
      <c r="AY17127" s="40"/>
      <c r="AZ17127" s="40"/>
      <c r="BA17127" s="40"/>
      <c r="BB17127" s="40"/>
      <c r="BC17127" s="40"/>
      <c r="BD17127" s="50"/>
    </row>
    <row r="17128" spans="51:56" hidden="1" x14ac:dyDescent="0.25">
      <c r="AY17128" s="40"/>
      <c r="AZ17128" s="40"/>
      <c r="BA17128" s="40"/>
      <c r="BB17128" s="40"/>
      <c r="BC17128" s="40"/>
      <c r="BD17128" s="50"/>
    </row>
    <row r="17129" spans="51:56" hidden="1" x14ac:dyDescent="0.25">
      <c r="AY17129" s="40"/>
      <c r="AZ17129" s="40"/>
      <c r="BA17129" s="40"/>
      <c r="BB17129" s="40"/>
      <c r="BC17129" s="40"/>
      <c r="BD17129" s="50"/>
    </row>
    <row r="17130" spans="51:56" hidden="1" x14ac:dyDescent="0.25">
      <c r="AY17130" s="40"/>
      <c r="AZ17130" s="40"/>
      <c r="BA17130" s="40"/>
      <c r="BB17130" s="40"/>
      <c r="BC17130" s="40"/>
      <c r="BD17130" s="50"/>
    </row>
    <row r="17131" spans="51:56" hidden="1" x14ac:dyDescent="0.25">
      <c r="AY17131" s="40"/>
      <c r="AZ17131" s="40"/>
      <c r="BA17131" s="40"/>
      <c r="BB17131" s="40"/>
      <c r="BC17131" s="40"/>
      <c r="BD17131" s="50"/>
    </row>
    <row r="17132" spans="51:56" hidden="1" x14ac:dyDescent="0.25">
      <c r="AY17132" s="40"/>
      <c r="AZ17132" s="40"/>
      <c r="BA17132" s="40"/>
      <c r="BB17132" s="40"/>
      <c r="BC17132" s="40"/>
      <c r="BD17132" s="50"/>
    </row>
    <row r="17133" spans="51:56" hidden="1" x14ac:dyDescent="0.25">
      <c r="AY17133" s="40"/>
      <c r="AZ17133" s="40"/>
      <c r="BA17133" s="40"/>
      <c r="BB17133" s="40"/>
      <c r="BC17133" s="40"/>
      <c r="BD17133" s="50"/>
    </row>
    <row r="17134" spans="51:56" hidden="1" x14ac:dyDescent="0.25">
      <c r="AY17134" s="40"/>
      <c r="AZ17134" s="40"/>
      <c r="BA17134" s="40"/>
      <c r="BB17134" s="40"/>
      <c r="BC17134" s="40"/>
      <c r="BD17134" s="50"/>
    </row>
    <row r="17135" spans="51:56" hidden="1" x14ac:dyDescent="0.25">
      <c r="AY17135" s="40"/>
      <c r="AZ17135" s="40"/>
      <c r="BA17135" s="40"/>
      <c r="BB17135" s="40"/>
      <c r="BC17135" s="40"/>
      <c r="BD17135" s="50"/>
    </row>
    <row r="17136" spans="51:56" hidden="1" x14ac:dyDescent="0.25">
      <c r="AY17136" s="40"/>
      <c r="AZ17136" s="40"/>
      <c r="BA17136" s="40"/>
      <c r="BB17136" s="40"/>
      <c r="BC17136" s="40"/>
      <c r="BD17136" s="50"/>
    </row>
    <row r="17137" spans="51:56" hidden="1" x14ac:dyDescent="0.25">
      <c r="AY17137" s="40"/>
      <c r="AZ17137" s="40"/>
      <c r="BA17137" s="40"/>
      <c r="BB17137" s="40"/>
      <c r="BC17137" s="40"/>
      <c r="BD17137" s="50"/>
    </row>
    <row r="17138" spans="51:56" hidden="1" x14ac:dyDescent="0.25">
      <c r="AY17138" s="40"/>
      <c r="AZ17138" s="40"/>
      <c r="BA17138" s="40"/>
      <c r="BB17138" s="40"/>
      <c r="BC17138" s="40"/>
      <c r="BD17138" s="50"/>
    </row>
    <row r="17139" spans="51:56" hidden="1" x14ac:dyDescent="0.25">
      <c r="AY17139" s="40"/>
      <c r="AZ17139" s="40"/>
      <c r="BA17139" s="40"/>
      <c r="BB17139" s="40"/>
      <c r="BC17139" s="40"/>
      <c r="BD17139" s="50"/>
    </row>
    <row r="17140" spans="51:56" hidden="1" x14ac:dyDescent="0.25">
      <c r="AY17140" s="40"/>
      <c r="AZ17140" s="40"/>
      <c r="BA17140" s="40"/>
      <c r="BB17140" s="40"/>
      <c r="BC17140" s="40"/>
      <c r="BD17140" s="50"/>
    </row>
    <row r="17141" spans="51:56" hidden="1" x14ac:dyDescent="0.25">
      <c r="AY17141" s="40"/>
      <c r="AZ17141" s="40"/>
      <c r="BA17141" s="40"/>
      <c r="BB17141" s="40"/>
      <c r="BC17141" s="40"/>
      <c r="BD17141" s="50"/>
    </row>
    <row r="17142" spans="51:56" hidden="1" x14ac:dyDescent="0.25">
      <c r="AY17142" s="40"/>
      <c r="AZ17142" s="40"/>
      <c r="BA17142" s="40"/>
      <c r="BB17142" s="40"/>
      <c r="BC17142" s="40"/>
      <c r="BD17142" s="50"/>
    </row>
    <row r="17143" spans="51:56" hidden="1" x14ac:dyDescent="0.25">
      <c r="AY17143" s="40"/>
      <c r="AZ17143" s="40"/>
      <c r="BA17143" s="40"/>
      <c r="BB17143" s="40"/>
      <c r="BC17143" s="40"/>
      <c r="BD17143" s="50"/>
    </row>
    <row r="17144" spans="51:56" hidden="1" x14ac:dyDescent="0.25">
      <c r="AY17144" s="40"/>
      <c r="AZ17144" s="40"/>
      <c r="BA17144" s="40"/>
      <c r="BB17144" s="40"/>
      <c r="BC17144" s="40"/>
      <c r="BD17144" s="50"/>
    </row>
    <row r="17145" spans="51:56" hidden="1" x14ac:dyDescent="0.25">
      <c r="AY17145" s="40"/>
      <c r="AZ17145" s="40"/>
      <c r="BA17145" s="40"/>
      <c r="BB17145" s="40"/>
      <c r="BC17145" s="40"/>
      <c r="BD17145" s="50"/>
    </row>
    <row r="17146" spans="51:56" hidden="1" x14ac:dyDescent="0.25">
      <c r="AY17146" s="40"/>
      <c r="AZ17146" s="40"/>
      <c r="BA17146" s="40"/>
      <c r="BB17146" s="40"/>
      <c r="BC17146" s="40"/>
      <c r="BD17146" s="50"/>
    </row>
    <row r="17147" spans="51:56" hidden="1" x14ac:dyDescent="0.25">
      <c r="AY17147" s="40"/>
      <c r="AZ17147" s="40"/>
      <c r="BA17147" s="40"/>
      <c r="BB17147" s="40"/>
      <c r="BC17147" s="40"/>
      <c r="BD17147" s="50"/>
    </row>
    <row r="17148" spans="51:56" hidden="1" x14ac:dyDescent="0.25">
      <c r="AY17148" s="40"/>
      <c r="AZ17148" s="40"/>
      <c r="BA17148" s="40"/>
      <c r="BB17148" s="40"/>
      <c r="BC17148" s="40"/>
      <c r="BD17148" s="50"/>
    </row>
    <row r="17149" spans="51:56" hidden="1" x14ac:dyDescent="0.25">
      <c r="AY17149" s="40"/>
      <c r="AZ17149" s="40"/>
      <c r="BA17149" s="40"/>
      <c r="BB17149" s="40"/>
      <c r="BC17149" s="40"/>
      <c r="BD17149" s="50"/>
    </row>
    <row r="17150" spans="51:56" hidden="1" x14ac:dyDescent="0.25">
      <c r="AY17150" s="40"/>
      <c r="AZ17150" s="40"/>
      <c r="BA17150" s="40"/>
      <c r="BB17150" s="40"/>
      <c r="BC17150" s="40"/>
      <c r="BD17150" s="50"/>
    </row>
    <row r="17151" spans="51:56" hidden="1" x14ac:dyDescent="0.25">
      <c r="AY17151" s="40"/>
      <c r="AZ17151" s="40"/>
      <c r="BA17151" s="40"/>
      <c r="BB17151" s="40"/>
      <c r="BC17151" s="40"/>
      <c r="BD17151" s="50"/>
    </row>
    <row r="17152" spans="51:56" hidden="1" x14ac:dyDescent="0.25">
      <c r="AY17152" s="40"/>
      <c r="AZ17152" s="40"/>
      <c r="BA17152" s="40"/>
      <c r="BB17152" s="40"/>
      <c r="BC17152" s="40"/>
      <c r="BD17152" s="50"/>
    </row>
    <row r="17153" spans="51:56" hidden="1" x14ac:dyDescent="0.25">
      <c r="AY17153" s="40"/>
      <c r="AZ17153" s="40"/>
      <c r="BA17153" s="40"/>
      <c r="BB17153" s="40"/>
      <c r="BC17153" s="40"/>
      <c r="BD17153" s="50"/>
    </row>
    <row r="17154" spans="51:56" hidden="1" x14ac:dyDescent="0.25">
      <c r="AY17154" s="40"/>
      <c r="AZ17154" s="40"/>
      <c r="BA17154" s="40"/>
      <c r="BB17154" s="40"/>
      <c r="BC17154" s="40"/>
      <c r="BD17154" s="50"/>
    </row>
    <row r="17155" spans="51:56" hidden="1" x14ac:dyDescent="0.25">
      <c r="AY17155" s="40"/>
      <c r="AZ17155" s="40"/>
      <c r="BA17155" s="40"/>
      <c r="BB17155" s="40"/>
      <c r="BC17155" s="40"/>
      <c r="BD17155" s="50"/>
    </row>
    <row r="17156" spans="51:56" hidden="1" x14ac:dyDescent="0.25">
      <c r="AY17156" s="40"/>
      <c r="AZ17156" s="40"/>
      <c r="BA17156" s="40"/>
      <c r="BB17156" s="40"/>
      <c r="BC17156" s="40"/>
      <c r="BD17156" s="50"/>
    </row>
    <row r="17157" spans="51:56" hidden="1" x14ac:dyDescent="0.25">
      <c r="AY17157" s="40"/>
      <c r="AZ17157" s="40"/>
      <c r="BA17157" s="40"/>
      <c r="BB17157" s="40"/>
      <c r="BC17157" s="40"/>
      <c r="BD17157" s="50"/>
    </row>
    <row r="17158" spans="51:56" hidden="1" x14ac:dyDescent="0.25">
      <c r="AY17158" s="40"/>
      <c r="AZ17158" s="40"/>
      <c r="BA17158" s="40"/>
      <c r="BB17158" s="40"/>
      <c r="BC17158" s="40"/>
      <c r="BD17158" s="50"/>
    </row>
    <row r="17159" spans="51:56" hidden="1" x14ac:dyDescent="0.25">
      <c r="AY17159" s="40"/>
      <c r="AZ17159" s="40"/>
      <c r="BA17159" s="40"/>
      <c r="BB17159" s="40"/>
      <c r="BC17159" s="40"/>
      <c r="BD17159" s="50"/>
    </row>
    <row r="17160" spans="51:56" hidden="1" x14ac:dyDescent="0.25">
      <c r="AY17160" s="40"/>
      <c r="AZ17160" s="40"/>
      <c r="BA17160" s="40"/>
      <c r="BB17160" s="40"/>
      <c r="BC17160" s="40"/>
      <c r="BD17160" s="50"/>
    </row>
    <row r="17161" spans="51:56" hidden="1" x14ac:dyDescent="0.25">
      <c r="AY17161" s="40"/>
      <c r="AZ17161" s="40"/>
      <c r="BA17161" s="40"/>
      <c r="BB17161" s="40"/>
      <c r="BC17161" s="40"/>
      <c r="BD17161" s="50"/>
    </row>
    <row r="17162" spans="51:56" hidden="1" x14ac:dyDescent="0.25">
      <c r="AY17162" s="40"/>
      <c r="AZ17162" s="40"/>
      <c r="BA17162" s="40"/>
      <c r="BB17162" s="40"/>
      <c r="BC17162" s="40"/>
      <c r="BD17162" s="50"/>
    </row>
    <row r="17163" spans="51:56" hidden="1" x14ac:dyDescent="0.25">
      <c r="AY17163" s="40"/>
      <c r="AZ17163" s="40"/>
      <c r="BA17163" s="40"/>
      <c r="BB17163" s="40"/>
      <c r="BC17163" s="40"/>
      <c r="BD17163" s="50"/>
    </row>
    <row r="17164" spans="51:56" hidden="1" x14ac:dyDescent="0.25">
      <c r="AY17164" s="40"/>
      <c r="AZ17164" s="40"/>
      <c r="BA17164" s="40"/>
      <c r="BB17164" s="40"/>
      <c r="BC17164" s="40"/>
      <c r="BD17164" s="50"/>
    </row>
    <row r="17165" spans="51:56" hidden="1" x14ac:dyDescent="0.25">
      <c r="AY17165" s="40"/>
      <c r="AZ17165" s="40"/>
      <c r="BA17165" s="40"/>
      <c r="BB17165" s="40"/>
      <c r="BC17165" s="40"/>
      <c r="BD17165" s="50"/>
    </row>
    <row r="17166" spans="51:56" hidden="1" x14ac:dyDescent="0.25">
      <c r="AY17166" s="40"/>
      <c r="AZ17166" s="40"/>
      <c r="BA17166" s="40"/>
      <c r="BB17166" s="40"/>
      <c r="BC17166" s="40"/>
      <c r="BD17166" s="50"/>
    </row>
    <row r="17167" spans="51:56" hidden="1" x14ac:dyDescent="0.25">
      <c r="AY17167" s="40"/>
      <c r="AZ17167" s="40"/>
      <c r="BA17167" s="40"/>
      <c r="BB17167" s="40"/>
      <c r="BC17167" s="40"/>
      <c r="BD17167" s="50"/>
    </row>
    <row r="17168" spans="51:56" hidden="1" x14ac:dyDescent="0.25">
      <c r="AY17168" s="40"/>
      <c r="AZ17168" s="40"/>
      <c r="BA17168" s="40"/>
      <c r="BB17168" s="40"/>
      <c r="BC17168" s="40"/>
      <c r="BD17168" s="50"/>
    </row>
    <row r="17169" spans="51:56" hidden="1" x14ac:dyDescent="0.25">
      <c r="AY17169" s="40"/>
      <c r="AZ17169" s="40"/>
      <c r="BA17169" s="40"/>
      <c r="BB17169" s="40"/>
      <c r="BC17169" s="40"/>
      <c r="BD17169" s="50"/>
    </row>
    <row r="17170" spans="51:56" hidden="1" x14ac:dyDescent="0.25">
      <c r="AY17170" s="40"/>
      <c r="AZ17170" s="40"/>
      <c r="BA17170" s="40"/>
      <c r="BB17170" s="40"/>
      <c r="BC17170" s="40"/>
      <c r="BD17170" s="50"/>
    </row>
    <row r="17171" spans="51:56" hidden="1" x14ac:dyDescent="0.25">
      <c r="AY17171" s="40"/>
      <c r="AZ17171" s="40"/>
      <c r="BA17171" s="40"/>
      <c r="BB17171" s="40"/>
      <c r="BC17171" s="40"/>
      <c r="BD17171" s="50"/>
    </row>
    <row r="17172" spans="51:56" hidden="1" x14ac:dyDescent="0.25">
      <c r="AY17172" s="40"/>
      <c r="AZ17172" s="40"/>
      <c r="BA17172" s="40"/>
      <c r="BB17172" s="40"/>
      <c r="BC17172" s="40"/>
      <c r="BD17172" s="50"/>
    </row>
    <row r="17173" spans="51:56" hidden="1" x14ac:dyDescent="0.25">
      <c r="AY17173" s="40"/>
      <c r="AZ17173" s="40"/>
      <c r="BA17173" s="40"/>
      <c r="BB17173" s="40"/>
      <c r="BC17173" s="40"/>
      <c r="BD17173" s="50"/>
    </row>
    <row r="17174" spans="51:56" hidden="1" x14ac:dyDescent="0.25">
      <c r="AY17174" s="40"/>
      <c r="AZ17174" s="40"/>
      <c r="BA17174" s="40"/>
      <c r="BB17174" s="40"/>
      <c r="BC17174" s="40"/>
      <c r="BD17174" s="50"/>
    </row>
    <row r="17175" spans="51:56" hidden="1" x14ac:dyDescent="0.25">
      <c r="AY17175" s="40"/>
      <c r="AZ17175" s="40"/>
      <c r="BA17175" s="40"/>
      <c r="BB17175" s="40"/>
      <c r="BC17175" s="40"/>
      <c r="BD17175" s="50"/>
    </row>
    <row r="17176" spans="51:56" hidden="1" x14ac:dyDescent="0.25">
      <c r="AY17176" s="40"/>
      <c r="AZ17176" s="40"/>
      <c r="BA17176" s="40"/>
      <c r="BB17176" s="40"/>
      <c r="BC17176" s="40"/>
      <c r="BD17176" s="50"/>
    </row>
    <row r="17177" spans="51:56" hidden="1" x14ac:dyDescent="0.25">
      <c r="AY17177" s="40"/>
      <c r="AZ17177" s="40"/>
      <c r="BA17177" s="40"/>
      <c r="BB17177" s="40"/>
      <c r="BC17177" s="40"/>
      <c r="BD17177" s="50"/>
    </row>
    <row r="17178" spans="51:56" hidden="1" x14ac:dyDescent="0.25">
      <c r="AY17178" s="40"/>
      <c r="AZ17178" s="40"/>
      <c r="BA17178" s="40"/>
      <c r="BB17178" s="40"/>
      <c r="BC17178" s="40"/>
      <c r="BD17178" s="50"/>
    </row>
    <row r="17179" spans="51:56" hidden="1" x14ac:dyDescent="0.25">
      <c r="AY17179" s="40"/>
      <c r="AZ17179" s="40"/>
      <c r="BA17179" s="40"/>
      <c r="BB17179" s="40"/>
      <c r="BC17179" s="40"/>
      <c r="BD17179" s="50"/>
    </row>
    <row r="17180" spans="51:56" hidden="1" x14ac:dyDescent="0.25">
      <c r="AY17180" s="40"/>
      <c r="AZ17180" s="40"/>
      <c r="BA17180" s="40"/>
      <c r="BB17180" s="40"/>
      <c r="BC17180" s="40"/>
      <c r="BD17180" s="50"/>
    </row>
    <row r="17181" spans="51:56" hidden="1" x14ac:dyDescent="0.25">
      <c r="AY17181" s="40"/>
      <c r="AZ17181" s="40"/>
      <c r="BA17181" s="40"/>
      <c r="BB17181" s="40"/>
      <c r="BC17181" s="40"/>
      <c r="BD17181" s="50"/>
    </row>
    <row r="17182" spans="51:56" hidden="1" x14ac:dyDescent="0.25">
      <c r="AY17182" s="40"/>
      <c r="AZ17182" s="40"/>
      <c r="BA17182" s="40"/>
      <c r="BB17182" s="40"/>
      <c r="BC17182" s="40"/>
      <c r="BD17182" s="50"/>
    </row>
    <row r="17183" spans="51:56" hidden="1" x14ac:dyDescent="0.25">
      <c r="AY17183" s="40"/>
      <c r="AZ17183" s="40"/>
      <c r="BA17183" s="40"/>
      <c r="BB17183" s="40"/>
      <c r="BC17183" s="40"/>
      <c r="BD17183" s="50"/>
    </row>
    <row r="17184" spans="51:56" hidden="1" x14ac:dyDescent="0.25">
      <c r="AY17184" s="40"/>
      <c r="AZ17184" s="40"/>
      <c r="BA17184" s="40"/>
      <c r="BB17184" s="40"/>
      <c r="BC17184" s="40"/>
      <c r="BD17184" s="50"/>
    </row>
    <row r="17185" spans="51:56" hidden="1" x14ac:dyDescent="0.25">
      <c r="AY17185" s="40"/>
      <c r="AZ17185" s="40"/>
      <c r="BA17185" s="40"/>
      <c r="BB17185" s="40"/>
      <c r="BC17185" s="40"/>
      <c r="BD17185" s="50"/>
    </row>
    <row r="17186" spans="51:56" hidden="1" x14ac:dyDescent="0.25">
      <c r="AY17186" s="40"/>
      <c r="AZ17186" s="40"/>
      <c r="BA17186" s="40"/>
      <c r="BB17186" s="40"/>
      <c r="BC17186" s="40"/>
      <c r="BD17186" s="50"/>
    </row>
    <row r="17187" spans="51:56" hidden="1" x14ac:dyDescent="0.25">
      <c r="AY17187" s="40"/>
      <c r="AZ17187" s="40"/>
      <c r="BA17187" s="40"/>
      <c r="BB17187" s="40"/>
      <c r="BC17187" s="40"/>
      <c r="BD17187" s="50"/>
    </row>
    <row r="17188" spans="51:56" hidden="1" x14ac:dyDescent="0.25">
      <c r="AY17188" s="40"/>
      <c r="AZ17188" s="40"/>
      <c r="BA17188" s="40"/>
      <c r="BB17188" s="40"/>
      <c r="BC17188" s="40"/>
      <c r="BD17188" s="50"/>
    </row>
    <row r="17189" spans="51:56" hidden="1" x14ac:dyDescent="0.25">
      <c r="AY17189" s="40"/>
      <c r="AZ17189" s="40"/>
      <c r="BA17189" s="40"/>
      <c r="BB17189" s="40"/>
      <c r="BC17189" s="40"/>
      <c r="BD17189" s="50"/>
    </row>
    <row r="17190" spans="51:56" hidden="1" x14ac:dyDescent="0.25">
      <c r="AY17190" s="40"/>
      <c r="AZ17190" s="40"/>
      <c r="BA17190" s="40"/>
      <c r="BB17190" s="40"/>
      <c r="BC17190" s="40"/>
      <c r="BD17190" s="50"/>
    </row>
    <row r="17191" spans="51:56" hidden="1" x14ac:dyDescent="0.25">
      <c r="AY17191" s="40"/>
      <c r="AZ17191" s="40"/>
      <c r="BA17191" s="40"/>
      <c r="BB17191" s="40"/>
      <c r="BC17191" s="40"/>
      <c r="BD17191" s="50"/>
    </row>
    <row r="17192" spans="51:56" hidden="1" x14ac:dyDescent="0.25">
      <c r="AY17192" s="40"/>
      <c r="AZ17192" s="40"/>
      <c r="BA17192" s="40"/>
      <c r="BB17192" s="40"/>
      <c r="BC17192" s="40"/>
      <c r="BD17192" s="50"/>
    </row>
    <row r="17193" spans="51:56" hidden="1" x14ac:dyDescent="0.25">
      <c r="AY17193" s="40"/>
      <c r="AZ17193" s="40"/>
      <c r="BA17193" s="40"/>
      <c r="BB17193" s="40"/>
      <c r="BC17193" s="40"/>
      <c r="BD17193" s="50"/>
    </row>
    <row r="17194" spans="51:56" hidden="1" x14ac:dyDescent="0.25">
      <c r="AY17194" s="40"/>
      <c r="AZ17194" s="40"/>
      <c r="BA17194" s="40"/>
      <c r="BB17194" s="40"/>
      <c r="BC17194" s="40"/>
      <c r="BD17194" s="50"/>
    </row>
    <row r="17195" spans="51:56" hidden="1" x14ac:dyDescent="0.25">
      <c r="AY17195" s="40"/>
      <c r="AZ17195" s="40"/>
      <c r="BA17195" s="40"/>
      <c r="BB17195" s="40"/>
      <c r="BC17195" s="40"/>
      <c r="BD17195" s="50"/>
    </row>
    <row r="17196" spans="51:56" hidden="1" x14ac:dyDescent="0.25">
      <c r="AY17196" s="40"/>
      <c r="AZ17196" s="40"/>
      <c r="BA17196" s="40"/>
      <c r="BB17196" s="40"/>
      <c r="BC17196" s="40"/>
      <c r="BD17196" s="50"/>
    </row>
    <row r="17197" spans="51:56" hidden="1" x14ac:dyDescent="0.25">
      <c r="AY17197" s="40"/>
      <c r="AZ17197" s="40"/>
      <c r="BA17197" s="40"/>
      <c r="BB17197" s="40"/>
      <c r="BC17197" s="40"/>
      <c r="BD17197" s="50"/>
    </row>
    <row r="17198" spans="51:56" hidden="1" x14ac:dyDescent="0.25">
      <c r="AY17198" s="40"/>
      <c r="AZ17198" s="40"/>
      <c r="BA17198" s="40"/>
      <c r="BB17198" s="40"/>
      <c r="BC17198" s="40"/>
      <c r="BD17198" s="50"/>
    </row>
    <row r="17199" spans="51:56" hidden="1" x14ac:dyDescent="0.25">
      <c r="AY17199" s="40"/>
      <c r="AZ17199" s="40"/>
      <c r="BA17199" s="40"/>
      <c r="BB17199" s="40"/>
      <c r="BC17199" s="40"/>
      <c r="BD17199" s="50"/>
    </row>
    <row r="17200" spans="51:56" hidden="1" x14ac:dyDescent="0.25">
      <c r="AY17200" s="40"/>
      <c r="AZ17200" s="40"/>
      <c r="BA17200" s="40"/>
      <c r="BB17200" s="40"/>
      <c r="BC17200" s="40"/>
      <c r="BD17200" s="50"/>
    </row>
    <row r="17201" spans="51:56" hidden="1" x14ac:dyDescent="0.25">
      <c r="AY17201" s="40"/>
      <c r="AZ17201" s="40"/>
      <c r="BA17201" s="40"/>
      <c r="BB17201" s="40"/>
      <c r="BC17201" s="40"/>
      <c r="BD17201" s="50"/>
    </row>
    <row r="17202" spans="51:56" hidden="1" x14ac:dyDescent="0.25">
      <c r="AY17202" s="40"/>
      <c r="AZ17202" s="40"/>
      <c r="BA17202" s="40"/>
      <c r="BB17202" s="40"/>
      <c r="BC17202" s="40"/>
      <c r="BD17202" s="50"/>
    </row>
    <row r="17203" spans="51:56" hidden="1" x14ac:dyDescent="0.25">
      <c r="AY17203" s="40"/>
      <c r="AZ17203" s="40"/>
      <c r="BA17203" s="40"/>
      <c r="BB17203" s="40"/>
      <c r="BC17203" s="40"/>
      <c r="BD17203" s="50"/>
    </row>
    <row r="17204" spans="51:56" hidden="1" x14ac:dyDescent="0.25">
      <c r="AY17204" s="40"/>
      <c r="AZ17204" s="40"/>
      <c r="BA17204" s="40"/>
      <c r="BB17204" s="40"/>
      <c r="BC17204" s="40"/>
      <c r="BD17204" s="50"/>
    </row>
    <row r="17205" spans="51:56" hidden="1" x14ac:dyDescent="0.25">
      <c r="AY17205" s="40"/>
      <c r="AZ17205" s="40"/>
      <c r="BA17205" s="40"/>
      <c r="BB17205" s="40"/>
      <c r="BC17205" s="40"/>
      <c r="BD17205" s="50"/>
    </row>
    <row r="17206" spans="51:56" hidden="1" x14ac:dyDescent="0.25">
      <c r="AY17206" s="40"/>
      <c r="AZ17206" s="40"/>
      <c r="BA17206" s="40"/>
      <c r="BB17206" s="40"/>
      <c r="BC17206" s="40"/>
      <c r="BD17206" s="50"/>
    </row>
    <row r="17207" spans="51:56" hidden="1" x14ac:dyDescent="0.25">
      <c r="AY17207" s="40"/>
      <c r="AZ17207" s="40"/>
      <c r="BA17207" s="40"/>
      <c r="BB17207" s="40"/>
      <c r="BC17207" s="40"/>
      <c r="BD17207" s="50"/>
    </row>
    <row r="17208" spans="51:56" hidden="1" x14ac:dyDescent="0.25">
      <c r="AY17208" s="40"/>
      <c r="AZ17208" s="40"/>
      <c r="BA17208" s="40"/>
      <c r="BB17208" s="40"/>
      <c r="BC17208" s="40"/>
      <c r="BD17208" s="50"/>
    </row>
    <row r="17209" spans="51:56" hidden="1" x14ac:dyDescent="0.25">
      <c r="AY17209" s="40"/>
      <c r="AZ17209" s="40"/>
      <c r="BA17209" s="40"/>
      <c r="BB17209" s="40"/>
      <c r="BC17209" s="40"/>
      <c r="BD17209" s="50"/>
    </row>
    <row r="17210" spans="51:56" hidden="1" x14ac:dyDescent="0.25">
      <c r="AY17210" s="40"/>
      <c r="AZ17210" s="40"/>
      <c r="BA17210" s="40"/>
      <c r="BB17210" s="40"/>
      <c r="BC17210" s="40"/>
      <c r="BD17210" s="50"/>
    </row>
    <row r="17211" spans="51:56" hidden="1" x14ac:dyDescent="0.25">
      <c r="AY17211" s="40"/>
      <c r="AZ17211" s="40"/>
      <c r="BA17211" s="40"/>
      <c r="BB17211" s="40"/>
      <c r="BC17211" s="40"/>
      <c r="BD17211" s="50"/>
    </row>
    <row r="17212" spans="51:56" hidden="1" x14ac:dyDescent="0.25">
      <c r="AY17212" s="40"/>
      <c r="AZ17212" s="40"/>
      <c r="BA17212" s="40"/>
      <c r="BB17212" s="40"/>
      <c r="BC17212" s="40"/>
      <c r="BD17212" s="50"/>
    </row>
    <row r="17213" spans="51:56" hidden="1" x14ac:dyDescent="0.25">
      <c r="AY17213" s="40"/>
      <c r="AZ17213" s="40"/>
      <c r="BA17213" s="40"/>
      <c r="BB17213" s="40"/>
      <c r="BC17213" s="40"/>
      <c r="BD17213" s="50"/>
    </row>
    <row r="17214" spans="51:56" hidden="1" x14ac:dyDescent="0.25">
      <c r="AY17214" s="40"/>
      <c r="AZ17214" s="40"/>
      <c r="BA17214" s="40"/>
      <c r="BB17214" s="40"/>
      <c r="BC17214" s="40"/>
      <c r="BD17214" s="50"/>
    </row>
    <row r="17215" spans="51:56" hidden="1" x14ac:dyDescent="0.25">
      <c r="AY17215" s="40"/>
      <c r="AZ17215" s="40"/>
      <c r="BA17215" s="40"/>
      <c r="BB17215" s="40"/>
      <c r="BC17215" s="40"/>
      <c r="BD17215" s="50"/>
    </row>
    <row r="17216" spans="51:56" hidden="1" x14ac:dyDescent="0.25">
      <c r="AY17216" s="40"/>
      <c r="AZ17216" s="40"/>
      <c r="BA17216" s="40"/>
      <c r="BB17216" s="40"/>
      <c r="BC17216" s="40"/>
      <c r="BD17216" s="50"/>
    </row>
    <row r="17217" spans="51:56" hidden="1" x14ac:dyDescent="0.25">
      <c r="AY17217" s="40"/>
      <c r="AZ17217" s="40"/>
      <c r="BA17217" s="40"/>
      <c r="BB17217" s="40"/>
      <c r="BC17217" s="40"/>
      <c r="BD17217" s="50"/>
    </row>
    <row r="17218" spans="51:56" hidden="1" x14ac:dyDescent="0.25">
      <c r="AY17218" s="40"/>
      <c r="AZ17218" s="40"/>
      <c r="BA17218" s="40"/>
      <c r="BB17218" s="40"/>
      <c r="BC17218" s="40"/>
      <c r="BD17218" s="50"/>
    </row>
    <row r="17219" spans="51:56" hidden="1" x14ac:dyDescent="0.25">
      <c r="AY17219" s="40"/>
      <c r="AZ17219" s="40"/>
      <c r="BA17219" s="40"/>
      <c r="BB17219" s="40"/>
      <c r="BC17219" s="40"/>
      <c r="BD17219" s="50"/>
    </row>
    <row r="17220" spans="51:56" hidden="1" x14ac:dyDescent="0.25">
      <c r="AY17220" s="40"/>
      <c r="AZ17220" s="40"/>
      <c r="BA17220" s="40"/>
      <c r="BB17220" s="40"/>
      <c r="BC17220" s="40"/>
      <c r="BD17220" s="50"/>
    </row>
    <row r="17221" spans="51:56" hidden="1" x14ac:dyDescent="0.25">
      <c r="AY17221" s="40"/>
      <c r="AZ17221" s="40"/>
      <c r="BA17221" s="40"/>
      <c r="BB17221" s="40"/>
      <c r="BC17221" s="40"/>
      <c r="BD17221" s="50"/>
    </row>
    <row r="17222" spans="51:56" hidden="1" x14ac:dyDescent="0.25">
      <c r="AY17222" s="40"/>
      <c r="AZ17222" s="40"/>
      <c r="BA17222" s="40"/>
      <c r="BB17222" s="40"/>
      <c r="BC17222" s="40"/>
      <c r="BD17222" s="50"/>
    </row>
    <row r="17223" spans="51:56" hidden="1" x14ac:dyDescent="0.25">
      <c r="AY17223" s="40"/>
      <c r="AZ17223" s="40"/>
      <c r="BA17223" s="40"/>
      <c r="BB17223" s="40"/>
      <c r="BC17223" s="40"/>
      <c r="BD17223" s="50"/>
    </row>
    <row r="17224" spans="51:56" hidden="1" x14ac:dyDescent="0.25">
      <c r="AY17224" s="40"/>
      <c r="AZ17224" s="40"/>
      <c r="BA17224" s="40"/>
      <c r="BB17224" s="40"/>
      <c r="BC17224" s="40"/>
      <c r="BD17224" s="50"/>
    </row>
    <row r="17225" spans="51:56" hidden="1" x14ac:dyDescent="0.25">
      <c r="AY17225" s="40"/>
      <c r="AZ17225" s="40"/>
      <c r="BA17225" s="40"/>
      <c r="BB17225" s="40"/>
      <c r="BC17225" s="40"/>
      <c r="BD17225" s="50"/>
    </row>
    <row r="17226" spans="51:56" hidden="1" x14ac:dyDescent="0.25">
      <c r="AY17226" s="40"/>
      <c r="AZ17226" s="40"/>
      <c r="BA17226" s="40"/>
      <c r="BB17226" s="40"/>
      <c r="BC17226" s="40"/>
      <c r="BD17226" s="50"/>
    </row>
    <row r="17227" spans="51:56" hidden="1" x14ac:dyDescent="0.25">
      <c r="AY17227" s="40"/>
      <c r="AZ17227" s="40"/>
      <c r="BA17227" s="40"/>
      <c r="BB17227" s="40"/>
      <c r="BC17227" s="40"/>
      <c r="BD17227" s="50"/>
    </row>
    <row r="17228" spans="51:56" hidden="1" x14ac:dyDescent="0.25">
      <c r="AY17228" s="40"/>
      <c r="AZ17228" s="40"/>
      <c r="BA17228" s="40"/>
      <c r="BB17228" s="40"/>
      <c r="BC17228" s="40"/>
      <c r="BD17228" s="50"/>
    </row>
    <row r="17229" spans="51:56" hidden="1" x14ac:dyDescent="0.25">
      <c r="AY17229" s="40"/>
      <c r="AZ17229" s="40"/>
      <c r="BA17229" s="40"/>
      <c r="BB17229" s="40"/>
      <c r="BC17229" s="40"/>
      <c r="BD17229" s="50"/>
    </row>
    <row r="17230" spans="51:56" hidden="1" x14ac:dyDescent="0.25">
      <c r="AY17230" s="40"/>
      <c r="AZ17230" s="40"/>
      <c r="BA17230" s="40"/>
      <c r="BB17230" s="40"/>
      <c r="BC17230" s="40"/>
      <c r="BD17230" s="50"/>
    </row>
    <row r="17231" spans="51:56" hidden="1" x14ac:dyDescent="0.25">
      <c r="AY17231" s="40"/>
      <c r="AZ17231" s="40"/>
      <c r="BA17231" s="40"/>
      <c r="BB17231" s="40"/>
      <c r="BC17231" s="40"/>
      <c r="BD17231" s="50"/>
    </row>
    <row r="17232" spans="51:56" hidden="1" x14ac:dyDescent="0.25">
      <c r="AY17232" s="40"/>
      <c r="AZ17232" s="40"/>
      <c r="BA17232" s="40"/>
      <c r="BB17232" s="40"/>
      <c r="BC17232" s="40"/>
      <c r="BD17232" s="50"/>
    </row>
    <row r="17233" spans="51:56" hidden="1" x14ac:dyDescent="0.25">
      <c r="AY17233" s="40"/>
      <c r="AZ17233" s="40"/>
      <c r="BA17233" s="40"/>
      <c r="BB17233" s="40"/>
      <c r="BC17233" s="40"/>
      <c r="BD17233" s="50"/>
    </row>
    <row r="17234" spans="51:56" hidden="1" x14ac:dyDescent="0.25">
      <c r="AY17234" s="40"/>
      <c r="AZ17234" s="40"/>
      <c r="BA17234" s="40"/>
      <c r="BB17234" s="40"/>
      <c r="BC17234" s="40"/>
      <c r="BD17234" s="50"/>
    </row>
    <row r="17235" spans="51:56" hidden="1" x14ac:dyDescent="0.25">
      <c r="AY17235" s="40"/>
      <c r="AZ17235" s="40"/>
      <c r="BA17235" s="40"/>
      <c r="BB17235" s="40"/>
      <c r="BC17235" s="40"/>
      <c r="BD17235" s="50"/>
    </row>
    <row r="17236" spans="51:56" hidden="1" x14ac:dyDescent="0.25">
      <c r="AY17236" s="40"/>
      <c r="AZ17236" s="40"/>
      <c r="BA17236" s="40"/>
      <c r="BB17236" s="40"/>
      <c r="BC17236" s="40"/>
      <c r="BD17236" s="50"/>
    </row>
    <row r="17237" spans="51:56" hidden="1" x14ac:dyDescent="0.25">
      <c r="AY17237" s="40"/>
      <c r="AZ17237" s="40"/>
      <c r="BA17237" s="40"/>
      <c r="BB17237" s="40"/>
      <c r="BC17237" s="40"/>
      <c r="BD17237" s="50"/>
    </row>
    <row r="17238" spans="51:56" hidden="1" x14ac:dyDescent="0.25">
      <c r="AY17238" s="40"/>
      <c r="AZ17238" s="40"/>
      <c r="BA17238" s="40"/>
      <c r="BB17238" s="40"/>
      <c r="BC17238" s="40"/>
      <c r="BD17238" s="50"/>
    </row>
    <row r="17239" spans="51:56" hidden="1" x14ac:dyDescent="0.25">
      <c r="AY17239" s="40"/>
      <c r="AZ17239" s="40"/>
      <c r="BA17239" s="40"/>
      <c r="BB17239" s="40"/>
      <c r="BC17239" s="40"/>
      <c r="BD17239" s="50"/>
    </row>
    <row r="17240" spans="51:56" hidden="1" x14ac:dyDescent="0.25">
      <c r="AY17240" s="40"/>
      <c r="AZ17240" s="40"/>
      <c r="BA17240" s="40"/>
      <c r="BB17240" s="40"/>
      <c r="BC17240" s="40"/>
      <c r="BD17240" s="50"/>
    </row>
    <row r="17241" spans="51:56" hidden="1" x14ac:dyDescent="0.25">
      <c r="AY17241" s="40"/>
      <c r="AZ17241" s="40"/>
      <c r="BA17241" s="40"/>
      <c r="BB17241" s="40"/>
      <c r="BC17241" s="40"/>
      <c r="BD17241" s="50"/>
    </row>
    <row r="17242" spans="51:56" hidden="1" x14ac:dyDescent="0.25">
      <c r="AY17242" s="40"/>
      <c r="AZ17242" s="40"/>
      <c r="BA17242" s="40"/>
      <c r="BB17242" s="40"/>
      <c r="BC17242" s="40"/>
      <c r="BD17242" s="50"/>
    </row>
    <row r="17243" spans="51:56" hidden="1" x14ac:dyDescent="0.25">
      <c r="AY17243" s="40"/>
      <c r="AZ17243" s="40"/>
      <c r="BA17243" s="40"/>
      <c r="BB17243" s="40"/>
      <c r="BC17243" s="40"/>
      <c r="BD17243" s="50"/>
    </row>
    <row r="17244" spans="51:56" hidden="1" x14ac:dyDescent="0.25">
      <c r="AY17244" s="40"/>
      <c r="AZ17244" s="40"/>
      <c r="BA17244" s="40"/>
      <c r="BB17244" s="40"/>
      <c r="BC17244" s="40"/>
      <c r="BD17244" s="50"/>
    </row>
    <row r="17245" spans="51:56" hidden="1" x14ac:dyDescent="0.25">
      <c r="AY17245" s="40"/>
      <c r="AZ17245" s="40"/>
      <c r="BA17245" s="40"/>
      <c r="BB17245" s="40"/>
      <c r="BC17245" s="40"/>
      <c r="BD17245" s="50"/>
    </row>
    <row r="17246" spans="51:56" hidden="1" x14ac:dyDescent="0.25">
      <c r="AY17246" s="40"/>
      <c r="AZ17246" s="40"/>
      <c r="BA17246" s="40"/>
      <c r="BB17246" s="40"/>
      <c r="BC17246" s="40"/>
      <c r="BD17246" s="50"/>
    </row>
    <row r="17247" spans="51:56" hidden="1" x14ac:dyDescent="0.25">
      <c r="AY17247" s="40"/>
      <c r="AZ17247" s="40"/>
      <c r="BA17247" s="40"/>
      <c r="BB17247" s="40"/>
      <c r="BC17247" s="40"/>
      <c r="BD17247" s="50"/>
    </row>
    <row r="17248" spans="51:56" hidden="1" x14ac:dyDescent="0.25">
      <c r="AY17248" s="40"/>
      <c r="AZ17248" s="40"/>
      <c r="BA17248" s="40"/>
      <c r="BB17248" s="40"/>
      <c r="BC17248" s="40"/>
      <c r="BD17248" s="50"/>
    </row>
    <row r="17249" spans="51:56" hidden="1" x14ac:dyDescent="0.25">
      <c r="AY17249" s="40"/>
      <c r="AZ17249" s="40"/>
      <c r="BA17249" s="40"/>
      <c r="BB17249" s="40"/>
      <c r="BC17249" s="40"/>
      <c r="BD17249" s="50"/>
    </row>
    <row r="17250" spans="51:56" hidden="1" x14ac:dyDescent="0.25">
      <c r="AY17250" s="40"/>
      <c r="AZ17250" s="40"/>
      <c r="BA17250" s="40"/>
      <c r="BB17250" s="40"/>
      <c r="BC17250" s="40"/>
      <c r="BD17250" s="50"/>
    </row>
    <row r="17251" spans="51:56" hidden="1" x14ac:dyDescent="0.25">
      <c r="AY17251" s="40"/>
      <c r="AZ17251" s="40"/>
      <c r="BA17251" s="40"/>
      <c r="BB17251" s="40"/>
      <c r="BC17251" s="40"/>
      <c r="BD17251" s="50"/>
    </row>
    <row r="17252" spans="51:56" hidden="1" x14ac:dyDescent="0.25">
      <c r="AY17252" s="40"/>
      <c r="AZ17252" s="40"/>
      <c r="BA17252" s="40"/>
      <c r="BB17252" s="40"/>
      <c r="BC17252" s="40"/>
      <c r="BD17252" s="50"/>
    </row>
    <row r="17253" spans="51:56" hidden="1" x14ac:dyDescent="0.25">
      <c r="AY17253" s="40"/>
      <c r="AZ17253" s="40"/>
      <c r="BA17253" s="40"/>
      <c r="BB17253" s="40"/>
      <c r="BC17253" s="40"/>
      <c r="BD17253" s="50"/>
    </row>
    <row r="17254" spans="51:56" hidden="1" x14ac:dyDescent="0.25">
      <c r="AY17254" s="40"/>
      <c r="AZ17254" s="40"/>
      <c r="BA17254" s="40"/>
      <c r="BB17254" s="40"/>
      <c r="BC17254" s="40"/>
      <c r="BD17254" s="50"/>
    </row>
    <row r="17255" spans="51:56" hidden="1" x14ac:dyDescent="0.25">
      <c r="AY17255" s="40"/>
      <c r="AZ17255" s="40"/>
      <c r="BA17255" s="40"/>
      <c r="BB17255" s="40"/>
      <c r="BC17255" s="40"/>
      <c r="BD17255" s="50"/>
    </row>
    <row r="17256" spans="51:56" hidden="1" x14ac:dyDescent="0.25">
      <c r="AY17256" s="40"/>
      <c r="AZ17256" s="40"/>
      <c r="BA17256" s="40"/>
      <c r="BB17256" s="40"/>
      <c r="BC17256" s="40"/>
      <c r="BD17256" s="50"/>
    </row>
    <row r="17257" spans="51:56" hidden="1" x14ac:dyDescent="0.25">
      <c r="AY17257" s="40"/>
      <c r="AZ17257" s="40"/>
      <c r="BA17257" s="40"/>
      <c r="BB17257" s="40"/>
      <c r="BC17257" s="40"/>
      <c r="BD17257" s="50"/>
    </row>
    <row r="17258" spans="51:56" hidden="1" x14ac:dyDescent="0.25">
      <c r="AY17258" s="40"/>
      <c r="AZ17258" s="40"/>
      <c r="BA17258" s="40"/>
      <c r="BB17258" s="40"/>
      <c r="BC17258" s="40"/>
      <c r="BD17258" s="50"/>
    </row>
    <row r="17259" spans="51:56" hidden="1" x14ac:dyDescent="0.25">
      <c r="AY17259" s="40"/>
      <c r="AZ17259" s="40"/>
      <c r="BA17259" s="40"/>
      <c r="BB17259" s="40"/>
      <c r="BC17259" s="40"/>
      <c r="BD17259" s="50"/>
    </row>
    <row r="17260" spans="51:56" hidden="1" x14ac:dyDescent="0.25">
      <c r="AY17260" s="40"/>
      <c r="AZ17260" s="40"/>
      <c r="BA17260" s="40"/>
      <c r="BB17260" s="40"/>
      <c r="BC17260" s="40"/>
      <c r="BD17260" s="50"/>
    </row>
    <row r="17261" spans="51:56" hidden="1" x14ac:dyDescent="0.25">
      <c r="AY17261" s="40"/>
      <c r="AZ17261" s="40"/>
      <c r="BA17261" s="40"/>
      <c r="BB17261" s="40"/>
      <c r="BC17261" s="40"/>
      <c r="BD17261" s="50"/>
    </row>
    <row r="17262" spans="51:56" hidden="1" x14ac:dyDescent="0.25">
      <c r="AY17262" s="40"/>
      <c r="AZ17262" s="40"/>
      <c r="BA17262" s="40"/>
      <c r="BB17262" s="40"/>
      <c r="BC17262" s="40"/>
      <c r="BD17262" s="50"/>
    </row>
    <row r="17263" spans="51:56" hidden="1" x14ac:dyDescent="0.25">
      <c r="AY17263" s="40"/>
      <c r="AZ17263" s="40"/>
      <c r="BA17263" s="40"/>
      <c r="BB17263" s="40"/>
      <c r="BC17263" s="40"/>
      <c r="BD17263" s="50"/>
    </row>
    <row r="17264" spans="51:56" hidden="1" x14ac:dyDescent="0.25">
      <c r="AY17264" s="40"/>
      <c r="AZ17264" s="40"/>
      <c r="BA17264" s="40"/>
      <c r="BB17264" s="40"/>
      <c r="BC17264" s="40"/>
      <c r="BD17264" s="50"/>
    </row>
    <row r="17265" spans="51:56" hidden="1" x14ac:dyDescent="0.25">
      <c r="AY17265" s="40"/>
      <c r="AZ17265" s="40"/>
      <c r="BA17265" s="40"/>
      <c r="BB17265" s="40"/>
      <c r="BC17265" s="40"/>
      <c r="BD17265" s="50"/>
    </row>
    <row r="17266" spans="51:56" hidden="1" x14ac:dyDescent="0.25">
      <c r="AY17266" s="40"/>
      <c r="AZ17266" s="40"/>
      <c r="BA17266" s="40"/>
      <c r="BB17266" s="40"/>
      <c r="BC17266" s="40"/>
      <c r="BD17266" s="50"/>
    </row>
    <row r="17267" spans="51:56" hidden="1" x14ac:dyDescent="0.25">
      <c r="AY17267" s="40"/>
      <c r="AZ17267" s="40"/>
      <c r="BA17267" s="40"/>
      <c r="BB17267" s="40"/>
      <c r="BC17267" s="40"/>
      <c r="BD17267" s="50"/>
    </row>
    <row r="17268" spans="51:56" hidden="1" x14ac:dyDescent="0.25">
      <c r="AY17268" s="40"/>
      <c r="AZ17268" s="40"/>
      <c r="BA17268" s="40"/>
      <c r="BB17268" s="40"/>
      <c r="BC17268" s="40"/>
      <c r="BD17268" s="50"/>
    </row>
    <row r="17269" spans="51:56" hidden="1" x14ac:dyDescent="0.25">
      <c r="AY17269" s="40"/>
      <c r="AZ17269" s="40"/>
      <c r="BA17269" s="40"/>
      <c r="BB17269" s="40"/>
      <c r="BC17269" s="40"/>
      <c r="BD17269" s="50"/>
    </row>
    <row r="17270" spans="51:56" hidden="1" x14ac:dyDescent="0.25">
      <c r="AY17270" s="40"/>
      <c r="AZ17270" s="40"/>
      <c r="BA17270" s="40"/>
      <c r="BB17270" s="40"/>
      <c r="BC17270" s="40"/>
      <c r="BD17270" s="50"/>
    </row>
    <row r="17271" spans="51:56" hidden="1" x14ac:dyDescent="0.25">
      <c r="AY17271" s="40"/>
      <c r="AZ17271" s="40"/>
      <c r="BA17271" s="40"/>
      <c r="BB17271" s="40"/>
      <c r="BC17271" s="40"/>
      <c r="BD17271" s="50"/>
    </row>
    <row r="17272" spans="51:56" hidden="1" x14ac:dyDescent="0.25">
      <c r="AY17272" s="40"/>
      <c r="AZ17272" s="40"/>
      <c r="BA17272" s="40"/>
      <c r="BB17272" s="40"/>
      <c r="BC17272" s="40"/>
      <c r="BD17272" s="50"/>
    </row>
    <row r="17273" spans="51:56" hidden="1" x14ac:dyDescent="0.25">
      <c r="AY17273" s="40"/>
      <c r="AZ17273" s="40"/>
      <c r="BA17273" s="40"/>
      <c r="BB17273" s="40"/>
      <c r="BC17273" s="40"/>
      <c r="BD17273" s="50"/>
    </row>
    <row r="17274" spans="51:56" hidden="1" x14ac:dyDescent="0.25">
      <c r="AY17274" s="40"/>
      <c r="AZ17274" s="40"/>
      <c r="BA17274" s="40"/>
      <c r="BB17274" s="40"/>
      <c r="BC17274" s="40"/>
      <c r="BD17274" s="50"/>
    </row>
    <row r="17275" spans="51:56" hidden="1" x14ac:dyDescent="0.25">
      <c r="AY17275" s="40"/>
      <c r="AZ17275" s="40"/>
      <c r="BA17275" s="40"/>
      <c r="BB17275" s="40"/>
      <c r="BC17275" s="40"/>
      <c r="BD17275" s="50"/>
    </row>
    <row r="17276" spans="51:56" hidden="1" x14ac:dyDescent="0.25">
      <c r="AY17276" s="40"/>
      <c r="AZ17276" s="40"/>
      <c r="BA17276" s="40"/>
      <c r="BB17276" s="40"/>
      <c r="BC17276" s="40"/>
      <c r="BD17276" s="50"/>
    </row>
    <row r="17277" spans="51:56" hidden="1" x14ac:dyDescent="0.25">
      <c r="AY17277" s="40"/>
      <c r="AZ17277" s="40"/>
      <c r="BA17277" s="40"/>
      <c r="BB17277" s="40"/>
      <c r="BC17277" s="40"/>
      <c r="BD17277" s="50"/>
    </row>
    <row r="17278" spans="51:56" hidden="1" x14ac:dyDescent="0.25">
      <c r="AY17278" s="40"/>
      <c r="AZ17278" s="40"/>
      <c r="BA17278" s="40"/>
      <c r="BB17278" s="40"/>
      <c r="BC17278" s="40"/>
      <c r="BD17278" s="50"/>
    </row>
    <row r="17279" spans="51:56" hidden="1" x14ac:dyDescent="0.25">
      <c r="AY17279" s="40"/>
      <c r="AZ17279" s="40"/>
      <c r="BA17279" s="40"/>
      <c r="BB17279" s="40"/>
      <c r="BC17279" s="40"/>
      <c r="BD17279" s="50"/>
    </row>
    <row r="17280" spans="51:56" hidden="1" x14ac:dyDescent="0.25">
      <c r="AY17280" s="40"/>
      <c r="AZ17280" s="40"/>
      <c r="BA17280" s="40"/>
      <c r="BB17280" s="40"/>
      <c r="BC17280" s="40"/>
      <c r="BD17280" s="50"/>
    </row>
    <row r="17281" spans="51:56" hidden="1" x14ac:dyDescent="0.25">
      <c r="AY17281" s="40"/>
      <c r="AZ17281" s="40"/>
      <c r="BA17281" s="40"/>
      <c r="BB17281" s="40"/>
      <c r="BC17281" s="40"/>
      <c r="BD17281" s="50"/>
    </row>
    <row r="17282" spans="51:56" hidden="1" x14ac:dyDescent="0.25">
      <c r="AY17282" s="40"/>
      <c r="AZ17282" s="40"/>
      <c r="BA17282" s="40"/>
      <c r="BB17282" s="40"/>
      <c r="BC17282" s="40"/>
      <c r="BD17282" s="50"/>
    </row>
    <row r="17283" spans="51:56" hidden="1" x14ac:dyDescent="0.25">
      <c r="AY17283" s="40"/>
      <c r="AZ17283" s="40"/>
      <c r="BA17283" s="40"/>
      <c r="BB17283" s="40"/>
      <c r="BC17283" s="40"/>
      <c r="BD17283" s="50"/>
    </row>
    <row r="17284" spans="51:56" hidden="1" x14ac:dyDescent="0.25">
      <c r="AY17284" s="40"/>
      <c r="AZ17284" s="40"/>
      <c r="BA17284" s="40"/>
      <c r="BB17284" s="40"/>
      <c r="BC17284" s="40"/>
      <c r="BD17284" s="50"/>
    </row>
    <row r="17285" spans="51:56" hidden="1" x14ac:dyDescent="0.25">
      <c r="AY17285" s="40"/>
      <c r="AZ17285" s="40"/>
      <c r="BA17285" s="40"/>
      <c r="BB17285" s="40"/>
      <c r="BC17285" s="40"/>
      <c r="BD17285" s="50"/>
    </row>
    <row r="17286" spans="51:56" hidden="1" x14ac:dyDescent="0.25">
      <c r="AY17286" s="40"/>
      <c r="AZ17286" s="40"/>
      <c r="BA17286" s="40"/>
      <c r="BB17286" s="40"/>
      <c r="BC17286" s="40"/>
      <c r="BD17286" s="50"/>
    </row>
    <row r="17287" spans="51:56" hidden="1" x14ac:dyDescent="0.25">
      <c r="AY17287" s="40"/>
      <c r="AZ17287" s="40"/>
      <c r="BA17287" s="40"/>
      <c r="BB17287" s="40"/>
      <c r="BC17287" s="40"/>
      <c r="BD17287" s="50"/>
    </row>
    <row r="17288" spans="51:56" hidden="1" x14ac:dyDescent="0.25">
      <c r="AY17288" s="40"/>
      <c r="AZ17288" s="40"/>
      <c r="BA17288" s="40"/>
      <c r="BB17288" s="40"/>
      <c r="BC17288" s="40"/>
      <c r="BD17288" s="50"/>
    </row>
    <row r="17289" spans="51:56" hidden="1" x14ac:dyDescent="0.25">
      <c r="AY17289" s="40"/>
      <c r="AZ17289" s="40"/>
      <c r="BA17289" s="40"/>
      <c r="BB17289" s="40"/>
      <c r="BC17289" s="40"/>
      <c r="BD17289" s="50"/>
    </row>
    <row r="17290" spans="51:56" hidden="1" x14ac:dyDescent="0.25">
      <c r="AY17290" s="40"/>
      <c r="AZ17290" s="40"/>
      <c r="BA17290" s="40"/>
      <c r="BB17290" s="40"/>
      <c r="BC17290" s="40"/>
      <c r="BD17290" s="50"/>
    </row>
    <row r="17291" spans="51:56" hidden="1" x14ac:dyDescent="0.25">
      <c r="AY17291" s="40"/>
      <c r="AZ17291" s="40"/>
      <c r="BA17291" s="40"/>
      <c r="BB17291" s="40"/>
      <c r="BC17291" s="40"/>
      <c r="BD17291" s="50"/>
    </row>
    <row r="17292" spans="51:56" hidden="1" x14ac:dyDescent="0.25">
      <c r="AY17292" s="40"/>
      <c r="AZ17292" s="40"/>
      <c r="BA17292" s="40"/>
      <c r="BB17292" s="40"/>
      <c r="BC17292" s="40"/>
      <c r="BD17292" s="50"/>
    </row>
    <row r="17293" spans="51:56" hidden="1" x14ac:dyDescent="0.25">
      <c r="AY17293" s="40"/>
      <c r="AZ17293" s="40"/>
      <c r="BA17293" s="40"/>
      <c r="BB17293" s="40"/>
      <c r="BC17293" s="40"/>
      <c r="BD17293" s="50"/>
    </row>
    <row r="17294" spans="51:56" hidden="1" x14ac:dyDescent="0.25">
      <c r="AY17294" s="40"/>
      <c r="AZ17294" s="40"/>
      <c r="BA17294" s="40"/>
      <c r="BB17294" s="40"/>
      <c r="BC17294" s="40"/>
      <c r="BD17294" s="50"/>
    </row>
    <row r="17295" spans="51:56" hidden="1" x14ac:dyDescent="0.25">
      <c r="AY17295" s="40"/>
      <c r="AZ17295" s="40"/>
      <c r="BA17295" s="40"/>
      <c r="BB17295" s="40"/>
      <c r="BC17295" s="40"/>
      <c r="BD17295" s="50"/>
    </row>
    <row r="17296" spans="51:56" hidden="1" x14ac:dyDescent="0.25">
      <c r="AY17296" s="40"/>
      <c r="AZ17296" s="40"/>
      <c r="BA17296" s="40"/>
      <c r="BB17296" s="40"/>
      <c r="BC17296" s="40"/>
      <c r="BD17296" s="50"/>
    </row>
    <row r="17297" spans="51:56" hidden="1" x14ac:dyDescent="0.25">
      <c r="AY17297" s="40"/>
      <c r="AZ17297" s="40"/>
      <c r="BA17297" s="40"/>
      <c r="BB17297" s="40"/>
      <c r="BC17297" s="40"/>
      <c r="BD17297" s="50"/>
    </row>
    <row r="17298" spans="51:56" hidden="1" x14ac:dyDescent="0.25">
      <c r="AY17298" s="40"/>
      <c r="AZ17298" s="40"/>
      <c r="BA17298" s="40"/>
      <c r="BB17298" s="40"/>
      <c r="BC17298" s="40"/>
      <c r="BD17298" s="50"/>
    </row>
    <row r="17299" spans="51:56" hidden="1" x14ac:dyDescent="0.25">
      <c r="AY17299" s="40"/>
      <c r="AZ17299" s="40"/>
      <c r="BA17299" s="40"/>
      <c r="BB17299" s="40"/>
      <c r="BC17299" s="40"/>
      <c r="BD17299" s="50"/>
    </row>
    <row r="17300" spans="51:56" hidden="1" x14ac:dyDescent="0.25">
      <c r="AY17300" s="40"/>
      <c r="AZ17300" s="40"/>
      <c r="BA17300" s="40"/>
      <c r="BB17300" s="40"/>
      <c r="BC17300" s="40"/>
      <c r="BD17300" s="50"/>
    </row>
    <row r="17301" spans="51:56" hidden="1" x14ac:dyDescent="0.25">
      <c r="AY17301" s="40"/>
      <c r="AZ17301" s="40"/>
      <c r="BA17301" s="40"/>
      <c r="BB17301" s="40"/>
      <c r="BC17301" s="40"/>
      <c r="BD17301" s="50"/>
    </row>
    <row r="17302" spans="51:56" hidden="1" x14ac:dyDescent="0.25">
      <c r="AY17302" s="40"/>
      <c r="AZ17302" s="40"/>
      <c r="BA17302" s="40"/>
      <c r="BB17302" s="40"/>
      <c r="BC17302" s="40"/>
      <c r="BD17302" s="50"/>
    </row>
    <row r="17303" spans="51:56" hidden="1" x14ac:dyDescent="0.25">
      <c r="AY17303" s="40"/>
      <c r="AZ17303" s="40"/>
      <c r="BA17303" s="40"/>
      <c r="BB17303" s="40"/>
      <c r="BC17303" s="40"/>
      <c r="BD17303" s="50"/>
    </row>
    <row r="17304" spans="51:56" hidden="1" x14ac:dyDescent="0.25">
      <c r="AY17304" s="40"/>
      <c r="AZ17304" s="40"/>
      <c r="BA17304" s="40"/>
      <c r="BB17304" s="40"/>
      <c r="BC17304" s="40"/>
      <c r="BD17304" s="50"/>
    </row>
    <row r="17305" spans="51:56" hidden="1" x14ac:dyDescent="0.25">
      <c r="AY17305" s="40"/>
      <c r="AZ17305" s="40"/>
      <c r="BA17305" s="40"/>
      <c r="BB17305" s="40"/>
      <c r="BC17305" s="40"/>
      <c r="BD17305" s="50"/>
    </row>
    <row r="17306" spans="51:56" hidden="1" x14ac:dyDescent="0.25">
      <c r="AY17306" s="40"/>
      <c r="AZ17306" s="40"/>
      <c r="BA17306" s="40"/>
      <c r="BB17306" s="40"/>
      <c r="BC17306" s="40"/>
      <c r="BD17306" s="50"/>
    </row>
    <row r="17307" spans="51:56" hidden="1" x14ac:dyDescent="0.25">
      <c r="AY17307" s="40"/>
      <c r="AZ17307" s="40"/>
      <c r="BA17307" s="40"/>
      <c r="BB17307" s="40"/>
      <c r="BC17307" s="40"/>
      <c r="BD17307" s="50"/>
    </row>
    <row r="17308" spans="51:56" hidden="1" x14ac:dyDescent="0.25">
      <c r="AY17308" s="40"/>
      <c r="AZ17308" s="40"/>
      <c r="BA17308" s="40"/>
      <c r="BB17308" s="40"/>
      <c r="BC17308" s="40"/>
      <c r="BD17308" s="50"/>
    </row>
    <row r="17309" spans="51:56" hidden="1" x14ac:dyDescent="0.25">
      <c r="AY17309" s="40"/>
      <c r="AZ17309" s="40"/>
      <c r="BA17309" s="40"/>
      <c r="BB17309" s="40"/>
      <c r="BC17309" s="40"/>
      <c r="BD17309" s="50"/>
    </row>
    <row r="17310" spans="51:56" hidden="1" x14ac:dyDescent="0.25">
      <c r="AY17310" s="40"/>
      <c r="AZ17310" s="40"/>
      <c r="BA17310" s="40"/>
      <c r="BB17310" s="40"/>
      <c r="BC17310" s="40"/>
      <c r="BD17310" s="50"/>
    </row>
    <row r="17311" spans="51:56" hidden="1" x14ac:dyDescent="0.25">
      <c r="AY17311" s="40"/>
      <c r="AZ17311" s="40"/>
      <c r="BA17311" s="40"/>
      <c r="BB17311" s="40"/>
      <c r="BC17311" s="40"/>
      <c r="BD17311" s="50"/>
    </row>
    <row r="17312" spans="51:56" hidden="1" x14ac:dyDescent="0.25">
      <c r="AY17312" s="40"/>
      <c r="AZ17312" s="40"/>
      <c r="BA17312" s="40"/>
      <c r="BB17312" s="40"/>
      <c r="BC17312" s="40"/>
      <c r="BD17312" s="50"/>
    </row>
    <row r="17313" spans="51:56" hidden="1" x14ac:dyDescent="0.25">
      <c r="AY17313" s="40"/>
      <c r="AZ17313" s="40"/>
      <c r="BA17313" s="40"/>
      <c r="BB17313" s="40"/>
      <c r="BC17313" s="40"/>
      <c r="BD17313" s="50"/>
    </row>
    <row r="17314" spans="51:56" hidden="1" x14ac:dyDescent="0.25">
      <c r="AY17314" s="40"/>
      <c r="AZ17314" s="40"/>
      <c r="BA17314" s="40"/>
      <c r="BB17314" s="40"/>
      <c r="BC17314" s="40"/>
      <c r="BD17314" s="50"/>
    </row>
    <row r="17315" spans="51:56" hidden="1" x14ac:dyDescent="0.25">
      <c r="AY17315" s="40"/>
      <c r="AZ17315" s="40"/>
      <c r="BA17315" s="40"/>
      <c r="BB17315" s="40"/>
      <c r="BC17315" s="40"/>
      <c r="BD17315" s="50"/>
    </row>
    <row r="17316" spans="51:56" hidden="1" x14ac:dyDescent="0.25">
      <c r="AY17316" s="40"/>
      <c r="AZ17316" s="40"/>
      <c r="BA17316" s="40"/>
      <c r="BB17316" s="40"/>
      <c r="BC17316" s="40"/>
      <c r="BD17316" s="50"/>
    </row>
    <row r="17317" spans="51:56" hidden="1" x14ac:dyDescent="0.25">
      <c r="AY17317" s="40"/>
      <c r="AZ17317" s="40"/>
      <c r="BA17317" s="40"/>
      <c r="BB17317" s="40"/>
      <c r="BC17317" s="40"/>
      <c r="BD17317" s="50"/>
    </row>
    <row r="17318" spans="51:56" hidden="1" x14ac:dyDescent="0.25">
      <c r="AY17318" s="40"/>
      <c r="AZ17318" s="40"/>
      <c r="BA17318" s="40"/>
      <c r="BB17318" s="40"/>
      <c r="BC17318" s="40"/>
      <c r="BD17318" s="50"/>
    </row>
    <row r="17319" spans="51:56" hidden="1" x14ac:dyDescent="0.25">
      <c r="AY17319" s="40"/>
      <c r="AZ17319" s="40"/>
      <c r="BA17319" s="40"/>
      <c r="BB17319" s="40"/>
      <c r="BC17319" s="40"/>
      <c r="BD17319" s="50"/>
    </row>
    <row r="17320" spans="51:56" hidden="1" x14ac:dyDescent="0.25">
      <c r="AY17320" s="40"/>
      <c r="AZ17320" s="40"/>
      <c r="BA17320" s="40"/>
      <c r="BB17320" s="40"/>
      <c r="BC17320" s="40"/>
      <c r="BD17320" s="50"/>
    </row>
    <row r="17321" spans="51:56" hidden="1" x14ac:dyDescent="0.25">
      <c r="AY17321" s="40"/>
      <c r="AZ17321" s="40"/>
      <c r="BA17321" s="40"/>
      <c r="BB17321" s="40"/>
      <c r="BC17321" s="40"/>
      <c r="BD17321" s="50"/>
    </row>
    <row r="17322" spans="51:56" hidden="1" x14ac:dyDescent="0.25">
      <c r="AY17322" s="40"/>
      <c r="AZ17322" s="40"/>
      <c r="BA17322" s="40"/>
      <c r="BB17322" s="40"/>
      <c r="BC17322" s="40"/>
      <c r="BD17322" s="50"/>
    </row>
    <row r="17323" spans="51:56" hidden="1" x14ac:dyDescent="0.25">
      <c r="AY17323" s="40"/>
      <c r="AZ17323" s="40"/>
      <c r="BA17323" s="40"/>
      <c r="BB17323" s="40"/>
      <c r="BC17323" s="40"/>
      <c r="BD17323" s="50"/>
    </row>
    <row r="17324" spans="51:56" hidden="1" x14ac:dyDescent="0.25">
      <c r="AY17324" s="40"/>
      <c r="AZ17324" s="40"/>
      <c r="BA17324" s="40"/>
      <c r="BB17324" s="40"/>
      <c r="BC17324" s="40"/>
      <c r="BD17324" s="50"/>
    </row>
    <row r="17325" spans="51:56" hidden="1" x14ac:dyDescent="0.25">
      <c r="AY17325" s="40"/>
      <c r="AZ17325" s="40"/>
      <c r="BA17325" s="40"/>
      <c r="BB17325" s="40"/>
      <c r="BC17325" s="40"/>
      <c r="BD17325" s="50"/>
    </row>
    <row r="17326" spans="51:56" hidden="1" x14ac:dyDescent="0.25">
      <c r="AY17326" s="40"/>
      <c r="AZ17326" s="40"/>
      <c r="BA17326" s="40"/>
      <c r="BB17326" s="40"/>
      <c r="BC17326" s="40"/>
      <c r="BD17326" s="50"/>
    </row>
    <row r="17327" spans="51:56" hidden="1" x14ac:dyDescent="0.25">
      <c r="AY17327" s="40"/>
      <c r="AZ17327" s="40"/>
      <c r="BA17327" s="40"/>
      <c r="BB17327" s="40"/>
      <c r="BC17327" s="40"/>
      <c r="BD17327" s="50"/>
    </row>
    <row r="17328" spans="51:56" hidden="1" x14ac:dyDescent="0.25">
      <c r="AY17328" s="40"/>
      <c r="AZ17328" s="40"/>
      <c r="BA17328" s="40"/>
      <c r="BB17328" s="40"/>
      <c r="BC17328" s="40"/>
      <c r="BD17328" s="50"/>
    </row>
    <row r="17329" spans="51:56" hidden="1" x14ac:dyDescent="0.25">
      <c r="AY17329" s="40"/>
      <c r="AZ17329" s="40"/>
      <c r="BA17329" s="40"/>
      <c r="BB17329" s="40"/>
      <c r="BC17329" s="40"/>
      <c r="BD17329" s="50"/>
    </row>
    <row r="17330" spans="51:56" hidden="1" x14ac:dyDescent="0.25">
      <c r="AY17330" s="40"/>
      <c r="AZ17330" s="40"/>
      <c r="BA17330" s="40"/>
      <c r="BB17330" s="40"/>
      <c r="BC17330" s="40"/>
      <c r="BD17330" s="50"/>
    </row>
    <row r="17331" spans="51:56" hidden="1" x14ac:dyDescent="0.25">
      <c r="AY17331" s="40"/>
      <c r="AZ17331" s="40"/>
      <c r="BA17331" s="40"/>
      <c r="BB17331" s="40"/>
      <c r="BC17331" s="40"/>
      <c r="BD17331" s="50"/>
    </row>
    <row r="17332" spans="51:56" hidden="1" x14ac:dyDescent="0.25">
      <c r="AY17332" s="40"/>
      <c r="AZ17332" s="40"/>
      <c r="BA17332" s="40"/>
      <c r="BB17332" s="40"/>
      <c r="BC17332" s="40"/>
      <c r="BD17332" s="50"/>
    </row>
    <row r="17333" spans="51:56" hidden="1" x14ac:dyDescent="0.25">
      <c r="AY17333" s="40"/>
      <c r="AZ17333" s="40"/>
      <c r="BA17333" s="40"/>
      <c r="BB17333" s="40"/>
      <c r="BC17333" s="40"/>
      <c r="BD17333" s="50"/>
    </row>
    <row r="17334" spans="51:56" hidden="1" x14ac:dyDescent="0.25">
      <c r="AY17334" s="40"/>
      <c r="AZ17334" s="40"/>
      <c r="BA17334" s="40"/>
      <c r="BB17334" s="40"/>
      <c r="BC17334" s="40"/>
      <c r="BD17334" s="50"/>
    </row>
    <row r="17335" spans="51:56" hidden="1" x14ac:dyDescent="0.25">
      <c r="AY17335" s="40"/>
      <c r="AZ17335" s="40"/>
      <c r="BA17335" s="40"/>
      <c r="BB17335" s="40"/>
      <c r="BC17335" s="40"/>
      <c r="BD17335" s="50"/>
    </row>
    <row r="17336" spans="51:56" hidden="1" x14ac:dyDescent="0.25">
      <c r="AY17336" s="40"/>
      <c r="AZ17336" s="40"/>
      <c r="BA17336" s="40"/>
      <c r="BB17336" s="40"/>
      <c r="BC17336" s="40"/>
      <c r="BD17336" s="50"/>
    </row>
    <row r="17337" spans="51:56" hidden="1" x14ac:dyDescent="0.25">
      <c r="AY17337" s="40"/>
      <c r="AZ17337" s="40"/>
      <c r="BA17337" s="40"/>
      <c r="BB17337" s="40"/>
      <c r="BC17337" s="40"/>
      <c r="BD17337" s="50"/>
    </row>
    <row r="17338" spans="51:56" hidden="1" x14ac:dyDescent="0.25">
      <c r="AY17338" s="40"/>
      <c r="AZ17338" s="40"/>
      <c r="BA17338" s="40"/>
      <c r="BB17338" s="40"/>
      <c r="BC17338" s="40"/>
      <c r="BD17338" s="50"/>
    </row>
    <row r="17339" spans="51:56" hidden="1" x14ac:dyDescent="0.25">
      <c r="AY17339" s="40"/>
      <c r="AZ17339" s="40"/>
      <c r="BA17339" s="40"/>
      <c r="BB17339" s="40"/>
      <c r="BC17339" s="40"/>
      <c r="BD17339" s="50"/>
    </row>
    <row r="17340" spans="51:56" hidden="1" x14ac:dyDescent="0.25">
      <c r="AY17340" s="40"/>
      <c r="AZ17340" s="40"/>
      <c r="BA17340" s="40"/>
      <c r="BB17340" s="40"/>
      <c r="BC17340" s="40"/>
      <c r="BD17340" s="50"/>
    </row>
    <row r="17341" spans="51:56" hidden="1" x14ac:dyDescent="0.25">
      <c r="AY17341" s="40"/>
      <c r="AZ17341" s="40"/>
      <c r="BA17341" s="40"/>
      <c r="BB17341" s="40"/>
      <c r="BC17341" s="40"/>
      <c r="BD17341" s="50"/>
    </row>
    <row r="17342" spans="51:56" hidden="1" x14ac:dyDescent="0.25">
      <c r="AY17342" s="40"/>
      <c r="AZ17342" s="40"/>
      <c r="BA17342" s="40"/>
      <c r="BB17342" s="40"/>
      <c r="BC17342" s="40"/>
      <c r="BD17342" s="50"/>
    </row>
    <row r="17343" spans="51:56" hidden="1" x14ac:dyDescent="0.25">
      <c r="AY17343" s="40"/>
      <c r="AZ17343" s="40"/>
      <c r="BA17343" s="40"/>
      <c r="BB17343" s="40"/>
      <c r="BC17343" s="40"/>
      <c r="BD17343" s="50"/>
    </row>
    <row r="17344" spans="51:56" hidden="1" x14ac:dyDescent="0.25">
      <c r="AY17344" s="40"/>
      <c r="AZ17344" s="40"/>
      <c r="BA17344" s="40"/>
      <c r="BB17344" s="40"/>
      <c r="BC17344" s="40"/>
      <c r="BD17344" s="50"/>
    </row>
    <row r="17345" spans="51:56" hidden="1" x14ac:dyDescent="0.25">
      <c r="AY17345" s="40"/>
      <c r="AZ17345" s="40"/>
      <c r="BA17345" s="40"/>
      <c r="BB17345" s="40"/>
      <c r="BC17345" s="40"/>
      <c r="BD17345" s="50"/>
    </row>
    <row r="17346" spans="51:56" hidden="1" x14ac:dyDescent="0.25">
      <c r="AY17346" s="40"/>
      <c r="AZ17346" s="40"/>
      <c r="BA17346" s="40"/>
      <c r="BB17346" s="40"/>
      <c r="BC17346" s="40"/>
      <c r="BD17346" s="50"/>
    </row>
    <row r="17347" spans="51:56" hidden="1" x14ac:dyDescent="0.25">
      <c r="AY17347" s="40"/>
      <c r="AZ17347" s="40"/>
      <c r="BA17347" s="40"/>
      <c r="BB17347" s="40"/>
      <c r="BC17347" s="40"/>
      <c r="BD17347" s="50"/>
    </row>
    <row r="17348" spans="51:56" hidden="1" x14ac:dyDescent="0.25">
      <c r="AY17348" s="40"/>
      <c r="AZ17348" s="40"/>
      <c r="BA17348" s="40"/>
      <c r="BB17348" s="40"/>
      <c r="BC17348" s="40"/>
      <c r="BD17348" s="50"/>
    </row>
    <row r="17349" spans="51:56" hidden="1" x14ac:dyDescent="0.25">
      <c r="AY17349" s="40"/>
      <c r="AZ17349" s="40"/>
      <c r="BA17349" s="40"/>
      <c r="BB17349" s="40"/>
      <c r="BC17349" s="40"/>
      <c r="BD17349" s="50"/>
    </row>
    <row r="17350" spans="51:56" hidden="1" x14ac:dyDescent="0.25">
      <c r="AY17350" s="40"/>
      <c r="AZ17350" s="40"/>
      <c r="BA17350" s="40"/>
      <c r="BB17350" s="40"/>
      <c r="BC17350" s="40"/>
      <c r="BD17350" s="50"/>
    </row>
    <row r="17351" spans="51:56" hidden="1" x14ac:dyDescent="0.25">
      <c r="AY17351" s="40"/>
      <c r="AZ17351" s="40"/>
      <c r="BA17351" s="40"/>
      <c r="BB17351" s="40"/>
      <c r="BC17351" s="40"/>
      <c r="BD17351" s="50"/>
    </row>
    <row r="17352" spans="51:56" hidden="1" x14ac:dyDescent="0.25">
      <c r="AY17352" s="40"/>
      <c r="AZ17352" s="40"/>
      <c r="BA17352" s="40"/>
      <c r="BB17352" s="40"/>
      <c r="BC17352" s="40"/>
      <c r="BD17352" s="50"/>
    </row>
    <row r="17353" spans="51:56" hidden="1" x14ac:dyDescent="0.25">
      <c r="AY17353" s="40"/>
      <c r="AZ17353" s="40"/>
      <c r="BA17353" s="40"/>
      <c r="BB17353" s="40"/>
      <c r="BC17353" s="40"/>
      <c r="BD17353" s="50"/>
    </row>
    <row r="17354" spans="51:56" hidden="1" x14ac:dyDescent="0.25">
      <c r="AY17354" s="40"/>
      <c r="AZ17354" s="40"/>
      <c r="BA17354" s="40"/>
      <c r="BB17354" s="40"/>
      <c r="BC17354" s="40"/>
      <c r="BD17354" s="50"/>
    </row>
    <row r="17355" spans="51:56" hidden="1" x14ac:dyDescent="0.25">
      <c r="AY17355" s="40"/>
      <c r="AZ17355" s="40"/>
      <c r="BA17355" s="40"/>
      <c r="BB17355" s="40"/>
      <c r="BC17355" s="40"/>
      <c r="BD17355" s="50"/>
    </row>
    <row r="17356" spans="51:56" hidden="1" x14ac:dyDescent="0.25">
      <c r="AY17356" s="40"/>
      <c r="AZ17356" s="40"/>
      <c r="BA17356" s="40"/>
      <c r="BB17356" s="40"/>
      <c r="BC17356" s="40"/>
      <c r="BD17356" s="50"/>
    </row>
    <row r="17357" spans="51:56" hidden="1" x14ac:dyDescent="0.25">
      <c r="AY17357" s="40"/>
      <c r="AZ17357" s="40"/>
      <c r="BA17357" s="40"/>
      <c r="BB17357" s="40"/>
      <c r="BC17357" s="40"/>
      <c r="BD17357" s="50"/>
    </row>
    <row r="17358" spans="51:56" hidden="1" x14ac:dyDescent="0.25">
      <c r="AY17358" s="40"/>
      <c r="AZ17358" s="40"/>
      <c r="BA17358" s="40"/>
      <c r="BB17358" s="40"/>
      <c r="BC17358" s="40"/>
      <c r="BD17358" s="50"/>
    </row>
    <row r="17359" spans="51:56" hidden="1" x14ac:dyDescent="0.25">
      <c r="AY17359" s="40"/>
      <c r="AZ17359" s="40"/>
      <c r="BA17359" s="40"/>
      <c r="BB17359" s="40"/>
      <c r="BC17359" s="40"/>
      <c r="BD17359" s="50"/>
    </row>
    <row r="17360" spans="51:56" hidden="1" x14ac:dyDescent="0.25">
      <c r="AY17360" s="40"/>
      <c r="AZ17360" s="40"/>
      <c r="BA17360" s="40"/>
      <c r="BB17360" s="40"/>
      <c r="BC17360" s="40"/>
      <c r="BD17360" s="50"/>
    </row>
    <row r="17361" spans="51:56" hidden="1" x14ac:dyDescent="0.25">
      <c r="AY17361" s="40"/>
      <c r="AZ17361" s="40"/>
      <c r="BA17361" s="40"/>
      <c r="BB17361" s="40"/>
      <c r="BC17361" s="40"/>
      <c r="BD17361" s="50"/>
    </row>
    <row r="17362" spans="51:56" hidden="1" x14ac:dyDescent="0.25">
      <c r="AY17362" s="40"/>
      <c r="AZ17362" s="40"/>
      <c r="BA17362" s="40"/>
      <c r="BB17362" s="40"/>
      <c r="BC17362" s="40"/>
      <c r="BD17362" s="50"/>
    </row>
    <row r="17363" spans="51:56" hidden="1" x14ac:dyDescent="0.25">
      <c r="AY17363" s="40"/>
      <c r="AZ17363" s="40"/>
      <c r="BA17363" s="40"/>
      <c r="BB17363" s="40"/>
      <c r="BC17363" s="40"/>
      <c r="BD17363" s="50"/>
    </row>
    <row r="17364" spans="51:56" hidden="1" x14ac:dyDescent="0.25">
      <c r="AY17364" s="40"/>
      <c r="AZ17364" s="40"/>
      <c r="BA17364" s="40"/>
      <c r="BB17364" s="40"/>
      <c r="BC17364" s="40"/>
      <c r="BD17364" s="50"/>
    </row>
    <row r="17365" spans="51:56" hidden="1" x14ac:dyDescent="0.25">
      <c r="AY17365" s="40"/>
      <c r="AZ17365" s="40"/>
      <c r="BA17365" s="40"/>
      <c r="BB17365" s="40"/>
      <c r="BC17365" s="40"/>
      <c r="BD17365" s="50"/>
    </row>
    <row r="17366" spans="51:56" hidden="1" x14ac:dyDescent="0.25">
      <c r="AY17366" s="40"/>
      <c r="AZ17366" s="40"/>
      <c r="BA17366" s="40"/>
      <c r="BB17366" s="40"/>
      <c r="BC17366" s="40"/>
      <c r="BD17366" s="50"/>
    </row>
    <row r="17367" spans="51:56" hidden="1" x14ac:dyDescent="0.25">
      <c r="AY17367" s="40"/>
      <c r="AZ17367" s="40"/>
      <c r="BA17367" s="40"/>
      <c r="BB17367" s="40"/>
      <c r="BC17367" s="40"/>
      <c r="BD17367" s="50"/>
    </row>
    <row r="17368" spans="51:56" hidden="1" x14ac:dyDescent="0.25">
      <c r="AY17368" s="40"/>
      <c r="AZ17368" s="40"/>
      <c r="BA17368" s="40"/>
      <c r="BB17368" s="40"/>
      <c r="BC17368" s="40"/>
      <c r="BD17368" s="50"/>
    </row>
    <row r="17369" spans="51:56" hidden="1" x14ac:dyDescent="0.25">
      <c r="AY17369" s="40"/>
      <c r="AZ17369" s="40"/>
      <c r="BA17369" s="40"/>
      <c r="BB17369" s="40"/>
      <c r="BC17369" s="40"/>
      <c r="BD17369" s="50"/>
    </row>
    <row r="17370" spans="51:56" hidden="1" x14ac:dyDescent="0.25">
      <c r="AY17370" s="40"/>
      <c r="AZ17370" s="40"/>
      <c r="BA17370" s="40"/>
      <c r="BB17370" s="40"/>
      <c r="BC17370" s="40"/>
      <c r="BD17370" s="50"/>
    </row>
    <row r="17371" spans="51:56" hidden="1" x14ac:dyDescent="0.25">
      <c r="AY17371" s="40"/>
      <c r="AZ17371" s="40"/>
      <c r="BA17371" s="40"/>
      <c r="BB17371" s="40"/>
      <c r="BC17371" s="40"/>
      <c r="BD17371" s="50"/>
    </row>
    <row r="17372" spans="51:56" hidden="1" x14ac:dyDescent="0.25">
      <c r="AY17372" s="40"/>
      <c r="AZ17372" s="40"/>
      <c r="BA17372" s="40"/>
      <c r="BB17372" s="40"/>
      <c r="BC17372" s="40"/>
      <c r="BD17372" s="50"/>
    </row>
    <row r="17373" spans="51:56" hidden="1" x14ac:dyDescent="0.25">
      <c r="AY17373" s="40"/>
      <c r="AZ17373" s="40"/>
      <c r="BA17373" s="40"/>
      <c r="BB17373" s="40"/>
      <c r="BC17373" s="40"/>
      <c r="BD17373" s="50"/>
    </row>
    <row r="17374" spans="51:56" hidden="1" x14ac:dyDescent="0.25">
      <c r="AY17374" s="40"/>
      <c r="AZ17374" s="40"/>
      <c r="BA17374" s="40"/>
      <c r="BB17374" s="40"/>
      <c r="BC17374" s="40"/>
      <c r="BD17374" s="50"/>
    </row>
    <row r="17375" spans="51:56" hidden="1" x14ac:dyDescent="0.25">
      <c r="AY17375" s="40"/>
      <c r="AZ17375" s="40"/>
      <c r="BA17375" s="40"/>
      <c r="BB17375" s="40"/>
      <c r="BC17375" s="40"/>
      <c r="BD17375" s="50"/>
    </row>
    <row r="17376" spans="51:56" hidden="1" x14ac:dyDescent="0.25">
      <c r="AY17376" s="40"/>
      <c r="AZ17376" s="40"/>
      <c r="BA17376" s="40"/>
      <c r="BB17376" s="40"/>
      <c r="BC17376" s="40"/>
      <c r="BD17376" s="50"/>
    </row>
    <row r="17377" spans="51:56" hidden="1" x14ac:dyDescent="0.25">
      <c r="AY17377" s="40"/>
      <c r="AZ17377" s="40"/>
      <c r="BA17377" s="40"/>
      <c r="BB17377" s="40"/>
      <c r="BC17377" s="40"/>
      <c r="BD17377" s="50"/>
    </row>
    <row r="17378" spans="51:56" hidden="1" x14ac:dyDescent="0.25">
      <c r="AY17378" s="40"/>
      <c r="AZ17378" s="40"/>
      <c r="BA17378" s="40"/>
      <c r="BB17378" s="40"/>
      <c r="BC17378" s="40"/>
      <c r="BD17378" s="50"/>
    </row>
    <row r="17379" spans="51:56" hidden="1" x14ac:dyDescent="0.25">
      <c r="AY17379" s="40"/>
      <c r="AZ17379" s="40"/>
      <c r="BA17379" s="40"/>
      <c r="BB17379" s="40"/>
      <c r="BC17379" s="40"/>
      <c r="BD17379" s="50"/>
    </row>
    <row r="17380" spans="51:56" hidden="1" x14ac:dyDescent="0.25">
      <c r="AY17380" s="40"/>
      <c r="AZ17380" s="40"/>
      <c r="BA17380" s="40"/>
      <c r="BB17380" s="40"/>
      <c r="BC17380" s="40"/>
      <c r="BD17380" s="50"/>
    </row>
    <row r="17381" spans="51:56" hidden="1" x14ac:dyDescent="0.25">
      <c r="AY17381" s="40"/>
      <c r="AZ17381" s="40"/>
      <c r="BA17381" s="40"/>
      <c r="BB17381" s="40"/>
      <c r="BC17381" s="40"/>
      <c r="BD17381" s="50"/>
    </row>
    <row r="17382" spans="51:56" hidden="1" x14ac:dyDescent="0.25">
      <c r="AY17382" s="40"/>
      <c r="AZ17382" s="40"/>
      <c r="BA17382" s="40"/>
      <c r="BB17382" s="40"/>
      <c r="BC17382" s="40"/>
      <c r="BD17382" s="50"/>
    </row>
    <row r="17383" spans="51:56" hidden="1" x14ac:dyDescent="0.25">
      <c r="AY17383" s="40"/>
      <c r="AZ17383" s="40"/>
      <c r="BA17383" s="40"/>
      <c r="BB17383" s="40"/>
      <c r="BC17383" s="40"/>
      <c r="BD17383" s="50"/>
    </row>
    <row r="17384" spans="51:56" hidden="1" x14ac:dyDescent="0.25">
      <c r="AY17384" s="40"/>
      <c r="AZ17384" s="40"/>
      <c r="BA17384" s="40"/>
      <c r="BB17384" s="40"/>
      <c r="BC17384" s="40"/>
      <c r="BD17384" s="50"/>
    </row>
    <row r="17385" spans="51:56" hidden="1" x14ac:dyDescent="0.25">
      <c r="AY17385" s="40"/>
      <c r="AZ17385" s="40"/>
      <c r="BA17385" s="40"/>
      <c r="BB17385" s="40"/>
      <c r="BC17385" s="40"/>
      <c r="BD17385" s="50"/>
    </row>
    <row r="17386" spans="51:56" hidden="1" x14ac:dyDescent="0.25">
      <c r="AY17386" s="40"/>
      <c r="AZ17386" s="40"/>
      <c r="BA17386" s="40"/>
      <c r="BB17386" s="40"/>
      <c r="BC17386" s="40"/>
      <c r="BD17386" s="50"/>
    </row>
    <row r="17387" spans="51:56" hidden="1" x14ac:dyDescent="0.25">
      <c r="AY17387" s="40"/>
      <c r="AZ17387" s="40"/>
      <c r="BA17387" s="40"/>
      <c r="BB17387" s="40"/>
      <c r="BC17387" s="40"/>
      <c r="BD17387" s="50"/>
    </row>
    <row r="17388" spans="51:56" hidden="1" x14ac:dyDescent="0.25">
      <c r="AY17388" s="40"/>
      <c r="AZ17388" s="40"/>
      <c r="BA17388" s="40"/>
      <c r="BB17388" s="40"/>
      <c r="BC17388" s="40"/>
      <c r="BD17388" s="50"/>
    </row>
    <row r="17389" spans="51:56" hidden="1" x14ac:dyDescent="0.25">
      <c r="AY17389" s="40"/>
      <c r="AZ17389" s="40"/>
      <c r="BA17389" s="40"/>
      <c r="BB17389" s="40"/>
      <c r="BC17389" s="40"/>
      <c r="BD17389" s="50"/>
    </row>
    <row r="17390" spans="51:56" hidden="1" x14ac:dyDescent="0.25">
      <c r="AY17390" s="40"/>
      <c r="AZ17390" s="40"/>
      <c r="BA17390" s="40"/>
      <c r="BB17390" s="40"/>
      <c r="BC17390" s="40"/>
      <c r="BD17390" s="50"/>
    </row>
    <row r="17391" spans="51:56" hidden="1" x14ac:dyDescent="0.25">
      <c r="AY17391" s="40"/>
      <c r="AZ17391" s="40"/>
      <c r="BA17391" s="40"/>
      <c r="BB17391" s="40"/>
      <c r="BC17391" s="40"/>
      <c r="BD17391" s="50"/>
    </row>
    <row r="17392" spans="51:56" hidden="1" x14ac:dyDescent="0.25">
      <c r="AY17392" s="40"/>
      <c r="AZ17392" s="40"/>
      <c r="BA17392" s="40"/>
      <c r="BB17392" s="40"/>
      <c r="BC17392" s="40"/>
      <c r="BD17392" s="50"/>
    </row>
    <row r="17393" spans="51:56" hidden="1" x14ac:dyDescent="0.25">
      <c r="AY17393" s="40"/>
      <c r="AZ17393" s="40"/>
      <c r="BA17393" s="40"/>
      <c r="BB17393" s="40"/>
      <c r="BC17393" s="40"/>
      <c r="BD17393" s="50"/>
    </row>
    <row r="17394" spans="51:56" hidden="1" x14ac:dyDescent="0.25">
      <c r="AY17394" s="40"/>
      <c r="AZ17394" s="40"/>
      <c r="BA17394" s="40"/>
      <c r="BB17394" s="40"/>
      <c r="BC17394" s="40"/>
      <c r="BD17394" s="50"/>
    </row>
    <row r="17395" spans="51:56" hidden="1" x14ac:dyDescent="0.25">
      <c r="AY17395" s="40"/>
      <c r="AZ17395" s="40"/>
      <c r="BA17395" s="40"/>
      <c r="BB17395" s="40"/>
      <c r="BC17395" s="40"/>
      <c r="BD17395" s="50"/>
    </row>
    <row r="17396" spans="51:56" hidden="1" x14ac:dyDescent="0.25">
      <c r="AY17396" s="40"/>
      <c r="AZ17396" s="40"/>
      <c r="BA17396" s="40"/>
      <c r="BB17396" s="40"/>
      <c r="BC17396" s="40"/>
      <c r="BD17396" s="50"/>
    </row>
    <row r="17397" spans="51:56" hidden="1" x14ac:dyDescent="0.25">
      <c r="AY17397" s="40"/>
      <c r="AZ17397" s="40"/>
      <c r="BA17397" s="40"/>
      <c r="BB17397" s="40"/>
      <c r="BC17397" s="40"/>
      <c r="BD17397" s="50"/>
    </row>
    <row r="17398" spans="51:56" hidden="1" x14ac:dyDescent="0.25">
      <c r="AY17398" s="40"/>
      <c r="AZ17398" s="40"/>
      <c r="BA17398" s="40"/>
      <c r="BB17398" s="40"/>
      <c r="BC17398" s="40"/>
      <c r="BD17398" s="50"/>
    </row>
    <row r="17399" spans="51:56" hidden="1" x14ac:dyDescent="0.25">
      <c r="AY17399" s="40"/>
      <c r="AZ17399" s="40"/>
      <c r="BA17399" s="40"/>
      <c r="BB17399" s="40"/>
      <c r="BC17399" s="40"/>
      <c r="BD17399" s="50"/>
    </row>
    <row r="17400" spans="51:56" hidden="1" x14ac:dyDescent="0.25">
      <c r="AY17400" s="40"/>
      <c r="AZ17400" s="40"/>
      <c r="BA17400" s="40"/>
      <c r="BB17400" s="40"/>
      <c r="BC17400" s="40"/>
      <c r="BD17400" s="50"/>
    </row>
    <row r="17401" spans="51:56" hidden="1" x14ac:dyDescent="0.25">
      <c r="AY17401" s="40"/>
      <c r="AZ17401" s="40"/>
      <c r="BA17401" s="40"/>
      <c r="BB17401" s="40"/>
      <c r="BC17401" s="40"/>
      <c r="BD17401" s="50"/>
    </row>
    <row r="17402" spans="51:56" hidden="1" x14ac:dyDescent="0.25">
      <c r="AY17402" s="40"/>
      <c r="AZ17402" s="40"/>
      <c r="BA17402" s="40"/>
      <c r="BB17402" s="40"/>
      <c r="BC17402" s="40"/>
      <c r="BD17402" s="50"/>
    </row>
    <row r="17403" spans="51:56" hidden="1" x14ac:dyDescent="0.25">
      <c r="AY17403" s="40"/>
      <c r="AZ17403" s="40"/>
      <c r="BA17403" s="40"/>
      <c r="BB17403" s="40"/>
      <c r="BC17403" s="40"/>
      <c r="BD17403" s="50"/>
    </row>
    <row r="17404" spans="51:56" hidden="1" x14ac:dyDescent="0.25">
      <c r="AY17404" s="40"/>
      <c r="AZ17404" s="40"/>
      <c r="BA17404" s="40"/>
      <c r="BB17404" s="40"/>
      <c r="BC17404" s="40"/>
      <c r="BD17404" s="50"/>
    </row>
    <row r="17405" spans="51:56" hidden="1" x14ac:dyDescent="0.25">
      <c r="AY17405" s="40"/>
      <c r="AZ17405" s="40"/>
      <c r="BA17405" s="40"/>
      <c r="BB17405" s="40"/>
      <c r="BC17405" s="40"/>
      <c r="BD17405" s="50"/>
    </row>
    <row r="17406" spans="51:56" hidden="1" x14ac:dyDescent="0.25">
      <c r="AY17406" s="40"/>
      <c r="AZ17406" s="40"/>
      <c r="BA17406" s="40"/>
      <c r="BB17406" s="40"/>
      <c r="BC17406" s="40"/>
      <c r="BD17406" s="50"/>
    </row>
    <row r="17407" spans="51:56" hidden="1" x14ac:dyDescent="0.25">
      <c r="AY17407" s="40"/>
      <c r="AZ17407" s="40"/>
      <c r="BA17407" s="40"/>
      <c r="BB17407" s="40"/>
      <c r="BC17407" s="40"/>
      <c r="BD17407" s="50"/>
    </row>
    <row r="17408" spans="51:56" hidden="1" x14ac:dyDescent="0.25">
      <c r="AY17408" s="40"/>
      <c r="AZ17408" s="40"/>
      <c r="BA17408" s="40"/>
      <c r="BB17408" s="40"/>
      <c r="BC17408" s="40"/>
      <c r="BD17408" s="50"/>
    </row>
    <row r="17409" spans="51:56" hidden="1" x14ac:dyDescent="0.25">
      <c r="AY17409" s="40"/>
      <c r="AZ17409" s="40"/>
      <c r="BA17409" s="40"/>
      <c r="BB17409" s="40"/>
      <c r="BC17409" s="40"/>
      <c r="BD17409" s="50"/>
    </row>
    <row r="17410" spans="51:56" hidden="1" x14ac:dyDescent="0.25">
      <c r="AY17410" s="40"/>
      <c r="AZ17410" s="40"/>
      <c r="BA17410" s="40"/>
      <c r="BB17410" s="40"/>
      <c r="BC17410" s="40"/>
      <c r="BD17410" s="50"/>
    </row>
    <row r="17411" spans="51:56" hidden="1" x14ac:dyDescent="0.25">
      <c r="AY17411" s="40"/>
      <c r="AZ17411" s="40"/>
      <c r="BA17411" s="40"/>
      <c r="BB17411" s="40"/>
      <c r="BC17411" s="40"/>
      <c r="BD17411" s="50"/>
    </row>
    <row r="17412" spans="51:56" hidden="1" x14ac:dyDescent="0.25">
      <c r="AY17412" s="40"/>
      <c r="AZ17412" s="40"/>
      <c r="BA17412" s="40"/>
      <c r="BB17412" s="40"/>
      <c r="BC17412" s="40"/>
      <c r="BD17412" s="50"/>
    </row>
    <row r="17413" spans="51:56" hidden="1" x14ac:dyDescent="0.25">
      <c r="AY17413" s="40"/>
      <c r="AZ17413" s="40"/>
      <c r="BA17413" s="40"/>
      <c r="BB17413" s="40"/>
      <c r="BC17413" s="40"/>
      <c r="BD17413" s="50"/>
    </row>
    <row r="17414" spans="51:56" hidden="1" x14ac:dyDescent="0.25">
      <c r="AY17414" s="40"/>
      <c r="AZ17414" s="40"/>
      <c r="BA17414" s="40"/>
      <c r="BB17414" s="40"/>
      <c r="BC17414" s="40"/>
      <c r="BD17414" s="50"/>
    </row>
    <row r="17415" spans="51:56" hidden="1" x14ac:dyDescent="0.25">
      <c r="AY17415" s="40"/>
      <c r="AZ17415" s="40"/>
      <c r="BA17415" s="40"/>
      <c r="BB17415" s="40"/>
      <c r="BC17415" s="40"/>
      <c r="BD17415" s="50"/>
    </row>
    <row r="17416" spans="51:56" hidden="1" x14ac:dyDescent="0.25">
      <c r="AY17416" s="40"/>
      <c r="AZ17416" s="40"/>
      <c r="BA17416" s="40"/>
      <c r="BB17416" s="40"/>
      <c r="BC17416" s="40"/>
      <c r="BD17416" s="50"/>
    </row>
    <row r="17417" spans="51:56" hidden="1" x14ac:dyDescent="0.25">
      <c r="AY17417" s="40"/>
      <c r="AZ17417" s="40"/>
      <c r="BA17417" s="40"/>
      <c r="BB17417" s="40"/>
      <c r="BC17417" s="40"/>
      <c r="BD17417" s="50"/>
    </row>
    <row r="17418" spans="51:56" hidden="1" x14ac:dyDescent="0.25">
      <c r="AY17418" s="40"/>
      <c r="AZ17418" s="40"/>
      <c r="BA17418" s="40"/>
      <c r="BB17418" s="40"/>
      <c r="BC17418" s="40"/>
      <c r="BD17418" s="50"/>
    </row>
    <row r="17419" spans="51:56" hidden="1" x14ac:dyDescent="0.25">
      <c r="AY17419" s="40"/>
      <c r="AZ17419" s="40"/>
      <c r="BA17419" s="40"/>
      <c r="BB17419" s="40"/>
      <c r="BC17419" s="40"/>
      <c r="BD17419" s="50"/>
    </row>
    <row r="17420" spans="51:56" hidden="1" x14ac:dyDescent="0.25">
      <c r="AY17420" s="40"/>
      <c r="AZ17420" s="40"/>
      <c r="BA17420" s="40"/>
      <c r="BB17420" s="40"/>
      <c r="BC17420" s="40"/>
      <c r="BD17420" s="50"/>
    </row>
    <row r="17421" spans="51:56" hidden="1" x14ac:dyDescent="0.25">
      <c r="AY17421" s="40"/>
      <c r="AZ17421" s="40"/>
      <c r="BA17421" s="40"/>
      <c r="BB17421" s="40"/>
      <c r="BC17421" s="40"/>
      <c r="BD17421" s="50"/>
    </row>
    <row r="17422" spans="51:56" hidden="1" x14ac:dyDescent="0.25">
      <c r="AY17422" s="40"/>
      <c r="AZ17422" s="40"/>
      <c r="BA17422" s="40"/>
      <c r="BB17422" s="40"/>
      <c r="BC17422" s="40"/>
      <c r="BD17422" s="50"/>
    </row>
    <row r="17423" spans="51:56" hidden="1" x14ac:dyDescent="0.25">
      <c r="AY17423" s="40"/>
      <c r="AZ17423" s="40"/>
      <c r="BA17423" s="40"/>
      <c r="BB17423" s="40"/>
      <c r="BC17423" s="40"/>
      <c r="BD17423" s="50"/>
    </row>
    <row r="17424" spans="51:56" hidden="1" x14ac:dyDescent="0.25">
      <c r="AY17424" s="40"/>
      <c r="AZ17424" s="40"/>
      <c r="BA17424" s="40"/>
      <c r="BB17424" s="40"/>
      <c r="BC17424" s="40"/>
      <c r="BD17424" s="50"/>
    </row>
    <row r="17425" spans="51:56" hidden="1" x14ac:dyDescent="0.25">
      <c r="AY17425" s="40"/>
      <c r="AZ17425" s="40"/>
      <c r="BA17425" s="40"/>
      <c r="BB17425" s="40"/>
      <c r="BC17425" s="40"/>
      <c r="BD17425" s="50"/>
    </row>
    <row r="17426" spans="51:56" hidden="1" x14ac:dyDescent="0.25">
      <c r="AY17426" s="40"/>
      <c r="AZ17426" s="40"/>
      <c r="BA17426" s="40"/>
      <c r="BB17426" s="40"/>
      <c r="BC17426" s="40"/>
      <c r="BD17426" s="50"/>
    </row>
    <row r="17427" spans="51:56" hidden="1" x14ac:dyDescent="0.25">
      <c r="AY17427" s="40"/>
      <c r="AZ17427" s="40"/>
      <c r="BA17427" s="40"/>
      <c r="BB17427" s="40"/>
      <c r="BC17427" s="40"/>
      <c r="BD17427" s="50"/>
    </row>
    <row r="17428" spans="51:56" hidden="1" x14ac:dyDescent="0.25">
      <c r="AY17428" s="40"/>
      <c r="AZ17428" s="40"/>
      <c r="BA17428" s="40"/>
      <c r="BB17428" s="40"/>
      <c r="BC17428" s="40"/>
      <c r="BD17428" s="50"/>
    </row>
    <row r="17429" spans="51:56" hidden="1" x14ac:dyDescent="0.25">
      <c r="AY17429" s="40"/>
      <c r="AZ17429" s="40"/>
      <c r="BA17429" s="40"/>
      <c r="BB17429" s="40"/>
      <c r="BC17429" s="40"/>
      <c r="BD17429" s="50"/>
    </row>
    <row r="17430" spans="51:56" hidden="1" x14ac:dyDescent="0.25">
      <c r="AY17430" s="40"/>
      <c r="AZ17430" s="40"/>
      <c r="BA17430" s="40"/>
      <c r="BB17430" s="40"/>
      <c r="BC17430" s="40"/>
      <c r="BD17430" s="50"/>
    </row>
    <row r="17431" spans="51:56" hidden="1" x14ac:dyDescent="0.25">
      <c r="AY17431" s="40"/>
      <c r="AZ17431" s="40"/>
      <c r="BA17431" s="40"/>
      <c r="BB17431" s="40"/>
      <c r="BC17431" s="40"/>
      <c r="BD17431" s="50"/>
    </row>
    <row r="17432" spans="51:56" hidden="1" x14ac:dyDescent="0.25">
      <c r="AY17432" s="40"/>
      <c r="AZ17432" s="40"/>
      <c r="BA17432" s="40"/>
      <c r="BB17432" s="40"/>
      <c r="BC17432" s="40"/>
      <c r="BD17432" s="50"/>
    </row>
    <row r="17433" spans="51:56" hidden="1" x14ac:dyDescent="0.25">
      <c r="AY17433" s="40"/>
      <c r="AZ17433" s="40"/>
      <c r="BA17433" s="40"/>
      <c r="BB17433" s="40"/>
      <c r="BC17433" s="40"/>
      <c r="BD17433" s="50"/>
    </row>
    <row r="17434" spans="51:56" hidden="1" x14ac:dyDescent="0.25">
      <c r="AY17434" s="40"/>
      <c r="AZ17434" s="40"/>
      <c r="BA17434" s="40"/>
      <c r="BB17434" s="40"/>
      <c r="BC17434" s="40"/>
      <c r="BD17434" s="50"/>
    </row>
    <row r="17435" spans="51:56" hidden="1" x14ac:dyDescent="0.25">
      <c r="AY17435" s="40"/>
      <c r="AZ17435" s="40"/>
      <c r="BA17435" s="40"/>
      <c r="BB17435" s="40"/>
      <c r="BC17435" s="40"/>
      <c r="BD17435" s="50"/>
    </row>
    <row r="17436" spans="51:56" hidden="1" x14ac:dyDescent="0.25">
      <c r="AY17436" s="40"/>
      <c r="AZ17436" s="40"/>
      <c r="BA17436" s="40"/>
      <c r="BB17436" s="40"/>
      <c r="BC17436" s="40"/>
      <c r="BD17436" s="50"/>
    </row>
    <row r="17437" spans="51:56" hidden="1" x14ac:dyDescent="0.25">
      <c r="AY17437" s="40"/>
      <c r="AZ17437" s="40"/>
      <c r="BA17437" s="40"/>
      <c r="BB17437" s="40"/>
      <c r="BC17437" s="40"/>
      <c r="BD17437" s="50"/>
    </row>
    <row r="17438" spans="51:56" hidden="1" x14ac:dyDescent="0.25">
      <c r="AY17438" s="40"/>
      <c r="AZ17438" s="40"/>
      <c r="BA17438" s="40"/>
      <c r="BB17438" s="40"/>
      <c r="BC17438" s="40"/>
      <c r="BD17438" s="50"/>
    </row>
    <row r="17439" spans="51:56" hidden="1" x14ac:dyDescent="0.25">
      <c r="AY17439" s="40"/>
      <c r="AZ17439" s="40"/>
      <c r="BA17439" s="40"/>
      <c r="BB17439" s="40"/>
      <c r="BC17439" s="40"/>
      <c r="BD17439" s="50"/>
    </row>
    <row r="17440" spans="51:56" hidden="1" x14ac:dyDescent="0.25">
      <c r="AY17440" s="40"/>
      <c r="AZ17440" s="40"/>
      <c r="BA17440" s="40"/>
      <c r="BB17440" s="40"/>
      <c r="BC17440" s="40"/>
      <c r="BD17440" s="50"/>
    </row>
    <row r="17441" spans="51:56" hidden="1" x14ac:dyDescent="0.25">
      <c r="AY17441" s="40"/>
      <c r="AZ17441" s="40"/>
      <c r="BA17441" s="40"/>
      <c r="BB17441" s="40"/>
      <c r="BC17441" s="40"/>
      <c r="BD17441" s="50"/>
    </row>
    <row r="17442" spans="51:56" hidden="1" x14ac:dyDescent="0.25">
      <c r="AY17442" s="40"/>
      <c r="AZ17442" s="40"/>
      <c r="BA17442" s="40"/>
      <c r="BB17442" s="40"/>
      <c r="BC17442" s="40"/>
      <c r="BD17442" s="50"/>
    </row>
    <row r="17443" spans="51:56" hidden="1" x14ac:dyDescent="0.25">
      <c r="AY17443" s="40"/>
      <c r="AZ17443" s="40"/>
      <c r="BA17443" s="40"/>
      <c r="BB17443" s="40"/>
      <c r="BC17443" s="40"/>
      <c r="BD17443" s="50"/>
    </row>
    <row r="17444" spans="51:56" hidden="1" x14ac:dyDescent="0.25">
      <c r="AY17444" s="40"/>
      <c r="AZ17444" s="40"/>
      <c r="BA17444" s="40"/>
      <c r="BB17444" s="40"/>
      <c r="BC17444" s="40"/>
      <c r="BD17444" s="50"/>
    </row>
    <row r="17445" spans="51:56" hidden="1" x14ac:dyDescent="0.25">
      <c r="AY17445" s="40"/>
      <c r="AZ17445" s="40"/>
      <c r="BA17445" s="40"/>
      <c r="BB17445" s="40"/>
      <c r="BC17445" s="40"/>
      <c r="BD17445" s="50"/>
    </row>
    <row r="17446" spans="51:56" hidden="1" x14ac:dyDescent="0.25">
      <c r="AY17446" s="40"/>
      <c r="AZ17446" s="40"/>
      <c r="BA17446" s="40"/>
      <c r="BB17446" s="40"/>
      <c r="BC17446" s="40"/>
      <c r="BD17446" s="50"/>
    </row>
    <row r="17447" spans="51:56" hidden="1" x14ac:dyDescent="0.25">
      <c r="AY17447" s="40"/>
      <c r="AZ17447" s="40"/>
      <c r="BA17447" s="40"/>
      <c r="BB17447" s="40"/>
      <c r="BC17447" s="40"/>
      <c r="BD17447" s="50"/>
    </row>
    <row r="17448" spans="51:56" hidden="1" x14ac:dyDescent="0.25">
      <c r="AY17448" s="40"/>
      <c r="AZ17448" s="40"/>
      <c r="BA17448" s="40"/>
      <c r="BB17448" s="40"/>
      <c r="BC17448" s="40"/>
      <c r="BD17448" s="50"/>
    </row>
    <row r="17449" spans="51:56" hidden="1" x14ac:dyDescent="0.25">
      <c r="AY17449" s="40"/>
      <c r="AZ17449" s="40"/>
      <c r="BA17449" s="40"/>
      <c r="BB17449" s="40"/>
      <c r="BC17449" s="40"/>
      <c r="BD17449" s="50"/>
    </row>
    <row r="17450" spans="51:56" hidden="1" x14ac:dyDescent="0.25">
      <c r="AY17450" s="40"/>
      <c r="AZ17450" s="40"/>
      <c r="BA17450" s="40"/>
      <c r="BB17450" s="40"/>
      <c r="BC17450" s="40"/>
      <c r="BD17450" s="50"/>
    </row>
    <row r="17451" spans="51:56" hidden="1" x14ac:dyDescent="0.25">
      <c r="AY17451" s="40"/>
      <c r="AZ17451" s="40"/>
      <c r="BA17451" s="40"/>
      <c r="BB17451" s="40"/>
      <c r="BC17451" s="40"/>
      <c r="BD17451" s="50"/>
    </row>
    <row r="17452" spans="51:56" hidden="1" x14ac:dyDescent="0.25">
      <c r="AY17452" s="40"/>
      <c r="AZ17452" s="40"/>
      <c r="BA17452" s="40"/>
      <c r="BB17452" s="40"/>
      <c r="BC17452" s="40"/>
      <c r="BD17452" s="50"/>
    </row>
    <row r="17453" spans="51:56" hidden="1" x14ac:dyDescent="0.25">
      <c r="AY17453" s="40"/>
      <c r="AZ17453" s="40"/>
      <c r="BA17453" s="40"/>
      <c r="BB17453" s="40"/>
      <c r="BC17453" s="40"/>
      <c r="BD17453" s="50"/>
    </row>
    <row r="17454" spans="51:56" hidden="1" x14ac:dyDescent="0.25">
      <c r="AY17454" s="40"/>
      <c r="AZ17454" s="40"/>
      <c r="BA17454" s="40"/>
      <c r="BB17454" s="40"/>
      <c r="BC17454" s="40"/>
      <c r="BD17454" s="50"/>
    </row>
    <row r="17455" spans="51:56" hidden="1" x14ac:dyDescent="0.25">
      <c r="AY17455" s="40"/>
      <c r="AZ17455" s="40"/>
      <c r="BA17455" s="40"/>
      <c r="BB17455" s="40"/>
      <c r="BC17455" s="40"/>
      <c r="BD17455" s="50"/>
    </row>
    <row r="17456" spans="51:56" hidden="1" x14ac:dyDescent="0.25">
      <c r="AY17456" s="40"/>
      <c r="AZ17456" s="40"/>
      <c r="BA17456" s="40"/>
      <c r="BB17456" s="40"/>
      <c r="BC17456" s="40"/>
      <c r="BD17456" s="50"/>
    </row>
    <row r="17457" spans="51:56" hidden="1" x14ac:dyDescent="0.25">
      <c r="AY17457" s="40"/>
      <c r="AZ17457" s="40"/>
      <c r="BA17457" s="40"/>
      <c r="BB17457" s="40"/>
      <c r="BC17457" s="40"/>
      <c r="BD17457" s="50"/>
    </row>
    <row r="17458" spans="51:56" hidden="1" x14ac:dyDescent="0.25">
      <c r="AY17458" s="40"/>
      <c r="AZ17458" s="40"/>
      <c r="BA17458" s="40"/>
      <c r="BB17458" s="40"/>
      <c r="BC17458" s="40"/>
      <c r="BD17458" s="50"/>
    </row>
    <row r="17459" spans="51:56" hidden="1" x14ac:dyDescent="0.25">
      <c r="AY17459" s="40"/>
      <c r="AZ17459" s="40"/>
      <c r="BA17459" s="40"/>
      <c r="BB17459" s="40"/>
      <c r="BC17459" s="40"/>
      <c r="BD17459" s="50"/>
    </row>
    <row r="17460" spans="51:56" hidden="1" x14ac:dyDescent="0.25">
      <c r="AY17460" s="40"/>
      <c r="AZ17460" s="40"/>
      <c r="BA17460" s="40"/>
      <c r="BB17460" s="40"/>
      <c r="BC17460" s="40"/>
      <c r="BD17460" s="50"/>
    </row>
    <row r="17461" spans="51:56" hidden="1" x14ac:dyDescent="0.25">
      <c r="AY17461" s="40"/>
      <c r="AZ17461" s="40"/>
      <c r="BA17461" s="40"/>
      <c r="BB17461" s="40"/>
      <c r="BC17461" s="40"/>
      <c r="BD17461" s="50"/>
    </row>
    <row r="17462" spans="51:56" hidden="1" x14ac:dyDescent="0.25">
      <c r="AY17462" s="40"/>
      <c r="AZ17462" s="40"/>
      <c r="BA17462" s="40"/>
      <c r="BB17462" s="40"/>
      <c r="BC17462" s="40"/>
      <c r="BD17462" s="50"/>
    </row>
    <row r="17463" spans="51:56" hidden="1" x14ac:dyDescent="0.25">
      <c r="AY17463" s="40"/>
      <c r="AZ17463" s="40"/>
      <c r="BA17463" s="40"/>
      <c r="BB17463" s="40"/>
      <c r="BC17463" s="40"/>
      <c r="BD17463" s="50"/>
    </row>
    <row r="17464" spans="51:56" hidden="1" x14ac:dyDescent="0.25">
      <c r="AY17464" s="40"/>
      <c r="AZ17464" s="40"/>
      <c r="BA17464" s="40"/>
      <c r="BB17464" s="40"/>
      <c r="BC17464" s="40"/>
      <c r="BD17464" s="50"/>
    </row>
    <row r="17465" spans="51:56" hidden="1" x14ac:dyDescent="0.25">
      <c r="AY17465" s="40"/>
      <c r="AZ17465" s="40"/>
      <c r="BA17465" s="40"/>
      <c r="BB17465" s="40"/>
      <c r="BC17465" s="40"/>
      <c r="BD17465" s="50"/>
    </row>
    <row r="17466" spans="51:56" hidden="1" x14ac:dyDescent="0.25">
      <c r="AY17466" s="40"/>
      <c r="AZ17466" s="40"/>
      <c r="BA17466" s="40"/>
      <c r="BB17466" s="40"/>
      <c r="BC17466" s="40"/>
      <c r="BD17466" s="50"/>
    </row>
    <row r="17467" spans="51:56" hidden="1" x14ac:dyDescent="0.25">
      <c r="AY17467" s="40"/>
      <c r="AZ17467" s="40"/>
      <c r="BA17467" s="40"/>
      <c r="BB17467" s="40"/>
      <c r="BC17467" s="40"/>
      <c r="BD17467" s="50"/>
    </row>
    <row r="17468" spans="51:56" hidden="1" x14ac:dyDescent="0.25">
      <c r="AY17468" s="40"/>
      <c r="AZ17468" s="40"/>
      <c r="BA17468" s="40"/>
      <c r="BB17468" s="40"/>
      <c r="BC17468" s="40"/>
      <c r="BD17468" s="50"/>
    </row>
    <row r="17469" spans="51:56" hidden="1" x14ac:dyDescent="0.25">
      <c r="AY17469" s="40"/>
      <c r="AZ17469" s="40"/>
      <c r="BA17469" s="40"/>
      <c r="BB17469" s="40"/>
      <c r="BC17469" s="40"/>
      <c r="BD17469" s="50"/>
    </row>
    <row r="17470" spans="51:56" hidden="1" x14ac:dyDescent="0.25">
      <c r="AY17470" s="40"/>
      <c r="AZ17470" s="40"/>
      <c r="BA17470" s="40"/>
      <c r="BB17470" s="40"/>
      <c r="BC17470" s="40"/>
      <c r="BD17470" s="50"/>
    </row>
    <row r="17471" spans="51:56" hidden="1" x14ac:dyDescent="0.25">
      <c r="AY17471" s="40"/>
      <c r="AZ17471" s="40"/>
      <c r="BA17471" s="40"/>
      <c r="BB17471" s="40"/>
      <c r="BC17471" s="40"/>
      <c r="BD17471" s="50"/>
    </row>
    <row r="17472" spans="51:56" hidden="1" x14ac:dyDescent="0.25">
      <c r="AY17472" s="40"/>
      <c r="AZ17472" s="40"/>
      <c r="BA17472" s="40"/>
      <c r="BB17472" s="40"/>
      <c r="BC17472" s="40"/>
      <c r="BD17472" s="50"/>
    </row>
    <row r="17473" spans="51:56" hidden="1" x14ac:dyDescent="0.25">
      <c r="AY17473" s="40"/>
      <c r="AZ17473" s="40"/>
      <c r="BA17473" s="40"/>
      <c r="BB17473" s="40"/>
      <c r="BC17473" s="40"/>
      <c r="BD17473" s="50"/>
    </row>
    <row r="17474" spans="51:56" hidden="1" x14ac:dyDescent="0.25">
      <c r="AY17474" s="40"/>
      <c r="AZ17474" s="40"/>
      <c r="BA17474" s="40"/>
      <c r="BB17474" s="40"/>
      <c r="BC17474" s="40"/>
      <c r="BD17474" s="50"/>
    </row>
    <row r="17475" spans="51:56" hidden="1" x14ac:dyDescent="0.25">
      <c r="AY17475" s="40"/>
      <c r="AZ17475" s="40"/>
      <c r="BA17475" s="40"/>
      <c r="BB17475" s="40"/>
      <c r="BC17475" s="40"/>
      <c r="BD17475" s="50"/>
    </row>
    <row r="17476" spans="51:56" hidden="1" x14ac:dyDescent="0.25">
      <c r="AY17476" s="40"/>
      <c r="AZ17476" s="40"/>
      <c r="BA17476" s="40"/>
      <c r="BB17476" s="40"/>
      <c r="BC17476" s="40"/>
      <c r="BD17476" s="50"/>
    </row>
    <row r="17477" spans="51:56" hidden="1" x14ac:dyDescent="0.25">
      <c r="AY17477" s="40"/>
      <c r="AZ17477" s="40"/>
      <c r="BA17477" s="40"/>
      <c r="BB17477" s="40"/>
      <c r="BC17477" s="40"/>
      <c r="BD17477" s="50"/>
    </row>
    <row r="17478" spans="51:56" hidden="1" x14ac:dyDescent="0.25">
      <c r="AY17478" s="40"/>
      <c r="AZ17478" s="40"/>
      <c r="BA17478" s="40"/>
      <c r="BB17478" s="40"/>
      <c r="BC17478" s="40"/>
      <c r="BD17478" s="50"/>
    </row>
    <row r="17479" spans="51:56" hidden="1" x14ac:dyDescent="0.25">
      <c r="AY17479" s="40"/>
      <c r="AZ17479" s="40"/>
      <c r="BA17479" s="40"/>
      <c r="BB17479" s="40"/>
      <c r="BC17479" s="40"/>
      <c r="BD17479" s="50"/>
    </row>
    <row r="17480" spans="51:56" hidden="1" x14ac:dyDescent="0.25">
      <c r="AY17480" s="40"/>
      <c r="AZ17480" s="40"/>
      <c r="BA17480" s="40"/>
      <c r="BB17480" s="40"/>
      <c r="BC17480" s="40"/>
      <c r="BD17480" s="50"/>
    </row>
    <row r="17481" spans="51:56" hidden="1" x14ac:dyDescent="0.25">
      <c r="AY17481" s="40"/>
      <c r="AZ17481" s="40"/>
      <c r="BA17481" s="40"/>
      <c r="BB17481" s="40"/>
      <c r="BC17481" s="40"/>
      <c r="BD17481" s="50"/>
    </row>
    <row r="17482" spans="51:56" hidden="1" x14ac:dyDescent="0.25">
      <c r="AY17482" s="40"/>
      <c r="AZ17482" s="40"/>
      <c r="BA17482" s="40"/>
      <c r="BB17482" s="40"/>
      <c r="BC17482" s="40"/>
      <c r="BD17482" s="50"/>
    </row>
    <row r="17483" spans="51:56" hidden="1" x14ac:dyDescent="0.25">
      <c r="AY17483" s="40"/>
      <c r="AZ17483" s="40"/>
      <c r="BA17483" s="40"/>
      <c r="BB17483" s="40"/>
      <c r="BC17483" s="40"/>
      <c r="BD17483" s="50"/>
    </row>
    <row r="17484" spans="51:56" hidden="1" x14ac:dyDescent="0.25">
      <c r="AY17484" s="40"/>
      <c r="AZ17484" s="40"/>
      <c r="BA17484" s="40"/>
      <c r="BB17484" s="40"/>
      <c r="BC17484" s="40"/>
      <c r="BD17484" s="50"/>
    </row>
    <row r="17485" spans="51:56" hidden="1" x14ac:dyDescent="0.25">
      <c r="AY17485" s="40"/>
      <c r="AZ17485" s="40"/>
      <c r="BA17485" s="40"/>
      <c r="BB17485" s="40"/>
      <c r="BC17485" s="40"/>
      <c r="BD17485" s="50"/>
    </row>
    <row r="17486" spans="51:56" hidden="1" x14ac:dyDescent="0.25">
      <c r="AY17486" s="40"/>
      <c r="AZ17486" s="40"/>
      <c r="BA17486" s="40"/>
      <c r="BB17486" s="40"/>
      <c r="BC17486" s="40"/>
      <c r="BD17486" s="50"/>
    </row>
    <row r="17487" spans="51:56" hidden="1" x14ac:dyDescent="0.25">
      <c r="AY17487" s="40"/>
      <c r="AZ17487" s="40"/>
      <c r="BA17487" s="40"/>
      <c r="BB17487" s="40"/>
      <c r="BC17487" s="40"/>
      <c r="BD17487" s="50"/>
    </row>
    <row r="17488" spans="51:56" hidden="1" x14ac:dyDescent="0.25">
      <c r="AY17488" s="40"/>
      <c r="AZ17488" s="40"/>
      <c r="BA17488" s="40"/>
      <c r="BB17488" s="40"/>
      <c r="BC17488" s="40"/>
      <c r="BD17488" s="50"/>
    </row>
    <row r="17489" spans="51:56" hidden="1" x14ac:dyDescent="0.25">
      <c r="AY17489" s="40"/>
      <c r="AZ17489" s="40"/>
      <c r="BA17489" s="40"/>
      <c r="BB17489" s="40"/>
      <c r="BC17489" s="40"/>
      <c r="BD17489" s="50"/>
    </row>
    <row r="17490" spans="51:56" hidden="1" x14ac:dyDescent="0.25">
      <c r="AY17490" s="40"/>
      <c r="AZ17490" s="40"/>
      <c r="BA17490" s="40"/>
      <c r="BB17490" s="40"/>
      <c r="BC17490" s="40"/>
      <c r="BD17490" s="50"/>
    </row>
    <row r="17491" spans="51:56" hidden="1" x14ac:dyDescent="0.25">
      <c r="AY17491" s="40"/>
      <c r="AZ17491" s="40"/>
      <c r="BA17491" s="40"/>
      <c r="BB17491" s="40"/>
      <c r="BC17491" s="40"/>
      <c r="BD17491" s="50"/>
    </row>
    <row r="17492" spans="51:56" hidden="1" x14ac:dyDescent="0.25">
      <c r="AY17492" s="40"/>
      <c r="AZ17492" s="40"/>
      <c r="BA17492" s="40"/>
      <c r="BB17492" s="40"/>
      <c r="BC17492" s="40"/>
      <c r="BD17492" s="50"/>
    </row>
    <row r="17493" spans="51:56" hidden="1" x14ac:dyDescent="0.25">
      <c r="AY17493" s="40"/>
      <c r="AZ17493" s="40"/>
      <c r="BA17493" s="40"/>
      <c r="BB17493" s="40"/>
      <c r="BC17493" s="40"/>
      <c r="BD17493" s="50"/>
    </row>
    <row r="17494" spans="51:56" hidden="1" x14ac:dyDescent="0.25">
      <c r="AY17494" s="40"/>
      <c r="AZ17494" s="40"/>
      <c r="BA17494" s="40"/>
      <c r="BB17494" s="40"/>
      <c r="BC17494" s="40"/>
      <c r="BD17494" s="50"/>
    </row>
    <row r="17495" spans="51:56" hidden="1" x14ac:dyDescent="0.25">
      <c r="AY17495" s="40"/>
      <c r="AZ17495" s="40"/>
      <c r="BA17495" s="40"/>
      <c r="BB17495" s="40"/>
      <c r="BC17495" s="40"/>
      <c r="BD17495" s="50"/>
    </row>
    <row r="17496" spans="51:56" hidden="1" x14ac:dyDescent="0.25">
      <c r="AY17496" s="40"/>
      <c r="AZ17496" s="40"/>
      <c r="BA17496" s="40"/>
      <c r="BB17496" s="40"/>
      <c r="BC17496" s="40"/>
      <c r="BD17496" s="50"/>
    </row>
    <row r="17497" spans="51:56" hidden="1" x14ac:dyDescent="0.25">
      <c r="AY17497" s="40"/>
      <c r="AZ17497" s="40"/>
      <c r="BA17497" s="40"/>
      <c r="BB17497" s="40"/>
      <c r="BC17497" s="40"/>
      <c r="BD17497" s="50"/>
    </row>
    <row r="17498" spans="51:56" hidden="1" x14ac:dyDescent="0.25">
      <c r="AY17498" s="40"/>
      <c r="AZ17498" s="40"/>
      <c r="BA17498" s="40"/>
      <c r="BB17498" s="40"/>
      <c r="BC17498" s="40"/>
      <c r="BD17498" s="50"/>
    </row>
    <row r="17499" spans="51:56" hidden="1" x14ac:dyDescent="0.25">
      <c r="AY17499" s="40"/>
      <c r="AZ17499" s="40"/>
      <c r="BA17499" s="40"/>
      <c r="BB17499" s="40"/>
      <c r="BC17499" s="40"/>
      <c r="BD17499" s="50"/>
    </row>
    <row r="17500" spans="51:56" hidden="1" x14ac:dyDescent="0.25">
      <c r="AY17500" s="40"/>
      <c r="AZ17500" s="40"/>
      <c r="BA17500" s="40"/>
      <c r="BB17500" s="40"/>
      <c r="BC17500" s="40"/>
      <c r="BD17500" s="50"/>
    </row>
    <row r="17501" spans="51:56" hidden="1" x14ac:dyDescent="0.25">
      <c r="AY17501" s="40"/>
      <c r="AZ17501" s="40"/>
      <c r="BA17501" s="40"/>
      <c r="BB17501" s="40"/>
      <c r="BC17501" s="40"/>
      <c r="BD17501" s="50"/>
    </row>
    <row r="17502" spans="51:56" hidden="1" x14ac:dyDescent="0.25">
      <c r="AY17502" s="40"/>
      <c r="AZ17502" s="40"/>
      <c r="BA17502" s="40"/>
      <c r="BB17502" s="40"/>
      <c r="BC17502" s="40"/>
      <c r="BD17502" s="50"/>
    </row>
    <row r="17503" spans="51:56" hidden="1" x14ac:dyDescent="0.25">
      <c r="AY17503" s="40"/>
      <c r="AZ17503" s="40"/>
      <c r="BA17503" s="40"/>
      <c r="BB17503" s="40"/>
      <c r="BC17503" s="40"/>
      <c r="BD17503" s="50"/>
    </row>
    <row r="17504" spans="51:56" hidden="1" x14ac:dyDescent="0.25">
      <c r="AY17504" s="40"/>
      <c r="AZ17504" s="40"/>
      <c r="BA17504" s="40"/>
      <c r="BB17504" s="40"/>
      <c r="BC17504" s="40"/>
      <c r="BD17504" s="50"/>
    </row>
    <row r="17505" spans="51:56" hidden="1" x14ac:dyDescent="0.25">
      <c r="AY17505" s="40"/>
      <c r="AZ17505" s="40"/>
      <c r="BA17505" s="40"/>
      <c r="BB17505" s="40"/>
      <c r="BC17505" s="40"/>
      <c r="BD17505" s="50"/>
    </row>
    <row r="17506" spans="51:56" hidden="1" x14ac:dyDescent="0.25">
      <c r="AY17506" s="40"/>
      <c r="AZ17506" s="40"/>
      <c r="BA17506" s="40"/>
      <c r="BB17506" s="40"/>
      <c r="BC17506" s="40"/>
      <c r="BD17506" s="50"/>
    </row>
    <row r="17507" spans="51:56" hidden="1" x14ac:dyDescent="0.25">
      <c r="AY17507" s="40"/>
      <c r="AZ17507" s="40"/>
      <c r="BA17507" s="40"/>
      <c r="BB17507" s="40"/>
      <c r="BC17507" s="40"/>
      <c r="BD17507" s="50"/>
    </row>
    <row r="17508" spans="51:56" hidden="1" x14ac:dyDescent="0.25">
      <c r="AY17508" s="40"/>
      <c r="AZ17508" s="40"/>
      <c r="BA17508" s="40"/>
      <c r="BB17508" s="40"/>
      <c r="BC17508" s="40"/>
      <c r="BD17508" s="50"/>
    </row>
    <row r="17509" spans="51:56" hidden="1" x14ac:dyDescent="0.25">
      <c r="AY17509" s="40"/>
      <c r="AZ17509" s="40"/>
      <c r="BA17509" s="40"/>
      <c r="BB17509" s="40"/>
      <c r="BC17509" s="40"/>
      <c r="BD17509" s="50"/>
    </row>
    <row r="17510" spans="51:56" hidden="1" x14ac:dyDescent="0.25">
      <c r="AY17510" s="40"/>
      <c r="AZ17510" s="40"/>
      <c r="BA17510" s="40"/>
      <c r="BB17510" s="40"/>
      <c r="BC17510" s="40"/>
      <c r="BD17510" s="50"/>
    </row>
    <row r="17511" spans="51:56" hidden="1" x14ac:dyDescent="0.25">
      <c r="AY17511" s="40"/>
      <c r="AZ17511" s="40"/>
      <c r="BA17511" s="40"/>
      <c r="BB17511" s="40"/>
      <c r="BC17511" s="40"/>
      <c r="BD17511" s="50"/>
    </row>
    <row r="17512" spans="51:56" hidden="1" x14ac:dyDescent="0.25">
      <c r="AY17512" s="40"/>
      <c r="AZ17512" s="40"/>
      <c r="BA17512" s="40"/>
      <c r="BB17512" s="40"/>
      <c r="BC17512" s="40"/>
      <c r="BD17512" s="50"/>
    </row>
    <row r="17513" spans="51:56" hidden="1" x14ac:dyDescent="0.25">
      <c r="AY17513" s="40"/>
      <c r="AZ17513" s="40"/>
      <c r="BA17513" s="40"/>
      <c r="BB17513" s="40"/>
      <c r="BC17513" s="40"/>
      <c r="BD17513" s="50"/>
    </row>
    <row r="17514" spans="51:56" hidden="1" x14ac:dyDescent="0.25">
      <c r="AY17514" s="40"/>
      <c r="AZ17514" s="40"/>
      <c r="BA17514" s="40"/>
      <c r="BB17514" s="40"/>
      <c r="BC17514" s="40"/>
      <c r="BD17514" s="50"/>
    </row>
    <row r="17515" spans="51:56" hidden="1" x14ac:dyDescent="0.25">
      <c r="AY17515" s="40"/>
      <c r="AZ17515" s="40"/>
      <c r="BA17515" s="40"/>
      <c r="BB17515" s="40"/>
      <c r="BC17515" s="40"/>
      <c r="BD17515" s="50"/>
    </row>
    <row r="17516" spans="51:56" hidden="1" x14ac:dyDescent="0.25">
      <c r="AY17516" s="40"/>
      <c r="AZ17516" s="40"/>
      <c r="BA17516" s="40"/>
      <c r="BB17516" s="40"/>
      <c r="BC17516" s="40"/>
      <c r="BD17516" s="50"/>
    </row>
    <row r="17517" spans="51:56" hidden="1" x14ac:dyDescent="0.25">
      <c r="AY17517" s="40"/>
      <c r="AZ17517" s="40"/>
      <c r="BA17517" s="40"/>
      <c r="BB17517" s="40"/>
      <c r="BC17517" s="40"/>
      <c r="BD17517" s="50"/>
    </row>
    <row r="17518" spans="51:56" hidden="1" x14ac:dyDescent="0.25">
      <c r="AY17518" s="40"/>
      <c r="AZ17518" s="40"/>
      <c r="BA17518" s="40"/>
      <c r="BB17518" s="40"/>
      <c r="BC17518" s="40"/>
      <c r="BD17518" s="50"/>
    </row>
    <row r="17519" spans="51:56" hidden="1" x14ac:dyDescent="0.25">
      <c r="AY17519" s="40"/>
      <c r="AZ17519" s="40"/>
      <c r="BA17519" s="40"/>
      <c r="BB17519" s="40"/>
      <c r="BC17519" s="40"/>
      <c r="BD17519" s="50"/>
    </row>
    <row r="17520" spans="51:56" hidden="1" x14ac:dyDescent="0.25">
      <c r="AY17520" s="40"/>
      <c r="AZ17520" s="40"/>
      <c r="BA17520" s="40"/>
      <c r="BB17520" s="40"/>
      <c r="BC17520" s="40"/>
      <c r="BD17520" s="50"/>
    </row>
    <row r="17521" spans="51:56" hidden="1" x14ac:dyDescent="0.25">
      <c r="AY17521" s="40"/>
      <c r="AZ17521" s="40"/>
      <c r="BA17521" s="40"/>
      <c r="BB17521" s="40"/>
      <c r="BC17521" s="40"/>
      <c r="BD17521" s="50"/>
    </row>
    <row r="17522" spans="51:56" hidden="1" x14ac:dyDescent="0.25">
      <c r="AY17522" s="40"/>
      <c r="AZ17522" s="40"/>
      <c r="BA17522" s="40"/>
      <c r="BB17522" s="40"/>
      <c r="BC17522" s="40"/>
      <c r="BD17522" s="50"/>
    </row>
    <row r="17523" spans="51:56" hidden="1" x14ac:dyDescent="0.25">
      <c r="AY17523" s="40"/>
      <c r="AZ17523" s="40"/>
      <c r="BA17523" s="40"/>
      <c r="BB17523" s="40"/>
      <c r="BC17523" s="40"/>
      <c r="BD17523" s="50"/>
    </row>
    <row r="17524" spans="51:56" hidden="1" x14ac:dyDescent="0.25">
      <c r="AY17524" s="40"/>
      <c r="AZ17524" s="40"/>
      <c r="BA17524" s="40"/>
      <c r="BB17524" s="40"/>
      <c r="BC17524" s="40"/>
      <c r="BD17524" s="50"/>
    </row>
    <row r="17525" spans="51:56" hidden="1" x14ac:dyDescent="0.25">
      <c r="AY17525" s="40"/>
      <c r="AZ17525" s="40"/>
      <c r="BA17525" s="40"/>
      <c r="BB17525" s="40"/>
      <c r="BC17525" s="40"/>
      <c r="BD17525" s="50"/>
    </row>
    <row r="17526" spans="51:56" hidden="1" x14ac:dyDescent="0.25">
      <c r="AY17526" s="40"/>
      <c r="AZ17526" s="40"/>
      <c r="BA17526" s="40"/>
      <c r="BB17526" s="40"/>
      <c r="BC17526" s="40"/>
      <c r="BD17526" s="50"/>
    </row>
    <row r="17527" spans="51:56" hidden="1" x14ac:dyDescent="0.25">
      <c r="AY17527" s="40"/>
      <c r="AZ17527" s="40"/>
      <c r="BA17527" s="40"/>
      <c r="BB17527" s="40"/>
      <c r="BC17527" s="40"/>
      <c r="BD17527" s="50"/>
    </row>
    <row r="17528" spans="51:56" hidden="1" x14ac:dyDescent="0.25">
      <c r="AY17528" s="40"/>
      <c r="AZ17528" s="40"/>
      <c r="BA17528" s="40"/>
      <c r="BB17528" s="40"/>
      <c r="BC17528" s="40"/>
      <c r="BD17528" s="50"/>
    </row>
    <row r="17529" spans="51:56" hidden="1" x14ac:dyDescent="0.25">
      <c r="AY17529" s="40"/>
      <c r="AZ17529" s="40"/>
      <c r="BA17529" s="40"/>
      <c r="BB17529" s="40"/>
      <c r="BC17529" s="40"/>
      <c r="BD17529" s="50"/>
    </row>
    <row r="17530" spans="51:56" hidden="1" x14ac:dyDescent="0.25">
      <c r="AY17530" s="40"/>
      <c r="AZ17530" s="40"/>
      <c r="BA17530" s="40"/>
      <c r="BB17530" s="40"/>
      <c r="BC17530" s="40"/>
      <c r="BD17530" s="50"/>
    </row>
    <row r="17531" spans="51:56" hidden="1" x14ac:dyDescent="0.25">
      <c r="AY17531" s="40"/>
      <c r="AZ17531" s="40"/>
      <c r="BA17531" s="40"/>
      <c r="BB17531" s="40"/>
      <c r="BC17531" s="40"/>
      <c r="BD17531" s="50"/>
    </row>
    <row r="17532" spans="51:56" hidden="1" x14ac:dyDescent="0.25">
      <c r="AY17532" s="40"/>
      <c r="AZ17532" s="40"/>
      <c r="BA17532" s="40"/>
      <c r="BB17532" s="40"/>
      <c r="BC17532" s="40"/>
      <c r="BD17532" s="50"/>
    </row>
    <row r="17533" spans="51:56" hidden="1" x14ac:dyDescent="0.25">
      <c r="AY17533" s="40"/>
      <c r="AZ17533" s="40"/>
      <c r="BA17533" s="40"/>
      <c r="BB17533" s="40"/>
      <c r="BC17533" s="40"/>
      <c r="BD17533" s="50"/>
    </row>
    <row r="17534" spans="51:56" hidden="1" x14ac:dyDescent="0.25">
      <c r="AY17534" s="40"/>
      <c r="AZ17534" s="40"/>
      <c r="BA17534" s="40"/>
      <c r="BB17534" s="40"/>
      <c r="BC17534" s="40"/>
      <c r="BD17534" s="50"/>
    </row>
    <row r="17535" spans="51:56" hidden="1" x14ac:dyDescent="0.25">
      <c r="AY17535" s="40"/>
      <c r="AZ17535" s="40"/>
      <c r="BA17535" s="40"/>
      <c r="BB17535" s="40"/>
      <c r="BC17535" s="40"/>
      <c r="BD17535" s="50"/>
    </row>
    <row r="17536" spans="51:56" hidden="1" x14ac:dyDescent="0.25">
      <c r="AY17536" s="40"/>
      <c r="AZ17536" s="40"/>
      <c r="BA17536" s="40"/>
      <c r="BB17536" s="40"/>
      <c r="BC17536" s="40"/>
      <c r="BD17536" s="50"/>
    </row>
    <row r="17537" spans="51:56" hidden="1" x14ac:dyDescent="0.25">
      <c r="AY17537" s="40"/>
      <c r="AZ17537" s="40"/>
      <c r="BA17537" s="40"/>
      <c r="BB17537" s="40"/>
      <c r="BC17537" s="40"/>
      <c r="BD17537" s="50"/>
    </row>
    <row r="17538" spans="51:56" hidden="1" x14ac:dyDescent="0.25">
      <c r="AY17538" s="40"/>
      <c r="AZ17538" s="40"/>
      <c r="BA17538" s="40"/>
      <c r="BB17538" s="40"/>
      <c r="BC17538" s="40"/>
      <c r="BD17538" s="50"/>
    </row>
    <row r="17539" spans="51:56" hidden="1" x14ac:dyDescent="0.25">
      <c r="AY17539" s="40"/>
      <c r="AZ17539" s="40"/>
      <c r="BA17539" s="40"/>
      <c r="BB17539" s="40"/>
      <c r="BC17539" s="40"/>
      <c r="BD17539" s="50"/>
    </row>
    <row r="17540" spans="51:56" hidden="1" x14ac:dyDescent="0.25">
      <c r="AY17540" s="40"/>
      <c r="AZ17540" s="40"/>
      <c r="BA17540" s="40"/>
      <c r="BB17540" s="40"/>
      <c r="BC17540" s="40"/>
      <c r="BD17540" s="50"/>
    </row>
    <row r="17541" spans="51:56" hidden="1" x14ac:dyDescent="0.25">
      <c r="AY17541" s="40"/>
      <c r="AZ17541" s="40"/>
      <c r="BA17541" s="40"/>
      <c r="BB17541" s="40"/>
      <c r="BC17541" s="40"/>
      <c r="BD17541" s="50"/>
    </row>
    <row r="17542" spans="51:56" hidden="1" x14ac:dyDescent="0.25">
      <c r="AY17542" s="40"/>
      <c r="AZ17542" s="40"/>
      <c r="BA17542" s="40"/>
      <c r="BB17542" s="40"/>
      <c r="BC17542" s="40"/>
      <c r="BD17542" s="50"/>
    </row>
    <row r="17543" spans="51:56" hidden="1" x14ac:dyDescent="0.25">
      <c r="AY17543" s="40"/>
      <c r="AZ17543" s="40"/>
      <c r="BA17543" s="40"/>
      <c r="BB17543" s="40"/>
      <c r="BC17543" s="40"/>
      <c r="BD17543" s="50"/>
    </row>
    <row r="17544" spans="51:56" hidden="1" x14ac:dyDescent="0.25">
      <c r="AY17544" s="40"/>
      <c r="AZ17544" s="40"/>
      <c r="BA17544" s="40"/>
      <c r="BB17544" s="40"/>
      <c r="BC17544" s="40"/>
      <c r="BD17544" s="50"/>
    </row>
    <row r="17545" spans="51:56" hidden="1" x14ac:dyDescent="0.25">
      <c r="AY17545" s="40"/>
      <c r="AZ17545" s="40"/>
      <c r="BA17545" s="40"/>
      <c r="BB17545" s="40"/>
      <c r="BC17545" s="40"/>
      <c r="BD17545" s="50"/>
    </row>
    <row r="17546" spans="51:56" hidden="1" x14ac:dyDescent="0.25">
      <c r="AY17546" s="40"/>
      <c r="AZ17546" s="40"/>
      <c r="BA17546" s="40"/>
      <c r="BB17546" s="40"/>
      <c r="BC17546" s="40"/>
      <c r="BD17546" s="50"/>
    </row>
    <row r="17547" spans="51:56" hidden="1" x14ac:dyDescent="0.25">
      <c r="AY17547" s="40"/>
      <c r="AZ17547" s="40"/>
      <c r="BA17547" s="40"/>
      <c r="BB17547" s="40"/>
      <c r="BC17547" s="40"/>
      <c r="BD17547" s="50"/>
    </row>
    <row r="17548" spans="51:56" hidden="1" x14ac:dyDescent="0.25">
      <c r="AY17548" s="40"/>
      <c r="AZ17548" s="40"/>
      <c r="BA17548" s="40"/>
      <c r="BB17548" s="40"/>
      <c r="BC17548" s="40"/>
      <c r="BD17548" s="50"/>
    </row>
    <row r="17549" spans="51:56" hidden="1" x14ac:dyDescent="0.25">
      <c r="AY17549" s="40"/>
      <c r="AZ17549" s="40"/>
      <c r="BA17549" s="40"/>
      <c r="BB17549" s="40"/>
      <c r="BC17549" s="40"/>
      <c r="BD17549" s="50"/>
    </row>
    <row r="17550" spans="51:56" hidden="1" x14ac:dyDescent="0.25">
      <c r="AY17550" s="40"/>
      <c r="AZ17550" s="40"/>
      <c r="BA17550" s="40"/>
      <c r="BB17550" s="40"/>
      <c r="BC17550" s="40"/>
      <c r="BD17550" s="50"/>
    </row>
    <row r="17551" spans="51:56" hidden="1" x14ac:dyDescent="0.25">
      <c r="AY17551" s="40"/>
      <c r="AZ17551" s="40"/>
      <c r="BA17551" s="40"/>
      <c r="BB17551" s="40"/>
      <c r="BC17551" s="40"/>
      <c r="BD17551" s="50"/>
    </row>
    <row r="17552" spans="51:56" hidden="1" x14ac:dyDescent="0.25">
      <c r="AY17552" s="40"/>
      <c r="AZ17552" s="40"/>
      <c r="BA17552" s="40"/>
      <c r="BB17552" s="40"/>
      <c r="BC17552" s="40"/>
      <c r="BD17552" s="50"/>
    </row>
    <row r="17553" spans="51:56" hidden="1" x14ac:dyDescent="0.25">
      <c r="AY17553" s="40"/>
      <c r="AZ17553" s="40"/>
      <c r="BA17553" s="40"/>
      <c r="BB17553" s="40"/>
      <c r="BC17553" s="40"/>
      <c r="BD17553" s="50"/>
    </row>
    <row r="17554" spans="51:56" hidden="1" x14ac:dyDescent="0.25">
      <c r="AY17554" s="40"/>
      <c r="AZ17554" s="40"/>
      <c r="BA17554" s="40"/>
      <c r="BB17554" s="40"/>
      <c r="BC17554" s="40"/>
      <c r="BD17554" s="50"/>
    </row>
    <row r="17555" spans="51:56" hidden="1" x14ac:dyDescent="0.25">
      <c r="AY17555" s="40"/>
      <c r="AZ17555" s="40"/>
      <c r="BA17555" s="40"/>
      <c r="BB17555" s="40"/>
      <c r="BC17555" s="40"/>
      <c r="BD17555" s="50"/>
    </row>
    <row r="17556" spans="51:56" hidden="1" x14ac:dyDescent="0.25">
      <c r="AY17556" s="40"/>
      <c r="AZ17556" s="40"/>
      <c r="BA17556" s="40"/>
      <c r="BB17556" s="40"/>
      <c r="BC17556" s="40"/>
      <c r="BD17556" s="50"/>
    </row>
    <row r="17557" spans="51:56" hidden="1" x14ac:dyDescent="0.25">
      <c r="AY17557" s="40"/>
      <c r="AZ17557" s="40"/>
      <c r="BA17557" s="40"/>
      <c r="BB17557" s="40"/>
      <c r="BC17557" s="40"/>
      <c r="BD17557" s="50"/>
    </row>
    <row r="17558" spans="51:56" hidden="1" x14ac:dyDescent="0.25">
      <c r="AY17558" s="40"/>
      <c r="AZ17558" s="40"/>
      <c r="BA17558" s="40"/>
      <c r="BB17558" s="40"/>
      <c r="BC17558" s="40"/>
      <c r="BD17558" s="50"/>
    </row>
    <row r="17559" spans="51:56" hidden="1" x14ac:dyDescent="0.25">
      <c r="AY17559" s="40"/>
      <c r="AZ17559" s="40"/>
      <c r="BA17559" s="40"/>
      <c r="BB17559" s="40"/>
      <c r="BC17559" s="40"/>
      <c r="BD17559" s="50"/>
    </row>
    <row r="17560" spans="51:56" hidden="1" x14ac:dyDescent="0.25">
      <c r="AY17560" s="40"/>
      <c r="AZ17560" s="40"/>
      <c r="BA17560" s="40"/>
      <c r="BB17560" s="40"/>
      <c r="BC17560" s="40"/>
      <c r="BD17560" s="50"/>
    </row>
    <row r="17561" spans="51:56" hidden="1" x14ac:dyDescent="0.25">
      <c r="AY17561" s="40"/>
      <c r="AZ17561" s="40"/>
      <c r="BA17561" s="40"/>
      <c r="BB17561" s="40"/>
      <c r="BC17561" s="40"/>
      <c r="BD17561" s="50"/>
    </row>
    <row r="17562" spans="51:56" hidden="1" x14ac:dyDescent="0.25">
      <c r="AY17562" s="40"/>
      <c r="AZ17562" s="40"/>
      <c r="BA17562" s="40"/>
      <c r="BB17562" s="40"/>
      <c r="BC17562" s="40"/>
      <c r="BD17562" s="50"/>
    </row>
    <row r="17563" spans="51:56" hidden="1" x14ac:dyDescent="0.25">
      <c r="AY17563" s="40"/>
      <c r="AZ17563" s="40"/>
      <c r="BA17563" s="40"/>
      <c r="BB17563" s="40"/>
      <c r="BC17563" s="40"/>
      <c r="BD17563" s="50"/>
    </row>
    <row r="17564" spans="51:56" hidden="1" x14ac:dyDescent="0.25">
      <c r="AY17564" s="40"/>
      <c r="AZ17564" s="40"/>
      <c r="BA17564" s="40"/>
      <c r="BB17564" s="40"/>
      <c r="BC17564" s="40"/>
      <c r="BD17564" s="50"/>
    </row>
    <row r="17565" spans="51:56" hidden="1" x14ac:dyDescent="0.25">
      <c r="AY17565" s="40"/>
      <c r="AZ17565" s="40"/>
      <c r="BA17565" s="40"/>
      <c r="BB17565" s="40"/>
      <c r="BC17565" s="40"/>
      <c r="BD17565" s="50"/>
    </row>
    <row r="17566" spans="51:56" hidden="1" x14ac:dyDescent="0.25">
      <c r="AY17566" s="40"/>
      <c r="AZ17566" s="40"/>
      <c r="BA17566" s="40"/>
      <c r="BB17566" s="40"/>
      <c r="BC17566" s="40"/>
      <c r="BD17566" s="50"/>
    </row>
    <row r="17567" spans="51:56" hidden="1" x14ac:dyDescent="0.25">
      <c r="AY17567" s="40"/>
      <c r="AZ17567" s="40"/>
      <c r="BA17567" s="40"/>
      <c r="BB17567" s="40"/>
      <c r="BC17567" s="40"/>
      <c r="BD17567" s="50"/>
    </row>
    <row r="17568" spans="51:56" hidden="1" x14ac:dyDescent="0.25">
      <c r="AY17568" s="40"/>
      <c r="AZ17568" s="40"/>
      <c r="BA17568" s="40"/>
      <c r="BB17568" s="40"/>
      <c r="BC17568" s="40"/>
      <c r="BD17568" s="50"/>
    </row>
    <row r="17569" spans="51:56" hidden="1" x14ac:dyDescent="0.25">
      <c r="AY17569" s="40"/>
      <c r="AZ17569" s="40"/>
      <c r="BA17569" s="40"/>
      <c r="BB17569" s="40"/>
      <c r="BC17569" s="40"/>
      <c r="BD17569" s="50"/>
    </row>
    <row r="17570" spans="51:56" hidden="1" x14ac:dyDescent="0.25">
      <c r="AY17570" s="40"/>
      <c r="AZ17570" s="40"/>
      <c r="BA17570" s="40"/>
      <c r="BB17570" s="40"/>
      <c r="BC17570" s="40"/>
      <c r="BD17570" s="50"/>
    </row>
    <row r="17571" spans="51:56" hidden="1" x14ac:dyDescent="0.25">
      <c r="AY17571" s="40"/>
      <c r="AZ17571" s="40"/>
      <c r="BA17571" s="40"/>
      <c r="BB17571" s="40"/>
      <c r="BC17571" s="40"/>
      <c r="BD17571" s="50"/>
    </row>
    <row r="17572" spans="51:56" hidden="1" x14ac:dyDescent="0.25">
      <c r="AY17572" s="40"/>
      <c r="AZ17572" s="40"/>
      <c r="BA17572" s="40"/>
      <c r="BB17572" s="40"/>
      <c r="BC17572" s="40"/>
      <c r="BD17572" s="50"/>
    </row>
    <row r="17573" spans="51:56" hidden="1" x14ac:dyDescent="0.25">
      <c r="AY17573" s="40"/>
      <c r="AZ17573" s="40"/>
      <c r="BA17573" s="40"/>
      <c r="BB17573" s="40"/>
      <c r="BC17573" s="40"/>
      <c r="BD17573" s="50"/>
    </row>
    <row r="17574" spans="51:56" hidden="1" x14ac:dyDescent="0.25">
      <c r="AY17574" s="40"/>
      <c r="AZ17574" s="40"/>
      <c r="BA17574" s="40"/>
      <c r="BB17574" s="40"/>
      <c r="BC17574" s="40"/>
      <c r="BD17574" s="50"/>
    </row>
    <row r="17575" spans="51:56" hidden="1" x14ac:dyDescent="0.25">
      <c r="AY17575" s="40"/>
      <c r="AZ17575" s="40"/>
      <c r="BA17575" s="40"/>
      <c r="BB17575" s="40"/>
      <c r="BC17575" s="40"/>
      <c r="BD17575" s="50"/>
    </row>
    <row r="17576" spans="51:56" hidden="1" x14ac:dyDescent="0.25">
      <c r="AY17576" s="40"/>
      <c r="AZ17576" s="40"/>
      <c r="BA17576" s="40"/>
      <c r="BB17576" s="40"/>
      <c r="BC17576" s="40"/>
      <c r="BD17576" s="50"/>
    </row>
    <row r="17577" spans="51:56" hidden="1" x14ac:dyDescent="0.25">
      <c r="AY17577" s="40"/>
      <c r="AZ17577" s="40"/>
      <c r="BA17577" s="40"/>
      <c r="BB17577" s="40"/>
      <c r="BC17577" s="40"/>
      <c r="BD17577" s="50"/>
    </row>
    <row r="17578" spans="51:56" hidden="1" x14ac:dyDescent="0.25">
      <c r="AY17578" s="40"/>
      <c r="AZ17578" s="40"/>
      <c r="BA17578" s="40"/>
      <c r="BB17578" s="40"/>
      <c r="BC17578" s="40"/>
      <c r="BD17578" s="50"/>
    </row>
    <row r="17579" spans="51:56" hidden="1" x14ac:dyDescent="0.25">
      <c r="AY17579" s="40"/>
      <c r="AZ17579" s="40"/>
      <c r="BA17579" s="40"/>
      <c r="BB17579" s="40"/>
      <c r="BC17579" s="40"/>
      <c r="BD17579" s="50"/>
    </row>
    <row r="17580" spans="51:56" hidden="1" x14ac:dyDescent="0.25">
      <c r="AY17580" s="40"/>
      <c r="AZ17580" s="40"/>
      <c r="BA17580" s="40"/>
      <c r="BB17580" s="40"/>
      <c r="BC17580" s="40"/>
      <c r="BD17580" s="50"/>
    </row>
    <row r="17581" spans="51:56" hidden="1" x14ac:dyDescent="0.25">
      <c r="AY17581" s="40"/>
      <c r="AZ17581" s="40"/>
      <c r="BA17581" s="40"/>
      <c r="BB17581" s="40"/>
      <c r="BC17581" s="40"/>
      <c r="BD17581" s="50"/>
    </row>
    <row r="17582" spans="51:56" hidden="1" x14ac:dyDescent="0.25">
      <c r="AY17582" s="40"/>
      <c r="AZ17582" s="40"/>
      <c r="BA17582" s="40"/>
      <c r="BB17582" s="40"/>
      <c r="BC17582" s="40"/>
      <c r="BD17582" s="50"/>
    </row>
    <row r="17583" spans="51:56" hidden="1" x14ac:dyDescent="0.25">
      <c r="AY17583" s="40"/>
      <c r="AZ17583" s="40"/>
      <c r="BA17583" s="40"/>
      <c r="BB17583" s="40"/>
      <c r="BC17583" s="40"/>
      <c r="BD17583" s="50"/>
    </row>
    <row r="17584" spans="51:56" hidden="1" x14ac:dyDescent="0.25">
      <c r="AY17584" s="40"/>
      <c r="AZ17584" s="40"/>
      <c r="BA17584" s="40"/>
      <c r="BB17584" s="40"/>
      <c r="BC17584" s="40"/>
      <c r="BD17584" s="50"/>
    </row>
    <row r="17585" spans="51:56" hidden="1" x14ac:dyDescent="0.25">
      <c r="AY17585" s="40"/>
      <c r="AZ17585" s="40"/>
      <c r="BA17585" s="40"/>
      <c r="BB17585" s="40"/>
      <c r="BC17585" s="40"/>
      <c r="BD17585" s="50"/>
    </row>
    <row r="17586" spans="51:56" hidden="1" x14ac:dyDescent="0.25">
      <c r="AY17586" s="40"/>
      <c r="AZ17586" s="40"/>
      <c r="BA17586" s="40"/>
      <c r="BB17586" s="40"/>
      <c r="BC17586" s="40"/>
      <c r="BD17586" s="50"/>
    </row>
    <row r="17587" spans="51:56" hidden="1" x14ac:dyDescent="0.25">
      <c r="AY17587" s="40"/>
      <c r="AZ17587" s="40"/>
      <c r="BA17587" s="40"/>
      <c r="BB17587" s="40"/>
      <c r="BC17587" s="40"/>
      <c r="BD17587" s="50"/>
    </row>
    <row r="17588" spans="51:56" hidden="1" x14ac:dyDescent="0.25">
      <c r="AY17588" s="40"/>
      <c r="AZ17588" s="40"/>
      <c r="BA17588" s="40"/>
      <c r="BB17588" s="40"/>
      <c r="BC17588" s="40"/>
      <c r="BD17588" s="50"/>
    </row>
    <row r="17589" spans="51:56" hidden="1" x14ac:dyDescent="0.25">
      <c r="AY17589" s="40"/>
      <c r="AZ17589" s="40"/>
      <c r="BA17589" s="40"/>
      <c r="BB17589" s="40"/>
      <c r="BC17589" s="40"/>
      <c r="BD17589" s="50"/>
    </row>
    <row r="17590" spans="51:56" hidden="1" x14ac:dyDescent="0.25">
      <c r="AY17590" s="40"/>
      <c r="AZ17590" s="40"/>
      <c r="BA17590" s="40"/>
      <c r="BB17590" s="40"/>
      <c r="BC17590" s="40"/>
      <c r="BD17590" s="50"/>
    </row>
    <row r="17591" spans="51:56" hidden="1" x14ac:dyDescent="0.25">
      <c r="AY17591" s="40"/>
      <c r="AZ17591" s="40"/>
      <c r="BA17591" s="40"/>
      <c r="BB17591" s="40"/>
      <c r="BC17591" s="40"/>
      <c r="BD17591" s="50"/>
    </row>
    <row r="17592" spans="51:56" hidden="1" x14ac:dyDescent="0.25">
      <c r="AY17592" s="40"/>
      <c r="AZ17592" s="40"/>
      <c r="BA17592" s="40"/>
      <c r="BB17592" s="40"/>
      <c r="BC17592" s="40"/>
      <c r="BD17592" s="50"/>
    </row>
    <row r="17593" spans="51:56" hidden="1" x14ac:dyDescent="0.25">
      <c r="AY17593" s="40"/>
      <c r="AZ17593" s="40"/>
      <c r="BA17593" s="40"/>
      <c r="BB17593" s="40"/>
      <c r="BC17593" s="40"/>
      <c r="BD17593" s="50"/>
    </row>
    <row r="17594" spans="51:56" hidden="1" x14ac:dyDescent="0.25">
      <c r="AY17594" s="40"/>
      <c r="AZ17594" s="40"/>
      <c r="BA17594" s="40"/>
      <c r="BB17594" s="40"/>
      <c r="BC17594" s="40"/>
      <c r="BD17594" s="50"/>
    </row>
    <row r="17595" spans="51:56" hidden="1" x14ac:dyDescent="0.25">
      <c r="AY17595" s="40"/>
      <c r="AZ17595" s="40"/>
      <c r="BA17595" s="40"/>
      <c r="BB17595" s="40"/>
      <c r="BC17595" s="40"/>
      <c r="BD17595" s="50"/>
    </row>
    <row r="17596" spans="51:56" hidden="1" x14ac:dyDescent="0.25">
      <c r="AY17596" s="40"/>
      <c r="AZ17596" s="40"/>
      <c r="BA17596" s="40"/>
      <c r="BB17596" s="40"/>
      <c r="BC17596" s="40"/>
      <c r="BD17596" s="50"/>
    </row>
    <row r="17597" spans="51:56" hidden="1" x14ac:dyDescent="0.25">
      <c r="AY17597" s="40"/>
      <c r="AZ17597" s="40"/>
      <c r="BA17597" s="40"/>
      <c r="BB17597" s="40"/>
      <c r="BC17597" s="40"/>
      <c r="BD17597" s="50"/>
    </row>
    <row r="17598" spans="51:56" hidden="1" x14ac:dyDescent="0.25">
      <c r="AY17598" s="40"/>
      <c r="AZ17598" s="40"/>
      <c r="BA17598" s="40"/>
      <c r="BB17598" s="40"/>
      <c r="BC17598" s="40"/>
      <c r="BD17598" s="50"/>
    </row>
    <row r="17599" spans="51:56" hidden="1" x14ac:dyDescent="0.25">
      <c r="AY17599" s="40"/>
      <c r="AZ17599" s="40"/>
      <c r="BA17599" s="40"/>
      <c r="BB17599" s="40"/>
      <c r="BC17599" s="40"/>
      <c r="BD17599" s="50"/>
    </row>
    <row r="17600" spans="51:56" hidden="1" x14ac:dyDescent="0.25">
      <c r="AY17600" s="40"/>
      <c r="AZ17600" s="40"/>
      <c r="BA17600" s="40"/>
      <c r="BB17600" s="40"/>
      <c r="BC17600" s="40"/>
      <c r="BD17600" s="50"/>
    </row>
    <row r="17601" spans="51:56" hidden="1" x14ac:dyDescent="0.25">
      <c r="AY17601" s="40"/>
      <c r="AZ17601" s="40"/>
      <c r="BA17601" s="40"/>
      <c r="BB17601" s="40"/>
      <c r="BC17601" s="40"/>
      <c r="BD17601" s="50"/>
    </row>
    <row r="17602" spans="51:56" hidden="1" x14ac:dyDescent="0.25">
      <c r="AY17602" s="40"/>
      <c r="AZ17602" s="40"/>
      <c r="BA17602" s="40"/>
      <c r="BB17602" s="40"/>
      <c r="BC17602" s="40"/>
      <c r="BD17602" s="50"/>
    </row>
    <row r="17603" spans="51:56" hidden="1" x14ac:dyDescent="0.25">
      <c r="AY17603" s="40"/>
      <c r="AZ17603" s="40"/>
      <c r="BA17603" s="40"/>
      <c r="BB17603" s="40"/>
      <c r="BC17603" s="40"/>
      <c r="BD17603" s="50"/>
    </row>
    <row r="17604" spans="51:56" hidden="1" x14ac:dyDescent="0.25">
      <c r="AY17604" s="40"/>
      <c r="AZ17604" s="40"/>
      <c r="BA17604" s="40"/>
      <c r="BB17604" s="40"/>
      <c r="BC17604" s="40"/>
      <c r="BD17604" s="50"/>
    </row>
    <row r="17605" spans="51:56" hidden="1" x14ac:dyDescent="0.25">
      <c r="AY17605" s="40"/>
      <c r="AZ17605" s="40"/>
      <c r="BA17605" s="40"/>
      <c r="BB17605" s="40"/>
      <c r="BC17605" s="40"/>
      <c r="BD17605" s="50"/>
    </row>
    <row r="17606" spans="51:56" hidden="1" x14ac:dyDescent="0.25">
      <c r="AY17606" s="40"/>
      <c r="AZ17606" s="40"/>
      <c r="BA17606" s="40"/>
      <c r="BB17606" s="40"/>
      <c r="BC17606" s="40"/>
      <c r="BD17606" s="50"/>
    </row>
    <row r="17607" spans="51:56" hidden="1" x14ac:dyDescent="0.25">
      <c r="AY17607" s="40"/>
      <c r="AZ17607" s="40"/>
      <c r="BA17607" s="40"/>
      <c r="BB17607" s="40"/>
      <c r="BC17607" s="40"/>
      <c r="BD17607" s="50"/>
    </row>
    <row r="17608" spans="51:56" hidden="1" x14ac:dyDescent="0.25">
      <c r="AY17608" s="40"/>
      <c r="AZ17608" s="40"/>
      <c r="BA17608" s="40"/>
      <c r="BB17608" s="40"/>
      <c r="BC17608" s="40"/>
      <c r="BD17608" s="50"/>
    </row>
    <row r="17609" spans="51:56" hidden="1" x14ac:dyDescent="0.25">
      <c r="AY17609" s="40"/>
      <c r="AZ17609" s="40"/>
      <c r="BA17609" s="40"/>
      <c r="BB17609" s="40"/>
      <c r="BC17609" s="40"/>
      <c r="BD17609" s="50"/>
    </row>
    <row r="17610" spans="51:56" hidden="1" x14ac:dyDescent="0.25">
      <c r="AY17610" s="40"/>
      <c r="AZ17610" s="40"/>
      <c r="BA17610" s="40"/>
      <c r="BB17610" s="40"/>
      <c r="BC17610" s="40"/>
      <c r="BD17610" s="50"/>
    </row>
    <row r="17611" spans="51:56" hidden="1" x14ac:dyDescent="0.25">
      <c r="AY17611" s="40"/>
      <c r="AZ17611" s="40"/>
      <c r="BA17611" s="40"/>
      <c r="BB17611" s="40"/>
      <c r="BC17611" s="40"/>
      <c r="BD17611" s="50"/>
    </row>
    <row r="17612" spans="51:56" hidden="1" x14ac:dyDescent="0.25">
      <c r="AY17612" s="40"/>
      <c r="AZ17612" s="40"/>
      <c r="BA17612" s="40"/>
      <c r="BB17612" s="40"/>
      <c r="BC17612" s="40"/>
      <c r="BD17612" s="50"/>
    </row>
    <row r="17613" spans="51:56" hidden="1" x14ac:dyDescent="0.25">
      <c r="AY17613" s="40"/>
      <c r="AZ17613" s="40"/>
      <c r="BA17613" s="40"/>
      <c r="BB17613" s="40"/>
      <c r="BC17613" s="40"/>
      <c r="BD17613" s="50"/>
    </row>
    <row r="17614" spans="51:56" hidden="1" x14ac:dyDescent="0.25">
      <c r="AY17614" s="40"/>
      <c r="AZ17614" s="40"/>
      <c r="BA17614" s="40"/>
      <c r="BB17614" s="40"/>
      <c r="BC17614" s="40"/>
      <c r="BD17614" s="50"/>
    </row>
    <row r="17615" spans="51:56" hidden="1" x14ac:dyDescent="0.25">
      <c r="AY17615" s="40"/>
      <c r="AZ17615" s="40"/>
      <c r="BA17615" s="40"/>
      <c r="BB17615" s="40"/>
      <c r="BC17615" s="40"/>
      <c r="BD17615" s="50"/>
    </row>
    <row r="17616" spans="51:56" hidden="1" x14ac:dyDescent="0.25">
      <c r="AY17616" s="40"/>
      <c r="AZ17616" s="40"/>
      <c r="BA17616" s="40"/>
      <c r="BB17616" s="40"/>
      <c r="BC17616" s="40"/>
      <c r="BD17616" s="50"/>
    </row>
    <row r="17617" spans="51:56" hidden="1" x14ac:dyDescent="0.25">
      <c r="AY17617" s="40"/>
      <c r="AZ17617" s="40"/>
      <c r="BA17617" s="40"/>
      <c r="BB17617" s="40"/>
      <c r="BC17617" s="40"/>
      <c r="BD17617" s="50"/>
    </row>
    <row r="17618" spans="51:56" hidden="1" x14ac:dyDescent="0.25">
      <c r="AY17618" s="40"/>
      <c r="AZ17618" s="40"/>
      <c r="BA17618" s="40"/>
      <c r="BB17618" s="40"/>
      <c r="BC17618" s="40"/>
      <c r="BD17618" s="50"/>
    </row>
    <row r="17619" spans="51:56" hidden="1" x14ac:dyDescent="0.25">
      <c r="AY17619" s="40"/>
      <c r="AZ17619" s="40"/>
      <c r="BA17619" s="40"/>
      <c r="BB17619" s="40"/>
      <c r="BC17619" s="40"/>
      <c r="BD17619" s="50"/>
    </row>
    <row r="17620" spans="51:56" hidden="1" x14ac:dyDescent="0.25">
      <c r="AY17620" s="40"/>
      <c r="AZ17620" s="40"/>
      <c r="BA17620" s="40"/>
      <c r="BB17620" s="40"/>
      <c r="BC17620" s="40"/>
      <c r="BD17620" s="50"/>
    </row>
    <row r="17621" spans="51:56" hidden="1" x14ac:dyDescent="0.25">
      <c r="AY17621" s="40"/>
      <c r="AZ17621" s="40"/>
      <c r="BA17621" s="40"/>
      <c r="BB17621" s="40"/>
      <c r="BC17621" s="40"/>
      <c r="BD17621" s="50"/>
    </row>
    <row r="17622" spans="51:56" hidden="1" x14ac:dyDescent="0.25">
      <c r="AY17622" s="40"/>
      <c r="AZ17622" s="40"/>
      <c r="BA17622" s="40"/>
      <c r="BB17622" s="40"/>
      <c r="BC17622" s="40"/>
      <c r="BD17622" s="50"/>
    </row>
    <row r="17623" spans="51:56" hidden="1" x14ac:dyDescent="0.25">
      <c r="AY17623" s="40"/>
      <c r="AZ17623" s="40"/>
      <c r="BA17623" s="40"/>
      <c r="BB17623" s="40"/>
      <c r="BC17623" s="40"/>
      <c r="BD17623" s="50"/>
    </row>
    <row r="17624" spans="51:56" hidden="1" x14ac:dyDescent="0.25">
      <c r="AY17624" s="40"/>
      <c r="AZ17624" s="40"/>
      <c r="BA17624" s="40"/>
      <c r="BB17624" s="40"/>
      <c r="BC17624" s="40"/>
      <c r="BD17624" s="50"/>
    </row>
    <row r="17625" spans="51:56" hidden="1" x14ac:dyDescent="0.25">
      <c r="AY17625" s="40"/>
      <c r="AZ17625" s="40"/>
      <c r="BA17625" s="40"/>
      <c r="BB17625" s="40"/>
      <c r="BC17625" s="40"/>
      <c r="BD17625" s="50"/>
    </row>
    <row r="17626" spans="51:56" hidden="1" x14ac:dyDescent="0.25">
      <c r="AY17626" s="40"/>
      <c r="AZ17626" s="40"/>
      <c r="BA17626" s="40"/>
      <c r="BB17626" s="40"/>
      <c r="BC17626" s="40"/>
      <c r="BD17626" s="50"/>
    </row>
    <row r="17627" spans="51:56" hidden="1" x14ac:dyDescent="0.25">
      <c r="AY17627" s="40"/>
      <c r="AZ17627" s="40"/>
      <c r="BA17627" s="40"/>
      <c r="BB17627" s="40"/>
      <c r="BC17627" s="40"/>
      <c r="BD17627" s="50"/>
    </row>
    <row r="17628" spans="51:56" hidden="1" x14ac:dyDescent="0.25">
      <c r="AY17628" s="40"/>
      <c r="AZ17628" s="40"/>
      <c r="BA17628" s="40"/>
      <c r="BB17628" s="40"/>
      <c r="BC17628" s="40"/>
      <c r="BD17628" s="50"/>
    </row>
    <row r="17629" spans="51:56" hidden="1" x14ac:dyDescent="0.25">
      <c r="AY17629" s="40"/>
      <c r="AZ17629" s="40"/>
      <c r="BA17629" s="40"/>
      <c r="BB17629" s="40"/>
      <c r="BC17629" s="40"/>
      <c r="BD17629" s="50"/>
    </row>
    <row r="17630" spans="51:56" hidden="1" x14ac:dyDescent="0.25">
      <c r="AY17630" s="40"/>
      <c r="AZ17630" s="40"/>
      <c r="BA17630" s="40"/>
      <c r="BB17630" s="40"/>
      <c r="BC17630" s="40"/>
      <c r="BD17630" s="50"/>
    </row>
    <row r="17631" spans="51:56" hidden="1" x14ac:dyDescent="0.25">
      <c r="AY17631" s="40"/>
      <c r="AZ17631" s="40"/>
      <c r="BA17631" s="40"/>
      <c r="BB17631" s="40"/>
      <c r="BC17631" s="40"/>
      <c r="BD17631" s="50"/>
    </row>
    <row r="17632" spans="51:56" hidden="1" x14ac:dyDescent="0.25">
      <c r="AY17632" s="40"/>
      <c r="AZ17632" s="40"/>
      <c r="BA17632" s="40"/>
      <c r="BB17632" s="40"/>
      <c r="BC17632" s="40"/>
      <c r="BD17632" s="50"/>
    </row>
    <row r="17633" spans="51:56" hidden="1" x14ac:dyDescent="0.25">
      <c r="AY17633" s="40"/>
      <c r="AZ17633" s="40"/>
      <c r="BA17633" s="40"/>
      <c r="BB17633" s="40"/>
      <c r="BC17633" s="40"/>
      <c r="BD17633" s="50"/>
    </row>
    <row r="17634" spans="51:56" hidden="1" x14ac:dyDescent="0.25">
      <c r="AY17634" s="40"/>
      <c r="AZ17634" s="40"/>
      <c r="BA17634" s="40"/>
      <c r="BB17634" s="40"/>
      <c r="BC17634" s="40"/>
      <c r="BD17634" s="50"/>
    </row>
    <row r="17635" spans="51:56" hidden="1" x14ac:dyDescent="0.25">
      <c r="AY17635" s="40"/>
      <c r="AZ17635" s="40"/>
      <c r="BA17635" s="40"/>
      <c r="BB17635" s="40"/>
      <c r="BC17635" s="40"/>
      <c r="BD17635" s="50"/>
    </row>
    <row r="17636" spans="51:56" hidden="1" x14ac:dyDescent="0.25">
      <c r="AY17636" s="40"/>
      <c r="AZ17636" s="40"/>
      <c r="BA17636" s="40"/>
      <c r="BB17636" s="40"/>
      <c r="BC17636" s="40"/>
      <c r="BD17636" s="50"/>
    </row>
    <row r="17637" spans="51:56" hidden="1" x14ac:dyDescent="0.25">
      <c r="AY17637" s="40"/>
      <c r="AZ17637" s="40"/>
      <c r="BA17637" s="40"/>
      <c r="BB17637" s="40"/>
      <c r="BC17637" s="40"/>
      <c r="BD17637" s="50"/>
    </row>
    <row r="17638" spans="51:56" hidden="1" x14ac:dyDescent="0.25">
      <c r="AY17638" s="40"/>
      <c r="AZ17638" s="40"/>
      <c r="BA17638" s="40"/>
      <c r="BB17638" s="40"/>
      <c r="BC17638" s="40"/>
      <c r="BD17638" s="50"/>
    </row>
    <row r="17639" spans="51:56" hidden="1" x14ac:dyDescent="0.25">
      <c r="AY17639" s="40"/>
      <c r="AZ17639" s="40"/>
      <c r="BA17639" s="40"/>
      <c r="BB17639" s="40"/>
      <c r="BC17639" s="40"/>
      <c r="BD17639" s="50"/>
    </row>
    <row r="17640" spans="51:56" hidden="1" x14ac:dyDescent="0.25">
      <c r="AY17640" s="40"/>
      <c r="AZ17640" s="40"/>
      <c r="BA17640" s="40"/>
      <c r="BB17640" s="40"/>
      <c r="BC17640" s="40"/>
      <c r="BD17640" s="50"/>
    </row>
    <row r="17641" spans="51:56" hidden="1" x14ac:dyDescent="0.25">
      <c r="AY17641" s="40"/>
      <c r="AZ17641" s="40"/>
      <c r="BA17641" s="40"/>
      <c r="BB17641" s="40"/>
      <c r="BC17641" s="40"/>
      <c r="BD17641" s="50"/>
    </row>
    <row r="17642" spans="51:56" hidden="1" x14ac:dyDescent="0.25">
      <c r="AY17642" s="40"/>
      <c r="AZ17642" s="40"/>
      <c r="BA17642" s="40"/>
      <c r="BB17642" s="40"/>
      <c r="BC17642" s="40"/>
      <c r="BD17642" s="50"/>
    </row>
    <row r="17643" spans="51:56" hidden="1" x14ac:dyDescent="0.25">
      <c r="AY17643" s="40"/>
      <c r="AZ17643" s="40"/>
      <c r="BA17643" s="40"/>
      <c r="BB17643" s="40"/>
      <c r="BC17643" s="40"/>
      <c r="BD17643" s="50"/>
    </row>
    <row r="17644" spans="51:56" hidden="1" x14ac:dyDescent="0.25">
      <c r="AY17644" s="40"/>
      <c r="AZ17644" s="40"/>
      <c r="BA17644" s="40"/>
      <c r="BB17644" s="40"/>
      <c r="BC17644" s="40"/>
      <c r="BD17644" s="50"/>
    </row>
    <row r="17645" spans="51:56" hidden="1" x14ac:dyDescent="0.25">
      <c r="AY17645" s="40"/>
      <c r="AZ17645" s="40"/>
      <c r="BA17645" s="40"/>
      <c r="BB17645" s="40"/>
      <c r="BC17645" s="40"/>
      <c r="BD17645" s="50"/>
    </row>
    <row r="17646" spans="51:56" hidden="1" x14ac:dyDescent="0.25">
      <c r="AY17646" s="40"/>
      <c r="AZ17646" s="40"/>
      <c r="BA17646" s="40"/>
      <c r="BB17646" s="40"/>
      <c r="BC17646" s="40"/>
      <c r="BD17646" s="50"/>
    </row>
    <row r="17647" spans="51:56" hidden="1" x14ac:dyDescent="0.25">
      <c r="AY17647" s="40"/>
      <c r="AZ17647" s="40"/>
      <c r="BA17647" s="40"/>
      <c r="BB17647" s="40"/>
      <c r="BC17647" s="40"/>
      <c r="BD17647" s="50"/>
    </row>
    <row r="17648" spans="51:56" hidden="1" x14ac:dyDescent="0.25">
      <c r="AY17648" s="40"/>
      <c r="AZ17648" s="40"/>
      <c r="BA17648" s="40"/>
      <c r="BB17648" s="40"/>
      <c r="BC17648" s="40"/>
      <c r="BD17648" s="50"/>
    </row>
    <row r="17649" spans="51:56" hidden="1" x14ac:dyDescent="0.25">
      <c r="AY17649" s="40"/>
      <c r="AZ17649" s="40"/>
      <c r="BA17649" s="40"/>
      <c r="BB17649" s="40"/>
      <c r="BC17649" s="40"/>
      <c r="BD17649" s="50"/>
    </row>
    <row r="17650" spans="51:56" hidden="1" x14ac:dyDescent="0.25">
      <c r="AY17650" s="40"/>
      <c r="AZ17650" s="40"/>
      <c r="BA17650" s="40"/>
      <c r="BB17650" s="40"/>
      <c r="BC17650" s="40"/>
      <c r="BD17650" s="50"/>
    </row>
    <row r="17651" spans="51:56" hidden="1" x14ac:dyDescent="0.25">
      <c r="AY17651" s="40"/>
      <c r="AZ17651" s="40"/>
      <c r="BA17651" s="40"/>
      <c r="BB17651" s="40"/>
      <c r="BC17651" s="40"/>
      <c r="BD17651" s="50"/>
    </row>
    <row r="17652" spans="51:56" hidden="1" x14ac:dyDescent="0.25">
      <c r="AY17652" s="40"/>
      <c r="AZ17652" s="40"/>
      <c r="BA17652" s="40"/>
      <c r="BB17652" s="40"/>
      <c r="BC17652" s="40"/>
      <c r="BD17652" s="50"/>
    </row>
    <row r="17653" spans="51:56" hidden="1" x14ac:dyDescent="0.25">
      <c r="AY17653" s="40"/>
      <c r="AZ17653" s="40"/>
      <c r="BA17653" s="40"/>
      <c r="BB17653" s="40"/>
      <c r="BC17653" s="40"/>
      <c r="BD17653" s="50"/>
    </row>
    <row r="17654" spans="51:56" hidden="1" x14ac:dyDescent="0.25">
      <c r="AY17654" s="40"/>
      <c r="AZ17654" s="40"/>
      <c r="BA17654" s="40"/>
      <c r="BB17654" s="40"/>
      <c r="BC17654" s="40"/>
      <c r="BD17654" s="50"/>
    </row>
    <row r="17655" spans="51:56" hidden="1" x14ac:dyDescent="0.25">
      <c r="AY17655" s="40"/>
      <c r="AZ17655" s="40"/>
      <c r="BA17655" s="40"/>
      <c r="BB17655" s="40"/>
      <c r="BC17655" s="40"/>
      <c r="BD17655" s="50"/>
    </row>
    <row r="17656" spans="51:56" hidden="1" x14ac:dyDescent="0.25">
      <c r="AY17656" s="40"/>
      <c r="AZ17656" s="40"/>
      <c r="BA17656" s="40"/>
      <c r="BB17656" s="40"/>
      <c r="BC17656" s="40"/>
      <c r="BD17656" s="50"/>
    </row>
    <row r="17657" spans="51:56" hidden="1" x14ac:dyDescent="0.25">
      <c r="AY17657" s="40"/>
      <c r="AZ17657" s="40"/>
      <c r="BA17657" s="40"/>
      <c r="BB17657" s="40"/>
      <c r="BC17657" s="40"/>
      <c r="BD17657" s="50"/>
    </row>
    <row r="17658" spans="51:56" hidden="1" x14ac:dyDescent="0.25">
      <c r="AY17658" s="40"/>
      <c r="AZ17658" s="40"/>
      <c r="BA17658" s="40"/>
      <c r="BB17658" s="40"/>
      <c r="BC17658" s="40"/>
      <c r="BD17658" s="50"/>
    </row>
    <row r="17659" spans="51:56" hidden="1" x14ac:dyDescent="0.25">
      <c r="AY17659" s="40"/>
      <c r="AZ17659" s="40"/>
      <c r="BA17659" s="40"/>
      <c r="BB17659" s="40"/>
      <c r="BC17659" s="40"/>
      <c r="BD17659" s="50"/>
    </row>
    <row r="17660" spans="51:56" hidden="1" x14ac:dyDescent="0.25">
      <c r="AY17660" s="40"/>
      <c r="AZ17660" s="40"/>
      <c r="BA17660" s="40"/>
      <c r="BB17660" s="40"/>
      <c r="BC17660" s="40"/>
      <c r="BD17660" s="50"/>
    </row>
    <row r="17661" spans="51:56" hidden="1" x14ac:dyDescent="0.25">
      <c r="AY17661" s="40"/>
      <c r="AZ17661" s="40"/>
      <c r="BA17661" s="40"/>
      <c r="BB17661" s="40"/>
      <c r="BC17661" s="40"/>
      <c r="BD17661" s="50"/>
    </row>
    <row r="17662" spans="51:56" hidden="1" x14ac:dyDescent="0.25">
      <c r="AY17662" s="40"/>
      <c r="AZ17662" s="40"/>
      <c r="BA17662" s="40"/>
      <c r="BB17662" s="40"/>
      <c r="BC17662" s="40"/>
      <c r="BD17662" s="50"/>
    </row>
    <row r="17663" spans="51:56" hidden="1" x14ac:dyDescent="0.25">
      <c r="AY17663" s="40"/>
      <c r="AZ17663" s="40"/>
      <c r="BA17663" s="40"/>
      <c r="BB17663" s="40"/>
      <c r="BC17663" s="40"/>
      <c r="BD17663" s="50"/>
    </row>
    <row r="17664" spans="51:56" hidden="1" x14ac:dyDescent="0.25">
      <c r="AY17664" s="40"/>
      <c r="AZ17664" s="40"/>
      <c r="BA17664" s="40"/>
      <c r="BB17664" s="40"/>
      <c r="BC17664" s="40"/>
      <c r="BD17664" s="50"/>
    </row>
    <row r="17665" spans="51:56" hidden="1" x14ac:dyDescent="0.25">
      <c r="AY17665" s="40"/>
      <c r="AZ17665" s="40"/>
      <c r="BA17665" s="40"/>
      <c r="BB17665" s="40"/>
      <c r="BC17665" s="40"/>
      <c r="BD17665" s="50"/>
    </row>
    <row r="17666" spans="51:56" hidden="1" x14ac:dyDescent="0.25">
      <c r="AY17666" s="40"/>
      <c r="AZ17666" s="40"/>
      <c r="BA17666" s="40"/>
      <c r="BB17666" s="40"/>
      <c r="BC17666" s="40"/>
      <c r="BD17666" s="50"/>
    </row>
    <row r="17667" spans="51:56" hidden="1" x14ac:dyDescent="0.25">
      <c r="AY17667" s="40"/>
      <c r="AZ17667" s="40"/>
      <c r="BA17667" s="40"/>
      <c r="BB17667" s="40"/>
      <c r="BC17667" s="40"/>
      <c r="BD17667" s="50"/>
    </row>
    <row r="17668" spans="51:56" hidden="1" x14ac:dyDescent="0.25">
      <c r="AY17668" s="40"/>
      <c r="AZ17668" s="40"/>
      <c r="BA17668" s="40"/>
      <c r="BB17668" s="40"/>
      <c r="BC17668" s="40"/>
      <c r="BD17668" s="50"/>
    </row>
    <row r="17669" spans="51:56" hidden="1" x14ac:dyDescent="0.25">
      <c r="AY17669" s="40"/>
      <c r="AZ17669" s="40"/>
      <c r="BA17669" s="40"/>
      <c r="BB17669" s="40"/>
      <c r="BC17669" s="40"/>
      <c r="BD17669" s="50"/>
    </row>
    <row r="17670" spans="51:56" hidden="1" x14ac:dyDescent="0.25">
      <c r="AY17670" s="40"/>
      <c r="AZ17670" s="40"/>
      <c r="BA17670" s="40"/>
      <c r="BB17670" s="40"/>
      <c r="BC17670" s="40"/>
      <c r="BD17670" s="50"/>
    </row>
    <row r="17671" spans="51:56" hidden="1" x14ac:dyDescent="0.25">
      <c r="AY17671" s="40"/>
      <c r="AZ17671" s="40"/>
      <c r="BA17671" s="40"/>
      <c r="BB17671" s="40"/>
      <c r="BC17671" s="40"/>
      <c r="BD17671" s="50"/>
    </row>
    <row r="17672" spans="51:56" hidden="1" x14ac:dyDescent="0.25">
      <c r="AY17672" s="40"/>
      <c r="AZ17672" s="40"/>
      <c r="BA17672" s="40"/>
      <c r="BB17672" s="40"/>
      <c r="BC17672" s="40"/>
      <c r="BD17672" s="50"/>
    </row>
    <row r="17673" spans="51:56" hidden="1" x14ac:dyDescent="0.25">
      <c r="AY17673" s="40"/>
      <c r="AZ17673" s="40"/>
      <c r="BA17673" s="40"/>
      <c r="BB17673" s="40"/>
      <c r="BC17673" s="40"/>
      <c r="BD17673" s="50"/>
    </row>
    <row r="17674" spans="51:56" hidden="1" x14ac:dyDescent="0.25">
      <c r="AY17674" s="40"/>
      <c r="AZ17674" s="40"/>
      <c r="BA17674" s="40"/>
      <c r="BB17674" s="40"/>
      <c r="BC17674" s="40"/>
      <c r="BD17674" s="50"/>
    </row>
    <row r="17675" spans="51:56" hidden="1" x14ac:dyDescent="0.25">
      <c r="AY17675" s="40"/>
      <c r="AZ17675" s="40"/>
      <c r="BA17675" s="40"/>
      <c r="BB17675" s="40"/>
      <c r="BC17675" s="40"/>
      <c r="BD17675" s="50"/>
    </row>
    <row r="17676" spans="51:56" hidden="1" x14ac:dyDescent="0.25">
      <c r="AY17676" s="40"/>
      <c r="AZ17676" s="40"/>
      <c r="BA17676" s="40"/>
      <c r="BB17676" s="40"/>
      <c r="BC17676" s="40"/>
      <c r="BD17676" s="50"/>
    </row>
    <row r="17677" spans="51:56" hidden="1" x14ac:dyDescent="0.25">
      <c r="AY17677" s="40"/>
      <c r="AZ17677" s="40"/>
      <c r="BA17677" s="40"/>
      <c r="BB17677" s="40"/>
      <c r="BC17677" s="40"/>
      <c r="BD17677" s="50"/>
    </row>
    <row r="17678" spans="51:56" hidden="1" x14ac:dyDescent="0.25">
      <c r="AY17678" s="40"/>
      <c r="AZ17678" s="40"/>
      <c r="BA17678" s="40"/>
      <c r="BB17678" s="40"/>
      <c r="BC17678" s="40"/>
      <c r="BD17678" s="50"/>
    </row>
    <row r="17679" spans="51:56" hidden="1" x14ac:dyDescent="0.25">
      <c r="AY17679" s="40"/>
      <c r="AZ17679" s="40"/>
      <c r="BA17679" s="40"/>
      <c r="BB17679" s="40"/>
      <c r="BC17679" s="40"/>
      <c r="BD17679" s="50"/>
    </row>
    <row r="17680" spans="51:56" hidden="1" x14ac:dyDescent="0.25">
      <c r="AY17680" s="40"/>
      <c r="AZ17680" s="40"/>
      <c r="BA17680" s="40"/>
      <c r="BB17680" s="40"/>
      <c r="BC17680" s="40"/>
      <c r="BD17680" s="50"/>
    </row>
    <row r="17681" spans="51:56" hidden="1" x14ac:dyDescent="0.25">
      <c r="AY17681" s="40"/>
      <c r="AZ17681" s="40"/>
      <c r="BA17681" s="40"/>
      <c r="BB17681" s="40"/>
      <c r="BC17681" s="40"/>
      <c r="BD17681" s="50"/>
    </row>
    <row r="17682" spans="51:56" hidden="1" x14ac:dyDescent="0.25">
      <c r="AY17682" s="40"/>
      <c r="AZ17682" s="40"/>
      <c r="BA17682" s="40"/>
      <c r="BB17682" s="40"/>
      <c r="BC17682" s="40"/>
      <c r="BD17682" s="50"/>
    </row>
    <row r="17683" spans="51:56" hidden="1" x14ac:dyDescent="0.25">
      <c r="AY17683" s="40"/>
      <c r="AZ17683" s="40"/>
      <c r="BA17683" s="40"/>
      <c r="BB17683" s="40"/>
      <c r="BC17683" s="40"/>
      <c r="BD17683" s="50"/>
    </row>
    <row r="17684" spans="51:56" hidden="1" x14ac:dyDescent="0.25">
      <c r="AY17684" s="40"/>
      <c r="AZ17684" s="40"/>
      <c r="BA17684" s="40"/>
      <c r="BB17684" s="40"/>
      <c r="BC17684" s="40"/>
      <c r="BD17684" s="50"/>
    </row>
    <row r="17685" spans="51:56" hidden="1" x14ac:dyDescent="0.25">
      <c r="AY17685" s="40"/>
      <c r="AZ17685" s="40"/>
      <c r="BA17685" s="40"/>
      <c r="BB17685" s="40"/>
      <c r="BC17685" s="40"/>
      <c r="BD17685" s="50"/>
    </row>
    <row r="17686" spans="51:56" hidden="1" x14ac:dyDescent="0.25">
      <c r="AY17686" s="40"/>
      <c r="AZ17686" s="40"/>
      <c r="BA17686" s="40"/>
      <c r="BB17686" s="40"/>
      <c r="BC17686" s="40"/>
      <c r="BD17686" s="50"/>
    </row>
    <row r="17687" spans="51:56" hidden="1" x14ac:dyDescent="0.25">
      <c r="AY17687" s="40"/>
      <c r="AZ17687" s="40"/>
      <c r="BA17687" s="40"/>
      <c r="BB17687" s="40"/>
      <c r="BC17687" s="40"/>
      <c r="BD17687" s="50"/>
    </row>
    <row r="17688" spans="51:56" hidden="1" x14ac:dyDescent="0.25">
      <c r="AY17688" s="40"/>
      <c r="AZ17688" s="40"/>
      <c r="BA17688" s="40"/>
      <c r="BB17688" s="40"/>
      <c r="BC17688" s="40"/>
      <c r="BD17688" s="50"/>
    </row>
    <row r="17689" spans="51:56" hidden="1" x14ac:dyDescent="0.25">
      <c r="AY17689" s="40"/>
      <c r="AZ17689" s="40"/>
      <c r="BA17689" s="40"/>
      <c r="BB17689" s="40"/>
      <c r="BC17689" s="40"/>
      <c r="BD17689" s="50"/>
    </row>
    <row r="17690" spans="51:56" hidden="1" x14ac:dyDescent="0.25">
      <c r="AY17690" s="40"/>
      <c r="AZ17690" s="40"/>
      <c r="BA17690" s="40"/>
      <c r="BB17690" s="40"/>
      <c r="BC17690" s="40"/>
      <c r="BD17690" s="50"/>
    </row>
    <row r="17691" spans="51:56" hidden="1" x14ac:dyDescent="0.25">
      <c r="AY17691" s="40"/>
      <c r="AZ17691" s="40"/>
      <c r="BA17691" s="40"/>
      <c r="BB17691" s="40"/>
      <c r="BC17691" s="40"/>
      <c r="BD17691" s="50"/>
    </row>
    <row r="17692" spans="51:56" hidden="1" x14ac:dyDescent="0.25">
      <c r="AY17692" s="40"/>
      <c r="AZ17692" s="40"/>
      <c r="BA17692" s="40"/>
      <c r="BB17692" s="40"/>
      <c r="BC17692" s="40"/>
      <c r="BD17692" s="50"/>
    </row>
    <row r="17693" spans="51:56" hidden="1" x14ac:dyDescent="0.25">
      <c r="AY17693" s="40"/>
      <c r="AZ17693" s="40"/>
      <c r="BA17693" s="40"/>
      <c r="BB17693" s="40"/>
      <c r="BC17693" s="40"/>
      <c r="BD17693" s="50"/>
    </row>
    <row r="17694" spans="51:56" hidden="1" x14ac:dyDescent="0.25">
      <c r="AY17694" s="40"/>
      <c r="AZ17694" s="40"/>
      <c r="BA17694" s="40"/>
      <c r="BB17694" s="40"/>
      <c r="BC17694" s="40"/>
      <c r="BD17694" s="50"/>
    </row>
    <row r="17695" spans="51:56" hidden="1" x14ac:dyDescent="0.25">
      <c r="AY17695" s="40"/>
      <c r="AZ17695" s="40"/>
      <c r="BA17695" s="40"/>
      <c r="BB17695" s="40"/>
      <c r="BC17695" s="40"/>
      <c r="BD17695" s="50"/>
    </row>
    <row r="17696" spans="51:56" hidden="1" x14ac:dyDescent="0.25">
      <c r="AY17696" s="40"/>
      <c r="AZ17696" s="40"/>
      <c r="BA17696" s="40"/>
      <c r="BB17696" s="40"/>
      <c r="BC17696" s="40"/>
      <c r="BD17696" s="50"/>
    </row>
    <row r="17697" spans="51:56" hidden="1" x14ac:dyDescent="0.25">
      <c r="AY17697" s="40"/>
      <c r="AZ17697" s="40"/>
      <c r="BA17697" s="40"/>
      <c r="BB17697" s="40"/>
      <c r="BC17697" s="40"/>
      <c r="BD17697" s="50"/>
    </row>
    <row r="17698" spans="51:56" hidden="1" x14ac:dyDescent="0.25">
      <c r="AY17698" s="40"/>
      <c r="AZ17698" s="40"/>
      <c r="BA17698" s="40"/>
      <c r="BB17698" s="40"/>
      <c r="BC17698" s="40"/>
      <c r="BD17698" s="50"/>
    </row>
    <row r="17699" spans="51:56" hidden="1" x14ac:dyDescent="0.25">
      <c r="AY17699" s="40"/>
      <c r="AZ17699" s="40"/>
      <c r="BA17699" s="40"/>
      <c r="BB17699" s="40"/>
      <c r="BC17699" s="40"/>
      <c r="BD17699" s="50"/>
    </row>
    <row r="17700" spans="51:56" hidden="1" x14ac:dyDescent="0.25">
      <c r="AY17700" s="40"/>
      <c r="AZ17700" s="40"/>
      <c r="BA17700" s="40"/>
      <c r="BB17700" s="40"/>
      <c r="BC17700" s="40"/>
      <c r="BD17700" s="50"/>
    </row>
    <row r="17701" spans="51:56" hidden="1" x14ac:dyDescent="0.25">
      <c r="AY17701" s="40"/>
      <c r="AZ17701" s="40"/>
      <c r="BA17701" s="40"/>
      <c r="BB17701" s="40"/>
      <c r="BC17701" s="40"/>
      <c r="BD17701" s="50"/>
    </row>
    <row r="17702" spans="51:56" hidden="1" x14ac:dyDescent="0.25">
      <c r="AY17702" s="40"/>
      <c r="AZ17702" s="40"/>
      <c r="BA17702" s="40"/>
      <c r="BB17702" s="40"/>
      <c r="BC17702" s="40"/>
      <c r="BD17702" s="50"/>
    </row>
    <row r="17703" spans="51:56" hidden="1" x14ac:dyDescent="0.25">
      <c r="AY17703" s="40"/>
      <c r="AZ17703" s="40"/>
      <c r="BA17703" s="40"/>
      <c r="BB17703" s="40"/>
      <c r="BC17703" s="40"/>
      <c r="BD17703" s="50"/>
    </row>
    <row r="17704" spans="51:56" hidden="1" x14ac:dyDescent="0.25">
      <c r="AY17704" s="40"/>
      <c r="AZ17704" s="40"/>
      <c r="BA17704" s="40"/>
      <c r="BB17704" s="40"/>
      <c r="BC17704" s="40"/>
      <c r="BD17704" s="50"/>
    </row>
    <row r="17705" spans="51:56" hidden="1" x14ac:dyDescent="0.25">
      <c r="AY17705" s="40"/>
      <c r="AZ17705" s="40"/>
      <c r="BA17705" s="40"/>
      <c r="BB17705" s="40"/>
      <c r="BC17705" s="40"/>
      <c r="BD17705" s="50"/>
    </row>
    <row r="17706" spans="51:56" hidden="1" x14ac:dyDescent="0.25">
      <c r="AY17706" s="40"/>
      <c r="AZ17706" s="40"/>
      <c r="BA17706" s="40"/>
      <c r="BB17706" s="40"/>
      <c r="BC17706" s="40"/>
      <c r="BD17706" s="50"/>
    </row>
    <row r="17707" spans="51:56" hidden="1" x14ac:dyDescent="0.25">
      <c r="AY17707" s="40"/>
      <c r="AZ17707" s="40"/>
      <c r="BA17707" s="40"/>
      <c r="BB17707" s="40"/>
      <c r="BC17707" s="40"/>
      <c r="BD17707" s="50"/>
    </row>
    <row r="17708" spans="51:56" hidden="1" x14ac:dyDescent="0.25">
      <c r="AY17708" s="40"/>
      <c r="AZ17708" s="40"/>
      <c r="BA17708" s="40"/>
      <c r="BB17708" s="40"/>
      <c r="BC17708" s="40"/>
      <c r="BD17708" s="50"/>
    </row>
    <row r="17709" spans="51:56" hidden="1" x14ac:dyDescent="0.25">
      <c r="AY17709" s="40"/>
      <c r="AZ17709" s="40"/>
      <c r="BA17709" s="40"/>
      <c r="BB17709" s="40"/>
      <c r="BC17709" s="40"/>
      <c r="BD17709" s="50"/>
    </row>
    <row r="17710" spans="51:56" hidden="1" x14ac:dyDescent="0.25">
      <c r="AY17710" s="40"/>
      <c r="AZ17710" s="40"/>
      <c r="BA17710" s="40"/>
      <c r="BB17710" s="40"/>
      <c r="BC17710" s="40"/>
      <c r="BD17710" s="50"/>
    </row>
    <row r="17711" spans="51:56" hidden="1" x14ac:dyDescent="0.25">
      <c r="AY17711" s="40"/>
      <c r="AZ17711" s="40"/>
      <c r="BA17711" s="40"/>
      <c r="BB17711" s="40"/>
      <c r="BC17711" s="40"/>
      <c r="BD17711" s="50"/>
    </row>
    <row r="17712" spans="51:56" hidden="1" x14ac:dyDescent="0.25">
      <c r="AY17712" s="40"/>
      <c r="AZ17712" s="40"/>
      <c r="BA17712" s="40"/>
      <c r="BB17712" s="40"/>
      <c r="BC17712" s="40"/>
      <c r="BD17712" s="50"/>
    </row>
    <row r="17713" spans="51:56" hidden="1" x14ac:dyDescent="0.25">
      <c r="AY17713" s="40"/>
      <c r="AZ17713" s="40"/>
      <c r="BA17713" s="40"/>
      <c r="BB17713" s="40"/>
      <c r="BC17713" s="40"/>
      <c r="BD17713" s="50"/>
    </row>
    <row r="17714" spans="51:56" hidden="1" x14ac:dyDescent="0.25">
      <c r="AY17714" s="40"/>
      <c r="AZ17714" s="40"/>
      <c r="BA17714" s="40"/>
      <c r="BB17714" s="40"/>
      <c r="BC17714" s="40"/>
      <c r="BD17714" s="50"/>
    </row>
    <row r="17715" spans="51:56" hidden="1" x14ac:dyDescent="0.25">
      <c r="AY17715" s="40"/>
      <c r="AZ17715" s="40"/>
      <c r="BA17715" s="40"/>
      <c r="BB17715" s="40"/>
      <c r="BC17715" s="40"/>
      <c r="BD17715" s="50"/>
    </row>
    <row r="17716" spans="51:56" hidden="1" x14ac:dyDescent="0.25">
      <c r="AY17716" s="40"/>
      <c r="AZ17716" s="40"/>
      <c r="BA17716" s="40"/>
      <c r="BB17716" s="40"/>
      <c r="BC17716" s="40"/>
      <c r="BD17716" s="50"/>
    </row>
    <row r="17717" spans="51:56" hidden="1" x14ac:dyDescent="0.25">
      <c r="AY17717" s="40"/>
      <c r="AZ17717" s="40"/>
      <c r="BA17717" s="40"/>
      <c r="BB17717" s="40"/>
      <c r="BC17717" s="40"/>
      <c r="BD17717" s="50"/>
    </row>
    <row r="17718" spans="51:56" hidden="1" x14ac:dyDescent="0.25">
      <c r="AY17718" s="40"/>
      <c r="AZ17718" s="40"/>
      <c r="BA17718" s="40"/>
      <c r="BB17718" s="40"/>
      <c r="BC17718" s="40"/>
      <c r="BD17718" s="50"/>
    </row>
    <row r="17719" spans="51:56" hidden="1" x14ac:dyDescent="0.25">
      <c r="AY17719" s="40"/>
      <c r="AZ17719" s="40"/>
      <c r="BA17719" s="40"/>
      <c r="BB17719" s="40"/>
      <c r="BC17719" s="40"/>
      <c r="BD17719" s="50"/>
    </row>
    <row r="17720" spans="51:56" hidden="1" x14ac:dyDescent="0.25">
      <c r="AY17720" s="40"/>
      <c r="AZ17720" s="40"/>
      <c r="BA17720" s="40"/>
      <c r="BB17720" s="40"/>
      <c r="BC17720" s="40"/>
      <c r="BD17720" s="50"/>
    </row>
    <row r="17721" spans="51:56" hidden="1" x14ac:dyDescent="0.25">
      <c r="AY17721" s="40"/>
      <c r="AZ17721" s="40"/>
      <c r="BA17721" s="40"/>
      <c r="BB17721" s="40"/>
      <c r="BC17721" s="40"/>
      <c r="BD17721" s="50"/>
    </row>
    <row r="17722" spans="51:56" hidden="1" x14ac:dyDescent="0.25">
      <c r="AY17722" s="40"/>
      <c r="AZ17722" s="40"/>
      <c r="BA17722" s="40"/>
      <c r="BB17722" s="40"/>
      <c r="BC17722" s="40"/>
      <c r="BD17722" s="50"/>
    </row>
    <row r="17723" spans="51:56" hidden="1" x14ac:dyDescent="0.25">
      <c r="AY17723" s="40"/>
      <c r="AZ17723" s="40"/>
      <c r="BA17723" s="40"/>
      <c r="BB17723" s="40"/>
      <c r="BC17723" s="40"/>
      <c r="BD17723" s="50"/>
    </row>
    <row r="17724" spans="51:56" hidden="1" x14ac:dyDescent="0.25">
      <c r="AY17724" s="40"/>
      <c r="AZ17724" s="40"/>
      <c r="BA17724" s="40"/>
      <c r="BB17724" s="40"/>
      <c r="BC17724" s="40"/>
      <c r="BD17724" s="50"/>
    </row>
    <row r="17725" spans="51:56" hidden="1" x14ac:dyDescent="0.25">
      <c r="AY17725" s="40"/>
      <c r="AZ17725" s="40"/>
      <c r="BA17725" s="40"/>
      <c r="BB17725" s="40"/>
      <c r="BC17725" s="40"/>
      <c r="BD17725" s="50"/>
    </row>
    <row r="17726" spans="51:56" hidden="1" x14ac:dyDescent="0.25">
      <c r="AY17726" s="40"/>
      <c r="AZ17726" s="40"/>
      <c r="BA17726" s="40"/>
      <c r="BB17726" s="40"/>
      <c r="BC17726" s="40"/>
      <c r="BD17726" s="50"/>
    </row>
    <row r="17727" spans="51:56" hidden="1" x14ac:dyDescent="0.25">
      <c r="AY17727" s="40"/>
      <c r="AZ17727" s="40"/>
      <c r="BA17727" s="40"/>
      <c r="BB17727" s="40"/>
      <c r="BC17727" s="40"/>
      <c r="BD17727" s="50"/>
    </row>
    <row r="17728" spans="51:56" hidden="1" x14ac:dyDescent="0.25">
      <c r="AY17728" s="40"/>
      <c r="AZ17728" s="40"/>
      <c r="BA17728" s="40"/>
      <c r="BB17728" s="40"/>
      <c r="BC17728" s="40"/>
      <c r="BD17728" s="50"/>
    </row>
    <row r="17729" spans="51:56" hidden="1" x14ac:dyDescent="0.25">
      <c r="AY17729" s="40"/>
      <c r="AZ17729" s="40"/>
      <c r="BA17729" s="40"/>
      <c r="BB17729" s="40"/>
      <c r="BC17729" s="40"/>
      <c r="BD17729" s="50"/>
    </row>
    <row r="17730" spans="51:56" hidden="1" x14ac:dyDescent="0.25">
      <c r="AY17730" s="40"/>
      <c r="AZ17730" s="40"/>
      <c r="BA17730" s="40"/>
      <c r="BB17730" s="40"/>
      <c r="BC17730" s="40"/>
      <c r="BD17730" s="50"/>
    </row>
    <row r="17731" spans="51:56" hidden="1" x14ac:dyDescent="0.25">
      <c r="AY17731" s="40"/>
      <c r="AZ17731" s="40"/>
      <c r="BA17731" s="40"/>
      <c r="BB17731" s="40"/>
      <c r="BC17731" s="40"/>
      <c r="BD17731" s="50"/>
    </row>
    <row r="17732" spans="51:56" hidden="1" x14ac:dyDescent="0.25">
      <c r="AY17732" s="40"/>
      <c r="AZ17732" s="40"/>
      <c r="BA17732" s="40"/>
      <c r="BB17732" s="40"/>
      <c r="BC17732" s="40"/>
      <c r="BD17732" s="50"/>
    </row>
    <row r="17733" spans="51:56" hidden="1" x14ac:dyDescent="0.25">
      <c r="AY17733" s="40"/>
      <c r="AZ17733" s="40"/>
      <c r="BA17733" s="40"/>
      <c r="BB17733" s="40"/>
      <c r="BC17733" s="40"/>
      <c r="BD17733" s="50"/>
    </row>
    <row r="17734" spans="51:56" hidden="1" x14ac:dyDescent="0.25">
      <c r="AY17734" s="40"/>
      <c r="AZ17734" s="40"/>
      <c r="BA17734" s="40"/>
      <c r="BB17734" s="40"/>
      <c r="BC17734" s="40"/>
      <c r="BD17734" s="50"/>
    </row>
    <row r="17735" spans="51:56" hidden="1" x14ac:dyDescent="0.25">
      <c r="AY17735" s="40"/>
      <c r="AZ17735" s="40"/>
      <c r="BA17735" s="40"/>
      <c r="BB17735" s="40"/>
      <c r="BC17735" s="40"/>
      <c r="BD17735" s="50"/>
    </row>
    <row r="17736" spans="51:56" hidden="1" x14ac:dyDescent="0.25">
      <c r="AY17736" s="40"/>
      <c r="AZ17736" s="40"/>
      <c r="BA17736" s="40"/>
      <c r="BB17736" s="40"/>
      <c r="BC17736" s="40"/>
      <c r="BD17736" s="50"/>
    </row>
    <row r="17737" spans="51:56" hidden="1" x14ac:dyDescent="0.25">
      <c r="AY17737" s="40"/>
      <c r="AZ17737" s="40"/>
      <c r="BA17737" s="40"/>
      <c r="BB17737" s="40"/>
      <c r="BC17737" s="40"/>
      <c r="BD17737" s="50"/>
    </row>
    <row r="17738" spans="51:56" hidden="1" x14ac:dyDescent="0.25">
      <c r="AY17738" s="40"/>
      <c r="AZ17738" s="40"/>
      <c r="BA17738" s="40"/>
      <c r="BB17738" s="40"/>
      <c r="BC17738" s="40"/>
      <c r="BD17738" s="50"/>
    </row>
    <row r="17739" spans="51:56" hidden="1" x14ac:dyDescent="0.25">
      <c r="AY17739" s="40"/>
      <c r="AZ17739" s="40"/>
      <c r="BA17739" s="40"/>
      <c r="BB17739" s="40"/>
      <c r="BC17739" s="40"/>
      <c r="BD17739" s="50"/>
    </row>
    <row r="17740" spans="51:56" hidden="1" x14ac:dyDescent="0.25">
      <c r="AY17740" s="40"/>
      <c r="AZ17740" s="40"/>
      <c r="BA17740" s="40"/>
      <c r="BB17740" s="40"/>
      <c r="BC17740" s="40"/>
      <c r="BD17740" s="50"/>
    </row>
    <row r="17741" spans="51:56" hidden="1" x14ac:dyDescent="0.25">
      <c r="AY17741" s="40"/>
      <c r="AZ17741" s="40"/>
      <c r="BA17741" s="40"/>
      <c r="BB17741" s="40"/>
      <c r="BC17741" s="40"/>
      <c r="BD17741" s="50"/>
    </row>
    <row r="17742" spans="51:56" hidden="1" x14ac:dyDescent="0.25">
      <c r="AY17742" s="40"/>
      <c r="AZ17742" s="40"/>
      <c r="BA17742" s="40"/>
      <c r="BB17742" s="40"/>
      <c r="BC17742" s="40"/>
      <c r="BD17742" s="50"/>
    </row>
    <row r="17743" spans="51:56" hidden="1" x14ac:dyDescent="0.25">
      <c r="AY17743" s="40"/>
      <c r="AZ17743" s="40"/>
      <c r="BA17743" s="40"/>
      <c r="BB17743" s="40"/>
      <c r="BC17743" s="40"/>
      <c r="BD17743" s="50"/>
    </row>
    <row r="17744" spans="51:56" hidden="1" x14ac:dyDescent="0.25">
      <c r="AY17744" s="40"/>
      <c r="AZ17744" s="40"/>
      <c r="BA17744" s="40"/>
      <c r="BB17744" s="40"/>
      <c r="BC17744" s="40"/>
      <c r="BD17744" s="50"/>
    </row>
    <row r="17745" spans="51:56" hidden="1" x14ac:dyDescent="0.25">
      <c r="AY17745" s="40"/>
      <c r="AZ17745" s="40"/>
      <c r="BA17745" s="40"/>
      <c r="BB17745" s="40"/>
      <c r="BC17745" s="40"/>
      <c r="BD17745" s="50"/>
    </row>
    <row r="17746" spans="51:56" hidden="1" x14ac:dyDescent="0.25">
      <c r="AY17746" s="40"/>
      <c r="AZ17746" s="40"/>
      <c r="BA17746" s="40"/>
      <c r="BB17746" s="40"/>
      <c r="BC17746" s="40"/>
      <c r="BD17746" s="50"/>
    </row>
    <row r="17747" spans="51:56" hidden="1" x14ac:dyDescent="0.25">
      <c r="AY17747" s="40"/>
      <c r="AZ17747" s="40"/>
      <c r="BA17747" s="40"/>
      <c r="BB17747" s="40"/>
      <c r="BC17747" s="40"/>
      <c r="BD17747" s="50"/>
    </row>
    <row r="17748" spans="51:56" hidden="1" x14ac:dyDescent="0.25">
      <c r="AY17748" s="40"/>
      <c r="AZ17748" s="40"/>
      <c r="BA17748" s="40"/>
      <c r="BB17748" s="40"/>
      <c r="BC17748" s="40"/>
      <c r="BD17748" s="50"/>
    </row>
    <row r="17749" spans="51:56" hidden="1" x14ac:dyDescent="0.25">
      <c r="AY17749" s="40"/>
      <c r="AZ17749" s="40"/>
      <c r="BA17749" s="40"/>
      <c r="BB17749" s="40"/>
      <c r="BC17749" s="40"/>
      <c r="BD17749" s="50"/>
    </row>
    <row r="17750" spans="51:56" hidden="1" x14ac:dyDescent="0.25">
      <c r="AY17750" s="40"/>
      <c r="AZ17750" s="40"/>
      <c r="BA17750" s="40"/>
      <c r="BB17750" s="40"/>
      <c r="BC17750" s="40"/>
      <c r="BD17750" s="50"/>
    </row>
    <row r="17751" spans="51:56" hidden="1" x14ac:dyDescent="0.25">
      <c r="AY17751" s="40"/>
      <c r="AZ17751" s="40"/>
      <c r="BA17751" s="40"/>
      <c r="BB17751" s="40"/>
      <c r="BC17751" s="40"/>
      <c r="BD17751" s="50"/>
    </row>
    <row r="17752" spans="51:56" hidden="1" x14ac:dyDescent="0.25">
      <c r="AY17752" s="40"/>
      <c r="AZ17752" s="40"/>
      <c r="BA17752" s="40"/>
      <c r="BB17752" s="40"/>
      <c r="BC17752" s="40"/>
      <c r="BD17752" s="50"/>
    </row>
    <row r="17753" spans="51:56" hidden="1" x14ac:dyDescent="0.25">
      <c r="AY17753" s="40"/>
      <c r="AZ17753" s="40"/>
      <c r="BA17753" s="40"/>
      <c r="BB17753" s="40"/>
      <c r="BC17753" s="40"/>
      <c r="BD17753" s="50"/>
    </row>
    <row r="17754" spans="51:56" hidden="1" x14ac:dyDescent="0.25">
      <c r="AY17754" s="40"/>
      <c r="AZ17754" s="40"/>
      <c r="BA17754" s="40"/>
      <c r="BB17754" s="40"/>
      <c r="BC17754" s="40"/>
      <c r="BD17754" s="50"/>
    </row>
    <row r="17755" spans="51:56" hidden="1" x14ac:dyDescent="0.25">
      <c r="AY17755" s="40"/>
      <c r="AZ17755" s="40"/>
      <c r="BA17755" s="40"/>
      <c r="BB17755" s="40"/>
      <c r="BC17755" s="40"/>
      <c r="BD17755" s="50"/>
    </row>
    <row r="17756" spans="51:56" hidden="1" x14ac:dyDescent="0.25">
      <c r="AY17756" s="40"/>
      <c r="AZ17756" s="40"/>
      <c r="BA17756" s="40"/>
      <c r="BB17756" s="40"/>
      <c r="BC17756" s="40"/>
      <c r="BD17756" s="50"/>
    </row>
    <row r="17757" spans="51:56" hidden="1" x14ac:dyDescent="0.25">
      <c r="AY17757" s="40"/>
      <c r="AZ17757" s="40"/>
      <c r="BA17757" s="40"/>
      <c r="BB17757" s="40"/>
      <c r="BC17757" s="40"/>
      <c r="BD17757" s="50"/>
    </row>
    <row r="17758" spans="51:56" hidden="1" x14ac:dyDescent="0.25">
      <c r="AY17758" s="40"/>
      <c r="AZ17758" s="40"/>
      <c r="BA17758" s="40"/>
      <c r="BB17758" s="40"/>
      <c r="BC17758" s="40"/>
      <c r="BD17758" s="50"/>
    </row>
    <row r="17759" spans="51:56" hidden="1" x14ac:dyDescent="0.25">
      <c r="AY17759" s="40"/>
      <c r="AZ17759" s="40"/>
      <c r="BA17759" s="40"/>
      <c r="BB17759" s="40"/>
      <c r="BC17759" s="40"/>
      <c r="BD17759" s="50"/>
    </row>
    <row r="17760" spans="51:56" hidden="1" x14ac:dyDescent="0.25">
      <c r="AY17760" s="40"/>
      <c r="AZ17760" s="40"/>
      <c r="BA17760" s="40"/>
      <c r="BB17760" s="40"/>
      <c r="BC17760" s="40"/>
      <c r="BD17760" s="50"/>
    </row>
    <row r="17761" spans="51:56" hidden="1" x14ac:dyDescent="0.25">
      <c r="AY17761" s="40"/>
      <c r="AZ17761" s="40"/>
      <c r="BA17761" s="40"/>
      <c r="BB17761" s="40"/>
      <c r="BC17761" s="40"/>
      <c r="BD17761" s="50"/>
    </row>
    <row r="17762" spans="51:56" hidden="1" x14ac:dyDescent="0.25">
      <c r="AY17762" s="40"/>
      <c r="AZ17762" s="40"/>
      <c r="BA17762" s="40"/>
      <c r="BB17762" s="40"/>
      <c r="BC17762" s="40"/>
      <c r="BD17762" s="50"/>
    </row>
    <row r="17763" spans="51:56" hidden="1" x14ac:dyDescent="0.25">
      <c r="AY17763" s="40"/>
      <c r="AZ17763" s="40"/>
      <c r="BA17763" s="40"/>
      <c r="BB17763" s="40"/>
      <c r="BC17763" s="40"/>
      <c r="BD17763" s="50"/>
    </row>
    <row r="17764" spans="51:56" hidden="1" x14ac:dyDescent="0.25">
      <c r="AY17764" s="40"/>
      <c r="AZ17764" s="40"/>
      <c r="BA17764" s="40"/>
      <c r="BB17764" s="40"/>
      <c r="BC17764" s="40"/>
      <c r="BD17764" s="50"/>
    </row>
    <row r="17765" spans="51:56" hidden="1" x14ac:dyDescent="0.25">
      <c r="AY17765" s="40"/>
      <c r="AZ17765" s="40"/>
      <c r="BA17765" s="40"/>
      <c r="BB17765" s="40"/>
      <c r="BC17765" s="40"/>
      <c r="BD17765" s="50"/>
    </row>
    <row r="17766" spans="51:56" hidden="1" x14ac:dyDescent="0.25">
      <c r="AY17766" s="40"/>
      <c r="AZ17766" s="40"/>
      <c r="BA17766" s="40"/>
      <c r="BB17766" s="40"/>
      <c r="BC17766" s="40"/>
      <c r="BD17766" s="50"/>
    </row>
    <row r="17767" spans="51:56" hidden="1" x14ac:dyDescent="0.25">
      <c r="AY17767" s="40"/>
      <c r="AZ17767" s="40"/>
      <c r="BA17767" s="40"/>
      <c r="BB17767" s="40"/>
      <c r="BC17767" s="40"/>
      <c r="BD17767" s="50"/>
    </row>
    <row r="17768" spans="51:56" hidden="1" x14ac:dyDescent="0.25">
      <c r="AY17768" s="40"/>
      <c r="AZ17768" s="40"/>
      <c r="BA17768" s="40"/>
      <c r="BB17768" s="40"/>
      <c r="BC17768" s="40"/>
      <c r="BD17768" s="50"/>
    </row>
    <row r="17769" spans="51:56" hidden="1" x14ac:dyDescent="0.25">
      <c r="AY17769" s="40"/>
      <c r="AZ17769" s="40"/>
      <c r="BA17769" s="40"/>
      <c r="BB17769" s="40"/>
      <c r="BC17769" s="40"/>
      <c r="BD17769" s="50"/>
    </row>
    <row r="17770" spans="51:56" hidden="1" x14ac:dyDescent="0.25">
      <c r="AY17770" s="40"/>
      <c r="AZ17770" s="40"/>
      <c r="BA17770" s="40"/>
      <c r="BB17770" s="40"/>
      <c r="BC17770" s="40"/>
      <c r="BD17770" s="50"/>
    </row>
    <row r="17771" spans="51:56" hidden="1" x14ac:dyDescent="0.25">
      <c r="AY17771" s="40"/>
      <c r="AZ17771" s="40"/>
      <c r="BA17771" s="40"/>
      <c r="BB17771" s="40"/>
      <c r="BC17771" s="40"/>
      <c r="BD17771" s="50"/>
    </row>
    <row r="17772" spans="51:56" hidden="1" x14ac:dyDescent="0.25">
      <c r="AY17772" s="40"/>
      <c r="AZ17772" s="40"/>
      <c r="BA17772" s="40"/>
      <c r="BB17772" s="40"/>
      <c r="BC17772" s="40"/>
      <c r="BD17772" s="50"/>
    </row>
    <row r="17773" spans="51:56" hidden="1" x14ac:dyDescent="0.25">
      <c r="AY17773" s="40"/>
      <c r="AZ17773" s="40"/>
      <c r="BA17773" s="40"/>
      <c r="BB17773" s="40"/>
      <c r="BC17773" s="40"/>
      <c r="BD17773" s="50"/>
    </row>
    <row r="17774" spans="51:56" hidden="1" x14ac:dyDescent="0.25">
      <c r="AY17774" s="40"/>
      <c r="AZ17774" s="40"/>
      <c r="BA17774" s="40"/>
      <c r="BB17774" s="40"/>
      <c r="BC17774" s="40"/>
      <c r="BD17774" s="50"/>
    </row>
    <row r="17775" spans="51:56" hidden="1" x14ac:dyDescent="0.25">
      <c r="AY17775" s="40"/>
      <c r="AZ17775" s="40"/>
      <c r="BA17775" s="40"/>
      <c r="BB17775" s="40"/>
      <c r="BC17775" s="40"/>
      <c r="BD17775" s="50"/>
    </row>
    <row r="17776" spans="51:56" hidden="1" x14ac:dyDescent="0.25">
      <c r="AY17776" s="40"/>
      <c r="AZ17776" s="40"/>
      <c r="BA17776" s="40"/>
      <c r="BB17776" s="40"/>
      <c r="BC17776" s="40"/>
      <c r="BD17776" s="50"/>
    </row>
    <row r="17777" spans="51:56" hidden="1" x14ac:dyDescent="0.25">
      <c r="AY17777" s="40"/>
      <c r="AZ17777" s="40"/>
      <c r="BA17777" s="40"/>
      <c r="BB17777" s="40"/>
      <c r="BC17777" s="40"/>
      <c r="BD17777" s="50"/>
    </row>
    <row r="17778" spans="51:56" hidden="1" x14ac:dyDescent="0.25">
      <c r="AY17778" s="40"/>
      <c r="AZ17778" s="40"/>
      <c r="BA17778" s="40"/>
      <c r="BB17778" s="40"/>
      <c r="BC17778" s="40"/>
      <c r="BD17778" s="50"/>
    </row>
    <row r="17779" spans="51:56" hidden="1" x14ac:dyDescent="0.25">
      <c r="AY17779" s="40"/>
      <c r="AZ17779" s="40"/>
      <c r="BA17779" s="40"/>
      <c r="BB17779" s="40"/>
      <c r="BC17779" s="40"/>
      <c r="BD17779" s="50"/>
    </row>
    <row r="17780" spans="51:56" hidden="1" x14ac:dyDescent="0.25">
      <c r="AY17780" s="40"/>
      <c r="AZ17780" s="40"/>
      <c r="BA17780" s="40"/>
      <c r="BB17780" s="40"/>
      <c r="BC17780" s="40"/>
      <c r="BD17780" s="50"/>
    </row>
    <row r="17781" spans="51:56" hidden="1" x14ac:dyDescent="0.25">
      <c r="AY17781" s="40"/>
      <c r="AZ17781" s="40"/>
      <c r="BA17781" s="40"/>
      <c r="BB17781" s="40"/>
      <c r="BC17781" s="40"/>
      <c r="BD17781" s="50"/>
    </row>
    <row r="17782" spans="51:56" hidden="1" x14ac:dyDescent="0.25">
      <c r="AY17782" s="40"/>
      <c r="AZ17782" s="40"/>
      <c r="BA17782" s="40"/>
      <c r="BB17782" s="40"/>
      <c r="BC17782" s="40"/>
      <c r="BD17782" s="50"/>
    </row>
    <row r="17783" spans="51:56" hidden="1" x14ac:dyDescent="0.25">
      <c r="AY17783" s="40"/>
      <c r="AZ17783" s="40"/>
      <c r="BA17783" s="40"/>
      <c r="BB17783" s="40"/>
      <c r="BC17783" s="40"/>
      <c r="BD17783" s="50"/>
    </row>
    <row r="17784" spans="51:56" hidden="1" x14ac:dyDescent="0.25">
      <c r="AY17784" s="40"/>
      <c r="AZ17784" s="40"/>
      <c r="BA17784" s="40"/>
      <c r="BB17784" s="40"/>
      <c r="BC17784" s="40"/>
      <c r="BD17784" s="50"/>
    </row>
    <row r="17785" spans="51:56" hidden="1" x14ac:dyDescent="0.25">
      <c r="AY17785" s="40"/>
      <c r="AZ17785" s="40"/>
      <c r="BA17785" s="40"/>
      <c r="BB17785" s="40"/>
      <c r="BC17785" s="40"/>
      <c r="BD17785" s="50"/>
    </row>
    <row r="17786" spans="51:56" hidden="1" x14ac:dyDescent="0.25">
      <c r="AY17786" s="40"/>
      <c r="AZ17786" s="40"/>
      <c r="BA17786" s="40"/>
      <c r="BB17786" s="40"/>
      <c r="BC17786" s="40"/>
      <c r="BD17786" s="50"/>
    </row>
    <row r="17787" spans="51:56" hidden="1" x14ac:dyDescent="0.25">
      <c r="AY17787" s="40"/>
      <c r="AZ17787" s="40"/>
      <c r="BA17787" s="40"/>
      <c r="BB17787" s="40"/>
      <c r="BC17787" s="40"/>
      <c r="BD17787" s="50"/>
    </row>
    <row r="17788" spans="51:56" hidden="1" x14ac:dyDescent="0.25">
      <c r="AY17788" s="40"/>
      <c r="AZ17788" s="40"/>
      <c r="BA17788" s="40"/>
      <c r="BB17788" s="40"/>
      <c r="BC17788" s="40"/>
      <c r="BD17788" s="50"/>
    </row>
    <row r="17789" spans="51:56" hidden="1" x14ac:dyDescent="0.25">
      <c r="AY17789" s="40"/>
      <c r="AZ17789" s="40"/>
      <c r="BA17789" s="40"/>
      <c r="BB17789" s="40"/>
      <c r="BC17789" s="40"/>
      <c r="BD17789" s="50"/>
    </row>
    <row r="17790" spans="51:56" hidden="1" x14ac:dyDescent="0.25">
      <c r="AY17790" s="40"/>
      <c r="AZ17790" s="40"/>
      <c r="BA17790" s="40"/>
      <c r="BB17790" s="40"/>
      <c r="BC17790" s="40"/>
      <c r="BD17790" s="50"/>
    </row>
    <row r="17791" spans="51:56" hidden="1" x14ac:dyDescent="0.25">
      <c r="AY17791" s="40"/>
      <c r="AZ17791" s="40"/>
      <c r="BA17791" s="40"/>
      <c r="BB17791" s="40"/>
      <c r="BC17791" s="40"/>
      <c r="BD17791" s="50"/>
    </row>
    <row r="17792" spans="51:56" hidden="1" x14ac:dyDescent="0.25">
      <c r="AY17792" s="40"/>
      <c r="AZ17792" s="40"/>
      <c r="BA17792" s="40"/>
      <c r="BB17792" s="40"/>
      <c r="BC17792" s="40"/>
      <c r="BD17792" s="50"/>
    </row>
    <row r="17793" spans="51:56" hidden="1" x14ac:dyDescent="0.25">
      <c r="AY17793" s="40"/>
      <c r="AZ17793" s="40"/>
      <c r="BA17793" s="40"/>
      <c r="BB17793" s="40"/>
      <c r="BC17793" s="40"/>
      <c r="BD17793" s="50"/>
    </row>
    <row r="17794" spans="51:56" hidden="1" x14ac:dyDescent="0.25">
      <c r="AY17794" s="40"/>
      <c r="AZ17794" s="40"/>
      <c r="BA17794" s="40"/>
      <c r="BB17794" s="40"/>
      <c r="BC17794" s="40"/>
      <c r="BD17794" s="50"/>
    </row>
    <row r="17795" spans="51:56" hidden="1" x14ac:dyDescent="0.25">
      <c r="AY17795" s="40"/>
      <c r="AZ17795" s="40"/>
      <c r="BA17795" s="40"/>
      <c r="BB17795" s="40"/>
      <c r="BC17795" s="40"/>
      <c r="BD17795" s="50"/>
    </row>
    <row r="17796" spans="51:56" hidden="1" x14ac:dyDescent="0.25">
      <c r="AY17796" s="40"/>
      <c r="AZ17796" s="40"/>
      <c r="BA17796" s="40"/>
      <c r="BB17796" s="40"/>
      <c r="BC17796" s="40"/>
      <c r="BD17796" s="50"/>
    </row>
    <row r="17797" spans="51:56" hidden="1" x14ac:dyDescent="0.25">
      <c r="AY17797" s="40"/>
      <c r="AZ17797" s="40"/>
      <c r="BA17797" s="40"/>
      <c r="BB17797" s="40"/>
      <c r="BC17797" s="40"/>
      <c r="BD17797" s="50"/>
    </row>
    <row r="17798" spans="51:56" hidden="1" x14ac:dyDescent="0.25">
      <c r="AY17798" s="40"/>
      <c r="AZ17798" s="40"/>
      <c r="BA17798" s="40"/>
      <c r="BB17798" s="40"/>
      <c r="BC17798" s="40"/>
      <c r="BD17798" s="50"/>
    </row>
    <row r="17799" spans="51:56" hidden="1" x14ac:dyDescent="0.25">
      <c r="AY17799" s="40"/>
      <c r="AZ17799" s="40"/>
      <c r="BA17799" s="40"/>
      <c r="BB17799" s="40"/>
      <c r="BC17799" s="40"/>
      <c r="BD17799" s="50"/>
    </row>
    <row r="17800" spans="51:56" hidden="1" x14ac:dyDescent="0.25">
      <c r="AY17800" s="40"/>
      <c r="AZ17800" s="40"/>
      <c r="BA17800" s="40"/>
      <c r="BB17800" s="40"/>
      <c r="BC17800" s="40"/>
      <c r="BD17800" s="50"/>
    </row>
    <row r="17801" spans="51:56" hidden="1" x14ac:dyDescent="0.25">
      <c r="AY17801" s="40"/>
      <c r="AZ17801" s="40"/>
      <c r="BA17801" s="40"/>
      <c r="BB17801" s="40"/>
      <c r="BC17801" s="40"/>
      <c r="BD17801" s="50"/>
    </row>
    <row r="17802" spans="51:56" hidden="1" x14ac:dyDescent="0.25">
      <c r="AY17802" s="40"/>
      <c r="AZ17802" s="40"/>
      <c r="BA17802" s="40"/>
      <c r="BB17802" s="40"/>
      <c r="BC17802" s="40"/>
      <c r="BD17802" s="50"/>
    </row>
    <row r="17803" spans="51:56" hidden="1" x14ac:dyDescent="0.25">
      <c r="AY17803" s="40"/>
      <c r="AZ17803" s="40"/>
      <c r="BA17803" s="40"/>
      <c r="BB17803" s="40"/>
      <c r="BC17803" s="40"/>
      <c r="BD17803" s="50"/>
    </row>
    <row r="17804" spans="51:56" hidden="1" x14ac:dyDescent="0.25">
      <c r="AY17804" s="40"/>
      <c r="AZ17804" s="40"/>
      <c r="BA17804" s="40"/>
      <c r="BB17804" s="40"/>
      <c r="BC17804" s="40"/>
      <c r="BD17804" s="50"/>
    </row>
    <row r="17805" spans="51:56" hidden="1" x14ac:dyDescent="0.25">
      <c r="AY17805" s="40"/>
      <c r="AZ17805" s="40"/>
      <c r="BA17805" s="40"/>
      <c r="BB17805" s="40"/>
      <c r="BC17805" s="40"/>
      <c r="BD17805" s="50"/>
    </row>
    <row r="17806" spans="51:56" hidden="1" x14ac:dyDescent="0.25">
      <c r="AY17806" s="40"/>
      <c r="AZ17806" s="40"/>
      <c r="BA17806" s="40"/>
      <c r="BB17806" s="40"/>
      <c r="BC17806" s="40"/>
      <c r="BD17806" s="50"/>
    </row>
    <row r="17807" spans="51:56" hidden="1" x14ac:dyDescent="0.25">
      <c r="AY17807" s="40"/>
      <c r="AZ17807" s="40"/>
      <c r="BA17807" s="40"/>
      <c r="BB17807" s="40"/>
      <c r="BC17807" s="40"/>
      <c r="BD17807" s="50"/>
    </row>
    <row r="17808" spans="51:56" hidden="1" x14ac:dyDescent="0.25">
      <c r="AY17808" s="40"/>
      <c r="AZ17808" s="40"/>
      <c r="BA17808" s="40"/>
      <c r="BB17808" s="40"/>
      <c r="BC17808" s="40"/>
      <c r="BD17808" s="50"/>
    </row>
    <row r="17809" spans="51:56" hidden="1" x14ac:dyDescent="0.25">
      <c r="AY17809" s="40"/>
      <c r="AZ17809" s="40"/>
      <c r="BA17809" s="40"/>
      <c r="BB17809" s="40"/>
      <c r="BC17809" s="40"/>
      <c r="BD17809" s="50"/>
    </row>
    <row r="17810" spans="51:56" hidden="1" x14ac:dyDescent="0.25">
      <c r="AY17810" s="40"/>
      <c r="AZ17810" s="40"/>
      <c r="BA17810" s="40"/>
      <c r="BB17810" s="40"/>
      <c r="BC17810" s="40"/>
      <c r="BD17810" s="50"/>
    </row>
    <row r="17811" spans="51:56" hidden="1" x14ac:dyDescent="0.25">
      <c r="AY17811" s="40"/>
      <c r="AZ17811" s="40"/>
      <c r="BA17811" s="40"/>
      <c r="BB17811" s="40"/>
      <c r="BC17811" s="40"/>
      <c r="BD17811" s="50"/>
    </row>
    <row r="17812" spans="51:56" hidden="1" x14ac:dyDescent="0.25">
      <c r="AY17812" s="40"/>
      <c r="AZ17812" s="40"/>
      <c r="BA17812" s="40"/>
      <c r="BB17812" s="40"/>
      <c r="BC17812" s="40"/>
      <c r="BD17812" s="50"/>
    </row>
    <row r="17813" spans="51:56" hidden="1" x14ac:dyDescent="0.25">
      <c r="AY17813" s="40"/>
      <c r="AZ17813" s="40"/>
      <c r="BA17813" s="40"/>
      <c r="BB17813" s="40"/>
      <c r="BC17813" s="40"/>
      <c r="BD17813" s="50"/>
    </row>
    <row r="17814" spans="51:56" hidden="1" x14ac:dyDescent="0.25">
      <c r="AY17814" s="40"/>
      <c r="AZ17814" s="40"/>
      <c r="BA17814" s="40"/>
      <c r="BB17814" s="40"/>
      <c r="BC17814" s="40"/>
      <c r="BD17814" s="50"/>
    </row>
    <row r="17815" spans="51:56" hidden="1" x14ac:dyDescent="0.25">
      <c r="AY17815" s="40"/>
      <c r="AZ17815" s="40"/>
      <c r="BA17815" s="40"/>
      <c r="BB17815" s="40"/>
      <c r="BC17815" s="40"/>
      <c r="BD17815" s="50"/>
    </row>
    <row r="17816" spans="51:56" hidden="1" x14ac:dyDescent="0.25">
      <c r="AY17816" s="40"/>
      <c r="AZ17816" s="40"/>
      <c r="BA17816" s="40"/>
      <c r="BB17816" s="40"/>
      <c r="BC17816" s="40"/>
      <c r="BD17816" s="50"/>
    </row>
    <row r="17817" spans="51:56" hidden="1" x14ac:dyDescent="0.25">
      <c r="AY17817" s="40"/>
      <c r="AZ17817" s="40"/>
      <c r="BA17817" s="40"/>
      <c r="BB17817" s="40"/>
      <c r="BC17817" s="40"/>
      <c r="BD17817" s="50"/>
    </row>
    <row r="17818" spans="51:56" hidden="1" x14ac:dyDescent="0.25">
      <c r="AY17818" s="40"/>
      <c r="AZ17818" s="40"/>
      <c r="BA17818" s="40"/>
      <c r="BB17818" s="40"/>
      <c r="BC17818" s="40"/>
      <c r="BD17818" s="50"/>
    </row>
    <row r="17819" spans="51:56" hidden="1" x14ac:dyDescent="0.25">
      <c r="AY17819" s="40"/>
      <c r="AZ17819" s="40"/>
      <c r="BA17819" s="40"/>
      <c r="BB17819" s="40"/>
      <c r="BC17819" s="40"/>
      <c r="BD17819" s="50"/>
    </row>
    <row r="17820" spans="51:56" hidden="1" x14ac:dyDescent="0.25">
      <c r="AY17820" s="40"/>
      <c r="AZ17820" s="40"/>
      <c r="BA17820" s="40"/>
      <c r="BB17820" s="40"/>
      <c r="BC17820" s="40"/>
      <c r="BD17820" s="50"/>
    </row>
    <row r="17821" spans="51:56" hidden="1" x14ac:dyDescent="0.25">
      <c r="AY17821" s="40"/>
      <c r="AZ17821" s="40"/>
      <c r="BA17821" s="40"/>
      <c r="BB17821" s="40"/>
      <c r="BC17821" s="40"/>
      <c r="BD17821" s="50"/>
    </row>
    <row r="17822" spans="51:56" hidden="1" x14ac:dyDescent="0.25">
      <c r="AY17822" s="40"/>
      <c r="AZ17822" s="40"/>
      <c r="BA17822" s="40"/>
      <c r="BB17822" s="40"/>
      <c r="BC17822" s="40"/>
      <c r="BD17822" s="50"/>
    </row>
    <row r="17823" spans="51:56" hidden="1" x14ac:dyDescent="0.25">
      <c r="AY17823" s="40"/>
      <c r="AZ17823" s="40"/>
      <c r="BA17823" s="40"/>
      <c r="BB17823" s="40"/>
      <c r="BC17823" s="40"/>
      <c r="BD17823" s="50"/>
    </row>
    <row r="17824" spans="51:56" hidden="1" x14ac:dyDescent="0.25">
      <c r="AY17824" s="40"/>
      <c r="AZ17824" s="40"/>
      <c r="BA17824" s="40"/>
      <c r="BB17824" s="40"/>
      <c r="BC17824" s="40"/>
      <c r="BD17824" s="50"/>
    </row>
    <row r="17825" spans="51:56" hidden="1" x14ac:dyDescent="0.25">
      <c r="AY17825" s="40"/>
      <c r="AZ17825" s="40"/>
      <c r="BA17825" s="40"/>
      <c r="BB17825" s="40"/>
      <c r="BC17825" s="40"/>
      <c r="BD17825" s="50"/>
    </row>
    <row r="17826" spans="51:56" hidden="1" x14ac:dyDescent="0.25">
      <c r="AY17826" s="40"/>
      <c r="AZ17826" s="40"/>
      <c r="BA17826" s="40"/>
      <c r="BB17826" s="40"/>
      <c r="BC17826" s="40"/>
      <c r="BD17826" s="50"/>
    </row>
    <row r="17827" spans="51:56" hidden="1" x14ac:dyDescent="0.25">
      <c r="AY17827" s="40"/>
      <c r="AZ17827" s="40"/>
      <c r="BA17827" s="40"/>
      <c r="BB17827" s="40"/>
      <c r="BC17827" s="40"/>
      <c r="BD17827" s="50"/>
    </row>
    <row r="17828" spans="51:56" hidden="1" x14ac:dyDescent="0.25">
      <c r="AY17828" s="40"/>
      <c r="AZ17828" s="40"/>
      <c r="BA17828" s="40"/>
      <c r="BB17828" s="40"/>
      <c r="BC17828" s="40"/>
      <c r="BD17828" s="50"/>
    </row>
    <row r="17829" spans="51:56" hidden="1" x14ac:dyDescent="0.25">
      <c r="AY17829" s="40"/>
      <c r="AZ17829" s="40"/>
      <c r="BA17829" s="40"/>
      <c r="BB17829" s="40"/>
      <c r="BC17829" s="40"/>
      <c r="BD17829" s="50"/>
    </row>
    <row r="17830" spans="51:56" hidden="1" x14ac:dyDescent="0.25">
      <c r="AY17830" s="40"/>
      <c r="AZ17830" s="40"/>
      <c r="BA17830" s="40"/>
      <c r="BB17830" s="40"/>
      <c r="BC17830" s="40"/>
      <c r="BD17830" s="50"/>
    </row>
    <row r="17831" spans="51:56" hidden="1" x14ac:dyDescent="0.25">
      <c r="AY17831" s="40"/>
      <c r="AZ17831" s="40"/>
      <c r="BA17831" s="40"/>
      <c r="BB17831" s="40"/>
      <c r="BC17831" s="40"/>
      <c r="BD17831" s="50"/>
    </row>
    <row r="17832" spans="51:56" hidden="1" x14ac:dyDescent="0.25">
      <c r="AY17832" s="40"/>
      <c r="AZ17832" s="40"/>
      <c r="BA17832" s="40"/>
      <c r="BB17832" s="40"/>
      <c r="BC17832" s="40"/>
      <c r="BD17832" s="50"/>
    </row>
    <row r="17833" spans="51:56" hidden="1" x14ac:dyDescent="0.25">
      <c r="AY17833" s="40"/>
      <c r="AZ17833" s="40"/>
      <c r="BA17833" s="40"/>
      <c r="BB17833" s="40"/>
      <c r="BC17833" s="40"/>
      <c r="BD17833" s="50"/>
    </row>
    <row r="17834" spans="51:56" hidden="1" x14ac:dyDescent="0.25">
      <c r="AY17834" s="40"/>
      <c r="AZ17834" s="40"/>
      <c r="BA17834" s="40"/>
      <c r="BB17834" s="40"/>
      <c r="BC17834" s="40"/>
      <c r="BD17834" s="50"/>
    </row>
    <row r="17835" spans="51:56" hidden="1" x14ac:dyDescent="0.25">
      <c r="AY17835" s="40"/>
      <c r="AZ17835" s="40"/>
      <c r="BA17835" s="40"/>
      <c r="BB17835" s="40"/>
      <c r="BC17835" s="40"/>
      <c r="BD17835" s="50"/>
    </row>
    <row r="17836" spans="51:56" hidden="1" x14ac:dyDescent="0.25">
      <c r="AY17836" s="40"/>
      <c r="AZ17836" s="40"/>
      <c r="BA17836" s="40"/>
      <c r="BB17836" s="40"/>
      <c r="BC17836" s="40"/>
      <c r="BD17836" s="50"/>
    </row>
    <row r="17837" spans="51:56" hidden="1" x14ac:dyDescent="0.25">
      <c r="AY17837" s="40"/>
      <c r="AZ17837" s="40"/>
      <c r="BA17837" s="40"/>
      <c r="BB17837" s="40"/>
      <c r="BC17837" s="40"/>
      <c r="BD17837" s="50"/>
    </row>
    <row r="17838" spans="51:56" hidden="1" x14ac:dyDescent="0.25">
      <c r="AY17838" s="40"/>
      <c r="AZ17838" s="40"/>
      <c r="BA17838" s="40"/>
      <c r="BB17838" s="40"/>
      <c r="BC17838" s="40"/>
      <c r="BD17838" s="50"/>
    </row>
    <row r="17839" spans="51:56" hidden="1" x14ac:dyDescent="0.25">
      <c r="AY17839" s="40"/>
      <c r="AZ17839" s="40"/>
      <c r="BA17839" s="40"/>
      <c r="BB17839" s="40"/>
      <c r="BC17839" s="40"/>
      <c r="BD17839" s="50"/>
    </row>
    <row r="17840" spans="51:56" hidden="1" x14ac:dyDescent="0.25">
      <c r="AY17840" s="40"/>
      <c r="AZ17840" s="40"/>
      <c r="BA17840" s="40"/>
      <c r="BB17840" s="40"/>
      <c r="BC17840" s="40"/>
      <c r="BD17840" s="50"/>
    </row>
    <row r="17841" spans="51:56" hidden="1" x14ac:dyDescent="0.25">
      <c r="AY17841" s="40"/>
      <c r="AZ17841" s="40"/>
      <c r="BA17841" s="40"/>
      <c r="BB17841" s="40"/>
      <c r="BC17841" s="40"/>
      <c r="BD17841" s="50"/>
    </row>
    <row r="17842" spans="51:56" hidden="1" x14ac:dyDescent="0.25">
      <c r="AY17842" s="40"/>
      <c r="AZ17842" s="40"/>
      <c r="BA17842" s="40"/>
      <c r="BB17842" s="40"/>
      <c r="BC17842" s="40"/>
      <c r="BD17842" s="50"/>
    </row>
    <row r="17843" spans="51:56" hidden="1" x14ac:dyDescent="0.25">
      <c r="AY17843" s="40"/>
      <c r="AZ17843" s="40"/>
      <c r="BA17843" s="40"/>
      <c r="BB17843" s="40"/>
      <c r="BC17843" s="40"/>
      <c r="BD17843" s="50"/>
    </row>
    <row r="17844" spans="51:56" hidden="1" x14ac:dyDescent="0.25">
      <c r="AY17844" s="40"/>
      <c r="AZ17844" s="40"/>
      <c r="BA17844" s="40"/>
      <c r="BB17844" s="40"/>
      <c r="BC17844" s="40"/>
      <c r="BD17844" s="50"/>
    </row>
    <row r="17845" spans="51:56" hidden="1" x14ac:dyDescent="0.25">
      <c r="AY17845" s="40"/>
      <c r="AZ17845" s="40"/>
      <c r="BA17845" s="40"/>
      <c r="BB17845" s="40"/>
      <c r="BC17845" s="40"/>
      <c r="BD17845" s="50"/>
    </row>
    <row r="17846" spans="51:56" hidden="1" x14ac:dyDescent="0.25">
      <c r="AY17846" s="40"/>
      <c r="AZ17846" s="40"/>
      <c r="BA17846" s="40"/>
      <c r="BB17846" s="40"/>
      <c r="BC17846" s="40"/>
      <c r="BD17846" s="50"/>
    </row>
    <row r="17847" spans="51:56" hidden="1" x14ac:dyDescent="0.25">
      <c r="AY17847" s="40"/>
      <c r="AZ17847" s="40"/>
      <c r="BA17847" s="40"/>
      <c r="BB17847" s="40"/>
      <c r="BC17847" s="40"/>
      <c r="BD17847" s="50"/>
    </row>
    <row r="17848" spans="51:56" hidden="1" x14ac:dyDescent="0.25">
      <c r="AY17848" s="40"/>
      <c r="AZ17848" s="40"/>
      <c r="BA17848" s="40"/>
      <c r="BB17848" s="40"/>
      <c r="BC17848" s="40"/>
      <c r="BD17848" s="50"/>
    </row>
    <row r="17849" spans="51:56" hidden="1" x14ac:dyDescent="0.25">
      <c r="AY17849" s="40"/>
      <c r="AZ17849" s="40"/>
      <c r="BA17849" s="40"/>
      <c r="BB17849" s="40"/>
      <c r="BC17849" s="40"/>
      <c r="BD17849" s="50"/>
    </row>
    <row r="17850" spans="51:56" hidden="1" x14ac:dyDescent="0.25">
      <c r="AY17850" s="40"/>
      <c r="AZ17850" s="40"/>
      <c r="BA17850" s="40"/>
      <c r="BB17850" s="40"/>
      <c r="BC17850" s="40"/>
      <c r="BD17850" s="50"/>
    </row>
    <row r="17851" spans="51:56" hidden="1" x14ac:dyDescent="0.25">
      <c r="AY17851" s="40"/>
      <c r="AZ17851" s="40"/>
      <c r="BA17851" s="40"/>
      <c r="BB17851" s="40"/>
      <c r="BC17851" s="40"/>
      <c r="BD17851" s="50"/>
    </row>
    <row r="17852" spans="51:56" hidden="1" x14ac:dyDescent="0.25">
      <c r="AY17852" s="40"/>
      <c r="AZ17852" s="40"/>
      <c r="BA17852" s="40"/>
      <c r="BB17852" s="40"/>
      <c r="BC17852" s="40"/>
      <c r="BD17852" s="50"/>
    </row>
    <row r="17853" spans="51:56" hidden="1" x14ac:dyDescent="0.25">
      <c r="AY17853" s="40"/>
      <c r="AZ17853" s="40"/>
      <c r="BA17853" s="40"/>
      <c r="BB17853" s="40"/>
      <c r="BC17853" s="40"/>
      <c r="BD17853" s="50"/>
    </row>
    <row r="17854" spans="51:56" hidden="1" x14ac:dyDescent="0.25">
      <c r="AY17854" s="40"/>
      <c r="AZ17854" s="40"/>
      <c r="BA17854" s="40"/>
      <c r="BB17854" s="40"/>
      <c r="BC17854" s="40"/>
      <c r="BD17854" s="50"/>
    </row>
    <row r="17855" spans="51:56" hidden="1" x14ac:dyDescent="0.25">
      <c r="AY17855" s="40"/>
      <c r="AZ17855" s="40"/>
      <c r="BA17855" s="40"/>
      <c r="BB17855" s="40"/>
      <c r="BC17855" s="40"/>
      <c r="BD17855" s="50"/>
    </row>
    <row r="17856" spans="51:56" hidden="1" x14ac:dyDescent="0.25">
      <c r="AY17856" s="40"/>
      <c r="AZ17856" s="40"/>
      <c r="BA17856" s="40"/>
      <c r="BB17856" s="40"/>
      <c r="BC17856" s="40"/>
      <c r="BD17856" s="50"/>
    </row>
    <row r="17857" spans="51:56" hidden="1" x14ac:dyDescent="0.25">
      <c r="AY17857" s="40"/>
      <c r="AZ17857" s="40"/>
      <c r="BA17857" s="40"/>
      <c r="BB17857" s="40"/>
      <c r="BC17857" s="40"/>
      <c r="BD17857" s="50"/>
    </row>
    <row r="17858" spans="51:56" hidden="1" x14ac:dyDescent="0.25">
      <c r="AY17858" s="40"/>
      <c r="AZ17858" s="40"/>
      <c r="BA17858" s="40"/>
      <c r="BB17858" s="40"/>
      <c r="BC17858" s="40"/>
      <c r="BD17858" s="50"/>
    </row>
    <row r="17859" spans="51:56" hidden="1" x14ac:dyDescent="0.25">
      <c r="AY17859" s="40"/>
      <c r="AZ17859" s="40"/>
      <c r="BA17859" s="40"/>
      <c r="BB17859" s="40"/>
      <c r="BC17859" s="40"/>
      <c r="BD17859" s="50"/>
    </row>
    <row r="17860" spans="51:56" hidden="1" x14ac:dyDescent="0.25">
      <c r="AY17860" s="40"/>
      <c r="AZ17860" s="40"/>
      <c r="BA17860" s="40"/>
      <c r="BB17860" s="40"/>
      <c r="BC17860" s="40"/>
      <c r="BD17860" s="50"/>
    </row>
    <row r="17861" spans="51:56" hidden="1" x14ac:dyDescent="0.25">
      <c r="AY17861" s="40"/>
      <c r="AZ17861" s="40"/>
      <c r="BA17861" s="40"/>
      <c r="BB17861" s="40"/>
      <c r="BC17861" s="40"/>
      <c r="BD17861" s="50"/>
    </row>
    <row r="17862" spans="51:56" hidden="1" x14ac:dyDescent="0.25">
      <c r="AY17862" s="40"/>
      <c r="AZ17862" s="40"/>
      <c r="BA17862" s="40"/>
      <c r="BB17862" s="40"/>
      <c r="BC17862" s="40"/>
      <c r="BD17862" s="50"/>
    </row>
    <row r="17863" spans="51:56" hidden="1" x14ac:dyDescent="0.25">
      <c r="AY17863" s="40"/>
      <c r="AZ17863" s="40"/>
      <c r="BA17863" s="40"/>
      <c r="BB17863" s="40"/>
      <c r="BC17863" s="40"/>
      <c r="BD17863" s="50"/>
    </row>
    <row r="17864" spans="51:56" hidden="1" x14ac:dyDescent="0.25">
      <c r="AY17864" s="40"/>
      <c r="AZ17864" s="40"/>
      <c r="BA17864" s="40"/>
      <c r="BB17864" s="40"/>
      <c r="BC17864" s="40"/>
      <c r="BD17864" s="50"/>
    </row>
    <row r="17865" spans="51:56" hidden="1" x14ac:dyDescent="0.25">
      <c r="AY17865" s="40"/>
      <c r="AZ17865" s="40"/>
      <c r="BA17865" s="40"/>
      <c r="BB17865" s="40"/>
      <c r="BC17865" s="40"/>
      <c r="BD17865" s="50"/>
    </row>
    <row r="17866" spans="51:56" hidden="1" x14ac:dyDescent="0.25">
      <c r="AY17866" s="40"/>
      <c r="AZ17866" s="40"/>
      <c r="BA17866" s="40"/>
      <c r="BB17866" s="40"/>
      <c r="BC17866" s="40"/>
      <c r="BD17866" s="50"/>
    </row>
    <row r="17867" spans="51:56" hidden="1" x14ac:dyDescent="0.25">
      <c r="AY17867" s="40"/>
      <c r="AZ17867" s="40"/>
      <c r="BA17867" s="40"/>
      <c r="BB17867" s="40"/>
      <c r="BC17867" s="40"/>
      <c r="BD17867" s="50"/>
    </row>
    <row r="17868" spans="51:56" hidden="1" x14ac:dyDescent="0.25">
      <c r="AY17868" s="40"/>
      <c r="AZ17868" s="40"/>
      <c r="BA17868" s="40"/>
      <c r="BB17868" s="40"/>
      <c r="BC17868" s="40"/>
      <c r="BD17868" s="50"/>
    </row>
    <row r="17869" spans="51:56" hidden="1" x14ac:dyDescent="0.25">
      <c r="AY17869" s="40"/>
      <c r="AZ17869" s="40"/>
      <c r="BA17869" s="40"/>
      <c r="BB17869" s="40"/>
      <c r="BC17869" s="40"/>
      <c r="BD17869" s="50"/>
    </row>
    <row r="17870" spans="51:56" hidden="1" x14ac:dyDescent="0.25">
      <c r="AY17870" s="40"/>
      <c r="AZ17870" s="40"/>
      <c r="BA17870" s="40"/>
      <c r="BB17870" s="40"/>
      <c r="BC17870" s="40"/>
      <c r="BD17870" s="50"/>
    </row>
    <row r="17871" spans="51:56" hidden="1" x14ac:dyDescent="0.25">
      <c r="AY17871" s="40"/>
      <c r="AZ17871" s="40"/>
      <c r="BA17871" s="40"/>
      <c r="BB17871" s="40"/>
      <c r="BC17871" s="40"/>
      <c r="BD17871" s="50"/>
    </row>
    <row r="17872" spans="51:56" hidden="1" x14ac:dyDescent="0.25">
      <c r="AY17872" s="40"/>
      <c r="AZ17872" s="40"/>
      <c r="BA17872" s="40"/>
      <c r="BB17872" s="40"/>
      <c r="BC17872" s="40"/>
      <c r="BD17872" s="50"/>
    </row>
    <row r="17873" spans="51:56" hidden="1" x14ac:dyDescent="0.25">
      <c r="AY17873" s="40"/>
      <c r="AZ17873" s="40"/>
      <c r="BA17873" s="40"/>
      <c r="BB17873" s="40"/>
      <c r="BC17873" s="40"/>
      <c r="BD17873" s="50"/>
    </row>
    <row r="17874" spans="51:56" hidden="1" x14ac:dyDescent="0.25">
      <c r="AY17874" s="40"/>
      <c r="AZ17874" s="40"/>
      <c r="BA17874" s="40"/>
      <c r="BB17874" s="40"/>
      <c r="BC17874" s="40"/>
      <c r="BD17874" s="50"/>
    </row>
    <row r="17875" spans="51:56" hidden="1" x14ac:dyDescent="0.25">
      <c r="AY17875" s="40"/>
      <c r="AZ17875" s="40"/>
      <c r="BA17875" s="40"/>
      <c r="BB17875" s="40"/>
      <c r="BC17875" s="40"/>
      <c r="BD17875" s="50"/>
    </row>
    <row r="17876" spans="51:56" hidden="1" x14ac:dyDescent="0.25">
      <c r="AY17876" s="40"/>
      <c r="AZ17876" s="40"/>
      <c r="BA17876" s="40"/>
      <c r="BB17876" s="40"/>
      <c r="BC17876" s="40"/>
      <c r="BD17876" s="50"/>
    </row>
    <row r="17877" spans="51:56" hidden="1" x14ac:dyDescent="0.25">
      <c r="AY17877" s="40"/>
      <c r="AZ17877" s="40"/>
      <c r="BA17877" s="40"/>
      <c r="BB17877" s="40"/>
      <c r="BC17877" s="40"/>
      <c r="BD17877" s="50"/>
    </row>
    <row r="17878" spans="51:56" hidden="1" x14ac:dyDescent="0.25">
      <c r="AY17878" s="40"/>
      <c r="AZ17878" s="40"/>
      <c r="BA17878" s="40"/>
      <c r="BB17878" s="40"/>
      <c r="BC17878" s="40"/>
      <c r="BD17878" s="50"/>
    </row>
    <row r="17879" spans="51:56" hidden="1" x14ac:dyDescent="0.25">
      <c r="AY17879" s="40"/>
      <c r="AZ17879" s="40"/>
      <c r="BA17879" s="40"/>
      <c r="BB17879" s="40"/>
      <c r="BC17879" s="40"/>
      <c r="BD17879" s="50"/>
    </row>
    <row r="17880" spans="51:56" hidden="1" x14ac:dyDescent="0.25">
      <c r="AY17880" s="40"/>
      <c r="AZ17880" s="40"/>
      <c r="BA17880" s="40"/>
      <c r="BB17880" s="40"/>
      <c r="BC17880" s="40"/>
      <c r="BD17880" s="50"/>
    </row>
    <row r="17881" spans="51:56" hidden="1" x14ac:dyDescent="0.25">
      <c r="AY17881" s="40"/>
      <c r="AZ17881" s="40"/>
      <c r="BA17881" s="40"/>
      <c r="BB17881" s="40"/>
      <c r="BC17881" s="40"/>
      <c r="BD17881" s="50"/>
    </row>
    <row r="17882" spans="51:56" hidden="1" x14ac:dyDescent="0.25">
      <c r="AY17882" s="40"/>
      <c r="AZ17882" s="40"/>
      <c r="BA17882" s="40"/>
      <c r="BB17882" s="40"/>
      <c r="BC17882" s="40"/>
      <c r="BD17882" s="50"/>
    </row>
    <row r="17883" spans="51:56" hidden="1" x14ac:dyDescent="0.25">
      <c r="AY17883" s="40"/>
      <c r="AZ17883" s="40"/>
      <c r="BA17883" s="40"/>
      <c r="BB17883" s="40"/>
      <c r="BC17883" s="40"/>
      <c r="BD17883" s="50"/>
    </row>
    <row r="17884" spans="51:56" hidden="1" x14ac:dyDescent="0.25">
      <c r="AY17884" s="40"/>
      <c r="AZ17884" s="40"/>
      <c r="BA17884" s="40"/>
      <c r="BB17884" s="40"/>
      <c r="BC17884" s="40"/>
      <c r="BD17884" s="50"/>
    </row>
    <row r="17885" spans="51:56" hidden="1" x14ac:dyDescent="0.25">
      <c r="AY17885" s="40"/>
      <c r="AZ17885" s="40"/>
      <c r="BA17885" s="40"/>
      <c r="BB17885" s="40"/>
      <c r="BC17885" s="40"/>
      <c r="BD17885" s="50"/>
    </row>
    <row r="17886" spans="51:56" hidden="1" x14ac:dyDescent="0.25">
      <c r="AY17886" s="40"/>
      <c r="AZ17886" s="40"/>
      <c r="BA17886" s="40"/>
      <c r="BB17886" s="40"/>
      <c r="BC17886" s="40"/>
      <c r="BD17886" s="50"/>
    </row>
    <row r="17887" spans="51:56" hidden="1" x14ac:dyDescent="0.25">
      <c r="AY17887" s="40"/>
      <c r="AZ17887" s="40"/>
      <c r="BA17887" s="40"/>
      <c r="BB17887" s="40"/>
      <c r="BC17887" s="40"/>
      <c r="BD17887" s="50"/>
    </row>
    <row r="17888" spans="51:56" hidden="1" x14ac:dyDescent="0.25">
      <c r="AY17888" s="40"/>
      <c r="AZ17888" s="40"/>
      <c r="BA17888" s="40"/>
      <c r="BB17888" s="40"/>
      <c r="BC17888" s="40"/>
      <c r="BD17888" s="50"/>
    </row>
    <row r="17889" spans="51:56" hidden="1" x14ac:dyDescent="0.25">
      <c r="AY17889" s="40"/>
      <c r="AZ17889" s="40"/>
      <c r="BA17889" s="40"/>
      <c r="BB17889" s="40"/>
      <c r="BC17889" s="40"/>
      <c r="BD17889" s="50"/>
    </row>
    <row r="17890" spans="51:56" hidden="1" x14ac:dyDescent="0.25">
      <c r="AY17890" s="40"/>
      <c r="AZ17890" s="40"/>
      <c r="BA17890" s="40"/>
      <c r="BB17890" s="40"/>
      <c r="BC17890" s="40"/>
      <c r="BD17890" s="50"/>
    </row>
    <row r="17891" spans="51:56" hidden="1" x14ac:dyDescent="0.25">
      <c r="AY17891" s="40"/>
      <c r="AZ17891" s="40"/>
      <c r="BA17891" s="40"/>
      <c r="BB17891" s="40"/>
      <c r="BC17891" s="40"/>
      <c r="BD17891" s="50"/>
    </row>
    <row r="17892" spans="51:56" hidden="1" x14ac:dyDescent="0.25">
      <c r="AY17892" s="40"/>
      <c r="AZ17892" s="40"/>
      <c r="BA17892" s="40"/>
      <c r="BB17892" s="40"/>
      <c r="BC17892" s="40"/>
      <c r="BD17892" s="50"/>
    </row>
    <row r="17893" spans="51:56" hidden="1" x14ac:dyDescent="0.25">
      <c r="AY17893" s="40"/>
      <c r="AZ17893" s="40"/>
      <c r="BA17893" s="40"/>
      <c r="BB17893" s="40"/>
      <c r="BC17893" s="40"/>
      <c r="BD17893" s="50"/>
    </row>
    <row r="17894" spans="51:56" hidden="1" x14ac:dyDescent="0.25">
      <c r="AY17894" s="40"/>
      <c r="AZ17894" s="40"/>
      <c r="BA17894" s="40"/>
      <c r="BB17894" s="40"/>
      <c r="BC17894" s="40"/>
      <c r="BD17894" s="50"/>
    </row>
    <row r="17895" spans="51:56" hidden="1" x14ac:dyDescent="0.25">
      <c r="AY17895" s="40"/>
      <c r="AZ17895" s="40"/>
      <c r="BA17895" s="40"/>
      <c r="BB17895" s="40"/>
      <c r="BC17895" s="40"/>
      <c r="BD17895" s="50"/>
    </row>
    <row r="17896" spans="51:56" hidden="1" x14ac:dyDescent="0.25">
      <c r="AY17896" s="40"/>
      <c r="AZ17896" s="40"/>
      <c r="BA17896" s="40"/>
      <c r="BB17896" s="40"/>
      <c r="BC17896" s="40"/>
      <c r="BD17896" s="50"/>
    </row>
    <row r="17897" spans="51:56" hidden="1" x14ac:dyDescent="0.25">
      <c r="AY17897" s="40"/>
      <c r="AZ17897" s="40"/>
      <c r="BA17897" s="40"/>
      <c r="BB17897" s="40"/>
      <c r="BC17897" s="40"/>
      <c r="BD17897" s="50"/>
    </row>
    <row r="17898" spans="51:56" hidden="1" x14ac:dyDescent="0.25">
      <c r="AY17898" s="40"/>
      <c r="AZ17898" s="40"/>
      <c r="BA17898" s="40"/>
      <c r="BB17898" s="40"/>
      <c r="BC17898" s="40"/>
      <c r="BD17898" s="50"/>
    </row>
    <row r="17899" spans="51:56" hidden="1" x14ac:dyDescent="0.25">
      <c r="AY17899" s="40"/>
      <c r="AZ17899" s="40"/>
      <c r="BA17899" s="40"/>
      <c r="BB17899" s="40"/>
      <c r="BC17899" s="40"/>
      <c r="BD17899" s="50"/>
    </row>
    <row r="17900" spans="51:56" hidden="1" x14ac:dyDescent="0.25">
      <c r="AY17900" s="40"/>
      <c r="AZ17900" s="40"/>
      <c r="BA17900" s="40"/>
      <c r="BB17900" s="40"/>
      <c r="BC17900" s="40"/>
      <c r="BD17900" s="50"/>
    </row>
    <row r="17901" spans="51:56" hidden="1" x14ac:dyDescent="0.25">
      <c r="AY17901" s="40"/>
      <c r="AZ17901" s="40"/>
      <c r="BA17901" s="40"/>
      <c r="BB17901" s="40"/>
      <c r="BC17901" s="40"/>
      <c r="BD17901" s="50"/>
    </row>
    <row r="17902" spans="51:56" hidden="1" x14ac:dyDescent="0.25">
      <c r="AY17902" s="40"/>
      <c r="AZ17902" s="40"/>
      <c r="BA17902" s="40"/>
      <c r="BB17902" s="40"/>
      <c r="BC17902" s="40"/>
      <c r="BD17902" s="50"/>
    </row>
    <row r="17903" spans="51:56" hidden="1" x14ac:dyDescent="0.25">
      <c r="AY17903" s="40"/>
      <c r="AZ17903" s="40"/>
      <c r="BA17903" s="40"/>
      <c r="BB17903" s="40"/>
      <c r="BC17903" s="40"/>
      <c r="BD17903" s="50"/>
    </row>
    <row r="17904" spans="51:56" hidden="1" x14ac:dyDescent="0.25">
      <c r="AY17904" s="40"/>
      <c r="AZ17904" s="40"/>
      <c r="BA17904" s="40"/>
      <c r="BB17904" s="40"/>
      <c r="BC17904" s="40"/>
      <c r="BD17904" s="50"/>
    </row>
    <row r="17905" spans="51:56" hidden="1" x14ac:dyDescent="0.25">
      <c r="AY17905" s="40"/>
      <c r="AZ17905" s="40"/>
      <c r="BA17905" s="40"/>
      <c r="BB17905" s="40"/>
      <c r="BC17905" s="40"/>
      <c r="BD17905" s="50"/>
    </row>
    <row r="17906" spans="51:56" hidden="1" x14ac:dyDescent="0.25">
      <c r="AY17906" s="40"/>
      <c r="AZ17906" s="40"/>
      <c r="BA17906" s="40"/>
      <c r="BB17906" s="40"/>
      <c r="BC17906" s="40"/>
      <c r="BD17906" s="50"/>
    </row>
    <row r="17907" spans="51:56" hidden="1" x14ac:dyDescent="0.25">
      <c r="AY17907" s="40"/>
      <c r="AZ17907" s="40"/>
      <c r="BA17907" s="40"/>
      <c r="BB17907" s="40"/>
      <c r="BC17907" s="40"/>
      <c r="BD17907" s="50"/>
    </row>
    <row r="17908" spans="51:56" hidden="1" x14ac:dyDescent="0.25">
      <c r="AY17908" s="40"/>
      <c r="AZ17908" s="40"/>
      <c r="BA17908" s="40"/>
      <c r="BB17908" s="40"/>
      <c r="BC17908" s="40"/>
      <c r="BD17908" s="50"/>
    </row>
    <row r="17909" spans="51:56" hidden="1" x14ac:dyDescent="0.25">
      <c r="AY17909" s="40"/>
      <c r="AZ17909" s="40"/>
      <c r="BA17909" s="40"/>
      <c r="BB17909" s="40"/>
      <c r="BC17909" s="40"/>
      <c r="BD17909" s="50"/>
    </row>
    <row r="17910" spans="51:56" hidden="1" x14ac:dyDescent="0.25">
      <c r="AY17910" s="40"/>
      <c r="AZ17910" s="40"/>
      <c r="BA17910" s="40"/>
      <c r="BB17910" s="40"/>
      <c r="BC17910" s="40"/>
      <c r="BD17910" s="50"/>
    </row>
    <row r="17911" spans="51:56" hidden="1" x14ac:dyDescent="0.25">
      <c r="AY17911" s="40"/>
      <c r="AZ17911" s="40"/>
      <c r="BA17911" s="40"/>
      <c r="BB17911" s="40"/>
      <c r="BC17911" s="40"/>
      <c r="BD17911" s="50"/>
    </row>
    <row r="17912" spans="51:56" hidden="1" x14ac:dyDescent="0.25">
      <c r="AY17912" s="40"/>
      <c r="AZ17912" s="40"/>
      <c r="BA17912" s="40"/>
      <c r="BB17912" s="40"/>
      <c r="BC17912" s="40"/>
      <c r="BD17912" s="50"/>
    </row>
    <row r="17913" spans="51:56" hidden="1" x14ac:dyDescent="0.25">
      <c r="AY17913" s="40"/>
      <c r="AZ17913" s="40"/>
      <c r="BA17913" s="40"/>
      <c r="BB17913" s="40"/>
      <c r="BC17913" s="40"/>
      <c r="BD17913" s="50"/>
    </row>
    <row r="17914" spans="51:56" hidden="1" x14ac:dyDescent="0.25">
      <c r="AY17914" s="40"/>
      <c r="AZ17914" s="40"/>
      <c r="BA17914" s="40"/>
      <c r="BB17914" s="40"/>
      <c r="BC17914" s="40"/>
      <c r="BD17914" s="50"/>
    </row>
    <row r="17915" spans="51:56" hidden="1" x14ac:dyDescent="0.25">
      <c r="AY17915" s="40"/>
      <c r="AZ17915" s="40"/>
      <c r="BA17915" s="40"/>
      <c r="BB17915" s="40"/>
      <c r="BC17915" s="40"/>
      <c r="BD17915" s="50"/>
    </row>
    <row r="17916" spans="51:56" hidden="1" x14ac:dyDescent="0.25">
      <c r="AY17916" s="40"/>
      <c r="AZ17916" s="40"/>
      <c r="BA17916" s="40"/>
      <c r="BB17916" s="40"/>
      <c r="BC17916" s="40"/>
      <c r="BD17916" s="50"/>
    </row>
    <row r="17917" spans="51:56" hidden="1" x14ac:dyDescent="0.25">
      <c r="AY17917" s="40"/>
      <c r="AZ17917" s="40"/>
      <c r="BA17917" s="40"/>
      <c r="BB17917" s="40"/>
      <c r="BC17917" s="40"/>
      <c r="BD17917" s="50"/>
    </row>
    <row r="17918" spans="51:56" hidden="1" x14ac:dyDescent="0.25">
      <c r="AY17918" s="40"/>
      <c r="AZ17918" s="40"/>
      <c r="BA17918" s="40"/>
      <c r="BB17918" s="40"/>
      <c r="BC17918" s="40"/>
      <c r="BD17918" s="50"/>
    </row>
    <row r="17919" spans="51:56" hidden="1" x14ac:dyDescent="0.25">
      <c r="AY17919" s="40"/>
      <c r="AZ17919" s="40"/>
      <c r="BA17919" s="40"/>
      <c r="BB17919" s="40"/>
      <c r="BC17919" s="40"/>
      <c r="BD17919" s="50"/>
    </row>
    <row r="17920" spans="51:56" hidden="1" x14ac:dyDescent="0.25">
      <c r="AY17920" s="40"/>
      <c r="AZ17920" s="40"/>
      <c r="BA17920" s="40"/>
      <c r="BB17920" s="40"/>
      <c r="BC17920" s="40"/>
      <c r="BD17920" s="50"/>
    </row>
    <row r="17921" spans="51:56" hidden="1" x14ac:dyDescent="0.25">
      <c r="AY17921" s="40"/>
      <c r="AZ17921" s="40"/>
      <c r="BA17921" s="40"/>
      <c r="BB17921" s="40"/>
      <c r="BC17921" s="40"/>
      <c r="BD17921" s="50"/>
    </row>
    <row r="17922" spans="51:56" hidden="1" x14ac:dyDescent="0.25">
      <c r="AY17922" s="40"/>
      <c r="AZ17922" s="40"/>
      <c r="BA17922" s="40"/>
      <c r="BB17922" s="40"/>
      <c r="BC17922" s="40"/>
      <c r="BD17922" s="50"/>
    </row>
    <row r="17923" spans="51:56" hidden="1" x14ac:dyDescent="0.25">
      <c r="AY17923" s="40"/>
      <c r="AZ17923" s="40"/>
      <c r="BA17923" s="40"/>
      <c r="BB17923" s="40"/>
      <c r="BC17923" s="40"/>
      <c r="BD17923" s="50"/>
    </row>
    <row r="17924" spans="51:56" hidden="1" x14ac:dyDescent="0.25">
      <c r="AY17924" s="40"/>
      <c r="AZ17924" s="40"/>
      <c r="BA17924" s="40"/>
      <c r="BB17924" s="40"/>
      <c r="BC17924" s="40"/>
      <c r="BD17924" s="50"/>
    </row>
    <row r="17925" spans="51:56" hidden="1" x14ac:dyDescent="0.25">
      <c r="AY17925" s="40"/>
      <c r="AZ17925" s="40"/>
      <c r="BA17925" s="40"/>
      <c r="BB17925" s="40"/>
      <c r="BC17925" s="40"/>
      <c r="BD17925" s="50"/>
    </row>
    <row r="17926" spans="51:56" hidden="1" x14ac:dyDescent="0.25">
      <c r="AY17926" s="40"/>
      <c r="AZ17926" s="40"/>
      <c r="BA17926" s="40"/>
      <c r="BB17926" s="40"/>
      <c r="BC17926" s="40"/>
      <c r="BD17926" s="50"/>
    </row>
    <row r="17927" spans="51:56" hidden="1" x14ac:dyDescent="0.25">
      <c r="AY17927" s="40"/>
      <c r="AZ17927" s="40"/>
      <c r="BA17927" s="40"/>
      <c r="BB17927" s="40"/>
      <c r="BC17927" s="40"/>
      <c r="BD17927" s="50"/>
    </row>
    <row r="17928" spans="51:56" hidden="1" x14ac:dyDescent="0.25">
      <c r="AY17928" s="40"/>
      <c r="AZ17928" s="40"/>
      <c r="BA17928" s="40"/>
      <c r="BB17928" s="40"/>
      <c r="BC17928" s="40"/>
      <c r="BD17928" s="50"/>
    </row>
    <row r="17929" spans="51:56" hidden="1" x14ac:dyDescent="0.25">
      <c r="AY17929" s="40"/>
      <c r="AZ17929" s="40"/>
      <c r="BA17929" s="40"/>
      <c r="BB17929" s="40"/>
      <c r="BC17929" s="40"/>
      <c r="BD17929" s="50"/>
    </row>
    <row r="17930" spans="51:56" hidden="1" x14ac:dyDescent="0.25">
      <c r="AY17930" s="40"/>
      <c r="AZ17930" s="40"/>
      <c r="BA17930" s="40"/>
      <c r="BB17930" s="40"/>
      <c r="BC17930" s="40"/>
      <c r="BD17930" s="50"/>
    </row>
    <row r="17931" spans="51:56" hidden="1" x14ac:dyDescent="0.25">
      <c r="AY17931" s="40"/>
      <c r="AZ17931" s="40"/>
      <c r="BA17931" s="40"/>
      <c r="BB17931" s="40"/>
      <c r="BC17931" s="40"/>
      <c r="BD17931" s="50"/>
    </row>
    <row r="17932" spans="51:56" hidden="1" x14ac:dyDescent="0.25">
      <c r="AY17932" s="40"/>
      <c r="AZ17932" s="40"/>
      <c r="BA17932" s="40"/>
      <c r="BB17932" s="40"/>
      <c r="BC17932" s="40"/>
      <c r="BD17932" s="50"/>
    </row>
    <row r="17933" spans="51:56" hidden="1" x14ac:dyDescent="0.25">
      <c r="AY17933" s="40"/>
      <c r="AZ17933" s="40"/>
      <c r="BA17933" s="40"/>
      <c r="BB17933" s="40"/>
      <c r="BC17933" s="40"/>
      <c r="BD17933" s="50"/>
    </row>
    <row r="17934" spans="51:56" hidden="1" x14ac:dyDescent="0.25">
      <c r="AY17934" s="40"/>
      <c r="AZ17934" s="40"/>
      <c r="BA17934" s="40"/>
      <c r="BB17934" s="40"/>
      <c r="BC17934" s="40"/>
      <c r="BD17934" s="50"/>
    </row>
    <row r="17935" spans="51:56" hidden="1" x14ac:dyDescent="0.25">
      <c r="AY17935" s="40"/>
      <c r="AZ17935" s="40"/>
      <c r="BA17935" s="40"/>
      <c r="BB17935" s="40"/>
      <c r="BC17935" s="40"/>
      <c r="BD17935" s="50"/>
    </row>
    <row r="17936" spans="51:56" hidden="1" x14ac:dyDescent="0.25">
      <c r="AY17936" s="40"/>
      <c r="AZ17936" s="40"/>
      <c r="BA17936" s="40"/>
      <c r="BB17936" s="40"/>
      <c r="BC17936" s="40"/>
      <c r="BD17936" s="50"/>
    </row>
    <row r="17937" spans="51:56" hidden="1" x14ac:dyDescent="0.25">
      <c r="AY17937" s="40"/>
      <c r="AZ17937" s="40"/>
      <c r="BA17937" s="40"/>
      <c r="BB17937" s="40"/>
      <c r="BC17937" s="40"/>
      <c r="BD17937" s="50"/>
    </row>
    <row r="17938" spans="51:56" hidden="1" x14ac:dyDescent="0.25">
      <c r="AY17938" s="40"/>
      <c r="AZ17938" s="40"/>
      <c r="BA17938" s="40"/>
      <c r="BB17938" s="40"/>
      <c r="BC17938" s="40"/>
      <c r="BD17938" s="50"/>
    </row>
    <row r="17939" spans="51:56" hidden="1" x14ac:dyDescent="0.25">
      <c r="AY17939" s="40"/>
      <c r="AZ17939" s="40"/>
      <c r="BA17939" s="40"/>
      <c r="BB17939" s="40"/>
      <c r="BC17939" s="40"/>
      <c r="BD17939" s="50"/>
    </row>
    <row r="17940" spans="51:56" hidden="1" x14ac:dyDescent="0.25">
      <c r="AY17940" s="40"/>
      <c r="AZ17940" s="40"/>
      <c r="BA17940" s="40"/>
      <c r="BB17940" s="40"/>
      <c r="BC17940" s="40"/>
      <c r="BD17940" s="50"/>
    </row>
    <row r="17941" spans="51:56" hidden="1" x14ac:dyDescent="0.25">
      <c r="AY17941" s="40"/>
      <c r="AZ17941" s="40"/>
      <c r="BA17941" s="40"/>
      <c r="BB17941" s="40"/>
      <c r="BC17941" s="40"/>
      <c r="BD17941" s="50"/>
    </row>
    <row r="17942" spans="51:56" hidden="1" x14ac:dyDescent="0.25">
      <c r="AY17942" s="40"/>
      <c r="AZ17942" s="40"/>
      <c r="BA17942" s="40"/>
      <c r="BB17942" s="40"/>
      <c r="BC17942" s="40"/>
      <c r="BD17942" s="50"/>
    </row>
    <row r="17943" spans="51:56" hidden="1" x14ac:dyDescent="0.25">
      <c r="AY17943" s="40"/>
      <c r="AZ17943" s="40"/>
      <c r="BA17943" s="40"/>
      <c r="BB17943" s="40"/>
      <c r="BC17943" s="40"/>
      <c r="BD17943" s="50"/>
    </row>
    <row r="17944" spans="51:56" hidden="1" x14ac:dyDescent="0.25">
      <c r="AY17944" s="40"/>
      <c r="AZ17944" s="40"/>
      <c r="BA17944" s="40"/>
      <c r="BB17944" s="40"/>
      <c r="BC17944" s="40"/>
      <c r="BD17944" s="50"/>
    </row>
    <row r="17945" spans="51:56" hidden="1" x14ac:dyDescent="0.25">
      <c r="AY17945" s="40"/>
      <c r="AZ17945" s="40"/>
      <c r="BA17945" s="40"/>
      <c r="BB17945" s="40"/>
      <c r="BC17945" s="40"/>
      <c r="BD17945" s="50"/>
    </row>
    <row r="17946" spans="51:56" hidden="1" x14ac:dyDescent="0.25">
      <c r="AY17946" s="40"/>
      <c r="AZ17946" s="40"/>
      <c r="BA17946" s="40"/>
      <c r="BB17946" s="40"/>
      <c r="BC17946" s="40"/>
      <c r="BD17946" s="50"/>
    </row>
    <row r="17947" spans="51:56" hidden="1" x14ac:dyDescent="0.25">
      <c r="AY17947" s="40"/>
      <c r="AZ17947" s="40"/>
      <c r="BA17947" s="40"/>
      <c r="BB17947" s="40"/>
      <c r="BC17947" s="40"/>
      <c r="BD17947" s="50"/>
    </row>
    <row r="17948" spans="51:56" hidden="1" x14ac:dyDescent="0.25">
      <c r="AY17948" s="40"/>
      <c r="AZ17948" s="40"/>
      <c r="BA17948" s="40"/>
      <c r="BB17948" s="40"/>
      <c r="BC17948" s="40"/>
      <c r="BD17948" s="50"/>
    </row>
    <row r="17949" spans="51:56" hidden="1" x14ac:dyDescent="0.25">
      <c r="AY17949" s="40"/>
      <c r="AZ17949" s="40"/>
      <c r="BA17949" s="40"/>
      <c r="BB17949" s="40"/>
      <c r="BC17949" s="40"/>
      <c r="BD17949" s="50"/>
    </row>
    <row r="17950" spans="51:56" hidden="1" x14ac:dyDescent="0.25">
      <c r="AY17950" s="40"/>
      <c r="AZ17950" s="40"/>
      <c r="BA17950" s="40"/>
      <c r="BB17950" s="40"/>
      <c r="BC17950" s="40"/>
      <c r="BD17950" s="50"/>
    </row>
    <row r="17951" spans="51:56" hidden="1" x14ac:dyDescent="0.25">
      <c r="AY17951" s="40"/>
      <c r="AZ17951" s="40"/>
      <c r="BA17951" s="40"/>
      <c r="BB17951" s="40"/>
      <c r="BC17951" s="40"/>
      <c r="BD17951" s="50"/>
    </row>
    <row r="17952" spans="51:56" hidden="1" x14ac:dyDescent="0.25">
      <c r="AY17952" s="40"/>
      <c r="AZ17952" s="40"/>
      <c r="BA17952" s="40"/>
      <c r="BB17952" s="40"/>
      <c r="BC17952" s="40"/>
      <c r="BD17952" s="50"/>
    </row>
    <row r="17953" spans="51:56" hidden="1" x14ac:dyDescent="0.25">
      <c r="AY17953" s="40"/>
      <c r="AZ17953" s="40"/>
      <c r="BA17953" s="40"/>
      <c r="BB17953" s="40"/>
      <c r="BC17953" s="40"/>
      <c r="BD17953" s="50"/>
    </row>
    <row r="17954" spans="51:56" hidden="1" x14ac:dyDescent="0.25">
      <c r="AY17954" s="40"/>
      <c r="AZ17954" s="40"/>
      <c r="BA17954" s="40"/>
      <c r="BB17954" s="40"/>
      <c r="BC17954" s="40"/>
      <c r="BD17954" s="50"/>
    </row>
    <row r="17955" spans="51:56" hidden="1" x14ac:dyDescent="0.25">
      <c r="AY17955" s="40"/>
      <c r="AZ17955" s="40"/>
      <c r="BA17955" s="40"/>
      <c r="BB17955" s="40"/>
      <c r="BC17955" s="40"/>
      <c r="BD17955" s="50"/>
    </row>
    <row r="17956" spans="51:56" hidden="1" x14ac:dyDescent="0.25">
      <c r="AY17956" s="40"/>
      <c r="AZ17956" s="40"/>
      <c r="BA17956" s="40"/>
      <c r="BB17956" s="40"/>
      <c r="BC17956" s="40"/>
      <c r="BD17956" s="50"/>
    </row>
    <row r="17957" spans="51:56" hidden="1" x14ac:dyDescent="0.25">
      <c r="AY17957" s="40"/>
      <c r="AZ17957" s="40"/>
      <c r="BA17957" s="40"/>
      <c r="BB17957" s="40"/>
      <c r="BC17957" s="40"/>
      <c r="BD17957" s="50"/>
    </row>
    <row r="17958" spans="51:56" hidden="1" x14ac:dyDescent="0.25">
      <c r="AY17958" s="40"/>
      <c r="AZ17958" s="40"/>
      <c r="BA17958" s="40"/>
      <c r="BB17958" s="40"/>
      <c r="BC17958" s="40"/>
      <c r="BD17958" s="50"/>
    </row>
    <row r="17959" spans="51:56" hidden="1" x14ac:dyDescent="0.25">
      <c r="AY17959" s="40"/>
      <c r="AZ17959" s="40"/>
      <c r="BA17959" s="40"/>
      <c r="BB17959" s="40"/>
      <c r="BC17959" s="40"/>
      <c r="BD17959" s="50"/>
    </row>
    <row r="17960" spans="51:56" hidden="1" x14ac:dyDescent="0.25">
      <c r="AY17960" s="40"/>
      <c r="AZ17960" s="40"/>
      <c r="BA17960" s="40"/>
      <c r="BB17960" s="40"/>
      <c r="BC17960" s="40"/>
      <c r="BD17960" s="50"/>
    </row>
    <row r="17961" spans="51:56" hidden="1" x14ac:dyDescent="0.25">
      <c r="AY17961" s="40"/>
      <c r="AZ17961" s="40"/>
      <c r="BA17961" s="40"/>
      <c r="BB17961" s="40"/>
      <c r="BC17961" s="40"/>
      <c r="BD17961" s="50"/>
    </row>
    <row r="17962" spans="51:56" hidden="1" x14ac:dyDescent="0.25">
      <c r="AY17962" s="40"/>
      <c r="AZ17962" s="40"/>
      <c r="BA17962" s="40"/>
      <c r="BB17962" s="40"/>
      <c r="BC17962" s="40"/>
      <c r="BD17962" s="50"/>
    </row>
    <row r="17963" spans="51:56" hidden="1" x14ac:dyDescent="0.25">
      <c r="AY17963" s="40"/>
      <c r="AZ17963" s="40"/>
      <c r="BA17963" s="40"/>
      <c r="BB17963" s="40"/>
      <c r="BC17963" s="40"/>
      <c r="BD17963" s="50"/>
    </row>
    <row r="17964" spans="51:56" hidden="1" x14ac:dyDescent="0.25">
      <c r="AY17964" s="40"/>
      <c r="AZ17964" s="40"/>
      <c r="BA17964" s="40"/>
      <c r="BB17964" s="40"/>
      <c r="BC17964" s="40"/>
      <c r="BD17964" s="50"/>
    </row>
    <row r="17965" spans="51:56" hidden="1" x14ac:dyDescent="0.25">
      <c r="AY17965" s="40"/>
      <c r="AZ17965" s="40"/>
      <c r="BA17965" s="40"/>
      <c r="BB17965" s="40"/>
      <c r="BC17965" s="40"/>
      <c r="BD17965" s="50"/>
    </row>
    <row r="17966" spans="51:56" hidden="1" x14ac:dyDescent="0.25">
      <c r="AY17966" s="40"/>
      <c r="AZ17966" s="40"/>
      <c r="BA17966" s="40"/>
      <c r="BB17966" s="40"/>
      <c r="BC17966" s="40"/>
      <c r="BD17966" s="50"/>
    </row>
    <row r="17967" spans="51:56" hidden="1" x14ac:dyDescent="0.25">
      <c r="AY17967" s="40"/>
      <c r="AZ17967" s="40"/>
      <c r="BA17967" s="40"/>
      <c r="BB17967" s="40"/>
      <c r="BC17967" s="40"/>
      <c r="BD17967" s="50"/>
    </row>
    <row r="17968" spans="51:56" hidden="1" x14ac:dyDescent="0.25">
      <c r="AY17968" s="40"/>
      <c r="AZ17968" s="40"/>
      <c r="BA17968" s="40"/>
      <c r="BB17968" s="40"/>
      <c r="BC17968" s="40"/>
      <c r="BD17968" s="50"/>
    </row>
    <row r="17969" spans="51:56" hidden="1" x14ac:dyDescent="0.25">
      <c r="AY17969" s="40"/>
      <c r="AZ17969" s="40"/>
      <c r="BA17969" s="40"/>
      <c r="BB17969" s="40"/>
      <c r="BC17969" s="40"/>
      <c r="BD17969" s="50"/>
    </row>
    <row r="17970" spans="51:56" hidden="1" x14ac:dyDescent="0.25">
      <c r="AY17970" s="40"/>
      <c r="AZ17970" s="40"/>
      <c r="BA17970" s="40"/>
      <c r="BB17970" s="40"/>
      <c r="BC17970" s="40"/>
      <c r="BD17970" s="50"/>
    </row>
    <row r="17971" spans="51:56" hidden="1" x14ac:dyDescent="0.25">
      <c r="AY17971" s="40"/>
      <c r="AZ17971" s="40"/>
      <c r="BA17971" s="40"/>
      <c r="BB17971" s="40"/>
      <c r="BC17971" s="40"/>
      <c r="BD17971" s="50"/>
    </row>
    <row r="17972" spans="51:56" hidden="1" x14ac:dyDescent="0.25">
      <c r="AY17972" s="40"/>
      <c r="AZ17972" s="40"/>
      <c r="BA17972" s="40"/>
      <c r="BB17972" s="40"/>
      <c r="BC17972" s="40"/>
      <c r="BD17972" s="50"/>
    </row>
    <row r="17973" spans="51:56" hidden="1" x14ac:dyDescent="0.25">
      <c r="AY17973" s="40"/>
      <c r="AZ17973" s="40"/>
      <c r="BA17973" s="40"/>
      <c r="BB17973" s="40"/>
      <c r="BC17973" s="40"/>
      <c r="BD17973" s="50"/>
    </row>
    <row r="17974" spans="51:56" hidden="1" x14ac:dyDescent="0.25">
      <c r="AY17974" s="40"/>
      <c r="AZ17974" s="40"/>
      <c r="BA17974" s="40"/>
      <c r="BB17974" s="40"/>
      <c r="BC17974" s="40"/>
      <c r="BD17974" s="50"/>
    </row>
    <row r="17975" spans="51:56" hidden="1" x14ac:dyDescent="0.25">
      <c r="AY17975" s="40"/>
      <c r="AZ17975" s="40"/>
      <c r="BA17975" s="40"/>
      <c r="BB17975" s="40"/>
      <c r="BC17975" s="40"/>
      <c r="BD17975" s="50"/>
    </row>
    <row r="17976" spans="51:56" hidden="1" x14ac:dyDescent="0.25">
      <c r="AY17976" s="40"/>
      <c r="AZ17976" s="40"/>
      <c r="BA17976" s="40"/>
      <c r="BB17976" s="40"/>
      <c r="BC17976" s="40"/>
      <c r="BD17976" s="50"/>
    </row>
    <row r="17977" spans="51:56" hidden="1" x14ac:dyDescent="0.25">
      <c r="AY17977" s="40"/>
      <c r="AZ17977" s="40"/>
      <c r="BA17977" s="40"/>
      <c r="BB17977" s="40"/>
      <c r="BC17977" s="40"/>
      <c r="BD17977" s="50"/>
    </row>
    <row r="17978" spans="51:56" hidden="1" x14ac:dyDescent="0.25">
      <c r="AY17978" s="40"/>
      <c r="AZ17978" s="40"/>
      <c r="BA17978" s="40"/>
      <c r="BB17978" s="40"/>
      <c r="BC17978" s="40"/>
      <c r="BD17978" s="50"/>
    </row>
    <row r="17979" spans="51:56" hidden="1" x14ac:dyDescent="0.25">
      <c r="AY17979" s="40"/>
      <c r="AZ17979" s="40"/>
      <c r="BA17979" s="40"/>
      <c r="BB17979" s="40"/>
      <c r="BC17979" s="40"/>
      <c r="BD17979" s="50"/>
    </row>
    <row r="17980" spans="51:56" hidden="1" x14ac:dyDescent="0.25">
      <c r="AY17980" s="40"/>
      <c r="AZ17980" s="40"/>
      <c r="BA17980" s="40"/>
      <c r="BB17980" s="40"/>
      <c r="BC17980" s="40"/>
      <c r="BD17980" s="50"/>
    </row>
    <row r="17981" spans="51:56" hidden="1" x14ac:dyDescent="0.25">
      <c r="AY17981" s="40"/>
      <c r="AZ17981" s="40"/>
      <c r="BA17981" s="40"/>
      <c r="BB17981" s="40"/>
      <c r="BC17981" s="40"/>
      <c r="BD17981" s="50"/>
    </row>
    <row r="17982" spans="51:56" hidden="1" x14ac:dyDescent="0.25">
      <c r="AY17982" s="40"/>
      <c r="AZ17982" s="40"/>
      <c r="BA17982" s="40"/>
      <c r="BB17982" s="40"/>
      <c r="BC17982" s="40"/>
      <c r="BD17982" s="50"/>
    </row>
    <row r="17983" spans="51:56" hidden="1" x14ac:dyDescent="0.25">
      <c r="AY17983" s="40"/>
      <c r="AZ17983" s="40"/>
      <c r="BA17983" s="40"/>
      <c r="BB17983" s="40"/>
      <c r="BC17983" s="40"/>
      <c r="BD17983" s="50"/>
    </row>
    <row r="17984" spans="51:56" hidden="1" x14ac:dyDescent="0.25">
      <c r="AY17984" s="40"/>
      <c r="AZ17984" s="40"/>
      <c r="BA17984" s="40"/>
      <c r="BB17984" s="40"/>
      <c r="BC17984" s="40"/>
      <c r="BD17984" s="50"/>
    </row>
    <row r="17985" spans="51:56" hidden="1" x14ac:dyDescent="0.25">
      <c r="AY17985" s="40"/>
      <c r="AZ17985" s="40"/>
      <c r="BA17985" s="40"/>
      <c r="BB17985" s="40"/>
      <c r="BC17985" s="40"/>
      <c r="BD17985" s="50"/>
    </row>
    <row r="17986" spans="51:56" hidden="1" x14ac:dyDescent="0.25">
      <c r="AY17986" s="40"/>
      <c r="AZ17986" s="40"/>
      <c r="BA17986" s="40"/>
      <c r="BB17986" s="40"/>
      <c r="BC17986" s="40"/>
      <c r="BD17986" s="50"/>
    </row>
    <row r="17987" spans="51:56" hidden="1" x14ac:dyDescent="0.25">
      <c r="AY17987" s="40"/>
      <c r="AZ17987" s="40"/>
      <c r="BA17987" s="40"/>
      <c r="BB17987" s="40"/>
      <c r="BC17987" s="40"/>
      <c r="BD17987" s="50"/>
    </row>
    <row r="17988" spans="51:56" hidden="1" x14ac:dyDescent="0.25">
      <c r="AY17988" s="40"/>
      <c r="AZ17988" s="40"/>
      <c r="BA17988" s="40"/>
      <c r="BB17988" s="40"/>
      <c r="BC17988" s="40"/>
      <c r="BD17988" s="50"/>
    </row>
    <row r="17989" spans="51:56" hidden="1" x14ac:dyDescent="0.25">
      <c r="AY17989" s="40"/>
      <c r="AZ17989" s="40"/>
      <c r="BA17989" s="40"/>
      <c r="BB17989" s="40"/>
      <c r="BC17989" s="40"/>
      <c r="BD17989" s="50"/>
    </row>
    <row r="17990" spans="51:56" hidden="1" x14ac:dyDescent="0.25">
      <c r="AY17990" s="40"/>
      <c r="AZ17990" s="40"/>
      <c r="BA17990" s="40"/>
      <c r="BB17990" s="40"/>
      <c r="BC17990" s="40"/>
      <c r="BD17990" s="50"/>
    </row>
    <row r="17991" spans="51:56" hidden="1" x14ac:dyDescent="0.25">
      <c r="AY17991" s="40"/>
      <c r="AZ17991" s="40"/>
      <c r="BA17991" s="40"/>
      <c r="BB17991" s="40"/>
      <c r="BC17991" s="40"/>
      <c r="BD17991" s="50"/>
    </row>
    <row r="17992" spans="51:56" hidden="1" x14ac:dyDescent="0.25">
      <c r="AY17992" s="40"/>
      <c r="AZ17992" s="40"/>
      <c r="BA17992" s="40"/>
      <c r="BB17992" s="40"/>
      <c r="BC17992" s="40"/>
      <c r="BD17992" s="50"/>
    </row>
    <row r="17993" spans="51:56" hidden="1" x14ac:dyDescent="0.25">
      <c r="AY17993" s="40"/>
      <c r="AZ17993" s="40"/>
      <c r="BA17993" s="40"/>
      <c r="BB17993" s="40"/>
      <c r="BC17993" s="40"/>
      <c r="BD17993" s="50"/>
    </row>
    <row r="17994" spans="51:56" hidden="1" x14ac:dyDescent="0.25">
      <c r="AY17994" s="40"/>
      <c r="AZ17994" s="40"/>
      <c r="BA17994" s="40"/>
      <c r="BB17994" s="40"/>
      <c r="BC17994" s="40"/>
      <c r="BD17994" s="50"/>
    </row>
    <row r="17995" spans="51:56" hidden="1" x14ac:dyDescent="0.25">
      <c r="AY17995" s="40"/>
      <c r="AZ17995" s="40"/>
      <c r="BA17995" s="40"/>
      <c r="BB17995" s="40"/>
      <c r="BC17995" s="40"/>
      <c r="BD17995" s="50"/>
    </row>
    <row r="17996" spans="51:56" hidden="1" x14ac:dyDescent="0.25">
      <c r="AY17996" s="40"/>
      <c r="AZ17996" s="40"/>
      <c r="BA17996" s="40"/>
      <c r="BB17996" s="40"/>
      <c r="BC17996" s="40"/>
      <c r="BD17996" s="50"/>
    </row>
    <row r="17997" spans="51:56" hidden="1" x14ac:dyDescent="0.25">
      <c r="AY17997" s="40"/>
      <c r="AZ17997" s="40"/>
      <c r="BA17997" s="40"/>
      <c r="BB17997" s="40"/>
      <c r="BC17997" s="40"/>
      <c r="BD17997" s="50"/>
    </row>
    <row r="17998" spans="51:56" hidden="1" x14ac:dyDescent="0.25">
      <c r="AY17998" s="40"/>
      <c r="AZ17998" s="40"/>
      <c r="BA17998" s="40"/>
      <c r="BB17998" s="40"/>
      <c r="BC17998" s="40"/>
      <c r="BD17998" s="50"/>
    </row>
    <row r="17999" spans="51:56" hidden="1" x14ac:dyDescent="0.25">
      <c r="AY17999" s="40"/>
      <c r="AZ17999" s="40"/>
      <c r="BA17999" s="40"/>
      <c r="BB17999" s="40"/>
      <c r="BC17999" s="40"/>
      <c r="BD17999" s="50"/>
    </row>
    <row r="18000" spans="51:56" hidden="1" x14ac:dyDescent="0.25">
      <c r="AY18000" s="40"/>
      <c r="AZ18000" s="40"/>
      <c r="BA18000" s="40"/>
      <c r="BB18000" s="40"/>
      <c r="BC18000" s="40"/>
      <c r="BD18000" s="50"/>
    </row>
    <row r="18001" spans="51:56" hidden="1" x14ac:dyDescent="0.25">
      <c r="AY18001" s="40"/>
      <c r="AZ18001" s="40"/>
      <c r="BA18001" s="40"/>
      <c r="BB18001" s="40"/>
      <c r="BC18001" s="40"/>
      <c r="BD18001" s="50"/>
    </row>
    <row r="18002" spans="51:56" hidden="1" x14ac:dyDescent="0.25">
      <c r="AY18002" s="40"/>
      <c r="AZ18002" s="40"/>
      <c r="BA18002" s="40"/>
      <c r="BB18002" s="40"/>
      <c r="BC18002" s="40"/>
      <c r="BD18002" s="50"/>
    </row>
    <row r="18003" spans="51:56" hidden="1" x14ac:dyDescent="0.25">
      <c r="AY18003" s="40"/>
      <c r="AZ18003" s="40"/>
      <c r="BA18003" s="40"/>
      <c r="BB18003" s="40"/>
      <c r="BC18003" s="40"/>
      <c r="BD18003" s="50"/>
    </row>
    <row r="18004" spans="51:56" hidden="1" x14ac:dyDescent="0.25">
      <c r="AY18004" s="40"/>
      <c r="AZ18004" s="40"/>
      <c r="BA18004" s="40"/>
      <c r="BB18004" s="40"/>
      <c r="BC18004" s="40"/>
      <c r="BD18004" s="50"/>
    </row>
    <row r="18005" spans="51:56" hidden="1" x14ac:dyDescent="0.25">
      <c r="AY18005" s="40"/>
      <c r="AZ18005" s="40"/>
      <c r="BA18005" s="40"/>
      <c r="BB18005" s="40"/>
      <c r="BC18005" s="40"/>
      <c r="BD18005" s="50"/>
    </row>
    <row r="18006" spans="51:56" hidden="1" x14ac:dyDescent="0.25">
      <c r="AY18006" s="40"/>
      <c r="AZ18006" s="40"/>
      <c r="BA18006" s="40"/>
      <c r="BB18006" s="40"/>
      <c r="BC18006" s="40"/>
      <c r="BD18006" s="50"/>
    </row>
    <row r="18007" spans="51:56" hidden="1" x14ac:dyDescent="0.25">
      <c r="AY18007" s="40"/>
      <c r="AZ18007" s="40"/>
      <c r="BA18007" s="40"/>
      <c r="BB18007" s="40"/>
      <c r="BC18007" s="40"/>
      <c r="BD18007" s="50"/>
    </row>
    <row r="18008" spans="51:56" hidden="1" x14ac:dyDescent="0.25">
      <c r="AY18008" s="40"/>
      <c r="AZ18008" s="40"/>
      <c r="BA18008" s="40"/>
      <c r="BB18008" s="40"/>
      <c r="BC18008" s="40"/>
      <c r="BD18008" s="50"/>
    </row>
    <row r="18009" spans="51:56" hidden="1" x14ac:dyDescent="0.25">
      <c r="AY18009" s="40"/>
      <c r="AZ18009" s="40"/>
      <c r="BA18009" s="40"/>
      <c r="BB18009" s="40"/>
      <c r="BC18009" s="40"/>
      <c r="BD18009" s="50"/>
    </row>
    <row r="18010" spans="51:56" hidden="1" x14ac:dyDescent="0.25">
      <c r="AY18010" s="40"/>
      <c r="AZ18010" s="40"/>
      <c r="BA18010" s="40"/>
      <c r="BB18010" s="40"/>
      <c r="BC18010" s="40"/>
      <c r="BD18010" s="50"/>
    </row>
    <row r="18011" spans="51:56" hidden="1" x14ac:dyDescent="0.25">
      <c r="AY18011" s="40"/>
      <c r="AZ18011" s="40"/>
      <c r="BA18011" s="40"/>
      <c r="BB18011" s="40"/>
      <c r="BC18011" s="40"/>
      <c r="BD18011" s="50"/>
    </row>
    <row r="18012" spans="51:56" hidden="1" x14ac:dyDescent="0.25">
      <c r="AY18012" s="40"/>
      <c r="AZ18012" s="40"/>
      <c r="BA18012" s="40"/>
      <c r="BB18012" s="40"/>
      <c r="BC18012" s="40"/>
      <c r="BD18012" s="50"/>
    </row>
    <row r="18013" spans="51:56" hidden="1" x14ac:dyDescent="0.25">
      <c r="AY18013" s="40"/>
      <c r="AZ18013" s="40"/>
      <c r="BA18013" s="40"/>
      <c r="BB18013" s="40"/>
      <c r="BC18013" s="40"/>
      <c r="BD18013" s="50"/>
    </row>
    <row r="18014" spans="51:56" hidden="1" x14ac:dyDescent="0.25">
      <c r="AY18014" s="40"/>
      <c r="AZ18014" s="40"/>
      <c r="BA18014" s="40"/>
      <c r="BB18014" s="40"/>
      <c r="BC18014" s="40"/>
      <c r="BD18014" s="50"/>
    </row>
    <row r="18015" spans="51:56" hidden="1" x14ac:dyDescent="0.25">
      <c r="AY18015" s="40"/>
      <c r="AZ18015" s="40"/>
      <c r="BA18015" s="40"/>
      <c r="BB18015" s="40"/>
      <c r="BC18015" s="40"/>
      <c r="BD18015" s="50"/>
    </row>
    <row r="18016" spans="51:56" hidden="1" x14ac:dyDescent="0.25">
      <c r="AY18016" s="40"/>
      <c r="AZ18016" s="40"/>
      <c r="BA18016" s="40"/>
      <c r="BB18016" s="40"/>
      <c r="BC18016" s="40"/>
      <c r="BD18016" s="50"/>
    </row>
    <row r="18017" spans="51:56" hidden="1" x14ac:dyDescent="0.25">
      <c r="AY18017" s="40"/>
      <c r="AZ18017" s="40"/>
      <c r="BA18017" s="40"/>
      <c r="BB18017" s="40"/>
      <c r="BC18017" s="40"/>
      <c r="BD18017" s="50"/>
    </row>
    <row r="18018" spans="51:56" hidden="1" x14ac:dyDescent="0.25">
      <c r="AY18018" s="40"/>
      <c r="AZ18018" s="40"/>
      <c r="BA18018" s="40"/>
      <c r="BB18018" s="40"/>
      <c r="BC18018" s="40"/>
      <c r="BD18018" s="50"/>
    </row>
    <row r="18019" spans="51:56" hidden="1" x14ac:dyDescent="0.25">
      <c r="AY18019" s="40"/>
      <c r="AZ18019" s="40"/>
      <c r="BA18019" s="40"/>
      <c r="BB18019" s="40"/>
      <c r="BC18019" s="40"/>
      <c r="BD18019" s="50"/>
    </row>
    <row r="18020" spans="51:56" hidden="1" x14ac:dyDescent="0.25">
      <c r="AY18020" s="40"/>
      <c r="AZ18020" s="40"/>
      <c r="BA18020" s="40"/>
      <c r="BB18020" s="40"/>
      <c r="BC18020" s="40"/>
      <c r="BD18020" s="50"/>
    </row>
    <row r="18021" spans="51:56" hidden="1" x14ac:dyDescent="0.25">
      <c r="AY18021" s="40"/>
      <c r="AZ18021" s="40"/>
      <c r="BA18021" s="40"/>
      <c r="BB18021" s="40"/>
      <c r="BC18021" s="40"/>
      <c r="BD18021" s="50"/>
    </row>
    <row r="18022" spans="51:56" hidden="1" x14ac:dyDescent="0.25">
      <c r="AY18022" s="40"/>
      <c r="AZ18022" s="40"/>
      <c r="BA18022" s="40"/>
      <c r="BB18022" s="40"/>
      <c r="BC18022" s="40"/>
      <c r="BD18022" s="50"/>
    </row>
    <row r="18023" spans="51:56" hidden="1" x14ac:dyDescent="0.25">
      <c r="AY18023" s="40"/>
      <c r="AZ18023" s="40"/>
      <c r="BA18023" s="40"/>
      <c r="BB18023" s="40"/>
      <c r="BC18023" s="40"/>
      <c r="BD18023" s="50"/>
    </row>
    <row r="18024" spans="51:56" hidden="1" x14ac:dyDescent="0.25">
      <c r="AY18024" s="40"/>
      <c r="AZ18024" s="40"/>
      <c r="BA18024" s="40"/>
      <c r="BB18024" s="40"/>
      <c r="BC18024" s="40"/>
      <c r="BD18024" s="50"/>
    </row>
    <row r="18025" spans="51:56" hidden="1" x14ac:dyDescent="0.25">
      <c r="AY18025" s="40"/>
      <c r="AZ18025" s="40"/>
      <c r="BA18025" s="40"/>
      <c r="BB18025" s="40"/>
      <c r="BC18025" s="40"/>
      <c r="BD18025" s="50"/>
    </row>
    <row r="18026" spans="51:56" hidden="1" x14ac:dyDescent="0.25">
      <c r="AY18026" s="40"/>
      <c r="AZ18026" s="40"/>
      <c r="BA18026" s="40"/>
      <c r="BB18026" s="40"/>
      <c r="BC18026" s="40"/>
      <c r="BD18026" s="50"/>
    </row>
    <row r="18027" spans="51:56" hidden="1" x14ac:dyDescent="0.25">
      <c r="AY18027" s="40"/>
      <c r="AZ18027" s="40"/>
      <c r="BA18027" s="40"/>
      <c r="BB18027" s="40"/>
      <c r="BC18027" s="40"/>
      <c r="BD18027" s="50"/>
    </row>
    <row r="18028" spans="51:56" hidden="1" x14ac:dyDescent="0.25">
      <c r="AY18028" s="40"/>
      <c r="AZ18028" s="40"/>
      <c r="BA18028" s="40"/>
      <c r="BB18028" s="40"/>
      <c r="BC18028" s="40"/>
      <c r="BD18028" s="50"/>
    </row>
    <row r="18029" spans="51:56" hidden="1" x14ac:dyDescent="0.25">
      <c r="AY18029" s="40"/>
      <c r="AZ18029" s="40"/>
      <c r="BA18029" s="40"/>
      <c r="BB18029" s="40"/>
      <c r="BC18029" s="40"/>
      <c r="BD18029" s="50"/>
    </row>
    <row r="18030" spans="51:56" hidden="1" x14ac:dyDescent="0.25">
      <c r="AY18030" s="40"/>
      <c r="AZ18030" s="40"/>
      <c r="BA18030" s="40"/>
      <c r="BB18030" s="40"/>
      <c r="BC18030" s="40"/>
      <c r="BD18030" s="50"/>
    </row>
    <row r="18031" spans="51:56" hidden="1" x14ac:dyDescent="0.25">
      <c r="AY18031" s="40"/>
      <c r="AZ18031" s="40"/>
      <c r="BA18031" s="40"/>
      <c r="BB18031" s="40"/>
      <c r="BC18031" s="40"/>
      <c r="BD18031" s="50"/>
    </row>
    <row r="18032" spans="51:56" hidden="1" x14ac:dyDescent="0.25">
      <c r="AY18032" s="40"/>
      <c r="AZ18032" s="40"/>
      <c r="BA18032" s="40"/>
      <c r="BB18032" s="40"/>
      <c r="BC18032" s="40"/>
      <c r="BD18032" s="50"/>
    </row>
    <row r="18033" spans="51:56" hidden="1" x14ac:dyDescent="0.25">
      <c r="AY18033" s="40"/>
      <c r="AZ18033" s="40"/>
      <c r="BA18033" s="40"/>
      <c r="BB18033" s="40"/>
      <c r="BC18033" s="40"/>
      <c r="BD18033" s="50"/>
    </row>
    <row r="18034" spans="51:56" hidden="1" x14ac:dyDescent="0.25">
      <c r="AY18034" s="40"/>
      <c r="AZ18034" s="40"/>
      <c r="BA18034" s="40"/>
      <c r="BB18034" s="40"/>
      <c r="BC18034" s="40"/>
      <c r="BD18034" s="50"/>
    </row>
    <row r="18035" spans="51:56" hidden="1" x14ac:dyDescent="0.25">
      <c r="AY18035" s="40"/>
      <c r="AZ18035" s="40"/>
      <c r="BA18035" s="40"/>
      <c r="BB18035" s="40"/>
      <c r="BC18035" s="40"/>
      <c r="BD18035" s="50"/>
    </row>
    <row r="18036" spans="51:56" hidden="1" x14ac:dyDescent="0.25">
      <c r="AY18036" s="40"/>
      <c r="AZ18036" s="40"/>
      <c r="BA18036" s="40"/>
      <c r="BB18036" s="40"/>
      <c r="BC18036" s="40"/>
      <c r="BD18036" s="50"/>
    </row>
    <row r="18037" spans="51:56" hidden="1" x14ac:dyDescent="0.25">
      <c r="AY18037" s="40"/>
      <c r="AZ18037" s="40"/>
      <c r="BA18037" s="40"/>
      <c r="BB18037" s="40"/>
      <c r="BC18037" s="40"/>
      <c r="BD18037" s="50"/>
    </row>
    <row r="18038" spans="51:56" hidden="1" x14ac:dyDescent="0.25">
      <c r="AY18038" s="40"/>
      <c r="AZ18038" s="40"/>
      <c r="BA18038" s="40"/>
      <c r="BB18038" s="40"/>
      <c r="BC18038" s="40"/>
      <c r="BD18038" s="50"/>
    </row>
    <row r="18039" spans="51:56" hidden="1" x14ac:dyDescent="0.25">
      <c r="AY18039" s="40"/>
      <c r="AZ18039" s="40"/>
      <c r="BA18039" s="40"/>
      <c r="BB18039" s="40"/>
      <c r="BC18039" s="40"/>
      <c r="BD18039" s="50"/>
    </row>
    <row r="18040" spans="51:56" hidden="1" x14ac:dyDescent="0.25">
      <c r="AY18040" s="40"/>
      <c r="AZ18040" s="40"/>
      <c r="BA18040" s="40"/>
      <c r="BB18040" s="40"/>
      <c r="BC18040" s="40"/>
      <c r="BD18040" s="50"/>
    </row>
    <row r="18041" spans="51:56" hidden="1" x14ac:dyDescent="0.25">
      <c r="AY18041" s="40"/>
      <c r="AZ18041" s="40"/>
      <c r="BA18041" s="40"/>
      <c r="BB18041" s="40"/>
      <c r="BC18041" s="40"/>
      <c r="BD18041" s="50"/>
    </row>
    <row r="18042" spans="51:56" hidden="1" x14ac:dyDescent="0.25">
      <c r="AY18042" s="40"/>
      <c r="AZ18042" s="40"/>
      <c r="BA18042" s="40"/>
      <c r="BB18042" s="40"/>
      <c r="BC18042" s="40"/>
      <c r="BD18042" s="50"/>
    </row>
    <row r="18043" spans="51:56" hidden="1" x14ac:dyDescent="0.25">
      <c r="AY18043" s="40"/>
      <c r="AZ18043" s="40"/>
      <c r="BA18043" s="40"/>
      <c r="BB18043" s="40"/>
      <c r="BC18043" s="40"/>
      <c r="BD18043" s="50"/>
    </row>
    <row r="18044" spans="51:56" hidden="1" x14ac:dyDescent="0.25">
      <c r="AY18044" s="40"/>
      <c r="AZ18044" s="40"/>
      <c r="BA18044" s="40"/>
      <c r="BB18044" s="40"/>
      <c r="BC18044" s="40"/>
      <c r="BD18044" s="50"/>
    </row>
    <row r="18045" spans="51:56" hidden="1" x14ac:dyDescent="0.25">
      <c r="AY18045" s="40"/>
      <c r="AZ18045" s="40"/>
      <c r="BA18045" s="40"/>
      <c r="BB18045" s="40"/>
      <c r="BC18045" s="40"/>
      <c r="BD18045" s="50"/>
    </row>
    <row r="18046" spans="51:56" hidden="1" x14ac:dyDescent="0.25">
      <c r="AY18046" s="40"/>
      <c r="AZ18046" s="40"/>
      <c r="BA18046" s="40"/>
      <c r="BB18046" s="40"/>
      <c r="BC18046" s="40"/>
      <c r="BD18046" s="50"/>
    </row>
    <row r="18047" spans="51:56" hidden="1" x14ac:dyDescent="0.25">
      <c r="AY18047" s="40"/>
      <c r="AZ18047" s="40"/>
      <c r="BA18047" s="40"/>
      <c r="BB18047" s="40"/>
      <c r="BC18047" s="40"/>
      <c r="BD18047" s="50"/>
    </row>
    <row r="18048" spans="51:56" hidden="1" x14ac:dyDescent="0.25">
      <c r="AY18048" s="40"/>
      <c r="AZ18048" s="40"/>
      <c r="BA18048" s="40"/>
      <c r="BB18048" s="40"/>
      <c r="BC18048" s="40"/>
      <c r="BD18048" s="50"/>
    </row>
    <row r="18049" spans="51:56" hidden="1" x14ac:dyDescent="0.25">
      <c r="AY18049" s="40"/>
      <c r="AZ18049" s="40"/>
      <c r="BA18049" s="40"/>
      <c r="BB18049" s="40"/>
      <c r="BC18049" s="40"/>
      <c r="BD18049" s="50"/>
    </row>
    <row r="18050" spans="51:56" hidden="1" x14ac:dyDescent="0.25">
      <c r="AY18050" s="40"/>
      <c r="AZ18050" s="40"/>
      <c r="BA18050" s="40"/>
      <c r="BB18050" s="40"/>
      <c r="BC18050" s="40"/>
      <c r="BD18050" s="50"/>
    </row>
    <row r="18051" spans="51:56" hidden="1" x14ac:dyDescent="0.25">
      <c r="AY18051" s="40"/>
      <c r="AZ18051" s="40"/>
      <c r="BA18051" s="40"/>
      <c r="BB18051" s="40"/>
      <c r="BC18051" s="40"/>
      <c r="BD18051" s="50"/>
    </row>
    <row r="18052" spans="51:56" hidden="1" x14ac:dyDescent="0.25">
      <c r="AY18052" s="40"/>
      <c r="AZ18052" s="40"/>
      <c r="BA18052" s="40"/>
      <c r="BB18052" s="40"/>
      <c r="BC18052" s="40"/>
      <c r="BD18052" s="50"/>
    </row>
    <row r="18053" spans="51:56" hidden="1" x14ac:dyDescent="0.25">
      <c r="AY18053" s="40"/>
      <c r="AZ18053" s="40"/>
      <c r="BA18053" s="40"/>
      <c r="BB18053" s="40"/>
      <c r="BC18053" s="40"/>
      <c r="BD18053" s="50"/>
    </row>
    <row r="18054" spans="51:56" hidden="1" x14ac:dyDescent="0.25">
      <c r="AY18054" s="40"/>
      <c r="AZ18054" s="40"/>
      <c r="BA18054" s="40"/>
      <c r="BB18054" s="40"/>
      <c r="BC18054" s="40"/>
      <c r="BD18054" s="50"/>
    </row>
    <row r="18055" spans="51:56" hidden="1" x14ac:dyDescent="0.25">
      <c r="AY18055" s="40"/>
      <c r="AZ18055" s="40"/>
      <c r="BA18055" s="40"/>
      <c r="BB18055" s="40"/>
      <c r="BC18055" s="40"/>
      <c r="BD18055" s="50"/>
    </row>
    <row r="18056" spans="51:56" hidden="1" x14ac:dyDescent="0.25">
      <c r="AY18056" s="40"/>
      <c r="AZ18056" s="40"/>
      <c r="BA18056" s="40"/>
      <c r="BB18056" s="40"/>
      <c r="BC18056" s="40"/>
      <c r="BD18056" s="50"/>
    </row>
    <row r="18057" spans="51:56" hidden="1" x14ac:dyDescent="0.25">
      <c r="AY18057" s="40"/>
      <c r="AZ18057" s="40"/>
      <c r="BA18057" s="40"/>
      <c r="BB18057" s="40"/>
      <c r="BC18057" s="40"/>
      <c r="BD18057" s="50"/>
    </row>
    <row r="18058" spans="51:56" hidden="1" x14ac:dyDescent="0.25">
      <c r="AY18058" s="40"/>
      <c r="AZ18058" s="40"/>
      <c r="BA18058" s="40"/>
      <c r="BB18058" s="40"/>
      <c r="BC18058" s="40"/>
      <c r="BD18058" s="50"/>
    </row>
    <row r="18059" spans="51:56" hidden="1" x14ac:dyDescent="0.25">
      <c r="AY18059" s="40"/>
      <c r="AZ18059" s="40"/>
      <c r="BA18059" s="40"/>
      <c r="BB18059" s="40"/>
      <c r="BC18059" s="40"/>
      <c r="BD18059" s="50"/>
    </row>
    <row r="18060" spans="51:56" hidden="1" x14ac:dyDescent="0.25">
      <c r="AY18060" s="40"/>
      <c r="AZ18060" s="40"/>
      <c r="BA18060" s="40"/>
      <c r="BB18060" s="40"/>
      <c r="BC18060" s="40"/>
      <c r="BD18060" s="50"/>
    </row>
    <row r="18061" spans="51:56" hidden="1" x14ac:dyDescent="0.25">
      <c r="AY18061" s="40"/>
      <c r="AZ18061" s="40"/>
      <c r="BA18061" s="40"/>
      <c r="BB18061" s="40"/>
      <c r="BC18061" s="40"/>
      <c r="BD18061" s="50"/>
    </row>
    <row r="18062" spans="51:56" hidden="1" x14ac:dyDescent="0.25">
      <c r="AY18062" s="40"/>
      <c r="AZ18062" s="40"/>
      <c r="BA18062" s="40"/>
      <c r="BB18062" s="40"/>
      <c r="BC18062" s="40"/>
      <c r="BD18062" s="50"/>
    </row>
    <row r="18063" spans="51:56" hidden="1" x14ac:dyDescent="0.25">
      <c r="AY18063" s="40"/>
      <c r="AZ18063" s="40"/>
      <c r="BA18063" s="40"/>
      <c r="BB18063" s="40"/>
      <c r="BC18063" s="40"/>
      <c r="BD18063" s="50"/>
    </row>
    <row r="18064" spans="51:56" hidden="1" x14ac:dyDescent="0.25">
      <c r="AY18064" s="40"/>
      <c r="AZ18064" s="40"/>
      <c r="BA18064" s="40"/>
      <c r="BB18064" s="40"/>
      <c r="BC18064" s="40"/>
      <c r="BD18064" s="50"/>
    </row>
    <row r="18065" spans="51:56" hidden="1" x14ac:dyDescent="0.25">
      <c r="AY18065" s="40"/>
      <c r="AZ18065" s="40"/>
      <c r="BA18065" s="40"/>
      <c r="BB18065" s="40"/>
      <c r="BC18065" s="40"/>
      <c r="BD18065" s="50"/>
    </row>
    <row r="18066" spans="51:56" hidden="1" x14ac:dyDescent="0.25">
      <c r="AY18066" s="40"/>
      <c r="AZ18066" s="40"/>
      <c r="BA18066" s="40"/>
      <c r="BB18066" s="40"/>
      <c r="BC18066" s="40"/>
      <c r="BD18066" s="50"/>
    </row>
    <row r="18067" spans="51:56" hidden="1" x14ac:dyDescent="0.25">
      <c r="AY18067" s="40"/>
      <c r="AZ18067" s="40"/>
      <c r="BA18067" s="40"/>
      <c r="BB18067" s="40"/>
      <c r="BC18067" s="40"/>
      <c r="BD18067" s="50"/>
    </row>
    <row r="18068" spans="51:56" hidden="1" x14ac:dyDescent="0.25">
      <c r="AY18068" s="40"/>
      <c r="AZ18068" s="40"/>
      <c r="BA18068" s="40"/>
      <c r="BB18068" s="40"/>
      <c r="BC18068" s="40"/>
      <c r="BD18068" s="50"/>
    </row>
    <row r="18069" spans="51:56" hidden="1" x14ac:dyDescent="0.25">
      <c r="AY18069" s="40"/>
      <c r="AZ18069" s="40"/>
      <c r="BA18069" s="40"/>
      <c r="BB18069" s="40"/>
      <c r="BC18069" s="40"/>
      <c r="BD18069" s="50"/>
    </row>
    <row r="18070" spans="51:56" hidden="1" x14ac:dyDescent="0.25">
      <c r="AY18070" s="40"/>
      <c r="AZ18070" s="40"/>
      <c r="BA18070" s="40"/>
      <c r="BB18070" s="40"/>
      <c r="BC18070" s="40"/>
      <c r="BD18070" s="50"/>
    </row>
    <row r="18071" spans="51:56" hidden="1" x14ac:dyDescent="0.25">
      <c r="AY18071" s="40"/>
      <c r="AZ18071" s="40"/>
      <c r="BA18071" s="40"/>
      <c r="BB18071" s="40"/>
      <c r="BC18071" s="40"/>
      <c r="BD18071" s="50"/>
    </row>
    <row r="18072" spans="51:56" hidden="1" x14ac:dyDescent="0.25">
      <c r="AY18072" s="40"/>
      <c r="AZ18072" s="40"/>
      <c r="BA18072" s="40"/>
      <c r="BB18072" s="40"/>
      <c r="BC18072" s="40"/>
      <c r="BD18072" s="50"/>
    </row>
    <row r="18073" spans="51:56" hidden="1" x14ac:dyDescent="0.25">
      <c r="AY18073" s="40"/>
      <c r="AZ18073" s="40"/>
      <c r="BA18073" s="40"/>
      <c r="BB18073" s="40"/>
      <c r="BC18073" s="40"/>
      <c r="BD18073" s="50"/>
    </row>
    <row r="18074" spans="51:56" hidden="1" x14ac:dyDescent="0.25">
      <c r="AY18074" s="40"/>
      <c r="AZ18074" s="40"/>
      <c r="BA18074" s="40"/>
      <c r="BB18074" s="40"/>
      <c r="BC18074" s="40"/>
      <c r="BD18074" s="50"/>
    </row>
    <row r="18075" spans="51:56" hidden="1" x14ac:dyDescent="0.25">
      <c r="AY18075" s="40"/>
      <c r="AZ18075" s="40"/>
      <c r="BA18075" s="40"/>
      <c r="BB18075" s="40"/>
      <c r="BC18075" s="40"/>
      <c r="BD18075" s="50"/>
    </row>
    <row r="18076" spans="51:56" hidden="1" x14ac:dyDescent="0.25">
      <c r="AY18076" s="40"/>
      <c r="AZ18076" s="40"/>
      <c r="BA18076" s="40"/>
      <c r="BB18076" s="40"/>
      <c r="BC18076" s="40"/>
      <c r="BD18076" s="50"/>
    </row>
    <row r="18077" spans="51:56" hidden="1" x14ac:dyDescent="0.25">
      <c r="AY18077" s="40"/>
      <c r="AZ18077" s="40"/>
      <c r="BA18077" s="40"/>
      <c r="BB18077" s="40"/>
      <c r="BC18077" s="40"/>
      <c r="BD18077" s="50"/>
    </row>
    <row r="18078" spans="51:56" hidden="1" x14ac:dyDescent="0.25">
      <c r="AY18078" s="40"/>
      <c r="AZ18078" s="40"/>
      <c r="BA18078" s="40"/>
      <c r="BB18078" s="40"/>
      <c r="BC18078" s="40"/>
      <c r="BD18078" s="50"/>
    </row>
    <row r="18079" spans="51:56" hidden="1" x14ac:dyDescent="0.25">
      <c r="AY18079" s="40"/>
      <c r="AZ18079" s="40"/>
      <c r="BA18079" s="40"/>
      <c r="BB18079" s="40"/>
      <c r="BC18079" s="40"/>
      <c r="BD18079" s="50"/>
    </row>
    <row r="18080" spans="51:56" hidden="1" x14ac:dyDescent="0.25">
      <c r="AY18080" s="40"/>
      <c r="AZ18080" s="40"/>
      <c r="BA18080" s="40"/>
      <c r="BB18080" s="40"/>
      <c r="BC18080" s="40"/>
      <c r="BD18080" s="50"/>
    </row>
    <row r="18081" spans="51:56" hidden="1" x14ac:dyDescent="0.25">
      <c r="AY18081" s="40"/>
      <c r="AZ18081" s="40"/>
      <c r="BA18081" s="40"/>
      <c r="BB18081" s="40"/>
      <c r="BC18081" s="40"/>
      <c r="BD18081" s="50"/>
    </row>
    <row r="18082" spans="51:56" hidden="1" x14ac:dyDescent="0.25">
      <c r="AY18082" s="40"/>
      <c r="AZ18082" s="40"/>
      <c r="BA18082" s="40"/>
      <c r="BB18082" s="40"/>
      <c r="BC18082" s="40"/>
      <c r="BD18082" s="50"/>
    </row>
    <row r="18083" spans="51:56" hidden="1" x14ac:dyDescent="0.25">
      <c r="AY18083" s="40"/>
      <c r="AZ18083" s="40"/>
      <c r="BA18083" s="40"/>
      <c r="BB18083" s="40"/>
      <c r="BC18083" s="40"/>
      <c r="BD18083" s="50"/>
    </row>
    <row r="18084" spans="51:56" hidden="1" x14ac:dyDescent="0.25">
      <c r="AY18084" s="40"/>
      <c r="AZ18084" s="40"/>
      <c r="BA18084" s="40"/>
      <c r="BB18084" s="40"/>
      <c r="BC18084" s="40"/>
      <c r="BD18084" s="50"/>
    </row>
    <row r="18085" spans="51:56" hidden="1" x14ac:dyDescent="0.25">
      <c r="AY18085" s="40"/>
      <c r="AZ18085" s="40"/>
      <c r="BA18085" s="40"/>
      <c r="BB18085" s="40"/>
      <c r="BC18085" s="40"/>
      <c r="BD18085" s="50"/>
    </row>
    <row r="18086" spans="51:56" hidden="1" x14ac:dyDescent="0.25">
      <c r="AY18086" s="40"/>
      <c r="AZ18086" s="40"/>
      <c r="BA18086" s="40"/>
      <c r="BB18086" s="40"/>
      <c r="BC18086" s="40"/>
      <c r="BD18086" s="50"/>
    </row>
    <row r="18087" spans="51:56" hidden="1" x14ac:dyDescent="0.25">
      <c r="AY18087" s="40"/>
      <c r="AZ18087" s="40"/>
      <c r="BA18087" s="40"/>
      <c r="BB18087" s="40"/>
      <c r="BC18087" s="40"/>
      <c r="BD18087" s="50"/>
    </row>
    <row r="18088" spans="51:56" hidden="1" x14ac:dyDescent="0.25">
      <c r="AY18088" s="40"/>
      <c r="AZ18088" s="40"/>
      <c r="BA18088" s="40"/>
      <c r="BB18088" s="40"/>
      <c r="BC18088" s="40"/>
      <c r="BD18088" s="50"/>
    </row>
    <row r="18089" spans="51:56" hidden="1" x14ac:dyDescent="0.25">
      <c r="AY18089" s="40"/>
      <c r="AZ18089" s="40"/>
      <c r="BA18089" s="40"/>
      <c r="BB18089" s="40"/>
      <c r="BC18089" s="40"/>
      <c r="BD18089" s="50"/>
    </row>
    <row r="18090" spans="51:56" hidden="1" x14ac:dyDescent="0.25">
      <c r="AY18090" s="40"/>
      <c r="AZ18090" s="40"/>
      <c r="BA18090" s="40"/>
      <c r="BB18090" s="40"/>
      <c r="BC18090" s="40"/>
      <c r="BD18090" s="50"/>
    </row>
    <row r="18091" spans="51:56" hidden="1" x14ac:dyDescent="0.25">
      <c r="AY18091" s="40"/>
      <c r="AZ18091" s="40"/>
      <c r="BA18091" s="40"/>
      <c r="BB18091" s="40"/>
      <c r="BC18091" s="40"/>
      <c r="BD18091" s="50"/>
    </row>
    <row r="18092" spans="51:56" hidden="1" x14ac:dyDescent="0.25">
      <c r="AY18092" s="40"/>
      <c r="AZ18092" s="40"/>
      <c r="BA18092" s="40"/>
      <c r="BB18092" s="40"/>
      <c r="BC18092" s="40"/>
      <c r="BD18092" s="50"/>
    </row>
    <row r="18093" spans="51:56" hidden="1" x14ac:dyDescent="0.25">
      <c r="AY18093" s="40"/>
      <c r="AZ18093" s="40"/>
      <c r="BA18093" s="40"/>
      <c r="BB18093" s="40"/>
      <c r="BC18093" s="40"/>
      <c r="BD18093" s="50"/>
    </row>
    <row r="18094" spans="51:56" hidden="1" x14ac:dyDescent="0.25">
      <c r="AY18094" s="40"/>
      <c r="AZ18094" s="40"/>
      <c r="BA18094" s="40"/>
      <c r="BB18094" s="40"/>
      <c r="BC18094" s="40"/>
      <c r="BD18094" s="50"/>
    </row>
    <row r="18095" spans="51:56" hidden="1" x14ac:dyDescent="0.25">
      <c r="AY18095" s="40"/>
      <c r="AZ18095" s="40"/>
      <c r="BA18095" s="40"/>
      <c r="BB18095" s="40"/>
      <c r="BC18095" s="40"/>
      <c r="BD18095" s="50"/>
    </row>
    <row r="18096" spans="51:56" hidden="1" x14ac:dyDescent="0.25">
      <c r="AY18096" s="40"/>
      <c r="AZ18096" s="40"/>
      <c r="BA18096" s="40"/>
      <c r="BB18096" s="40"/>
      <c r="BC18096" s="40"/>
      <c r="BD18096" s="50"/>
    </row>
    <row r="18097" spans="51:56" hidden="1" x14ac:dyDescent="0.25">
      <c r="AY18097" s="40"/>
      <c r="AZ18097" s="40"/>
      <c r="BA18097" s="40"/>
      <c r="BB18097" s="40"/>
      <c r="BC18097" s="40"/>
      <c r="BD18097" s="50"/>
    </row>
    <row r="18098" spans="51:56" hidden="1" x14ac:dyDescent="0.25">
      <c r="AY18098" s="40"/>
      <c r="AZ18098" s="40"/>
      <c r="BA18098" s="40"/>
      <c r="BB18098" s="40"/>
      <c r="BC18098" s="40"/>
      <c r="BD18098" s="50"/>
    </row>
    <row r="18099" spans="51:56" hidden="1" x14ac:dyDescent="0.25">
      <c r="AY18099" s="40"/>
      <c r="AZ18099" s="40"/>
      <c r="BA18099" s="40"/>
      <c r="BB18099" s="40"/>
      <c r="BC18099" s="40"/>
      <c r="BD18099" s="50"/>
    </row>
    <row r="18100" spans="51:56" hidden="1" x14ac:dyDescent="0.25">
      <c r="AY18100" s="40"/>
      <c r="AZ18100" s="40"/>
      <c r="BA18100" s="40"/>
      <c r="BB18100" s="40"/>
      <c r="BC18100" s="40"/>
      <c r="BD18100" s="50"/>
    </row>
    <row r="18101" spans="51:56" hidden="1" x14ac:dyDescent="0.25">
      <c r="AY18101" s="40"/>
      <c r="AZ18101" s="40"/>
      <c r="BA18101" s="40"/>
      <c r="BB18101" s="40"/>
      <c r="BC18101" s="40"/>
      <c r="BD18101" s="50"/>
    </row>
    <row r="18102" spans="51:56" hidden="1" x14ac:dyDescent="0.25">
      <c r="AY18102" s="40"/>
      <c r="AZ18102" s="40"/>
      <c r="BA18102" s="40"/>
      <c r="BB18102" s="40"/>
      <c r="BC18102" s="40"/>
      <c r="BD18102" s="50"/>
    </row>
    <row r="18103" spans="51:56" hidden="1" x14ac:dyDescent="0.25">
      <c r="AY18103" s="40"/>
      <c r="AZ18103" s="40"/>
      <c r="BA18103" s="40"/>
      <c r="BB18103" s="40"/>
      <c r="BC18103" s="40"/>
      <c r="BD18103" s="50"/>
    </row>
    <row r="18104" spans="51:56" hidden="1" x14ac:dyDescent="0.25">
      <c r="AY18104" s="40"/>
      <c r="AZ18104" s="40"/>
      <c r="BA18104" s="40"/>
      <c r="BB18104" s="40"/>
      <c r="BC18104" s="40"/>
      <c r="BD18104" s="50"/>
    </row>
    <row r="18105" spans="51:56" hidden="1" x14ac:dyDescent="0.25">
      <c r="AY18105" s="40"/>
      <c r="AZ18105" s="40"/>
      <c r="BA18105" s="40"/>
      <c r="BB18105" s="40"/>
      <c r="BC18105" s="40"/>
      <c r="BD18105" s="50"/>
    </row>
    <row r="18106" spans="51:56" hidden="1" x14ac:dyDescent="0.25">
      <c r="AY18106" s="40"/>
      <c r="AZ18106" s="40"/>
      <c r="BA18106" s="40"/>
      <c r="BB18106" s="40"/>
      <c r="BC18106" s="40"/>
      <c r="BD18106" s="50"/>
    </row>
    <row r="18107" spans="51:56" hidden="1" x14ac:dyDescent="0.25">
      <c r="AY18107" s="40"/>
      <c r="AZ18107" s="40"/>
      <c r="BA18107" s="40"/>
      <c r="BB18107" s="40"/>
      <c r="BC18107" s="40"/>
      <c r="BD18107" s="50"/>
    </row>
    <row r="18108" spans="51:56" hidden="1" x14ac:dyDescent="0.25">
      <c r="AY18108" s="40"/>
      <c r="AZ18108" s="40"/>
      <c r="BA18108" s="40"/>
      <c r="BB18108" s="40"/>
      <c r="BC18108" s="40"/>
      <c r="BD18108" s="50"/>
    </row>
    <row r="18109" spans="51:56" hidden="1" x14ac:dyDescent="0.25">
      <c r="AY18109" s="40"/>
      <c r="AZ18109" s="40"/>
      <c r="BA18109" s="40"/>
      <c r="BB18109" s="40"/>
      <c r="BC18109" s="40"/>
      <c r="BD18109" s="50"/>
    </row>
    <row r="18110" spans="51:56" hidden="1" x14ac:dyDescent="0.25">
      <c r="AY18110" s="40"/>
      <c r="AZ18110" s="40"/>
      <c r="BA18110" s="40"/>
      <c r="BB18110" s="40"/>
      <c r="BC18110" s="40"/>
      <c r="BD18110" s="50"/>
    </row>
    <row r="18111" spans="51:56" hidden="1" x14ac:dyDescent="0.25">
      <c r="AY18111" s="40"/>
      <c r="AZ18111" s="40"/>
      <c r="BA18111" s="40"/>
      <c r="BB18111" s="40"/>
      <c r="BC18111" s="40"/>
      <c r="BD18111" s="50"/>
    </row>
    <row r="18112" spans="51:56" hidden="1" x14ac:dyDescent="0.25">
      <c r="AY18112" s="40"/>
      <c r="AZ18112" s="40"/>
      <c r="BA18112" s="40"/>
      <c r="BB18112" s="40"/>
      <c r="BC18112" s="40"/>
      <c r="BD18112" s="50"/>
    </row>
    <row r="18113" spans="51:56" hidden="1" x14ac:dyDescent="0.25">
      <c r="AY18113" s="40"/>
      <c r="AZ18113" s="40"/>
      <c r="BA18113" s="40"/>
      <c r="BB18113" s="40"/>
      <c r="BC18113" s="40"/>
      <c r="BD18113" s="50"/>
    </row>
    <row r="18114" spans="51:56" hidden="1" x14ac:dyDescent="0.25">
      <c r="AY18114" s="40"/>
      <c r="AZ18114" s="40"/>
      <c r="BA18114" s="40"/>
      <c r="BB18114" s="40"/>
      <c r="BC18114" s="40"/>
      <c r="BD18114" s="50"/>
    </row>
    <row r="18115" spans="51:56" hidden="1" x14ac:dyDescent="0.25">
      <c r="AY18115" s="40"/>
      <c r="AZ18115" s="40"/>
      <c r="BA18115" s="40"/>
      <c r="BB18115" s="40"/>
      <c r="BC18115" s="40"/>
      <c r="BD18115" s="50"/>
    </row>
    <row r="18116" spans="51:56" hidden="1" x14ac:dyDescent="0.25">
      <c r="AY18116" s="40"/>
      <c r="AZ18116" s="40"/>
      <c r="BA18116" s="40"/>
      <c r="BB18116" s="40"/>
      <c r="BC18116" s="40"/>
      <c r="BD18116" s="50"/>
    </row>
    <row r="18117" spans="51:56" hidden="1" x14ac:dyDescent="0.25">
      <c r="AY18117" s="40"/>
      <c r="AZ18117" s="40"/>
      <c r="BA18117" s="40"/>
      <c r="BB18117" s="40"/>
      <c r="BC18117" s="40"/>
      <c r="BD18117" s="50"/>
    </row>
    <row r="18118" spans="51:56" hidden="1" x14ac:dyDescent="0.25">
      <c r="AY18118" s="40"/>
      <c r="AZ18118" s="40"/>
      <c r="BA18118" s="40"/>
      <c r="BB18118" s="40"/>
      <c r="BC18118" s="40"/>
      <c r="BD18118" s="50"/>
    </row>
    <row r="18119" spans="51:56" hidden="1" x14ac:dyDescent="0.25">
      <c r="AY18119" s="40"/>
      <c r="AZ18119" s="40"/>
      <c r="BA18119" s="40"/>
      <c r="BB18119" s="40"/>
      <c r="BC18119" s="40"/>
      <c r="BD18119" s="50"/>
    </row>
    <row r="18120" spans="51:56" hidden="1" x14ac:dyDescent="0.25">
      <c r="AY18120" s="40"/>
      <c r="AZ18120" s="40"/>
      <c r="BA18120" s="40"/>
      <c r="BB18120" s="40"/>
      <c r="BC18120" s="40"/>
      <c r="BD18120" s="50"/>
    </row>
    <row r="18121" spans="51:56" hidden="1" x14ac:dyDescent="0.25">
      <c r="AY18121" s="40"/>
      <c r="AZ18121" s="40"/>
      <c r="BA18121" s="40"/>
      <c r="BB18121" s="40"/>
      <c r="BC18121" s="40"/>
      <c r="BD18121" s="50"/>
    </row>
    <row r="18122" spans="51:56" hidden="1" x14ac:dyDescent="0.25">
      <c r="AY18122" s="40"/>
      <c r="AZ18122" s="40"/>
      <c r="BA18122" s="40"/>
      <c r="BB18122" s="40"/>
      <c r="BC18122" s="40"/>
      <c r="BD18122" s="50"/>
    </row>
    <row r="18123" spans="51:56" hidden="1" x14ac:dyDescent="0.25">
      <c r="AY18123" s="40"/>
      <c r="AZ18123" s="40"/>
      <c r="BA18123" s="40"/>
      <c r="BB18123" s="40"/>
      <c r="BC18123" s="40"/>
      <c r="BD18123" s="50"/>
    </row>
    <row r="18124" spans="51:56" hidden="1" x14ac:dyDescent="0.25">
      <c r="AY18124" s="40"/>
      <c r="AZ18124" s="40"/>
      <c r="BA18124" s="40"/>
      <c r="BB18124" s="40"/>
      <c r="BC18124" s="40"/>
      <c r="BD18124" s="50"/>
    </row>
    <row r="18125" spans="51:56" hidden="1" x14ac:dyDescent="0.25">
      <c r="AY18125" s="40"/>
      <c r="AZ18125" s="40"/>
      <c r="BA18125" s="40"/>
      <c r="BB18125" s="40"/>
      <c r="BC18125" s="40"/>
      <c r="BD18125" s="50"/>
    </row>
    <row r="18126" spans="51:56" hidden="1" x14ac:dyDescent="0.25">
      <c r="AY18126" s="40"/>
      <c r="AZ18126" s="40"/>
      <c r="BA18126" s="40"/>
      <c r="BB18126" s="40"/>
      <c r="BC18126" s="40"/>
      <c r="BD18126" s="50"/>
    </row>
    <row r="18127" spans="51:56" hidden="1" x14ac:dyDescent="0.25">
      <c r="AY18127" s="40"/>
      <c r="AZ18127" s="40"/>
      <c r="BA18127" s="40"/>
      <c r="BB18127" s="40"/>
      <c r="BC18127" s="40"/>
      <c r="BD18127" s="50"/>
    </row>
    <row r="18128" spans="51:56" hidden="1" x14ac:dyDescent="0.25">
      <c r="AY18128" s="40"/>
      <c r="AZ18128" s="40"/>
      <c r="BA18128" s="40"/>
      <c r="BB18128" s="40"/>
      <c r="BC18128" s="40"/>
      <c r="BD18128" s="50"/>
    </row>
    <row r="18129" spans="51:56" hidden="1" x14ac:dyDescent="0.25">
      <c r="AY18129" s="40"/>
      <c r="AZ18129" s="40"/>
      <c r="BA18129" s="40"/>
      <c r="BB18129" s="40"/>
      <c r="BC18129" s="40"/>
      <c r="BD18129" s="50"/>
    </row>
    <row r="18130" spans="51:56" hidden="1" x14ac:dyDescent="0.25">
      <c r="AY18130" s="40"/>
      <c r="AZ18130" s="40"/>
      <c r="BA18130" s="40"/>
      <c r="BB18130" s="40"/>
      <c r="BC18130" s="40"/>
      <c r="BD18130" s="50"/>
    </row>
    <row r="18131" spans="51:56" hidden="1" x14ac:dyDescent="0.25">
      <c r="AY18131" s="40"/>
      <c r="AZ18131" s="40"/>
      <c r="BA18131" s="40"/>
      <c r="BB18131" s="40"/>
      <c r="BC18131" s="40"/>
      <c r="BD18131" s="50"/>
    </row>
    <row r="18132" spans="51:56" hidden="1" x14ac:dyDescent="0.25">
      <c r="AY18132" s="40"/>
      <c r="AZ18132" s="40"/>
      <c r="BA18132" s="40"/>
      <c r="BB18132" s="40"/>
      <c r="BC18132" s="40"/>
      <c r="BD18132" s="50"/>
    </row>
    <row r="18133" spans="51:56" hidden="1" x14ac:dyDescent="0.25">
      <c r="AY18133" s="40"/>
      <c r="AZ18133" s="40"/>
      <c r="BA18133" s="40"/>
      <c r="BB18133" s="40"/>
      <c r="BC18133" s="40"/>
      <c r="BD18133" s="50"/>
    </row>
    <row r="18134" spans="51:56" hidden="1" x14ac:dyDescent="0.25">
      <c r="AY18134" s="40"/>
      <c r="AZ18134" s="40"/>
      <c r="BA18134" s="40"/>
      <c r="BB18134" s="40"/>
      <c r="BC18134" s="40"/>
      <c r="BD18134" s="50"/>
    </row>
    <row r="18135" spans="51:56" hidden="1" x14ac:dyDescent="0.25">
      <c r="AY18135" s="40"/>
      <c r="AZ18135" s="40"/>
      <c r="BA18135" s="40"/>
      <c r="BB18135" s="40"/>
      <c r="BC18135" s="40"/>
      <c r="BD18135" s="50"/>
    </row>
    <row r="18136" spans="51:56" hidden="1" x14ac:dyDescent="0.25">
      <c r="AY18136" s="40"/>
      <c r="AZ18136" s="40"/>
      <c r="BA18136" s="40"/>
      <c r="BB18136" s="40"/>
      <c r="BC18136" s="40"/>
      <c r="BD18136" s="50"/>
    </row>
    <row r="18137" spans="51:56" hidden="1" x14ac:dyDescent="0.25">
      <c r="AY18137" s="40"/>
      <c r="AZ18137" s="40"/>
      <c r="BA18137" s="40"/>
      <c r="BB18137" s="40"/>
      <c r="BC18137" s="40"/>
      <c r="BD18137" s="50"/>
    </row>
    <row r="18138" spans="51:56" hidden="1" x14ac:dyDescent="0.25">
      <c r="AY18138" s="40"/>
      <c r="AZ18138" s="40"/>
      <c r="BA18138" s="40"/>
      <c r="BB18138" s="40"/>
      <c r="BC18138" s="40"/>
      <c r="BD18138" s="50"/>
    </row>
    <row r="18139" spans="51:56" hidden="1" x14ac:dyDescent="0.25">
      <c r="AY18139" s="40"/>
      <c r="AZ18139" s="40"/>
      <c r="BA18139" s="40"/>
      <c r="BB18139" s="40"/>
      <c r="BC18139" s="40"/>
      <c r="BD18139" s="50"/>
    </row>
    <row r="18140" spans="51:56" hidden="1" x14ac:dyDescent="0.25">
      <c r="AY18140" s="40"/>
      <c r="AZ18140" s="40"/>
      <c r="BA18140" s="40"/>
      <c r="BB18140" s="40"/>
      <c r="BC18140" s="40"/>
      <c r="BD18140" s="50"/>
    </row>
    <row r="18141" spans="51:56" hidden="1" x14ac:dyDescent="0.25">
      <c r="AY18141" s="40"/>
      <c r="AZ18141" s="40"/>
      <c r="BA18141" s="40"/>
      <c r="BB18141" s="40"/>
      <c r="BC18141" s="40"/>
      <c r="BD18141" s="50"/>
    </row>
    <row r="18142" spans="51:56" hidden="1" x14ac:dyDescent="0.25">
      <c r="AY18142" s="40"/>
      <c r="AZ18142" s="40"/>
      <c r="BA18142" s="40"/>
      <c r="BB18142" s="40"/>
      <c r="BC18142" s="40"/>
      <c r="BD18142" s="50"/>
    </row>
    <row r="18143" spans="51:56" hidden="1" x14ac:dyDescent="0.25">
      <c r="AY18143" s="40"/>
      <c r="AZ18143" s="40"/>
      <c r="BA18143" s="40"/>
      <c r="BB18143" s="40"/>
      <c r="BC18143" s="40"/>
      <c r="BD18143" s="50"/>
    </row>
    <row r="18144" spans="51:56" hidden="1" x14ac:dyDescent="0.25">
      <c r="AY18144" s="40"/>
      <c r="AZ18144" s="40"/>
      <c r="BA18144" s="40"/>
      <c r="BB18144" s="40"/>
      <c r="BC18144" s="40"/>
      <c r="BD18144" s="50"/>
    </row>
    <row r="18145" spans="51:56" hidden="1" x14ac:dyDescent="0.25">
      <c r="AY18145" s="40"/>
      <c r="AZ18145" s="40"/>
      <c r="BA18145" s="40"/>
      <c r="BB18145" s="40"/>
      <c r="BC18145" s="40"/>
      <c r="BD18145" s="50"/>
    </row>
    <row r="18146" spans="51:56" hidden="1" x14ac:dyDescent="0.25">
      <c r="AY18146" s="40"/>
      <c r="AZ18146" s="40"/>
      <c r="BA18146" s="40"/>
      <c r="BB18146" s="40"/>
      <c r="BC18146" s="40"/>
      <c r="BD18146" s="50"/>
    </row>
    <row r="18147" spans="51:56" hidden="1" x14ac:dyDescent="0.25">
      <c r="AY18147" s="40"/>
      <c r="AZ18147" s="40"/>
      <c r="BA18147" s="40"/>
      <c r="BB18147" s="40"/>
      <c r="BC18147" s="40"/>
      <c r="BD18147" s="50"/>
    </row>
    <row r="18148" spans="51:56" hidden="1" x14ac:dyDescent="0.25">
      <c r="AY18148" s="40"/>
      <c r="AZ18148" s="40"/>
      <c r="BA18148" s="40"/>
      <c r="BB18148" s="40"/>
      <c r="BC18148" s="40"/>
      <c r="BD18148" s="50"/>
    </row>
    <row r="18149" spans="51:56" hidden="1" x14ac:dyDescent="0.25">
      <c r="AY18149" s="40"/>
      <c r="AZ18149" s="40"/>
      <c r="BA18149" s="40"/>
      <c r="BB18149" s="40"/>
      <c r="BC18149" s="40"/>
      <c r="BD18149" s="50"/>
    </row>
    <row r="18150" spans="51:56" hidden="1" x14ac:dyDescent="0.25">
      <c r="AY18150" s="40"/>
      <c r="AZ18150" s="40"/>
      <c r="BA18150" s="40"/>
      <c r="BB18150" s="40"/>
      <c r="BC18150" s="40"/>
      <c r="BD18150" s="50"/>
    </row>
    <row r="18151" spans="51:56" hidden="1" x14ac:dyDescent="0.25">
      <c r="AY18151" s="40"/>
      <c r="AZ18151" s="40"/>
      <c r="BA18151" s="40"/>
      <c r="BB18151" s="40"/>
      <c r="BC18151" s="40"/>
      <c r="BD18151" s="50"/>
    </row>
    <row r="18152" spans="51:56" hidden="1" x14ac:dyDescent="0.25">
      <c r="AY18152" s="40"/>
      <c r="AZ18152" s="40"/>
      <c r="BA18152" s="40"/>
      <c r="BB18152" s="40"/>
      <c r="BC18152" s="40"/>
      <c r="BD18152" s="50"/>
    </row>
    <row r="18153" spans="51:56" hidden="1" x14ac:dyDescent="0.25">
      <c r="AY18153" s="40"/>
      <c r="AZ18153" s="40"/>
      <c r="BA18153" s="40"/>
      <c r="BB18153" s="40"/>
      <c r="BC18153" s="40"/>
      <c r="BD18153" s="50"/>
    </row>
    <row r="18154" spans="51:56" hidden="1" x14ac:dyDescent="0.25">
      <c r="AY18154" s="40"/>
      <c r="AZ18154" s="40"/>
      <c r="BA18154" s="40"/>
      <c r="BB18154" s="40"/>
      <c r="BC18154" s="40"/>
      <c r="BD18154" s="50"/>
    </row>
    <row r="18155" spans="51:56" hidden="1" x14ac:dyDescent="0.25">
      <c r="AY18155" s="40"/>
      <c r="AZ18155" s="40"/>
      <c r="BA18155" s="40"/>
      <c r="BB18155" s="40"/>
      <c r="BC18155" s="40"/>
      <c r="BD18155" s="50"/>
    </row>
    <row r="18156" spans="51:56" hidden="1" x14ac:dyDescent="0.25">
      <c r="AY18156" s="40"/>
      <c r="AZ18156" s="40"/>
      <c r="BA18156" s="40"/>
      <c r="BB18156" s="40"/>
      <c r="BC18156" s="40"/>
      <c r="BD18156" s="50"/>
    </row>
    <row r="18157" spans="51:56" hidden="1" x14ac:dyDescent="0.25">
      <c r="AY18157" s="40"/>
      <c r="AZ18157" s="40"/>
      <c r="BA18157" s="40"/>
      <c r="BB18157" s="40"/>
      <c r="BC18157" s="40"/>
      <c r="BD18157" s="50"/>
    </row>
    <row r="18158" spans="51:56" hidden="1" x14ac:dyDescent="0.25">
      <c r="AY18158" s="40"/>
      <c r="AZ18158" s="40"/>
      <c r="BA18158" s="40"/>
      <c r="BB18158" s="40"/>
      <c r="BC18158" s="40"/>
      <c r="BD18158" s="50"/>
    </row>
    <row r="18159" spans="51:56" hidden="1" x14ac:dyDescent="0.25">
      <c r="AY18159" s="40"/>
      <c r="AZ18159" s="40"/>
      <c r="BA18159" s="40"/>
      <c r="BB18159" s="40"/>
      <c r="BC18159" s="40"/>
      <c r="BD18159" s="50"/>
    </row>
    <row r="18160" spans="51:56" hidden="1" x14ac:dyDescent="0.25">
      <c r="AY18160" s="40"/>
      <c r="AZ18160" s="40"/>
      <c r="BA18160" s="40"/>
      <c r="BB18160" s="40"/>
      <c r="BC18160" s="40"/>
      <c r="BD18160" s="50"/>
    </row>
    <row r="18161" spans="51:56" hidden="1" x14ac:dyDescent="0.25">
      <c r="AY18161" s="40"/>
      <c r="AZ18161" s="40"/>
      <c r="BA18161" s="40"/>
      <c r="BB18161" s="40"/>
      <c r="BC18161" s="40"/>
      <c r="BD18161" s="50"/>
    </row>
    <row r="18162" spans="51:56" hidden="1" x14ac:dyDescent="0.25">
      <c r="AY18162" s="40"/>
      <c r="AZ18162" s="40"/>
      <c r="BA18162" s="40"/>
      <c r="BB18162" s="40"/>
      <c r="BC18162" s="40"/>
      <c r="BD18162" s="50"/>
    </row>
    <row r="18163" spans="51:56" hidden="1" x14ac:dyDescent="0.25">
      <c r="AY18163" s="40"/>
      <c r="AZ18163" s="40"/>
      <c r="BA18163" s="40"/>
      <c r="BB18163" s="40"/>
      <c r="BC18163" s="40"/>
      <c r="BD18163" s="50"/>
    </row>
    <row r="18164" spans="51:56" hidden="1" x14ac:dyDescent="0.25">
      <c r="AY18164" s="40"/>
      <c r="AZ18164" s="40"/>
      <c r="BA18164" s="40"/>
      <c r="BB18164" s="40"/>
      <c r="BC18164" s="40"/>
      <c r="BD18164" s="50"/>
    </row>
    <row r="18165" spans="51:56" hidden="1" x14ac:dyDescent="0.25">
      <c r="AY18165" s="40"/>
      <c r="AZ18165" s="40"/>
      <c r="BA18165" s="40"/>
      <c r="BB18165" s="40"/>
      <c r="BC18165" s="40"/>
      <c r="BD18165" s="50"/>
    </row>
    <row r="18166" spans="51:56" hidden="1" x14ac:dyDescent="0.25">
      <c r="AY18166" s="40"/>
      <c r="AZ18166" s="40"/>
      <c r="BA18166" s="40"/>
      <c r="BB18166" s="40"/>
      <c r="BC18166" s="40"/>
      <c r="BD18166" s="50"/>
    </row>
    <row r="18167" spans="51:56" hidden="1" x14ac:dyDescent="0.25">
      <c r="AY18167" s="40"/>
      <c r="AZ18167" s="40"/>
      <c r="BA18167" s="40"/>
      <c r="BB18167" s="40"/>
      <c r="BC18167" s="40"/>
      <c r="BD18167" s="50"/>
    </row>
    <row r="18168" spans="51:56" hidden="1" x14ac:dyDescent="0.25">
      <c r="AY18168" s="40"/>
      <c r="AZ18168" s="40"/>
      <c r="BA18168" s="40"/>
      <c r="BB18168" s="40"/>
      <c r="BC18168" s="40"/>
      <c r="BD18168" s="50"/>
    </row>
    <row r="18169" spans="51:56" hidden="1" x14ac:dyDescent="0.25">
      <c r="AY18169" s="40"/>
      <c r="AZ18169" s="40"/>
      <c r="BA18169" s="40"/>
      <c r="BB18169" s="40"/>
      <c r="BC18169" s="40"/>
      <c r="BD18169" s="50"/>
    </row>
    <row r="18170" spans="51:56" hidden="1" x14ac:dyDescent="0.25">
      <c r="AY18170" s="40"/>
      <c r="AZ18170" s="40"/>
      <c r="BA18170" s="40"/>
      <c r="BB18170" s="40"/>
      <c r="BC18170" s="40"/>
      <c r="BD18170" s="50"/>
    </row>
    <row r="18171" spans="51:56" hidden="1" x14ac:dyDescent="0.25">
      <c r="AY18171" s="40"/>
      <c r="AZ18171" s="40"/>
      <c r="BA18171" s="40"/>
      <c r="BB18171" s="40"/>
      <c r="BC18171" s="40"/>
      <c r="BD18171" s="50"/>
    </row>
    <row r="18172" spans="51:56" hidden="1" x14ac:dyDescent="0.25">
      <c r="AY18172" s="40"/>
      <c r="AZ18172" s="40"/>
      <c r="BA18172" s="40"/>
      <c r="BB18172" s="40"/>
      <c r="BC18172" s="40"/>
      <c r="BD18172" s="50"/>
    </row>
    <row r="18173" spans="51:56" hidden="1" x14ac:dyDescent="0.25">
      <c r="AY18173" s="40"/>
      <c r="AZ18173" s="40"/>
      <c r="BA18173" s="40"/>
      <c r="BB18173" s="40"/>
      <c r="BC18173" s="40"/>
      <c r="BD18173" s="50"/>
    </row>
    <row r="18174" spans="51:56" hidden="1" x14ac:dyDescent="0.25">
      <c r="AY18174" s="40"/>
      <c r="AZ18174" s="40"/>
      <c r="BA18174" s="40"/>
      <c r="BB18174" s="40"/>
      <c r="BC18174" s="40"/>
      <c r="BD18174" s="50"/>
    </row>
    <row r="18175" spans="51:56" hidden="1" x14ac:dyDescent="0.25">
      <c r="AY18175" s="40"/>
      <c r="AZ18175" s="40"/>
      <c r="BA18175" s="40"/>
      <c r="BB18175" s="40"/>
      <c r="BC18175" s="40"/>
      <c r="BD18175" s="50"/>
    </row>
    <row r="18176" spans="51:56" hidden="1" x14ac:dyDescent="0.25">
      <c r="AY18176" s="40"/>
      <c r="AZ18176" s="40"/>
      <c r="BA18176" s="40"/>
      <c r="BB18176" s="40"/>
      <c r="BC18176" s="40"/>
      <c r="BD18176" s="50"/>
    </row>
    <row r="18177" spans="51:56" hidden="1" x14ac:dyDescent="0.25">
      <c r="AY18177" s="40"/>
      <c r="AZ18177" s="40"/>
      <c r="BA18177" s="40"/>
      <c r="BB18177" s="40"/>
      <c r="BC18177" s="40"/>
      <c r="BD18177" s="50"/>
    </row>
    <row r="18178" spans="51:56" hidden="1" x14ac:dyDescent="0.25">
      <c r="AY18178" s="40"/>
      <c r="AZ18178" s="40"/>
      <c r="BA18178" s="40"/>
      <c r="BB18178" s="40"/>
      <c r="BC18178" s="40"/>
      <c r="BD18178" s="50"/>
    </row>
    <row r="18179" spans="51:56" hidden="1" x14ac:dyDescent="0.25">
      <c r="AY18179" s="40"/>
      <c r="AZ18179" s="40"/>
      <c r="BA18179" s="40"/>
      <c r="BB18179" s="40"/>
      <c r="BC18179" s="40"/>
      <c r="BD18179" s="50"/>
    </row>
    <row r="18180" spans="51:56" hidden="1" x14ac:dyDescent="0.25">
      <c r="AY18180" s="40"/>
      <c r="AZ18180" s="40"/>
      <c r="BA18180" s="40"/>
      <c r="BB18180" s="40"/>
      <c r="BC18180" s="40"/>
      <c r="BD18180" s="50"/>
    </row>
    <row r="18181" spans="51:56" hidden="1" x14ac:dyDescent="0.25">
      <c r="AY18181" s="40"/>
      <c r="AZ18181" s="40"/>
      <c r="BA18181" s="40"/>
      <c r="BB18181" s="40"/>
      <c r="BC18181" s="40"/>
      <c r="BD18181" s="50"/>
    </row>
    <row r="18182" spans="51:56" hidden="1" x14ac:dyDescent="0.25">
      <c r="AY18182" s="40"/>
      <c r="AZ18182" s="40"/>
      <c r="BA18182" s="40"/>
      <c r="BB18182" s="40"/>
      <c r="BC18182" s="40"/>
      <c r="BD18182" s="50"/>
    </row>
    <row r="18183" spans="51:56" hidden="1" x14ac:dyDescent="0.25">
      <c r="AY18183" s="40"/>
      <c r="AZ18183" s="40"/>
      <c r="BA18183" s="40"/>
      <c r="BB18183" s="40"/>
      <c r="BC18183" s="40"/>
      <c r="BD18183" s="50"/>
    </row>
    <row r="18184" spans="51:56" hidden="1" x14ac:dyDescent="0.25">
      <c r="AY18184" s="40"/>
      <c r="AZ18184" s="40"/>
      <c r="BA18184" s="40"/>
      <c r="BB18184" s="40"/>
      <c r="BC18184" s="40"/>
      <c r="BD18184" s="50"/>
    </row>
    <row r="18185" spans="51:56" hidden="1" x14ac:dyDescent="0.25">
      <c r="AY18185" s="40"/>
      <c r="AZ18185" s="40"/>
      <c r="BA18185" s="40"/>
      <c r="BB18185" s="40"/>
      <c r="BC18185" s="40"/>
      <c r="BD18185" s="50"/>
    </row>
    <row r="18186" spans="51:56" hidden="1" x14ac:dyDescent="0.25">
      <c r="AY18186" s="40"/>
      <c r="AZ18186" s="40"/>
      <c r="BA18186" s="40"/>
      <c r="BB18186" s="40"/>
      <c r="BC18186" s="40"/>
      <c r="BD18186" s="50"/>
    </row>
    <row r="18187" spans="51:56" hidden="1" x14ac:dyDescent="0.25">
      <c r="AY18187" s="40"/>
      <c r="AZ18187" s="40"/>
      <c r="BA18187" s="40"/>
      <c r="BB18187" s="40"/>
      <c r="BC18187" s="40"/>
      <c r="BD18187" s="50"/>
    </row>
    <row r="18188" spans="51:56" hidden="1" x14ac:dyDescent="0.25">
      <c r="AY18188" s="40"/>
      <c r="AZ18188" s="40"/>
      <c r="BA18188" s="40"/>
      <c r="BB18188" s="40"/>
      <c r="BC18188" s="40"/>
      <c r="BD18188" s="50"/>
    </row>
    <row r="18189" spans="51:56" hidden="1" x14ac:dyDescent="0.25">
      <c r="AY18189" s="40"/>
      <c r="AZ18189" s="40"/>
      <c r="BA18189" s="40"/>
      <c r="BB18189" s="40"/>
      <c r="BC18189" s="40"/>
      <c r="BD18189" s="50"/>
    </row>
    <row r="18190" spans="51:56" hidden="1" x14ac:dyDescent="0.25">
      <c r="AY18190" s="40"/>
      <c r="AZ18190" s="40"/>
      <c r="BA18190" s="40"/>
      <c r="BB18190" s="40"/>
      <c r="BC18190" s="40"/>
      <c r="BD18190" s="50"/>
    </row>
    <row r="18191" spans="51:56" hidden="1" x14ac:dyDescent="0.25">
      <c r="AY18191" s="40"/>
      <c r="AZ18191" s="40"/>
      <c r="BA18191" s="40"/>
      <c r="BB18191" s="40"/>
      <c r="BC18191" s="40"/>
      <c r="BD18191" s="50"/>
    </row>
    <row r="18192" spans="51:56" hidden="1" x14ac:dyDescent="0.25">
      <c r="AY18192" s="40"/>
      <c r="AZ18192" s="40"/>
      <c r="BA18192" s="40"/>
      <c r="BB18192" s="40"/>
      <c r="BC18192" s="40"/>
      <c r="BD18192" s="50"/>
    </row>
    <row r="18193" spans="51:56" hidden="1" x14ac:dyDescent="0.25">
      <c r="AY18193" s="40"/>
      <c r="AZ18193" s="40"/>
      <c r="BA18193" s="40"/>
      <c r="BB18193" s="40"/>
      <c r="BC18193" s="40"/>
      <c r="BD18193" s="50"/>
    </row>
    <row r="18194" spans="51:56" hidden="1" x14ac:dyDescent="0.25">
      <c r="AY18194" s="40"/>
      <c r="AZ18194" s="40"/>
      <c r="BA18194" s="40"/>
      <c r="BB18194" s="40"/>
      <c r="BC18194" s="40"/>
      <c r="BD18194" s="50"/>
    </row>
    <row r="18195" spans="51:56" hidden="1" x14ac:dyDescent="0.25">
      <c r="AY18195" s="40"/>
      <c r="AZ18195" s="40"/>
      <c r="BA18195" s="40"/>
      <c r="BB18195" s="40"/>
      <c r="BC18195" s="40"/>
      <c r="BD18195" s="50"/>
    </row>
    <row r="18196" spans="51:56" hidden="1" x14ac:dyDescent="0.25">
      <c r="AY18196" s="40"/>
      <c r="AZ18196" s="40"/>
      <c r="BA18196" s="40"/>
      <c r="BB18196" s="40"/>
      <c r="BC18196" s="40"/>
      <c r="BD18196" s="50"/>
    </row>
    <row r="18197" spans="51:56" hidden="1" x14ac:dyDescent="0.25">
      <c r="AY18197" s="40"/>
      <c r="AZ18197" s="40"/>
      <c r="BA18197" s="40"/>
      <c r="BB18197" s="40"/>
      <c r="BC18197" s="40"/>
      <c r="BD18197" s="50"/>
    </row>
    <row r="18198" spans="51:56" hidden="1" x14ac:dyDescent="0.25">
      <c r="AY18198" s="40"/>
      <c r="AZ18198" s="40"/>
      <c r="BA18198" s="40"/>
      <c r="BB18198" s="40"/>
      <c r="BC18198" s="40"/>
      <c r="BD18198" s="50"/>
    </row>
    <row r="18199" spans="51:56" hidden="1" x14ac:dyDescent="0.25">
      <c r="AY18199" s="40"/>
      <c r="AZ18199" s="40"/>
      <c r="BA18199" s="40"/>
      <c r="BB18199" s="40"/>
      <c r="BC18199" s="40"/>
      <c r="BD18199" s="50"/>
    </row>
    <row r="18200" spans="51:56" hidden="1" x14ac:dyDescent="0.25">
      <c r="AY18200" s="40"/>
      <c r="AZ18200" s="40"/>
      <c r="BA18200" s="40"/>
      <c r="BB18200" s="40"/>
      <c r="BC18200" s="40"/>
      <c r="BD18200" s="50"/>
    </row>
    <row r="18201" spans="51:56" hidden="1" x14ac:dyDescent="0.25">
      <c r="AY18201" s="40"/>
      <c r="AZ18201" s="40"/>
      <c r="BA18201" s="40"/>
      <c r="BB18201" s="40"/>
      <c r="BC18201" s="40"/>
      <c r="BD18201" s="50"/>
    </row>
    <row r="18202" spans="51:56" hidden="1" x14ac:dyDescent="0.25">
      <c r="AY18202" s="40"/>
      <c r="AZ18202" s="40"/>
      <c r="BA18202" s="40"/>
      <c r="BB18202" s="40"/>
      <c r="BC18202" s="40"/>
      <c r="BD18202" s="50"/>
    </row>
    <row r="18203" spans="51:56" hidden="1" x14ac:dyDescent="0.25">
      <c r="AY18203" s="40"/>
      <c r="AZ18203" s="40"/>
      <c r="BA18203" s="40"/>
      <c r="BB18203" s="40"/>
      <c r="BC18203" s="40"/>
      <c r="BD18203" s="50"/>
    </row>
    <row r="18204" spans="51:56" hidden="1" x14ac:dyDescent="0.25">
      <c r="AY18204" s="40"/>
      <c r="AZ18204" s="40"/>
      <c r="BA18204" s="40"/>
      <c r="BB18204" s="40"/>
      <c r="BC18204" s="40"/>
      <c r="BD18204" s="50"/>
    </row>
    <row r="18205" spans="51:56" hidden="1" x14ac:dyDescent="0.25">
      <c r="AY18205" s="40"/>
      <c r="AZ18205" s="40"/>
      <c r="BA18205" s="40"/>
      <c r="BB18205" s="40"/>
      <c r="BC18205" s="40"/>
      <c r="BD18205" s="50"/>
    </row>
    <row r="18206" spans="51:56" hidden="1" x14ac:dyDescent="0.25">
      <c r="AY18206" s="40"/>
      <c r="AZ18206" s="40"/>
      <c r="BA18206" s="40"/>
      <c r="BB18206" s="40"/>
      <c r="BC18206" s="40"/>
      <c r="BD18206" s="50"/>
    </row>
    <row r="18207" spans="51:56" hidden="1" x14ac:dyDescent="0.25">
      <c r="AY18207" s="40"/>
      <c r="AZ18207" s="40"/>
      <c r="BA18207" s="40"/>
      <c r="BB18207" s="40"/>
      <c r="BC18207" s="40"/>
      <c r="BD18207" s="50"/>
    </row>
    <row r="18208" spans="51:56" hidden="1" x14ac:dyDescent="0.25">
      <c r="AY18208" s="40"/>
      <c r="AZ18208" s="40"/>
      <c r="BA18208" s="40"/>
      <c r="BB18208" s="40"/>
      <c r="BC18208" s="40"/>
      <c r="BD18208" s="50"/>
    </row>
    <row r="18209" spans="51:56" hidden="1" x14ac:dyDescent="0.25">
      <c r="AY18209" s="40"/>
      <c r="AZ18209" s="40"/>
      <c r="BA18209" s="40"/>
      <c r="BB18209" s="40"/>
      <c r="BC18209" s="40"/>
      <c r="BD18209" s="50"/>
    </row>
    <row r="18210" spans="51:56" hidden="1" x14ac:dyDescent="0.25">
      <c r="AY18210" s="40"/>
      <c r="AZ18210" s="40"/>
      <c r="BA18210" s="40"/>
      <c r="BB18210" s="40"/>
      <c r="BC18210" s="40"/>
      <c r="BD18210" s="50"/>
    </row>
    <row r="18211" spans="51:56" hidden="1" x14ac:dyDescent="0.25">
      <c r="AY18211" s="40"/>
      <c r="AZ18211" s="40"/>
      <c r="BA18211" s="40"/>
      <c r="BB18211" s="40"/>
      <c r="BC18211" s="40"/>
      <c r="BD18211" s="50"/>
    </row>
    <row r="18212" spans="51:56" hidden="1" x14ac:dyDescent="0.25">
      <c r="AY18212" s="40"/>
      <c r="AZ18212" s="40"/>
      <c r="BA18212" s="40"/>
      <c r="BB18212" s="40"/>
      <c r="BC18212" s="40"/>
      <c r="BD18212" s="50"/>
    </row>
    <row r="18213" spans="51:56" hidden="1" x14ac:dyDescent="0.25">
      <c r="AY18213" s="40"/>
      <c r="AZ18213" s="40"/>
      <c r="BA18213" s="40"/>
      <c r="BB18213" s="40"/>
      <c r="BC18213" s="40"/>
      <c r="BD18213" s="50"/>
    </row>
    <row r="18214" spans="51:56" hidden="1" x14ac:dyDescent="0.25">
      <c r="AY18214" s="40"/>
      <c r="AZ18214" s="40"/>
      <c r="BA18214" s="40"/>
      <c r="BB18214" s="40"/>
      <c r="BC18214" s="40"/>
      <c r="BD18214" s="50"/>
    </row>
    <row r="18215" spans="51:56" hidden="1" x14ac:dyDescent="0.25">
      <c r="AY18215" s="40"/>
      <c r="AZ18215" s="40"/>
      <c r="BA18215" s="40"/>
      <c r="BB18215" s="40"/>
      <c r="BC18215" s="40"/>
      <c r="BD18215" s="50"/>
    </row>
    <row r="18216" spans="51:56" hidden="1" x14ac:dyDescent="0.25">
      <c r="AY18216" s="40"/>
      <c r="AZ18216" s="40"/>
      <c r="BA18216" s="40"/>
      <c r="BB18216" s="40"/>
      <c r="BC18216" s="40"/>
      <c r="BD18216" s="50"/>
    </row>
    <row r="18217" spans="51:56" hidden="1" x14ac:dyDescent="0.25">
      <c r="AY18217" s="40"/>
      <c r="AZ18217" s="40"/>
      <c r="BA18217" s="40"/>
      <c r="BB18217" s="40"/>
      <c r="BC18217" s="40"/>
      <c r="BD18217" s="50"/>
    </row>
    <row r="18218" spans="51:56" hidden="1" x14ac:dyDescent="0.25">
      <c r="AY18218" s="40"/>
      <c r="AZ18218" s="40"/>
      <c r="BA18218" s="40"/>
      <c r="BB18218" s="40"/>
      <c r="BC18218" s="40"/>
      <c r="BD18218" s="50"/>
    </row>
    <row r="18219" spans="51:56" hidden="1" x14ac:dyDescent="0.25">
      <c r="AY18219" s="40"/>
      <c r="AZ18219" s="40"/>
      <c r="BA18219" s="40"/>
      <c r="BB18219" s="40"/>
      <c r="BC18219" s="40"/>
      <c r="BD18219" s="50"/>
    </row>
    <row r="18220" spans="51:56" hidden="1" x14ac:dyDescent="0.25">
      <c r="AY18220" s="40"/>
      <c r="AZ18220" s="40"/>
      <c r="BA18220" s="40"/>
      <c r="BB18220" s="40"/>
      <c r="BC18220" s="40"/>
      <c r="BD18220" s="50"/>
    </row>
    <row r="18221" spans="51:56" hidden="1" x14ac:dyDescent="0.25">
      <c r="AY18221" s="40"/>
      <c r="AZ18221" s="40"/>
      <c r="BA18221" s="40"/>
      <c r="BB18221" s="40"/>
      <c r="BC18221" s="40"/>
      <c r="BD18221" s="50"/>
    </row>
    <row r="18222" spans="51:56" hidden="1" x14ac:dyDescent="0.25">
      <c r="AY18222" s="40"/>
      <c r="AZ18222" s="40"/>
      <c r="BA18222" s="40"/>
      <c r="BB18222" s="40"/>
      <c r="BC18222" s="40"/>
      <c r="BD18222" s="50"/>
    </row>
    <row r="18223" spans="51:56" hidden="1" x14ac:dyDescent="0.25">
      <c r="AY18223" s="40"/>
      <c r="AZ18223" s="40"/>
      <c r="BA18223" s="40"/>
      <c r="BB18223" s="40"/>
      <c r="BC18223" s="40"/>
      <c r="BD18223" s="50"/>
    </row>
    <row r="18224" spans="51:56" hidden="1" x14ac:dyDescent="0.25">
      <c r="AY18224" s="40"/>
      <c r="AZ18224" s="40"/>
      <c r="BA18224" s="40"/>
      <c r="BB18224" s="40"/>
      <c r="BC18224" s="40"/>
      <c r="BD18224" s="50"/>
    </row>
    <row r="18225" spans="51:56" hidden="1" x14ac:dyDescent="0.25">
      <c r="AY18225" s="40"/>
      <c r="AZ18225" s="40"/>
      <c r="BA18225" s="40"/>
      <c r="BB18225" s="40"/>
      <c r="BC18225" s="40"/>
      <c r="BD18225" s="50"/>
    </row>
    <row r="18226" spans="51:56" hidden="1" x14ac:dyDescent="0.25">
      <c r="AY18226" s="40"/>
      <c r="AZ18226" s="40"/>
      <c r="BA18226" s="40"/>
      <c r="BB18226" s="40"/>
      <c r="BC18226" s="40"/>
      <c r="BD18226" s="50"/>
    </row>
    <row r="18227" spans="51:56" hidden="1" x14ac:dyDescent="0.25">
      <c r="AY18227" s="40"/>
      <c r="AZ18227" s="40"/>
      <c r="BA18227" s="40"/>
      <c r="BB18227" s="40"/>
      <c r="BC18227" s="40"/>
      <c r="BD18227" s="50"/>
    </row>
    <row r="18228" spans="51:56" hidden="1" x14ac:dyDescent="0.25">
      <c r="AY18228" s="40"/>
      <c r="AZ18228" s="40"/>
      <c r="BA18228" s="40"/>
      <c r="BB18228" s="40"/>
      <c r="BC18228" s="40"/>
      <c r="BD18228" s="50"/>
    </row>
    <row r="18229" spans="51:56" hidden="1" x14ac:dyDescent="0.25">
      <c r="AY18229" s="40"/>
      <c r="AZ18229" s="40"/>
      <c r="BA18229" s="40"/>
      <c r="BB18229" s="40"/>
      <c r="BC18229" s="40"/>
      <c r="BD18229" s="50"/>
    </row>
    <row r="18230" spans="51:56" hidden="1" x14ac:dyDescent="0.25">
      <c r="AY18230" s="40"/>
      <c r="AZ18230" s="40"/>
      <c r="BA18230" s="40"/>
      <c r="BB18230" s="40"/>
      <c r="BC18230" s="40"/>
      <c r="BD18230" s="50"/>
    </row>
    <row r="18231" spans="51:56" hidden="1" x14ac:dyDescent="0.25">
      <c r="AY18231" s="40"/>
      <c r="AZ18231" s="40"/>
      <c r="BA18231" s="40"/>
      <c r="BB18231" s="40"/>
      <c r="BC18231" s="40"/>
      <c r="BD18231" s="50"/>
    </row>
    <row r="18232" spans="51:56" hidden="1" x14ac:dyDescent="0.25">
      <c r="AY18232" s="40"/>
      <c r="AZ18232" s="40"/>
      <c r="BA18232" s="40"/>
      <c r="BB18232" s="40"/>
      <c r="BC18232" s="40"/>
      <c r="BD18232" s="50"/>
    </row>
    <row r="18233" spans="51:56" hidden="1" x14ac:dyDescent="0.25">
      <c r="AY18233" s="40"/>
      <c r="AZ18233" s="40"/>
      <c r="BA18233" s="40"/>
      <c r="BB18233" s="40"/>
      <c r="BC18233" s="40"/>
      <c r="BD18233" s="50"/>
    </row>
    <row r="18234" spans="51:56" hidden="1" x14ac:dyDescent="0.25">
      <c r="AY18234" s="40"/>
      <c r="AZ18234" s="40"/>
      <c r="BA18234" s="40"/>
      <c r="BB18234" s="40"/>
      <c r="BC18234" s="40"/>
      <c r="BD18234" s="50"/>
    </row>
    <row r="18235" spans="51:56" hidden="1" x14ac:dyDescent="0.25">
      <c r="AY18235" s="40"/>
      <c r="AZ18235" s="40"/>
      <c r="BA18235" s="40"/>
      <c r="BB18235" s="40"/>
      <c r="BC18235" s="40"/>
      <c r="BD18235" s="50"/>
    </row>
    <row r="18236" spans="51:56" hidden="1" x14ac:dyDescent="0.25">
      <c r="AY18236" s="40"/>
      <c r="AZ18236" s="40"/>
      <c r="BA18236" s="40"/>
      <c r="BB18236" s="40"/>
      <c r="BC18236" s="40"/>
      <c r="BD18236" s="50"/>
    </row>
    <row r="18237" spans="51:56" hidden="1" x14ac:dyDescent="0.25">
      <c r="AY18237" s="40"/>
      <c r="AZ18237" s="40"/>
      <c r="BA18237" s="40"/>
      <c r="BB18237" s="40"/>
      <c r="BC18237" s="40"/>
      <c r="BD18237" s="50"/>
    </row>
    <row r="18238" spans="51:56" hidden="1" x14ac:dyDescent="0.25">
      <c r="AY18238" s="40"/>
      <c r="AZ18238" s="40"/>
      <c r="BA18238" s="40"/>
      <c r="BB18238" s="40"/>
      <c r="BC18238" s="40"/>
      <c r="BD18238" s="50"/>
    </row>
    <row r="18239" spans="51:56" hidden="1" x14ac:dyDescent="0.25">
      <c r="AY18239" s="40"/>
      <c r="AZ18239" s="40"/>
      <c r="BA18239" s="40"/>
      <c r="BB18239" s="40"/>
      <c r="BC18239" s="40"/>
      <c r="BD18239" s="50"/>
    </row>
    <row r="18240" spans="51:56" hidden="1" x14ac:dyDescent="0.25">
      <c r="AY18240" s="40"/>
      <c r="AZ18240" s="40"/>
      <c r="BA18240" s="40"/>
      <c r="BB18240" s="40"/>
      <c r="BC18240" s="40"/>
      <c r="BD18240" s="50"/>
    </row>
    <row r="18241" spans="51:56" hidden="1" x14ac:dyDescent="0.25">
      <c r="AY18241" s="40"/>
      <c r="AZ18241" s="40"/>
      <c r="BA18241" s="40"/>
      <c r="BB18241" s="40"/>
      <c r="BC18241" s="40"/>
      <c r="BD18241" s="50"/>
    </row>
    <row r="18242" spans="51:56" hidden="1" x14ac:dyDescent="0.25">
      <c r="AY18242" s="40"/>
      <c r="AZ18242" s="40"/>
      <c r="BA18242" s="40"/>
      <c r="BB18242" s="40"/>
      <c r="BC18242" s="40"/>
      <c r="BD18242" s="50"/>
    </row>
    <row r="18243" spans="51:56" hidden="1" x14ac:dyDescent="0.25">
      <c r="AY18243" s="40"/>
      <c r="AZ18243" s="40"/>
      <c r="BA18243" s="40"/>
      <c r="BB18243" s="40"/>
      <c r="BC18243" s="40"/>
      <c r="BD18243" s="50"/>
    </row>
    <row r="18244" spans="51:56" hidden="1" x14ac:dyDescent="0.25">
      <c r="AY18244" s="40"/>
      <c r="AZ18244" s="40"/>
      <c r="BA18244" s="40"/>
      <c r="BB18244" s="40"/>
      <c r="BC18244" s="40"/>
      <c r="BD18244" s="50"/>
    </row>
    <row r="18245" spans="51:56" hidden="1" x14ac:dyDescent="0.25">
      <c r="AY18245" s="40"/>
      <c r="AZ18245" s="40"/>
      <c r="BA18245" s="40"/>
      <c r="BB18245" s="40"/>
      <c r="BC18245" s="40"/>
      <c r="BD18245" s="50"/>
    </row>
    <row r="18246" spans="51:56" hidden="1" x14ac:dyDescent="0.25">
      <c r="AY18246" s="40"/>
      <c r="AZ18246" s="40"/>
      <c r="BA18246" s="40"/>
      <c r="BB18246" s="40"/>
      <c r="BC18246" s="40"/>
      <c r="BD18246" s="50"/>
    </row>
    <row r="18247" spans="51:56" hidden="1" x14ac:dyDescent="0.25">
      <c r="AY18247" s="40"/>
      <c r="AZ18247" s="40"/>
      <c r="BA18247" s="40"/>
      <c r="BB18247" s="40"/>
      <c r="BC18247" s="40"/>
      <c r="BD18247" s="50"/>
    </row>
    <row r="18248" spans="51:56" hidden="1" x14ac:dyDescent="0.25">
      <c r="AY18248" s="40"/>
      <c r="AZ18248" s="40"/>
      <c r="BA18248" s="40"/>
      <c r="BB18248" s="40"/>
      <c r="BC18248" s="40"/>
      <c r="BD18248" s="50"/>
    </row>
    <row r="18249" spans="51:56" hidden="1" x14ac:dyDescent="0.25">
      <c r="AY18249" s="40"/>
      <c r="AZ18249" s="40"/>
      <c r="BA18249" s="40"/>
      <c r="BB18249" s="40"/>
      <c r="BC18249" s="40"/>
      <c r="BD18249" s="50"/>
    </row>
    <row r="18250" spans="51:56" hidden="1" x14ac:dyDescent="0.25">
      <c r="AY18250" s="40"/>
      <c r="AZ18250" s="40"/>
      <c r="BA18250" s="40"/>
      <c r="BB18250" s="40"/>
      <c r="BC18250" s="40"/>
      <c r="BD18250" s="50"/>
    </row>
    <row r="18251" spans="51:56" hidden="1" x14ac:dyDescent="0.25">
      <c r="AY18251" s="40"/>
      <c r="AZ18251" s="40"/>
      <c r="BA18251" s="40"/>
      <c r="BB18251" s="40"/>
      <c r="BC18251" s="40"/>
      <c r="BD18251" s="50"/>
    </row>
    <row r="18252" spans="51:56" hidden="1" x14ac:dyDescent="0.25">
      <c r="AY18252" s="40"/>
      <c r="AZ18252" s="40"/>
      <c r="BA18252" s="40"/>
      <c r="BB18252" s="40"/>
      <c r="BC18252" s="40"/>
      <c r="BD18252" s="50"/>
    </row>
    <row r="18253" spans="51:56" hidden="1" x14ac:dyDescent="0.25">
      <c r="AY18253" s="40"/>
      <c r="AZ18253" s="40"/>
      <c r="BA18253" s="40"/>
      <c r="BB18253" s="40"/>
      <c r="BC18253" s="40"/>
      <c r="BD18253" s="50"/>
    </row>
    <row r="18254" spans="51:56" hidden="1" x14ac:dyDescent="0.25">
      <c r="AY18254" s="40"/>
      <c r="AZ18254" s="40"/>
      <c r="BA18254" s="40"/>
      <c r="BB18254" s="40"/>
      <c r="BC18254" s="40"/>
      <c r="BD18254" s="50"/>
    </row>
    <row r="18255" spans="51:56" hidden="1" x14ac:dyDescent="0.25">
      <c r="AY18255" s="40"/>
      <c r="AZ18255" s="40"/>
      <c r="BA18255" s="40"/>
      <c r="BB18255" s="40"/>
      <c r="BC18255" s="40"/>
      <c r="BD18255" s="50"/>
    </row>
    <row r="18256" spans="51:56" hidden="1" x14ac:dyDescent="0.25">
      <c r="AY18256" s="40"/>
      <c r="AZ18256" s="40"/>
      <c r="BA18256" s="40"/>
      <c r="BB18256" s="40"/>
      <c r="BC18256" s="40"/>
      <c r="BD18256" s="50"/>
    </row>
    <row r="18257" spans="51:56" hidden="1" x14ac:dyDescent="0.25">
      <c r="AY18257" s="40"/>
      <c r="AZ18257" s="40"/>
      <c r="BA18257" s="40"/>
      <c r="BB18257" s="40"/>
      <c r="BC18257" s="40"/>
      <c r="BD18257" s="50"/>
    </row>
    <row r="18258" spans="51:56" hidden="1" x14ac:dyDescent="0.25">
      <c r="AY18258" s="40"/>
      <c r="AZ18258" s="40"/>
      <c r="BA18258" s="40"/>
      <c r="BB18258" s="40"/>
      <c r="BC18258" s="40"/>
      <c r="BD18258" s="50"/>
    </row>
    <row r="18259" spans="51:56" hidden="1" x14ac:dyDescent="0.25">
      <c r="AY18259" s="40"/>
      <c r="AZ18259" s="40"/>
      <c r="BA18259" s="40"/>
      <c r="BB18259" s="40"/>
      <c r="BC18259" s="40"/>
      <c r="BD18259" s="50"/>
    </row>
    <row r="18260" spans="51:56" hidden="1" x14ac:dyDescent="0.25">
      <c r="AY18260" s="40"/>
      <c r="AZ18260" s="40"/>
      <c r="BA18260" s="40"/>
      <c r="BB18260" s="40"/>
      <c r="BC18260" s="40"/>
      <c r="BD18260" s="50"/>
    </row>
    <row r="18261" spans="51:56" hidden="1" x14ac:dyDescent="0.25">
      <c r="AY18261" s="40"/>
      <c r="AZ18261" s="40"/>
      <c r="BA18261" s="40"/>
      <c r="BB18261" s="40"/>
      <c r="BC18261" s="40"/>
      <c r="BD18261" s="50"/>
    </row>
    <row r="18262" spans="51:56" hidden="1" x14ac:dyDescent="0.25">
      <c r="AY18262" s="40"/>
      <c r="AZ18262" s="40"/>
      <c r="BA18262" s="40"/>
      <c r="BB18262" s="40"/>
      <c r="BC18262" s="40"/>
      <c r="BD18262" s="50"/>
    </row>
    <row r="18263" spans="51:56" hidden="1" x14ac:dyDescent="0.25">
      <c r="AY18263" s="40"/>
      <c r="AZ18263" s="40"/>
      <c r="BA18263" s="40"/>
      <c r="BB18263" s="40"/>
      <c r="BC18263" s="40"/>
      <c r="BD18263" s="50"/>
    </row>
    <row r="18264" spans="51:56" hidden="1" x14ac:dyDescent="0.25">
      <c r="AY18264" s="40"/>
      <c r="AZ18264" s="40"/>
      <c r="BA18264" s="40"/>
      <c r="BB18264" s="40"/>
      <c r="BC18264" s="40"/>
      <c r="BD18264" s="50"/>
    </row>
    <row r="18265" spans="51:56" hidden="1" x14ac:dyDescent="0.25">
      <c r="AY18265" s="40"/>
      <c r="AZ18265" s="40"/>
      <c r="BA18265" s="40"/>
      <c r="BB18265" s="40"/>
      <c r="BC18265" s="40"/>
      <c r="BD18265" s="50"/>
    </row>
    <row r="18266" spans="51:56" hidden="1" x14ac:dyDescent="0.25">
      <c r="AY18266" s="40"/>
      <c r="AZ18266" s="40"/>
      <c r="BA18266" s="40"/>
      <c r="BB18266" s="40"/>
      <c r="BC18266" s="40"/>
      <c r="BD18266" s="50"/>
    </row>
    <row r="18267" spans="51:56" hidden="1" x14ac:dyDescent="0.25">
      <c r="AY18267" s="40"/>
      <c r="AZ18267" s="40"/>
      <c r="BA18267" s="40"/>
      <c r="BB18267" s="40"/>
      <c r="BC18267" s="40"/>
      <c r="BD18267" s="50"/>
    </row>
    <row r="18268" spans="51:56" hidden="1" x14ac:dyDescent="0.25">
      <c r="AY18268" s="40"/>
      <c r="AZ18268" s="40"/>
      <c r="BA18268" s="40"/>
      <c r="BB18268" s="40"/>
      <c r="BC18268" s="40"/>
      <c r="BD18268" s="50"/>
    </row>
    <row r="18269" spans="51:56" hidden="1" x14ac:dyDescent="0.25">
      <c r="AY18269" s="40"/>
      <c r="AZ18269" s="40"/>
      <c r="BA18269" s="40"/>
      <c r="BB18269" s="40"/>
      <c r="BC18269" s="40"/>
      <c r="BD18269" s="50"/>
    </row>
    <row r="18270" spans="51:56" hidden="1" x14ac:dyDescent="0.25">
      <c r="AY18270" s="40"/>
      <c r="AZ18270" s="40"/>
      <c r="BA18270" s="40"/>
      <c r="BB18270" s="40"/>
      <c r="BC18270" s="40"/>
      <c r="BD18270" s="50"/>
    </row>
    <row r="18271" spans="51:56" hidden="1" x14ac:dyDescent="0.25">
      <c r="AY18271" s="40"/>
      <c r="AZ18271" s="40"/>
      <c r="BA18271" s="40"/>
      <c r="BB18271" s="40"/>
      <c r="BC18271" s="40"/>
      <c r="BD18271" s="50"/>
    </row>
    <row r="18272" spans="51:56" hidden="1" x14ac:dyDescent="0.25">
      <c r="AY18272" s="40"/>
      <c r="AZ18272" s="40"/>
      <c r="BA18272" s="40"/>
      <c r="BB18272" s="40"/>
      <c r="BC18272" s="40"/>
      <c r="BD18272" s="50"/>
    </row>
    <row r="18273" spans="51:56" hidden="1" x14ac:dyDescent="0.25">
      <c r="AY18273" s="40"/>
      <c r="AZ18273" s="40"/>
      <c r="BA18273" s="40"/>
      <c r="BB18273" s="40"/>
      <c r="BC18273" s="40"/>
      <c r="BD18273" s="50"/>
    </row>
    <row r="18274" spans="51:56" hidden="1" x14ac:dyDescent="0.25">
      <c r="AY18274" s="40"/>
      <c r="AZ18274" s="40"/>
      <c r="BA18274" s="40"/>
      <c r="BB18274" s="40"/>
      <c r="BC18274" s="40"/>
      <c r="BD18274" s="50"/>
    </row>
    <row r="18275" spans="51:56" hidden="1" x14ac:dyDescent="0.25">
      <c r="AY18275" s="40"/>
      <c r="AZ18275" s="40"/>
      <c r="BA18275" s="40"/>
      <c r="BB18275" s="40"/>
      <c r="BC18275" s="40"/>
      <c r="BD18275" s="50"/>
    </row>
    <row r="18276" spans="51:56" hidden="1" x14ac:dyDescent="0.25">
      <c r="AY18276" s="40"/>
      <c r="AZ18276" s="40"/>
      <c r="BA18276" s="40"/>
      <c r="BB18276" s="40"/>
      <c r="BC18276" s="40"/>
      <c r="BD18276" s="50"/>
    </row>
    <row r="18277" spans="51:56" hidden="1" x14ac:dyDescent="0.25">
      <c r="AY18277" s="40"/>
      <c r="AZ18277" s="40"/>
      <c r="BA18277" s="40"/>
      <c r="BB18277" s="40"/>
      <c r="BC18277" s="40"/>
      <c r="BD18277" s="50"/>
    </row>
    <row r="18278" spans="51:56" hidden="1" x14ac:dyDescent="0.25">
      <c r="AY18278" s="40"/>
      <c r="AZ18278" s="40"/>
      <c r="BA18278" s="40"/>
      <c r="BB18278" s="40"/>
      <c r="BC18278" s="40"/>
      <c r="BD18278" s="50"/>
    </row>
    <row r="18279" spans="51:56" hidden="1" x14ac:dyDescent="0.25">
      <c r="AY18279" s="40"/>
      <c r="AZ18279" s="40"/>
      <c r="BA18279" s="40"/>
      <c r="BB18279" s="40"/>
      <c r="BC18279" s="40"/>
      <c r="BD18279" s="50"/>
    </row>
    <row r="18280" spans="51:56" hidden="1" x14ac:dyDescent="0.25">
      <c r="AY18280" s="40"/>
      <c r="AZ18280" s="40"/>
      <c r="BA18280" s="40"/>
      <c r="BB18280" s="40"/>
      <c r="BC18280" s="40"/>
      <c r="BD18280" s="50"/>
    </row>
    <row r="18281" spans="51:56" hidden="1" x14ac:dyDescent="0.25">
      <c r="AY18281" s="40"/>
      <c r="AZ18281" s="40"/>
      <c r="BA18281" s="40"/>
      <c r="BB18281" s="40"/>
      <c r="BC18281" s="40"/>
      <c r="BD18281" s="50"/>
    </row>
    <row r="18282" spans="51:56" hidden="1" x14ac:dyDescent="0.25">
      <c r="AY18282" s="40"/>
      <c r="AZ18282" s="40"/>
      <c r="BA18282" s="40"/>
      <c r="BB18282" s="40"/>
      <c r="BC18282" s="40"/>
      <c r="BD18282" s="50"/>
    </row>
    <row r="18283" spans="51:56" hidden="1" x14ac:dyDescent="0.25">
      <c r="AY18283" s="40"/>
      <c r="AZ18283" s="40"/>
      <c r="BA18283" s="40"/>
      <c r="BB18283" s="40"/>
      <c r="BC18283" s="40"/>
      <c r="BD18283" s="50"/>
    </row>
    <row r="18284" spans="51:56" hidden="1" x14ac:dyDescent="0.25">
      <c r="AY18284" s="40"/>
      <c r="AZ18284" s="40"/>
      <c r="BA18284" s="40"/>
      <c r="BB18284" s="40"/>
      <c r="BC18284" s="40"/>
      <c r="BD18284" s="50"/>
    </row>
    <row r="18285" spans="51:56" hidden="1" x14ac:dyDescent="0.25">
      <c r="AY18285" s="40"/>
      <c r="AZ18285" s="40"/>
      <c r="BA18285" s="40"/>
      <c r="BB18285" s="40"/>
      <c r="BC18285" s="40"/>
      <c r="BD18285" s="50"/>
    </row>
    <row r="18286" spans="51:56" hidden="1" x14ac:dyDescent="0.25">
      <c r="AY18286" s="40"/>
      <c r="AZ18286" s="40"/>
      <c r="BA18286" s="40"/>
      <c r="BB18286" s="40"/>
      <c r="BC18286" s="40"/>
      <c r="BD18286" s="50"/>
    </row>
    <row r="18287" spans="51:56" hidden="1" x14ac:dyDescent="0.25">
      <c r="AY18287" s="40"/>
      <c r="AZ18287" s="40"/>
      <c r="BA18287" s="40"/>
      <c r="BB18287" s="40"/>
      <c r="BC18287" s="40"/>
      <c r="BD18287" s="50"/>
    </row>
    <row r="18288" spans="51:56" hidden="1" x14ac:dyDescent="0.25">
      <c r="AY18288" s="40"/>
      <c r="AZ18288" s="40"/>
      <c r="BA18288" s="40"/>
      <c r="BB18288" s="40"/>
      <c r="BC18288" s="40"/>
      <c r="BD18288" s="50"/>
    </row>
    <row r="18289" spans="51:56" hidden="1" x14ac:dyDescent="0.25">
      <c r="AY18289" s="40"/>
      <c r="AZ18289" s="40"/>
      <c r="BA18289" s="40"/>
      <c r="BB18289" s="40"/>
      <c r="BC18289" s="40"/>
      <c r="BD18289" s="50"/>
    </row>
    <row r="18290" spans="51:56" hidden="1" x14ac:dyDescent="0.25">
      <c r="AY18290" s="40"/>
      <c r="AZ18290" s="40"/>
      <c r="BA18290" s="40"/>
      <c r="BB18290" s="40"/>
      <c r="BC18290" s="40"/>
      <c r="BD18290" s="50"/>
    </row>
    <row r="18291" spans="51:56" hidden="1" x14ac:dyDescent="0.25">
      <c r="AY18291" s="40"/>
      <c r="AZ18291" s="40"/>
      <c r="BA18291" s="40"/>
      <c r="BB18291" s="40"/>
      <c r="BC18291" s="40"/>
      <c r="BD18291" s="50"/>
    </row>
    <row r="18292" spans="51:56" hidden="1" x14ac:dyDescent="0.25">
      <c r="AY18292" s="40"/>
      <c r="AZ18292" s="40"/>
      <c r="BA18292" s="40"/>
      <c r="BB18292" s="40"/>
      <c r="BC18292" s="40"/>
      <c r="BD18292" s="50"/>
    </row>
    <row r="18293" spans="51:56" hidden="1" x14ac:dyDescent="0.25">
      <c r="AY18293" s="40"/>
      <c r="AZ18293" s="40"/>
      <c r="BA18293" s="40"/>
      <c r="BB18293" s="40"/>
      <c r="BC18293" s="40"/>
      <c r="BD18293" s="50"/>
    </row>
    <row r="18294" spans="51:56" hidden="1" x14ac:dyDescent="0.25">
      <c r="AY18294" s="40"/>
      <c r="AZ18294" s="40"/>
      <c r="BA18294" s="40"/>
      <c r="BB18294" s="40"/>
      <c r="BC18294" s="40"/>
      <c r="BD18294" s="50"/>
    </row>
    <row r="18295" spans="51:56" hidden="1" x14ac:dyDescent="0.25">
      <c r="AY18295" s="40"/>
      <c r="AZ18295" s="40"/>
      <c r="BA18295" s="40"/>
      <c r="BB18295" s="40"/>
      <c r="BC18295" s="40"/>
      <c r="BD18295" s="50"/>
    </row>
    <row r="18296" spans="51:56" hidden="1" x14ac:dyDescent="0.25">
      <c r="AY18296" s="40"/>
      <c r="AZ18296" s="40"/>
      <c r="BA18296" s="40"/>
      <c r="BB18296" s="40"/>
      <c r="BC18296" s="40"/>
      <c r="BD18296" s="50"/>
    </row>
    <row r="18297" spans="51:56" hidden="1" x14ac:dyDescent="0.25">
      <c r="AY18297" s="40"/>
      <c r="AZ18297" s="40"/>
      <c r="BA18297" s="40"/>
      <c r="BB18297" s="40"/>
      <c r="BC18297" s="40"/>
      <c r="BD18297" s="50"/>
    </row>
    <row r="18298" spans="51:56" hidden="1" x14ac:dyDescent="0.25">
      <c r="AY18298" s="40"/>
      <c r="AZ18298" s="40"/>
      <c r="BA18298" s="40"/>
      <c r="BB18298" s="40"/>
      <c r="BC18298" s="40"/>
      <c r="BD18298" s="50"/>
    </row>
    <row r="18299" spans="51:56" hidden="1" x14ac:dyDescent="0.25">
      <c r="AY18299" s="40"/>
      <c r="AZ18299" s="40"/>
      <c r="BA18299" s="40"/>
      <c r="BB18299" s="40"/>
      <c r="BC18299" s="40"/>
      <c r="BD18299" s="50"/>
    </row>
    <row r="18300" spans="51:56" hidden="1" x14ac:dyDescent="0.25">
      <c r="AY18300" s="40"/>
      <c r="AZ18300" s="40"/>
      <c r="BA18300" s="40"/>
      <c r="BB18300" s="40"/>
      <c r="BC18300" s="40"/>
      <c r="BD18300" s="50"/>
    </row>
    <row r="18301" spans="51:56" hidden="1" x14ac:dyDescent="0.25">
      <c r="AY18301" s="40"/>
      <c r="AZ18301" s="40"/>
      <c r="BA18301" s="40"/>
      <c r="BB18301" s="40"/>
      <c r="BC18301" s="40"/>
      <c r="BD18301" s="50"/>
    </row>
    <row r="18302" spans="51:56" hidden="1" x14ac:dyDescent="0.25">
      <c r="AY18302" s="40"/>
      <c r="AZ18302" s="40"/>
      <c r="BA18302" s="40"/>
      <c r="BB18302" s="40"/>
      <c r="BC18302" s="40"/>
      <c r="BD18302" s="50"/>
    </row>
    <row r="18303" spans="51:56" hidden="1" x14ac:dyDescent="0.25">
      <c r="AY18303" s="40"/>
      <c r="AZ18303" s="40"/>
      <c r="BA18303" s="40"/>
      <c r="BB18303" s="40"/>
      <c r="BC18303" s="40"/>
      <c r="BD18303" s="50"/>
    </row>
    <row r="18304" spans="51:56" hidden="1" x14ac:dyDescent="0.25">
      <c r="AY18304" s="40"/>
      <c r="AZ18304" s="40"/>
      <c r="BA18304" s="40"/>
      <c r="BB18304" s="40"/>
      <c r="BC18304" s="40"/>
      <c r="BD18304" s="50"/>
    </row>
    <row r="18305" spans="51:56" hidden="1" x14ac:dyDescent="0.25">
      <c r="AY18305" s="40"/>
      <c r="AZ18305" s="40"/>
      <c r="BA18305" s="40"/>
      <c r="BB18305" s="40"/>
      <c r="BC18305" s="40"/>
      <c r="BD18305" s="50"/>
    </row>
    <row r="18306" spans="51:56" hidden="1" x14ac:dyDescent="0.25">
      <c r="AY18306" s="40"/>
      <c r="AZ18306" s="40"/>
      <c r="BA18306" s="40"/>
      <c r="BB18306" s="40"/>
      <c r="BC18306" s="40"/>
      <c r="BD18306" s="50"/>
    </row>
    <row r="18307" spans="51:56" hidden="1" x14ac:dyDescent="0.25">
      <c r="AY18307" s="40"/>
      <c r="AZ18307" s="40"/>
      <c r="BA18307" s="40"/>
      <c r="BB18307" s="40"/>
      <c r="BC18307" s="40"/>
      <c r="BD18307" s="50"/>
    </row>
    <row r="18308" spans="51:56" hidden="1" x14ac:dyDescent="0.25">
      <c r="AY18308" s="40"/>
      <c r="AZ18308" s="40"/>
      <c r="BA18308" s="40"/>
      <c r="BB18308" s="40"/>
      <c r="BC18308" s="40"/>
      <c r="BD18308" s="50"/>
    </row>
    <row r="18309" spans="51:56" hidden="1" x14ac:dyDescent="0.25">
      <c r="AY18309" s="40"/>
      <c r="AZ18309" s="40"/>
      <c r="BA18309" s="40"/>
      <c r="BB18309" s="40"/>
      <c r="BC18309" s="40"/>
      <c r="BD18309" s="50"/>
    </row>
    <row r="18310" spans="51:56" hidden="1" x14ac:dyDescent="0.25">
      <c r="AY18310" s="40"/>
      <c r="AZ18310" s="40"/>
      <c r="BA18310" s="40"/>
      <c r="BB18310" s="40"/>
      <c r="BC18310" s="40"/>
      <c r="BD18310" s="50"/>
    </row>
    <row r="18311" spans="51:56" hidden="1" x14ac:dyDescent="0.25">
      <c r="AY18311" s="40"/>
      <c r="AZ18311" s="40"/>
      <c r="BA18311" s="40"/>
      <c r="BB18311" s="40"/>
      <c r="BC18311" s="40"/>
      <c r="BD18311" s="50"/>
    </row>
    <row r="18312" spans="51:56" hidden="1" x14ac:dyDescent="0.25">
      <c r="AY18312" s="40"/>
      <c r="AZ18312" s="40"/>
      <c r="BA18312" s="40"/>
      <c r="BB18312" s="40"/>
      <c r="BC18312" s="40"/>
      <c r="BD18312" s="50"/>
    </row>
    <row r="18313" spans="51:56" hidden="1" x14ac:dyDescent="0.25">
      <c r="AY18313" s="40"/>
      <c r="AZ18313" s="40"/>
      <c r="BA18313" s="40"/>
      <c r="BB18313" s="40"/>
      <c r="BC18313" s="40"/>
      <c r="BD18313" s="50"/>
    </row>
    <row r="18314" spans="51:56" hidden="1" x14ac:dyDescent="0.25">
      <c r="AY18314" s="40"/>
      <c r="AZ18314" s="40"/>
      <c r="BA18314" s="40"/>
      <c r="BB18314" s="40"/>
      <c r="BC18314" s="40"/>
      <c r="BD18314" s="50"/>
    </row>
    <row r="18315" spans="51:56" hidden="1" x14ac:dyDescent="0.25">
      <c r="AY18315" s="40"/>
      <c r="AZ18315" s="40"/>
      <c r="BA18315" s="40"/>
      <c r="BB18315" s="40"/>
      <c r="BC18315" s="40"/>
      <c r="BD18315" s="50"/>
    </row>
    <row r="18316" spans="51:56" hidden="1" x14ac:dyDescent="0.25">
      <c r="AY18316" s="40"/>
      <c r="AZ18316" s="40"/>
      <c r="BA18316" s="40"/>
      <c r="BB18316" s="40"/>
      <c r="BC18316" s="40"/>
      <c r="BD18316" s="50"/>
    </row>
    <row r="18317" spans="51:56" hidden="1" x14ac:dyDescent="0.25">
      <c r="AY18317" s="40"/>
      <c r="AZ18317" s="40"/>
      <c r="BA18317" s="40"/>
      <c r="BB18317" s="40"/>
      <c r="BC18317" s="40"/>
      <c r="BD18317" s="50"/>
    </row>
    <row r="18318" spans="51:56" hidden="1" x14ac:dyDescent="0.25">
      <c r="AY18318" s="40"/>
      <c r="AZ18318" s="40"/>
      <c r="BA18318" s="40"/>
      <c r="BB18318" s="40"/>
      <c r="BC18318" s="40"/>
      <c r="BD18318" s="50"/>
    </row>
    <row r="18319" spans="51:56" hidden="1" x14ac:dyDescent="0.25">
      <c r="AY18319" s="40"/>
      <c r="AZ18319" s="40"/>
      <c r="BA18319" s="40"/>
      <c r="BB18319" s="40"/>
      <c r="BC18319" s="40"/>
      <c r="BD18319" s="50"/>
    </row>
    <row r="18320" spans="51:56" hidden="1" x14ac:dyDescent="0.25">
      <c r="AY18320" s="40"/>
      <c r="AZ18320" s="40"/>
      <c r="BA18320" s="40"/>
      <c r="BB18320" s="40"/>
      <c r="BC18320" s="40"/>
      <c r="BD18320" s="50"/>
    </row>
    <row r="18321" spans="51:56" hidden="1" x14ac:dyDescent="0.25">
      <c r="AY18321" s="40"/>
      <c r="AZ18321" s="40"/>
      <c r="BA18321" s="40"/>
      <c r="BB18321" s="40"/>
      <c r="BC18321" s="40"/>
      <c r="BD18321" s="50"/>
    </row>
    <row r="18322" spans="51:56" hidden="1" x14ac:dyDescent="0.25">
      <c r="AY18322" s="40"/>
      <c r="AZ18322" s="40"/>
      <c r="BA18322" s="40"/>
      <c r="BB18322" s="40"/>
      <c r="BC18322" s="40"/>
      <c r="BD18322" s="50"/>
    </row>
    <row r="18323" spans="51:56" hidden="1" x14ac:dyDescent="0.25">
      <c r="AY18323" s="40"/>
      <c r="AZ18323" s="40"/>
      <c r="BA18323" s="40"/>
      <c r="BB18323" s="40"/>
      <c r="BC18323" s="40"/>
      <c r="BD18323" s="50"/>
    </row>
    <row r="18324" spans="51:56" hidden="1" x14ac:dyDescent="0.25">
      <c r="AY18324" s="40"/>
      <c r="AZ18324" s="40"/>
      <c r="BA18324" s="40"/>
      <c r="BB18324" s="40"/>
      <c r="BC18324" s="40"/>
      <c r="BD18324" s="50"/>
    </row>
    <row r="18325" spans="51:56" hidden="1" x14ac:dyDescent="0.25">
      <c r="AY18325" s="40"/>
      <c r="AZ18325" s="40"/>
      <c r="BA18325" s="40"/>
      <c r="BB18325" s="40"/>
      <c r="BC18325" s="40"/>
      <c r="BD18325" s="50"/>
    </row>
    <row r="18326" spans="51:56" hidden="1" x14ac:dyDescent="0.25">
      <c r="AY18326" s="40"/>
      <c r="AZ18326" s="40"/>
      <c r="BA18326" s="40"/>
      <c r="BB18326" s="40"/>
      <c r="BC18326" s="40"/>
      <c r="BD18326" s="50"/>
    </row>
    <row r="18327" spans="51:56" hidden="1" x14ac:dyDescent="0.25">
      <c r="AY18327" s="40"/>
      <c r="AZ18327" s="40"/>
      <c r="BA18327" s="40"/>
      <c r="BB18327" s="40"/>
      <c r="BC18327" s="40"/>
      <c r="BD18327" s="50"/>
    </row>
    <row r="18328" spans="51:56" hidden="1" x14ac:dyDescent="0.25">
      <c r="AY18328" s="40"/>
      <c r="AZ18328" s="40"/>
      <c r="BA18328" s="40"/>
      <c r="BB18328" s="40"/>
      <c r="BC18328" s="40"/>
      <c r="BD18328" s="50"/>
    </row>
    <row r="18329" spans="51:56" hidden="1" x14ac:dyDescent="0.25">
      <c r="AY18329" s="40"/>
      <c r="AZ18329" s="40"/>
      <c r="BA18329" s="40"/>
      <c r="BB18329" s="40"/>
      <c r="BC18329" s="40"/>
      <c r="BD18329" s="50"/>
    </row>
    <row r="18330" spans="51:56" hidden="1" x14ac:dyDescent="0.25">
      <c r="AY18330" s="40"/>
      <c r="AZ18330" s="40"/>
      <c r="BA18330" s="40"/>
      <c r="BB18330" s="40"/>
      <c r="BC18330" s="40"/>
      <c r="BD18330" s="50"/>
    </row>
    <row r="18331" spans="51:56" hidden="1" x14ac:dyDescent="0.25">
      <c r="AY18331" s="40"/>
      <c r="AZ18331" s="40"/>
      <c r="BA18331" s="40"/>
      <c r="BB18331" s="40"/>
      <c r="BC18331" s="40"/>
      <c r="BD18331" s="50"/>
    </row>
    <row r="18332" spans="51:56" hidden="1" x14ac:dyDescent="0.25">
      <c r="AY18332" s="40"/>
      <c r="AZ18332" s="40"/>
      <c r="BA18332" s="40"/>
      <c r="BB18332" s="40"/>
      <c r="BC18332" s="40"/>
      <c r="BD18332" s="50"/>
    </row>
    <row r="18333" spans="51:56" hidden="1" x14ac:dyDescent="0.25">
      <c r="AY18333" s="40"/>
      <c r="AZ18333" s="40"/>
      <c r="BA18333" s="40"/>
      <c r="BB18333" s="40"/>
      <c r="BC18333" s="40"/>
      <c r="BD18333" s="50"/>
    </row>
    <row r="18334" spans="51:56" hidden="1" x14ac:dyDescent="0.25">
      <c r="AY18334" s="40"/>
      <c r="AZ18334" s="40"/>
      <c r="BA18334" s="40"/>
      <c r="BB18334" s="40"/>
      <c r="BC18334" s="40"/>
      <c r="BD18334" s="50"/>
    </row>
    <row r="18335" spans="51:56" hidden="1" x14ac:dyDescent="0.25">
      <c r="AY18335" s="40"/>
      <c r="AZ18335" s="40"/>
      <c r="BA18335" s="40"/>
      <c r="BB18335" s="40"/>
      <c r="BC18335" s="40"/>
      <c r="BD18335" s="50"/>
    </row>
    <row r="18336" spans="51:56" hidden="1" x14ac:dyDescent="0.25">
      <c r="AY18336" s="40"/>
      <c r="AZ18336" s="40"/>
      <c r="BA18336" s="40"/>
      <c r="BB18336" s="40"/>
      <c r="BC18336" s="40"/>
      <c r="BD18336" s="50"/>
    </row>
    <row r="18337" spans="51:56" hidden="1" x14ac:dyDescent="0.25">
      <c r="AY18337" s="40"/>
      <c r="AZ18337" s="40"/>
      <c r="BA18337" s="40"/>
      <c r="BB18337" s="40"/>
      <c r="BC18337" s="40"/>
      <c r="BD18337" s="50"/>
    </row>
    <row r="18338" spans="51:56" hidden="1" x14ac:dyDescent="0.25">
      <c r="AY18338" s="40"/>
      <c r="AZ18338" s="40"/>
      <c r="BA18338" s="40"/>
      <c r="BB18338" s="40"/>
      <c r="BC18338" s="40"/>
      <c r="BD18338" s="50"/>
    </row>
    <row r="18339" spans="51:56" hidden="1" x14ac:dyDescent="0.25">
      <c r="AY18339" s="40"/>
      <c r="AZ18339" s="40"/>
      <c r="BA18339" s="40"/>
      <c r="BB18339" s="40"/>
      <c r="BC18339" s="40"/>
      <c r="BD18339" s="50"/>
    </row>
    <row r="18340" spans="51:56" hidden="1" x14ac:dyDescent="0.25">
      <c r="AY18340" s="40"/>
      <c r="AZ18340" s="40"/>
      <c r="BA18340" s="40"/>
      <c r="BB18340" s="40"/>
      <c r="BC18340" s="40"/>
      <c r="BD18340" s="50"/>
    </row>
    <row r="18341" spans="51:56" hidden="1" x14ac:dyDescent="0.25">
      <c r="AY18341" s="40"/>
      <c r="AZ18341" s="40"/>
      <c r="BA18341" s="40"/>
      <c r="BB18341" s="40"/>
      <c r="BC18341" s="40"/>
      <c r="BD18341" s="50"/>
    </row>
    <row r="18342" spans="51:56" hidden="1" x14ac:dyDescent="0.25">
      <c r="AY18342" s="40"/>
      <c r="AZ18342" s="40"/>
      <c r="BA18342" s="40"/>
      <c r="BB18342" s="40"/>
      <c r="BC18342" s="40"/>
      <c r="BD18342" s="50"/>
    </row>
    <row r="18343" spans="51:56" hidden="1" x14ac:dyDescent="0.25">
      <c r="AY18343" s="40"/>
      <c r="AZ18343" s="40"/>
      <c r="BA18343" s="40"/>
      <c r="BB18343" s="40"/>
      <c r="BC18343" s="40"/>
      <c r="BD18343" s="50"/>
    </row>
    <row r="18344" spans="51:56" hidden="1" x14ac:dyDescent="0.25">
      <c r="AY18344" s="40"/>
      <c r="AZ18344" s="40"/>
      <c r="BA18344" s="40"/>
      <c r="BB18344" s="40"/>
      <c r="BC18344" s="40"/>
      <c r="BD18344" s="50"/>
    </row>
    <row r="18345" spans="51:56" hidden="1" x14ac:dyDescent="0.25">
      <c r="AY18345" s="40"/>
      <c r="AZ18345" s="40"/>
      <c r="BA18345" s="40"/>
      <c r="BB18345" s="40"/>
      <c r="BC18345" s="40"/>
      <c r="BD18345" s="50"/>
    </row>
    <row r="18346" spans="51:56" hidden="1" x14ac:dyDescent="0.25">
      <c r="AY18346" s="40"/>
      <c r="AZ18346" s="40"/>
      <c r="BA18346" s="40"/>
      <c r="BB18346" s="40"/>
      <c r="BC18346" s="40"/>
      <c r="BD18346" s="50"/>
    </row>
    <row r="18347" spans="51:56" hidden="1" x14ac:dyDescent="0.25">
      <c r="AY18347" s="40"/>
      <c r="AZ18347" s="40"/>
      <c r="BA18347" s="40"/>
      <c r="BB18347" s="40"/>
      <c r="BC18347" s="40"/>
      <c r="BD18347" s="50"/>
    </row>
    <row r="18348" spans="51:56" hidden="1" x14ac:dyDescent="0.25">
      <c r="AY18348" s="40"/>
      <c r="AZ18348" s="40"/>
      <c r="BA18348" s="40"/>
      <c r="BB18348" s="40"/>
      <c r="BC18348" s="40"/>
      <c r="BD18348" s="50"/>
    </row>
    <row r="18349" spans="51:56" hidden="1" x14ac:dyDescent="0.25">
      <c r="AY18349" s="40"/>
      <c r="AZ18349" s="40"/>
      <c r="BA18349" s="40"/>
      <c r="BB18349" s="40"/>
      <c r="BC18349" s="40"/>
      <c r="BD18349" s="50"/>
    </row>
    <row r="18350" spans="51:56" hidden="1" x14ac:dyDescent="0.25">
      <c r="AY18350" s="40"/>
      <c r="AZ18350" s="40"/>
      <c r="BA18350" s="40"/>
      <c r="BB18350" s="40"/>
      <c r="BC18350" s="40"/>
      <c r="BD18350" s="50"/>
    </row>
    <row r="18351" spans="51:56" hidden="1" x14ac:dyDescent="0.25">
      <c r="AY18351" s="40"/>
      <c r="AZ18351" s="40"/>
      <c r="BA18351" s="40"/>
      <c r="BB18351" s="40"/>
      <c r="BC18351" s="40"/>
      <c r="BD18351" s="50"/>
    </row>
    <row r="18352" spans="51:56" hidden="1" x14ac:dyDescent="0.25">
      <c r="AY18352" s="40"/>
      <c r="AZ18352" s="40"/>
      <c r="BA18352" s="40"/>
      <c r="BB18352" s="40"/>
      <c r="BC18352" s="40"/>
      <c r="BD18352" s="50"/>
    </row>
    <row r="18353" spans="51:56" hidden="1" x14ac:dyDescent="0.25">
      <c r="AY18353" s="40"/>
      <c r="AZ18353" s="40"/>
      <c r="BA18353" s="40"/>
      <c r="BB18353" s="40"/>
      <c r="BC18353" s="40"/>
      <c r="BD18353" s="50"/>
    </row>
    <row r="18354" spans="51:56" hidden="1" x14ac:dyDescent="0.25">
      <c r="AY18354" s="40"/>
      <c r="AZ18354" s="40"/>
      <c r="BA18354" s="40"/>
      <c r="BB18354" s="40"/>
      <c r="BC18354" s="40"/>
      <c r="BD18354" s="50"/>
    </row>
    <row r="18355" spans="51:56" hidden="1" x14ac:dyDescent="0.25">
      <c r="AY18355" s="40"/>
      <c r="AZ18355" s="40"/>
      <c r="BA18355" s="40"/>
      <c r="BB18355" s="40"/>
      <c r="BC18355" s="40"/>
      <c r="BD18355" s="50"/>
    </row>
    <row r="18356" spans="51:56" hidden="1" x14ac:dyDescent="0.25">
      <c r="AY18356" s="40"/>
      <c r="AZ18356" s="40"/>
      <c r="BA18356" s="40"/>
      <c r="BB18356" s="40"/>
      <c r="BC18356" s="40"/>
      <c r="BD18356" s="50"/>
    </row>
    <row r="18357" spans="51:56" hidden="1" x14ac:dyDescent="0.25">
      <c r="AY18357" s="40"/>
      <c r="AZ18357" s="40"/>
      <c r="BA18357" s="40"/>
      <c r="BB18357" s="40"/>
      <c r="BC18357" s="40"/>
      <c r="BD18357" s="50"/>
    </row>
    <row r="18358" spans="51:56" hidden="1" x14ac:dyDescent="0.25">
      <c r="AY18358" s="40"/>
      <c r="AZ18358" s="40"/>
      <c r="BA18358" s="40"/>
      <c r="BB18358" s="40"/>
      <c r="BC18358" s="40"/>
      <c r="BD18358" s="50"/>
    </row>
    <row r="18359" spans="51:56" hidden="1" x14ac:dyDescent="0.25">
      <c r="AY18359" s="40"/>
      <c r="AZ18359" s="40"/>
      <c r="BA18359" s="40"/>
      <c r="BB18359" s="40"/>
      <c r="BC18359" s="40"/>
      <c r="BD18359" s="50"/>
    </row>
    <row r="18360" spans="51:56" hidden="1" x14ac:dyDescent="0.25">
      <c r="AY18360" s="40"/>
      <c r="AZ18360" s="40"/>
      <c r="BA18360" s="40"/>
      <c r="BB18360" s="40"/>
      <c r="BC18360" s="40"/>
      <c r="BD18360" s="50"/>
    </row>
    <row r="18361" spans="51:56" hidden="1" x14ac:dyDescent="0.25">
      <c r="AY18361" s="40"/>
      <c r="AZ18361" s="40"/>
      <c r="BA18361" s="40"/>
      <c r="BB18361" s="40"/>
      <c r="BC18361" s="40"/>
      <c r="BD18361" s="50"/>
    </row>
    <row r="18362" spans="51:56" hidden="1" x14ac:dyDescent="0.25">
      <c r="AY18362" s="40"/>
      <c r="AZ18362" s="40"/>
      <c r="BA18362" s="40"/>
      <c r="BB18362" s="40"/>
      <c r="BC18362" s="40"/>
      <c r="BD18362" s="50"/>
    </row>
    <row r="18363" spans="51:56" hidden="1" x14ac:dyDescent="0.25">
      <c r="AY18363" s="40"/>
      <c r="AZ18363" s="40"/>
      <c r="BA18363" s="40"/>
      <c r="BB18363" s="40"/>
      <c r="BC18363" s="40"/>
      <c r="BD18363" s="50"/>
    </row>
    <row r="18364" spans="51:56" hidden="1" x14ac:dyDescent="0.25">
      <c r="AY18364" s="40"/>
      <c r="AZ18364" s="40"/>
      <c r="BA18364" s="40"/>
      <c r="BB18364" s="40"/>
      <c r="BC18364" s="40"/>
      <c r="BD18364" s="50"/>
    </row>
    <row r="18365" spans="51:56" hidden="1" x14ac:dyDescent="0.25">
      <c r="AY18365" s="40"/>
      <c r="AZ18365" s="40"/>
      <c r="BA18365" s="40"/>
      <c r="BB18365" s="40"/>
      <c r="BC18365" s="40"/>
      <c r="BD18365" s="50"/>
    </row>
    <row r="18366" spans="51:56" hidden="1" x14ac:dyDescent="0.25">
      <c r="AY18366" s="40"/>
      <c r="AZ18366" s="40"/>
      <c r="BA18366" s="40"/>
      <c r="BB18366" s="40"/>
      <c r="BC18366" s="40"/>
      <c r="BD18366" s="50"/>
    </row>
    <row r="18367" spans="51:56" hidden="1" x14ac:dyDescent="0.25">
      <c r="AY18367" s="40"/>
      <c r="AZ18367" s="40"/>
      <c r="BA18367" s="40"/>
      <c r="BB18367" s="40"/>
      <c r="BC18367" s="40"/>
      <c r="BD18367" s="50"/>
    </row>
    <row r="18368" spans="51:56" hidden="1" x14ac:dyDescent="0.25">
      <c r="AY18368" s="40"/>
      <c r="AZ18368" s="40"/>
      <c r="BA18368" s="40"/>
      <c r="BB18368" s="40"/>
      <c r="BC18368" s="40"/>
      <c r="BD18368" s="50"/>
    </row>
    <row r="18369" spans="51:56" hidden="1" x14ac:dyDescent="0.25">
      <c r="AY18369" s="40"/>
      <c r="AZ18369" s="40"/>
      <c r="BA18369" s="40"/>
      <c r="BB18369" s="40"/>
      <c r="BC18369" s="40"/>
      <c r="BD18369" s="50"/>
    </row>
    <row r="18370" spans="51:56" hidden="1" x14ac:dyDescent="0.25">
      <c r="AY18370" s="40"/>
      <c r="AZ18370" s="40"/>
      <c r="BA18370" s="40"/>
      <c r="BB18370" s="40"/>
      <c r="BC18370" s="40"/>
      <c r="BD18370" s="50"/>
    </row>
    <row r="18371" spans="51:56" hidden="1" x14ac:dyDescent="0.25">
      <c r="AY18371" s="40"/>
      <c r="AZ18371" s="40"/>
      <c r="BA18371" s="40"/>
      <c r="BB18371" s="40"/>
      <c r="BC18371" s="40"/>
      <c r="BD18371" s="50"/>
    </row>
    <row r="18372" spans="51:56" hidden="1" x14ac:dyDescent="0.25">
      <c r="AY18372" s="40"/>
      <c r="AZ18372" s="40"/>
      <c r="BA18372" s="40"/>
      <c r="BB18372" s="40"/>
      <c r="BC18372" s="40"/>
      <c r="BD18372" s="50"/>
    </row>
    <row r="18373" spans="51:56" hidden="1" x14ac:dyDescent="0.25">
      <c r="AY18373" s="40"/>
      <c r="AZ18373" s="40"/>
      <c r="BA18373" s="40"/>
      <c r="BB18373" s="40"/>
      <c r="BC18373" s="40"/>
      <c r="BD18373" s="50"/>
    </row>
    <row r="18374" spans="51:56" hidden="1" x14ac:dyDescent="0.25">
      <c r="AY18374" s="40"/>
      <c r="AZ18374" s="40"/>
      <c r="BA18374" s="40"/>
      <c r="BB18374" s="40"/>
      <c r="BC18374" s="40"/>
      <c r="BD18374" s="50"/>
    </row>
    <row r="18375" spans="51:56" hidden="1" x14ac:dyDescent="0.25">
      <c r="AY18375" s="40"/>
      <c r="AZ18375" s="40"/>
      <c r="BA18375" s="40"/>
      <c r="BB18375" s="40"/>
      <c r="BC18375" s="40"/>
      <c r="BD18375" s="50"/>
    </row>
    <row r="18376" spans="51:56" hidden="1" x14ac:dyDescent="0.25">
      <c r="AY18376" s="40"/>
      <c r="AZ18376" s="40"/>
      <c r="BA18376" s="40"/>
      <c r="BB18376" s="40"/>
      <c r="BC18376" s="40"/>
      <c r="BD18376" s="50"/>
    </row>
    <row r="18377" spans="51:56" hidden="1" x14ac:dyDescent="0.25">
      <c r="AY18377" s="40"/>
      <c r="AZ18377" s="40"/>
      <c r="BA18377" s="40"/>
      <c r="BB18377" s="40"/>
      <c r="BC18377" s="40"/>
      <c r="BD18377" s="50"/>
    </row>
    <row r="18378" spans="51:56" hidden="1" x14ac:dyDescent="0.25">
      <c r="AY18378" s="40"/>
      <c r="AZ18378" s="40"/>
      <c r="BA18378" s="40"/>
      <c r="BB18378" s="40"/>
      <c r="BC18378" s="40"/>
      <c r="BD18378" s="50"/>
    </row>
    <row r="18379" spans="51:56" hidden="1" x14ac:dyDescent="0.25">
      <c r="AY18379" s="40"/>
      <c r="AZ18379" s="40"/>
      <c r="BA18379" s="40"/>
      <c r="BB18379" s="40"/>
      <c r="BC18379" s="40"/>
      <c r="BD18379" s="50"/>
    </row>
    <row r="18380" spans="51:56" hidden="1" x14ac:dyDescent="0.25">
      <c r="AY18380" s="40"/>
      <c r="AZ18380" s="40"/>
      <c r="BA18380" s="40"/>
      <c r="BB18380" s="40"/>
      <c r="BC18380" s="40"/>
      <c r="BD18380" s="50"/>
    </row>
    <row r="18381" spans="51:56" hidden="1" x14ac:dyDescent="0.25">
      <c r="AY18381" s="40"/>
      <c r="AZ18381" s="40"/>
      <c r="BA18381" s="40"/>
      <c r="BB18381" s="40"/>
      <c r="BC18381" s="40"/>
      <c r="BD18381" s="50"/>
    </row>
    <row r="18382" spans="51:56" hidden="1" x14ac:dyDescent="0.25">
      <c r="AY18382" s="40"/>
      <c r="AZ18382" s="40"/>
      <c r="BA18382" s="40"/>
      <c r="BB18382" s="40"/>
      <c r="BC18382" s="40"/>
      <c r="BD18382" s="50"/>
    </row>
    <row r="18383" spans="51:56" hidden="1" x14ac:dyDescent="0.25">
      <c r="AY18383" s="40"/>
      <c r="AZ18383" s="40"/>
      <c r="BA18383" s="40"/>
      <c r="BB18383" s="40"/>
      <c r="BC18383" s="40"/>
      <c r="BD18383" s="50"/>
    </row>
    <row r="18384" spans="51:56" hidden="1" x14ac:dyDescent="0.25">
      <c r="AY18384" s="40"/>
      <c r="AZ18384" s="40"/>
      <c r="BA18384" s="40"/>
      <c r="BB18384" s="40"/>
      <c r="BC18384" s="40"/>
      <c r="BD18384" s="50"/>
    </row>
    <row r="18385" spans="51:56" hidden="1" x14ac:dyDescent="0.25">
      <c r="AY18385" s="40"/>
      <c r="AZ18385" s="40"/>
      <c r="BA18385" s="40"/>
      <c r="BB18385" s="40"/>
      <c r="BC18385" s="40"/>
      <c r="BD18385" s="50"/>
    </row>
    <row r="18386" spans="51:56" hidden="1" x14ac:dyDescent="0.25">
      <c r="AY18386" s="40"/>
      <c r="AZ18386" s="40"/>
      <c r="BA18386" s="40"/>
      <c r="BB18386" s="40"/>
      <c r="BC18386" s="40"/>
      <c r="BD18386" s="50"/>
    </row>
    <row r="18387" spans="51:56" hidden="1" x14ac:dyDescent="0.25">
      <c r="AY18387" s="40"/>
      <c r="AZ18387" s="40"/>
      <c r="BA18387" s="40"/>
      <c r="BB18387" s="40"/>
      <c r="BC18387" s="40"/>
      <c r="BD18387" s="50"/>
    </row>
    <row r="18388" spans="51:56" hidden="1" x14ac:dyDescent="0.25">
      <c r="AY18388" s="40"/>
      <c r="AZ18388" s="40"/>
      <c r="BA18388" s="40"/>
      <c r="BB18388" s="40"/>
      <c r="BC18388" s="40"/>
      <c r="BD18388" s="50"/>
    </row>
    <row r="18389" spans="51:56" hidden="1" x14ac:dyDescent="0.25">
      <c r="AY18389" s="40"/>
      <c r="AZ18389" s="40"/>
      <c r="BA18389" s="40"/>
      <c r="BB18389" s="40"/>
      <c r="BC18389" s="40"/>
      <c r="BD18389" s="50"/>
    </row>
    <row r="18390" spans="51:56" hidden="1" x14ac:dyDescent="0.25">
      <c r="AY18390" s="40"/>
      <c r="AZ18390" s="40"/>
      <c r="BA18390" s="40"/>
      <c r="BB18390" s="40"/>
      <c r="BC18390" s="40"/>
      <c r="BD18390" s="50"/>
    </row>
    <row r="18391" spans="51:56" hidden="1" x14ac:dyDescent="0.25">
      <c r="AY18391" s="40"/>
      <c r="AZ18391" s="40"/>
      <c r="BA18391" s="40"/>
      <c r="BB18391" s="40"/>
      <c r="BC18391" s="40"/>
      <c r="BD18391" s="50"/>
    </row>
    <row r="18392" spans="51:56" hidden="1" x14ac:dyDescent="0.25">
      <c r="AY18392" s="40"/>
      <c r="AZ18392" s="40"/>
      <c r="BA18392" s="40"/>
      <c r="BB18392" s="40"/>
      <c r="BC18392" s="40"/>
      <c r="BD18392" s="50"/>
    </row>
    <row r="18393" spans="51:56" hidden="1" x14ac:dyDescent="0.25">
      <c r="AY18393" s="40"/>
      <c r="AZ18393" s="40"/>
      <c r="BA18393" s="40"/>
      <c r="BB18393" s="40"/>
      <c r="BC18393" s="40"/>
      <c r="BD18393" s="50"/>
    </row>
    <row r="18394" spans="51:56" hidden="1" x14ac:dyDescent="0.25">
      <c r="AY18394" s="40"/>
      <c r="AZ18394" s="40"/>
      <c r="BA18394" s="40"/>
      <c r="BB18394" s="40"/>
      <c r="BC18394" s="40"/>
      <c r="BD18394" s="50"/>
    </row>
    <row r="18395" spans="51:56" hidden="1" x14ac:dyDescent="0.25">
      <c r="AY18395" s="40"/>
      <c r="AZ18395" s="40"/>
      <c r="BA18395" s="40"/>
      <c r="BB18395" s="40"/>
      <c r="BC18395" s="40"/>
      <c r="BD18395" s="50"/>
    </row>
    <row r="18396" spans="51:56" hidden="1" x14ac:dyDescent="0.25">
      <c r="AY18396" s="40"/>
      <c r="AZ18396" s="40"/>
      <c r="BA18396" s="40"/>
      <c r="BB18396" s="40"/>
      <c r="BC18396" s="40"/>
      <c r="BD18396" s="50"/>
    </row>
    <row r="18397" spans="51:56" hidden="1" x14ac:dyDescent="0.25">
      <c r="AY18397" s="40"/>
      <c r="AZ18397" s="40"/>
      <c r="BA18397" s="40"/>
      <c r="BB18397" s="40"/>
      <c r="BC18397" s="40"/>
      <c r="BD18397" s="50"/>
    </row>
    <row r="18398" spans="51:56" hidden="1" x14ac:dyDescent="0.25">
      <c r="AY18398" s="40"/>
      <c r="AZ18398" s="40"/>
      <c r="BA18398" s="40"/>
      <c r="BB18398" s="40"/>
      <c r="BC18398" s="40"/>
      <c r="BD18398" s="50"/>
    </row>
    <row r="18399" spans="51:56" hidden="1" x14ac:dyDescent="0.25">
      <c r="AY18399" s="40"/>
      <c r="AZ18399" s="40"/>
      <c r="BA18399" s="40"/>
      <c r="BB18399" s="40"/>
      <c r="BC18399" s="40"/>
      <c r="BD18399" s="50"/>
    </row>
    <row r="18400" spans="51:56" hidden="1" x14ac:dyDescent="0.25">
      <c r="AY18400" s="40"/>
      <c r="AZ18400" s="40"/>
      <c r="BA18400" s="40"/>
      <c r="BB18400" s="40"/>
      <c r="BC18400" s="40"/>
      <c r="BD18400" s="50"/>
    </row>
    <row r="18401" spans="51:56" hidden="1" x14ac:dyDescent="0.25">
      <c r="AY18401" s="40"/>
      <c r="AZ18401" s="40"/>
      <c r="BA18401" s="40"/>
      <c r="BB18401" s="40"/>
      <c r="BC18401" s="40"/>
      <c r="BD18401" s="50"/>
    </row>
    <row r="18402" spans="51:56" hidden="1" x14ac:dyDescent="0.25">
      <c r="AY18402" s="40"/>
      <c r="AZ18402" s="40"/>
      <c r="BA18402" s="40"/>
      <c r="BB18402" s="40"/>
      <c r="BC18402" s="40"/>
      <c r="BD18402" s="50"/>
    </row>
    <row r="18403" spans="51:56" hidden="1" x14ac:dyDescent="0.25">
      <c r="AY18403" s="40"/>
      <c r="AZ18403" s="40"/>
      <c r="BA18403" s="40"/>
      <c r="BB18403" s="40"/>
      <c r="BC18403" s="40"/>
      <c r="BD18403" s="50"/>
    </row>
    <row r="18404" spans="51:56" hidden="1" x14ac:dyDescent="0.25">
      <c r="AY18404" s="40"/>
      <c r="AZ18404" s="40"/>
      <c r="BA18404" s="40"/>
      <c r="BB18404" s="40"/>
      <c r="BC18404" s="40"/>
      <c r="BD18404" s="50"/>
    </row>
    <row r="18405" spans="51:56" hidden="1" x14ac:dyDescent="0.25">
      <c r="AY18405" s="40"/>
      <c r="AZ18405" s="40"/>
      <c r="BA18405" s="40"/>
      <c r="BB18405" s="40"/>
      <c r="BC18405" s="40"/>
      <c r="BD18405" s="50"/>
    </row>
    <row r="18406" spans="51:56" hidden="1" x14ac:dyDescent="0.25">
      <c r="AY18406" s="40"/>
      <c r="AZ18406" s="40"/>
      <c r="BA18406" s="40"/>
      <c r="BB18406" s="40"/>
      <c r="BC18406" s="40"/>
      <c r="BD18406" s="50"/>
    </row>
    <row r="18407" spans="51:56" hidden="1" x14ac:dyDescent="0.25">
      <c r="AY18407" s="40"/>
      <c r="AZ18407" s="40"/>
      <c r="BA18407" s="40"/>
      <c r="BB18407" s="40"/>
      <c r="BC18407" s="40"/>
      <c r="BD18407" s="50"/>
    </row>
    <row r="18408" spans="51:56" hidden="1" x14ac:dyDescent="0.25">
      <c r="AY18408" s="40"/>
      <c r="AZ18408" s="40"/>
      <c r="BA18408" s="40"/>
      <c r="BB18408" s="40"/>
      <c r="BC18408" s="40"/>
      <c r="BD18408" s="50"/>
    </row>
    <row r="18409" spans="51:56" hidden="1" x14ac:dyDescent="0.25">
      <c r="AY18409" s="40"/>
      <c r="AZ18409" s="40"/>
      <c r="BA18409" s="40"/>
      <c r="BB18409" s="40"/>
      <c r="BC18409" s="40"/>
      <c r="BD18409" s="50"/>
    </row>
    <row r="18410" spans="51:56" hidden="1" x14ac:dyDescent="0.25">
      <c r="AY18410" s="40"/>
      <c r="AZ18410" s="40"/>
      <c r="BA18410" s="40"/>
      <c r="BB18410" s="40"/>
      <c r="BC18410" s="40"/>
      <c r="BD18410" s="50"/>
    </row>
    <row r="18411" spans="51:56" hidden="1" x14ac:dyDescent="0.25">
      <c r="AY18411" s="40"/>
      <c r="AZ18411" s="40"/>
      <c r="BA18411" s="40"/>
      <c r="BB18411" s="40"/>
      <c r="BC18411" s="40"/>
      <c r="BD18411" s="50"/>
    </row>
    <row r="18412" spans="51:56" hidden="1" x14ac:dyDescent="0.25">
      <c r="AY18412" s="40"/>
      <c r="AZ18412" s="40"/>
      <c r="BA18412" s="40"/>
      <c r="BB18412" s="40"/>
      <c r="BC18412" s="40"/>
      <c r="BD18412" s="50"/>
    </row>
    <row r="18413" spans="51:56" hidden="1" x14ac:dyDescent="0.25">
      <c r="AY18413" s="40"/>
      <c r="AZ18413" s="40"/>
      <c r="BA18413" s="40"/>
      <c r="BB18413" s="40"/>
      <c r="BC18413" s="40"/>
      <c r="BD18413" s="50"/>
    </row>
    <row r="18414" spans="51:56" hidden="1" x14ac:dyDescent="0.25">
      <c r="AY18414" s="40"/>
      <c r="AZ18414" s="40"/>
      <c r="BA18414" s="40"/>
      <c r="BB18414" s="40"/>
      <c r="BC18414" s="40"/>
      <c r="BD18414" s="50"/>
    </row>
    <row r="18415" spans="51:56" hidden="1" x14ac:dyDescent="0.25">
      <c r="AY18415" s="40"/>
      <c r="AZ18415" s="40"/>
      <c r="BA18415" s="40"/>
      <c r="BB18415" s="40"/>
      <c r="BC18415" s="40"/>
      <c r="BD18415" s="50"/>
    </row>
    <row r="18416" spans="51:56" hidden="1" x14ac:dyDescent="0.25">
      <c r="AY18416" s="40"/>
      <c r="AZ18416" s="40"/>
      <c r="BA18416" s="40"/>
      <c r="BB18416" s="40"/>
      <c r="BC18416" s="40"/>
      <c r="BD18416" s="50"/>
    </row>
    <row r="18417" spans="51:56" hidden="1" x14ac:dyDescent="0.25">
      <c r="AY18417" s="40"/>
      <c r="AZ18417" s="40"/>
      <c r="BA18417" s="40"/>
      <c r="BB18417" s="40"/>
      <c r="BC18417" s="40"/>
      <c r="BD18417" s="50"/>
    </row>
    <row r="18418" spans="51:56" hidden="1" x14ac:dyDescent="0.25">
      <c r="AY18418" s="40"/>
      <c r="AZ18418" s="40"/>
      <c r="BA18418" s="40"/>
      <c r="BB18418" s="40"/>
      <c r="BC18418" s="40"/>
      <c r="BD18418" s="50"/>
    </row>
    <row r="18419" spans="51:56" hidden="1" x14ac:dyDescent="0.25">
      <c r="AY18419" s="40"/>
      <c r="AZ18419" s="40"/>
      <c r="BA18419" s="40"/>
      <c r="BB18419" s="40"/>
      <c r="BC18419" s="40"/>
      <c r="BD18419" s="50"/>
    </row>
    <row r="18420" spans="51:56" hidden="1" x14ac:dyDescent="0.25">
      <c r="AY18420" s="40"/>
      <c r="AZ18420" s="40"/>
      <c r="BA18420" s="40"/>
      <c r="BB18420" s="40"/>
      <c r="BC18420" s="40"/>
      <c r="BD18420" s="50"/>
    </row>
    <row r="18421" spans="51:56" hidden="1" x14ac:dyDescent="0.25">
      <c r="AY18421" s="40"/>
      <c r="AZ18421" s="40"/>
      <c r="BA18421" s="40"/>
      <c r="BB18421" s="40"/>
      <c r="BC18421" s="40"/>
      <c r="BD18421" s="50"/>
    </row>
    <row r="18422" spans="51:56" hidden="1" x14ac:dyDescent="0.25">
      <c r="AY18422" s="40"/>
      <c r="AZ18422" s="40"/>
      <c r="BA18422" s="40"/>
      <c r="BB18422" s="40"/>
      <c r="BC18422" s="40"/>
      <c r="BD18422" s="50"/>
    </row>
    <row r="18423" spans="51:56" hidden="1" x14ac:dyDescent="0.25">
      <c r="AY18423" s="40"/>
      <c r="AZ18423" s="40"/>
      <c r="BA18423" s="40"/>
      <c r="BB18423" s="40"/>
      <c r="BC18423" s="40"/>
      <c r="BD18423" s="50"/>
    </row>
    <row r="18424" spans="51:56" hidden="1" x14ac:dyDescent="0.25">
      <c r="AY18424" s="40"/>
      <c r="AZ18424" s="40"/>
      <c r="BA18424" s="40"/>
      <c r="BB18424" s="40"/>
      <c r="BC18424" s="40"/>
      <c r="BD18424" s="50"/>
    </row>
    <row r="18425" spans="51:56" hidden="1" x14ac:dyDescent="0.25">
      <c r="AY18425" s="40"/>
      <c r="AZ18425" s="40"/>
      <c r="BA18425" s="40"/>
      <c r="BB18425" s="40"/>
      <c r="BC18425" s="40"/>
      <c r="BD18425" s="50"/>
    </row>
    <row r="18426" spans="51:56" hidden="1" x14ac:dyDescent="0.25">
      <c r="AY18426" s="40"/>
      <c r="AZ18426" s="40"/>
      <c r="BA18426" s="40"/>
      <c r="BB18426" s="40"/>
      <c r="BC18426" s="40"/>
      <c r="BD18426" s="50"/>
    </row>
    <row r="18427" spans="51:56" hidden="1" x14ac:dyDescent="0.25">
      <c r="AY18427" s="40"/>
      <c r="AZ18427" s="40"/>
      <c r="BA18427" s="40"/>
      <c r="BB18427" s="40"/>
      <c r="BC18427" s="40"/>
      <c r="BD18427" s="50"/>
    </row>
    <row r="18428" spans="51:56" hidden="1" x14ac:dyDescent="0.25">
      <c r="AY18428" s="40"/>
      <c r="AZ18428" s="40"/>
      <c r="BA18428" s="40"/>
      <c r="BB18428" s="40"/>
      <c r="BC18428" s="40"/>
      <c r="BD18428" s="50"/>
    </row>
    <row r="18429" spans="51:56" hidden="1" x14ac:dyDescent="0.25">
      <c r="AY18429" s="40"/>
      <c r="AZ18429" s="40"/>
      <c r="BA18429" s="40"/>
      <c r="BB18429" s="40"/>
      <c r="BC18429" s="40"/>
      <c r="BD18429" s="50"/>
    </row>
    <row r="18430" spans="51:56" hidden="1" x14ac:dyDescent="0.25">
      <c r="AY18430" s="40"/>
      <c r="AZ18430" s="40"/>
      <c r="BA18430" s="40"/>
      <c r="BB18430" s="40"/>
      <c r="BC18430" s="40"/>
      <c r="BD18430" s="50"/>
    </row>
    <row r="18431" spans="51:56" hidden="1" x14ac:dyDescent="0.25">
      <c r="AY18431" s="40"/>
      <c r="AZ18431" s="40"/>
      <c r="BA18431" s="40"/>
      <c r="BB18431" s="40"/>
      <c r="BC18431" s="40"/>
      <c r="BD18431" s="50"/>
    </row>
    <row r="18432" spans="51:56" hidden="1" x14ac:dyDescent="0.25">
      <c r="AY18432" s="40"/>
      <c r="AZ18432" s="40"/>
      <c r="BA18432" s="40"/>
      <c r="BB18432" s="40"/>
      <c r="BC18432" s="40"/>
      <c r="BD18432" s="50"/>
    </row>
    <row r="18433" spans="51:56" hidden="1" x14ac:dyDescent="0.25">
      <c r="AY18433" s="40"/>
      <c r="AZ18433" s="40"/>
      <c r="BA18433" s="40"/>
      <c r="BB18433" s="40"/>
      <c r="BC18433" s="40"/>
      <c r="BD18433" s="50"/>
    </row>
    <row r="18434" spans="51:56" hidden="1" x14ac:dyDescent="0.25">
      <c r="AY18434" s="40"/>
      <c r="AZ18434" s="40"/>
      <c r="BA18434" s="40"/>
      <c r="BB18434" s="40"/>
      <c r="BC18434" s="40"/>
      <c r="BD18434" s="50"/>
    </row>
    <row r="18435" spans="51:56" hidden="1" x14ac:dyDescent="0.25">
      <c r="AY18435" s="40"/>
      <c r="AZ18435" s="40"/>
      <c r="BA18435" s="40"/>
      <c r="BB18435" s="40"/>
      <c r="BC18435" s="40"/>
      <c r="BD18435" s="50"/>
    </row>
    <row r="18436" spans="51:56" hidden="1" x14ac:dyDescent="0.25">
      <c r="AY18436" s="40"/>
      <c r="AZ18436" s="40"/>
      <c r="BA18436" s="40"/>
      <c r="BB18436" s="40"/>
      <c r="BC18436" s="40"/>
      <c r="BD18436" s="50"/>
    </row>
    <row r="18437" spans="51:56" hidden="1" x14ac:dyDescent="0.25">
      <c r="AY18437" s="40"/>
      <c r="AZ18437" s="40"/>
      <c r="BA18437" s="40"/>
      <c r="BB18437" s="40"/>
      <c r="BC18437" s="40"/>
      <c r="BD18437" s="50"/>
    </row>
    <row r="18438" spans="51:56" hidden="1" x14ac:dyDescent="0.25">
      <c r="AY18438" s="40"/>
      <c r="AZ18438" s="40"/>
      <c r="BA18438" s="40"/>
      <c r="BB18438" s="40"/>
      <c r="BC18438" s="40"/>
      <c r="BD18438" s="50"/>
    </row>
    <row r="18439" spans="51:56" hidden="1" x14ac:dyDescent="0.25">
      <c r="AY18439" s="40"/>
      <c r="AZ18439" s="40"/>
      <c r="BA18439" s="40"/>
      <c r="BB18439" s="40"/>
      <c r="BC18439" s="40"/>
      <c r="BD18439" s="50"/>
    </row>
    <row r="18440" spans="51:56" hidden="1" x14ac:dyDescent="0.25">
      <c r="AY18440" s="40"/>
      <c r="AZ18440" s="40"/>
      <c r="BA18440" s="40"/>
      <c r="BB18440" s="40"/>
      <c r="BC18440" s="40"/>
      <c r="BD18440" s="50"/>
    </row>
    <row r="18441" spans="51:56" hidden="1" x14ac:dyDescent="0.25">
      <c r="AY18441" s="40"/>
      <c r="AZ18441" s="40"/>
      <c r="BA18441" s="40"/>
      <c r="BB18441" s="40"/>
      <c r="BC18441" s="40"/>
      <c r="BD18441" s="50"/>
    </row>
    <row r="18442" spans="51:56" hidden="1" x14ac:dyDescent="0.25">
      <c r="AY18442" s="40"/>
      <c r="AZ18442" s="40"/>
      <c r="BA18442" s="40"/>
      <c r="BB18442" s="40"/>
      <c r="BC18442" s="40"/>
      <c r="BD18442" s="50"/>
    </row>
    <row r="18443" spans="51:56" hidden="1" x14ac:dyDescent="0.25">
      <c r="AY18443" s="40"/>
      <c r="AZ18443" s="40"/>
      <c r="BA18443" s="40"/>
      <c r="BB18443" s="40"/>
      <c r="BC18443" s="40"/>
      <c r="BD18443" s="50"/>
    </row>
    <row r="18444" spans="51:56" hidden="1" x14ac:dyDescent="0.25">
      <c r="AY18444" s="40"/>
      <c r="AZ18444" s="40"/>
      <c r="BA18444" s="40"/>
      <c r="BB18444" s="40"/>
      <c r="BC18444" s="40"/>
      <c r="BD18444" s="50"/>
    </row>
    <row r="18445" spans="51:56" hidden="1" x14ac:dyDescent="0.25">
      <c r="AY18445" s="40"/>
      <c r="AZ18445" s="40"/>
      <c r="BA18445" s="40"/>
      <c r="BB18445" s="40"/>
      <c r="BC18445" s="40"/>
      <c r="BD18445" s="50"/>
    </row>
    <row r="18446" spans="51:56" hidden="1" x14ac:dyDescent="0.25">
      <c r="AY18446" s="40"/>
      <c r="AZ18446" s="40"/>
      <c r="BA18446" s="40"/>
      <c r="BB18446" s="40"/>
      <c r="BC18446" s="40"/>
      <c r="BD18446" s="50"/>
    </row>
    <row r="18447" spans="51:56" hidden="1" x14ac:dyDescent="0.25">
      <c r="AY18447" s="40"/>
      <c r="AZ18447" s="40"/>
      <c r="BA18447" s="40"/>
      <c r="BB18447" s="40"/>
      <c r="BC18447" s="40"/>
      <c r="BD18447" s="50"/>
    </row>
    <row r="18448" spans="51:56" hidden="1" x14ac:dyDescent="0.25">
      <c r="AY18448" s="40"/>
      <c r="AZ18448" s="40"/>
      <c r="BA18448" s="40"/>
      <c r="BB18448" s="40"/>
      <c r="BC18448" s="40"/>
      <c r="BD18448" s="50"/>
    </row>
    <row r="18449" spans="51:56" hidden="1" x14ac:dyDescent="0.25">
      <c r="AY18449" s="40"/>
      <c r="AZ18449" s="40"/>
      <c r="BA18449" s="40"/>
      <c r="BB18449" s="40"/>
      <c r="BC18449" s="40"/>
      <c r="BD18449" s="50"/>
    </row>
    <row r="18450" spans="51:56" hidden="1" x14ac:dyDescent="0.25">
      <c r="AY18450" s="40"/>
      <c r="AZ18450" s="40"/>
      <c r="BA18450" s="40"/>
      <c r="BB18450" s="40"/>
      <c r="BC18450" s="40"/>
      <c r="BD18450" s="50"/>
    </row>
    <row r="18451" spans="51:56" hidden="1" x14ac:dyDescent="0.25">
      <c r="AY18451" s="40"/>
      <c r="AZ18451" s="40"/>
      <c r="BA18451" s="40"/>
      <c r="BB18451" s="40"/>
      <c r="BC18451" s="40"/>
      <c r="BD18451" s="50"/>
    </row>
    <row r="18452" spans="51:56" hidden="1" x14ac:dyDescent="0.25">
      <c r="AY18452" s="40"/>
      <c r="AZ18452" s="40"/>
      <c r="BA18452" s="40"/>
      <c r="BB18452" s="40"/>
      <c r="BC18452" s="40"/>
      <c r="BD18452" s="50"/>
    </row>
    <row r="18453" spans="51:56" hidden="1" x14ac:dyDescent="0.25">
      <c r="AY18453" s="40"/>
      <c r="AZ18453" s="40"/>
      <c r="BA18453" s="40"/>
      <c r="BB18453" s="40"/>
      <c r="BC18453" s="40"/>
      <c r="BD18453" s="50"/>
    </row>
    <row r="18454" spans="51:56" hidden="1" x14ac:dyDescent="0.25">
      <c r="AY18454" s="40"/>
      <c r="AZ18454" s="40"/>
      <c r="BA18454" s="40"/>
      <c r="BB18454" s="40"/>
      <c r="BC18454" s="40"/>
      <c r="BD18454" s="50"/>
    </row>
    <row r="18455" spans="51:56" hidden="1" x14ac:dyDescent="0.25">
      <c r="AY18455" s="40"/>
      <c r="AZ18455" s="40"/>
      <c r="BA18455" s="40"/>
      <c r="BB18455" s="40"/>
      <c r="BC18455" s="40"/>
      <c r="BD18455" s="50"/>
    </row>
    <row r="18456" spans="51:56" hidden="1" x14ac:dyDescent="0.25">
      <c r="AY18456" s="40"/>
      <c r="AZ18456" s="40"/>
      <c r="BA18456" s="40"/>
      <c r="BB18456" s="40"/>
      <c r="BC18456" s="40"/>
      <c r="BD18456" s="50"/>
    </row>
    <row r="18457" spans="51:56" hidden="1" x14ac:dyDescent="0.25">
      <c r="AY18457" s="40"/>
      <c r="AZ18457" s="40"/>
      <c r="BA18457" s="40"/>
      <c r="BB18457" s="40"/>
      <c r="BC18457" s="40"/>
      <c r="BD18457" s="50"/>
    </row>
    <row r="18458" spans="51:56" hidden="1" x14ac:dyDescent="0.25">
      <c r="AY18458" s="40"/>
      <c r="AZ18458" s="40"/>
      <c r="BA18458" s="40"/>
      <c r="BB18458" s="40"/>
      <c r="BC18458" s="40"/>
      <c r="BD18458" s="50"/>
    </row>
    <row r="18459" spans="51:56" hidden="1" x14ac:dyDescent="0.25">
      <c r="AY18459" s="40"/>
      <c r="AZ18459" s="40"/>
      <c r="BA18459" s="40"/>
      <c r="BB18459" s="40"/>
      <c r="BC18459" s="40"/>
      <c r="BD18459" s="50"/>
    </row>
    <row r="18460" spans="51:56" hidden="1" x14ac:dyDescent="0.25">
      <c r="AY18460" s="40"/>
      <c r="AZ18460" s="40"/>
      <c r="BA18460" s="40"/>
      <c r="BB18460" s="40"/>
      <c r="BC18460" s="40"/>
      <c r="BD18460" s="50"/>
    </row>
    <row r="18461" spans="51:56" hidden="1" x14ac:dyDescent="0.25">
      <c r="AY18461" s="40"/>
      <c r="AZ18461" s="40"/>
      <c r="BA18461" s="40"/>
      <c r="BB18461" s="40"/>
      <c r="BC18461" s="40"/>
      <c r="BD18461" s="50"/>
    </row>
    <row r="18462" spans="51:56" hidden="1" x14ac:dyDescent="0.25">
      <c r="AY18462" s="40"/>
      <c r="AZ18462" s="40"/>
      <c r="BA18462" s="40"/>
      <c r="BB18462" s="40"/>
      <c r="BC18462" s="40"/>
      <c r="BD18462" s="50"/>
    </row>
    <row r="18463" spans="51:56" hidden="1" x14ac:dyDescent="0.25">
      <c r="AY18463" s="40"/>
      <c r="AZ18463" s="40"/>
      <c r="BA18463" s="40"/>
      <c r="BB18463" s="40"/>
      <c r="BC18463" s="40"/>
      <c r="BD18463" s="50"/>
    </row>
    <row r="18464" spans="51:56" hidden="1" x14ac:dyDescent="0.25">
      <c r="AY18464" s="40"/>
      <c r="AZ18464" s="40"/>
      <c r="BA18464" s="40"/>
      <c r="BB18464" s="40"/>
      <c r="BC18464" s="40"/>
      <c r="BD18464" s="50"/>
    </row>
    <row r="18465" spans="51:56" hidden="1" x14ac:dyDescent="0.25">
      <c r="AY18465" s="40"/>
      <c r="AZ18465" s="40"/>
      <c r="BA18465" s="40"/>
      <c r="BB18465" s="40"/>
      <c r="BC18465" s="40"/>
      <c r="BD18465" s="50"/>
    </row>
    <row r="18466" spans="51:56" hidden="1" x14ac:dyDescent="0.25">
      <c r="AY18466" s="40"/>
      <c r="AZ18466" s="40"/>
      <c r="BA18466" s="40"/>
      <c r="BB18466" s="40"/>
      <c r="BC18466" s="40"/>
      <c r="BD18466" s="50"/>
    </row>
    <row r="18467" spans="51:56" hidden="1" x14ac:dyDescent="0.25">
      <c r="AY18467" s="40"/>
      <c r="AZ18467" s="40"/>
      <c r="BA18467" s="40"/>
      <c r="BB18467" s="40"/>
      <c r="BC18467" s="40"/>
      <c r="BD18467" s="50"/>
    </row>
    <row r="18468" spans="51:56" hidden="1" x14ac:dyDescent="0.25">
      <c r="AY18468" s="40"/>
      <c r="AZ18468" s="40"/>
      <c r="BA18468" s="40"/>
      <c r="BB18468" s="40"/>
      <c r="BC18468" s="40"/>
      <c r="BD18468" s="50"/>
    </row>
    <row r="18469" spans="51:56" hidden="1" x14ac:dyDescent="0.25">
      <c r="AY18469" s="40"/>
      <c r="AZ18469" s="40"/>
      <c r="BA18469" s="40"/>
      <c r="BB18469" s="40"/>
      <c r="BC18469" s="40"/>
      <c r="BD18469" s="50"/>
    </row>
    <row r="18470" spans="51:56" hidden="1" x14ac:dyDescent="0.25">
      <c r="AY18470" s="40"/>
      <c r="AZ18470" s="40"/>
      <c r="BA18470" s="40"/>
      <c r="BB18470" s="40"/>
      <c r="BC18470" s="40"/>
      <c r="BD18470" s="50"/>
    </row>
    <row r="18471" spans="51:56" hidden="1" x14ac:dyDescent="0.25">
      <c r="AY18471" s="40"/>
      <c r="AZ18471" s="40"/>
      <c r="BA18471" s="40"/>
      <c r="BB18471" s="40"/>
      <c r="BC18471" s="40"/>
      <c r="BD18471" s="50"/>
    </row>
    <row r="18472" spans="51:56" hidden="1" x14ac:dyDescent="0.25">
      <c r="AY18472" s="40"/>
      <c r="AZ18472" s="40"/>
      <c r="BA18472" s="40"/>
      <c r="BB18472" s="40"/>
      <c r="BC18472" s="40"/>
      <c r="BD18472" s="50"/>
    </row>
    <row r="18473" spans="51:56" hidden="1" x14ac:dyDescent="0.25">
      <c r="AY18473" s="40"/>
      <c r="AZ18473" s="40"/>
      <c r="BA18473" s="40"/>
      <c r="BB18473" s="40"/>
      <c r="BC18473" s="40"/>
      <c r="BD18473" s="50"/>
    </row>
    <row r="18474" spans="51:56" hidden="1" x14ac:dyDescent="0.25">
      <c r="AY18474" s="40"/>
      <c r="AZ18474" s="40"/>
      <c r="BA18474" s="40"/>
      <c r="BB18474" s="40"/>
      <c r="BC18474" s="40"/>
      <c r="BD18474" s="50"/>
    </row>
    <row r="18475" spans="51:56" hidden="1" x14ac:dyDescent="0.25">
      <c r="AY18475" s="40"/>
      <c r="AZ18475" s="40"/>
      <c r="BA18475" s="40"/>
      <c r="BB18475" s="40"/>
      <c r="BC18475" s="40"/>
      <c r="BD18475" s="50"/>
    </row>
    <row r="18476" spans="51:56" hidden="1" x14ac:dyDescent="0.25">
      <c r="AY18476" s="40"/>
      <c r="AZ18476" s="40"/>
      <c r="BA18476" s="40"/>
      <c r="BB18476" s="40"/>
      <c r="BC18476" s="40"/>
      <c r="BD18476" s="50"/>
    </row>
    <row r="18477" spans="51:56" hidden="1" x14ac:dyDescent="0.25">
      <c r="AY18477" s="40"/>
      <c r="AZ18477" s="40"/>
      <c r="BA18477" s="40"/>
      <c r="BB18477" s="40"/>
      <c r="BC18477" s="40"/>
      <c r="BD18477" s="50"/>
    </row>
    <row r="18478" spans="51:56" hidden="1" x14ac:dyDescent="0.25">
      <c r="AY18478" s="40"/>
      <c r="AZ18478" s="40"/>
      <c r="BA18478" s="40"/>
      <c r="BB18478" s="40"/>
      <c r="BC18478" s="40"/>
      <c r="BD18478" s="50"/>
    </row>
    <row r="18479" spans="51:56" hidden="1" x14ac:dyDescent="0.25">
      <c r="AY18479" s="40"/>
      <c r="AZ18479" s="40"/>
      <c r="BA18479" s="40"/>
      <c r="BB18479" s="40"/>
      <c r="BC18479" s="40"/>
      <c r="BD18479" s="50"/>
    </row>
    <row r="18480" spans="51:56" hidden="1" x14ac:dyDescent="0.25">
      <c r="AY18480" s="40"/>
      <c r="AZ18480" s="40"/>
      <c r="BA18480" s="40"/>
      <c r="BB18480" s="40"/>
      <c r="BC18480" s="40"/>
      <c r="BD18480" s="50"/>
    </row>
    <row r="18481" spans="51:56" hidden="1" x14ac:dyDescent="0.25">
      <c r="AY18481" s="40"/>
      <c r="AZ18481" s="40"/>
      <c r="BA18481" s="40"/>
      <c r="BB18481" s="40"/>
      <c r="BC18481" s="40"/>
      <c r="BD18481" s="50"/>
    </row>
    <row r="18482" spans="51:56" hidden="1" x14ac:dyDescent="0.25">
      <c r="AY18482" s="40"/>
      <c r="AZ18482" s="40"/>
      <c r="BA18482" s="40"/>
      <c r="BB18482" s="40"/>
      <c r="BC18482" s="40"/>
      <c r="BD18482" s="50"/>
    </row>
    <row r="18483" spans="51:56" hidden="1" x14ac:dyDescent="0.25">
      <c r="AY18483" s="40"/>
      <c r="AZ18483" s="40"/>
      <c r="BA18483" s="40"/>
      <c r="BB18483" s="40"/>
      <c r="BC18483" s="40"/>
      <c r="BD18483" s="50"/>
    </row>
    <row r="18484" spans="51:56" hidden="1" x14ac:dyDescent="0.25">
      <c r="AY18484" s="40"/>
      <c r="AZ18484" s="40"/>
      <c r="BA18484" s="40"/>
      <c r="BB18484" s="40"/>
      <c r="BC18484" s="40"/>
      <c r="BD18484" s="50"/>
    </row>
    <row r="18485" spans="51:56" hidden="1" x14ac:dyDescent="0.25">
      <c r="AY18485" s="40"/>
      <c r="AZ18485" s="40"/>
      <c r="BA18485" s="40"/>
      <c r="BB18485" s="40"/>
      <c r="BC18485" s="40"/>
      <c r="BD18485" s="50"/>
    </row>
    <row r="18486" spans="51:56" hidden="1" x14ac:dyDescent="0.25">
      <c r="AY18486" s="40"/>
      <c r="AZ18486" s="40"/>
      <c r="BA18486" s="40"/>
      <c r="BB18486" s="40"/>
      <c r="BC18486" s="40"/>
      <c r="BD18486" s="50"/>
    </row>
    <row r="18487" spans="51:56" hidden="1" x14ac:dyDescent="0.25">
      <c r="AY18487" s="40"/>
      <c r="AZ18487" s="40"/>
      <c r="BA18487" s="40"/>
      <c r="BB18487" s="40"/>
      <c r="BC18487" s="40"/>
      <c r="BD18487" s="50"/>
    </row>
    <row r="18488" spans="51:56" hidden="1" x14ac:dyDescent="0.25">
      <c r="AY18488" s="40"/>
      <c r="AZ18488" s="40"/>
      <c r="BA18488" s="40"/>
      <c r="BB18488" s="40"/>
      <c r="BC18488" s="40"/>
      <c r="BD18488" s="50"/>
    </row>
    <row r="18489" spans="51:56" hidden="1" x14ac:dyDescent="0.25">
      <c r="AY18489" s="40"/>
      <c r="AZ18489" s="40"/>
      <c r="BA18489" s="40"/>
      <c r="BB18489" s="40"/>
      <c r="BC18489" s="40"/>
      <c r="BD18489" s="50"/>
    </row>
    <row r="18490" spans="51:56" hidden="1" x14ac:dyDescent="0.25">
      <c r="AY18490" s="40"/>
      <c r="AZ18490" s="40"/>
      <c r="BA18490" s="40"/>
      <c r="BB18490" s="40"/>
      <c r="BC18490" s="40"/>
      <c r="BD18490" s="50"/>
    </row>
    <row r="18491" spans="51:56" hidden="1" x14ac:dyDescent="0.25">
      <c r="AY18491" s="40"/>
      <c r="AZ18491" s="40"/>
      <c r="BA18491" s="40"/>
      <c r="BB18491" s="40"/>
      <c r="BC18491" s="40"/>
      <c r="BD18491" s="50"/>
    </row>
    <row r="18492" spans="51:56" hidden="1" x14ac:dyDescent="0.25">
      <c r="AY18492" s="40"/>
      <c r="AZ18492" s="40"/>
      <c r="BA18492" s="40"/>
      <c r="BB18492" s="40"/>
      <c r="BC18492" s="40"/>
      <c r="BD18492" s="50"/>
    </row>
    <row r="18493" spans="51:56" hidden="1" x14ac:dyDescent="0.25">
      <c r="AY18493" s="40"/>
      <c r="AZ18493" s="40"/>
      <c r="BA18493" s="40"/>
      <c r="BB18493" s="40"/>
      <c r="BC18493" s="40"/>
      <c r="BD18493" s="50"/>
    </row>
    <row r="18494" spans="51:56" hidden="1" x14ac:dyDescent="0.25">
      <c r="AY18494" s="40"/>
      <c r="AZ18494" s="40"/>
      <c r="BA18494" s="40"/>
      <c r="BB18494" s="40"/>
      <c r="BC18494" s="40"/>
      <c r="BD18494" s="50"/>
    </row>
    <row r="18495" spans="51:56" hidden="1" x14ac:dyDescent="0.25">
      <c r="AY18495" s="40"/>
      <c r="AZ18495" s="40"/>
      <c r="BA18495" s="40"/>
      <c r="BB18495" s="40"/>
      <c r="BC18495" s="40"/>
      <c r="BD18495" s="50"/>
    </row>
    <row r="18496" spans="51:56" hidden="1" x14ac:dyDescent="0.25">
      <c r="AY18496" s="40"/>
      <c r="AZ18496" s="40"/>
      <c r="BA18496" s="40"/>
      <c r="BB18496" s="40"/>
      <c r="BC18496" s="40"/>
      <c r="BD18496" s="50"/>
    </row>
    <row r="18497" spans="51:56" hidden="1" x14ac:dyDescent="0.25">
      <c r="AY18497" s="40"/>
      <c r="AZ18497" s="40"/>
      <c r="BA18497" s="40"/>
      <c r="BB18497" s="40"/>
      <c r="BC18497" s="40"/>
      <c r="BD18497" s="50"/>
    </row>
    <row r="18498" spans="51:56" hidden="1" x14ac:dyDescent="0.25">
      <c r="AY18498" s="40"/>
      <c r="AZ18498" s="40"/>
      <c r="BA18498" s="40"/>
      <c r="BB18498" s="40"/>
      <c r="BC18498" s="40"/>
      <c r="BD18498" s="50"/>
    </row>
    <row r="18499" spans="51:56" hidden="1" x14ac:dyDescent="0.25">
      <c r="AY18499" s="40"/>
      <c r="AZ18499" s="40"/>
      <c r="BA18499" s="40"/>
      <c r="BB18499" s="40"/>
      <c r="BC18499" s="40"/>
      <c r="BD18499" s="50"/>
    </row>
    <row r="18500" spans="51:56" hidden="1" x14ac:dyDescent="0.25">
      <c r="AY18500" s="40"/>
      <c r="AZ18500" s="40"/>
      <c r="BA18500" s="40"/>
      <c r="BB18500" s="40"/>
      <c r="BC18500" s="40"/>
      <c r="BD18500" s="50"/>
    </row>
    <row r="18501" spans="51:56" hidden="1" x14ac:dyDescent="0.25">
      <c r="AY18501" s="40"/>
      <c r="AZ18501" s="40"/>
      <c r="BA18501" s="40"/>
      <c r="BB18501" s="40"/>
      <c r="BC18501" s="40"/>
      <c r="BD18501" s="50"/>
    </row>
    <row r="18502" spans="51:56" hidden="1" x14ac:dyDescent="0.25">
      <c r="AY18502" s="40"/>
      <c r="AZ18502" s="40"/>
      <c r="BA18502" s="40"/>
      <c r="BB18502" s="40"/>
      <c r="BC18502" s="40"/>
      <c r="BD18502" s="50"/>
    </row>
    <row r="18503" spans="51:56" hidden="1" x14ac:dyDescent="0.25">
      <c r="AY18503" s="40"/>
      <c r="AZ18503" s="40"/>
      <c r="BA18503" s="40"/>
      <c r="BB18503" s="40"/>
      <c r="BC18503" s="40"/>
      <c r="BD18503" s="50"/>
    </row>
    <row r="18504" spans="51:56" hidden="1" x14ac:dyDescent="0.25">
      <c r="AY18504" s="40"/>
      <c r="AZ18504" s="40"/>
      <c r="BA18504" s="40"/>
      <c r="BB18504" s="40"/>
      <c r="BC18504" s="40"/>
      <c r="BD18504" s="50"/>
    </row>
    <row r="18505" spans="51:56" hidden="1" x14ac:dyDescent="0.25">
      <c r="AY18505" s="40"/>
      <c r="AZ18505" s="40"/>
      <c r="BA18505" s="40"/>
      <c r="BB18505" s="40"/>
      <c r="BC18505" s="40"/>
      <c r="BD18505" s="50"/>
    </row>
    <row r="18506" spans="51:56" hidden="1" x14ac:dyDescent="0.25">
      <c r="AY18506" s="40"/>
      <c r="AZ18506" s="40"/>
      <c r="BA18506" s="40"/>
      <c r="BB18506" s="40"/>
      <c r="BC18506" s="40"/>
      <c r="BD18506" s="50"/>
    </row>
    <row r="18507" spans="51:56" hidden="1" x14ac:dyDescent="0.25">
      <c r="AY18507" s="40"/>
      <c r="AZ18507" s="40"/>
      <c r="BA18507" s="40"/>
      <c r="BB18507" s="40"/>
      <c r="BC18507" s="40"/>
      <c r="BD18507" s="50"/>
    </row>
    <row r="18508" spans="51:56" hidden="1" x14ac:dyDescent="0.25">
      <c r="AY18508" s="40"/>
      <c r="AZ18508" s="40"/>
      <c r="BA18508" s="40"/>
      <c r="BB18508" s="40"/>
      <c r="BC18508" s="40"/>
      <c r="BD18508" s="50"/>
    </row>
    <row r="18509" spans="51:56" hidden="1" x14ac:dyDescent="0.25">
      <c r="AY18509" s="40"/>
      <c r="AZ18509" s="40"/>
      <c r="BA18509" s="40"/>
      <c r="BB18509" s="40"/>
      <c r="BC18509" s="40"/>
      <c r="BD18509" s="50"/>
    </row>
    <row r="18510" spans="51:56" hidden="1" x14ac:dyDescent="0.25">
      <c r="AY18510" s="40"/>
      <c r="AZ18510" s="40"/>
      <c r="BA18510" s="40"/>
      <c r="BB18510" s="40"/>
      <c r="BC18510" s="40"/>
      <c r="BD18510" s="50"/>
    </row>
    <row r="18511" spans="51:56" hidden="1" x14ac:dyDescent="0.25">
      <c r="AY18511" s="40"/>
      <c r="AZ18511" s="40"/>
      <c r="BA18511" s="40"/>
      <c r="BB18511" s="40"/>
      <c r="BC18511" s="40"/>
      <c r="BD18511" s="50"/>
    </row>
    <row r="18512" spans="51:56" hidden="1" x14ac:dyDescent="0.25">
      <c r="AY18512" s="40"/>
      <c r="AZ18512" s="40"/>
      <c r="BA18512" s="40"/>
      <c r="BB18512" s="40"/>
      <c r="BC18512" s="40"/>
      <c r="BD18512" s="50"/>
    </row>
    <row r="18513" spans="51:56" hidden="1" x14ac:dyDescent="0.25">
      <c r="AY18513" s="40"/>
      <c r="AZ18513" s="40"/>
      <c r="BA18513" s="40"/>
      <c r="BB18513" s="40"/>
      <c r="BC18513" s="40"/>
      <c r="BD18513" s="50"/>
    </row>
    <row r="18514" spans="51:56" hidden="1" x14ac:dyDescent="0.25">
      <c r="AY18514" s="40"/>
      <c r="AZ18514" s="40"/>
      <c r="BA18514" s="40"/>
      <c r="BB18514" s="40"/>
      <c r="BC18514" s="40"/>
      <c r="BD18514" s="50"/>
    </row>
    <row r="18515" spans="51:56" hidden="1" x14ac:dyDescent="0.25">
      <c r="AY18515" s="40"/>
      <c r="AZ18515" s="40"/>
      <c r="BA18515" s="40"/>
      <c r="BB18515" s="40"/>
      <c r="BC18515" s="40"/>
      <c r="BD18515" s="50"/>
    </row>
    <row r="18516" spans="51:56" hidden="1" x14ac:dyDescent="0.25">
      <c r="AY18516" s="40"/>
      <c r="AZ18516" s="40"/>
      <c r="BA18516" s="40"/>
      <c r="BB18516" s="40"/>
      <c r="BC18516" s="40"/>
      <c r="BD18516" s="50"/>
    </row>
    <row r="18517" spans="51:56" hidden="1" x14ac:dyDescent="0.25">
      <c r="AY18517" s="40"/>
      <c r="AZ18517" s="40"/>
      <c r="BA18517" s="40"/>
      <c r="BB18517" s="40"/>
      <c r="BC18517" s="40"/>
      <c r="BD18517" s="50"/>
    </row>
    <row r="18518" spans="51:56" hidden="1" x14ac:dyDescent="0.25">
      <c r="AY18518" s="40"/>
      <c r="AZ18518" s="40"/>
      <c r="BA18518" s="40"/>
      <c r="BB18518" s="40"/>
      <c r="BC18518" s="40"/>
      <c r="BD18518" s="50"/>
    </row>
    <row r="18519" spans="51:56" hidden="1" x14ac:dyDescent="0.25">
      <c r="AY18519" s="40"/>
      <c r="AZ18519" s="40"/>
      <c r="BA18519" s="40"/>
      <c r="BB18519" s="40"/>
      <c r="BC18519" s="40"/>
      <c r="BD18519" s="50"/>
    </row>
    <row r="18520" spans="51:56" hidden="1" x14ac:dyDescent="0.25">
      <c r="AY18520" s="40"/>
      <c r="AZ18520" s="40"/>
      <c r="BA18520" s="40"/>
      <c r="BB18520" s="40"/>
      <c r="BC18520" s="40"/>
      <c r="BD18520" s="50"/>
    </row>
    <row r="18521" spans="51:56" hidden="1" x14ac:dyDescent="0.25">
      <c r="AY18521" s="40"/>
      <c r="AZ18521" s="40"/>
      <c r="BA18521" s="40"/>
      <c r="BB18521" s="40"/>
      <c r="BC18521" s="40"/>
      <c r="BD18521" s="50"/>
    </row>
    <row r="18522" spans="51:56" hidden="1" x14ac:dyDescent="0.25">
      <c r="AY18522" s="40"/>
      <c r="AZ18522" s="40"/>
      <c r="BA18522" s="40"/>
      <c r="BB18522" s="40"/>
      <c r="BC18522" s="40"/>
      <c r="BD18522" s="50"/>
    </row>
    <row r="18523" spans="51:56" hidden="1" x14ac:dyDescent="0.25">
      <c r="AY18523" s="40"/>
      <c r="AZ18523" s="40"/>
      <c r="BA18523" s="40"/>
      <c r="BB18523" s="40"/>
      <c r="BC18523" s="40"/>
      <c r="BD18523" s="50"/>
    </row>
    <row r="18524" spans="51:56" hidden="1" x14ac:dyDescent="0.25">
      <c r="AY18524" s="40"/>
      <c r="AZ18524" s="40"/>
      <c r="BA18524" s="40"/>
      <c r="BB18524" s="40"/>
      <c r="BC18524" s="40"/>
      <c r="BD18524" s="50"/>
    </row>
    <row r="18525" spans="51:56" hidden="1" x14ac:dyDescent="0.25">
      <c r="AY18525" s="40"/>
      <c r="AZ18525" s="40"/>
      <c r="BA18525" s="40"/>
      <c r="BB18525" s="40"/>
      <c r="BC18525" s="40"/>
      <c r="BD18525" s="50"/>
    </row>
    <row r="18526" spans="51:56" hidden="1" x14ac:dyDescent="0.25">
      <c r="AY18526" s="40"/>
      <c r="AZ18526" s="40"/>
      <c r="BA18526" s="40"/>
      <c r="BB18526" s="40"/>
      <c r="BC18526" s="40"/>
      <c r="BD18526" s="50"/>
    </row>
    <row r="18527" spans="51:56" hidden="1" x14ac:dyDescent="0.25">
      <c r="AY18527" s="40"/>
      <c r="AZ18527" s="40"/>
      <c r="BA18527" s="40"/>
      <c r="BB18527" s="40"/>
      <c r="BC18527" s="40"/>
      <c r="BD18527" s="50"/>
    </row>
    <row r="18528" spans="51:56" hidden="1" x14ac:dyDescent="0.25">
      <c r="AY18528" s="40"/>
      <c r="AZ18528" s="40"/>
      <c r="BA18528" s="40"/>
      <c r="BB18528" s="40"/>
      <c r="BC18528" s="40"/>
      <c r="BD18528" s="50"/>
    </row>
    <row r="18529" spans="51:56" hidden="1" x14ac:dyDescent="0.25">
      <c r="AY18529" s="40"/>
      <c r="AZ18529" s="40"/>
      <c r="BA18529" s="40"/>
      <c r="BB18529" s="40"/>
      <c r="BC18529" s="40"/>
      <c r="BD18529" s="50"/>
    </row>
    <row r="18530" spans="51:56" hidden="1" x14ac:dyDescent="0.25">
      <c r="AY18530" s="40"/>
      <c r="AZ18530" s="40"/>
      <c r="BA18530" s="40"/>
      <c r="BB18530" s="40"/>
      <c r="BC18530" s="40"/>
      <c r="BD18530" s="50"/>
    </row>
    <row r="18531" spans="51:56" hidden="1" x14ac:dyDescent="0.25">
      <c r="AY18531" s="40"/>
      <c r="AZ18531" s="40"/>
      <c r="BA18531" s="40"/>
      <c r="BB18531" s="40"/>
      <c r="BC18531" s="40"/>
      <c r="BD18531" s="50"/>
    </row>
    <row r="18532" spans="51:56" hidden="1" x14ac:dyDescent="0.25">
      <c r="AY18532" s="40"/>
      <c r="AZ18532" s="40"/>
      <c r="BA18532" s="40"/>
      <c r="BB18532" s="40"/>
      <c r="BC18532" s="40"/>
      <c r="BD18532" s="50"/>
    </row>
    <row r="18533" spans="51:56" hidden="1" x14ac:dyDescent="0.25">
      <c r="AY18533" s="40"/>
      <c r="AZ18533" s="40"/>
      <c r="BA18533" s="40"/>
      <c r="BB18533" s="40"/>
      <c r="BC18533" s="40"/>
      <c r="BD18533" s="50"/>
    </row>
    <row r="18534" spans="51:56" hidden="1" x14ac:dyDescent="0.25">
      <c r="AY18534" s="40"/>
      <c r="AZ18534" s="40"/>
      <c r="BA18534" s="40"/>
      <c r="BB18534" s="40"/>
      <c r="BC18534" s="40"/>
      <c r="BD18534" s="50"/>
    </row>
    <row r="18535" spans="51:56" hidden="1" x14ac:dyDescent="0.25">
      <c r="AY18535" s="40"/>
      <c r="AZ18535" s="40"/>
      <c r="BA18535" s="40"/>
      <c r="BB18535" s="40"/>
      <c r="BC18535" s="40"/>
      <c r="BD18535" s="50"/>
    </row>
    <row r="18536" spans="51:56" hidden="1" x14ac:dyDescent="0.25">
      <c r="AY18536" s="40"/>
      <c r="AZ18536" s="40"/>
      <c r="BA18536" s="40"/>
      <c r="BB18536" s="40"/>
      <c r="BC18536" s="40"/>
      <c r="BD18536" s="50"/>
    </row>
    <row r="18537" spans="51:56" hidden="1" x14ac:dyDescent="0.25">
      <c r="AY18537" s="40"/>
      <c r="AZ18537" s="40"/>
      <c r="BA18537" s="40"/>
      <c r="BB18537" s="40"/>
      <c r="BC18537" s="40"/>
      <c r="BD18537" s="50"/>
    </row>
    <row r="18538" spans="51:56" hidden="1" x14ac:dyDescent="0.25">
      <c r="AY18538" s="40"/>
      <c r="AZ18538" s="40"/>
      <c r="BA18538" s="40"/>
      <c r="BB18538" s="40"/>
      <c r="BC18538" s="40"/>
      <c r="BD18538" s="50"/>
    </row>
    <row r="18539" spans="51:56" hidden="1" x14ac:dyDescent="0.25">
      <c r="AY18539" s="40"/>
      <c r="AZ18539" s="40"/>
      <c r="BA18539" s="40"/>
      <c r="BB18539" s="40"/>
      <c r="BC18539" s="40"/>
      <c r="BD18539" s="50"/>
    </row>
    <row r="18540" spans="51:56" hidden="1" x14ac:dyDescent="0.25">
      <c r="AY18540" s="40"/>
      <c r="AZ18540" s="40"/>
      <c r="BA18540" s="40"/>
      <c r="BB18540" s="40"/>
      <c r="BC18540" s="40"/>
      <c r="BD18540" s="50"/>
    </row>
    <row r="18541" spans="51:56" hidden="1" x14ac:dyDescent="0.25">
      <c r="AY18541" s="40"/>
      <c r="AZ18541" s="40"/>
      <c r="BA18541" s="40"/>
      <c r="BB18541" s="40"/>
      <c r="BC18541" s="40"/>
      <c r="BD18541" s="50"/>
    </row>
    <row r="18542" spans="51:56" hidden="1" x14ac:dyDescent="0.25">
      <c r="AY18542" s="40"/>
      <c r="AZ18542" s="40"/>
      <c r="BA18542" s="40"/>
      <c r="BB18542" s="40"/>
      <c r="BC18542" s="40"/>
      <c r="BD18542" s="50"/>
    </row>
    <row r="18543" spans="51:56" hidden="1" x14ac:dyDescent="0.25">
      <c r="AY18543" s="40"/>
      <c r="AZ18543" s="40"/>
      <c r="BA18543" s="40"/>
      <c r="BB18543" s="40"/>
      <c r="BC18543" s="40"/>
      <c r="BD18543" s="50"/>
    </row>
    <row r="18544" spans="51:56" hidden="1" x14ac:dyDescent="0.25">
      <c r="AY18544" s="40"/>
      <c r="AZ18544" s="40"/>
      <c r="BA18544" s="40"/>
      <c r="BB18544" s="40"/>
      <c r="BC18544" s="40"/>
      <c r="BD18544" s="50"/>
    </row>
    <row r="18545" spans="51:56" hidden="1" x14ac:dyDescent="0.25">
      <c r="AY18545" s="40"/>
      <c r="AZ18545" s="40"/>
      <c r="BA18545" s="40"/>
      <c r="BB18545" s="40"/>
      <c r="BC18545" s="40"/>
      <c r="BD18545" s="50"/>
    </row>
    <row r="18546" spans="51:56" hidden="1" x14ac:dyDescent="0.25">
      <c r="AY18546" s="40"/>
      <c r="AZ18546" s="40"/>
      <c r="BA18546" s="40"/>
      <c r="BB18546" s="40"/>
      <c r="BC18546" s="40"/>
      <c r="BD18546" s="50"/>
    </row>
    <row r="18547" spans="51:56" hidden="1" x14ac:dyDescent="0.25">
      <c r="AY18547" s="40"/>
      <c r="AZ18547" s="40"/>
      <c r="BA18547" s="40"/>
      <c r="BB18547" s="40"/>
      <c r="BC18547" s="40"/>
      <c r="BD18547" s="50"/>
    </row>
    <row r="18548" spans="51:56" hidden="1" x14ac:dyDescent="0.25">
      <c r="AY18548" s="40"/>
      <c r="AZ18548" s="40"/>
      <c r="BA18548" s="40"/>
      <c r="BB18548" s="40"/>
      <c r="BC18548" s="40"/>
      <c r="BD18548" s="50"/>
    </row>
    <row r="18549" spans="51:56" hidden="1" x14ac:dyDescent="0.25">
      <c r="AY18549" s="40"/>
      <c r="AZ18549" s="40"/>
      <c r="BA18549" s="40"/>
      <c r="BB18549" s="40"/>
      <c r="BC18549" s="40"/>
      <c r="BD18549" s="50"/>
    </row>
    <row r="18550" spans="51:56" hidden="1" x14ac:dyDescent="0.25">
      <c r="AY18550" s="40"/>
      <c r="AZ18550" s="40"/>
      <c r="BA18550" s="40"/>
      <c r="BB18550" s="40"/>
      <c r="BC18550" s="40"/>
      <c r="BD18550" s="50"/>
    </row>
    <row r="18551" spans="51:56" hidden="1" x14ac:dyDescent="0.25">
      <c r="AY18551" s="40"/>
      <c r="AZ18551" s="40"/>
      <c r="BA18551" s="40"/>
      <c r="BB18551" s="40"/>
      <c r="BC18551" s="40"/>
      <c r="BD18551" s="50"/>
    </row>
    <row r="18552" spans="51:56" hidden="1" x14ac:dyDescent="0.25">
      <c r="AY18552" s="40"/>
      <c r="AZ18552" s="40"/>
      <c r="BA18552" s="40"/>
      <c r="BB18552" s="40"/>
      <c r="BC18552" s="40"/>
      <c r="BD18552" s="50"/>
    </row>
    <row r="18553" spans="51:56" hidden="1" x14ac:dyDescent="0.25">
      <c r="AY18553" s="40"/>
      <c r="AZ18553" s="40"/>
      <c r="BA18553" s="40"/>
      <c r="BB18553" s="40"/>
      <c r="BC18553" s="40"/>
      <c r="BD18553" s="50"/>
    </row>
    <row r="18554" spans="51:56" hidden="1" x14ac:dyDescent="0.25">
      <c r="AY18554" s="40"/>
      <c r="AZ18554" s="40"/>
      <c r="BA18554" s="40"/>
      <c r="BB18554" s="40"/>
      <c r="BC18554" s="40"/>
      <c r="BD18554" s="50"/>
    </row>
    <row r="18555" spans="51:56" hidden="1" x14ac:dyDescent="0.25">
      <c r="AY18555" s="40"/>
      <c r="AZ18555" s="40"/>
      <c r="BA18555" s="40"/>
      <c r="BB18555" s="40"/>
      <c r="BC18555" s="40"/>
      <c r="BD18555" s="50"/>
    </row>
    <row r="18556" spans="51:56" hidden="1" x14ac:dyDescent="0.25">
      <c r="AY18556" s="40"/>
      <c r="AZ18556" s="40"/>
      <c r="BA18556" s="40"/>
      <c r="BB18556" s="40"/>
      <c r="BC18556" s="40"/>
      <c r="BD18556" s="50"/>
    </row>
    <row r="18557" spans="51:56" hidden="1" x14ac:dyDescent="0.25">
      <c r="AY18557" s="40"/>
      <c r="AZ18557" s="40"/>
      <c r="BA18557" s="40"/>
      <c r="BB18557" s="40"/>
      <c r="BC18557" s="40"/>
      <c r="BD18557" s="50"/>
    </row>
    <row r="18558" spans="51:56" hidden="1" x14ac:dyDescent="0.25">
      <c r="AY18558" s="40"/>
      <c r="AZ18558" s="40"/>
      <c r="BA18558" s="40"/>
      <c r="BB18558" s="40"/>
      <c r="BC18558" s="40"/>
      <c r="BD18558" s="50"/>
    </row>
    <row r="18559" spans="51:56" hidden="1" x14ac:dyDescent="0.25">
      <c r="AY18559" s="40"/>
      <c r="AZ18559" s="40"/>
      <c r="BA18559" s="40"/>
      <c r="BB18559" s="40"/>
      <c r="BC18559" s="40"/>
      <c r="BD18559" s="50"/>
    </row>
    <row r="18560" spans="51:56" hidden="1" x14ac:dyDescent="0.25">
      <c r="AY18560" s="40"/>
      <c r="AZ18560" s="40"/>
      <c r="BA18560" s="40"/>
      <c r="BB18560" s="40"/>
      <c r="BC18560" s="40"/>
      <c r="BD18560" s="50"/>
    </row>
    <row r="18561" spans="51:56" hidden="1" x14ac:dyDescent="0.25">
      <c r="AY18561" s="40"/>
      <c r="AZ18561" s="40"/>
      <c r="BA18561" s="40"/>
      <c r="BB18561" s="40"/>
      <c r="BC18561" s="40"/>
      <c r="BD18561" s="50"/>
    </row>
    <row r="18562" spans="51:56" hidden="1" x14ac:dyDescent="0.25">
      <c r="AY18562" s="40"/>
      <c r="AZ18562" s="40"/>
      <c r="BA18562" s="40"/>
      <c r="BB18562" s="40"/>
      <c r="BC18562" s="40"/>
      <c r="BD18562" s="50"/>
    </row>
    <row r="18563" spans="51:56" hidden="1" x14ac:dyDescent="0.25">
      <c r="AY18563" s="40"/>
      <c r="AZ18563" s="40"/>
      <c r="BA18563" s="40"/>
      <c r="BB18563" s="40"/>
      <c r="BC18563" s="40"/>
      <c r="BD18563" s="50"/>
    </row>
    <row r="18564" spans="51:56" hidden="1" x14ac:dyDescent="0.25">
      <c r="AY18564" s="40"/>
      <c r="AZ18564" s="40"/>
      <c r="BA18564" s="40"/>
      <c r="BB18564" s="40"/>
      <c r="BC18564" s="40"/>
      <c r="BD18564" s="50"/>
    </row>
    <row r="18565" spans="51:56" hidden="1" x14ac:dyDescent="0.25">
      <c r="AY18565" s="40"/>
      <c r="AZ18565" s="40"/>
      <c r="BA18565" s="40"/>
      <c r="BB18565" s="40"/>
      <c r="BC18565" s="40"/>
      <c r="BD18565" s="50"/>
    </row>
    <row r="18566" spans="51:56" hidden="1" x14ac:dyDescent="0.25">
      <c r="AY18566" s="40"/>
      <c r="AZ18566" s="40"/>
      <c r="BA18566" s="40"/>
      <c r="BB18566" s="40"/>
      <c r="BC18566" s="40"/>
      <c r="BD18566" s="50"/>
    </row>
    <row r="18567" spans="51:56" hidden="1" x14ac:dyDescent="0.25">
      <c r="AY18567" s="40"/>
      <c r="AZ18567" s="40"/>
      <c r="BA18567" s="40"/>
      <c r="BB18567" s="40"/>
      <c r="BC18567" s="40"/>
      <c r="BD18567" s="50"/>
    </row>
    <row r="18568" spans="51:56" hidden="1" x14ac:dyDescent="0.25">
      <c r="AY18568" s="40"/>
      <c r="AZ18568" s="40"/>
      <c r="BA18568" s="40"/>
      <c r="BB18568" s="40"/>
      <c r="BC18568" s="40"/>
      <c r="BD18568" s="50"/>
    </row>
    <row r="18569" spans="51:56" hidden="1" x14ac:dyDescent="0.25">
      <c r="AY18569" s="40"/>
      <c r="AZ18569" s="40"/>
      <c r="BA18569" s="40"/>
      <c r="BB18569" s="40"/>
      <c r="BC18569" s="40"/>
      <c r="BD18569" s="50"/>
    </row>
    <row r="18570" spans="51:56" hidden="1" x14ac:dyDescent="0.25">
      <c r="AY18570" s="40"/>
      <c r="AZ18570" s="40"/>
      <c r="BA18570" s="40"/>
      <c r="BB18570" s="40"/>
      <c r="BC18570" s="40"/>
      <c r="BD18570" s="50"/>
    </row>
    <row r="18571" spans="51:56" hidden="1" x14ac:dyDescent="0.25">
      <c r="AY18571" s="40"/>
      <c r="AZ18571" s="40"/>
      <c r="BA18571" s="40"/>
      <c r="BB18571" s="40"/>
      <c r="BC18571" s="40"/>
      <c r="BD18571" s="50"/>
    </row>
    <row r="18572" spans="51:56" hidden="1" x14ac:dyDescent="0.25">
      <c r="AY18572" s="40"/>
      <c r="AZ18572" s="40"/>
      <c r="BA18572" s="40"/>
      <c r="BB18572" s="40"/>
      <c r="BC18572" s="40"/>
      <c r="BD18572" s="50"/>
    </row>
    <row r="18573" spans="51:56" hidden="1" x14ac:dyDescent="0.25">
      <c r="AY18573" s="40"/>
      <c r="AZ18573" s="40"/>
      <c r="BA18573" s="40"/>
      <c r="BB18573" s="40"/>
      <c r="BC18573" s="40"/>
      <c r="BD18573" s="50"/>
    </row>
    <row r="18574" spans="51:56" hidden="1" x14ac:dyDescent="0.25">
      <c r="AY18574" s="40"/>
      <c r="AZ18574" s="40"/>
      <c r="BA18574" s="40"/>
      <c r="BB18574" s="40"/>
      <c r="BC18574" s="40"/>
      <c r="BD18574" s="50"/>
    </row>
    <row r="18575" spans="51:56" hidden="1" x14ac:dyDescent="0.25">
      <c r="AY18575" s="40"/>
      <c r="AZ18575" s="40"/>
      <c r="BA18575" s="40"/>
      <c r="BB18575" s="40"/>
      <c r="BC18575" s="40"/>
      <c r="BD18575" s="50"/>
    </row>
    <row r="18576" spans="51:56" hidden="1" x14ac:dyDescent="0.25">
      <c r="AY18576" s="40"/>
      <c r="AZ18576" s="40"/>
      <c r="BA18576" s="40"/>
      <c r="BB18576" s="40"/>
      <c r="BC18576" s="40"/>
      <c r="BD18576" s="50"/>
    </row>
    <row r="18577" spans="51:56" hidden="1" x14ac:dyDescent="0.25">
      <c r="AY18577" s="40"/>
      <c r="AZ18577" s="40"/>
      <c r="BA18577" s="40"/>
      <c r="BB18577" s="40"/>
      <c r="BC18577" s="40"/>
      <c r="BD18577" s="50"/>
    </row>
    <row r="18578" spans="51:56" hidden="1" x14ac:dyDescent="0.25">
      <c r="AY18578" s="40"/>
      <c r="AZ18578" s="40"/>
      <c r="BA18578" s="40"/>
      <c r="BB18578" s="40"/>
      <c r="BC18578" s="40"/>
      <c r="BD18578" s="50"/>
    </row>
    <row r="18579" spans="51:56" hidden="1" x14ac:dyDescent="0.25">
      <c r="AY18579" s="40"/>
      <c r="AZ18579" s="40"/>
      <c r="BA18579" s="40"/>
      <c r="BB18579" s="40"/>
      <c r="BC18579" s="40"/>
      <c r="BD18579" s="50"/>
    </row>
    <row r="18580" spans="51:56" hidden="1" x14ac:dyDescent="0.25">
      <c r="AY18580" s="40"/>
      <c r="AZ18580" s="40"/>
      <c r="BA18580" s="40"/>
      <c r="BB18580" s="40"/>
      <c r="BC18580" s="40"/>
      <c r="BD18580" s="50"/>
    </row>
    <row r="18581" spans="51:56" hidden="1" x14ac:dyDescent="0.25">
      <c r="AY18581" s="40"/>
      <c r="AZ18581" s="40"/>
      <c r="BA18581" s="40"/>
      <c r="BB18581" s="40"/>
      <c r="BC18581" s="40"/>
      <c r="BD18581" s="50"/>
    </row>
    <row r="18582" spans="51:56" hidden="1" x14ac:dyDescent="0.25">
      <c r="AY18582" s="40"/>
      <c r="AZ18582" s="40"/>
      <c r="BA18582" s="40"/>
      <c r="BB18582" s="40"/>
      <c r="BC18582" s="40"/>
      <c r="BD18582" s="50"/>
    </row>
    <row r="18583" spans="51:56" hidden="1" x14ac:dyDescent="0.25">
      <c r="AY18583" s="40"/>
      <c r="AZ18583" s="40"/>
      <c r="BA18583" s="40"/>
      <c r="BB18583" s="40"/>
      <c r="BC18583" s="40"/>
      <c r="BD18583" s="50"/>
    </row>
    <row r="18584" spans="51:56" hidden="1" x14ac:dyDescent="0.25">
      <c r="AY18584" s="40"/>
      <c r="AZ18584" s="40"/>
      <c r="BA18584" s="40"/>
      <c r="BB18584" s="40"/>
      <c r="BC18584" s="40"/>
      <c r="BD18584" s="50"/>
    </row>
    <row r="18585" spans="51:56" hidden="1" x14ac:dyDescent="0.25">
      <c r="AY18585" s="40"/>
      <c r="AZ18585" s="40"/>
      <c r="BA18585" s="40"/>
      <c r="BB18585" s="40"/>
      <c r="BC18585" s="40"/>
      <c r="BD18585" s="50"/>
    </row>
    <row r="18586" spans="51:56" hidden="1" x14ac:dyDescent="0.25">
      <c r="AY18586" s="40"/>
      <c r="AZ18586" s="40"/>
      <c r="BA18586" s="40"/>
      <c r="BB18586" s="40"/>
      <c r="BC18586" s="40"/>
      <c r="BD18586" s="50"/>
    </row>
    <row r="18587" spans="51:56" hidden="1" x14ac:dyDescent="0.25">
      <c r="AY18587" s="40"/>
      <c r="AZ18587" s="40"/>
      <c r="BA18587" s="40"/>
      <c r="BB18587" s="40"/>
      <c r="BC18587" s="40"/>
      <c r="BD18587" s="50"/>
    </row>
    <row r="18588" spans="51:56" hidden="1" x14ac:dyDescent="0.25">
      <c r="AY18588" s="40"/>
      <c r="AZ18588" s="40"/>
      <c r="BA18588" s="40"/>
      <c r="BB18588" s="40"/>
      <c r="BC18588" s="40"/>
      <c r="BD18588" s="50"/>
    </row>
    <row r="18589" spans="51:56" hidden="1" x14ac:dyDescent="0.25">
      <c r="AY18589" s="40"/>
      <c r="AZ18589" s="40"/>
      <c r="BA18589" s="40"/>
      <c r="BB18589" s="40"/>
      <c r="BC18589" s="40"/>
      <c r="BD18589" s="50"/>
    </row>
    <row r="18590" spans="51:56" hidden="1" x14ac:dyDescent="0.25">
      <c r="AY18590" s="40"/>
      <c r="AZ18590" s="40"/>
      <c r="BA18590" s="40"/>
      <c r="BB18590" s="40"/>
      <c r="BC18590" s="40"/>
      <c r="BD18590" s="50"/>
    </row>
    <row r="18591" spans="51:56" hidden="1" x14ac:dyDescent="0.25">
      <c r="AY18591" s="40"/>
      <c r="AZ18591" s="40"/>
      <c r="BA18591" s="40"/>
      <c r="BB18591" s="40"/>
      <c r="BC18591" s="40"/>
      <c r="BD18591" s="50"/>
    </row>
    <row r="18592" spans="51:56" hidden="1" x14ac:dyDescent="0.25">
      <c r="AY18592" s="40"/>
      <c r="AZ18592" s="40"/>
      <c r="BA18592" s="40"/>
      <c r="BB18592" s="40"/>
      <c r="BC18592" s="40"/>
      <c r="BD18592" s="50"/>
    </row>
    <row r="18593" spans="51:56" hidden="1" x14ac:dyDescent="0.25">
      <c r="AY18593" s="40"/>
      <c r="AZ18593" s="40"/>
      <c r="BA18593" s="40"/>
      <c r="BB18593" s="40"/>
      <c r="BC18593" s="40"/>
      <c r="BD18593" s="50"/>
    </row>
    <row r="18594" spans="51:56" hidden="1" x14ac:dyDescent="0.25">
      <c r="AY18594" s="40"/>
      <c r="AZ18594" s="40"/>
      <c r="BA18594" s="40"/>
      <c r="BB18594" s="40"/>
      <c r="BC18594" s="40"/>
      <c r="BD18594" s="50"/>
    </row>
    <row r="18595" spans="51:56" hidden="1" x14ac:dyDescent="0.25">
      <c r="AY18595" s="40"/>
      <c r="AZ18595" s="40"/>
      <c r="BA18595" s="40"/>
      <c r="BB18595" s="40"/>
      <c r="BC18595" s="40"/>
      <c r="BD18595" s="50"/>
    </row>
    <row r="18596" spans="51:56" hidden="1" x14ac:dyDescent="0.25">
      <c r="AY18596" s="40"/>
      <c r="AZ18596" s="40"/>
      <c r="BA18596" s="40"/>
      <c r="BB18596" s="40"/>
      <c r="BC18596" s="40"/>
      <c r="BD18596" s="50"/>
    </row>
    <row r="18597" spans="51:56" hidden="1" x14ac:dyDescent="0.25">
      <c r="AY18597" s="40"/>
      <c r="AZ18597" s="40"/>
      <c r="BA18597" s="40"/>
      <c r="BB18597" s="40"/>
      <c r="BC18597" s="40"/>
      <c r="BD18597" s="50"/>
    </row>
    <row r="18598" spans="51:56" hidden="1" x14ac:dyDescent="0.25">
      <c r="AY18598" s="40"/>
      <c r="AZ18598" s="40"/>
      <c r="BA18598" s="40"/>
      <c r="BB18598" s="40"/>
      <c r="BC18598" s="40"/>
      <c r="BD18598" s="50"/>
    </row>
    <row r="18599" spans="51:56" hidden="1" x14ac:dyDescent="0.25">
      <c r="AY18599" s="40"/>
      <c r="AZ18599" s="40"/>
      <c r="BA18599" s="40"/>
      <c r="BB18599" s="40"/>
      <c r="BC18599" s="40"/>
      <c r="BD18599" s="50"/>
    </row>
    <row r="18600" spans="51:56" hidden="1" x14ac:dyDescent="0.25">
      <c r="AY18600" s="40"/>
      <c r="AZ18600" s="40"/>
      <c r="BA18600" s="40"/>
      <c r="BB18600" s="40"/>
      <c r="BC18600" s="40"/>
      <c r="BD18600" s="50"/>
    </row>
    <row r="18601" spans="51:56" hidden="1" x14ac:dyDescent="0.25">
      <c r="AY18601" s="40"/>
      <c r="AZ18601" s="40"/>
      <c r="BA18601" s="40"/>
      <c r="BB18601" s="40"/>
      <c r="BC18601" s="40"/>
      <c r="BD18601" s="50"/>
    </row>
    <row r="18602" spans="51:56" hidden="1" x14ac:dyDescent="0.25">
      <c r="AY18602" s="40"/>
      <c r="AZ18602" s="40"/>
      <c r="BA18602" s="40"/>
      <c r="BB18602" s="40"/>
      <c r="BC18602" s="40"/>
      <c r="BD18602" s="50"/>
    </row>
    <row r="18603" spans="51:56" hidden="1" x14ac:dyDescent="0.25">
      <c r="AY18603" s="40"/>
      <c r="AZ18603" s="40"/>
      <c r="BA18603" s="40"/>
      <c r="BB18603" s="40"/>
      <c r="BC18603" s="40"/>
      <c r="BD18603" s="50"/>
    </row>
    <row r="18604" spans="51:56" hidden="1" x14ac:dyDescent="0.25">
      <c r="AY18604" s="40"/>
      <c r="AZ18604" s="40"/>
      <c r="BA18604" s="40"/>
      <c r="BB18604" s="40"/>
      <c r="BC18604" s="40"/>
      <c r="BD18604" s="50"/>
    </row>
    <row r="18605" spans="51:56" hidden="1" x14ac:dyDescent="0.25">
      <c r="AY18605" s="40"/>
      <c r="AZ18605" s="40"/>
      <c r="BA18605" s="40"/>
      <c r="BB18605" s="40"/>
      <c r="BC18605" s="40"/>
      <c r="BD18605" s="50"/>
    </row>
    <row r="18606" spans="51:56" hidden="1" x14ac:dyDescent="0.25">
      <c r="AY18606" s="40"/>
      <c r="AZ18606" s="40"/>
      <c r="BA18606" s="40"/>
      <c r="BB18606" s="40"/>
      <c r="BC18606" s="40"/>
      <c r="BD18606" s="50"/>
    </row>
    <row r="18607" spans="51:56" hidden="1" x14ac:dyDescent="0.25">
      <c r="AY18607" s="40"/>
      <c r="AZ18607" s="40"/>
      <c r="BA18607" s="40"/>
      <c r="BB18607" s="40"/>
      <c r="BC18607" s="40"/>
      <c r="BD18607" s="50"/>
    </row>
    <row r="18608" spans="51:56" hidden="1" x14ac:dyDescent="0.25">
      <c r="AY18608" s="40"/>
      <c r="AZ18608" s="40"/>
      <c r="BA18608" s="40"/>
      <c r="BB18608" s="40"/>
      <c r="BC18608" s="40"/>
      <c r="BD18608" s="50"/>
    </row>
    <row r="18609" spans="51:56" hidden="1" x14ac:dyDescent="0.25">
      <c r="AY18609" s="40"/>
      <c r="AZ18609" s="40"/>
      <c r="BA18609" s="40"/>
      <c r="BB18609" s="40"/>
      <c r="BC18609" s="40"/>
      <c r="BD18609" s="50"/>
    </row>
    <row r="18610" spans="51:56" hidden="1" x14ac:dyDescent="0.25">
      <c r="AY18610" s="40"/>
      <c r="AZ18610" s="40"/>
      <c r="BA18610" s="40"/>
      <c r="BB18610" s="40"/>
      <c r="BC18610" s="40"/>
      <c r="BD18610" s="50"/>
    </row>
    <row r="18611" spans="51:56" hidden="1" x14ac:dyDescent="0.25">
      <c r="AY18611" s="40"/>
      <c r="AZ18611" s="40"/>
      <c r="BA18611" s="40"/>
      <c r="BB18611" s="40"/>
      <c r="BC18611" s="40"/>
      <c r="BD18611" s="50"/>
    </row>
    <row r="18612" spans="51:56" hidden="1" x14ac:dyDescent="0.25">
      <c r="AY18612" s="40"/>
      <c r="AZ18612" s="40"/>
      <c r="BA18612" s="40"/>
      <c r="BB18612" s="40"/>
      <c r="BC18612" s="40"/>
      <c r="BD18612" s="50"/>
    </row>
    <row r="18613" spans="51:56" hidden="1" x14ac:dyDescent="0.25">
      <c r="AY18613" s="40"/>
      <c r="AZ18613" s="40"/>
      <c r="BA18613" s="40"/>
      <c r="BB18613" s="40"/>
      <c r="BC18613" s="40"/>
      <c r="BD18613" s="50"/>
    </row>
    <row r="18614" spans="51:56" hidden="1" x14ac:dyDescent="0.25">
      <c r="AY18614" s="40"/>
      <c r="AZ18614" s="40"/>
      <c r="BA18614" s="40"/>
      <c r="BB18614" s="40"/>
      <c r="BC18614" s="40"/>
      <c r="BD18614" s="50"/>
    </row>
    <row r="18615" spans="51:56" hidden="1" x14ac:dyDescent="0.25">
      <c r="AY18615" s="40"/>
      <c r="AZ18615" s="40"/>
      <c r="BA18615" s="40"/>
      <c r="BB18615" s="40"/>
      <c r="BC18615" s="40"/>
      <c r="BD18615" s="50"/>
    </row>
    <row r="18616" spans="51:56" hidden="1" x14ac:dyDescent="0.25">
      <c r="AY18616" s="40"/>
      <c r="AZ18616" s="40"/>
      <c r="BA18616" s="40"/>
      <c r="BB18616" s="40"/>
      <c r="BC18616" s="40"/>
      <c r="BD18616" s="50"/>
    </row>
    <row r="18617" spans="51:56" hidden="1" x14ac:dyDescent="0.25">
      <c r="AY18617" s="40"/>
      <c r="AZ18617" s="40"/>
      <c r="BA18617" s="40"/>
      <c r="BB18617" s="40"/>
      <c r="BC18617" s="40"/>
      <c r="BD18617" s="50"/>
    </row>
    <row r="18618" spans="51:56" hidden="1" x14ac:dyDescent="0.25">
      <c r="AY18618" s="40"/>
      <c r="AZ18618" s="40"/>
      <c r="BA18618" s="40"/>
      <c r="BB18618" s="40"/>
      <c r="BC18618" s="40"/>
      <c r="BD18618" s="50"/>
    </row>
    <row r="18619" spans="51:56" hidden="1" x14ac:dyDescent="0.25">
      <c r="AY18619" s="40"/>
      <c r="AZ18619" s="40"/>
      <c r="BA18619" s="40"/>
      <c r="BB18619" s="40"/>
      <c r="BC18619" s="40"/>
      <c r="BD18619" s="50"/>
    </row>
    <row r="18620" spans="51:56" hidden="1" x14ac:dyDescent="0.25">
      <c r="AY18620" s="40"/>
      <c r="AZ18620" s="40"/>
      <c r="BA18620" s="40"/>
      <c r="BB18620" s="40"/>
      <c r="BC18620" s="40"/>
      <c r="BD18620" s="50"/>
    </row>
    <row r="18621" spans="51:56" hidden="1" x14ac:dyDescent="0.25">
      <c r="AY18621" s="40"/>
      <c r="AZ18621" s="40"/>
      <c r="BA18621" s="40"/>
      <c r="BB18621" s="40"/>
      <c r="BC18621" s="40"/>
      <c r="BD18621" s="50"/>
    </row>
    <row r="18622" spans="51:56" hidden="1" x14ac:dyDescent="0.25">
      <c r="AY18622" s="40"/>
      <c r="AZ18622" s="40"/>
      <c r="BA18622" s="40"/>
      <c r="BB18622" s="40"/>
      <c r="BC18622" s="40"/>
      <c r="BD18622" s="50"/>
    </row>
    <row r="18623" spans="51:56" hidden="1" x14ac:dyDescent="0.25">
      <c r="AY18623" s="40"/>
      <c r="AZ18623" s="40"/>
      <c r="BA18623" s="40"/>
      <c r="BB18623" s="40"/>
      <c r="BC18623" s="40"/>
      <c r="BD18623" s="50"/>
    </row>
    <row r="18624" spans="51:56" hidden="1" x14ac:dyDescent="0.25">
      <c r="AY18624" s="40"/>
      <c r="AZ18624" s="40"/>
      <c r="BA18624" s="40"/>
      <c r="BB18624" s="40"/>
      <c r="BC18624" s="40"/>
      <c r="BD18624" s="50"/>
    </row>
    <row r="18625" spans="51:56" hidden="1" x14ac:dyDescent="0.25">
      <c r="AY18625" s="40"/>
      <c r="AZ18625" s="40"/>
      <c r="BA18625" s="40"/>
      <c r="BB18625" s="40"/>
      <c r="BC18625" s="40"/>
      <c r="BD18625" s="50"/>
    </row>
    <row r="18626" spans="51:56" hidden="1" x14ac:dyDescent="0.25">
      <c r="AY18626" s="40"/>
      <c r="AZ18626" s="40"/>
      <c r="BA18626" s="40"/>
      <c r="BB18626" s="40"/>
      <c r="BC18626" s="40"/>
      <c r="BD18626" s="50"/>
    </row>
    <row r="18627" spans="51:56" hidden="1" x14ac:dyDescent="0.25">
      <c r="AY18627" s="40"/>
      <c r="AZ18627" s="40"/>
      <c r="BA18627" s="40"/>
      <c r="BB18627" s="40"/>
      <c r="BC18627" s="40"/>
      <c r="BD18627" s="50"/>
    </row>
    <row r="18628" spans="51:56" hidden="1" x14ac:dyDescent="0.25">
      <c r="AY18628" s="40"/>
      <c r="AZ18628" s="40"/>
      <c r="BA18628" s="40"/>
      <c r="BB18628" s="40"/>
      <c r="BC18628" s="40"/>
      <c r="BD18628" s="50"/>
    </row>
    <row r="18629" spans="51:56" hidden="1" x14ac:dyDescent="0.25">
      <c r="AY18629" s="40"/>
      <c r="AZ18629" s="40"/>
      <c r="BA18629" s="40"/>
      <c r="BB18629" s="40"/>
      <c r="BC18629" s="40"/>
      <c r="BD18629" s="50"/>
    </row>
    <row r="18630" spans="51:56" hidden="1" x14ac:dyDescent="0.25">
      <c r="AY18630" s="40"/>
      <c r="AZ18630" s="40"/>
      <c r="BA18630" s="40"/>
      <c r="BB18630" s="40"/>
      <c r="BC18630" s="40"/>
      <c r="BD18630" s="50"/>
    </row>
    <row r="18631" spans="51:56" hidden="1" x14ac:dyDescent="0.25">
      <c r="AY18631" s="40"/>
      <c r="AZ18631" s="40"/>
      <c r="BA18631" s="40"/>
      <c r="BB18631" s="40"/>
      <c r="BC18631" s="40"/>
      <c r="BD18631" s="50"/>
    </row>
    <row r="18632" spans="51:56" hidden="1" x14ac:dyDescent="0.25">
      <c r="AY18632" s="40"/>
      <c r="AZ18632" s="40"/>
      <c r="BA18632" s="40"/>
      <c r="BB18632" s="40"/>
      <c r="BC18632" s="40"/>
      <c r="BD18632" s="50"/>
    </row>
    <row r="18633" spans="51:56" hidden="1" x14ac:dyDescent="0.25">
      <c r="AY18633" s="40"/>
      <c r="AZ18633" s="40"/>
      <c r="BA18633" s="40"/>
      <c r="BB18633" s="40"/>
      <c r="BC18633" s="40"/>
      <c r="BD18633" s="50"/>
    </row>
    <row r="18634" spans="51:56" hidden="1" x14ac:dyDescent="0.25">
      <c r="AY18634" s="40"/>
      <c r="AZ18634" s="40"/>
      <c r="BA18634" s="40"/>
      <c r="BB18634" s="40"/>
      <c r="BC18634" s="40"/>
      <c r="BD18634" s="50"/>
    </row>
    <row r="18635" spans="51:56" hidden="1" x14ac:dyDescent="0.25">
      <c r="AY18635" s="40"/>
      <c r="AZ18635" s="40"/>
      <c r="BA18635" s="40"/>
      <c r="BB18635" s="40"/>
      <c r="BC18635" s="40"/>
      <c r="BD18635" s="50"/>
    </row>
    <row r="18636" spans="51:56" hidden="1" x14ac:dyDescent="0.25">
      <c r="AY18636" s="40"/>
      <c r="AZ18636" s="40"/>
      <c r="BA18636" s="40"/>
      <c r="BB18636" s="40"/>
      <c r="BC18636" s="40"/>
      <c r="BD18636" s="50"/>
    </row>
    <row r="18637" spans="51:56" hidden="1" x14ac:dyDescent="0.25">
      <c r="AY18637" s="40"/>
      <c r="AZ18637" s="40"/>
      <c r="BA18637" s="40"/>
      <c r="BB18637" s="40"/>
      <c r="BC18637" s="40"/>
      <c r="BD18637" s="50"/>
    </row>
    <row r="18638" spans="51:56" hidden="1" x14ac:dyDescent="0.25">
      <c r="AY18638" s="40"/>
      <c r="AZ18638" s="40"/>
      <c r="BA18638" s="40"/>
      <c r="BB18638" s="40"/>
      <c r="BC18638" s="40"/>
      <c r="BD18638" s="50"/>
    </row>
    <row r="18639" spans="51:56" hidden="1" x14ac:dyDescent="0.25">
      <c r="AY18639" s="40"/>
      <c r="AZ18639" s="40"/>
      <c r="BA18639" s="40"/>
      <c r="BB18639" s="40"/>
      <c r="BC18639" s="40"/>
      <c r="BD18639" s="50"/>
    </row>
    <row r="18640" spans="51:56" hidden="1" x14ac:dyDescent="0.25">
      <c r="AY18640" s="40"/>
      <c r="AZ18640" s="40"/>
      <c r="BA18640" s="40"/>
      <c r="BB18640" s="40"/>
      <c r="BC18640" s="40"/>
      <c r="BD18640" s="50"/>
    </row>
    <row r="18641" spans="51:56" hidden="1" x14ac:dyDescent="0.25">
      <c r="AY18641" s="40"/>
      <c r="AZ18641" s="40"/>
      <c r="BA18641" s="40"/>
      <c r="BB18641" s="40"/>
      <c r="BC18641" s="40"/>
      <c r="BD18641" s="50"/>
    </row>
    <row r="18642" spans="51:56" hidden="1" x14ac:dyDescent="0.25">
      <c r="AY18642" s="40"/>
      <c r="AZ18642" s="40"/>
      <c r="BA18642" s="40"/>
      <c r="BB18642" s="40"/>
      <c r="BC18642" s="40"/>
      <c r="BD18642" s="50"/>
    </row>
    <row r="18643" spans="51:56" hidden="1" x14ac:dyDescent="0.25">
      <c r="AY18643" s="40"/>
      <c r="AZ18643" s="40"/>
      <c r="BA18643" s="40"/>
      <c r="BB18643" s="40"/>
      <c r="BC18643" s="40"/>
      <c r="BD18643" s="50"/>
    </row>
    <row r="18644" spans="51:56" hidden="1" x14ac:dyDescent="0.25">
      <c r="AY18644" s="40"/>
      <c r="AZ18644" s="40"/>
      <c r="BA18644" s="40"/>
      <c r="BB18644" s="40"/>
      <c r="BC18644" s="40"/>
      <c r="BD18644" s="50"/>
    </row>
    <row r="18645" spans="51:56" hidden="1" x14ac:dyDescent="0.25">
      <c r="AY18645" s="40"/>
      <c r="AZ18645" s="40"/>
      <c r="BA18645" s="40"/>
      <c r="BB18645" s="40"/>
      <c r="BC18645" s="40"/>
      <c r="BD18645" s="50"/>
    </row>
    <row r="18646" spans="51:56" hidden="1" x14ac:dyDescent="0.25">
      <c r="AY18646" s="40"/>
      <c r="AZ18646" s="40"/>
      <c r="BA18646" s="40"/>
      <c r="BB18646" s="40"/>
      <c r="BC18646" s="40"/>
      <c r="BD18646" s="50"/>
    </row>
    <row r="18647" spans="51:56" hidden="1" x14ac:dyDescent="0.25">
      <c r="AY18647" s="40"/>
      <c r="AZ18647" s="40"/>
      <c r="BA18647" s="40"/>
      <c r="BB18647" s="40"/>
      <c r="BC18647" s="40"/>
      <c r="BD18647" s="50"/>
    </row>
    <row r="18648" spans="51:56" hidden="1" x14ac:dyDescent="0.25">
      <c r="AY18648" s="40"/>
      <c r="AZ18648" s="40"/>
      <c r="BA18648" s="40"/>
      <c r="BB18648" s="40"/>
      <c r="BC18648" s="40"/>
      <c r="BD18648" s="50"/>
    </row>
    <row r="18649" spans="51:56" hidden="1" x14ac:dyDescent="0.25">
      <c r="AY18649" s="40"/>
      <c r="AZ18649" s="40"/>
      <c r="BA18649" s="40"/>
      <c r="BB18649" s="40"/>
      <c r="BC18649" s="40"/>
      <c r="BD18649" s="50"/>
    </row>
    <row r="18650" spans="51:56" hidden="1" x14ac:dyDescent="0.25">
      <c r="AY18650" s="40"/>
      <c r="AZ18650" s="40"/>
      <c r="BA18650" s="40"/>
      <c r="BB18650" s="40"/>
      <c r="BC18650" s="40"/>
      <c r="BD18650" s="50"/>
    </row>
    <row r="18651" spans="51:56" hidden="1" x14ac:dyDescent="0.25">
      <c r="AY18651" s="40"/>
      <c r="AZ18651" s="40"/>
      <c r="BA18651" s="40"/>
      <c r="BB18651" s="40"/>
      <c r="BC18651" s="40"/>
      <c r="BD18651" s="50"/>
    </row>
    <row r="18652" spans="51:56" hidden="1" x14ac:dyDescent="0.25">
      <c r="AY18652" s="40"/>
      <c r="AZ18652" s="40"/>
      <c r="BA18652" s="40"/>
      <c r="BB18652" s="40"/>
      <c r="BC18652" s="40"/>
      <c r="BD18652" s="50"/>
    </row>
    <row r="18653" spans="51:56" hidden="1" x14ac:dyDescent="0.25">
      <c r="AY18653" s="40"/>
      <c r="AZ18653" s="40"/>
      <c r="BA18653" s="40"/>
      <c r="BB18653" s="40"/>
      <c r="BC18653" s="40"/>
      <c r="BD18653" s="50"/>
    </row>
    <row r="18654" spans="51:56" hidden="1" x14ac:dyDescent="0.25">
      <c r="AY18654" s="40"/>
      <c r="AZ18654" s="40"/>
      <c r="BA18654" s="40"/>
      <c r="BB18654" s="40"/>
      <c r="BC18654" s="40"/>
      <c r="BD18654" s="50"/>
    </row>
    <row r="18655" spans="51:56" hidden="1" x14ac:dyDescent="0.25">
      <c r="AY18655" s="40"/>
      <c r="AZ18655" s="40"/>
      <c r="BA18655" s="40"/>
      <c r="BB18655" s="40"/>
      <c r="BC18655" s="40"/>
      <c r="BD18655" s="50"/>
    </row>
    <row r="18656" spans="51:56" hidden="1" x14ac:dyDescent="0.25">
      <c r="AY18656" s="40"/>
      <c r="AZ18656" s="40"/>
      <c r="BA18656" s="40"/>
      <c r="BB18656" s="40"/>
      <c r="BC18656" s="40"/>
      <c r="BD18656" s="50"/>
    </row>
    <row r="18657" spans="51:56" hidden="1" x14ac:dyDescent="0.25">
      <c r="AY18657" s="40"/>
      <c r="AZ18657" s="40"/>
      <c r="BA18657" s="40"/>
      <c r="BB18657" s="40"/>
      <c r="BC18657" s="40"/>
      <c r="BD18657" s="50"/>
    </row>
    <row r="18658" spans="51:56" hidden="1" x14ac:dyDescent="0.25">
      <c r="AY18658" s="40"/>
      <c r="AZ18658" s="40"/>
      <c r="BA18658" s="40"/>
      <c r="BB18658" s="40"/>
      <c r="BC18658" s="40"/>
      <c r="BD18658" s="50"/>
    </row>
    <row r="18659" spans="51:56" hidden="1" x14ac:dyDescent="0.25">
      <c r="AY18659" s="40"/>
      <c r="AZ18659" s="40"/>
      <c r="BA18659" s="40"/>
      <c r="BB18659" s="40"/>
      <c r="BC18659" s="40"/>
      <c r="BD18659" s="50"/>
    </row>
    <row r="18660" spans="51:56" hidden="1" x14ac:dyDescent="0.25">
      <c r="AY18660" s="40"/>
      <c r="AZ18660" s="40"/>
      <c r="BA18660" s="40"/>
      <c r="BB18660" s="40"/>
      <c r="BC18660" s="40"/>
      <c r="BD18660" s="50"/>
    </row>
    <row r="18661" spans="51:56" hidden="1" x14ac:dyDescent="0.25">
      <c r="AY18661" s="40"/>
      <c r="AZ18661" s="40"/>
      <c r="BA18661" s="40"/>
      <c r="BB18661" s="40"/>
      <c r="BC18661" s="40"/>
      <c r="BD18661" s="50"/>
    </row>
    <row r="18662" spans="51:56" hidden="1" x14ac:dyDescent="0.25">
      <c r="AY18662" s="40"/>
      <c r="AZ18662" s="40"/>
      <c r="BA18662" s="40"/>
      <c r="BB18662" s="40"/>
      <c r="BC18662" s="40"/>
      <c r="BD18662" s="50"/>
    </row>
    <row r="18663" spans="51:56" hidden="1" x14ac:dyDescent="0.25">
      <c r="AY18663" s="40"/>
      <c r="AZ18663" s="40"/>
      <c r="BA18663" s="40"/>
      <c r="BB18663" s="40"/>
      <c r="BC18663" s="40"/>
      <c r="BD18663" s="50"/>
    </row>
    <row r="18664" spans="51:56" hidden="1" x14ac:dyDescent="0.25">
      <c r="AY18664" s="40"/>
      <c r="AZ18664" s="40"/>
      <c r="BA18664" s="40"/>
      <c r="BB18664" s="40"/>
      <c r="BC18664" s="40"/>
      <c r="BD18664" s="50"/>
    </row>
    <row r="18665" spans="51:56" hidden="1" x14ac:dyDescent="0.25">
      <c r="AY18665" s="40"/>
      <c r="AZ18665" s="40"/>
      <c r="BA18665" s="40"/>
      <c r="BB18665" s="40"/>
      <c r="BC18665" s="40"/>
      <c r="BD18665" s="50"/>
    </row>
    <row r="18666" spans="51:56" hidden="1" x14ac:dyDescent="0.25">
      <c r="AY18666" s="40"/>
      <c r="AZ18666" s="40"/>
      <c r="BA18666" s="40"/>
      <c r="BB18666" s="40"/>
      <c r="BC18666" s="40"/>
      <c r="BD18666" s="50"/>
    </row>
    <row r="18667" spans="51:56" hidden="1" x14ac:dyDescent="0.25">
      <c r="AY18667" s="40"/>
      <c r="AZ18667" s="40"/>
      <c r="BA18667" s="40"/>
      <c r="BB18667" s="40"/>
      <c r="BC18667" s="40"/>
      <c r="BD18667" s="50"/>
    </row>
    <row r="18668" spans="51:56" hidden="1" x14ac:dyDescent="0.25">
      <c r="AY18668" s="40"/>
      <c r="AZ18668" s="40"/>
      <c r="BA18668" s="40"/>
      <c r="BB18668" s="40"/>
      <c r="BC18668" s="40"/>
      <c r="BD18668" s="50"/>
    </row>
    <row r="18669" spans="51:56" hidden="1" x14ac:dyDescent="0.25">
      <c r="AY18669" s="40"/>
      <c r="AZ18669" s="40"/>
      <c r="BA18669" s="40"/>
      <c r="BB18669" s="40"/>
      <c r="BC18669" s="40"/>
      <c r="BD18669" s="50"/>
    </row>
    <row r="18670" spans="51:56" hidden="1" x14ac:dyDescent="0.25">
      <c r="AY18670" s="40"/>
      <c r="AZ18670" s="40"/>
      <c r="BA18670" s="40"/>
      <c r="BB18670" s="40"/>
      <c r="BC18670" s="40"/>
      <c r="BD18670" s="50"/>
    </row>
    <row r="18671" spans="51:56" hidden="1" x14ac:dyDescent="0.25">
      <c r="AY18671" s="40"/>
      <c r="AZ18671" s="40"/>
      <c r="BA18671" s="40"/>
      <c r="BB18671" s="40"/>
      <c r="BC18671" s="40"/>
      <c r="BD18671" s="50"/>
    </row>
    <row r="18672" spans="51:56" hidden="1" x14ac:dyDescent="0.25">
      <c r="AY18672" s="40"/>
      <c r="AZ18672" s="40"/>
      <c r="BA18672" s="40"/>
      <c r="BB18672" s="40"/>
      <c r="BC18672" s="40"/>
      <c r="BD18672" s="50"/>
    </row>
    <row r="18673" spans="51:56" hidden="1" x14ac:dyDescent="0.25">
      <c r="AY18673" s="40"/>
      <c r="AZ18673" s="40"/>
      <c r="BA18673" s="40"/>
      <c r="BB18673" s="40"/>
      <c r="BC18673" s="40"/>
      <c r="BD18673" s="50"/>
    </row>
    <row r="18674" spans="51:56" hidden="1" x14ac:dyDescent="0.25">
      <c r="AY18674" s="40"/>
      <c r="AZ18674" s="40"/>
      <c r="BA18674" s="40"/>
      <c r="BB18674" s="40"/>
      <c r="BC18674" s="40"/>
      <c r="BD18674" s="50"/>
    </row>
    <row r="18675" spans="51:56" hidden="1" x14ac:dyDescent="0.25">
      <c r="AY18675" s="40"/>
      <c r="AZ18675" s="40"/>
      <c r="BA18675" s="40"/>
      <c r="BB18675" s="40"/>
      <c r="BC18675" s="40"/>
      <c r="BD18675" s="50"/>
    </row>
    <row r="18676" spans="51:56" hidden="1" x14ac:dyDescent="0.25">
      <c r="AY18676" s="40"/>
      <c r="AZ18676" s="40"/>
      <c r="BA18676" s="40"/>
      <c r="BB18676" s="40"/>
      <c r="BC18676" s="40"/>
      <c r="BD18676" s="50"/>
    </row>
    <row r="18677" spans="51:56" hidden="1" x14ac:dyDescent="0.25">
      <c r="AY18677" s="40"/>
      <c r="AZ18677" s="40"/>
      <c r="BA18677" s="40"/>
      <c r="BB18677" s="40"/>
      <c r="BC18677" s="40"/>
      <c r="BD18677" s="50"/>
    </row>
    <row r="18678" spans="51:56" hidden="1" x14ac:dyDescent="0.25">
      <c r="AY18678" s="40"/>
      <c r="AZ18678" s="40"/>
      <c r="BA18678" s="40"/>
      <c r="BB18678" s="40"/>
      <c r="BC18678" s="40"/>
      <c r="BD18678" s="50"/>
    </row>
    <row r="18679" spans="51:56" hidden="1" x14ac:dyDescent="0.25">
      <c r="AY18679" s="40"/>
      <c r="AZ18679" s="40"/>
      <c r="BA18679" s="40"/>
      <c r="BB18679" s="40"/>
      <c r="BC18679" s="40"/>
      <c r="BD18679" s="50"/>
    </row>
    <row r="18680" spans="51:56" hidden="1" x14ac:dyDescent="0.25">
      <c r="AY18680" s="40"/>
      <c r="AZ18680" s="40"/>
      <c r="BA18680" s="40"/>
      <c r="BB18680" s="40"/>
      <c r="BC18680" s="40"/>
      <c r="BD18680" s="50"/>
    </row>
    <row r="18681" spans="51:56" hidden="1" x14ac:dyDescent="0.25">
      <c r="AY18681" s="40"/>
      <c r="AZ18681" s="40"/>
      <c r="BA18681" s="40"/>
      <c r="BB18681" s="40"/>
      <c r="BC18681" s="40"/>
      <c r="BD18681" s="50"/>
    </row>
    <row r="18682" spans="51:56" hidden="1" x14ac:dyDescent="0.25">
      <c r="AY18682" s="40"/>
      <c r="AZ18682" s="40"/>
      <c r="BA18682" s="40"/>
      <c r="BB18682" s="40"/>
      <c r="BC18682" s="40"/>
      <c r="BD18682" s="50"/>
    </row>
    <row r="18683" spans="51:56" hidden="1" x14ac:dyDescent="0.25">
      <c r="AY18683" s="40"/>
      <c r="AZ18683" s="40"/>
      <c r="BA18683" s="40"/>
      <c r="BB18683" s="40"/>
      <c r="BC18683" s="40"/>
      <c r="BD18683" s="50"/>
    </row>
    <row r="18684" spans="51:56" hidden="1" x14ac:dyDescent="0.25">
      <c r="AY18684" s="40"/>
      <c r="AZ18684" s="40"/>
      <c r="BA18684" s="40"/>
      <c r="BB18684" s="40"/>
      <c r="BC18684" s="40"/>
      <c r="BD18684" s="50"/>
    </row>
    <row r="18685" spans="51:56" hidden="1" x14ac:dyDescent="0.25">
      <c r="AY18685" s="40"/>
      <c r="AZ18685" s="40"/>
      <c r="BA18685" s="40"/>
      <c r="BB18685" s="40"/>
      <c r="BC18685" s="40"/>
      <c r="BD18685" s="50"/>
    </row>
    <row r="18686" spans="51:56" hidden="1" x14ac:dyDescent="0.25">
      <c r="AY18686" s="40"/>
      <c r="AZ18686" s="40"/>
      <c r="BA18686" s="40"/>
      <c r="BB18686" s="40"/>
      <c r="BC18686" s="40"/>
      <c r="BD18686" s="50"/>
    </row>
    <row r="18687" spans="51:56" hidden="1" x14ac:dyDescent="0.25">
      <c r="AY18687" s="40"/>
      <c r="AZ18687" s="40"/>
      <c r="BA18687" s="40"/>
      <c r="BB18687" s="40"/>
      <c r="BC18687" s="40"/>
      <c r="BD18687" s="50"/>
    </row>
    <row r="18688" spans="51:56" hidden="1" x14ac:dyDescent="0.25">
      <c r="AY18688" s="40"/>
      <c r="AZ18688" s="40"/>
      <c r="BA18688" s="40"/>
      <c r="BB18688" s="40"/>
      <c r="BC18688" s="40"/>
      <c r="BD18688" s="50"/>
    </row>
    <row r="18689" spans="51:56" hidden="1" x14ac:dyDescent="0.25">
      <c r="AY18689" s="40"/>
      <c r="AZ18689" s="40"/>
      <c r="BA18689" s="40"/>
      <c r="BB18689" s="40"/>
      <c r="BC18689" s="40"/>
      <c r="BD18689" s="50"/>
    </row>
    <row r="18690" spans="51:56" hidden="1" x14ac:dyDescent="0.25">
      <c r="AY18690" s="40"/>
      <c r="AZ18690" s="40"/>
      <c r="BA18690" s="40"/>
      <c r="BB18690" s="40"/>
      <c r="BC18690" s="40"/>
      <c r="BD18690" s="50"/>
    </row>
    <row r="18691" spans="51:56" hidden="1" x14ac:dyDescent="0.25">
      <c r="AY18691" s="40"/>
      <c r="AZ18691" s="40"/>
      <c r="BA18691" s="40"/>
      <c r="BB18691" s="40"/>
      <c r="BC18691" s="40"/>
      <c r="BD18691" s="50"/>
    </row>
    <row r="18692" spans="51:56" hidden="1" x14ac:dyDescent="0.25">
      <c r="AY18692" s="40"/>
      <c r="AZ18692" s="40"/>
      <c r="BA18692" s="40"/>
      <c r="BB18692" s="40"/>
      <c r="BC18692" s="40"/>
      <c r="BD18692" s="50"/>
    </row>
    <row r="18693" spans="51:56" hidden="1" x14ac:dyDescent="0.25">
      <c r="AY18693" s="40"/>
      <c r="AZ18693" s="40"/>
      <c r="BA18693" s="40"/>
      <c r="BB18693" s="40"/>
      <c r="BC18693" s="40"/>
      <c r="BD18693" s="50"/>
    </row>
    <row r="18694" spans="51:56" hidden="1" x14ac:dyDescent="0.25">
      <c r="AY18694" s="40"/>
      <c r="AZ18694" s="40"/>
      <c r="BA18694" s="40"/>
      <c r="BB18694" s="40"/>
      <c r="BC18694" s="40"/>
      <c r="BD18694" s="50"/>
    </row>
    <row r="18695" spans="51:56" hidden="1" x14ac:dyDescent="0.25">
      <c r="AY18695" s="40"/>
      <c r="AZ18695" s="40"/>
      <c r="BA18695" s="40"/>
      <c r="BB18695" s="40"/>
      <c r="BC18695" s="40"/>
      <c r="BD18695" s="50"/>
    </row>
    <row r="18696" spans="51:56" hidden="1" x14ac:dyDescent="0.25">
      <c r="AY18696" s="40"/>
      <c r="AZ18696" s="40"/>
      <c r="BA18696" s="40"/>
      <c r="BB18696" s="40"/>
      <c r="BC18696" s="40"/>
      <c r="BD18696" s="50"/>
    </row>
    <row r="18697" spans="51:56" hidden="1" x14ac:dyDescent="0.25">
      <c r="AY18697" s="40"/>
      <c r="AZ18697" s="40"/>
      <c r="BA18697" s="40"/>
      <c r="BB18697" s="40"/>
      <c r="BC18697" s="40"/>
      <c r="BD18697" s="50"/>
    </row>
    <row r="18698" spans="51:56" hidden="1" x14ac:dyDescent="0.25">
      <c r="AY18698" s="40"/>
      <c r="AZ18698" s="40"/>
      <c r="BA18698" s="40"/>
      <c r="BB18698" s="40"/>
      <c r="BC18698" s="40"/>
      <c r="BD18698" s="50"/>
    </row>
    <row r="18699" spans="51:56" hidden="1" x14ac:dyDescent="0.25">
      <c r="AY18699" s="40"/>
      <c r="AZ18699" s="40"/>
      <c r="BA18699" s="40"/>
      <c r="BB18699" s="40"/>
      <c r="BC18699" s="40"/>
      <c r="BD18699" s="50"/>
    </row>
    <row r="18700" spans="51:56" hidden="1" x14ac:dyDescent="0.25">
      <c r="AY18700" s="40"/>
      <c r="AZ18700" s="40"/>
      <c r="BA18700" s="40"/>
      <c r="BB18700" s="40"/>
      <c r="BC18700" s="40"/>
      <c r="BD18700" s="50"/>
    </row>
    <row r="18701" spans="51:56" hidden="1" x14ac:dyDescent="0.25">
      <c r="AY18701" s="40"/>
      <c r="AZ18701" s="40"/>
      <c r="BA18701" s="40"/>
      <c r="BB18701" s="40"/>
      <c r="BC18701" s="40"/>
      <c r="BD18701" s="50"/>
    </row>
    <row r="18702" spans="51:56" hidden="1" x14ac:dyDescent="0.25">
      <c r="AY18702" s="40"/>
      <c r="AZ18702" s="40"/>
      <c r="BA18702" s="40"/>
      <c r="BB18702" s="40"/>
      <c r="BC18702" s="40"/>
      <c r="BD18702" s="50"/>
    </row>
    <row r="18703" spans="51:56" hidden="1" x14ac:dyDescent="0.25">
      <c r="AY18703" s="40"/>
      <c r="AZ18703" s="40"/>
      <c r="BA18703" s="40"/>
      <c r="BB18703" s="40"/>
      <c r="BC18703" s="40"/>
      <c r="BD18703" s="50"/>
    </row>
    <row r="18704" spans="51:56" hidden="1" x14ac:dyDescent="0.25">
      <c r="AY18704" s="40"/>
      <c r="AZ18704" s="40"/>
      <c r="BA18704" s="40"/>
      <c r="BB18704" s="40"/>
      <c r="BC18704" s="40"/>
      <c r="BD18704" s="50"/>
    </row>
    <row r="18705" spans="51:56" hidden="1" x14ac:dyDescent="0.25">
      <c r="AY18705" s="40"/>
      <c r="AZ18705" s="40"/>
      <c r="BA18705" s="40"/>
      <c r="BB18705" s="40"/>
      <c r="BC18705" s="40"/>
      <c r="BD18705" s="50"/>
    </row>
    <row r="18706" spans="51:56" hidden="1" x14ac:dyDescent="0.25">
      <c r="AY18706" s="40"/>
      <c r="AZ18706" s="40"/>
      <c r="BA18706" s="40"/>
      <c r="BB18706" s="40"/>
      <c r="BC18706" s="40"/>
      <c r="BD18706" s="50"/>
    </row>
    <row r="18707" spans="51:56" hidden="1" x14ac:dyDescent="0.25">
      <c r="AY18707" s="40"/>
      <c r="AZ18707" s="40"/>
      <c r="BA18707" s="40"/>
      <c r="BB18707" s="40"/>
      <c r="BC18707" s="40"/>
      <c r="BD18707" s="50"/>
    </row>
    <row r="18708" spans="51:56" hidden="1" x14ac:dyDescent="0.25">
      <c r="AY18708" s="40"/>
      <c r="AZ18708" s="40"/>
      <c r="BA18708" s="40"/>
      <c r="BB18708" s="40"/>
      <c r="BC18708" s="40"/>
      <c r="BD18708" s="50"/>
    </row>
    <row r="18709" spans="51:56" hidden="1" x14ac:dyDescent="0.25">
      <c r="AY18709" s="40"/>
      <c r="AZ18709" s="40"/>
      <c r="BA18709" s="40"/>
      <c r="BB18709" s="40"/>
      <c r="BC18709" s="40"/>
      <c r="BD18709" s="50"/>
    </row>
    <row r="18710" spans="51:56" hidden="1" x14ac:dyDescent="0.25">
      <c r="AY18710" s="40"/>
      <c r="AZ18710" s="40"/>
      <c r="BA18710" s="40"/>
      <c r="BB18710" s="40"/>
      <c r="BC18710" s="40"/>
      <c r="BD18710" s="50"/>
    </row>
    <row r="18711" spans="51:56" hidden="1" x14ac:dyDescent="0.25">
      <c r="AY18711" s="40"/>
      <c r="AZ18711" s="40"/>
      <c r="BA18711" s="40"/>
      <c r="BB18711" s="40"/>
      <c r="BC18711" s="40"/>
      <c r="BD18711" s="50"/>
    </row>
    <row r="18712" spans="51:56" hidden="1" x14ac:dyDescent="0.25">
      <c r="AY18712" s="40"/>
      <c r="AZ18712" s="40"/>
      <c r="BA18712" s="40"/>
      <c r="BB18712" s="40"/>
      <c r="BC18712" s="40"/>
      <c r="BD18712" s="50"/>
    </row>
    <row r="18713" spans="51:56" hidden="1" x14ac:dyDescent="0.25">
      <c r="AY18713" s="40"/>
      <c r="AZ18713" s="40"/>
      <c r="BA18713" s="40"/>
      <c r="BB18713" s="40"/>
      <c r="BC18713" s="40"/>
      <c r="BD18713" s="50"/>
    </row>
    <row r="18714" spans="51:56" hidden="1" x14ac:dyDescent="0.25">
      <c r="AY18714" s="40"/>
      <c r="AZ18714" s="40"/>
      <c r="BA18714" s="40"/>
      <c r="BB18714" s="40"/>
      <c r="BC18714" s="40"/>
      <c r="BD18714" s="50"/>
    </row>
    <row r="18715" spans="51:56" hidden="1" x14ac:dyDescent="0.25">
      <c r="AY18715" s="40"/>
      <c r="AZ18715" s="40"/>
      <c r="BA18715" s="40"/>
      <c r="BB18715" s="40"/>
      <c r="BC18715" s="40"/>
      <c r="BD18715" s="50"/>
    </row>
    <row r="18716" spans="51:56" hidden="1" x14ac:dyDescent="0.25">
      <c r="AY18716" s="40"/>
      <c r="AZ18716" s="40"/>
      <c r="BA18716" s="40"/>
      <c r="BB18716" s="40"/>
      <c r="BC18716" s="40"/>
      <c r="BD18716" s="50"/>
    </row>
    <row r="18717" spans="51:56" hidden="1" x14ac:dyDescent="0.25">
      <c r="AY18717" s="40"/>
      <c r="AZ18717" s="40"/>
      <c r="BA18717" s="40"/>
      <c r="BB18717" s="40"/>
      <c r="BC18717" s="40"/>
      <c r="BD18717" s="50"/>
    </row>
    <row r="18718" spans="51:56" hidden="1" x14ac:dyDescent="0.25">
      <c r="AY18718" s="40"/>
      <c r="AZ18718" s="40"/>
      <c r="BA18718" s="40"/>
      <c r="BB18718" s="40"/>
      <c r="BC18718" s="40"/>
      <c r="BD18718" s="50"/>
    </row>
    <row r="18719" spans="51:56" hidden="1" x14ac:dyDescent="0.25">
      <c r="AY18719" s="40"/>
      <c r="AZ18719" s="40"/>
      <c r="BA18719" s="40"/>
      <c r="BB18719" s="40"/>
      <c r="BC18719" s="40"/>
      <c r="BD18719" s="50"/>
    </row>
    <row r="18720" spans="51:56" hidden="1" x14ac:dyDescent="0.25">
      <c r="AY18720" s="40"/>
      <c r="AZ18720" s="40"/>
      <c r="BA18720" s="40"/>
      <c r="BB18720" s="40"/>
      <c r="BC18720" s="40"/>
      <c r="BD18720" s="50"/>
    </row>
    <row r="18721" spans="51:56" hidden="1" x14ac:dyDescent="0.25">
      <c r="AY18721" s="40"/>
      <c r="AZ18721" s="40"/>
      <c r="BA18721" s="40"/>
      <c r="BB18721" s="40"/>
      <c r="BC18721" s="40"/>
      <c r="BD18721" s="50"/>
    </row>
    <row r="18722" spans="51:56" hidden="1" x14ac:dyDescent="0.25">
      <c r="AY18722" s="40"/>
      <c r="AZ18722" s="40"/>
      <c r="BA18722" s="40"/>
      <c r="BB18722" s="40"/>
      <c r="BC18722" s="40"/>
      <c r="BD18722" s="50"/>
    </row>
    <row r="18723" spans="51:56" hidden="1" x14ac:dyDescent="0.25">
      <c r="AY18723" s="40"/>
      <c r="AZ18723" s="40"/>
      <c r="BA18723" s="40"/>
      <c r="BB18723" s="40"/>
      <c r="BC18723" s="40"/>
      <c r="BD18723" s="50"/>
    </row>
    <row r="18724" spans="51:56" hidden="1" x14ac:dyDescent="0.25">
      <c r="AY18724" s="40"/>
      <c r="AZ18724" s="40"/>
      <c r="BA18724" s="40"/>
      <c r="BB18724" s="40"/>
      <c r="BC18724" s="40"/>
      <c r="BD18724" s="50"/>
    </row>
    <row r="18725" spans="51:56" hidden="1" x14ac:dyDescent="0.25">
      <c r="AY18725" s="40"/>
      <c r="AZ18725" s="40"/>
      <c r="BA18725" s="40"/>
      <c r="BB18725" s="40"/>
      <c r="BC18725" s="40"/>
      <c r="BD18725" s="50"/>
    </row>
    <row r="18726" spans="51:56" hidden="1" x14ac:dyDescent="0.25">
      <c r="AY18726" s="40"/>
      <c r="AZ18726" s="40"/>
      <c r="BA18726" s="40"/>
      <c r="BB18726" s="40"/>
      <c r="BC18726" s="40"/>
      <c r="BD18726" s="50"/>
    </row>
    <row r="18727" spans="51:56" hidden="1" x14ac:dyDescent="0.25">
      <c r="AY18727" s="40"/>
      <c r="AZ18727" s="40"/>
      <c r="BA18727" s="40"/>
      <c r="BB18727" s="40"/>
      <c r="BC18727" s="40"/>
      <c r="BD18727" s="50"/>
    </row>
    <row r="18728" spans="51:56" hidden="1" x14ac:dyDescent="0.25">
      <c r="AY18728" s="40"/>
      <c r="AZ18728" s="40"/>
      <c r="BA18728" s="40"/>
      <c r="BB18728" s="40"/>
      <c r="BC18728" s="40"/>
      <c r="BD18728" s="50"/>
    </row>
    <row r="18729" spans="51:56" hidden="1" x14ac:dyDescent="0.25">
      <c r="AY18729" s="40"/>
      <c r="AZ18729" s="40"/>
      <c r="BA18729" s="40"/>
      <c r="BB18729" s="40"/>
      <c r="BC18729" s="40"/>
      <c r="BD18729" s="50"/>
    </row>
    <row r="18730" spans="51:56" hidden="1" x14ac:dyDescent="0.25">
      <c r="AY18730" s="40"/>
      <c r="AZ18730" s="40"/>
      <c r="BA18730" s="40"/>
      <c r="BB18730" s="40"/>
      <c r="BC18730" s="40"/>
      <c r="BD18730" s="50"/>
    </row>
    <row r="18731" spans="51:56" hidden="1" x14ac:dyDescent="0.25">
      <c r="AY18731" s="40"/>
      <c r="AZ18731" s="40"/>
      <c r="BA18731" s="40"/>
      <c r="BB18731" s="40"/>
      <c r="BC18731" s="40"/>
      <c r="BD18731" s="50"/>
    </row>
    <row r="18732" spans="51:56" hidden="1" x14ac:dyDescent="0.25">
      <c r="AY18732" s="40"/>
      <c r="AZ18732" s="40"/>
      <c r="BA18732" s="40"/>
      <c r="BB18732" s="40"/>
      <c r="BC18732" s="40"/>
      <c r="BD18732" s="50"/>
    </row>
    <row r="18733" spans="51:56" hidden="1" x14ac:dyDescent="0.25">
      <c r="AY18733" s="40"/>
      <c r="AZ18733" s="40"/>
      <c r="BA18733" s="40"/>
      <c r="BB18733" s="40"/>
      <c r="BC18733" s="40"/>
      <c r="BD18733" s="50"/>
    </row>
    <row r="18734" spans="51:56" hidden="1" x14ac:dyDescent="0.25">
      <c r="AY18734" s="40"/>
      <c r="AZ18734" s="40"/>
      <c r="BA18734" s="40"/>
      <c r="BB18734" s="40"/>
      <c r="BC18734" s="40"/>
      <c r="BD18734" s="50"/>
    </row>
    <row r="18735" spans="51:56" hidden="1" x14ac:dyDescent="0.25">
      <c r="AY18735" s="40"/>
      <c r="AZ18735" s="40"/>
      <c r="BA18735" s="40"/>
      <c r="BB18735" s="40"/>
      <c r="BC18735" s="40"/>
      <c r="BD18735" s="50"/>
    </row>
    <row r="18736" spans="51:56" hidden="1" x14ac:dyDescent="0.25">
      <c r="AY18736" s="40"/>
      <c r="AZ18736" s="40"/>
      <c r="BA18736" s="40"/>
      <c r="BB18736" s="40"/>
      <c r="BC18736" s="40"/>
      <c r="BD18736" s="50"/>
    </row>
    <row r="18737" spans="51:56" hidden="1" x14ac:dyDescent="0.25">
      <c r="AY18737" s="40"/>
      <c r="AZ18737" s="40"/>
      <c r="BA18737" s="40"/>
      <c r="BB18737" s="40"/>
      <c r="BC18737" s="40"/>
      <c r="BD18737" s="50"/>
    </row>
    <row r="18738" spans="51:56" hidden="1" x14ac:dyDescent="0.25">
      <c r="AY18738" s="40"/>
      <c r="AZ18738" s="40"/>
      <c r="BA18738" s="40"/>
      <c r="BB18738" s="40"/>
      <c r="BC18738" s="40"/>
      <c r="BD18738" s="50"/>
    </row>
    <row r="18739" spans="51:56" hidden="1" x14ac:dyDescent="0.25">
      <c r="AY18739" s="40"/>
      <c r="AZ18739" s="40"/>
      <c r="BA18739" s="40"/>
      <c r="BB18739" s="40"/>
      <c r="BC18739" s="40"/>
      <c r="BD18739" s="50"/>
    </row>
    <row r="18740" spans="51:56" hidden="1" x14ac:dyDescent="0.25">
      <c r="AY18740" s="40"/>
      <c r="AZ18740" s="40"/>
      <c r="BA18740" s="40"/>
      <c r="BB18740" s="40"/>
      <c r="BC18740" s="40"/>
      <c r="BD18740" s="50"/>
    </row>
    <row r="18741" spans="51:56" hidden="1" x14ac:dyDescent="0.25">
      <c r="AY18741" s="40"/>
      <c r="AZ18741" s="40"/>
      <c r="BA18741" s="40"/>
      <c r="BB18741" s="40"/>
      <c r="BC18741" s="40"/>
      <c r="BD18741" s="50"/>
    </row>
    <row r="18742" spans="51:56" hidden="1" x14ac:dyDescent="0.25">
      <c r="AY18742" s="40"/>
      <c r="AZ18742" s="40"/>
      <c r="BA18742" s="40"/>
      <c r="BB18742" s="40"/>
      <c r="BC18742" s="40"/>
      <c r="BD18742" s="50"/>
    </row>
    <row r="18743" spans="51:56" hidden="1" x14ac:dyDescent="0.25">
      <c r="AY18743" s="40"/>
      <c r="AZ18743" s="40"/>
      <c r="BA18743" s="40"/>
      <c r="BB18743" s="40"/>
      <c r="BC18743" s="40"/>
      <c r="BD18743" s="50"/>
    </row>
    <row r="18744" spans="51:56" hidden="1" x14ac:dyDescent="0.25">
      <c r="AY18744" s="40"/>
      <c r="AZ18744" s="40"/>
      <c r="BA18744" s="40"/>
      <c r="BB18744" s="40"/>
      <c r="BC18744" s="40"/>
      <c r="BD18744" s="50"/>
    </row>
    <row r="18745" spans="51:56" hidden="1" x14ac:dyDescent="0.25">
      <c r="AY18745" s="40"/>
      <c r="AZ18745" s="40"/>
      <c r="BA18745" s="40"/>
      <c r="BB18745" s="40"/>
      <c r="BC18745" s="40"/>
      <c r="BD18745" s="50"/>
    </row>
    <row r="18746" spans="51:56" hidden="1" x14ac:dyDescent="0.25">
      <c r="AY18746" s="40"/>
      <c r="AZ18746" s="40"/>
      <c r="BA18746" s="40"/>
      <c r="BB18746" s="40"/>
      <c r="BC18746" s="40"/>
      <c r="BD18746" s="50"/>
    </row>
    <row r="18747" spans="51:56" hidden="1" x14ac:dyDescent="0.25">
      <c r="AY18747" s="40"/>
      <c r="AZ18747" s="40"/>
      <c r="BA18747" s="40"/>
      <c r="BB18747" s="40"/>
      <c r="BC18747" s="40"/>
      <c r="BD18747" s="50"/>
    </row>
    <row r="18748" spans="51:56" hidden="1" x14ac:dyDescent="0.25">
      <c r="AY18748" s="40"/>
      <c r="AZ18748" s="40"/>
      <c r="BA18748" s="40"/>
      <c r="BB18748" s="40"/>
      <c r="BC18748" s="40"/>
      <c r="BD18748" s="50"/>
    </row>
    <row r="18749" spans="51:56" hidden="1" x14ac:dyDescent="0.25">
      <c r="AY18749" s="40"/>
      <c r="AZ18749" s="40"/>
      <c r="BA18749" s="40"/>
      <c r="BB18749" s="40"/>
      <c r="BC18749" s="40"/>
      <c r="BD18749" s="50"/>
    </row>
    <row r="18750" spans="51:56" hidden="1" x14ac:dyDescent="0.25">
      <c r="AY18750" s="40"/>
      <c r="AZ18750" s="40"/>
      <c r="BA18750" s="40"/>
      <c r="BB18750" s="40"/>
      <c r="BC18750" s="40"/>
      <c r="BD18750" s="50"/>
    </row>
    <row r="18751" spans="51:56" hidden="1" x14ac:dyDescent="0.25">
      <c r="AY18751" s="40"/>
      <c r="AZ18751" s="40"/>
      <c r="BA18751" s="40"/>
      <c r="BB18751" s="40"/>
      <c r="BC18751" s="40"/>
      <c r="BD18751" s="50"/>
    </row>
    <row r="18752" spans="51:56" hidden="1" x14ac:dyDescent="0.25">
      <c r="AY18752" s="40"/>
      <c r="AZ18752" s="40"/>
      <c r="BA18752" s="40"/>
      <c r="BB18752" s="40"/>
      <c r="BC18752" s="40"/>
      <c r="BD18752" s="50"/>
    </row>
    <row r="18753" spans="51:56" hidden="1" x14ac:dyDescent="0.25">
      <c r="AY18753" s="40"/>
      <c r="AZ18753" s="40"/>
      <c r="BA18753" s="40"/>
      <c r="BB18753" s="40"/>
      <c r="BC18753" s="40"/>
      <c r="BD18753" s="50"/>
    </row>
    <row r="18754" spans="51:56" hidden="1" x14ac:dyDescent="0.25">
      <c r="AY18754" s="40"/>
      <c r="AZ18754" s="40"/>
      <c r="BA18754" s="40"/>
      <c r="BB18754" s="40"/>
      <c r="BC18754" s="40"/>
      <c r="BD18754" s="50"/>
    </row>
    <row r="18755" spans="51:56" hidden="1" x14ac:dyDescent="0.25">
      <c r="AY18755" s="40"/>
      <c r="AZ18755" s="40"/>
      <c r="BA18755" s="40"/>
      <c r="BB18755" s="40"/>
      <c r="BC18755" s="40"/>
      <c r="BD18755" s="50"/>
    </row>
    <row r="18756" spans="51:56" hidden="1" x14ac:dyDescent="0.25">
      <c r="AY18756" s="40"/>
      <c r="AZ18756" s="40"/>
      <c r="BA18756" s="40"/>
      <c r="BB18756" s="40"/>
      <c r="BC18756" s="40"/>
      <c r="BD18756" s="50"/>
    </row>
    <row r="18757" spans="51:56" hidden="1" x14ac:dyDescent="0.25">
      <c r="AY18757" s="40"/>
      <c r="AZ18757" s="40"/>
      <c r="BA18757" s="40"/>
      <c r="BB18757" s="40"/>
      <c r="BC18757" s="40"/>
      <c r="BD18757" s="50"/>
    </row>
    <row r="18758" spans="51:56" hidden="1" x14ac:dyDescent="0.25">
      <c r="AY18758" s="40"/>
      <c r="AZ18758" s="40"/>
      <c r="BA18758" s="40"/>
      <c r="BB18758" s="40"/>
      <c r="BC18758" s="40"/>
      <c r="BD18758" s="50"/>
    </row>
    <row r="18759" spans="51:56" hidden="1" x14ac:dyDescent="0.25">
      <c r="AY18759" s="40"/>
      <c r="AZ18759" s="40"/>
      <c r="BA18759" s="40"/>
      <c r="BB18759" s="40"/>
      <c r="BC18759" s="40"/>
      <c r="BD18759" s="50"/>
    </row>
    <row r="18760" spans="51:56" hidden="1" x14ac:dyDescent="0.25">
      <c r="AY18760" s="40"/>
      <c r="AZ18760" s="40"/>
      <c r="BA18760" s="40"/>
      <c r="BB18760" s="40"/>
      <c r="BC18760" s="40"/>
      <c r="BD18760" s="50"/>
    </row>
    <row r="18761" spans="51:56" hidden="1" x14ac:dyDescent="0.25">
      <c r="AY18761" s="40"/>
      <c r="AZ18761" s="40"/>
      <c r="BA18761" s="40"/>
      <c r="BB18761" s="40"/>
      <c r="BC18761" s="40"/>
      <c r="BD18761" s="50"/>
    </row>
    <row r="18762" spans="51:56" hidden="1" x14ac:dyDescent="0.25">
      <c r="AY18762" s="40"/>
      <c r="AZ18762" s="40"/>
      <c r="BA18762" s="40"/>
      <c r="BB18762" s="40"/>
      <c r="BC18762" s="40"/>
      <c r="BD18762" s="50"/>
    </row>
    <row r="18763" spans="51:56" hidden="1" x14ac:dyDescent="0.25">
      <c r="AY18763" s="40"/>
      <c r="AZ18763" s="40"/>
      <c r="BA18763" s="40"/>
      <c r="BB18763" s="40"/>
      <c r="BC18763" s="40"/>
      <c r="BD18763" s="50"/>
    </row>
    <row r="18764" spans="51:56" hidden="1" x14ac:dyDescent="0.25">
      <c r="AY18764" s="40"/>
      <c r="AZ18764" s="40"/>
      <c r="BA18764" s="40"/>
      <c r="BB18764" s="40"/>
      <c r="BC18764" s="40"/>
      <c r="BD18764" s="50"/>
    </row>
    <row r="18765" spans="51:56" hidden="1" x14ac:dyDescent="0.25">
      <c r="AY18765" s="40"/>
      <c r="AZ18765" s="40"/>
      <c r="BA18765" s="40"/>
      <c r="BB18765" s="40"/>
      <c r="BC18765" s="40"/>
      <c r="BD18765" s="50"/>
    </row>
    <row r="18766" spans="51:56" hidden="1" x14ac:dyDescent="0.25">
      <c r="AY18766" s="40"/>
      <c r="AZ18766" s="40"/>
      <c r="BA18766" s="40"/>
      <c r="BB18766" s="40"/>
      <c r="BC18766" s="40"/>
      <c r="BD18766" s="50"/>
    </row>
    <row r="18767" spans="51:56" hidden="1" x14ac:dyDescent="0.25">
      <c r="AY18767" s="40"/>
      <c r="AZ18767" s="40"/>
      <c r="BA18767" s="40"/>
      <c r="BB18767" s="40"/>
      <c r="BC18767" s="40"/>
      <c r="BD18767" s="50"/>
    </row>
    <row r="18768" spans="51:56" hidden="1" x14ac:dyDescent="0.25">
      <c r="AY18768" s="40"/>
      <c r="AZ18768" s="40"/>
      <c r="BA18768" s="40"/>
      <c r="BB18768" s="40"/>
      <c r="BC18768" s="40"/>
      <c r="BD18768" s="50"/>
    </row>
    <row r="18769" spans="51:56" hidden="1" x14ac:dyDescent="0.25">
      <c r="AY18769" s="40"/>
      <c r="AZ18769" s="40"/>
      <c r="BA18769" s="40"/>
      <c r="BB18769" s="40"/>
      <c r="BC18769" s="40"/>
      <c r="BD18769" s="50"/>
    </row>
    <row r="18770" spans="51:56" hidden="1" x14ac:dyDescent="0.25">
      <c r="AY18770" s="40"/>
      <c r="AZ18770" s="40"/>
      <c r="BA18770" s="40"/>
      <c r="BB18770" s="40"/>
      <c r="BC18770" s="40"/>
      <c r="BD18770" s="50"/>
    </row>
    <row r="18771" spans="51:56" hidden="1" x14ac:dyDescent="0.25">
      <c r="AY18771" s="40"/>
      <c r="AZ18771" s="40"/>
      <c r="BA18771" s="40"/>
      <c r="BB18771" s="40"/>
      <c r="BC18771" s="40"/>
      <c r="BD18771" s="50"/>
    </row>
    <row r="18772" spans="51:56" hidden="1" x14ac:dyDescent="0.25">
      <c r="AY18772" s="40"/>
      <c r="AZ18772" s="40"/>
      <c r="BA18772" s="40"/>
      <c r="BB18772" s="40"/>
      <c r="BC18772" s="40"/>
      <c r="BD18772" s="50"/>
    </row>
    <row r="18773" spans="51:56" hidden="1" x14ac:dyDescent="0.25">
      <c r="AY18773" s="40"/>
      <c r="AZ18773" s="40"/>
      <c r="BA18773" s="40"/>
      <c r="BB18773" s="40"/>
      <c r="BC18773" s="40"/>
      <c r="BD18773" s="50"/>
    </row>
    <row r="18774" spans="51:56" hidden="1" x14ac:dyDescent="0.25">
      <c r="AY18774" s="40"/>
      <c r="AZ18774" s="40"/>
      <c r="BA18774" s="40"/>
      <c r="BB18774" s="40"/>
      <c r="BC18774" s="40"/>
      <c r="BD18774" s="50"/>
    </row>
    <row r="18775" spans="51:56" hidden="1" x14ac:dyDescent="0.25">
      <c r="AY18775" s="40"/>
      <c r="AZ18775" s="40"/>
      <c r="BA18775" s="40"/>
      <c r="BB18775" s="40"/>
      <c r="BC18775" s="40"/>
      <c r="BD18775" s="50"/>
    </row>
    <row r="18776" spans="51:56" hidden="1" x14ac:dyDescent="0.25">
      <c r="AY18776" s="40"/>
      <c r="AZ18776" s="40"/>
      <c r="BA18776" s="40"/>
      <c r="BB18776" s="40"/>
      <c r="BC18776" s="40"/>
      <c r="BD18776" s="50"/>
    </row>
    <row r="18777" spans="51:56" hidden="1" x14ac:dyDescent="0.25">
      <c r="AY18777" s="40"/>
      <c r="AZ18777" s="40"/>
      <c r="BA18777" s="40"/>
      <c r="BB18777" s="40"/>
      <c r="BC18777" s="40"/>
      <c r="BD18777" s="50"/>
    </row>
    <row r="18778" spans="51:56" hidden="1" x14ac:dyDescent="0.25">
      <c r="AY18778" s="40"/>
      <c r="AZ18778" s="40"/>
      <c r="BA18778" s="40"/>
      <c r="BB18778" s="40"/>
      <c r="BC18778" s="40"/>
      <c r="BD18778" s="50"/>
    </row>
    <row r="18779" spans="51:56" hidden="1" x14ac:dyDescent="0.25">
      <c r="AY18779" s="40"/>
      <c r="AZ18779" s="40"/>
      <c r="BA18779" s="40"/>
      <c r="BB18779" s="40"/>
      <c r="BC18779" s="40"/>
      <c r="BD18779" s="50"/>
    </row>
    <row r="18780" spans="51:56" hidden="1" x14ac:dyDescent="0.25">
      <c r="AY18780" s="40"/>
      <c r="AZ18780" s="40"/>
      <c r="BA18780" s="40"/>
      <c r="BB18780" s="40"/>
      <c r="BC18780" s="40"/>
      <c r="BD18780" s="50"/>
    </row>
    <row r="18781" spans="51:56" hidden="1" x14ac:dyDescent="0.25">
      <c r="AY18781" s="40"/>
      <c r="AZ18781" s="40"/>
      <c r="BA18781" s="40"/>
      <c r="BB18781" s="40"/>
      <c r="BC18781" s="40"/>
      <c r="BD18781" s="50"/>
    </row>
    <row r="18782" spans="51:56" hidden="1" x14ac:dyDescent="0.25">
      <c r="AY18782" s="40"/>
      <c r="AZ18782" s="40"/>
      <c r="BA18782" s="40"/>
      <c r="BB18782" s="40"/>
      <c r="BC18782" s="40"/>
      <c r="BD18782" s="50"/>
    </row>
    <row r="18783" spans="51:56" hidden="1" x14ac:dyDescent="0.25">
      <c r="AY18783" s="40"/>
      <c r="AZ18783" s="40"/>
      <c r="BA18783" s="40"/>
      <c r="BB18783" s="40"/>
      <c r="BC18783" s="40"/>
      <c r="BD18783" s="50"/>
    </row>
    <row r="18784" spans="51:56" hidden="1" x14ac:dyDescent="0.25">
      <c r="AY18784" s="40"/>
      <c r="AZ18784" s="40"/>
      <c r="BA18784" s="40"/>
      <c r="BB18784" s="40"/>
      <c r="BC18784" s="40"/>
      <c r="BD18784" s="50"/>
    </row>
    <row r="18785" spans="51:56" hidden="1" x14ac:dyDescent="0.25">
      <c r="AY18785" s="40"/>
      <c r="AZ18785" s="40"/>
      <c r="BA18785" s="40"/>
      <c r="BB18785" s="40"/>
      <c r="BC18785" s="40"/>
      <c r="BD18785" s="50"/>
    </row>
    <row r="18786" spans="51:56" hidden="1" x14ac:dyDescent="0.25">
      <c r="AY18786" s="40"/>
      <c r="AZ18786" s="40"/>
      <c r="BA18786" s="40"/>
      <c r="BB18786" s="40"/>
      <c r="BC18786" s="40"/>
      <c r="BD18786" s="50"/>
    </row>
    <row r="18787" spans="51:56" hidden="1" x14ac:dyDescent="0.25">
      <c r="AY18787" s="40"/>
      <c r="AZ18787" s="40"/>
      <c r="BA18787" s="40"/>
      <c r="BB18787" s="40"/>
      <c r="BC18787" s="40"/>
      <c r="BD18787" s="50"/>
    </row>
    <row r="18788" spans="51:56" hidden="1" x14ac:dyDescent="0.25">
      <c r="AY18788" s="40"/>
      <c r="AZ18788" s="40"/>
      <c r="BA18788" s="40"/>
      <c r="BB18788" s="40"/>
      <c r="BC18788" s="40"/>
      <c r="BD18788" s="50"/>
    </row>
    <row r="18789" spans="51:56" hidden="1" x14ac:dyDescent="0.25">
      <c r="AY18789" s="40"/>
      <c r="AZ18789" s="40"/>
      <c r="BA18789" s="40"/>
      <c r="BB18789" s="40"/>
      <c r="BC18789" s="40"/>
      <c r="BD18789" s="50"/>
    </row>
    <row r="18790" spans="51:56" hidden="1" x14ac:dyDescent="0.25">
      <c r="AY18790" s="40"/>
      <c r="AZ18790" s="40"/>
      <c r="BA18790" s="40"/>
      <c r="BB18790" s="40"/>
      <c r="BC18790" s="40"/>
      <c r="BD18790" s="50"/>
    </row>
    <row r="18791" spans="51:56" hidden="1" x14ac:dyDescent="0.25">
      <c r="AY18791" s="40"/>
      <c r="AZ18791" s="40"/>
      <c r="BA18791" s="40"/>
      <c r="BB18791" s="40"/>
      <c r="BC18791" s="40"/>
      <c r="BD18791" s="50"/>
    </row>
    <row r="18792" spans="51:56" hidden="1" x14ac:dyDescent="0.25">
      <c r="AY18792" s="40"/>
      <c r="AZ18792" s="40"/>
      <c r="BA18792" s="40"/>
      <c r="BB18792" s="40"/>
      <c r="BC18792" s="40"/>
      <c r="BD18792" s="50"/>
    </row>
    <row r="18793" spans="51:56" hidden="1" x14ac:dyDescent="0.25">
      <c r="AY18793" s="40"/>
      <c r="AZ18793" s="40"/>
      <c r="BA18793" s="40"/>
      <c r="BB18793" s="40"/>
      <c r="BC18793" s="40"/>
      <c r="BD18793" s="50"/>
    </row>
    <row r="18794" spans="51:56" hidden="1" x14ac:dyDescent="0.25">
      <c r="AY18794" s="40"/>
      <c r="AZ18794" s="40"/>
      <c r="BA18794" s="40"/>
      <c r="BB18794" s="40"/>
      <c r="BC18794" s="40"/>
      <c r="BD18794" s="50"/>
    </row>
    <row r="18795" spans="51:56" hidden="1" x14ac:dyDescent="0.25">
      <c r="AY18795" s="40"/>
      <c r="AZ18795" s="40"/>
      <c r="BA18795" s="40"/>
      <c r="BB18795" s="40"/>
      <c r="BC18795" s="40"/>
      <c r="BD18795" s="50"/>
    </row>
    <row r="18796" spans="51:56" hidden="1" x14ac:dyDescent="0.25">
      <c r="AY18796" s="40"/>
      <c r="AZ18796" s="40"/>
      <c r="BA18796" s="40"/>
      <c r="BB18796" s="40"/>
      <c r="BC18796" s="40"/>
      <c r="BD18796" s="50"/>
    </row>
    <row r="18797" spans="51:56" hidden="1" x14ac:dyDescent="0.25">
      <c r="AY18797" s="40"/>
      <c r="AZ18797" s="40"/>
      <c r="BA18797" s="40"/>
      <c r="BB18797" s="40"/>
      <c r="BC18797" s="40"/>
      <c r="BD18797" s="50"/>
    </row>
    <row r="18798" spans="51:56" hidden="1" x14ac:dyDescent="0.25">
      <c r="AY18798" s="40"/>
      <c r="AZ18798" s="40"/>
      <c r="BA18798" s="40"/>
      <c r="BB18798" s="40"/>
      <c r="BC18798" s="40"/>
      <c r="BD18798" s="50"/>
    </row>
    <row r="18799" spans="51:56" hidden="1" x14ac:dyDescent="0.25">
      <c r="AY18799" s="40"/>
      <c r="AZ18799" s="40"/>
      <c r="BA18799" s="40"/>
      <c r="BB18799" s="40"/>
      <c r="BC18799" s="40"/>
      <c r="BD18799" s="50"/>
    </row>
    <row r="18800" spans="51:56" hidden="1" x14ac:dyDescent="0.25">
      <c r="AY18800" s="40"/>
      <c r="AZ18800" s="40"/>
      <c r="BA18800" s="40"/>
      <c r="BB18800" s="40"/>
      <c r="BC18800" s="40"/>
      <c r="BD18800" s="50"/>
    </row>
    <row r="18801" spans="51:56" hidden="1" x14ac:dyDescent="0.25">
      <c r="AY18801" s="40"/>
      <c r="AZ18801" s="40"/>
      <c r="BA18801" s="40"/>
      <c r="BB18801" s="40"/>
      <c r="BC18801" s="40"/>
      <c r="BD18801" s="50"/>
    </row>
    <row r="18802" spans="51:56" hidden="1" x14ac:dyDescent="0.25">
      <c r="AY18802" s="40"/>
      <c r="AZ18802" s="40"/>
      <c r="BA18802" s="40"/>
      <c r="BB18802" s="40"/>
      <c r="BC18802" s="40"/>
      <c r="BD18802" s="50"/>
    </row>
    <row r="18803" spans="51:56" hidden="1" x14ac:dyDescent="0.25">
      <c r="AY18803" s="40"/>
      <c r="AZ18803" s="40"/>
      <c r="BA18803" s="40"/>
      <c r="BB18803" s="40"/>
      <c r="BC18803" s="40"/>
      <c r="BD18803" s="50"/>
    </row>
    <row r="18804" spans="51:56" hidden="1" x14ac:dyDescent="0.25">
      <c r="AY18804" s="40"/>
      <c r="AZ18804" s="40"/>
      <c r="BA18804" s="40"/>
      <c r="BB18804" s="40"/>
      <c r="BC18804" s="40"/>
      <c r="BD18804" s="50"/>
    </row>
    <row r="18805" spans="51:56" hidden="1" x14ac:dyDescent="0.25">
      <c r="AY18805" s="40"/>
      <c r="AZ18805" s="40"/>
      <c r="BA18805" s="40"/>
      <c r="BB18805" s="40"/>
      <c r="BC18805" s="40"/>
      <c r="BD18805" s="50"/>
    </row>
    <row r="18806" spans="51:56" hidden="1" x14ac:dyDescent="0.25">
      <c r="AY18806" s="40"/>
      <c r="AZ18806" s="40"/>
      <c r="BA18806" s="40"/>
      <c r="BB18806" s="40"/>
      <c r="BC18806" s="40"/>
      <c r="BD18806" s="50"/>
    </row>
    <row r="18807" spans="51:56" hidden="1" x14ac:dyDescent="0.25">
      <c r="AY18807" s="40"/>
      <c r="AZ18807" s="40"/>
      <c r="BA18807" s="40"/>
      <c r="BB18807" s="40"/>
      <c r="BC18807" s="40"/>
      <c r="BD18807" s="50"/>
    </row>
    <row r="18808" spans="51:56" hidden="1" x14ac:dyDescent="0.25">
      <c r="AY18808" s="40"/>
      <c r="AZ18808" s="40"/>
      <c r="BA18808" s="40"/>
      <c r="BB18808" s="40"/>
      <c r="BC18808" s="40"/>
      <c r="BD18808" s="50"/>
    </row>
    <row r="18809" spans="51:56" hidden="1" x14ac:dyDescent="0.25">
      <c r="AY18809" s="40"/>
      <c r="AZ18809" s="40"/>
      <c r="BA18809" s="40"/>
      <c r="BB18809" s="40"/>
      <c r="BC18809" s="40"/>
      <c r="BD18809" s="50"/>
    </row>
    <row r="18810" spans="51:56" hidden="1" x14ac:dyDescent="0.25">
      <c r="AY18810" s="40"/>
      <c r="AZ18810" s="40"/>
      <c r="BA18810" s="40"/>
      <c r="BB18810" s="40"/>
      <c r="BC18810" s="40"/>
      <c r="BD18810" s="50"/>
    </row>
    <row r="18811" spans="51:56" hidden="1" x14ac:dyDescent="0.25">
      <c r="AY18811" s="40"/>
      <c r="AZ18811" s="40"/>
      <c r="BA18811" s="40"/>
      <c r="BB18811" s="40"/>
      <c r="BC18811" s="40"/>
      <c r="BD18811" s="50"/>
    </row>
    <row r="18812" spans="51:56" hidden="1" x14ac:dyDescent="0.25">
      <c r="AY18812" s="40"/>
      <c r="AZ18812" s="40"/>
      <c r="BA18812" s="40"/>
      <c r="BB18812" s="40"/>
      <c r="BC18812" s="40"/>
      <c r="BD18812" s="50"/>
    </row>
    <row r="18813" spans="51:56" hidden="1" x14ac:dyDescent="0.25">
      <c r="AY18813" s="40"/>
      <c r="AZ18813" s="40"/>
      <c r="BA18813" s="40"/>
      <c r="BB18813" s="40"/>
      <c r="BC18813" s="40"/>
      <c r="BD18813" s="50"/>
    </row>
    <row r="18814" spans="51:56" hidden="1" x14ac:dyDescent="0.25">
      <c r="AY18814" s="40"/>
      <c r="AZ18814" s="40"/>
      <c r="BA18814" s="40"/>
      <c r="BB18814" s="40"/>
      <c r="BC18814" s="40"/>
      <c r="BD18814" s="50"/>
    </row>
    <row r="18815" spans="51:56" hidden="1" x14ac:dyDescent="0.25">
      <c r="AY18815" s="40"/>
      <c r="AZ18815" s="40"/>
      <c r="BA18815" s="40"/>
      <c r="BB18815" s="40"/>
      <c r="BC18815" s="40"/>
      <c r="BD18815" s="50"/>
    </row>
    <row r="18816" spans="51:56" hidden="1" x14ac:dyDescent="0.25">
      <c r="AY18816" s="40"/>
      <c r="AZ18816" s="40"/>
      <c r="BA18816" s="40"/>
      <c r="BB18816" s="40"/>
      <c r="BC18816" s="40"/>
      <c r="BD18816" s="50"/>
    </row>
    <row r="18817" spans="51:56" hidden="1" x14ac:dyDescent="0.25">
      <c r="AY18817" s="40"/>
      <c r="AZ18817" s="40"/>
      <c r="BA18817" s="40"/>
      <c r="BB18817" s="40"/>
      <c r="BC18817" s="40"/>
      <c r="BD18817" s="50"/>
    </row>
    <row r="18818" spans="51:56" hidden="1" x14ac:dyDescent="0.25">
      <c r="AY18818" s="40"/>
      <c r="AZ18818" s="40"/>
      <c r="BA18818" s="40"/>
      <c r="BB18818" s="40"/>
      <c r="BC18818" s="40"/>
      <c r="BD18818" s="50"/>
    </row>
    <row r="18819" spans="51:56" hidden="1" x14ac:dyDescent="0.25">
      <c r="AY18819" s="40"/>
      <c r="AZ18819" s="40"/>
      <c r="BA18819" s="40"/>
      <c r="BB18819" s="40"/>
      <c r="BC18819" s="40"/>
      <c r="BD18819" s="50"/>
    </row>
    <row r="18820" spans="51:56" hidden="1" x14ac:dyDescent="0.25">
      <c r="AY18820" s="40"/>
      <c r="AZ18820" s="40"/>
      <c r="BA18820" s="40"/>
      <c r="BB18820" s="40"/>
      <c r="BC18820" s="40"/>
      <c r="BD18820" s="50"/>
    </row>
    <row r="18821" spans="51:56" hidden="1" x14ac:dyDescent="0.25">
      <c r="AY18821" s="40"/>
      <c r="AZ18821" s="40"/>
      <c r="BA18821" s="40"/>
      <c r="BB18821" s="40"/>
      <c r="BC18821" s="40"/>
      <c r="BD18821" s="50"/>
    </row>
    <row r="18822" spans="51:56" hidden="1" x14ac:dyDescent="0.25">
      <c r="AY18822" s="40"/>
      <c r="AZ18822" s="40"/>
      <c r="BA18822" s="40"/>
      <c r="BB18822" s="40"/>
      <c r="BC18822" s="40"/>
      <c r="BD18822" s="50"/>
    </row>
    <row r="18823" spans="51:56" hidden="1" x14ac:dyDescent="0.25">
      <c r="AY18823" s="40"/>
      <c r="AZ18823" s="40"/>
      <c r="BA18823" s="40"/>
      <c r="BB18823" s="40"/>
      <c r="BC18823" s="40"/>
      <c r="BD18823" s="50"/>
    </row>
    <row r="18824" spans="51:56" hidden="1" x14ac:dyDescent="0.25">
      <c r="AY18824" s="40"/>
      <c r="AZ18824" s="40"/>
      <c r="BA18824" s="40"/>
      <c r="BB18824" s="40"/>
      <c r="BC18824" s="40"/>
      <c r="BD18824" s="50"/>
    </row>
    <row r="18825" spans="51:56" hidden="1" x14ac:dyDescent="0.25">
      <c r="AY18825" s="40"/>
      <c r="AZ18825" s="40"/>
      <c r="BA18825" s="40"/>
      <c r="BB18825" s="40"/>
      <c r="BC18825" s="40"/>
      <c r="BD18825" s="50"/>
    </row>
    <row r="18826" spans="51:56" hidden="1" x14ac:dyDescent="0.25">
      <c r="AY18826" s="40"/>
      <c r="AZ18826" s="40"/>
      <c r="BA18826" s="40"/>
      <c r="BB18826" s="40"/>
      <c r="BC18826" s="40"/>
      <c r="BD18826" s="50"/>
    </row>
    <row r="18827" spans="51:56" hidden="1" x14ac:dyDescent="0.25">
      <c r="AY18827" s="40"/>
      <c r="AZ18827" s="40"/>
      <c r="BA18827" s="40"/>
      <c r="BB18827" s="40"/>
      <c r="BC18827" s="40"/>
      <c r="BD18827" s="50"/>
    </row>
    <row r="18828" spans="51:56" hidden="1" x14ac:dyDescent="0.25">
      <c r="AY18828" s="40"/>
      <c r="AZ18828" s="40"/>
      <c r="BA18828" s="40"/>
      <c r="BB18828" s="40"/>
      <c r="BC18828" s="40"/>
      <c r="BD18828" s="50"/>
    </row>
    <row r="18829" spans="51:56" hidden="1" x14ac:dyDescent="0.25">
      <c r="AY18829" s="40"/>
      <c r="AZ18829" s="40"/>
      <c r="BA18829" s="40"/>
      <c r="BB18829" s="40"/>
      <c r="BC18829" s="40"/>
      <c r="BD18829" s="50"/>
    </row>
    <row r="18830" spans="51:56" hidden="1" x14ac:dyDescent="0.25">
      <c r="AY18830" s="40"/>
      <c r="AZ18830" s="40"/>
      <c r="BA18830" s="40"/>
      <c r="BB18830" s="40"/>
      <c r="BC18830" s="40"/>
      <c r="BD18830" s="50"/>
    </row>
    <row r="18831" spans="51:56" hidden="1" x14ac:dyDescent="0.25">
      <c r="AY18831" s="40"/>
      <c r="AZ18831" s="40"/>
      <c r="BA18831" s="40"/>
      <c r="BB18831" s="40"/>
      <c r="BC18831" s="40"/>
      <c r="BD18831" s="50"/>
    </row>
    <row r="18832" spans="51:56" hidden="1" x14ac:dyDescent="0.25">
      <c r="AY18832" s="40"/>
      <c r="AZ18832" s="40"/>
      <c r="BA18832" s="40"/>
      <c r="BB18832" s="40"/>
      <c r="BC18832" s="40"/>
      <c r="BD18832" s="50"/>
    </row>
    <row r="18833" spans="51:56" hidden="1" x14ac:dyDescent="0.25">
      <c r="AY18833" s="40"/>
      <c r="AZ18833" s="40"/>
      <c r="BA18833" s="40"/>
      <c r="BB18833" s="40"/>
      <c r="BC18833" s="40"/>
      <c r="BD18833" s="50"/>
    </row>
    <row r="18834" spans="51:56" hidden="1" x14ac:dyDescent="0.25">
      <c r="AY18834" s="40"/>
      <c r="AZ18834" s="40"/>
      <c r="BA18834" s="40"/>
      <c r="BB18834" s="40"/>
      <c r="BC18834" s="40"/>
      <c r="BD18834" s="50"/>
    </row>
    <row r="18835" spans="51:56" hidden="1" x14ac:dyDescent="0.25">
      <c r="AY18835" s="40"/>
      <c r="AZ18835" s="40"/>
      <c r="BA18835" s="40"/>
      <c r="BB18835" s="40"/>
      <c r="BC18835" s="40"/>
      <c r="BD18835" s="50"/>
    </row>
    <row r="18836" spans="51:56" hidden="1" x14ac:dyDescent="0.25">
      <c r="AY18836" s="40"/>
      <c r="AZ18836" s="40"/>
      <c r="BA18836" s="40"/>
      <c r="BB18836" s="40"/>
      <c r="BC18836" s="40"/>
      <c r="BD18836" s="50"/>
    </row>
    <row r="18837" spans="51:56" hidden="1" x14ac:dyDescent="0.25">
      <c r="AY18837" s="40"/>
      <c r="AZ18837" s="40"/>
      <c r="BA18837" s="40"/>
      <c r="BB18837" s="40"/>
      <c r="BC18837" s="40"/>
      <c r="BD18837" s="50"/>
    </row>
    <row r="18838" spans="51:56" hidden="1" x14ac:dyDescent="0.25">
      <c r="AY18838" s="40"/>
      <c r="AZ18838" s="40"/>
      <c r="BA18838" s="40"/>
      <c r="BB18838" s="40"/>
      <c r="BC18838" s="40"/>
      <c r="BD18838" s="50"/>
    </row>
    <row r="18839" spans="51:56" hidden="1" x14ac:dyDescent="0.25">
      <c r="AY18839" s="40"/>
      <c r="AZ18839" s="40"/>
      <c r="BA18839" s="40"/>
      <c r="BB18839" s="40"/>
      <c r="BC18839" s="40"/>
      <c r="BD18839" s="50"/>
    </row>
    <row r="18840" spans="51:56" hidden="1" x14ac:dyDescent="0.25">
      <c r="AY18840" s="40"/>
      <c r="AZ18840" s="40"/>
      <c r="BA18840" s="40"/>
      <c r="BB18840" s="40"/>
      <c r="BC18840" s="40"/>
      <c r="BD18840" s="50"/>
    </row>
    <row r="18841" spans="51:56" hidden="1" x14ac:dyDescent="0.25">
      <c r="AY18841" s="40"/>
      <c r="AZ18841" s="40"/>
      <c r="BA18841" s="40"/>
      <c r="BB18841" s="40"/>
      <c r="BC18841" s="40"/>
      <c r="BD18841" s="50"/>
    </row>
    <row r="18842" spans="51:56" hidden="1" x14ac:dyDescent="0.25">
      <c r="AY18842" s="40"/>
      <c r="AZ18842" s="40"/>
      <c r="BA18842" s="40"/>
      <c r="BB18842" s="40"/>
      <c r="BC18842" s="40"/>
      <c r="BD18842" s="50"/>
    </row>
    <row r="18843" spans="51:56" hidden="1" x14ac:dyDescent="0.25">
      <c r="AY18843" s="40"/>
      <c r="AZ18843" s="40"/>
      <c r="BA18843" s="40"/>
      <c r="BB18843" s="40"/>
      <c r="BC18843" s="40"/>
      <c r="BD18843" s="50"/>
    </row>
    <row r="18844" spans="51:56" hidden="1" x14ac:dyDescent="0.25">
      <c r="AY18844" s="40"/>
      <c r="AZ18844" s="40"/>
      <c r="BA18844" s="40"/>
      <c r="BB18844" s="40"/>
      <c r="BC18844" s="40"/>
      <c r="BD18844" s="50"/>
    </row>
    <row r="18845" spans="51:56" hidden="1" x14ac:dyDescent="0.25">
      <c r="AY18845" s="40"/>
      <c r="AZ18845" s="40"/>
      <c r="BA18845" s="40"/>
      <c r="BB18845" s="40"/>
      <c r="BC18845" s="40"/>
      <c r="BD18845" s="50"/>
    </row>
    <row r="18846" spans="51:56" hidden="1" x14ac:dyDescent="0.25">
      <c r="AY18846" s="40"/>
      <c r="AZ18846" s="40"/>
      <c r="BA18846" s="40"/>
      <c r="BB18846" s="40"/>
      <c r="BC18846" s="40"/>
      <c r="BD18846" s="50"/>
    </row>
    <row r="18847" spans="51:56" hidden="1" x14ac:dyDescent="0.25">
      <c r="AY18847" s="40"/>
      <c r="AZ18847" s="40"/>
      <c r="BA18847" s="40"/>
      <c r="BB18847" s="40"/>
      <c r="BC18847" s="40"/>
      <c r="BD18847" s="50"/>
    </row>
    <row r="18848" spans="51:56" hidden="1" x14ac:dyDescent="0.25">
      <c r="AY18848" s="40"/>
      <c r="AZ18848" s="40"/>
      <c r="BA18848" s="40"/>
      <c r="BB18848" s="40"/>
      <c r="BC18848" s="40"/>
      <c r="BD18848" s="50"/>
    </row>
    <row r="18849" spans="51:56" hidden="1" x14ac:dyDescent="0.25">
      <c r="AY18849" s="40"/>
      <c r="AZ18849" s="40"/>
      <c r="BA18849" s="40"/>
      <c r="BB18849" s="40"/>
      <c r="BC18849" s="40"/>
      <c r="BD18849" s="50"/>
    </row>
    <row r="18850" spans="51:56" hidden="1" x14ac:dyDescent="0.25">
      <c r="AY18850" s="40"/>
      <c r="AZ18850" s="40"/>
      <c r="BA18850" s="40"/>
      <c r="BB18850" s="40"/>
      <c r="BC18850" s="40"/>
      <c r="BD18850" s="50"/>
    </row>
    <row r="18851" spans="51:56" hidden="1" x14ac:dyDescent="0.25">
      <c r="AY18851" s="40"/>
      <c r="AZ18851" s="40"/>
      <c r="BA18851" s="40"/>
      <c r="BB18851" s="40"/>
      <c r="BC18851" s="40"/>
      <c r="BD18851" s="50"/>
    </row>
    <row r="18852" spans="51:56" hidden="1" x14ac:dyDescent="0.25">
      <c r="AY18852" s="40"/>
      <c r="AZ18852" s="40"/>
      <c r="BA18852" s="40"/>
      <c r="BB18852" s="40"/>
      <c r="BC18852" s="40"/>
      <c r="BD18852" s="50"/>
    </row>
    <row r="18853" spans="51:56" hidden="1" x14ac:dyDescent="0.25">
      <c r="AY18853" s="40"/>
      <c r="AZ18853" s="40"/>
      <c r="BA18853" s="40"/>
      <c r="BB18853" s="40"/>
      <c r="BC18853" s="40"/>
      <c r="BD18853" s="50"/>
    </row>
    <row r="18854" spans="51:56" hidden="1" x14ac:dyDescent="0.25">
      <c r="AY18854" s="40"/>
      <c r="AZ18854" s="40"/>
      <c r="BA18854" s="40"/>
      <c r="BB18854" s="40"/>
      <c r="BC18854" s="40"/>
      <c r="BD18854" s="50"/>
    </row>
    <row r="18855" spans="51:56" hidden="1" x14ac:dyDescent="0.25">
      <c r="AY18855" s="40"/>
      <c r="AZ18855" s="40"/>
      <c r="BA18855" s="40"/>
      <c r="BB18855" s="40"/>
      <c r="BC18855" s="40"/>
      <c r="BD18855" s="50"/>
    </row>
    <row r="18856" spans="51:56" hidden="1" x14ac:dyDescent="0.25">
      <c r="AY18856" s="40"/>
      <c r="AZ18856" s="40"/>
      <c r="BA18856" s="40"/>
      <c r="BB18856" s="40"/>
      <c r="BC18856" s="40"/>
      <c r="BD18856" s="50"/>
    </row>
    <row r="18857" spans="51:56" hidden="1" x14ac:dyDescent="0.25">
      <c r="AY18857" s="40"/>
      <c r="AZ18857" s="40"/>
      <c r="BA18857" s="40"/>
      <c r="BB18857" s="40"/>
      <c r="BC18857" s="40"/>
      <c r="BD18857" s="50"/>
    </row>
    <row r="18858" spans="51:56" hidden="1" x14ac:dyDescent="0.25">
      <c r="AY18858" s="40"/>
      <c r="AZ18858" s="40"/>
      <c r="BA18858" s="40"/>
      <c r="BB18858" s="40"/>
      <c r="BC18858" s="40"/>
      <c r="BD18858" s="50"/>
    </row>
    <row r="18859" spans="51:56" hidden="1" x14ac:dyDescent="0.25">
      <c r="AY18859" s="40"/>
      <c r="AZ18859" s="40"/>
      <c r="BA18859" s="40"/>
      <c r="BB18859" s="40"/>
      <c r="BC18859" s="40"/>
      <c r="BD18859" s="50"/>
    </row>
    <row r="18860" spans="51:56" hidden="1" x14ac:dyDescent="0.25">
      <c r="AY18860" s="40"/>
      <c r="AZ18860" s="40"/>
      <c r="BA18860" s="40"/>
      <c r="BB18860" s="40"/>
      <c r="BC18860" s="40"/>
      <c r="BD18860" s="50"/>
    </row>
    <row r="18861" spans="51:56" hidden="1" x14ac:dyDescent="0.25">
      <c r="AY18861" s="40"/>
      <c r="AZ18861" s="40"/>
      <c r="BA18861" s="40"/>
      <c r="BB18861" s="40"/>
      <c r="BC18861" s="40"/>
      <c r="BD18861" s="50"/>
    </row>
    <row r="18862" spans="51:56" hidden="1" x14ac:dyDescent="0.25">
      <c r="AY18862" s="40"/>
      <c r="AZ18862" s="40"/>
      <c r="BA18862" s="40"/>
      <c r="BB18862" s="40"/>
      <c r="BC18862" s="40"/>
      <c r="BD18862" s="50"/>
    </row>
    <row r="18863" spans="51:56" hidden="1" x14ac:dyDescent="0.25">
      <c r="AY18863" s="40"/>
      <c r="AZ18863" s="40"/>
      <c r="BA18863" s="40"/>
      <c r="BB18863" s="40"/>
      <c r="BC18863" s="40"/>
      <c r="BD18863" s="50"/>
    </row>
    <row r="18864" spans="51:56" hidden="1" x14ac:dyDescent="0.25">
      <c r="AY18864" s="40"/>
      <c r="AZ18864" s="40"/>
      <c r="BA18864" s="40"/>
      <c r="BB18864" s="40"/>
      <c r="BC18864" s="40"/>
      <c r="BD18864" s="50"/>
    </row>
    <row r="18865" spans="51:56" hidden="1" x14ac:dyDescent="0.25">
      <c r="AY18865" s="40"/>
      <c r="AZ18865" s="40"/>
      <c r="BA18865" s="40"/>
      <c r="BB18865" s="40"/>
      <c r="BC18865" s="40"/>
      <c r="BD18865" s="50"/>
    </row>
    <row r="18866" spans="51:56" hidden="1" x14ac:dyDescent="0.25">
      <c r="AY18866" s="40"/>
      <c r="AZ18866" s="40"/>
      <c r="BA18866" s="40"/>
      <c r="BB18866" s="40"/>
      <c r="BC18866" s="40"/>
      <c r="BD18866" s="50"/>
    </row>
    <row r="18867" spans="51:56" hidden="1" x14ac:dyDescent="0.25">
      <c r="AY18867" s="40"/>
      <c r="AZ18867" s="40"/>
      <c r="BA18867" s="40"/>
      <c r="BB18867" s="40"/>
      <c r="BC18867" s="40"/>
      <c r="BD18867" s="50"/>
    </row>
    <row r="18868" spans="51:56" hidden="1" x14ac:dyDescent="0.25">
      <c r="AY18868" s="40"/>
      <c r="AZ18868" s="40"/>
      <c r="BA18868" s="40"/>
      <c r="BB18868" s="40"/>
      <c r="BC18868" s="40"/>
      <c r="BD18868" s="50"/>
    </row>
    <row r="18869" spans="51:56" hidden="1" x14ac:dyDescent="0.25">
      <c r="AY18869" s="40"/>
      <c r="AZ18869" s="40"/>
      <c r="BA18869" s="40"/>
      <c r="BB18869" s="40"/>
      <c r="BC18869" s="40"/>
      <c r="BD18869" s="50"/>
    </row>
    <row r="18870" spans="51:56" hidden="1" x14ac:dyDescent="0.25">
      <c r="AY18870" s="40"/>
      <c r="AZ18870" s="40"/>
      <c r="BA18870" s="40"/>
      <c r="BB18870" s="40"/>
      <c r="BC18870" s="40"/>
      <c r="BD18870" s="50"/>
    </row>
    <row r="18871" spans="51:56" hidden="1" x14ac:dyDescent="0.25">
      <c r="AY18871" s="40"/>
      <c r="AZ18871" s="40"/>
      <c r="BA18871" s="40"/>
      <c r="BB18871" s="40"/>
      <c r="BC18871" s="40"/>
      <c r="BD18871" s="50"/>
    </row>
    <row r="18872" spans="51:56" hidden="1" x14ac:dyDescent="0.25">
      <c r="AY18872" s="40"/>
      <c r="AZ18872" s="40"/>
      <c r="BA18872" s="40"/>
      <c r="BB18872" s="40"/>
      <c r="BC18872" s="40"/>
      <c r="BD18872" s="50"/>
    </row>
    <row r="18873" spans="51:56" hidden="1" x14ac:dyDescent="0.25">
      <c r="AY18873" s="40"/>
      <c r="AZ18873" s="40"/>
      <c r="BA18873" s="40"/>
      <c r="BB18873" s="40"/>
      <c r="BC18873" s="40"/>
      <c r="BD18873" s="50"/>
    </row>
    <row r="18874" spans="51:56" hidden="1" x14ac:dyDescent="0.25">
      <c r="AY18874" s="40"/>
      <c r="AZ18874" s="40"/>
      <c r="BA18874" s="40"/>
      <c r="BB18874" s="40"/>
      <c r="BC18874" s="40"/>
      <c r="BD18874" s="50"/>
    </row>
    <row r="18875" spans="51:56" hidden="1" x14ac:dyDescent="0.25">
      <c r="AY18875" s="40"/>
      <c r="AZ18875" s="40"/>
      <c r="BA18875" s="40"/>
      <c r="BB18875" s="40"/>
      <c r="BC18875" s="40"/>
      <c r="BD18875" s="50"/>
    </row>
    <row r="18876" spans="51:56" hidden="1" x14ac:dyDescent="0.25">
      <c r="AY18876" s="40"/>
      <c r="AZ18876" s="40"/>
      <c r="BA18876" s="40"/>
      <c r="BB18876" s="40"/>
      <c r="BC18876" s="40"/>
      <c r="BD18876" s="50"/>
    </row>
    <row r="18877" spans="51:56" hidden="1" x14ac:dyDescent="0.25">
      <c r="AY18877" s="40"/>
      <c r="AZ18877" s="40"/>
      <c r="BA18877" s="40"/>
      <c r="BB18877" s="40"/>
      <c r="BC18877" s="40"/>
      <c r="BD18877" s="50"/>
    </row>
    <row r="18878" spans="51:56" hidden="1" x14ac:dyDescent="0.25">
      <c r="AY18878" s="40"/>
      <c r="AZ18878" s="40"/>
      <c r="BA18878" s="40"/>
      <c r="BB18878" s="40"/>
      <c r="BC18878" s="40"/>
      <c r="BD18878" s="50"/>
    </row>
    <row r="18879" spans="51:56" hidden="1" x14ac:dyDescent="0.25">
      <c r="AY18879" s="40"/>
      <c r="AZ18879" s="40"/>
      <c r="BA18879" s="40"/>
      <c r="BB18879" s="40"/>
      <c r="BC18879" s="40"/>
      <c r="BD18879" s="50"/>
    </row>
    <row r="18880" spans="51:56" hidden="1" x14ac:dyDescent="0.25">
      <c r="AY18880" s="40"/>
      <c r="AZ18880" s="40"/>
      <c r="BA18880" s="40"/>
      <c r="BB18880" s="40"/>
      <c r="BC18880" s="40"/>
      <c r="BD18880" s="50"/>
    </row>
    <row r="18881" spans="51:56" hidden="1" x14ac:dyDescent="0.25">
      <c r="AY18881" s="40"/>
      <c r="AZ18881" s="40"/>
      <c r="BA18881" s="40"/>
      <c r="BB18881" s="40"/>
      <c r="BC18881" s="40"/>
      <c r="BD18881" s="50"/>
    </row>
    <row r="18882" spans="51:56" hidden="1" x14ac:dyDescent="0.25">
      <c r="AY18882" s="40"/>
      <c r="AZ18882" s="40"/>
      <c r="BA18882" s="40"/>
      <c r="BB18882" s="40"/>
      <c r="BC18882" s="40"/>
      <c r="BD18882" s="50"/>
    </row>
    <row r="18883" spans="51:56" hidden="1" x14ac:dyDescent="0.25">
      <c r="AY18883" s="40"/>
      <c r="AZ18883" s="40"/>
      <c r="BA18883" s="40"/>
      <c r="BB18883" s="40"/>
      <c r="BC18883" s="40"/>
      <c r="BD18883" s="50"/>
    </row>
    <row r="18884" spans="51:56" hidden="1" x14ac:dyDescent="0.25">
      <c r="AY18884" s="40"/>
      <c r="AZ18884" s="40"/>
      <c r="BA18884" s="40"/>
      <c r="BB18884" s="40"/>
      <c r="BC18884" s="40"/>
      <c r="BD18884" s="50"/>
    </row>
    <row r="18885" spans="51:56" hidden="1" x14ac:dyDescent="0.25">
      <c r="AY18885" s="40"/>
      <c r="AZ18885" s="40"/>
      <c r="BA18885" s="40"/>
      <c r="BB18885" s="40"/>
      <c r="BC18885" s="40"/>
      <c r="BD18885" s="50"/>
    </row>
    <row r="18886" spans="51:56" hidden="1" x14ac:dyDescent="0.25">
      <c r="AY18886" s="40"/>
      <c r="AZ18886" s="40"/>
      <c r="BA18886" s="40"/>
      <c r="BB18886" s="40"/>
      <c r="BC18886" s="40"/>
      <c r="BD18886" s="50"/>
    </row>
    <row r="18887" spans="51:56" hidden="1" x14ac:dyDescent="0.25">
      <c r="AY18887" s="40"/>
      <c r="AZ18887" s="40"/>
      <c r="BA18887" s="40"/>
      <c r="BB18887" s="40"/>
      <c r="BC18887" s="40"/>
      <c r="BD18887" s="50"/>
    </row>
    <row r="18888" spans="51:56" hidden="1" x14ac:dyDescent="0.25">
      <c r="AY18888" s="40"/>
      <c r="AZ18888" s="40"/>
      <c r="BA18888" s="40"/>
      <c r="BB18888" s="40"/>
      <c r="BC18888" s="40"/>
      <c r="BD18888" s="50"/>
    </row>
    <row r="18889" spans="51:56" hidden="1" x14ac:dyDescent="0.25">
      <c r="AY18889" s="40"/>
      <c r="AZ18889" s="40"/>
      <c r="BA18889" s="40"/>
      <c r="BB18889" s="40"/>
      <c r="BC18889" s="40"/>
      <c r="BD18889" s="50"/>
    </row>
    <row r="18890" spans="51:56" hidden="1" x14ac:dyDescent="0.25">
      <c r="AY18890" s="40"/>
      <c r="AZ18890" s="40"/>
      <c r="BA18890" s="40"/>
      <c r="BB18890" s="40"/>
      <c r="BC18890" s="40"/>
      <c r="BD18890" s="50"/>
    </row>
    <row r="18891" spans="51:56" hidden="1" x14ac:dyDescent="0.25">
      <c r="AY18891" s="40"/>
      <c r="AZ18891" s="40"/>
      <c r="BA18891" s="40"/>
      <c r="BB18891" s="40"/>
      <c r="BC18891" s="40"/>
      <c r="BD18891" s="50"/>
    </row>
    <row r="18892" spans="51:56" hidden="1" x14ac:dyDescent="0.25">
      <c r="AY18892" s="40"/>
      <c r="AZ18892" s="40"/>
      <c r="BA18892" s="40"/>
      <c r="BB18892" s="40"/>
      <c r="BC18892" s="40"/>
      <c r="BD18892" s="50"/>
    </row>
    <row r="18893" spans="51:56" hidden="1" x14ac:dyDescent="0.25">
      <c r="AY18893" s="40"/>
      <c r="AZ18893" s="40"/>
      <c r="BA18893" s="40"/>
      <c r="BB18893" s="40"/>
      <c r="BC18893" s="40"/>
      <c r="BD18893" s="50"/>
    </row>
    <row r="18894" spans="51:56" hidden="1" x14ac:dyDescent="0.25">
      <c r="AY18894" s="40"/>
      <c r="AZ18894" s="40"/>
      <c r="BA18894" s="40"/>
      <c r="BB18894" s="40"/>
      <c r="BC18894" s="40"/>
      <c r="BD18894" s="50"/>
    </row>
    <row r="18895" spans="51:56" hidden="1" x14ac:dyDescent="0.25">
      <c r="AY18895" s="40"/>
      <c r="AZ18895" s="40"/>
      <c r="BA18895" s="40"/>
      <c r="BB18895" s="40"/>
      <c r="BC18895" s="40"/>
      <c r="BD18895" s="50"/>
    </row>
    <row r="18896" spans="51:56" hidden="1" x14ac:dyDescent="0.25">
      <c r="AY18896" s="40"/>
      <c r="AZ18896" s="40"/>
      <c r="BA18896" s="40"/>
      <c r="BB18896" s="40"/>
      <c r="BC18896" s="40"/>
      <c r="BD18896" s="50"/>
    </row>
    <row r="18897" spans="51:56" hidden="1" x14ac:dyDescent="0.25">
      <c r="AY18897" s="40"/>
      <c r="AZ18897" s="40"/>
      <c r="BA18897" s="40"/>
      <c r="BB18897" s="40"/>
      <c r="BC18897" s="40"/>
      <c r="BD18897" s="50"/>
    </row>
    <row r="18898" spans="51:56" hidden="1" x14ac:dyDescent="0.25">
      <c r="AY18898" s="40"/>
      <c r="AZ18898" s="40"/>
      <c r="BA18898" s="40"/>
      <c r="BB18898" s="40"/>
      <c r="BC18898" s="40"/>
      <c r="BD18898" s="50"/>
    </row>
    <row r="18899" spans="51:56" hidden="1" x14ac:dyDescent="0.25">
      <c r="AY18899" s="40"/>
      <c r="AZ18899" s="40"/>
      <c r="BA18899" s="40"/>
      <c r="BB18899" s="40"/>
      <c r="BC18899" s="40"/>
      <c r="BD18899" s="50"/>
    </row>
    <row r="18900" spans="51:56" hidden="1" x14ac:dyDescent="0.25">
      <c r="AY18900" s="40"/>
      <c r="AZ18900" s="40"/>
      <c r="BA18900" s="40"/>
      <c r="BB18900" s="40"/>
      <c r="BC18900" s="40"/>
      <c r="BD18900" s="50"/>
    </row>
    <row r="18901" spans="51:56" hidden="1" x14ac:dyDescent="0.25">
      <c r="AY18901" s="40"/>
      <c r="AZ18901" s="40"/>
      <c r="BA18901" s="40"/>
      <c r="BB18901" s="40"/>
      <c r="BC18901" s="40"/>
      <c r="BD18901" s="50"/>
    </row>
    <row r="18902" spans="51:56" hidden="1" x14ac:dyDescent="0.25">
      <c r="AY18902" s="40"/>
      <c r="AZ18902" s="40"/>
      <c r="BA18902" s="40"/>
      <c r="BB18902" s="40"/>
      <c r="BC18902" s="40"/>
      <c r="BD18902" s="50"/>
    </row>
    <row r="18903" spans="51:56" hidden="1" x14ac:dyDescent="0.25">
      <c r="AY18903" s="40"/>
      <c r="AZ18903" s="40"/>
      <c r="BA18903" s="40"/>
      <c r="BB18903" s="40"/>
      <c r="BC18903" s="40"/>
      <c r="BD18903" s="50"/>
    </row>
    <row r="18904" spans="51:56" hidden="1" x14ac:dyDescent="0.25">
      <c r="AY18904" s="40"/>
      <c r="AZ18904" s="40"/>
      <c r="BA18904" s="40"/>
      <c r="BB18904" s="40"/>
      <c r="BC18904" s="40"/>
      <c r="BD18904" s="50"/>
    </row>
    <row r="18905" spans="51:56" hidden="1" x14ac:dyDescent="0.25">
      <c r="AY18905" s="40"/>
      <c r="AZ18905" s="40"/>
      <c r="BA18905" s="40"/>
      <c r="BB18905" s="40"/>
      <c r="BC18905" s="40"/>
      <c r="BD18905" s="50"/>
    </row>
    <row r="18906" spans="51:56" hidden="1" x14ac:dyDescent="0.25">
      <c r="AY18906" s="40"/>
      <c r="AZ18906" s="40"/>
      <c r="BA18906" s="40"/>
      <c r="BB18906" s="40"/>
      <c r="BC18906" s="40"/>
      <c r="BD18906" s="50"/>
    </row>
    <row r="18907" spans="51:56" hidden="1" x14ac:dyDescent="0.25">
      <c r="AY18907" s="40"/>
      <c r="AZ18907" s="40"/>
      <c r="BA18907" s="40"/>
      <c r="BB18907" s="40"/>
      <c r="BC18907" s="40"/>
      <c r="BD18907" s="50"/>
    </row>
    <row r="18908" spans="51:56" hidden="1" x14ac:dyDescent="0.25">
      <c r="AY18908" s="40"/>
      <c r="AZ18908" s="40"/>
      <c r="BA18908" s="40"/>
      <c r="BB18908" s="40"/>
      <c r="BC18908" s="40"/>
      <c r="BD18908" s="50"/>
    </row>
    <row r="18909" spans="51:56" hidden="1" x14ac:dyDescent="0.25">
      <c r="AY18909" s="40"/>
      <c r="AZ18909" s="40"/>
      <c r="BA18909" s="40"/>
      <c r="BB18909" s="40"/>
      <c r="BC18909" s="40"/>
      <c r="BD18909" s="50"/>
    </row>
    <row r="18910" spans="51:56" hidden="1" x14ac:dyDescent="0.25">
      <c r="AY18910" s="40"/>
      <c r="AZ18910" s="40"/>
      <c r="BA18910" s="40"/>
      <c r="BB18910" s="40"/>
      <c r="BC18910" s="40"/>
      <c r="BD18910" s="50"/>
    </row>
    <row r="18911" spans="51:56" hidden="1" x14ac:dyDescent="0.25">
      <c r="AY18911" s="40"/>
      <c r="AZ18911" s="40"/>
      <c r="BA18911" s="40"/>
      <c r="BB18911" s="40"/>
      <c r="BC18911" s="40"/>
      <c r="BD18911" s="50"/>
    </row>
    <row r="18912" spans="51:56" hidden="1" x14ac:dyDescent="0.25">
      <c r="AY18912" s="40"/>
      <c r="AZ18912" s="40"/>
      <c r="BA18912" s="40"/>
      <c r="BB18912" s="40"/>
      <c r="BC18912" s="40"/>
      <c r="BD18912" s="50"/>
    </row>
    <row r="18913" spans="51:56" hidden="1" x14ac:dyDescent="0.25">
      <c r="AY18913" s="40"/>
      <c r="AZ18913" s="40"/>
      <c r="BA18913" s="40"/>
      <c r="BB18913" s="40"/>
      <c r="BC18913" s="40"/>
      <c r="BD18913" s="50"/>
    </row>
    <row r="18914" spans="51:56" hidden="1" x14ac:dyDescent="0.25">
      <c r="AY18914" s="40"/>
      <c r="AZ18914" s="40"/>
      <c r="BA18914" s="40"/>
      <c r="BB18914" s="40"/>
      <c r="BC18914" s="40"/>
      <c r="BD18914" s="50"/>
    </row>
    <row r="18915" spans="51:56" hidden="1" x14ac:dyDescent="0.25">
      <c r="AY18915" s="40"/>
      <c r="AZ18915" s="40"/>
      <c r="BA18915" s="40"/>
      <c r="BB18915" s="40"/>
      <c r="BC18915" s="40"/>
      <c r="BD18915" s="50"/>
    </row>
    <row r="18916" spans="51:56" hidden="1" x14ac:dyDescent="0.25">
      <c r="AY18916" s="40"/>
      <c r="AZ18916" s="40"/>
      <c r="BA18916" s="40"/>
      <c r="BB18916" s="40"/>
      <c r="BC18916" s="40"/>
      <c r="BD18916" s="50"/>
    </row>
    <row r="18917" spans="51:56" hidden="1" x14ac:dyDescent="0.25">
      <c r="AY18917" s="40"/>
      <c r="AZ18917" s="40"/>
      <c r="BA18917" s="40"/>
      <c r="BB18917" s="40"/>
      <c r="BC18917" s="40"/>
      <c r="BD18917" s="50"/>
    </row>
    <row r="18918" spans="51:56" hidden="1" x14ac:dyDescent="0.25">
      <c r="AY18918" s="40"/>
      <c r="AZ18918" s="40"/>
      <c r="BA18918" s="40"/>
      <c r="BB18918" s="40"/>
      <c r="BC18918" s="40"/>
      <c r="BD18918" s="50"/>
    </row>
    <row r="18919" spans="51:56" hidden="1" x14ac:dyDescent="0.25">
      <c r="AY18919" s="40"/>
      <c r="AZ18919" s="40"/>
      <c r="BA18919" s="40"/>
      <c r="BB18919" s="40"/>
      <c r="BC18919" s="40"/>
      <c r="BD18919" s="50"/>
    </row>
    <row r="18920" spans="51:56" hidden="1" x14ac:dyDescent="0.25">
      <c r="AY18920" s="40"/>
      <c r="AZ18920" s="40"/>
      <c r="BA18920" s="40"/>
      <c r="BB18920" s="40"/>
      <c r="BC18920" s="40"/>
      <c r="BD18920" s="50"/>
    </row>
    <row r="18921" spans="51:56" hidden="1" x14ac:dyDescent="0.25">
      <c r="AY18921" s="40"/>
      <c r="AZ18921" s="40"/>
      <c r="BA18921" s="40"/>
      <c r="BB18921" s="40"/>
      <c r="BC18921" s="40"/>
      <c r="BD18921" s="50"/>
    </row>
    <row r="18922" spans="51:56" hidden="1" x14ac:dyDescent="0.25">
      <c r="AY18922" s="40"/>
      <c r="AZ18922" s="40"/>
      <c r="BA18922" s="40"/>
      <c r="BB18922" s="40"/>
      <c r="BC18922" s="40"/>
      <c r="BD18922" s="50"/>
    </row>
    <row r="18923" spans="51:56" hidden="1" x14ac:dyDescent="0.25">
      <c r="AY18923" s="40"/>
      <c r="AZ18923" s="40"/>
      <c r="BA18923" s="40"/>
      <c r="BB18923" s="40"/>
      <c r="BC18923" s="40"/>
      <c r="BD18923" s="50"/>
    </row>
    <row r="18924" spans="51:56" hidden="1" x14ac:dyDescent="0.25">
      <c r="AY18924" s="40"/>
      <c r="AZ18924" s="40"/>
      <c r="BA18924" s="40"/>
      <c r="BB18924" s="40"/>
      <c r="BC18924" s="40"/>
      <c r="BD18924" s="50"/>
    </row>
    <row r="18925" spans="51:56" hidden="1" x14ac:dyDescent="0.25">
      <c r="AY18925" s="40"/>
      <c r="AZ18925" s="40"/>
      <c r="BA18925" s="40"/>
      <c r="BB18925" s="40"/>
      <c r="BC18925" s="40"/>
      <c r="BD18925" s="50"/>
    </row>
    <row r="18926" spans="51:56" hidden="1" x14ac:dyDescent="0.25">
      <c r="AY18926" s="40"/>
      <c r="AZ18926" s="40"/>
      <c r="BA18926" s="40"/>
      <c r="BB18926" s="40"/>
      <c r="BC18926" s="40"/>
      <c r="BD18926" s="50"/>
    </row>
    <row r="18927" spans="51:56" hidden="1" x14ac:dyDescent="0.25">
      <c r="AY18927" s="40"/>
      <c r="AZ18927" s="40"/>
      <c r="BA18927" s="40"/>
      <c r="BB18927" s="40"/>
      <c r="BC18927" s="40"/>
      <c r="BD18927" s="50"/>
    </row>
    <row r="18928" spans="51:56" hidden="1" x14ac:dyDescent="0.25">
      <c r="AY18928" s="40"/>
      <c r="AZ18928" s="40"/>
      <c r="BA18928" s="40"/>
      <c r="BB18928" s="40"/>
      <c r="BC18928" s="40"/>
      <c r="BD18928" s="50"/>
    </row>
    <row r="18929" spans="51:56" hidden="1" x14ac:dyDescent="0.25">
      <c r="AY18929" s="40"/>
      <c r="AZ18929" s="40"/>
      <c r="BA18929" s="40"/>
      <c r="BB18929" s="40"/>
      <c r="BC18929" s="40"/>
      <c r="BD18929" s="50"/>
    </row>
    <row r="18930" spans="51:56" hidden="1" x14ac:dyDescent="0.25">
      <c r="AY18930" s="40"/>
      <c r="AZ18930" s="40"/>
      <c r="BA18930" s="40"/>
      <c r="BB18930" s="40"/>
      <c r="BC18930" s="40"/>
      <c r="BD18930" s="50"/>
    </row>
    <row r="18931" spans="51:56" hidden="1" x14ac:dyDescent="0.25">
      <c r="AY18931" s="40"/>
      <c r="AZ18931" s="40"/>
      <c r="BA18931" s="40"/>
      <c r="BB18931" s="40"/>
      <c r="BC18931" s="40"/>
      <c r="BD18931" s="50"/>
    </row>
    <row r="18932" spans="51:56" hidden="1" x14ac:dyDescent="0.25">
      <c r="AY18932" s="40"/>
      <c r="AZ18932" s="40"/>
      <c r="BA18932" s="40"/>
      <c r="BB18932" s="40"/>
      <c r="BC18932" s="40"/>
      <c r="BD18932" s="50"/>
    </row>
    <row r="18933" spans="51:56" hidden="1" x14ac:dyDescent="0.25">
      <c r="AY18933" s="40"/>
      <c r="AZ18933" s="40"/>
      <c r="BA18933" s="40"/>
      <c r="BB18933" s="40"/>
      <c r="BC18933" s="40"/>
      <c r="BD18933" s="50"/>
    </row>
    <row r="18934" spans="51:56" hidden="1" x14ac:dyDescent="0.25">
      <c r="AY18934" s="40"/>
      <c r="AZ18934" s="40"/>
      <c r="BA18934" s="40"/>
      <c r="BB18934" s="40"/>
      <c r="BC18934" s="40"/>
      <c r="BD18934" s="50"/>
    </row>
    <row r="18935" spans="51:56" hidden="1" x14ac:dyDescent="0.25">
      <c r="AY18935" s="40"/>
      <c r="AZ18935" s="40"/>
      <c r="BA18935" s="40"/>
      <c r="BB18935" s="40"/>
      <c r="BC18935" s="40"/>
      <c r="BD18935" s="50"/>
    </row>
    <row r="18936" spans="51:56" hidden="1" x14ac:dyDescent="0.25">
      <c r="AY18936" s="40"/>
      <c r="AZ18936" s="40"/>
      <c r="BA18936" s="40"/>
      <c r="BB18936" s="40"/>
      <c r="BC18936" s="40"/>
      <c r="BD18936" s="50"/>
    </row>
    <row r="18937" spans="51:56" hidden="1" x14ac:dyDescent="0.25">
      <c r="AY18937" s="40"/>
      <c r="AZ18937" s="40"/>
      <c r="BA18937" s="40"/>
      <c r="BB18937" s="40"/>
      <c r="BC18937" s="40"/>
      <c r="BD18937" s="50"/>
    </row>
    <row r="18938" spans="51:56" hidden="1" x14ac:dyDescent="0.25">
      <c r="AY18938" s="40"/>
      <c r="AZ18938" s="40"/>
      <c r="BA18938" s="40"/>
      <c r="BB18938" s="40"/>
      <c r="BC18938" s="40"/>
      <c r="BD18938" s="50"/>
    </row>
    <row r="18939" spans="51:56" hidden="1" x14ac:dyDescent="0.25">
      <c r="AY18939" s="40"/>
      <c r="AZ18939" s="40"/>
      <c r="BA18939" s="40"/>
      <c r="BB18939" s="40"/>
      <c r="BC18939" s="40"/>
      <c r="BD18939" s="50"/>
    </row>
    <row r="18940" spans="51:56" hidden="1" x14ac:dyDescent="0.25">
      <c r="AY18940" s="40"/>
      <c r="AZ18940" s="40"/>
      <c r="BA18940" s="40"/>
      <c r="BB18940" s="40"/>
      <c r="BC18940" s="40"/>
      <c r="BD18940" s="50"/>
    </row>
    <row r="18941" spans="51:56" hidden="1" x14ac:dyDescent="0.25">
      <c r="AY18941" s="40"/>
      <c r="AZ18941" s="40"/>
      <c r="BA18941" s="40"/>
      <c r="BB18941" s="40"/>
      <c r="BC18941" s="40"/>
      <c r="BD18941" s="50"/>
    </row>
    <row r="18942" spans="51:56" hidden="1" x14ac:dyDescent="0.25">
      <c r="AY18942" s="40"/>
      <c r="AZ18942" s="40"/>
      <c r="BA18942" s="40"/>
      <c r="BB18942" s="40"/>
      <c r="BC18942" s="40"/>
      <c r="BD18942" s="50"/>
    </row>
    <row r="18943" spans="51:56" hidden="1" x14ac:dyDescent="0.25">
      <c r="AY18943" s="40"/>
      <c r="AZ18943" s="40"/>
      <c r="BA18943" s="40"/>
      <c r="BB18943" s="40"/>
      <c r="BC18943" s="40"/>
      <c r="BD18943" s="50"/>
    </row>
    <row r="18944" spans="51:56" hidden="1" x14ac:dyDescent="0.25">
      <c r="AY18944" s="40"/>
      <c r="AZ18944" s="40"/>
      <c r="BA18944" s="40"/>
      <c r="BB18944" s="40"/>
      <c r="BC18944" s="40"/>
      <c r="BD18944" s="50"/>
    </row>
    <row r="18945" spans="51:56" hidden="1" x14ac:dyDescent="0.25">
      <c r="AY18945" s="40"/>
      <c r="AZ18945" s="40"/>
      <c r="BA18945" s="40"/>
      <c r="BB18945" s="40"/>
      <c r="BC18945" s="40"/>
      <c r="BD18945" s="50"/>
    </row>
    <row r="18946" spans="51:56" hidden="1" x14ac:dyDescent="0.25">
      <c r="AY18946" s="40"/>
      <c r="AZ18946" s="40"/>
      <c r="BA18946" s="40"/>
      <c r="BB18946" s="40"/>
      <c r="BC18946" s="40"/>
      <c r="BD18946" s="50"/>
    </row>
    <row r="18947" spans="51:56" hidden="1" x14ac:dyDescent="0.25">
      <c r="AY18947" s="40"/>
      <c r="AZ18947" s="40"/>
      <c r="BA18947" s="40"/>
      <c r="BB18947" s="40"/>
      <c r="BC18947" s="40"/>
      <c r="BD18947" s="50"/>
    </row>
    <row r="18948" spans="51:56" hidden="1" x14ac:dyDescent="0.25">
      <c r="AY18948" s="40"/>
      <c r="AZ18948" s="40"/>
      <c r="BA18948" s="40"/>
      <c r="BB18948" s="40"/>
      <c r="BC18948" s="40"/>
      <c r="BD18948" s="50"/>
    </row>
    <row r="18949" spans="51:56" hidden="1" x14ac:dyDescent="0.25">
      <c r="AY18949" s="40"/>
      <c r="AZ18949" s="40"/>
      <c r="BA18949" s="40"/>
      <c r="BB18949" s="40"/>
      <c r="BC18949" s="40"/>
      <c r="BD18949" s="50"/>
    </row>
    <row r="18950" spans="51:56" hidden="1" x14ac:dyDescent="0.25">
      <c r="AY18950" s="40"/>
      <c r="AZ18950" s="40"/>
      <c r="BA18950" s="40"/>
      <c r="BB18950" s="40"/>
      <c r="BC18950" s="40"/>
      <c r="BD18950" s="50"/>
    </row>
    <row r="18951" spans="51:56" hidden="1" x14ac:dyDescent="0.25">
      <c r="AY18951" s="40"/>
      <c r="AZ18951" s="40"/>
      <c r="BA18951" s="40"/>
      <c r="BB18951" s="40"/>
      <c r="BC18951" s="40"/>
      <c r="BD18951" s="50"/>
    </row>
    <row r="18952" spans="51:56" hidden="1" x14ac:dyDescent="0.25">
      <c r="AY18952" s="40"/>
      <c r="AZ18952" s="40"/>
      <c r="BA18952" s="40"/>
      <c r="BB18952" s="40"/>
      <c r="BC18952" s="40"/>
      <c r="BD18952" s="50"/>
    </row>
    <row r="18953" spans="51:56" hidden="1" x14ac:dyDescent="0.25">
      <c r="AY18953" s="40"/>
      <c r="AZ18953" s="40"/>
      <c r="BA18953" s="40"/>
      <c r="BB18953" s="40"/>
      <c r="BC18953" s="40"/>
      <c r="BD18953" s="50"/>
    </row>
    <row r="18954" spans="51:56" hidden="1" x14ac:dyDescent="0.25">
      <c r="AY18954" s="40"/>
      <c r="AZ18954" s="40"/>
      <c r="BA18954" s="40"/>
      <c r="BB18954" s="40"/>
      <c r="BC18954" s="40"/>
      <c r="BD18954" s="50"/>
    </row>
    <row r="18955" spans="51:56" hidden="1" x14ac:dyDescent="0.25">
      <c r="AY18955" s="40"/>
      <c r="AZ18955" s="40"/>
      <c r="BA18955" s="40"/>
      <c r="BB18955" s="40"/>
      <c r="BC18955" s="40"/>
      <c r="BD18955" s="50"/>
    </row>
    <row r="18956" spans="51:56" hidden="1" x14ac:dyDescent="0.25">
      <c r="AY18956" s="40"/>
      <c r="AZ18956" s="40"/>
      <c r="BA18956" s="40"/>
      <c r="BB18956" s="40"/>
      <c r="BC18956" s="40"/>
      <c r="BD18956" s="50"/>
    </row>
    <row r="18957" spans="51:56" hidden="1" x14ac:dyDescent="0.25">
      <c r="AY18957" s="40"/>
      <c r="AZ18957" s="40"/>
      <c r="BA18957" s="40"/>
      <c r="BB18957" s="40"/>
      <c r="BC18957" s="40"/>
      <c r="BD18957" s="50"/>
    </row>
    <row r="18958" spans="51:56" hidden="1" x14ac:dyDescent="0.25">
      <c r="AY18958" s="40"/>
      <c r="AZ18958" s="40"/>
      <c r="BA18958" s="40"/>
      <c r="BB18958" s="40"/>
      <c r="BC18958" s="40"/>
      <c r="BD18958" s="50"/>
    </row>
    <row r="18959" spans="51:56" hidden="1" x14ac:dyDescent="0.25">
      <c r="AY18959" s="40"/>
      <c r="AZ18959" s="40"/>
      <c r="BA18959" s="40"/>
      <c r="BB18959" s="40"/>
      <c r="BC18959" s="40"/>
      <c r="BD18959" s="50"/>
    </row>
    <row r="18960" spans="51:56" hidden="1" x14ac:dyDescent="0.25">
      <c r="AY18960" s="40"/>
      <c r="AZ18960" s="40"/>
      <c r="BA18960" s="40"/>
      <c r="BB18960" s="40"/>
      <c r="BC18960" s="40"/>
      <c r="BD18960" s="50"/>
    </row>
    <row r="18961" spans="51:56" hidden="1" x14ac:dyDescent="0.25">
      <c r="AY18961" s="40"/>
      <c r="AZ18961" s="40"/>
      <c r="BA18961" s="40"/>
      <c r="BB18961" s="40"/>
      <c r="BC18961" s="40"/>
      <c r="BD18961" s="50"/>
    </row>
    <row r="18962" spans="51:56" hidden="1" x14ac:dyDescent="0.25">
      <c r="AY18962" s="40"/>
      <c r="AZ18962" s="40"/>
      <c r="BA18962" s="40"/>
      <c r="BB18962" s="40"/>
      <c r="BC18962" s="40"/>
      <c r="BD18962" s="50"/>
    </row>
    <row r="18963" spans="51:56" hidden="1" x14ac:dyDescent="0.25">
      <c r="AY18963" s="40"/>
      <c r="AZ18963" s="40"/>
      <c r="BA18963" s="40"/>
      <c r="BB18963" s="40"/>
      <c r="BC18963" s="40"/>
      <c r="BD18963" s="50"/>
    </row>
    <row r="18964" spans="51:56" hidden="1" x14ac:dyDescent="0.25">
      <c r="AY18964" s="40"/>
      <c r="AZ18964" s="40"/>
      <c r="BA18964" s="40"/>
      <c r="BB18964" s="40"/>
      <c r="BC18964" s="40"/>
      <c r="BD18964" s="50"/>
    </row>
    <row r="18965" spans="51:56" hidden="1" x14ac:dyDescent="0.25">
      <c r="AY18965" s="40"/>
      <c r="AZ18965" s="40"/>
      <c r="BA18965" s="40"/>
      <c r="BB18965" s="40"/>
      <c r="BC18965" s="40"/>
      <c r="BD18965" s="50"/>
    </row>
    <row r="18966" spans="51:56" hidden="1" x14ac:dyDescent="0.25">
      <c r="AY18966" s="40"/>
      <c r="AZ18966" s="40"/>
      <c r="BA18966" s="40"/>
      <c r="BB18966" s="40"/>
      <c r="BC18966" s="40"/>
      <c r="BD18966" s="50"/>
    </row>
    <row r="18967" spans="51:56" hidden="1" x14ac:dyDescent="0.25">
      <c r="AY18967" s="40"/>
      <c r="AZ18967" s="40"/>
      <c r="BA18967" s="40"/>
      <c r="BB18967" s="40"/>
      <c r="BC18967" s="40"/>
      <c r="BD18967" s="50"/>
    </row>
    <row r="18968" spans="51:56" hidden="1" x14ac:dyDescent="0.25">
      <c r="AY18968" s="40"/>
      <c r="AZ18968" s="40"/>
      <c r="BA18968" s="40"/>
      <c r="BB18968" s="40"/>
      <c r="BC18968" s="40"/>
      <c r="BD18968" s="50"/>
    </row>
    <row r="18969" spans="51:56" hidden="1" x14ac:dyDescent="0.25">
      <c r="AY18969" s="40"/>
      <c r="AZ18969" s="40"/>
      <c r="BA18969" s="40"/>
      <c r="BB18969" s="40"/>
      <c r="BC18969" s="40"/>
      <c r="BD18969" s="50"/>
    </row>
    <row r="18970" spans="51:56" hidden="1" x14ac:dyDescent="0.25">
      <c r="AY18970" s="40"/>
      <c r="AZ18970" s="40"/>
      <c r="BA18970" s="40"/>
      <c r="BB18970" s="40"/>
      <c r="BC18970" s="40"/>
      <c r="BD18970" s="50"/>
    </row>
    <row r="18971" spans="51:56" hidden="1" x14ac:dyDescent="0.25">
      <c r="AY18971" s="40"/>
      <c r="AZ18971" s="40"/>
      <c r="BA18971" s="40"/>
      <c r="BB18971" s="40"/>
      <c r="BC18971" s="40"/>
      <c r="BD18971" s="50"/>
    </row>
    <row r="18972" spans="51:56" hidden="1" x14ac:dyDescent="0.25">
      <c r="AY18972" s="40"/>
      <c r="AZ18972" s="40"/>
      <c r="BA18972" s="40"/>
      <c r="BB18972" s="40"/>
      <c r="BC18972" s="40"/>
      <c r="BD18972" s="50"/>
    </row>
    <row r="18973" spans="51:56" hidden="1" x14ac:dyDescent="0.25">
      <c r="AY18973" s="40"/>
      <c r="AZ18973" s="40"/>
      <c r="BA18973" s="40"/>
      <c r="BB18973" s="40"/>
      <c r="BC18973" s="40"/>
      <c r="BD18973" s="50"/>
    </row>
    <row r="18974" spans="51:56" hidden="1" x14ac:dyDescent="0.25">
      <c r="AY18974" s="40"/>
      <c r="AZ18974" s="40"/>
      <c r="BA18974" s="40"/>
      <c r="BB18974" s="40"/>
      <c r="BC18974" s="40"/>
      <c r="BD18974" s="50"/>
    </row>
    <row r="18975" spans="51:56" hidden="1" x14ac:dyDescent="0.25">
      <c r="AY18975" s="40"/>
      <c r="AZ18975" s="40"/>
      <c r="BA18975" s="40"/>
      <c r="BB18975" s="40"/>
      <c r="BC18975" s="40"/>
      <c r="BD18975" s="50"/>
    </row>
    <row r="18976" spans="51:56" hidden="1" x14ac:dyDescent="0.25">
      <c r="AY18976" s="40"/>
      <c r="AZ18976" s="40"/>
      <c r="BA18976" s="40"/>
      <c r="BB18976" s="40"/>
      <c r="BC18976" s="40"/>
      <c r="BD18976" s="50"/>
    </row>
    <row r="18977" spans="51:56" hidden="1" x14ac:dyDescent="0.25">
      <c r="AY18977" s="40"/>
      <c r="AZ18977" s="40"/>
      <c r="BA18977" s="40"/>
      <c r="BB18977" s="40"/>
      <c r="BC18977" s="40"/>
      <c r="BD18977" s="50"/>
    </row>
    <row r="18978" spans="51:56" hidden="1" x14ac:dyDescent="0.25">
      <c r="AY18978" s="40"/>
      <c r="AZ18978" s="40"/>
      <c r="BA18978" s="40"/>
      <c r="BB18978" s="40"/>
      <c r="BC18978" s="40"/>
      <c r="BD18978" s="50"/>
    </row>
    <row r="18979" spans="51:56" hidden="1" x14ac:dyDescent="0.25">
      <c r="AY18979" s="40"/>
      <c r="AZ18979" s="40"/>
      <c r="BA18979" s="40"/>
      <c r="BB18979" s="40"/>
      <c r="BC18979" s="40"/>
      <c r="BD18979" s="50"/>
    </row>
    <row r="18980" spans="51:56" hidden="1" x14ac:dyDescent="0.25">
      <c r="AY18980" s="40"/>
      <c r="AZ18980" s="40"/>
      <c r="BA18980" s="40"/>
      <c r="BB18980" s="40"/>
      <c r="BC18980" s="40"/>
      <c r="BD18980" s="50"/>
    </row>
    <row r="18981" spans="51:56" hidden="1" x14ac:dyDescent="0.25">
      <c r="AY18981" s="40"/>
      <c r="AZ18981" s="40"/>
      <c r="BA18981" s="40"/>
      <c r="BB18981" s="40"/>
      <c r="BC18981" s="40"/>
      <c r="BD18981" s="50"/>
    </row>
    <row r="18982" spans="51:56" hidden="1" x14ac:dyDescent="0.25">
      <c r="AY18982" s="40"/>
      <c r="AZ18982" s="40"/>
      <c r="BA18982" s="40"/>
      <c r="BB18982" s="40"/>
      <c r="BC18982" s="40"/>
      <c r="BD18982" s="50"/>
    </row>
    <row r="18983" spans="51:56" hidden="1" x14ac:dyDescent="0.25">
      <c r="AY18983" s="40"/>
      <c r="AZ18983" s="40"/>
      <c r="BA18983" s="40"/>
      <c r="BB18983" s="40"/>
      <c r="BC18983" s="40"/>
      <c r="BD18983" s="50"/>
    </row>
    <row r="18984" spans="51:56" hidden="1" x14ac:dyDescent="0.25">
      <c r="AY18984" s="40"/>
      <c r="AZ18984" s="40"/>
      <c r="BA18984" s="40"/>
      <c r="BB18984" s="40"/>
      <c r="BC18984" s="40"/>
      <c r="BD18984" s="50"/>
    </row>
    <row r="18985" spans="51:56" hidden="1" x14ac:dyDescent="0.25">
      <c r="AY18985" s="40"/>
      <c r="AZ18985" s="40"/>
      <c r="BA18985" s="40"/>
      <c r="BB18985" s="40"/>
      <c r="BC18985" s="40"/>
      <c r="BD18985" s="50"/>
    </row>
    <row r="18986" spans="51:56" hidden="1" x14ac:dyDescent="0.25">
      <c r="AY18986" s="40"/>
      <c r="AZ18986" s="40"/>
      <c r="BA18986" s="40"/>
      <c r="BB18986" s="40"/>
      <c r="BC18986" s="40"/>
      <c r="BD18986" s="50"/>
    </row>
    <row r="18987" spans="51:56" hidden="1" x14ac:dyDescent="0.25">
      <c r="AY18987" s="40"/>
      <c r="AZ18987" s="40"/>
      <c r="BA18987" s="40"/>
      <c r="BB18987" s="40"/>
      <c r="BC18987" s="40"/>
      <c r="BD18987" s="50"/>
    </row>
    <row r="18988" spans="51:56" hidden="1" x14ac:dyDescent="0.25">
      <c r="AY18988" s="40"/>
      <c r="AZ18988" s="40"/>
      <c r="BA18988" s="40"/>
      <c r="BB18988" s="40"/>
      <c r="BC18988" s="40"/>
      <c r="BD18988" s="50"/>
    </row>
    <row r="18989" spans="51:56" hidden="1" x14ac:dyDescent="0.25">
      <c r="AY18989" s="40"/>
      <c r="AZ18989" s="40"/>
      <c r="BA18989" s="40"/>
      <c r="BB18989" s="40"/>
      <c r="BC18989" s="40"/>
      <c r="BD18989" s="50"/>
    </row>
    <row r="18990" spans="51:56" hidden="1" x14ac:dyDescent="0.25">
      <c r="AY18990" s="40"/>
      <c r="AZ18990" s="40"/>
      <c r="BA18990" s="40"/>
      <c r="BB18990" s="40"/>
      <c r="BC18990" s="40"/>
      <c r="BD18990" s="50"/>
    </row>
    <row r="18991" spans="51:56" hidden="1" x14ac:dyDescent="0.25">
      <c r="AY18991" s="40"/>
      <c r="AZ18991" s="40"/>
      <c r="BA18991" s="40"/>
      <c r="BB18991" s="40"/>
      <c r="BC18991" s="40"/>
      <c r="BD18991" s="50"/>
    </row>
    <row r="18992" spans="51:56" hidden="1" x14ac:dyDescent="0.25">
      <c r="AY18992" s="40"/>
      <c r="AZ18992" s="40"/>
      <c r="BA18992" s="40"/>
      <c r="BB18992" s="40"/>
      <c r="BC18992" s="40"/>
      <c r="BD18992" s="50"/>
    </row>
    <row r="18993" spans="51:56" hidden="1" x14ac:dyDescent="0.25">
      <c r="AY18993" s="40"/>
      <c r="AZ18993" s="40"/>
      <c r="BA18993" s="40"/>
      <c r="BB18993" s="40"/>
      <c r="BC18993" s="40"/>
      <c r="BD18993" s="50"/>
    </row>
    <row r="18994" spans="51:56" hidden="1" x14ac:dyDescent="0.25">
      <c r="AY18994" s="40"/>
      <c r="AZ18994" s="40"/>
      <c r="BA18994" s="40"/>
      <c r="BB18994" s="40"/>
      <c r="BC18994" s="40"/>
      <c r="BD18994" s="50"/>
    </row>
    <row r="18995" spans="51:56" hidden="1" x14ac:dyDescent="0.25">
      <c r="AY18995" s="40"/>
      <c r="AZ18995" s="40"/>
      <c r="BA18995" s="40"/>
      <c r="BB18995" s="40"/>
      <c r="BC18995" s="40"/>
      <c r="BD18995" s="50"/>
    </row>
    <row r="18996" spans="51:56" hidden="1" x14ac:dyDescent="0.25">
      <c r="AY18996" s="40"/>
      <c r="AZ18996" s="40"/>
      <c r="BA18996" s="40"/>
      <c r="BB18996" s="40"/>
      <c r="BC18996" s="40"/>
      <c r="BD18996" s="50"/>
    </row>
    <row r="18997" spans="51:56" hidden="1" x14ac:dyDescent="0.25">
      <c r="AY18997" s="40"/>
      <c r="AZ18997" s="40"/>
      <c r="BA18997" s="40"/>
      <c r="BB18997" s="40"/>
      <c r="BC18997" s="40"/>
      <c r="BD18997" s="50"/>
    </row>
    <row r="18998" spans="51:56" hidden="1" x14ac:dyDescent="0.25">
      <c r="AY18998" s="40"/>
      <c r="AZ18998" s="40"/>
      <c r="BA18998" s="40"/>
      <c r="BB18998" s="40"/>
      <c r="BC18998" s="40"/>
      <c r="BD18998" s="50"/>
    </row>
    <row r="18999" spans="51:56" hidden="1" x14ac:dyDescent="0.25">
      <c r="AY18999" s="40"/>
      <c r="AZ18999" s="40"/>
      <c r="BA18999" s="40"/>
      <c r="BB18999" s="40"/>
      <c r="BC18999" s="40"/>
      <c r="BD18999" s="50"/>
    </row>
    <row r="19000" spans="51:56" hidden="1" x14ac:dyDescent="0.25">
      <c r="AY19000" s="40"/>
      <c r="AZ19000" s="40"/>
      <c r="BA19000" s="40"/>
      <c r="BB19000" s="40"/>
      <c r="BC19000" s="40"/>
      <c r="BD19000" s="50"/>
    </row>
    <row r="19001" spans="51:56" hidden="1" x14ac:dyDescent="0.25">
      <c r="AY19001" s="40"/>
      <c r="AZ19001" s="40"/>
      <c r="BA19001" s="40"/>
      <c r="BB19001" s="40"/>
      <c r="BC19001" s="40"/>
      <c r="BD19001" s="50"/>
    </row>
    <row r="19002" spans="51:56" hidden="1" x14ac:dyDescent="0.25">
      <c r="AY19002" s="40"/>
      <c r="AZ19002" s="40"/>
      <c r="BA19002" s="40"/>
      <c r="BB19002" s="40"/>
      <c r="BC19002" s="40"/>
      <c r="BD19002" s="50"/>
    </row>
    <row r="19003" spans="51:56" hidden="1" x14ac:dyDescent="0.25">
      <c r="AY19003" s="40"/>
      <c r="AZ19003" s="40"/>
      <c r="BA19003" s="40"/>
      <c r="BB19003" s="40"/>
      <c r="BC19003" s="40"/>
      <c r="BD19003" s="50"/>
    </row>
    <row r="19004" spans="51:56" hidden="1" x14ac:dyDescent="0.25">
      <c r="AY19004" s="40"/>
      <c r="AZ19004" s="40"/>
      <c r="BA19004" s="40"/>
      <c r="BB19004" s="40"/>
      <c r="BC19004" s="40"/>
      <c r="BD19004" s="50"/>
    </row>
    <row r="19005" spans="51:56" hidden="1" x14ac:dyDescent="0.25">
      <c r="AY19005" s="40"/>
      <c r="AZ19005" s="40"/>
      <c r="BA19005" s="40"/>
      <c r="BB19005" s="40"/>
      <c r="BC19005" s="40"/>
      <c r="BD19005" s="50"/>
    </row>
    <row r="19006" spans="51:56" hidden="1" x14ac:dyDescent="0.25">
      <c r="AY19006" s="40"/>
      <c r="AZ19006" s="40"/>
      <c r="BA19006" s="40"/>
      <c r="BB19006" s="40"/>
      <c r="BC19006" s="40"/>
      <c r="BD19006" s="50"/>
    </row>
    <row r="19007" spans="51:56" hidden="1" x14ac:dyDescent="0.25">
      <c r="AY19007" s="40"/>
      <c r="AZ19007" s="40"/>
      <c r="BA19007" s="40"/>
      <c r="BB19007" s="40"/>
      <c r="BC19007" s="40"/>
      <c r="BD19007" s="50"/>
    </row>
    <row r="19008" spans="51:56" hidden="1" x14ac:dyDescent="0.25">
      <c r="AY19008" s="40"/>
      <c r="AZ19008" s="40"/>
      <c r="BA19008" s="40"/>
      <c r="BB19008" s="40"/>
      <c r="BC19008" s="40"/>
      <c r="BD19008" s="50"/>
    </row>
    <row r="19009" spans="51:56" hidden="1" x14ac:dyDescent="0.25">
      <c r="AY19009" s="40"/>
      <c r="AZ19009" s="40"/>
      <c r="BA19009" s="40"/>
      <c r="BB19009" s="40"/>
      <c r="BC19009" s="40"/>
      <c r="BD19009" s="50"/>
    </row>
    <row r="19010" spans="51:56" hidden="1" x14ac:dyDescent="0.25">
      <c r="AY19010" s="40"/>
      <c r="AZ19010" s="40"/>
      <c r="BA19010" s="40"/>
      <c r="BB19010" s="40"/>
      <c r="BC19010" s="40"/>
      <c r="BD19010" s="50"/>
    </row>
    <row r="19011" spans="51:56" hidden="1" x14ac:dyDescent="0.25">
      <c r="AY19011" s="40"/>
      <c r="AZ19011" s="40"/>
      <c r="BA19011" s="40"/>
      <c r="BB19011" s="40"/>
      <c r="BC19011" s="40"/>
      <c r="BD19011" s="50"/>
    </row>
    <row r="19012" spans="51:56" hidden="1" x14ac:dyDescent="0.25">
      <c r="AY19012" s="40"/>
      <c r="AZ19012" s="40"/>
      <c r="BA19012" s="40"/>
      <c r="BB19012" s="40"/>
      <c r="BC19012" s="40"/>
      <c r="BD19012" s="50"/>
    </row>
    <row r="19013" spans="51:56" hidden="1" x14ac:dyDescent="0.25">
      <c r="AY19013" s="40"/>
      <c r="AZ19013" s="40"/>
      <c r="BA19013" s="40"/>
      <c r="BB19013" s="40"/>
      <c r="BC19013" s="40"/>
      <c r="BD19013" s="50"/>
    </row>
    <row r="19014" spans="51:56" hidden="1" x14ac:dyDescent="0.25">
      <c r="AY19014" s="40"/>
      <c r="AZ19014" s="40"/>
      <c r="BA19014" s="40"/>
      <c r="BB19014" s="40"/>
      <c r="BC19014" s="40"/>
      <c r="BD19014" s="50"/>
    </row>
    <row r="19015" spans="51:56" hidden="1" x14ac:dyDescent="0.25">
      <c r="AY19015" s="40"/>
      <c r="AZ19015" s="40"/>
      <c r="BA19015" s="40"/>
      <c r="BB19015" s="40"/>
      <c r="BC19015" s="40"/>
      <c r="BD19015" s="50"/>
    </row>
    <row r="19016" spans="51:56" hidden="1" x14ac:dyDescent="0.25">
      <c r="AY19016" s="40"/>
      <c r="AZ19016" s="40"/>
      <c r="BA19016" s="40"/>
      <c r="BB19016" s="40"/>
      <c r="BC19016" s="40"/>
      <c r="BD19016" s="50"/>
    </row>
    <row r="19017" spans="51:56" hidden="1" x14ac:dyDescent="0.25">
      <c r="AY19017" s="40"/>
      <c r="AZ19017" s="40"/>
      <c r="BA19017" s="40"/>
      <c r="BB19017" s="40"/>
      <c r="BC19017" s="40"/>
      <c r="BD19017" s="50"/>
    </row>
    <row r="19018" spans="51:56" hidden="1" x14ac:dyDescent="0.25">
      <c r="AY19018" s="40"/>
      <c r="AZ19018" s="40"/>
      <c r="BA19018" s="40"/>
      <c r="BB19018" s="40"/>
      <c r="BC19018" s="40"/>
      <c r="BD19018" s="50"/>
    </row>
    <row r="19019" spans="51:56" hidden="1" x14ac:dyDescent="0.25">
      <c r="AY19019" s="40"/>
      <c r="AZ19019" s="40"/>
      <c r="BA19019" s="40"/>
      <c r="BB19019" s="40"/>
      <c r="BC19019" s="40"/>
      <c r="BD19019" s="50"/>
    </row>
    <row r="19020" spans="51:56" hidden="1" x14ac:dyDescent="0.25">
      <c r="AY19020" s="40"/>
      <c r="AZ19020" s="40"/>
      <c r="BA19020" s="40"/>
      <c r="BB19020" s="40"/>
      <c r="BC19020" s="40"/>
      <c r="BD19020" s="50"/>
    </row>
    <row r="19021" spans="51:56" hidden="1" x14ac:dyDescent="0.25">
      <c r="AY19021" s="40"/>
      <c r="AZ19021" s="40"/>
      <c r="BA19021" s="40"/>
      <c r="BB19021" s="40"/>
      <c r="BC19021" s="40"/>
      <c r="BD19021" s="50"/>
    </row>
    <row r="19022" spans="51:56" hidden="1" x14ac:dyDescent="0.25">
      <c r="AY19022" s="40"/>
      <c r="AZ19022" s="40"/>
      <c r="BA19022" s="40"/>
      <c r="BB19022" s="40"/>
      <c r="BC19022" s="40"/>
      <c r="BD19022" s="50"/>
    </row>
    <row r="19023" spans="51:56" hidden="1" x14ac:dyDescent="0.25">
      <c r="AY19023" s="40"/>
      <c r="AZ19023" s="40"/>
      <c r="BA19023" s="40"/>
      <c r="BB19023" s="40"/>
      <c r="BC19023" s="40"/>
      <c r="BD19023" s="50"/>
    </row>
    <row r="19024" spans="51:56" hidden="1" x14ac:dyDescent="0.25">
      <c r="AY19024" s="40"/>
      <c r="AZ19024" s="40"/>
      <c r="BA19024" s="40"/>
      <c r="BB19024" s="40"/>
      <c r="BC19024" s="40"/>
      <c r="BD19024" s="50"/>
    </row>
    <row r="19025" spans="51:56" hidden="1" x14ac:dyDescent="0.25">
      <c r="AY19025" s="40"/>
      <c r="AZ19025" s="40"/>
      <c r="BA19025" s="40"/>
      <c r="BB19025" s="40"/>
      <c r="BC19025" s="40"/>
      <c r="BD19025" s="50"/>
    </row>
    <row r="19026" spans="51:56" hidden="1" x14ac:dyDescent="0.25">
      <c r="AY19026" s="40"/>
      <c r="AZ19026" s="40"/>
      <c r="BA19026" s="40"/>
      <c r="BB19026" s="40"/>
      <c r="BC19026" s="40"/>
      <c r="BD19026" s="50"/>
    </row>
    <row r="19027" spans="51:56" hidden="1" x14ac:dyDescent="0.25">
      <c r="AY19027" s="40"/>
      <c r="AZ19027" s="40"/>
      <c r="BA19027" s="40"/>
      <c r="BB19027" s="40"/>
      <c r="BC19027" s="40"/>
      <c r="BD19027" s="50"/>
    </row>
    <row r="19028" spans="51:56" hidden="1" x14ac:dyDescent="0.25">
      <c r="AY19028" s="40"/>
      <c r="AZ19028" s="40"/>
      <c r="BA19028" s="40"/>
      <c r="BB19028" s="40"/>
      <c r="BC19028" s="40"/>
      <c r="BD19028" s="50"/>
    </row>
    <row r="19029" spans="51:56" hidden="1" x14ac:dyDescent="0.25">
      <c r="AY19029" s="40"/>
      <c r="AZ19029" s="40"/>
      <c r="BA19029" s="40"/>
      <c r="BB19029" s="40"/>
      <c r="BC19029" s="40"/>
      <c r="BD19029" s="50"/>
    </row>
    <row r="19030" spans="51:56" hidden="1" x14ac:dyDescent="0.25">
      <c r="AY19030" s="40"/>
      <c r="AZ19030" s="40"/>
      <c r="BA19030" s="40"/>
      <c r="BB19030" s="40"/>
      <c r="BC19030" s="40"/>
      <c r="BD19030" s="50"/>
    </row>
    <row r="19031" spans="51:56" hidden="1" x14ac:dyDescent="0.25">
      <c r="AY19031" s="40"/>
      <c r="AZ19031" s="40"/>
      <c r="BA19031" s="40"/>
      <c r="BB19031" s="40"/>
      <c r="BC19031" s="40"/>
      <c r="BD19031" s="50"/>
    </row>
    <row r="19032" spans="51:56" hidden="1" x14ac:dyDescent="0.25">
      <c r="AY19032" s="40"/>
      <c r="AZ19032" s="40"/>
      <c r="BA19032" s="40"/>
      <c r="BB19032" s="40"/>
      <c r="BC19032" s="40"/>
      <c r="BD19032" s="50"/>
    </row>
    <row r="19033" spans="51:56" hidden="1" x14ac:dyDescent="0.25">
      <c r="AY19033" s="40"/>
      <c r="AZ19033" s="40"/>
      <c r="BA19033" s="40"/>
      <c r="BB19033" s="40"/>
      <c r="BC19033" s="40"/>
      <c r="BD19033" s="50"/>
    </row>
    <row r="19034" spans="51:56" hidden="1" x14ac:dyDescent="0.25">
      <c r="AY19034" s="40"/>
      <c r="AZ19034" s="40"/>
      <c r="BA19034" s="40"/>
      <c r="BB19034" s="40"/>
      <c r="BC19034" s="40"/>
      <c r="BD19034" s="50"/>
    </row>
    <row r="19035" spans="51:56" hidden="1" x14ac:dyDescent="0.25">
      <c r="AY19035" s="40"/>
      <c r="AZ19035" s="40"/>
      <c r="BA19035" s="40"/>
      <c r="BB19035" s="40"/>
      <c r="BC19035" s="40"/>
      <c r="BD19035" s="50"/>
    </row>
    <row r="19036" spans="51:56" hidden="1" x14ac:dyDescent="0.25">
      <c r="AY19036" s="40"/>
      <c r="AZ19036" s="40"/>
      <c r="BA19036" s="40"/>
      <c r="BB19036" s="40"/>
      <c r="BC19036" s="40"/>
      <c r="BD19036" s="50"/>
    </row>
    <row r="19037" spans="51:56" hidden="1" x14ac:dyDescent="0.25">
      <c r="AY19037" s="40"/>
      <c r="AZ19037" s="40"/>
      <c r="BA19037" s="40"/>
      <c r="BB19037" s="40"/>
      <c r="BC19037" s="40"/>
      <c r="BD19037" s="50"/>
    </row>
    <row r="19038" spans="51:56" hidden="1" x14ac:dyDescent="0.25">
      <c r="AY19038" s="40"/>
      <c r="AZ19038" s="40"/>
      <c r="BA19038" s="40"/>
      <c r="BB19038" s="40"/>
      <c r="BC19038" s="40"/>
      <c r="BD19038" s="50"/>
    </row>
    <row r="19039" spans="51:56" hidden="1" x14ac:dyDescent="0.25">
      <c r="AY19039" s="40"/>
      <c r="AZ19039" s="40"/>
      <c r="BA19039" s="40"/>
      <c r="BB19039" s="40"/>
      <c r="BC19039" s="40"/>
      <c r="BD19039" s="50"/>
    </row>
    <row r="19040" spans="51:56" hidden="1" x14ac:dyDescent="0.25">
      <c r="AY19040" s="40"/>
      <c r="AZ19040" s="40"/>
      <c r="BA19040" s="40"/>
      <c r="BB19040" s="40"/>
      <c r="BC19040" s="40"/>
      <c r="BD19040" s="50"/>
    </row>
    <row r="19041" spans="51:56" hidden="1" x14ac:dyDescent="0.25">
      <c r="AY19041" s="40"/>
      <c r="AZ19041" s="40"/>
      <c r="BA19041" s="40"/>
      <c r="BB19041" s="40"/>
      <c r="BC19041" s="40"/>
      <c r="BD19041" s="50"/>
    </row>
    <row r="19042" spans="51:56" hidden="1" x14ac:dyDescent="0.25">
      <c r="AY19042" s="40"/>
      <c r="AZ19042" s="40"/>
      <c r="BA19042" s="40"/>
      <c r="BB19042" s="40"/>
      <c r="BC19042" s="40"/>
      <c r="BD19042" s="50"/>
    </row>
    <row r="19043" spans="51:56" hidden="1" x14ac:dyDescent="0.25">
      <c r="AY19043" s="40"/>
      <c r="AZ19043" s="40"/>
      <c r="BA19043" s="40"/>
      <c r="BB19043" s="40"/>
      <c r="BC19043" s="40"/>
      <c r="BD19043" s="50"/>
    </row>
    <row r="19044" spans="51:56" hidden="1" x14ac:dyDescent="0.25">
      <c r="AY19044" s="40"/>
      <c r="AZ19044" s="40"/>
      <c r="BA19044" s="40"/>
      <c r="BB19044" s="40"/>
      <c r="BC19044" s="40"/>
      <c r="BD19044" s="50"/>
    </row>
    <row r="19045" spans="51:56" hidden="1" x14ac:dyDescent="0.25">
      <c r="AY19045" s="40"/>
      <c r="AZ19045" s="40"/>
      <c r="BA19045" s="40"/>
      <c r="BB19045" s="40"/>
      <c r="BC19045" s="40"/>
      <c r="BD19045" s="50"/>
    </row>
    <row r="19046" spans="51:56" hidden="1" x14ac:dyDescent="0.25">
      <c r="AY19046" s="40"/>
      <c r="AZ19046" s="40"/>
      <c r="BA19046" s="40"/>
      <c r="BB19046" s="40"/>
      <c r="BC19046" s="40"/>
      <c r="BD19046" s="50"/>
    </row>
    <row r="19047" spans="51:56" hidden="1" x14ac:dyDescent="0.25">
      <c r="AY19047" s="40"/>
      <c r="AZ19047" s="40"/>
      <c r="BA19047" s="40"/>
      <c r="BB19047" s="40"/>
      <c r="BC19047" s="40"/>
      <c r="BD19047" s="50"/>
    </row>
    <row r="19048" spans="51:56" hidden="1" x14ac:dyDescent="0.25">
      <c r="AY19048" s="40"/>
      <c r="AZ19048" s="40"/>
      <c r="BA19048" s="40"/>
      <c r="BB19048" s="40"/>
      <c r="BC19048" s="40"/>
      <c r="BD19048" s="50"/>
    </row>
    <row r="19049" spans="51:56" hidden="1" x14ac:dyDescent="0.25">
      <c r="AY19049" s="40"/>
      <c r="AZ19049" s="40"/>
      <c r="BA19049" s="40"/>
      <c r="BB19049" s="40"/>
      <c r="BC19049" s="40"/>
      <c r="BD19049" s="50"/>
    </row>
    <row r="19050" spans="51:56" hidden="1" x14ac:dyDescent="0.25">
      <c r="AY19050" s="40"/>
      <c r="AZ19050" s="40"/>
      <c r="BA19050" s="40"/>
      <c r="BB19050" s="40"/>
      <c r="BC19050" s="40"/>
      <c r="BD19050" s="50"/>
    </row>
    <row r="19051" spans="51:56" hidden="1" x14ac:dyDescent="0.25">
      <c r="AY19051" s="40"/>
      <c r="AZ19051" s="40"/>
      <c r="BA19051" s="40"/>
      <c r="BB19051" s="40"/>
      <c r="BC19051" s="40"/>
      <c r="BD19051" s="50"/>
    </row>
    <row r="19052" spans="51:56" hidden="1" x14ac:dyDescent="0.25">
      <c r="AY19052" s="40"/>
      <c r="AZ19052" s="40"/>
      <c r="BA19052" s="40"/>
      <c r="BB19052" s="40"/>
      <c r="BC19052" s="40"/>
      <c r="BD19052" s="50"/>
    </row>
    <row r="19053" spans="51:56" hidden="1" x14ac:dyDescent="0.25">
      <c r="AY19053" s="40"/>
      <c r="AZ19053" s="40"/>
      <c r="BA19053" s="40"/>
      <c r="BB19053" s="40"/>
      <c r="BC19053" s="40"/>
      <c r="BD19053" s="50"/>
    </row>
    <row r="19054" spans="51:56" hidden="1" x14ac:dyDescent="0.25">
      <c r="AY19054" s="40"/>
      <c r="AZ19054" s="40"/>
      <c r="BA19054" s="40"/>
      <c r="BB19054" s="40"/>
      <c r="BC19054" s="40"/>
      <c r="BD19054" s="50"/>
    </row>
    <row r="19055" spans="51:56" hidden="1" x14ac:dyDescent="0.25">
      <c r="AY19055" s="40"/>
      <c r="AZ19055" s="40"/>
      <c r="BA19055" s="40"/>
      <c r="BB19055" s="40"/>
      <c r="BC19055" s="40"/>
      <c r="BD19055" s="50"/>
    </row>
    <row r="19056" spans="51:56" hidden="1" x14ac:dyDescent="0.25">
      <c r="AY19056" s="40"/>
      <c r="AZ19056" s="40"/>
      <c r="BA19056" s="40"/>
      <c r="BB19056" s="40"/>
      <c r="BC19056" s="40"/>
      <c r="BD19056" s="50"/>
    </row>
    <row r="19057" spans="51:56" hidden="1" x14ac:dyDescent="0.25">
      <c r="AY19057" s="40"/>
      <c r="AZ19057" s="40"/>
      <c r="BA19057" s="40"/>
      <c r="BB19057" s="40"/>
      <c r="BC19057" s="40"/>
      <c r="BD19057" s="50"/>
    </row>
    <row r="19058" spans="51:56" hidden="1" x14ac:dyDescent="0.25">
      <c r="AY19058" s="40"/>
      <c r="AZ19058" s="40"/>
      <c r="BA19058" s="40"/>
      <c r="BB19058" s="40"/>
      <c r="BC19058" s="40"/>
      <c r="BD19058" s="50"/>
    </row>
    <row r="19059" spans="51:56" hidden="1" x14ac:dyDescent="0.25">
      <c r="AY19059" s="40"/>
      <c r="AZ19059" s="40"/>
      <c r="BA19059" s="40"/>
      <c r="BB19059" s="40"/>
      <c r="BC19059" s="40"/>
      <c r="BD19059" s="50"/>
    </row>
    <row r="19060" spans="51:56" hidden="1" x14ac:dyDescent="0.25">
      <c r="AY19060" s="40"/>
      <c r="AZ19060" s="40"/>
      <c r="BA19060" s="40"/>
      <c r="BB19060" s="40"/>
      <c r="BC19060" s="40"/>
      <c r="BD19060" s="50"/>
    </row>
    <row r="19061" spans="51:56" hidden="1" x14ac:dyDescent="0.25">
      <c r="AY19061" s="40"/>
      <c r="AZ19061" s="40"/>
      <c r="BA19061" s="40"/>
      <c r="BB19061" s="40"/>
      <c r="BC19061" s="40"/>
      <c r="BD19061" s="50"/>
    </row>
    <row r="19062" spans="51:56" hidden="1" x14ac:dyDescent="0.25">
      <c r="AY19062" s="40"/>
      <c r="AZ19062" s="40"/>
      <c r="BA19062" s="40"/>
      <c r="BB19062" s="40"/>
      <c r="BC19062" s="40"/>
      <c r="BD19062" s="50"/>
    </row>
    <row r="19063" spans="51:56" hidden="1" x14ac:dyDescent="0.25">
      <c r="AY19063" s="40"/>
      <c r="AZ19063" s="40"/>
      <c r="BA19063" s="40"/>
      <c r="BB19063" s="40"/>
      <c r="BC19063" s="40"/>
      <c r="BD19063" s="50"/>
    </row>
    <row r="19064" spans="51:56" hidden="1" x14ac:dyDescent="0.25">
      <c r="AY19064" s="40"/>
      <c r="AZ19064" s="40"/>
      <c r="BA19064" s="40"/>
      <c r="BB19064" s="40"/>
      <c r="BC19064" s="40"/>
      <c r="BD19064" s="50"/>
    </row>
    <row r="19065" spans="51:56" hidden="1" x14ac:dyDescent="0.25">
      <c r="AY19065" s="40"/>
      <c r="AZ19065" s="40"/>
      <c r="BA19065" s="40"/>
      <c r="BB19065" s="40"/>
      <c r="BC19065" s="40"/>
      <c r="BD19065" s="50"/>
    </row>
    <row r="19066" spans="51:56" hidden="1" x14ac:dyDescent="0.25">
      <c r="AY19066" s="40"/>
      <c r="AZ19066" s="40"/>
      <c r="BA19066" s="40"/>
      <c r="BB19066" s="40"/>
      <c r="BC19066" s="40"/>
      <c r="BD19066" s="50"/>
    </row>
    <row r="19067" spans="51:56" hidden="1" x14ac:dyDescent="0.25">
      <c r="AY19067" s="40"/>
      <c r="AZ19067" s="40"/>
      <c r="BA19067" s="40"/>
      <c r="BB19067" s="40"/>
      <c r="BC19067" s="40"/>
      <c r="BD19067" s="50"/>
    </row>
    <row r="19068" spans="51:56" hidden="1" x14ac:dyDescent="0.25">
      <c r="AY19068" s="40"/>
      <c r="AZ19068" s="40"/>
      <c r="BA19068" s="40"/>
      <c r="BB19068" s="40"/>
      <c r="BC19068" s="40"/>
      <c r="BD19068" s="50"/>
    </row>
    <row r="19069" spans="51:56" hidden="1" x14ac:dyDescent="0.25">
      <c r="AY19069" s="40"/>
      <c r="AZ19069" s="40"/>
      <c r="BA19069" s="40"/>
      <c r="BB19069" s="40"/>
      <c r="BC19069" s="40"/>
      <c r="BD19069" s="50"/>
    </row>
    <row r="19070" spans="51:56" hidden="1" x14ac:dyDescent="0.25">
      <c r="AY19070" s="40"/>
      <c r="AZ19070" s="40"/>
      <c r="BA19070" s="40"/>
      <c r="BB19070" s="40"/>
      <c r="BC19070" s="40"/>
      <c r="BD19070" s="50"/>
    </row>
    <row r="19071" spans="51:56" hidden="1" x14ac:dyDescent="0.25">
      <c r="AY19071" s="40"/>
      <c r="AZ19071" s="40"/>
      <c r="BA19071" s="40"/>
      <c r="BB19071" s="40"/>
      <c r="BC19071" s="40"/>
      <c r="BD19071" s="50"/>
    </row>
    <row r="19072" spans="51:56" hidden="1" x14ac:dyDescent="0.25">
      <c r="AY19072" s="40"/>
      <c r="AZ19072" s="40"/>
      <c r="BA19072" s="40"/>
      <c r="BB19072" s="40"/>
      <c r="BC19072" s="40"/>
      <c r="BD19072" s="50"/>
    </row>
    <row r="19073" spans="51:56" hidden="1" x14ac:dyDescent="0.25">
      <c r="AY19073" s="40"/>
      <c r="AZ19073" s="40"/>
      <c r="BA19073" s="40"/>
      <c r="BB19073" s="40"/>
      <c r="BC19073" s="40"/>
      <c r="BD19073" s="50"/>
    </row>
    <row r="19074" spans="51:56" hidden="1" x14ac:dyDescent="0.25">
      <c r="AY19074" s="40"/>
      <c r="AZ19074" s="40"/>
      <c r="BA19074" s="40"/>
      <c r="BB19074" s="40"/>
      <c r="BC19074" s="40"/>
      <c r="BD19074" s="50"/>
    </row>
    <row r="19075" spans="51:56" hidden="1" x14ac:dyDescent="0.25">
      <c r="AY19075" s="40"/>
      <c r="AZ19075" s="40"/>
      <c r="BA19075" s="40"/>
      <c r="BB19075" s="40"/>
      <c r="BC19075" s="40"/>
      <c r="BD19075" s="50"/>
    </row>
    <row r="19076" spans="51:56" hidden="1" x14ac:dyDescent="0.25">
      <c r="AY19076" s="40"/>
      <c r="AZ19076" s="40"/>
      <c r="BA19076" s="40"/>
      <c r="BB19076" s="40"/>
      <c r="BC19076" s="40"/>
      <c r="BD19076" s="50"/>
    </row>
    <row r="19077" spans="51:56" hidden="1" x14ac:dyDescent="0.25">
      <c r="AY19077" s="40"/>
      <c r="AZ19077" s="40"/>
      <c r="BA19077" s="40"/>
      <c r="BB19077" s="40"/>
      <c r="BC19077" s="40"/>
      <c r="BD19077" s="50"/>
    </row>
    <row r="19078" spans="51:56" hidden="1" x14ac:dyDescent="0.25">
      <c r="AY19078" s="40"/>
      <c r="AZ19078" s="40"/>
      <c r="BA19078" s="40"/>
      <c r="BB19078" s="40"/>
      <c r="BC19078" s="40"/>
      <c r="BD19078" s="50"/>
    </row>
    <row r="19079" spans="51:56" hidden="1" x14ac:dyDescent="0.25">
      <c r="AY19079" s="40"/>
      <c r="AZ19079" s="40"/>
      <c r="BA19079" s="40"/>
      <c r="BB19079" s="40"/>
      <c r="BC19079" s="40"/>
      <c r="BD19079" s="50"/>
    </row>
    <row r="19080" spans="51:56" hidden="1" x14ac:dyDescent="0.25">
      <c r="AY19080" s="40"/>
      <c r="AZ19080" s="40"/>
      <c r="BA19080" s="40"/>
      <c r="BB19080" s="40"/>
      <c r="BC19080" s="40"/>
      <c r="BD19080" s="50"/>
    </row>
    <row r="19081" spans="51:56" hidden="1" x14ac:dyDescent="0.25">
      <c r="AY19081" s="40"/>
      <c r="AZ19081" s="40"/>
      <c r="BA19081" s="40"/>
      <c r="BB19081" s="40"/>
      <c r="BC19081" s="40"/>
      <c r="BD19081" s="50"/>
    </row>
    <row r="19082" spans="51:56" hidden="1" x14ac:dyDescent="0.25">
      <c r="AY19082" s="40"/>
      <c r="AZ19082" s="40"/>
      <c r="BA19082" s="40"/>
      <c r="BB19082" s="40"/>
      <c r="BC19082" s="40"/>
      <c r="BD19082" s="50"/>
    </row>
    <row r="19083" spans="51:56" hidden="1" x14ac:dyDescent="0.25">
      <c r="AY19083" s="40"/>
      <c r="AZ19083" s="40"/>
      <c r="BA19083" s="40"/>
      <c r="BB19083" s="40"/>
      <c r="BC19083" s="40"/>
      <c r="BD19083" s="50"/>
    </row>
    <row r="19084" spans="51:56" hidden="1" x14ac:dyDescent="0.25">
      <c r="AY19084" s="40"/>
      <c r="AZ19084" s="40"/>
      <c r="BA19084" s="40"/>
      <c r="BB19084" s="40"/>
      <c r="BC19084" s="40"/>
      <c r="BD19084" s="50"/>
    </row>
    <row r="19085" spans="51:56" hidden="1" x14ac:dyDescent="0.25">
      <c r="AY19085" s="40"/>
      <c r="AZ19085" s="40"/>
      <c r="BA19085" s="40"/>
      <c r="BB19085" s="40"/>
      <c r="BC19085" s="40"/>
      <c r="BD19085" s="50"/>
    </row>
    <row r="19086" spans="51:56" hidden="1" x14ac:dyDescent="0.25">
      <c r="AY19086" s="40"/>
      <c r="AZ19086" s="40"/>
      <c r="BA19086" s="40"/>
      <c r="BB19086" s="40"/>
      <c r="BC19086" s="40"/>
      <c r="BD19086" s="50"/>
    </row>
    <row r="19087" spans="51:56" hidden="1" x14ac:dyDescent="0.25">
      <c r="AY19087" s="40"/>
      <c r="AZ19087" s="40"/>
      <c r="BA19087" s="40"/>
      <c r="BB19087" s="40"/>
      <c r="BC19087" s="40"/>
      <c r="BD19087" s="50"/>
    </row>
    <row r="19088" spans="51:56" hidden="1" x14ac:dyDescent="0.25">
      <c r="AY19088" s="40"/>
      <c r="AZ19088" s="40"/>
      <c r="BA19088" s="40"/>
      <c r="BB19088" s="40"/>
      <c r="BC19088" s="40"/>
      <c r="BD19088" s="50"/>
    </row>
    <row r="19089" spans="51:56" hidden="1" x14ac:dyDescent="0.25">
      <c r="AY19089" s="40"/>
      <c r="AZ19089" s="40"/>
      <c r="BA19089" s="40"/>
      <c r="BB19089" s="40"/>
      <c r="BC19089" s="40"/>
      <c r="BD19089" s="50"/>
    </row>
    <row r="19090" spans="51:56" hidden="1" x14ac:dyDescent="0.25">
      <c r="AY19090" s="40"/>
      <c r="AZ19090" s="40"/>
      <c r="BA19090" s="40"/>
      <c r="BB19090" s="40"/>
      <c r="BC19090" s="40"/>
      <c r="BD19090" s="50"/>
    </row>
    <row r="19091" spans="51:56" hidden="1" x14ac:dyDescent="0.25">
      <c r="AY19091" s="40"/>
      <c r="AZ19091" s="40"/>
      <c r="BA19091" s="40"/>
      <c r="BB19091" s="40"/>
      <c r="BC19091" s="40"/>
      <c r="BD19091" s="50"/>
    </row>
    <row r="19092" spans="51:56" hidden="1" x14ac:dyDescent="0.25">
      <c r="AY19092" s="40"/>
      <c r="AZ19092" s="40"/>
      <c r="BA19092" s="40"/>
      <c r="BB19092" s="40"/>
      <c r="BC19092" s="40"/>
      <c r="BD19092" s="50"/>
    </row>
    <row r="19093" spans="51:56" hidden="1" x14ac:dyDescent="0.25">
      <c r="AY19093" s="40"/>
      <c r="AZ19093" s="40"/>
      <c r="BA19093" s="40"/>
      <c r="BB19093" s="40"/>
      <c r="BC19093" s="40"/>
      <c r="BD19093" s="50"/>
    </row>
    <row r="19094" spans="51:56" hidden="1" x14ac:dyDescent="0.25">
      <c r="AY19094" s="40"/>
      <c r="AZ19094" s="40"/>
      <c r="BA19094" s="40"/>
      <c r="BB19094" s="40"/>
      <c r="BC19094" s="40"/>
      <c r="BD19094" s="50"/>
    </row>
    <row r="19095" spans="51:56" hidden="1" x14ac:dyDescent="0.25">
      <c r="AY19095" s="40"/>
      <c r="AZ19095" s="40"/>
      <c r="BA19095" s="40"/>
      <c r="BB19095" s="40"/>
      <c r="BC19095" s="40"/>
      <c r="BD19095" s="50"/>
    </row>
    <row r="19096" spans="51:56" hidden="1" x14ac:dyDescent="0.25">
      <c r="AY19096" s="40"/>
      <c r="AZ19096" s="40"/>
      <c r="BA19096" s="40"/>
      <c r="BB19096" s="40"/>
      <c r="BC19096" s="40"/>
      <c r="BD19096" s="50"/>
    </row>
    <row r="19097" spans="51:56" hidden="1" x14ac:dyDescent="0.25">
      <c r="AY19097" s="40"/>
      <c r="AZ19097" s="40"/>
      <c r="BA19097" s="40"/>
      <c r="BB19097" s="40"/>
      <c r="BC19097" s="40"/>
      <c r="BD19097" s="50"/>
    </row>
    <row r="19098" spans="51:56" hidden="1" x14ac:dyDescent="0.25">
      <c r="AY19098" s="40"/>
      <c r="AZ19098" s="40"/>
      <c r="BA19098" s="40"/>
      <c r="BB19098" s="40"/>
      <c r="BC19098" s="40"/>
      <c r="BD19098" s="50"/>
    </row>
    <row r="19099" spans="51:56" hidden="1" x14ac:dyDescent="0.25">
      <c r="AY19099" s="40"/>
      <c r="AZ19099" s="40"/>
      <c r="BA19099" s="40"/>
      <c r="BB19099" s="40"/>
      <c r="BC19099" s="40"/>
      <c r="BD19099" s="50"/>
    </row>
    <row r="19100" spans="51:56" hidden="1" x14ac:dyDescent="0.25">
      <c r="AY19100" s="40"/>
      <c r="AZ19100" s="40"/>
      <c r="BA19100" s="40"/>
      <c r="BB19100" s="40"/>
      <c r="BC19100" s="40"/>
      <c r="BD19100" s="50"/>
    </row>
    <row r="19101" spans="51:56" hidden="1" x14ac:dyDescent="0.25">
      <c r="AY19101" s="40"/>
      <c r="AZ19101" s="40"/>
      <c r="BA19101" s="40"/>
      <c r="BB19101" s="40"/>
      <c r="BC19101" s="40"/>
      <c r="BD19101" s="50"/>
    </row>
    <row r="19102" spans="51:56" hidden="1" x14ac:dyDescent="0.25">
      <c r="AY19102" s="40"/>
      <c r="AZ19102" s="40"/>
      <c r="BA19102" s="40"/>
      <c r="BB19102" s="40"/>
      <c r="BC19102" s="40"/>
      <c r="BD19102" s="50"/>
    </row>
    <row r="19103" spans="51:56" hidden="1" x14ac:dyDescent="0.25">
      <c r="AY19103" s="40"/>
      <c r="AZ19103" s="40"/>
      <c r="BA19103" s="40"/>
      <c r="BB19103" s="40"/>
      <c r="BC19103" s="40"/>
      <c r="BD19103" s="50"/>
    </row>
    <row r="19104" spans="51:56" hidden="1" x14ac:dyDescent="0.25">
      <c r="AY19104" s="40"/>
      <c r="AZ19104" s="40"/>
      <c r="BA19104" s="40"/>
      <c r="BB19104" s="40"/>
      <c r="BC19104" s="40"/>
      <c r="BD19104" s="50"/>
    </row>
    <row r="19105" spans="51:56" hidden="1" x14ac:dyDescent="0.25">
      <c r="AY19105" s="40"/>
      <c r="AZ19105" s="40"/>
      <c r="BA19105" s="40"/>
      <c r="BB19105" s="40"/>
      <c r="BC19105" s="40"/>
      <c r="BD19105" s="50"/>
    </row>
    <row r="19106" spans="51:56" hidden="1" x14ac:dyDescent="0.25">
      <c r="AY19106" s="40"/>
      <c r="AZ19106" s="40"/>
      <c r="BA19106" s="40"/>
      <c r="BB19106" s="40"/>
      <c r="BC19106" s="40"/>
      <c r="BD19106" s="50"/>
    </row>
    <row r="19107" spans="51:56" hidden="1" x14ac:dyDescent="0.25">
      <c r="AY19107" s="40"/>
      <c r="AZ19107" s="40"/>
      <c r="BA19107" s="40"/>
      <c r="BB19107" s="40"/>
      <c r="BC19107" s="40"/>
      <c r="BD19107" s="50"/>
    </row>
    <row r="19108" spans="51:56" hidden="1" x14ac:dyDescent="0.25">
      <c r="AY19108" s="40"/>
      <c r="AZ19108" s="40"/>
      <c r="BA19108" s="40"/>
      <c r="BB19108" s="40"/>
      <c r="BC19108" s="40"/>
      <c r="BD19108" s="50"/>
    </row>
    <row r="19109" spans="51:56" hidden="1" x14ac:dyDescent="0.25">
      <c r="AY19109" s="40"/>
      <c r="AZ19109" s="40"/>
      <c r="BA19109" s="40"/>
      <c r="BB19109" s="40"/>
      <c r="BC19109" s="40"/>
      <c r="BD19109" s="50"/>
    </row>
    <row r="19110" spans="51:56" hidden="1" x14ac:dyDescent="0.25">
      <c r="AY19110" s="40"/>
      <c r="AZ19110" s="40"/>
      <c r="BA19110" s="40"/>
      <c r="BB19110" s="40"/>
      <c r="BC19110" s="40"/>
      <c r="BD19110" s="50"/>
    </row>
    <row r="19111" spans="51:56" hidden="1" x14ac:dyDescent="0.25">
      <c r="AY19111" s="40"/>
      <c r="AZ19111" s="40"/>
      <c r="BA19111" s="40"/>
      <c r="BB19111" s="40"/>
      <c r="BC19111" s="40"/>
      <c r="BD19111" s="50"/>
    </row>
    <row r="19112" spans="51:56" hidden="1" x14ac:dyDescent="0.25">
      <c r="AY19112" s="40"/>
      <c r="AZ19112" s="40"/>
      <c r="BA19112" s="40"/>
      <c r="BB19112" s="40"/>
      <c r="BC19112" s="40"/>
      <c r="BD19112" s="50"/>
    </row>
    <row r="19113" spans="51:56" hidden="1" x14ac:dyDescent="0.25">
      <c r="AY19113" s="40"/>
      <c r="AZ19113" s="40"/>
      <c r="BA19113" s="40"/>
      <c r="BB19113" s="40"/>
      <c r="BC19113" s="40"/>
      <c r="BD19113" s="50"/>
    </row>
    <row r="19114" spans="51:56" hidden="1" x14ac:dyDescent="0.25">
      <c r="AY19114" s="40"/>
      <c r="AZ19114" s="40"/>
      <c r="BA19114" s="40"/>
      <c r="BB19114" s="40"/>
      <c r="BC19114" s="40"/>
      <c r="BD19114" s="50"/>
    </row>
    <row r="19115" spans="51:56" hidden="1" x14ac:dyDescent="0.25">
      <c r="AY19115" s="40"/>
      <c r="AZ19115" s="40"/>
      <c r="BA19115" s="40"/>
      <c r="BB19115" s="40"/>
      <c r="BC19115" s="40"/>
      <c r="BD19115" s="50"/>
    </row>
    <row r="19116" spans="51:56" hidden="1" x14ac:dyDescent="0.25">
      <c r="AY19116" s="40"/>
      <c r="AZ19116" s="40"/>
      <c r="BA19116" s="40"/>
      <c r="BB19116" s="40"/>
      <c r="BC19116" s="40"/>
      <c r="BD19116" s="50"/>
    </row>
    <row r="19117" spans="51:56" hidden="1" x14ac:dyDescent="0.25">
      <c r="AY19117" s="40"/>
      <c r="AZ19117" s="40"/>
      <c r="BA19117" s="40"/>
      <c r="BB19117" s="40"/>
      <c r="BC19117" s="40"/>
      <c r="BD19117" s="50"/>
    </row>
    <row r="19118" spans="51:56" hidden="1" x14ac:dyDescent="0.25">
      <c r="AY19118" s="40"/>
      <c r="AZ19118" s="40"/>
      <c r="BA19118" s="40"/>
      <c r="BB19118" s="40"/>
      <c r="BC19118" s="40"/>
      <c r="BD19118" s="50"/>
    </row>
    <row r="19119" spans="51:56" hidden="1" x14ac:dyDescent="0.25">
      <c r="AY19119" s="40"/>
      <c r="AZ19119" s="40"/>
      <c r="BA19119" s="40"/>
      <c r="BB19119" s="40"/>
      <c r="BC19119" s="40"/>
      <c r="BD19119" s="50"/>
    </row>
    <row r="19120" spans="51:56" hidden="1" x14ac:dyDescent="0.25">
      <c r="AY19120" s="40"/>
      <c r="AZ19120" s="40"/>
      <c r="BA19120" s="40"/>
      <c r="BB19120" s="40"/>
      <c r="BC19120" s="40"/>
      <c r="BD19120" s="50"/>
    </row>
    <row r="19121" spans="51:56" hidden="1" x14ac:dyDescent="0.25">
      <c r="AY19121" s="40"/>
      <c r="AZ19121" s="40"/>
      <c r="BA19121" s="40"/>
      <c r="BB19121" s="40"/>
      <c r="BC19121" s="40"/>
      <c r="BD19121" s="50"/>
    </row>
    <row r="19122" spans="51:56" hidden="1" x14ac:dyDescent="0.25">
      <c r="AY19122" s="40"/>
      <c r="AZ19122" s="40"/>
      <c r="BA19122" s="40"/>
      <c r="BB19122" s="40"/>
      <c r="BC19122" s="40"/>
      <c r="BD19122" s="50"/>
    </row>
    <row r="19123" spans="51:56" hidden="1" x14ac:dyDescent="0.25">
      <c r="AY19123" s="40"/>
      <c r="AZ19123" s="40"/>
      <c r="BA19123" s="40"/>
      <c r="BB19123" s="40"/>
      <c r="BC19123" s="40"/>
      <c r="BD19123" s="50"/>
    </row>
    <row r="19124" spans="51:56" hidden="1" x14ac:dyDescent="0.25">
      <c r="AY19124" s="40"/>
      <c r="AZ19124" s="40"/>
      <c r="BA19124" s="40"/>
      <c r="BB19124" s="40"/>
      <c r="BC19124" s="40"/>
      <c r="BD19124" s="50"/>
    </row>
    <row r="19125" spans="51:56" hidden="1" x14ac:dyDescent="0.25">
      <c r="AY19125" s="40"/>
      <c r="AZ19125" s="40"/>
      <c r="BA19125" s="40"/>
      <c r="BB19125" s="40"/>
      <c r="BC19125" s="40"/>
      <c r="BD19125" s="50"/>
    </row>
    <row r="19126" spans="51:56" hidden="1" x14ac:dyDescent="0.25">
      <c r="AY19126" s="40"/>
      <c r="AZ19126" s="40"/>
      <c r="BA19126" s="40"/>
      <c r="BB19126" s="40"/>
      <c r="BC19126" s="40"/>
      <c r="BD19126" s="50"/>
    </row>
    <row r="19127" spans="51:56" hidden="1" x14ac:dyDescent="0.25">
      <c r="AY19127" s="40"/>
      <c r="AZ19127" s="40"/>
      <c r="BA19127" s="40"/>
      <c r="BB19127" s="40"/>
      <c r="BC19127" s="40"/>
      <c r="BD19127" s="50"/>
    </row>
    <row r="19128" spans="51:56" hidden="1" x14ac:dyDescent="0.25">
      <c r="AY19128" s="40"/>
      <c r="AZ19128" s="40"/>
      <c r="BA19128" s="40"/>
      <c r="BB19128" s="40"/>
      <c r="BC19128" s="40"/>
      <c r="BD19128" s="50"/>
    </row>
    <row r="19129" spans="51:56" hidden="1" x14ac:dyDescent="0.25">
      <c r="AY19129" s="40"/>
      <c r="AZ19129" s="40"/>
      <c r="BA19129" s="40"/>
      <c r="BB19129" s="40"/>
      <c r="BC19129" s="40"/>
      <c r="BD19129" s="50"/>
    </row>
    <row r="19130" spans="51:56" hidden="1" x14ac:dyDescent="0.25">
      <c r="AY19130" s="40"/>
      <c r="AZ19130" s="40"/>
      <c r="BA19130" s="40"/>
      <c r="BB19130" s="40"/>
      <c r="BC19130" s="40"/>
      <c r="BD19130" s="50"/>
    </row>
    <row r="19131" spans="51:56" hidden="1" x14ac:dyDescent="0.25">
      <c r="AY19131" s="40"/>
      <c r="AZ19131" s="40"/>
      <c r="BA19131" s="40"/>
      <c r="BB19131" s="40"/>
      <c r="BC19131" s="40"/>
      <c r="BD19131" s="50"/>
    </row>
    <row r="19132" spans="51:56" hidden="1" x14ac:dyDescent="0.25">
      <c r="AY19132" s="40"/>
      <c r="AZ19132" s="40"/>
      <c r="BA19132" s="40"/>
      <c r="BB19132" s="40"/>
      <c r="BC19132" s="40"/>
      <c r="BD19132" s="50"/>
    </row>
    <row r="19133" spans="51:56" hidden="1" x14ac:dyDescent="0.25">
      <c r="AY19133" s="40"/>
      <c r="AZ19133" s="40"/>
      <c r="BA19133" s="40"/>
      <c r="BB19133" s="40"/>
      <c r="BC19133" s="40"/>
      <c r="BD19133" s="50"/>
    </row>
    <row r="19134" spans="51:56" hidden="1" x14ac:dyDescent="0.25">
      <c r="AY19134" s="40"/>
      <c r="AZ19134" s="40"/>
      <c r="BA19134" s="40"/>
      <c r="BB19134" s="40"/>
      <c r="BC19134" s="40"/>
      <c r="BD19134" s="50"/>
    </row>
    <row r="19135" spans="51:56" hidden="1" x14ac:dyDescent="0.25">
      <c r="AY19135" s="40"/>
      <c r="AZ19135" s="40"/>
      <c r="BA19135" s="40"/>
      <c r="BB19135" s="40"/>
      <c r="BC19135" s="40"/>
      <c r="BD19135" s="50"/>
    </row>
    <row r="19136" spans="51:56" hidden="1" x14ac:dyDescent="0.25">
      <c r="AY19136" s="40"/>
      <c r="AZ19136" s="40"/>
      <c r="BA19136" s="40"/>
      <c r="BB19136" s="40"/>
      <c r="BC19136" s="40"/>
      <c r="BD19136" s="50"/>
    </row>
    <row r="19137" spans="51:56" hidden="1" x14ac:dyDescent="0.25">
      <c r="AY19137" s="40"/>
      <c r="AZ19137" s="40"/>
      <c r="BA19137" s="40"/>
      <c r="BB19137" s="40"/>
      <c r="BC19137" s="40"/>
      <c r="BD19137" s="50"/>
    </row>
    <row r="19138" spans="51:56" hidden="1" x14ac:dyDescent="0.25">
      <c r="AY19138" s="40"/>
      <c r="AZ19138" s="40"/>
      <c r="BA19138" s="40"/>
      <c r="BB19138" s="40"/>
      <c r="BC19138" s="40"/>
      <c r="BD19138" s="50"/>
    </row>
    <row r="19139" spans="51:56" hidden="1" x14ac:dyDescent="0.25">
      <c r="AY19139" s="40"/>
      <c r="AZ19139" s="40"/>
      <c r="BA19139" s="40"/>
      <c r="BB19139" s="40"/>
      <c r="BC19139" s="40"/>
      <c r="BD19139" s="50"/>
    </row>
    <row r="19140" spans="51:56" hidden="1" x14ac:dyDescent="0.25">
      <c r="AY19140" s="40"/>
      <c r="AZ19140" s="40"/>
      <c r="BA19140" s="40"/>
      <c r="BB19140" s="40"/>
      <c r="BC19140" s="40"/>
      <c r="BD19140" s="50"/>
    </row>
    <row r="19141" spans="51:56" hidden="1" x14ac:dyDescent="0.25">
      <c r="AY19141" s="40"/>
      <c r="AZ19141" s="40"/>
      <c r="BA19141" s="40"/>
      <c r="BB19141" s="40"/>
      <c r="BC19141" s="40"/>
      <c r="BD19141" s="50"/>
    </row>
    <row r="19142" spans="51:56" hidden="1" x14ac:dyDescent="0.25">
      <c r="AY19142" s="40"/>
      <c r="AZ19142" s="40"/>
      <c r="BA19142" s="40"/>
      <c r="BB19142" s="40"/>
      <c r="BC19142" s="40"/>
      <c r="BD19142" s="50"/>
    </row>
    <row r="19143" spans="51:56" hidden="1" x14ac:dyDescent="0.25">
      <c r="AY19143" s="40"/>
      <c r="AZ19143" s="40"/>
      <c r="BA19143" s="40"/>
      <c r="BB19143" s="40"/>
      <c r="BC19143" s="40"/>
      <c r="BD19143" s="50"/>
    </row>
    <row r="19144" spans="51:56" hidden="1" x14ac:dyDescent="0.25">
      <c r="AY19144" s="40"/>
      <c r="AZ19144" s="40"/>
      <c r="BA19144" s="40"/>
      <c r="BB19144" s="40"/>
      <c r="BC19144" s="40"/>
      <c r="BD19144" s="50"/>
    </row>
    <row r="19145" spans="51:56" hidden="1" x14ac:dyDescent="0.25">
      <c r="AY19145" s="40"/>
      <c r="AZ19145" s="40"/>
      <c r="BA19145" s="40"/>
      <c r="BB19145" s="40"/>
      <c r="BC19145" s="40"/>
      <c r="BD19145" s="50"/>
    </row>
    <row r="19146" spans="51:56" hidden="1" x14ac:dyDescent="0.25">
      <c r="AY19146" s="40"/>
      <c r="AZ19146" s="40"/>
      <c r="BA19146" s="40"/>
      <c r="BB19146" s="40"/>
      <c r="BC19146" s="40"/>
      <c r="BD19146" s="50"/>
    </row>
    <row r="19147" spans="51:56" hidden="1" x14ac:dyDescent="0.25">
      <c r="AY19147" s="40"/>
      <c r="AZ19147" s="40"/>
      <c r="BA19147" s="40"/>
      <c r="BB19147" s="40"/>
      <c r="BC19147" s="40"/>
      <c r="BD19147" s="50"/>
    </row>
    <row r="19148" spans="51:56" hidden="1" x14ac:dyDescent="0.25">
      <c r="AY19148" s="40"/>
      <c r="AZ19148" s="40"/>
      <c r="BA19148" s="40"/>
      <c r="BB19148" s="40"/>
      <c r="BC19148" s="40"/>
      <c r="BD19148" s="50"/>
    </row>
    <row r="19149" spans="51:56" hidden="1" x14ac:dyDescent="0.25">
      <c r="AY19149" s="40"/>
      <c r="AZ19149" s="40"/>
      <c r="BA19149" s="40"/>
      <c r="BB19149" s="40"/>
      <c r="BC19149" s="40"/>
      <c r="BD19149" s="50"/>
    </row>
    <row r="19150" spans="51:56" hidden="1" x14ac:dyDescent="0.25">
      <c r="AY19150" s="40"/>
      <c r="AZ19150" s="40"/>
      <c r="BA19150" s="40"/>
      <c r="BB19150" s="40"/>
      <c r="BC19150" s="40"/>
      <c r="BD19150" s="50"/>
    </row>
    <row r="19151" spans="51:56" hidden="1" x14ac:dyDescent="0.25">
      <c r="AY19151" s="40"/>
      <c r="AZ19151" s="40"/>
      <c r="BA19151" s="40"/>
      <c r="BB19151" s="40"/>
      <c r="BC19151" s="40"/>
      <c r="BD19151" s="50"/>
    </row>
    <row r="19152" spans="51:56" hidden="1" x14ac:dyDescent="0.25">
      <c r="AY19152" s="40"/>
      <c r="AZ19152" s="40"/>
      <c r="BA19152" s="40"/>
      <c r="BB19152" s="40"/>
      <c r="BC19152" s="40"/>
      <c r="BD19152" s="50"/>
    </row>
    <row r="19153" spans="51:56" hidden="1" x14ac:dyDescent="0.25">
      <c r="AY19153" s="40"/>
      <c r="AZ19153" s="40"/>
      <c r="BA19153" s="40"/>
      <c r="BB19153" s="40"/>
      <c r="BC19153" s="40"/>
      <c r="BD19153" s="50"/>
    </row>
    <row r="19154" spans="51:56" hidden="1" x14ac:dyDescent="0.25">
      <c r="AY19154" s="40"/>
      <c r="AZ19154" s="40"/>
      <c r="BA19154" s="40"/>
      <c r="BB19154" s="40"/>
      <c r="BC19154" s="40"/>
      <c r="BD19154" s="50"/>
    </row>
    <row r="19155" spans="51:56" hidden="1" x14ac:dyDescent="0.25">
      <c r="AY19155" s="40"/>
      <c r="AZ19155" s="40"/>
      <c r="BA19155" s="40"/>
      <c r="BB19155" s="40"/>
      <c r="BC19155" s="40"/>
      <c r="BD19155" s="50"/>
    </row>
    <row r="19156" spans="51:56" hidden="1" x14ac:dyDescent="0.25">
      <c r="AY19156" s="40"/>
      <c r="AZ19156" s="40"/>
      <c r="BA19156" s="40"/>
      <c r="BB19156" s="40"/>
      <c r="BC19156" s="40"/>
      <c r="BD19156" s="50"/>
    </row>
    <row r="19157" spans="51:56" hidden="1" x14ac:dyDescent="0.25">
      <c r="AY19157" s="40"/>
      <c r="AZ19157" s="40"/>
      <c r="BA19157" s="40"/>
      <c r="BB19157" s="40"/>
      <c r="BC19157" s="40"/>
      <c r="BD19157" s="50"/>
    </row>
    <row r="19158" spans="51:56" hidden="1" x14ac:dyDescent="0.25">
      <c r="AY19158" s="40"/>
      <c r="AZ19158" s="40"/>
      <c r="BA19158" s="40"/>
      <c r="BB19158" s="40"/>
      <c r="BC19158" s="40"/>
      <c r="BD19158" s="50"/>
    </row>
    <row r="19159" spans="51:56" hidden="1" x14ac:dyDescent="0.25">
      <c r="AY19159" s="40"/>
      <c r="AZ19159" s="40"/>
      <c r="BA19159" s="40"/>
      <c r="BB19159" s="40"/>
      <c r="BC19159" s="40"/>
      <c r="BD19159" s="50"/>
    </row>
    <row r="19160" spans="51:56" hidden="1" x14ac:dyDescent="0.25">
      <c r="AY19160" s="40"/>
      <c r="AZ19160" s="40"/>
      <c r="BA19160" s="40"/>
      <c r="BB19160" s="40"/>
      <c r="BC19160" s="40"/>
      <c r="BD19160" s="50"/>
    </row>
    <row r="19161" spans="51:56" hidden="1" x14ac:dyDescent="0.25">
      <c r="AY19161" s="40"/>
      <c r="AZ19161" s="40"/>
      <c r="BA19161" s="40"/>
      <c r="BB19161" s="40"/>
      <c r="BC19161" s="40"/>
      <c r="BD19161" s="50"/>
    </row>
    <row r="19162" spans="51:56" hidden="1" x14ac:dyDescent="0.25">
      <c r="AY19162" s="40"/>
      <c r="AZ19162" s="40"/>
      <c r="BA19162" s="40"/>
      <c r="BB19162" s="40"/>
      <c r="BC19162" s="40"/>
      <c r="BD19162" s="50"/>
    </row>
    <row r="19163" spans="51:56" hidden="1" x14ac:dyDescent="0.25">
      <c r="AY19163" s="40"/>
      <c r="AZ19163" s="40"/>
      <c r="BA19163" s="40"/>
      <c r="BB19163" s="40"/>
      <c r="BC19163" s="40"/>
      <c r="BD19163" s="50"/>
    </row>
    <row r="19164" spans="51:56" hidden="1" x14ac:dyDescent="0.25">
      <c r="AY19164" s="40"/>
      <c r="AZ19164" s="40"/>
      <c r="BA19164" s="40"/>
      <c r="BB19164" s="40"/>
      <c r="BC19164" s="40"/>
      <c r="BD19164" s="50"/>
    </row>
    <row r="19165" spans="51:56" hidden="1" x14ac:dyDescent="0.25">
      <c r="AY19165" s="40"/>
      <c r="AZ19165" s="40"/>
      <c r="BA19165" s="40"/>
      <c r="BB19165" s="40"/>
      <c r="BC19165" s="40"/>
      <c r="BD19165" s="50"/>
    </row>
    <row r="19166" spans="51:56" hidden="1" x14ac:dyDescent="0.25">
      <c r="AY19166" s="40"/>
      <c r="AZ19166" s="40"/>
      <c r="BA19166" s="40"/>
      <c r="BB19166" s="40"/>
      <c r="BC19166" s="40"/>
      <c r="BD19166" s="50"/>
    </row>
    <row r="19167" spans="51:56" hidden="1" x14ac:dyDescent="0.25">
      <c r="AY19167" s="40"/>
      <c r="AZ19167" s="40"/>
      <c r="BA19167" s="40"/>
      <c r="BB19167" s="40"/>
      <c r="BC19167" s="40"/>
      <c r="BD19167" s="50"/>
    </row>
    <row r="19168" spans="51:56" hidden="1" x14ac:dyDescent="0.25">
      <c r="AY19168" s="40"/>
      <c r="AZ19168" s="40"/>
      <c r="BA19168" s="40"/>
      <c r="BB19168" s="40"/>
      <c r="BC19168" s="40"/>
      <c r="BD19168" s="50"/>
    </row>
    <row r="19169" spans="51:56" hidden="1" x14ac:dyDescent="0.25">
      <c r="AY19169" s="40"/>
      <c r="AZ19169" s="40"/>
      <c r="BA19169" s="40"/>
      <c r="BB19169" s="40"/>
      <c r="BC19169" s="40"/>
      <c r="BD19169" s="50"/>
    </row>
    <row r="19170" spans="51:56" hidden="1" x14ac:dyDescent="0.25">
      <c r="AY19170" s="40"/>
      <c r="AZ19170" s="40"/>
      <c r="BA19170" s="40"/>
      <c r="BB19170" s="40"/>
      <c r="BC19170" s="40"/>
      <c r="BD19170" s="50"/>
    </row>
    <row r="19171" spans="51:56" hidden="1" x14ac:dyDescent="0.25">
      <c r="AY19171" s="40"/>
      <c r="AZ19171" s="40"/>
      <c r="BA19171" s="40"/>
      <c r="BB19171" s="40"/>
      <c r="BC19171" s="40"/>
      <c r="BD19171" s="50"/>
    </row>
    <row r="19172" spans="51:56" hidden="1" x14ac:dyDescent="0.25">
      <c r="AY19172" s="40"/>
      <c r="AZ19172" s="40"/>
      <c r="BA19172" s="40"/>
      <c r="BB19172" s="40"/>
      <c r="BC19172" s="40"/>
      <c r="BD19172" s="50"/>
    </row>
    <row r="19173" spans="51:56" hidden="1" x14ac:dyDescent="0.25">
      <c r="AY19173" s="40"/>
      <c r="AZ19173" s="40"/>
      <c r="BA19173" s="40"/>
      <c r="BB19173" s="40"/>
      <c r="BC19173" s="40"/>
      <c r="BD19173" s="50"/>
    </row>
    <row r="19174" spans="51:56" hidden="1" x14ac:dyDescent="0.25">
      <c r="AY19174" s="40"/>
      <c r="AZ19174" s="40"/>
      <c r="BA19174" s="40"/>
      <c r="BB19174" s="40"/>
      <c r="BC19174" s="40"/>
      <c r="BD19174" s="50"/>
    </row>
    <row r="19175" spans="51:56" hidden="1" x14ac:dyDescent="0.25">
      <c r="AY19175" s="40"/>
      <c r="AZ19175" s="40"/>
      <c r="BA19175" s="40"/>
      <c r="BB19175" s="40"/>
      <c r="BC19175" s="40"/>
      <c r="BD19175" s="50"/>
    </row>
    <row r="19176" spans="51:56" hidden="1" x14ac:dyDescent="0.25">
      <c r="AY19176" s="40"/>
      <c r="AZ19176" s="40"/>
      <c r="BA19176" s="40"/>
      <c r="BB19176" s="40"/>
      <c r="BC19176" s="40"/>
      <c r="BD19176" s="50"/>
    </row>
    <row r="19177" spans="51:56" hidden="1" x14ac:dyDescent="0.25">
      <c r="AY19177" s="40"/>
      <c r="AZ19177" s="40"/>
      <c r="BA19177" s="40"/>
      <c r="BB19177" s="40"/>
      <c r="BC19177" s="40"/>
      <c r="BD19177" s="50"/>
    </row>
    <row r="19178" spans="51:56" hidden="1" x14ac:dyDescent="0.25">
      <c r="AY19178" s="40"/>
      <c r="AZ19178" s="40"/>
      <c r="BA19178" s="40"/>
      <c r="BB19178" s="40"/>
      <c r="BC19178" s="40"/>
      <c r="BD19178" s="50"/>
    </row>
    <row r="19179" spans="51:56" hidden="1" x14ac:dyDescent="0.25">
      <c r="AY19179" s="40"/>
      <c r="AZ19179" s="40"/>
      <c r="BA19179" s="40"/>
      <c r="BB19179" s="40"/>
      <c r="BC19179" s="40"/>
      <c r="BD19179" s="50"/>
    </row>
    <row r="19180" spans="51:56" hidden="1" x14ac:dyDescent="0.25">
      <c r="AY19180" s="40"/>
      <c r="AZ19180" s="40"/>
      <c r="BA19180" s="40"/>
      <c r="BB19180" s="40"/>
      <c r="BC19180" s="40"/>
      <c r="BD19180" s="50"/>
    </row>
    <row r="19181" spans="51:56" hidden="1" x14ac:dyDescent="0.25">
      <c r="AY19181" s="40"/>
      <c r="AZ19181" s="40"/>
      <c r="BA19181" s="40"/>
      <c r="BB19181" s="40"/>
      <c r="BC19181" s="40"/>
      <c r="BD19181" s="50"/>
    </row>
    <row r="19182" spans="51:56" hidden="1" x14ac:dyDescent="0.25">
      <c r="AY19182" s="40"/>
      <c r="AZ19182" s="40"/>
      <c r="BA19182" s="40"/>
      <c r="BB19182" s="40"/>
      <c r="BC19182" s="40"/>
      <c r="BD19182" s="50"/>
    </row>
    <row r="19183" spans="51:56" hidden="1" x14ac:dyDescent="0.25">
      <c r="AY19183" s="40"/>
      <c r="AZ19183" s="40"/>
      <c r="BA19183" s="40"/>
      <c r="BB19183" s="40"/>
      <c r="BC19183" s="40"/>
      <c r="BD19183" s="50"/>
    </row>
    <row r="19184" spans="51:56" hidden="1" x14ac:dyDescent="0.25">
      <c r="AY19184" s="40"/>
      <c r="AZ19184" s="40"/>
      <c r="BA19184" s="40"/>
      <c r="BB19184" s="40"/>
      <c r="BC19184" s="40"/>
      <c r="BD19184" s="50"/>
    </row>
    <row r="19185" spans="51:56" hidden="1" x14ac:dyDescent="0.25">
      <c r="AY19185" s="40"/>
      <c r="AZ19185" s="40"/>
      <c r="BA19185" s="40"/>
      <c r="BB19185" s="40"/>
      <c r="BC19185" s="40"/>
      <c r="BD19185" s="50"/>
    </row>
    <row r="19186" spans="51:56" hidden="1" x14ac:dyDescent="0.25">
      <c r="AY19186" s="40"/>
      <c r="AZ19186" s="40"/>
      <c r="BA19186" s="40"/>
      <c r="BB19186" s="40"/>
      <c r="BC19186" s="40"/>
      <c r="BD19186" s="50"/>
    </row>
    <row r="19187" spans="51:56" hidden="1" x14ac:dyDescent="0.25">
      <c r="AY19187" s="40"/>
      <c r="AZ19187" s="40"/>
      <c r="BA19187" s="40"/>
      <c r="BB19187" s="40"/>
      <c r="BC19187" s="40"/>
      <c r="BD19187" s="50"/>
    </row>
    <row r="19188" spans="51:56" hidden="1" x14ac:dyDescent="0.25">
      <c r="AY19188" s="40"/>
      <c r="AZ19188" s="40"/>
      <c r="BA19188" s="40"/>
      <c r="BB19188" s="40"/>
      <c r="BC19188" s="40"/>
      <c r="BD19188" s="50"/>
    </row>
    <row r="19189" spans="51:56" hidden="1" x14ac:dyDescent="0.25">
      <c r="AY19189" s="40"/>
      <c r="AZ19189" s="40"/>
      <c r="BA19189" s="40"/>
      <c r="BB19189" s="40"/>
      <c r="BC19189" s="40"/>
      <c r="BD19189" s="50"/>
    </row>
    <row r="19190" spans="51:56" hidden="1" x14ac:dyDescent="0.25">
      <c r="AY19190" s="40"/>
      <c r="AZ19190" s="40"/>
      <c r="BA19190" s="40"/>
      <c r="BB19190" s="40"/>
      <c r="BC19190" s="40"/>
      <c r="BD19190" s="50"/>
    </row>
    <row r="19191" spans="51:56" hidden="1" x14ac:dyDescent="0.25">
      <c r="AY19191" s="40"/>
      <c r="AZ19191" s="40"/>
      <c r="BA19191" s="40"/>
      <c r="BB19191" s="40"/>
      <c r="BC19191" s="40"/>
      <c r="BD19191" s="50"/>
    </row>
    <row r="19192" spans="51:56" hidden="1" x14ac:dyDescent="0.25">
      <c r="AY19192" s="40"/>
      <c r="AZ19192" s="40"/>
      <c r="BA19192" s="40"/>
      <c r="BB19192" s="40"/>
      <c r="BC19192" s="40"/>
      <c r="BD19192" s="50"/>
    </row>
    <row r="19193" spans="51:56" hidden="1" x14ac:dyDescent="0.25">
      <c r="AY19193" s="40"/>
      <c r="AZ19193" s="40"/>
      <c r="BA19193" s="40"/>
      <c r="BB19193" s="40"/>
      <c r="BC19193" s="40"/>
      <c r="BD19193" s="50"/>
    </row>
    <row r="19194" spans="51:56" hidden="1" x14ac:dyDescent="0.25">
      <c r="AY19194" s="40"/>
      <c r="AZ19194" s="40"/>
      <c r="BA19194" s="40"/>
      <c r="BB19194" s="40"/>
      <c r="BC19194" s="40"/>
      <c r="BD19194" s="50"/>
    </row>
    <row r="19195" spans="51:56" hidden="1" x14ac:dyDescent="0.25">
      <c r="AY19195" s="40"/>
      <c r="AZ19195" s="40"/>
      <c r="BA19195" s="40"/>
      <c r="BB19195" s="40"/>
      <c r="BC19195" s="40"/>
      <c r="BD19195" s="50"/>
    </row>
    <row r="19196" spans="51:56" hidden="1" x14ac:dyDescent="0.25">
      <c r="AY19196" s="40"/>
      <c r="AZ19196" s="40"/>
      <c r="BA19196" s="40"/>
      <c r="BB19196" s="40"/>
      <c r="BC19196" s="40"/>
      <c r="BD19196" s="50"/>
    </row>
    <row r="19197" spans="51:56" hidden="1" x14ac:dyDescent="0.25">
      <c r="AY19197" s="40"/>
      <c r="AZ19197" s="40"/>
      <c r="BA19197" s="40"/>
      <c r="BB19197" s="40"/>
      <c r="BC19197" s="40"/>
      <c r="BD19197" s="50"/>
    </row>
    <row r="19198" spans="51:56" hidden="1" x14ac:dyDescent="0.25">
      <c r="AY19198" s="40"/>
      <c r="AZ19198" s="40"/>
      <c r="BA19198" s="40"/>
      <c r="BB19198" s="40"/>
      <c r="BC19198" s="40"/>
      <c r="BD19198" s="50"/>
    </row>
    <row r="19199" spans="51:56" hidden="1" x14ac:dyDescent="0.25">
      <c r="AY19199" s="40"/>
      <c r="AZ19199" s="40"/>
      <c r="BA19199" s="40"/>
      <c r="BB19199" s="40"/>
      <c r="BC19199" s="40"/>
      <c r="BD19199" s="50"/>
    </row>
    <row r="19200" spans="51:56" hidden="1" x14ac:dyDescent="0.25">
      <c r="AY19200" s="40"/>
      <c r="AZ19200" s="40"/>
      <c r="BA19200" s="40"/>
      <c r="BB19200" s="40"/>
      <c r="BC19200" s="40"/>
      <c r="BD19200" s="50"/>
    </row>
    <row r="19201" spans="51:56" hidden="1" x14ac:dyDescent="0.25">
      <c r="AY19201" s="40"/>
      <c r="AZ19201" s="40"/>
      <c r="BA19201" s="40"/>
      <c r="BB19201" s="40"/>
      <c r="BC19201" s="40"/>
      <c r="BD19201" s="50"/>
    </row>
    <row r="19202" spans="51:56" hidden="1" x14ac:dyDescent="0.25">
      <c r="AY19202" s="40"/>
      <c r="AZ19202" s="40"/>
      <c r="BA19202" s="40"/>
      <c r="BB19202" s="40"/>
      <c r="BC19202" s="40"/>
      <c r="BD19202" s="50"/>
    </row>
    <row r="19203" spans="51:56" hidden="1" x14ac:dyDescent="0.25">
      <c r="AY19203" s="40"/>
      <c r="AZ19203" s="40"/>
      <c r="BA19203" s="40"/>
      <c r="BB19203" s="40"/>
      <c r="BC19203" s="40"/>
      <c r="BD19203" s="50"/>
    </row>
    <row r="19204" spans="51:56" hidden="1" x14ac:dyDescent="0.25">
      <c r="AY19204" s="40"/>
      <c r="AZ19204" s="40"/>
      <c r="BA19204" s="40"/>
      <c r="BB19204" s="40"/>
      <c r="BC19204" s="40"/>
      <c r="BD19204" s="50"/>
    </row>
    <row r="19205" spans="51:56" hidden="1" x14ac:dyDescent="0.25">
      <c r="AY19205" s="40"/>
      <c r="AZ19205" s="40"/>
      <c r="BA19205" s="40"/>
      <c r="BB19205" s="40"/>
      <c r="BC19205" s="40"/>
      <c r="BD19205" s="50"/>
    </row>
    <row r="19206" spans="51:56" hidden="1" x14ac:dyDescent="0.25">
      <c r="AY19206" s="40"/>
      <c r="AZ19206" s="40"/>
      <c r="BA19206" s="40"/>
      <c r="BB19206" s="40"/>
      <c r="BC19206" s="40"/>
      <c r="BD19206" s="50"/>
    </row>
    <row r="19207" spans="51:56" hidden="1" x14ac:dyDescent="0.25">
      <c r="AY19207" s="40"/>
      <c r="AZ19207" s="40"/>
      <c r="BA19207" s="40"/>
      <c r="BB19207" s="40"/>
      <c r="BC19207" s="40"/>
      <c r="BD19207" s="50"/>
    </row>
    <row r="19208" spans="51:56" hidden="1" x14ac:dyDescent="0.25">
      <c r="AY19208" s="40"/>
      <c r="AZ19208" s="40"/>
      <c r="BA19208" s="40"/>
      <c r="BB19208" s="40"/>
      <c r="BC19208" s="40"/>
      <c r="BD19208" s="50"/>
    </row>
    <row r="19209" spans="51:56" hidden="1" x14ac:dyDescent="0.25">
      <c r="AY19209" s="40"/>
      <c r="AZ19209" s="40"/>
      <c r="BA19209" s="40"/>
      <c r="BB19209" s="40"/>
      <c r="BC19209" s="40"/>
      <c r="BD19209" s="50"/>
    </row>
    <row r="19210" spans="51:56" hidden="1" x14ac:dyDescent="0.25">
      <c r="AY19210" s="40"/>
      <c r="AZ19210" s="40"/>
      <c r="BA19210" s="40"/>
      <c r="BB19210" s="40"/>
      <c r="BC19210" s="40"/>
      <c r="BD19210" s="50"/>
    </row>
    <row r="19211" spans="51:56" hidden="1" x14ac:dyDescent="0.25">
      <c r="AY19211" s="40"/>
      <c r="AZ19211" s="40"/>
      <c r="BA19211" s="40"/>
      <c r="BB19211" s="40"/>
      <c r="BC19211" s="40"/>
      <c r="BD19211" s="50"/>
    </row>
    <row r="19212" spans="51:56" hidden="1" x14ac:dyDescent="0.25">
      <c r="AY19212" s="40"/>
      <c r="AZ19212" s="40"/>
      <c r="BA19212" s="40"/>
      <c r="BB19212" s="40"/>
      <c r="BC19212" s="40"/>
      <c r="BD19212" s="50"/>
    </row>
    <row r="19213" spans="51:56" hidden="1" x14ac:dyDescent="0.25">
      <c r="AY19213" s="40"/>
      <c r="AZ19213" s="40"/>
      <c r="BA19213" s="40"/>
      <c r="BB19213" s="40"/>
      <c r="BC19213" s="40"/>
      <c r="BD19213" s="50"/>
    </row>
    <row r="19214" spans="51:56" hidden="1" x14ac:dyDescent="0.25">
      <c r="AY19214" s="40"/>
      <c r="AZ19214" s="40"/>
      <c r="BA19214" s="40"/>
      <c r="BB19214" s="40"/>
      <c r="BC19214" s="40"/>
      <c r="BD19214" s="50"/>
    </row>
    <row r="19215" spans="51:56" hidden="1" x14ac:dyDescent="0.25">
      <c r="AY19215" s="40"/>
      <c r="AZ19215" s="40"/>
      <c r="BA19215" s="40"/>
      <c r="BB19215" s="40"/>
      <c r="BC19215" s="40"/>
      <c r="BD19215" s="50"/>
    </row>
    <row r="19216" spans="51:56" hidden="1" x14ac:dyDescent="0.25">
      <c r="AY19216" s="40"/>
      <c r="AZ19216" s="40"/>
      <c r="BA19216" s="40"/>
      <c r="BB19216" s="40"/>
      <c r="BC19216" s="40"/>
      <c r="BD19216" s="50"/>
    </row>
    <row r="19217" spans="51:56" hidden="1" x14ac:dyDescent="0.25">
      <c r="AY19217" s="40"/>
      <c r="AZ19217" s="40"/>
      <c r="BA19217" s="40"/>
      <c r="BB19217" s="40"/>
      <c r="BC19217" s="40"/>
      <c r="BD19217" s="50"/>
    </row>
    <row r="19218" spans="51:56" hidden="1" x14ac:dyDescent="0.25">
      <c r="AY19218" s="40"/>
      <c r="AZ19218" s="40"/>
      <c r="BA19218" s="40"/>
      <c r="BB19218" s="40"/>
      <c r="BC19218" s="40"/>
      <c r="BD19218" s="50"/>
    </row>
    <row r="19219" spans="51:56" hidden="1" x14ac:dyDescent="0.25">
      <c r="AY19219" s="40"/>
      <c r="AZ19219" s="40"/>
      <c r="BA19219" s="40"/>
      <c r="BB19219" s="40"/>
      <c r="BC19219" s="40"/>
      <c r="BD19219" s="50"/>
    </row>
    <row r="19220" spans="51:56" hidden="1" x14ac:dyDescent="0.25">
      <c r="AY19220" s="40"/>
      <c r="AZ19220" s="40"/>
      <c r="BA19220" s="40"/>
      <c r="BB19220" s="40"/>
      <c r="BC19220" s="40"/>
      <c r="BD19220" s="50"/>
    </row>
    <row r="19221" spans="51:56" hidden="1" x14ac:dyDescent="0.25">
      <c r="AY19221" s="40"/>
      <c r="AZ19221" s="40"/>
      <c r="BA19221" s="40"/>
      <c r="BB19221" s="40"/>
      <c r="BC19221" s="40"/>
      <c r="BD19221" s="50"/>
    </row>
    <row r="19222" spans="51:56" hidden="1" x14ac:dyDescent="0.25">
      <c r="AY19222" s="40"/>
      <c r="AZ19222" s="40"/>
      <c r="BA19222" s="40"/>
      <c r="BB19222" s="40"/>
      <c r="BC19222" s="40"/>
      <c r="BD19222" s="50"/>
    </row>
    <row r="19223" spans="51:56" hidden="1" x14ac:dyDescent="0.25">
      <c r="AY19223" s="40"/>
      <c r="AZ19223" s="40"/>
      <c r="BA19223" s="40"/>
      <c r="BB19223" s="40"/>
      <c r="BC19223" s="40"/>
      <c r="BD19223" s="50"/>
    </row>
    <row r="19224" spans="51:56" hidden="1" x14ac:dyDescent="0.25">
      <c r="AY19224" s="40"/>
      <c r="AZ19224" s="40"/>
      <c r="BA19224" s="40"/>
      <c r="BB19224" s="40"/>
      <c r="BC19224" s="40"/>
      <c r="BD19224" s="50"/>
    </row>
    <row r="19225" spans="51:56" hidden="1" x14ac:dyDescent="0.25">
      <c r="AY19225" s="40"/>
      <c r="AZ19225" s="40"/>
      <c r="BA19225" s="40"/>
      <c r="BB19225" s="40"/>
      <c r="BC19225" s="40"/>
      <c r="BD19225" s="50"/>
    </row>
    <row r="19226" spans="51:56" hidden="1" x14ac:dyDescent="0.25">
      <c r="AY19226" s="40"/>
      <c r="AZ19226" s="40"/>
      <c r="BA19226" s="40"/>
      <c r="BB19226" s="40"/>
      <c r="BC19226" s="40"/>
      <c r="BD19226" s="50"/>
    </row>
    <row r="19227" spans="51:56" hidden="1" x14ac:dyDescent="0.25">
      <c r="AY19227" s="40"/>
      <c r="AZ19227" s="40"/>
      <c r="BA19227" s="40"/>
      <c r="BB19227" s="40"/>
      <c r="BC19227" s="40"/>
      <c r="BD19227" s="50"/>
    </row>
    <row r="19228" spans="51:56" hidden="1" x14ac:dyDescent="0.25">
      <c r="AY19228" s="40"/>
      <c r="AZ19228" s="40"/>
      <c r="BA19228" s="40"/>
      <c r="BB19228" s="40"/>
      <c r="BC19228" s="40"/>
      <c r="BD19228" s="50"/>
    </row>
    <row r="19229" spans="51:56" hidden="1" x14ac:dyDescent="0.25">
      <c r="AY19229" s="40"/>
      <c r="AZ19229" s="40"/>
      <c r="BA19229" s="40"/>
      <c r="BB19229" s="40"/>
      <c r="BC19229" s="40"/>
      <c r="BD19229" s="50"/>
    </row>
    <row r="19230" spans="51:56" hidden="1" x14ac:dyDescent="0.25">
      <c r="AY19230" s="40"/>
      <c r="AZ19230" s="40"/>
      <c r="BA19230" s="40"/>
      <c r="BB19230" s="40"/>
      <c r="BC19230" s="40"/>
      <c r="BD19230" s="50"/>
    </row>
    <row r="19231" spans="51:56" hidden="1" x14ac:dyDescent="0.25">
      <c r="AY19231" s="40"/>
      <c r="AZ19231" s="40"/>
      <c r="BA19231" s="40"/>
      <c r="BB19231" s="40"/>
      <c r="BC19231" s="40"/>
      <c r="BD19231" s="50"/>
    </row>
    <row r="19232" spans="51:56" hidden="1" x14ac:dyDescent="0.25">
      <c r="AY19232" s="40"/>
      <c r="AZ19232" s="40"/>
      <c r="BA19232" s="40"/>
      <c r="BB19232" s="40"/>
      <c r="BC19232" s="40"/>
      <c r="BD19232" s="50"/>
    </row>
    <row r="19233" spans="51:56" hidden="1" x14ac:dyDescent="0.25">
      <c r="AY19233" s="40"/>
      <c r="AZ19233" s="40"/>
      <c r="BA19233" s="40"/>
      <c r="BB19233" s="40"/>
      <c r="BC19233" s="40"/>
      <c r="BD19233" s="50"/>
    </row>
    <row r="19234" spans="51:56" hidden="1" x14ac:dyDescent="0.25">
      <c r="AY19234" s="40"/>
      <c r="AZ19234" s="40"/>
      <c r="BA19234" s="40"/>
      <c r="BB19234" s="40"/>
      <c r="BC19234" s="40"/>
      <c r="BD19234" s="50"/>
    </row>
    <row r="19235" spans="51:56" hidden="1" x14ac:dyDescent="0.25">
      <c r="AY19235" s="40"/>
      <c r="AZ19235" s="40"/>
      <c r="BA19235" s="40"/>
      <c r="BB19235" s="40"/>
      <c r="BC19235" s="40"/>
      <c r="BD19235" s="50"/>
    </row>
    <row r="19236" spans="51:56" hidden="1" x14ac:dyDescent="0.25">
      <c r="AY19236" s="40"/>
      <c r="AZ19236" s="40"/>
      <c r="BA19236" s="40"/>
      <c r="BB19236" s="40"/>
      <c r="BC19236" s="40"/>
      <c r="BD19236" s="50"/>
    </row>
    <row r="19237" spans="51:56" hidden="1" x14ac:dyDescent="0.25">
      <c r="AY19237" s="40"/>
      <c r="AZ19237" s="40"/>
      <c r="BA19237" s="40"/>
      <c r="BB19237" s="40"/>
      <c r="BC19237" s="40"/>
      <c r="BD19237" s="50"/>
    </row>
    <row r="19238" spans="51:56" hidden="1" x14ac:dyDescent="0.25">
      <c r="AY19238" s="40"/>
      <c r="AZ19238" s="40"/>
      <c r="BA19238" s="40"/>
      <c r="BB19238" s="40"/>
      <c r="BC19238" s="40"/>
      <c r="BD19238" s="50"/>
    </row>
    <row r="19239" spans="51:56" hidden="1" x14ac:dyDescent="0.25">
      <c r="AY19239" s="40"/>
      <c r="AZ19239" s="40"/>
      <c r="BA19239" s="40"/>
      <c r="BB19239" s="40"/>
      <c r="BC19239" s="40"/>
      <c r="BD19239" s="50"/>
    </row>
    <row r="19240" spans="51:56" hidden="1" x14ac:dyDescent="0.25">
      <c r="AY19240" s="40"/>
      <c r="AZ19240" s="40"/>
      <c r="BA19240" s="40"/>
      <c r="BB19240" s="40"/>
      <c r="BC19240" s="40"/>
      <c r="BD19240" s="50"/>
    </row>
    <row r="19241" spans="51:56" hidden="1" x14ac:dyDescent="0.25">
      <c r="AY19241" s="40"/>
      <c r="AZ19241" s="40"/>
      <c r="BA19241" s="40"/>
      <c r="BB19241" s="40"/>
      <c r="BC19241" s="40"/>
      <c r="BD19241" s="50"/>
    </row>
    <row r="19242" spans="51:56" hidden="1" x14ac:dyDescent="0.25">
      <c r="AY19242" s="40"/>
      <c r="AZ19242" s="40"/>
      <c r="BA19242" s="40"/>
      <c r="BB19242" s="40"/>
      <c r="BC19242" s="40"/>
      <c r="BD19242" s="50"/>
    </row>
    <row r="19243" spans="51:56" hidden="1" x14ac:dyDescent="0.25">
      <c r="AY19243" s="40"/>
      <c r="AZ19243" s="40"/>
      <c r="BA19243" s="40"/>
      <c r="BB19243" s="40"/>
      <c r="BC19243" s="40"/>
      <c r="BD19243" s="50"/>
    </row>
    <row r="19244" spans="51:56" hidden="1" x14ac:dyDescent="0.25">
      <c r="AY19244" s="40"/>
      <c r="AZ19244" s="40"/>
      <c r="BA19244" s="40"/>
      <c r="BB19244" s="40"/>
      <c r="BC19244" s="40"/>
      <c r="BD19244" s="50"/>
    </row>
    <row r="19245" spans="51:56" hidden="1" x14ac:dyDescent="0.25">
      <c r="AY19245" s="40"/>
      <c r="AZ19245" s="40"/>
      <c r="BA19245" s="40"/>
      <c r="BB19245" s="40"/>
      <c r="BC19245" s="40"/>
      <c r="BD19245" s="50"/>
    </row>
    <row r="19246" spans="51:56" hidden="1" x14ac:dyDescent="0.25">
      <c r="AY19246" s="40"/>
      <c r="AZ19246" s="40"/>
      <c r="BA19246" s="40"/>
      <c r="BB19246" s="40"/>
      <c r="BC19246" s="40"/>
      <c r="BD19246" s="50"/>
    </row>
    <row r="19247" spans="51:56" hidden="1" x14ac:dyDescent="0.25">
      <c r="AY19247" s="40"/>
      <c r="AZ19247" s="40"/>
      <c r="BA19247" s="40"/>
      <c r="BB19247" s="40"/>
      <c r="BC19247" s="40"/>
      <c r="BD19247" s="50"/>
    </row>
    <row r="19248" spans="51:56" hidden="1" x14ac:dyDescent="0.25">
      <c r="AY19248" s="40"/>
      <c r="AZ19248" s="40"/>
      <c r="BA19248" s="40"/>
      <c r="BB19248" s="40"/>
      <c r="BC19248" s="40"/>
      <c r="BD19248" s="50"/>
    </row>
    <row r="19249" spans="51:56" hidden="1" x14ac:dyDescent="0.25">
      <c r="AY19249" s="40"/>
      <c r="AZ19249" s="40"/>
      <c r="BA19249" s="40"/>
      <c r="BB19249" s="40"/>
      <c r="BC19249" s="40"/>
      <c r="BD19249" s="50"/>
    </row>
    <row r="19250" spans="51:56" hidden="1" x14ac:dyDescent="0.25">
      <c r="AY19250" s="40"/>
      <c r="AZ19250" s="40"/>
      <c r="BA19250" s="40"/>
      <c r="BB19250" s="40"/>
      <c r="BC19250" s="40"/>
      <c r="BD19250" s="50"/>
    </row>
    <row r="19251" spans="51:56" hidden="1" x14ac:dyDescent="0.25">
      <c r="AY19251" s="40"/>
      <c r="AZ19251" s="40"/>
      <c r="BA19251" s="40"/>
      <c r="BB19251" s="40"/>
      <c r="BC19251" s="40"/>
      <c r="BD19251" s="50"/>
    </row>
    <row r="19252" spans="51:56" hidden="1" x14ac:dyDescent="0.25">
      <c r="AY19252" s="40"/>
      <c r="AZ19252" s="40"/>
      <c r="BA19252" s="40"/>
      <c r="BB19252" s="40"/>
      <c r="BC19252" s="40"/>
      <c r="BD19252" s="50"/>
    </row>
    <row r="19253" spans="51:56" hidden="1" x14ac:dyDescent="0.25">
      <c r="AY19253" s="40"/>
      <c r="AZ19253" s="40"/>
      <c r="BA19253" s="40"/>
      <c r="BB19253" s="40"/>
      <c r="BC19253" s="40"/>
      <c r="BD19253" s="50"/>
    </row>
    <row r="19254" spans="51:56" hidden="1" x14ac:dyDescent="0.25">
      <c r="AY19254" s="40"/>
      <c r="AZ19254" s="40"/>
      <c r="BA19254" s="40"/>
      <c r="BB19254" s="40"/>
      <c r="BC19254" s="40"/>
      <c r="BD19254" s="50"/>
    </row>
    <row r="19255" spans="51:56" hidden="1" x14ac:dyDescent="0.25">
      <c r="AY19255" s="40"/>
      <c r="AZ19255" s="40"/>
      <c r="BA19255" s="40"/>
      <c r="BB19255" s="40"/>
      <c r="BC19255" s="40"/>
      <c r="BD19255" s="50"/>
    </row>
    <row r="19256" spans="51:56" hidden="1" x14ac:dyDescent="0.25">
      <c r="AY19256" s="40"/>
      <c r="AZ19256" s="40"/>
      <c r="BA19256" s="40"/>
      <c r="BB19256" s="40"/>
      <c r="BC19256" s="40"/>
      <c r="BD19256" s="50"/>
    </row>
    <row r="19257" spans="51:56" hidden="1" x14ac:dyDescent="0.25">
      <c r="AY19257" s="40"/>
      <c r="AZ19257" s="40"/>
      <c r="BA19257" s="40"/>
      <c r="BB19257" s="40"/>
      <c r="BC19257" s="40"/>
      <c r="BD19257" s="50"/>
    </row>
    <row r="19258" spans="51:56" hidden="1" x14ac:dyDescent="0.25">
      <c r="AY19258" s="40"/>
      <c r="AZ19258" s="40"/>
      <c r="BA19258" s="40"/>
      <c r="BB19258" s="40"/>
      <c r="BC19258" s="40"/>
      <c r="BD19258" s="50"/>
    </row>
    <row r="19259" spans="51:56" hidden="1" x14ac:dyDescent="0.25">
      <c r="AY19259" s="40"/>
      <c r="AZ19259" s="40"/>
      <c r="BA19259" s="40"/>
      <c r="BB19259" s="40"/>
      <c r="BC19259" s="40"/>
      <c r="BD19259" s="50"/>
    </row>
    <row r="19260" spans="51:56" hidden="1" x14ac:dyDescent="0.25">
      <c r="AY19260" s="40"/>
      <c r="AZ19260" s="40"/>
      <c r="BA19260" s="40"/>
      <c r="BB19260" s="40"/>
      <c r="BC19260" s="40"/>
      <c r="BD19260" s="50"/>
    </row>
    <row r="19261" spans="51:56" hidden="1" x14ac:dyDescent="0.25">
      <c r="AY19261" s="40"/>
      <c r="AZ19261" s="40"/>
      <c r="BA19261" s="40"/>
      <c r="BB19261" s="40"/>
      <c r="BC19261" s="40"/>
      <c r="BD19261" s="50"/>
    </row>
    <row r="19262" spans="51:56" hidden="1" x14ac:dyDescent="0.25">
      <c r="AY19262" s="40"/>
      <c r="AZ19262" s="40"/>
      <c r="BA19262" s="40"/>
      <c r="BB19262" s="40"/>
      <c r="BC19262" s="40"/>
      <c r="BD19262" s="50"/>
    </row>
    <row r="19263" spans="51:56" hidden="1" x14ac:dyDescent="0.25">
      <c r="AY19263" s="40"/>
      <c r="AZ19263" s="40"/>
      <c r="BA19263" s="40"/>
      <c r="BB19263" s="40"/>
      <c r="BC19263" s="40"/>
      <c r="BD19263" s="50"/>
    </row>
    <row r="19264" spans="51:56" hidden="1" x14ac:dyDescent="0.25">
      <c r="AY19264" s="40"/>
      <c r="AZ19264" s="40"/>
      <c r="BA19264" s="40"/>
      <c r="BB19264" s="40"/>
      <c r="BC19264" s="40"/>
      <c r="BD19264" s="50"/>
    </row>
    <row r="19265" spans="51:56" hidden="1" x14ac:dyDescent="0.25">
      <c r="AY19265" s="40"/>
      <c r="AZ19265" s="40"/>
      <c r="BA19265" s="40"/>
      <c r="BB19265" s="40"/>
      <c r="BC19265" s="40"/>
      <c r="BD19265" s="50"/>
    </row>
    <row r="19266" spans="51:56" hidden="1" x14ac:dyDescent="0.25">
      <c r="AY19266" s="40"/>
      <c r="AZ19266" s="40"/>
      <c r="BA19266" s="40"/>
      <c r="BB19266" s="40"/>
      <c r="BC19266" s="40"/>
      <c r="BD19266" s="50"/>
    </row>
    <row r="19267" spans="51:56" hidden="1" x14ac:dyDescent="0.25">
      <c r="AY19267" s="40"/>
      <c r="AZ19267" s="40"/>
      <c r="BA19267" s="40"/>
      <c r="BB19267" s="40"/>
      <c r="BC19267" s="40"/>
      <c r="BD19267" s="50"/>
    </row>
    <row r="19268" spans="51:56" hidden="1" x14ac:dyDescent="0.25">
      <c r="AY19268" s="40"/>
      <c r="AZ19268" s="40"/>
      <c r="BA19268" s="40"/>
      <c r="BB19268" s="40"/>
      <c r="BC19268" s="40"/>
      <c r="BD19268" s="50"/>
    </row>
    <row r="19269" spans="51:56" hidden="1" x14ac:dyDescent="0.25">
      <c r="AY19269" s="40"/>
      <c r="AZ19269" s="40"/>
      <c r="BA19269" s="40"/>
      <c r="BB19269" s="40"/>
      <c r="BC19269" s="40"/>
      <c r="BD19269" s="50"/>
    </row>
    <row r="19270" spans="51:56" hidden="1" x14ac:dyDescent="0.25">
      <c r="AY19270" s="40"/>
      <c r="AZ19270" s="40"/>
      <c r="BA19270" s="40"/>
      <c r="BB19270" s="40"/>
      <c r="BC19270" s="40"/>
      <c r="BD19270" s="50"/>
    </row>
    <row r="19271" spans="51:56" hidden="1" x14ac:dyDescent="0.25">
      <c r="AY19271" s="40"/>
      <c r="AZ19271" s="40"/>
      <c r="BA19271" s="40"/>
      <c r="BB19271" s="40"/>
      <c r="BC19271" s="40"/>
      <c r="BD19271" s="50"/>
    </row>
    <row r="19272" spans="51:56" hidden="1" x14ac:dyDescent="0.25">
      <c r="AY19272" s="40"/>
      <c r="AZ19272" s="40"/>
      <c r="BA19272" s="40"/>
      <c r="BB19272" s="40"/>
      <c r="BC19272" s="40"/>
      <c r="BD19272" s="50"/>
    </row>
    <row r="19273" spans="51:56" hidden="1" x14ac:dyDescent="0.25">
      <c r="AY19273" s="40"/>
      <c r="AZ19273" s="40"/>
      <c r="BA19273" s="40"/>
      <c r="BB19273" s="40"/>
      <c r="BC19273" s="40"/>
      <c r="BD19273" s="50"/>
    </row>
    <row r="19274" spans="51:56" hidden="1" x14ac:dyDescent="0.25">
      <c r="AY19274" s="40"/>
      <c r="AZ19274" s="40"/>
      <c r="BA19274" s="40"/>
      <c r="BB19274" s="40"/>
      <c r="BC19274" s="40"/>
      <c r="BD19274" s="50"/>
    </row>
    <row r="19275" spans="51:56" hidden="1" x14ac:dyDescent="0.25">
      <c r="AY19275" s="40"/>
      <c r="AZ19275" s="40"/>
      <c r="BA19275" s="40"/>
      <c r="BB19275" s="40"/>
      <c r="BC19275" s="40"/>
      <c r="BD19275" s="50"/>
    </row>
    <row r="19276" spans="51:56" hidden="1" x14ac:dyDescent="0.25">
      <c r="AY19276" s="40"/>
      <c r="AZ19276" s="40"/>
      <c r="BA19276" s="40"/>
      <c r="BB19276" s="40"/>
      <c r="BC19276" s="40"/>
      <c r="BD19276" s="50"/>
    </row>
    <row r="19277" spans="51:56" hidden="1" x14ac:dyDescent="0.25">
      <c r="AY19277" s="40"/>
      <c r="AZ19277" s="40"/>
      <c r="BA19277" s="40"/>
      <c r="BB19277" s="40"/>
      <c r="BC19277" s="40"/>
      <c r="BD19277" s="50"/>
    </row>
    <row r="19278" spans="51:56" hidden="1" x14ac:dyDescent="0.25">
      <c r="AY19278" s="40"/>
      <c r="AZ19278" s="40"/>
      <c r="BA19278" s="40"/>
      <c r="BB19278" s="40"/>
      <c r="BC19278" s="40"/>
      <c r="BD19278" s="50"/>
    </row>
    <row r="19279" spans="51:56" hidden="1" x14ac:dyDescent="0.25">
      <c r="AY19279" s="40"/>
      <c r="AZ19279" s="40"/>
      <c r="BA19279" s="40"/>
      <c r="BB19279" s="40"/>
      <c r="BC19279" s="40"/>
      <c r="BD19279" s="50"/>
    </row>
    <row r="19280" spans="51:56" hidden="1" x14ac:dyDescent="0.25">
      <c r="AY19280" s="40"/>
      <c r="AZ19280" s="40"/>
      <c r="BA19280" s="40"/>
      <c r="BB19280" s="40"/>
      <c r="BC19280" s="40"/>
      <c r="BD19280" s="50"/>
    </row>
    <row r="19281" spans="51:56" hidden="1" x14ac:dyDescent="0.25">
      <c r="AY19281" s="40"/>
      <c r="AZ19281" s="40"/>
      <c r="BA19281" s="40"/>
      <c r="BB19281" s="40"/>
      <c r="BC19281" s="40"/>
      <c r="BD19281" s="50"/>
    </row>
    <row r="19282" spans="51:56" hidden="1" x14ac:dyDescent="0.25">
      <c r="AY19282" s="40"/>
      <c r="AZ19282" s="40"/>
      <c r="BA19282" s="40"/>
      <c r="BB19282" s="40"/>
      <c r="BC19282" s="40"/>
      <c r="BD19282" s="50"/>
    </row>
    <row r="19283" spans="51:56" hidden="1" x14ac:dyDescent="0.25">
      <c r="AY19283" s="40"/>
      <c r="AZ19283" s="40"/>
      <c r="BA19283" s="40"/>
      <c r="BB19283" s="40"/>
      <c r="BC19283" s="40"/>
      <c r="BD19283" s="50"/>
    </row>
    <row r="19284" spans="51:56" hidden="1" x14ac:dyDescent="0.25">
      <c r="AY19284" s="40"/>
      <c r="AZ19284" s="40"/>
      <c r="BA19284" s="40"/>
      <c r="BB19284" s="40"/>
      <c r="BC19284" s="40"/>
      <c r="BD19284" s="50"/>
    </row>
    <row r="19285" spans="51:56" hidden="1" x14ac:dyDescent="0.25">
      <c r="AY19285" s="40"/>
      <c r="AZ19285" s="40"/>
      <c r="BA19285" s="40"/>
      <c r="BB19285" s="40"/>
      <c r="BC19285" s="40"/>
      <c r="BD19285" s="50"/>
    </row>
    <row r="19286" spans="51:56" hidden="1" x14ac:dyDescent="0.25">
      <c r="AY19286" s="40"/>
      <c r="AZ19286" s="40"/>
      <c r="BA19286" s="40"/>
      <c r="BB19286" s="40"/>
      <c r="BC19286" s="40"/>
      <c r="BD19286" s="50"/>
    </row>
    <row r="19287" spans="51:56" hidden="1" x14ac:dyDescent="0.25">
      <c r="AY19287" s="40"/>
      <c r="AZ19287" s="40"/>
      <c r="BA19287" s="40"/>
      <c r="BB19287" s="40"/>
      <c r="BC19287" s="40"/>
      <c r="BD19287" s="50"/>
    </row>
    <row r="19288" spans="51:56" hidden="1" x14ac:dyDescent="0.25">
      <c r="AY19288" s="40"/>
      <c r="AZ19288" s="40"/>
      <c r="BA19288" s="40"/>
      <c r="BB19288" s="40"/>
      <c r="BC19288" s="40"/>
      <c r="BD19288" s="50"/>
    </row>
    <row r="19289" spans="51:56" hidden="1" x14ac:dyDescent="0.25">
      <c r="AY19289" s="40"/>
      <c r="AZ19289" s="40"/>
      <c r="BA19289" s="40"/>
      <c r="BB19289" s="40"/>
      <c r="BC19289" s="40"/>
      <c r="BD19289" s="50"/>
    </row>
    <row r="19290" spans="51:56" hidden="1" x14ac:dyDescent="0.25">
      <c r="AY19290" s="40"/>
      <c r="AZ19290" s="40"/>
      <c r="BA19290" s="40"/>
      <c r="BB19290" s="40"/>
      <c r="BC19290" s="40"/>
      <c r="BD19290" s="50"/>
    </row>
    <row r="19291" spans="51:56" hidden="1" x14ac:dyDescent="0.25">
      <c r="AY19291" s="40"/>
      <c r="AZ19291" s="40"/>
      <c r="BA19291" s="40"/>
      <c r="BB19291" s="40"/>
      <c r="BC19291" s="40"/>
      <c r="BD19291" s="50"/>
    </row>
    <row r="19292" spans="51:56" hidden="1" x14ac:dyDescent="0.25">
      <c r="AY19292" s="40"/>
      <c r="AZ19292" s="40"/>
      <c r="BA19292" s="40"/>
      <c r="BB19292" s="40"/>
      <c r="BC19292" s="40"/>
      <c r="BD19292" s="50"/>
    </row>
    <row r="19293" spans="51:56" hidden="1" x14ac:dyDescent="0.25">
      <c r="AY19293" s="40"/>
      <c r="AZ19293" s="40"/>
      <c r="BA19293" s="40"/>
      <c r="BB19293" s="40"/>
      <c r="BC19293" s="40"/>
      <c r="BD19293" s="50"/>
    </row>
    <row r="19294" spans="51:56" hidden="1" x14ac:dyDescent="0.25">
      <c r="AY19294" s="40"/>
      <c r="AZ19294" s="40"/>
      <c r="BA19294" s="40"/>
      <c r="BB19294" s="40"/>
      <c r="BC19294" s="40"/>
      <c r="BD19294" s="50"/>
    </row>
    <row r="19295" spans="51:56" hidden="1" x14ac:dyDescent="0.25">
      <c r="AY19295" s="40"/>
      <c r="AZ19295" s="40"/>
      <c r="BA19295" s="40"/>
      <c r="BB19295" s="40"/>
      <c r="BC19295" s="40"/>
      <c r="BD19295" s="50"/>
    </row>
    <row r="19296" spans="51:56" hidden="1" x14ac:dyDescent="0.25">
      <c r="AY19296" s="40"/>
      <c r="AZ19296" s="40"/>
      <c r="BA19296" s="40"/>
      <c r="BB19296" s="40"/>
      <c r="BC19296" s="40"/>
      <c r="BD19296" s="50"/>
    </row>
    <row r="19297" spans="51:56" hidden="1" x14ac:dyDescent="0.25">
      <c r="AY19297" s="40"/>
      <c r="AZ19297" s="40"/>
      <c r="BA19297" s="40"/>
      <c r="BB19297" s="40"/>
      <c r="BC19297" s="40"/>
      <c r="BD19297" s="50"/>
    </row>
    <row r="19298" spans="51:56" hidden="1" x14ac:dyDescent="0.25">
      <c r="AY19298" s="40"/>
      <c r="AZ19298" s="40"/>
      <c r="BA19298" s="40"/>
      <c r="BB19298" s="40"/>
      <c r="BC19298" s="40"/>
      <c r="BD19298" s="50"/>
    </row>
    <row r="19299" spans="51:56" hidden="1" x14ac:dyDescent="0.25">
      <c r="AY19299" s="40"/>
      <c r="AZ19299" s="40"/>
      <c r="BA19299" s="40"/>
      <c r="BB19299" s="40"/>
      <c r="BC19299" s="40"/>
      <c r="BD19299" s="50"/>
    </row>
    <row r="19300" spans="51:56" hidden="1" x14ac:dyDescent="0.25">
      <c r="AY19300" s="40"/>
      <c r="AZ19300" s="40"/>
      <c r="BA19300" s="40"/>
      <c r="BB19300" s="40"/>
      <c r="BC19300" s="40"/>
      <c r="BD19300" s="50"/>
    </row>
    <row r="19301" spans="51:56" hidden="1" x14ac:dyDescent="0.25">
      <c r="AY19301" s="40"/>
      <c r="AZ19301" s="40"/>
      <c r="BA19301" s="40"/>
      <c r="BB19301" s="40"/>
      <c r="BC19301" s="40"/>
      <c r="BD19301" s="50"/>
    </row>
    <row r="19302" spans="51:56" hidden="1" x14ac:dyDescent="0.25">
      <c r="AY19302" s="40"/>
      <c r="AZ19302" s="40"/>
      <c r="BA19302" s="40"/>
      <c r="BB19302" s="40"/>
      <c r="BC19302" s="40"/>
      <c r="BD19302" s="50"/>
    </row>
    <row r="19303" spans="51:56" hidden="1" x14ac:dyDescent="0.25">
      <c r="AY19303" s="40"/>
      <c r="AZ19303" s="40"/>
      <c r="BA19303" s="40"/>
      <c r="BB19303" s="40"/>
      <c r="BC19303" s="40"/>
      <c r="BD19303" s="50"/>
    </row>
    <row r="19304" spans="51:56" hidden="1" x14ac:dyDescent="0.25">
      <c r="AY19304" s="40"/>
      <c r="AZ19304" s="40"/>
      <c r="BA19304" s="40"/>
      <c r="BB19304" s="40"/>
      <c r="BC19304" s="40"/>
      <c r="BD19304" s="50"/>
    </row>
    <row r="19305" spans="51:56" hidden="1" x14ac:dyDescent="0.25">
      <c r="AY19305" s="40"/>
      <c r="AZ19305" s="40"/>
      <c r="BA19305" s="40"/>
      <c r="BB19305" s="40"/>
      <c r="BC19305" s="40"/>
      <c r="BD19305" s="50"/>
    </row>
    <row r="19306" spans="51:56" hidden="1" x14ac:dyDescent="0.25">
      <c r="AY19306" s="40"/>
      <c r="AZ19306" s="40"/>
      <c r="BA19306" s="40"/>
      <c r="BB19306" s="40"/>
      <c r="BC19306" s="40"/>
      <c r="BD19306" s="50"/>
    </row>
    <row r="19307" spans="51:56" hidden="1" x14ac:dyDescent="0.25">
      <c r="AY19307" s="40"/>
      <c r="AZ19307" s="40"/>
      <c r="BA19307" s="40"/>
      <c r="BB19307" s="40"/>
      <c r="BC19307" s="40"/>
      <c r="BD19307" s="50"/>
    </row>
    <row r="19308" spans="51:56" hidden="1" x14ac:dyDescent="0.25">
      <c r="AY19308" s="40"/>
      <c r="AZ19308" s="40"/>
      <c r="BA19308" s="40"/>
      <c r="BB19308" s="40"/>
      <c r="BC19308" s="40"/>
      <c r="BD19308" s="50"/>
    </row>
    <row r="19309" spans="51:56" hidden="1" x14ac:dyDescent="0.25">
      <c r="AY19309" s="40"/>
      <c r="AZ19309" s="40"/>
      <c r="BA19309" s="40"/>
      <c r="BB19309" s="40"/>
      <c r="BC19309" s="40"/>
      <c r="BD19309" s="50"/>
    </row>
    <row r="19310" spans="51:56" hidden="1" x14ac:dyDescent="0.25">
      <c r="AY19310" s="40"/>
      <c r="AZ19310" s="40"/>
      <c r="BA19310" s="40"/>
      <c r="BB19310" s="40"/>
      <c r="BC19310" s="40"/>
      <c r="BD19310" s="50"/>
    </row>
    <row r="19311" spans="51:56" hidden="1" x14ac:dyDescent="0.25">
      <c r="AY19311" s="40"/>
      <c r="AZ19311" s="40"/>
      <c r="BA19311" s="40"/>
      <c r="BB19311" s="40"/>
      <c r="BC19311" s="40"/>
      <c r="BD19311" s="50"/>
    </row>
    <row r="19312" spans="51:56" hidden="1" x14ac:dyDescent="0.25">
      <c r="AY19312" s="40"/>
      <c r="AZ19312" s="40"/>
      <c r="BA19312" s="40"/>
      <c r="BB19312" s="40"/>
      <c r="BC19312" s="40"/>
      <c r="BD19312" s="50"/>
    </row>
    <row r="19313" spans="51:56" hidden="1" x14ac:dyDescent="0.25">
      <c r="AY19313" s="40"/>
      <c r="AZ19313" s="40"/>
      <c r="BA19313" s="40"/>
      <c r="BB19313" s="40"/>
      <c r="BC19313" s="40"/>
      <c r="BD19313" s="50"/>
    </row>
    <row r="19314" spans="51:56" hidden="1" x14ac:dyDescent="0.25">
      <c r="AY19314" s="40"/>
      <c r="AZ19314" s="40"/>
      <c r="BA19314" s="40"/>
      <c r="BB19314" s="40"/>
      <c r="BC19314" s="40"/>
      <c r="BD19314" s="50"/>
    </row>
    <row r="19315" spans="51:56" hidden="1" x14ac:dyDescent="0.25">
      <c r="AY19315" s="40"/>
      <c r="AZ19315" s="40"/>
      <c r="BA19315" s="40"/>
      <c r="BB19315" s="40"/>
      <c r="BC19315" s="40"/>
      <c r="BD19315" s="50"/>
    </row>
    <row r="19316" spans="51:56" hidden="1" x14ac:dyDescent="0.25">
      <c r="AY19316" s="40"/>
      <c r="AZ19316" s="40"/>
      <c r="BA19316" s="40"/>
      <c r="BB19316" s="40"/>
      <c r="BC19316" s="40"/>
      <c r="BD19316" s="50"/>
    </row>
    <row r="19317" spans="51:56" hidden="1" x14ac:dyDescent="0.25">
      <c r="AY19317" s="40"/>
      <c r="AZ19317" s="40"/>
      <c r="BA19317" s="40"/>
      <c r="BB19317" s="40"/>
      <c r="BC19317" s="40"/>
      <c r="BD19317" s="50"/>
    </row>
    <row r="19318" spans="51:56" hidden="1" x14ac:dyDescent="0.25">
      <c r="AY19318" s="40"/>
      <c r="AZ19318" s="40"/>
      <c r="BA19318" s="40"/>
      <c r="BB19318" s="40"/>
      <c r="BC19318" s="40"/>
      <c r="BD19318" s="50"/>
    </row>
    <row r="19319" spans="51:56" hidden="1" x14ac:dyDescent="0.25">
      <c r="AY19319" s="40"/>
      <c r="AZ19319" s="40"/>
      <c r="BA19319" s="40"/>
      <c r="BB19319" s="40"/>
      <c r="BC19319" s="40"/>
      <c r="BD19319" s="50"/>
    </row>
    <row r="19320" spans="51:56" hidden="1" x14ac:dyDescent="0.25">
      <c r="AY19320" s="40"/>
      <c r="AZ19320" s="40"/>
      <c r="BA19320" s="40"/>
      <c r="BB19320" s="40"/>
      <c r="BC19320" s="40"/>
      <c r="BD19320" s="50"/>
    </row>
    <row r="19321" spans="51:56" hidden="1" x14ac:dyDescent="0.25">
      <c r="AY19321" s="40"/>
      <c r="AZ19321" s="40"/>
      <c r="BA19321" s="40"/>
      <c r="BB19321" s="40"/>
      <c r="BC19321" s="40"/>
      <c r="BD19321" s="50"/>
    </row>
    <row r="19322" spans="51:56" hidden="1" x14ac:dyDescent="0.25">
      <c r="AY19322" s="40"/>
      <c r="AZ19322" s="40"/>
      <c r="BA19322" s="40"/>
      <c r="BB19322" s="40"/>
      <c r="BC19322" s="40"/>
      <c r="BD19322" s="50"/>
    </row>
    <row r="19323" spans="51:56" hidden="1" x14ac:dyDescent="0.25">
      <c r="AY19323" s="40"/>
      <c r="AZ19323" s="40"/>
      <c r="BA19323" s="40"/>
      <c r="BB19323" s="40"/>
      <c r="BC19323" s="40"/>
      <c r="BD19323" s="50"/>
    </row>
    <row r="19324" spans="51:56" hidden="1" x14ac:dyDescent="0.25">
      <c r="AY19324" s="40"/>
      <c r="AZ19324" s="40"/>
      <c r="BA19324" s="40"/>
      <c r="BB19324" s="40"/>
      <c r="BC19324" s="40"/>
      <c r="BD19324" s="50"/>
    </row>
    <row r="19325" spans="51:56" hidden="1" x14ac:dyDescent="0.25">
      <c r="AY19325" s="40"/>
      <c r="AZ19325" s="40"/>
      <c r="BA19325" s="40"/>
      <c r="BB19325" s="40"/>
      <c r="BC19325" s="40"/>
      <c r="BD19325" s="50"/>
    </row>
    <row r="19326" spans="51:56" hidden="1" x14ac:dyDescent="0.25">
      <c r="AY19326" s="40"/>
      <c r="AZ19326" s="40"/>
      <c r="BA19326" s="40"/>
      <c r="BB19326" s="40"/>
      <c r="BC19326" s="40"/>
      <c r="BD19326" s="50"/>
    </row>
    <row r="19327" spans="51:56" hidden="1" x14ac:dyDescent="0.25">
      <c r="AY19327" s="40"/>
      <c r="AZ19327" s="40"/>
      <c r="BA19327" s="40"/>
      <c r="BB19327" s="40"/>
      <c r="BC19327" s="40"/>
      <c r="BD19327" s="50"/>
    </row>
    <row r="19328" spans="51:56" hidden="1" x14ac:dyDescent="0.25">
      <c r="AY19328" s="40"/>
      <c r="AZ19328" s="40"/>
      <c r="BA19328" s="40"/>
      <c r="BB19328" s="40"/>
      <c r="BC19328" s="40"/>
      <c r="BD19328" s="50"/>
    </row>
    <row r="19329" spans="51:56" hidden="1" x14ac:dyDescent="0.25">
      <c r="AY19329" s="40"/>
      <c r="AZ19329" s="40"/>
      <c r="BA19329" s="40"/>
      <c r="BB19329" s="40"/>
      <c r="BC19329" s="40"/>
      <c r="BD19329" s="50"/>
    </row>
    <row r="19330" spans="51:56" hidden="1" x14ac:dyDescent="0.25">
      <c r="AY19330" s="40"/>
      <c r="AZ19330" s="40"/>
      <c r="BA19330" s="40"/>
      <c r="BB19330" s="40"/>
      <c r="BC19330" s="40"/>
      <c r="BD19330" s="50"/>
    </row>
    <row r="19331" spans="51:56" hidden="1" x14ac:dyDescent="0.25">
      <c r="AY19331" s="40"/>
      <c r="AZ19331" s="40"/>
      <c r="BA19331" s="40"/>
      <c r="BB19331" s="40"/>
      <c r="BC19331" s="40"/>
      <c r="BD19331" s="50"/>
    </row>
    <row r="19332" spans="51:56" hidden="1" x14ac:dyDescent="0.25">
      <c r="AY19332" s="40"/>
      <c r="AZ19332" s="40"/>
      <c r="BA19332" s="40"/>
      <c r="BB19332" s="40"/>
      <c r="BC19332" s="40"/>
      <c r="BD19332" s="50"/>
    </row>
    <row r="19333" spans="51:56" hidden="1" x14ac:dyDescent="0.25">
      <c r="AY19333" s="40"/>
      <c r="AZ19333" s="40"/>
      <c r="BA19333" s="40"/>
      <c r="BB19333" s="40"/>
      <c r="BC19333" s="40"/>
      <c r="BD19333" s="50"/>
    </row>
    <row r="19334" spans="51:56" hidden="1" x14ac:dyDescent="0.25">
      <c r="AY19334" s="40"/>
      <c r="AZ19334" s="40"/>
      <c r="BA19334" s="40"/>
      <c r="BB19334" s="40"/>
      <c r="BC19334" s="40"/>
      <c r="BD19334" s="50"/>
    </row>
    <row r="19335" spans="51:56" hidden="1" x14ac:dyDescent="0.25">
      <c r="AY19335" s="40"/>
      <c r="AZ19335" s="40"/>
      <c r="BA19335" s="40"/>
      <c r="BB19335" s="40"/>
      <c r="BC19335" s="40"/>
      <c r="BD19335" s="50"/>
    </row>
    <row r="19336" spans="51:56" hidden="1" x14ac:dyDescent="0.25">
      <c r="AY19336" s="40"/>
      <c r="AZ19336" s="40"/>
      <c r="BA19336" s="40"/>
      <c r="BB19336" s="40"/>
      <c r="BC19336" s="40"/>
      <c r="BD19336" s="50"/>
    </row>
    <row r="19337" spans="51:56" hidden="1" x14ac:dyDescent="0.25">
      <c r="AY19337" s="40"/>
      <c r="AZ19337" s="40"/>
      <c r="BA19337" s="40"/>
      <c r="BB19337" s="40"/>
      <c r="BC19337" s="40"/>
      <c r="BD19337" s="50"/>
    </row>
    <row r="19338" spans="51:56" hidden="1" x14ac:dyDescent="0.25">
      <c r="AY19338" s="40"/>
      <c r="AZ19338" s="40"/>
      <c r="BA19338" s="40"/>
      <c r="BB19338" s="40"/>
      <c r="BC19338" s="40"/>
      <c r="BD19338" s="50"/>
    </row>
    <row r="19339" spans="51:56" hidden="1" x14ac:dyDescent="0.25">
      <c r="AY19339" s="40"/>
      <c r="AZ19339" s="40"/>
      <c r="BA19339" s="40"/>
      <c r="BB19339" s="40"/>
      <c r="BC19339" s="40"/>
      <c r="BD19339" s="50"/>
    </row>
    <row r="19340" spans="51:56" hidden="1" x14ac:dyDescent="0.25">
      <c r="AY19340" s="40"/>
      <c r="AZ19340" s="40"/>
      <c r="BA19340" s="40"/>
      <c r="BB19340" s="40"/>
      <c r="BC19340" s="40"/>
      <c r="BD19340" s="50"/>
    </row>
    <row r="19341" spans="51:56" hidden="1" x14ac:dyDescent="0.25">
      <c r="AY19341" s="40"/>
      <c r="AZ19341" s="40"/>
      <c r="BA19341" s="40"/>
      <c r="BB19341" s="40"/>
      <c r="BC19341" s="40"/>
      <c r="BD19341" s="50"/>
    </row>
    <row r="19342" spans="51:56" hidden="1" x14ac:dyDescent="0.25">
      <c r="AY19342" s="40"/>
      <c r="AZ19342" s="40"/>
      <c r="BA19342" s="40"/>
      <c r="BB19342" s="40"/>
      <c r="BC19342" s="40"/>
      <c r="BD19342" s="50"/>
    </row>
    <row r="19343" spans="51:56" hidden="1" x14ac:dyDescent="0.25">
      <c r="AY19343" s="40"/>
      <c r="AZ19343" s="40"/>
      <c r="BA19343" s="40"/>
      <c r="BB19343" s="40"/>
      <c r="BC19343" s="40"/>
      <c r="BD19343" s="50"/>
    </row>
    <row r="19344" spans="51:56" hidden="1" x14ac:dyDescent="0.25">
      <c r="AY19344" s="40"/>
      <c r="AZ19344" s="40"/>
      <c r="BA19344" s="40"/>
      <c r="BB19344" s="40"/>
      <c r="BC19344" s="40"/>
      <c r="BD19344" s="50"/>
    </row>
    <row r="19345" spans="51:56" hidden="1" x14ac:dyDescent="0.25">
      <c r="AY19345" s="40"/>
      <c r="AZ19345" s="40"/>
      <c r="BA19345" s="40"/>
      <c r="BB19345" s="40"/>
      <c r="BC19345" s="40"/>
      <c r="BD19345" s="50"/>
    </row>
    <row r="19346" spans="51:56" hidden="1" x14ac:dyDescent="0.25">
      <c r="AY19346" s="40"/>
      <c r="AZ19346" s="40"/>
      <c r="BA19346" s="40"/>
      <c r="BB19346" s="40"/>
      <c r="BC19346" s="40"/>
      <c r="BD19346" s="50"/>
    </row>
    <row r="19347" spans="51:56" hidden="1" x14ac:dyDescent="0.25">
      <c r="AY19347" s="40"/>
      <c r="AZ19347" s="40"/>
      <c r="BA19347" s="40"/>
      <c r="BB19347" s="40"/>
      <c r="BC19347" s="40"/>
      <c r="BD19347" s="50"/>
    </row>
    <row r="19348" spans="51:56" hidden="1" x14ac:dyDescent="0.25">
      <c r="AY19348" s="40"/>
      <c r="AZ19348" s="40"/>
      <c r="BA19348" s="40"/>
      <c r="BB19348" s="40"/>
      <c r="BC19348" s="40"/>
      <c r="BD19348" s="50"/>
    </row>
    <row r="19349" spans="51:56" hidden="1" x14ac:dyDescent="0.25">
      <c r="AY19349" s="40"/>
      <c r="AZ19349" s="40"/>
      <c r="BA19349" s="40"/>
      <c r="BB19349" s="40"/>
      <c r="BC19349" s="40"/>
      <c r="BD19349" s="50"/>
    </row>
    <row r="19350" spans="51:56" hidden="1" x14ac:dyDescent="0.25">
      <c r="AY19350" s="40"/>
      <c r="AZ19350" s="40"/>
      <c r="BA19350" s="40"/>
      <c r="BB19350" s="40"/>
      <c r="BC19350" s="40"/>
      <c r="BD19350" s="50"/>
    </row>
    <row r="19351" spans="51:56" hidden="1" x14ac:dyDescent="0.25">
      <c r="AY19351" s="40"/>
      <c r="AZ19351" s="40"/>
      <c r="BA19351" s="40"/>
      <c r="BB19351" s="40"/>
      <c r="BC19351" s="40"/>
      <c r="BD19351" s="50"/>
    </row>
    <row r="19352" spans="51:56" hidden="1" x14ac:dyDescent="0.25">
      <c r="AY19352" s="40"/>
      <c r="AZ19352" s="40"/>
      <c r="BA19352" s="40"/>
      <c r="BB19352" s="40"/>
      <c r="BC19352" s="40"/>
      <c r="BD19352" s="50"/>
    </row>
    <row r="19353" spans="51:56" hidden="1" x14ac:dyDescent="0.25">
      <c r="AY19353" s="40"/>
      <c r="AZ19353" s="40"/>
      <c r="BA19353" s="40"/>
      <c r="BB19353" s="40"/>
      <c r="BC19353" s="40"/>
      <c r="BD19353" s="50"/>
    </row>
    <row r="19354" spans="51:56" hidden="1" x14ac:dyDescent="0.25">
      <c r="AY19354" s="40"/>
      <c r="AZ19354" s="40"/>
      <c r="BA19354" s="40"/>
      <c r="BB19354" s="40"/>
      <c r="BC19354" s="40"/>
      <c r="BD19354" s="50"/>
    </row>
    <row r="19355" spans="51:56" hidden="1" x14ac:dyDescent="0.25">
      <c r="AY19355" s="40"/>
      <c r="AZ19355" s="40"/>
      <c r="BA19355" s="40"/>
      <c r="BB19355" s="40"/>
      <c r="BC19355" s="40"/>
      <c r="BD19355" s="50"/>
    </row>
    <row r="19356" spans="51:56" hidden="1" x14ac:dyDescent="0.25">
      <c r="AY19356" s="40"/>
      <c r="AZ19356" s="40"/>
      <c r="BA19356" s="40"/>
      <c r="BB19356" s="40"/>
      <c r="BC19356" s="40"/>
      <c r="BD19356" s="50"/>
    </row>
    <row r="19357" spans="51:56" hidden="1" x14ac:dyDescent="0.25">
      <c r="AY19357" s="40"/>
      <c r="AZ19357" s="40"/>
      <c r="BA19357" s="40"/>
      <c r="BB19357" s="40"/>
      <c r="BC19357" s="40"/>
      <c r="BD19357" s="50"/>
    </row>
    <row r="19358" spans="51:56" hidden="1" x14ac:dyDescent="0.25">
      <c r="AY19358" s="40"/>
      <c r="AZ19358" s="40"/>
      <c r="BA19358" s="40"/>
      <c r="BB19358" s="40"/>
      <c r="BC19358" s="40"/>
      <c r="BD19358" s="50"/>
    </row>
    <row r="19359" spans="51:56" hidden="1" x14ac:dyDescent="0.25">
      <c r="AY19359" s="40"/>
      <c r="AZ19359" s="40"/>
      <c r="BA19359" s="40"/>
      <c r="BB19359" s="40"/>
      <c r="BC19359" s="40"/>
      <c r="BD19359" s="50"/>
    </row>
    <row r="19360" spans="51:56" hidden="1" x14ac:dyDescent="0.25">
      <c r="AY19360" s="40"/>
      <c r="AZ19360" s="40"/>
      <c r="BA19360" s="40"/>
      <c r="BB19360" s="40"/>
      <c r="BC19360" s="40"/>
      <c r="BD19360" s="50"/>
    </row>
    <row r="19361" spans="51:56" hidden="1" x14ac:dyDescent="0.25">
      <c r="AY19361" s="40"/>
      <c r="AZ19361" s="40"/>
      <c r="BA19361" s="40"/>
      <c r="BB19361" s="40"/>
      <c r="BC19361" s="40"/>
      <c r="BD19361" s="50"/>
    </row>
    <row r="19362" spans="51:56" hidden="1" x14ac:dyDescent="0.25">
      <c r="AY19362" s="40"/>
      <c r="AZ19362" s="40"/>
      <c r="BA19362" s="40"/>
      <c r="BB19362" s="40"/>
      <c r="BC19362" s="40"/>
      <c r="BD19362" s="50"/>
    </row>
    <row r="19363" spans="51:56" hidden="1" x14ac:dyDescent="0.25">
      <c r="AY19363" s="40"/>
      <c r="AZ19363" s="40"/>
      <c r="BA19363" s="40"/>
      <c r="BB19363" s="40"/>
      <c r="BC19363" s="40"/>
      <c r="BD19363" s="50"/>
    </row>
    <row r="19364" spans="51:56" hidden="1" x14ac:dyDescent="0.25">
      <c r="AY19364" s="40"/>
      <c r="AZ19364" s="40"/>
      <c r="BA19364" s="40"/>
      <c r="BB19364" s="40"/>
      <c r="BC19364" s="40"/>
      <c r="BD19364" s="50"/>
    </row>
    <row r="19365" spans="51:56" hidden="1" x14ac:dyDescent="0.25">
      <c r="AY19365" s="40"/>
      <c r="AZ19365" s="40"/>
      <c r="BA19365" s="40"/>
      <c r="BB19365" s="40"/>
      <c r="BC19365" s="40"/>
      <c r="BD19365" s="50"/>
    </row>
    <row r="19366" spans="51:56" hidden="1" x14ac:dyDescent="0.25">
      <c r="AY19366" s="40"/>
      <c r="AZ19366" s="40"/>
      <c r="BA19366" s="40"/>
      <c r="BB19366" s="40"/>
      <c r="BC19366" s="40"/>
      <c r="BD19366" s="50"/>
    </row>
    <row r="19367" spans="51:56" hidden="1" x14ac:dyDescent="0.25">
      <c r="AY19367" s="40"/>
      <c r="AZ19367" s="40"/>
      <c r="BA19367" s="40"/>
      <c r="BB19367" s="40"/>
      <c r="BC19367" s="40"/>
      <c r="BD19367" s="50"/>
    </row>
    <row r="19368" spans="51:56" hidden="1" x14ac:dyDescent="0.25">
      <c r="AY19368" s="40"/>
      <c r="AZ19368" s="40"/>
      <c r="BA19368" s="40"/>
      <c r="BB19368" s="40"/>
      <c r="BC19368" s="40"/>
      <c r="BD19368" s="50"/>
    </row>
    <row r="19369" spans="51:56" hidden="1" x14ac:dyDescent="0.25">
      <c r="AY19369" s="40"/>
      <c r="AZ19369" s="40"/>
      <c r="BA19369" s="40"/>
      <c r="BB19369" s="40"/>
      <c r="BC19369" s="40"/>
      <c r="BD19369" s="50"/>
    </row>
    <row r="19370" spans="51:56" hidden="1" x14ac:dyDescent="0.25">
      <c r="AY19370" s="40"/>
      <c r="AZ19370" s="40"/>
      <c r="BA19370" s="40"/>
      <c r="BB19370" s="40"/>
      <c r="BC19370" s="40"/>
      <c r="BD19370" s="50"/>
    </row>
    <row r="19371" spans="51:56" hidden="1" x14ac:dyDescent="0.25">
      <c r="AY19371" s="40"/>
      <c r="AZ19371" s="40"/>
      <c r="BA19371" s="40"/>
      <c r="BB19371" s="40"/>
      <c r="BC19371" s="40"/>
      <c r="BD19371" s="50"/>
    </row>
    <row r="19372" spans="51:56" hidden="1" x14ac:dyDescent="0.25">
      <c r="AY19372" s="40"/>
      <c r="AZ19372" s="40"/>
      <c r="BA19372" s="40"/>
      <c r="BB19372" s="40"/>
      <c r="BC19372" s="40"/>
      <c r="BD19372" s="50"/>
    </row>
    <row r="19373" spans="51:56" hidden="1" x14ac:dyDescent="0.25">
      <c r="AY19373" s="40"/>
      <c r="AZ19373" s="40"/>
      <c r="BA19373" s="40"/>
      <c r="BB19373" s="40"/>
      <c r="BC19373" s="40"/>
      <c r="BD19373" s="50"/>
    </row>
    <row r="19374" spans="51:56" hidden="1" x14ac:dyDescent="0.25">
      <c r="AY19374" s="40"/>
      <c r="AZ19374" s="40"/>
      <c r="BA19374" s="40"/>
      <c r="BB19374" s="40"/>
      <c r="BC19374" s="40"/>
      <c r="BD19374" s="50"/>
    </row>
    <row r="19375" spans="51:56" hidden="1" x14ac:dyDescent="0.25">
      <c r="AY19375" s="40"/>
      <c r="AZ19375" s="40"/>
      <c r="BA19375" s="40"/>
      <c r="BB19375" s="40"/>
      <c r="BC19375" s="40"/>
      <c r="BD19375" s="50"/>
    </row>
    <row r="19376" spans="51:56" hidden="1" x14ac:dyDescent="0.25">
      <c r="AY19376" s="40"/>
      <c r="AZ19376" s="40"/>
      <c r="BA19376" s="40"/>
      <c r="BB19376" s="40"/>
      <c r="BC19376" s="40"/>
      <c r="BD19376" s="50"/>
    </row>
    <row r="19377" spans="51:56" hidden="1" x14ac:dyDescent="0.25">
      <c r="AY19377" s="40"/>
      <c r="AZ19377" s="40"/>
      <c r="BA19377" s="40"/>
      <c r="BB19377" s="40"/>
      <c r="BC19377" s="40"/>
      <c r="BD19377" s="50"/>
    </row>
    <row r="19378" spans="51:56" hidden="1" x14ac:dyDescent="0.25">
      <c r="AY19378" s="40"/>
      <c r="AZ19378" s="40"/>
      <c r="BA19378" s="40"/>
      <c r="BB19378" s="40"/>
      <c r="BC19378" s="40"/>
      <c r="BD19378" s="50"/>
    </row>
    <row r="19379" spans="51:56" hidden="1" x14ac:dyDescent="0.25">
      <c r="AY19379" s="40"/>
      <c r="AZ19379" s="40"/>
      <c r="BA19379" s="40"/>
      <c r="BB19379" s="40"/>
      <c r="BC19379" s="40"/>
      <c r="BD19379" s="50"/>
    </row>
    <row r="19380" spans="51:56" hidden="1" x14ac:dyDescent="0.25">
      <c r="AY19380" s="40"/>
      <c r="AZ19380" s="40"/>
      <c r="BA19380" s="40"/>
      <c r="BB19380" s="40"/>
      <c r="BC19380" s="40"/>
      <c r="BD19380" s="50"/>
    </row>
    <row r="19381" spans="51:56" hidden="1" x14ac:dyDescent="0.25">
      <c r="AY19381" s="40"/>
      <c r="AZ19381" s="40"/>
      <c r="BA19381" s="40"/>
      <c r="BB19381" s="40"/>
      <c r="BC19381" s="40"/>
      <c r="BD19381" s="50"/>
    </row>
    <row r="19382" spans="51:56" hidden="1" x14ac:dyDescent="0.25">
      <c r="AY19382" s="40"/>
      <c r="AZ19382" s="40"/>
      <c r="BA19382" s="40"/>
      <c r="BB19382" s="40"/>
      <c r="BC19382" s="40"/>
      <c r="BD19382" s="50"/>
    </row>
    <row r="19383" spans="51:56" hidden="1" x14ac:dyDescent="0.25">
      <c r="AY19383" s="40"/>
      <c r="AZ19383" s="40"/>
      <c r="BA19383" s="40"/>
      <c r="BB19383" s="40"/>
      <c r="BC19383" s="40"/>
      <c r="BD19383" s="50"/>
    </row>
    <row r="19384" spans="51:56" hidden="1" x14ac:dyDescent="0.25">
      <c r="AY19384" s="40"/>
      <c r="AZ19384" s="40"/>
      <c r="BA19384" s="40"/>
      <c r="BB19384" s="40"/>
      <c r="BC19384" s="40"/>
      <c r="BD19384" s="50"/>
    </row>
    <row r="19385" spans="51:56" hidden="1" x14ac:dyDescent="0.25">
      <c r="AY19385" s="40"/>
      <c r="AZ19385" s="40"/>
      <c r="BA19385" s="40"/>
      <c r="BB19385" s="40"/>
      <c r="BC19385" s="40"/>
      <c r="BD19385" s="50"/>
    </row>
    <row r="19386" spans="51:56" hidden="1" x14ac:dyDescent="0.25">
      <c r="AY19386" s="40"/>
      <c r="AZ19386" s="40"/>
      <c r="BA19386" s="40"/>
      <c r="BB19386" s="40"/>
      <c r="BC19386" s="40"/>
      <c r="BD19386" s="50"/>
    </row>
    <row r="19387" spans="51:56" hidden="1" x14ac:dyDescent="0.25">
      <c r="AY19387" s="40"/>
      <c r="AZ19387" s="40"/>
      <c r="BA19387" s="40"/>
      <c r="BB19387" s="40"/>
      <c r="BC19387" s="40"/>
      <c r="BD19387" s="50"/>
    </row>
    <row r="19388" spans="51:56" hidden="1" x14ac:dyDescent="0.25">
      <c r="AY19388" s="40"/>
      <c r="AZ19388" s="40"/>
      <c r="BA19388" s="40"/>
      <c r="BB19388" s="40"/>
      <c r="BC19388" s="40"/>
      <c r="BD19388" s="50"/>
    </row>
    <row r="19389" spans="51:56" hidden="1" x14ac:dyDescent="0.25">
      <c r="AY19389" s="40"/>
      <c r="AZ19389" s="40"/>
      <c r="BA19389" s="40"/>
      <c r="BB19389" s="40"/>
      <c r="BC19389" s="40"/>
      <c r="BD19389" s="50"/>
    </row>
    <row r="19390" spans="51:56" hidden="1" x14ac:dyDescent="0.25">
      <c r="AY19390" s="40"/>
      <c r="AZ19390" s="40"/>
      <c r="BA19390" s="40"/>
      <c r="BB19390" s="40"/>
      <c r="BC19390" s="40"/>
      <c r="BD19390" s="50"/>
    </row>
    <row r="19391" spans="51:56" hidden="1" x14ac:dyDescent="0.25">
      <c r="AY19391" s="40"/>
      <c r="AZ19391" s="40"/>
      <c r="BA19391" s="40"/>
      <c r="BB19391" s="40"/>
      <c r="BC19391" s="40"/>
      <c r="BD19391" s="50"/>
    </row>
    <row r="19392" spans="51:56" hidden="1" x14ac:dyDescent="0.25">
      <c r="AY19392" s="40"/>
      <c r="AZ19392" s="40"/>
      <c r="BA19392" s="40"/>
      <c r="BB19392" s="40"/>
      <c r="BC19392" s="40"/>
      <c r="BD19392" s="50"/>
    </row>
    <row r="19393" spans="51:56" hidden="1" x14ac:dyDescent="0.25">
      <c r="AY19393" s="40"/>
      <c r="AZ19393" s="40"/>
      <c r="BA19393" s="40"/>
      <c r="BB19393" s="40"/>
      <c r="BC19393" s="40"/>
      <c r="BD19393" s="50"/>
    </row>
    <row r="19394" spans="51:56" hidden="1" x14ac:dyDescent="0.25">
      <c r="AY19394" s="40"/>
      <c r="AZ19394" s="40"/>
      <c r="BA19394" s="40"/>
      <c r="BB19394" s="40"/>
      <c r="BC19394" s="40"/>
      <c r="BD19394" s="50"/>
    </row>
    <row r="19395" spans="51:56" hidden="1" x14ac:dyDescent="0.25">
      <c r="AY19395" s="40"/>
      <c r="AZ19395" s="40"/>
      <c r="BA19395" s="40"/>
      <c r="BB19395" s="40"/>
      <c r="BC19395" s="40"/>
      <c r="BD19395" s="50"/>
    </row>
    <row r="19396" spans="51:56" hidden="1" x14ac:dyDescent="0.25">
      <c r="AY19396" s="40"/>
      <c r="AZ19396" s="40"/>
      <c r="BA19396" s="40"/>
      <c r="BB19396" s="40"/>
      <c r="BC19396" s="40"/>
      <c r="BD19396" s="50"/>
    </row>
    <row r="19397" spans="51:56" hidden="1" x14ac:dyDescent="0.25">
      <c r="AY19397" s="40"/>
      <c r="AZ19397" s="40"/>
      <c r="BA19397" s="40"/>
      <c r="BB19397" s="40"/>
      <c r="BC19397" s="40"/>
      <c r="BD19397" s="50"/>
    </row>
    <row r="19398" spans="51:56" hidden="1" x14ac:dyDescent="0.25">
      <c r="AY19398" s="40"/>
      <c r="AZ19398" s="40"/>
      <c r="BA19398" s="40"/>
      <c r="BB19398" s="40"/>
      <c r="BC19398" s="40"/>
      <c r="BD19398" s="50"/>
    </row>
    <row r="19399" spans="51:56" hidden="1" x14ac:dyDescent="0.25">
      <c r="AY19399" s="40"/>
      <c r="AZ19399" s="40"/>
      <c r="BA19399" s="40"/>
      <c r="BB19399" s="40"/>
      <c r="BC19399" s="40"/>
      <c r="BD19399" s="50"/>
    </row>
    <row r="19400" spans="51:56" hidden="1" x14ac:dyDescent="0.25">
      <c r="AY19400" s="40"/>
      <c r="AZ19400" s="40"/>
      <c r="BA19400" s="40"/>
      <c r="BB19400" s="40"/>
      <c r="BC19400" s="40"/>
      <c r="BD19400" s="50"/>
    </row>
    <row r="19401" spans="51:56" hidden="1" x14ac:dyDescent="0.25">
      <c r="AY19401" s="40"/>
      <c r="AZ19401" s="40"/>
      <c r="BA19401" s="40"/>
      <c r="BB19401" s="40"/>
      <c r="BC19401" s="40"/>
      <c r="BD19401" s="50"/>
    </row>
    <row r="19402" spans="51:56" hidden="1" x14ac:dyDescent="0.25">
      <c r="AY19402" s="40"/>
      <c r="AZ19402" s="40"/>
      <c r="BA19402" s="40"/>
      <c r="BB19402" s="40"/>
      <c r="BC19402" s="40"/>
      <c r="BD19402" s="50"/>
    </row>
    <row r="19403" spans="51:56" hidden="1" x14ac:dyDescent="0.25">
      <c r="AY19403" s="40"/>
      <c r="AZ19403" s="40"/>
      <c r="BA19403" s="40"/>
      <c r="BB19403" s="40"/>
      <c r="BC19403" s="40"/>
      <c r="BD19403" s="50"/>
    </row>
    <row r="19404" spans="51:56" hidden="1" x14ac:dyDescent="0.25">
      <c r="AY19404" s="40"/>
      <c r="AZ19404" s="40"/>
      <c r="BA19404" s="40"/>
      <c r="BB19404" s="40"/>
      <c r="BC19404" s="40"/>
      <c r="BD19404" s="50"/>
    </row>
    <row r="19405" spans="51:56" hidden="1" x14ac:dyDescent="0.25">
      <c r="AY19405" s="40"/>
      <c r="AZ19405" s="40"/>
      <c r="BA19405" s="40"/>
      <c r="BB19405" s="40"/>
      <c r="BC19405" s="40"/>
      <c r="BD19405" s="50"/>
    </row>
    <row r="19406" spans="51:56" hidden="1" x14ac:dyDescent="0.25">
      <c r="AY19406" s="40"/>
      <c r="AZ19406" s="40"/>
      <c r="BA19406" s="40"/>
      <c r="BB19406" s="40"/>
      <c r="BC19406" s="40"/>
      <c r="BD19406" s="50"/>
    </row>
    <row r="19407" spans="51:56" hidden="1" x14ac:dyDescent="0.25">
      <c r="AY19407" s="40"/>
      <c r="AZ19407" s="40"/>
      <c r="BA19407" s="40"/>
      <c r="BB19407" s="40"/>
      <c r="BC19407" s="40"/>
      <c r="BD19407" s="50"/>
    </row>
    <row r="19408" spans="51:56" hidden="1" x14ac:dyDescent="0.25">
      <c r="AY19408" s="40"/>
      <c r="AZ19408" s="40"/>
      <c r="BA19408" s="40"/>
      <c r="BB19408" s="40"/>
      <c r="BC19408" s="40"/>
      <c r="BD19408" s="50"/>
    </row>
    <row r="19409" spans="51:56" hidden="1" x14ac:dyDescent="0.25">
      <c r="AY19409" s="40"/>
      <c r="AZ19409" s="40"/>
      <c r="BA19409" s="40"/>
      <c r="BB19409" s="40"/>
      <c r="BC19409" s="40"/>
      <c r="BD19409" s="50"/>
    </row>
    <row r="19410" spans="51:56" hidden="1" x14ac:dyDescent="0.25">
      <c r="AY19410" s="40"/>
      <c r="AZ19410" s="40"/>
      <c r="BA19410" s="40"/>
      <c r="BB19410" s="40"/>
      <c r="BC19410" s="40"/>
      <c r="BD19410" s="50"/>
    </row>
    <row r="19411" spans="51:56" hidden="1" x14ac:dyDescent="0.25">
      <c r="AY19411" s="40"/>
      <c r="AZ19411" s="40"/>
      <c r="BA19411" s="40"/>
      <c r="BB19411" s="40"/>
      <c r="BC19411" s="40"/>
      <c r="BD19411" s="50"/>
    </row>
    <row r="19412" spans="51:56" hidden="1" x14ac:dyDescent="0.25">
      <c r="AY19412" s="40"/>
      <c r="AZ19412" s="40"/>
      <c r="BA19412" s="40"/>
      <c r="BB19412" s="40"/>
      <c r="BC19412" s="40"/>
      <c r="BD19412" s="50"/>
    </row>
    <row r="19413" spans="51:56" hidden="1" x14ac:dyDescent="0.25">
      <c r="AY19413" s="40"/>
      <c r="AZ19413" s="40"/>
      <c r="BA19413" s="40"/>
      <c r="BB19413" s="40"/>
      <c r="BC19413" s="40"/>
      <c r="BD19413" s="50"/>
    </row>
    <row r="19414" spans="51:56" hidden="1" x14ac:dyDescent="0.25">
      <c r="AY19414" s="40"/>
      <c r="AZ19414" s="40"/>
      <c r="BA19414" s="40"/>
      <c r="BB19414" s="40"/>
      <c r="BC19414" s="40"/>
      <c r="BD19414" s="50"/>
    </row>
    <row r="19415" spans="51:56" hidden="1" x14ac:dyDescent="0.25">
      <c r="AY19415" s="40"/>
      <c r="AZ19415" s="40"/>
      <c r="BA19415" s="40"/>
      <c r="BB19415" s="40"/>
      <c r="BC19415" s="40"/>
      <c r="BD19415" s="50"/>
    </row>
    <row r="19416" spans="51:56" hidden="1" x14ac:dyDescent="0.25">
      <c r="AY19416" s="40"/>
      <c r="AZ19416" s="40"/>
      <c r="BA19416" s="40"/>
      <c r="BB19416" s="40"/>
      <c r="BC19416" s="40"/>
      <c r="BD19416" s="50"/>
    </row>
    <row r="19417" spans="51:56" hidden="1" x14ac:dyDescent="0.25">
      <c r="AY19417" s="40"/>
      <c r="AZ19417" s="40"/>
      <c r="BA19417" s="40"/>
      <c r="BB19417" s="40"/>
      <c r="BC19417" s="40"/>
      <c r="BD19417" s="50"/>
    </row>
    <row r="19418" spans="51:56" hidden="1" x14ac:dyDescent="0.25">
      <c r="AY19418" s="40"/>
      <c r="AZ19418" s="40"/>
      <c r="BA19418" s="40"/>
      <c r="BB19418" s="40"/>
      <c r="BC19418" s="40"/>
      <c r="BD19418" s="50"/>
    </row>
    <row r="19419" spans="51:56" hidden="1" x14ac:dyDescent="0.25">
      <c r="AY19419" s="40"/>
      <c r="AZ19419" s="40"/>
      <c r="BA19419" s="40"/>
      <c r="BB19419" s="40"/>
      <c r="BC19419" s="40"/>
      <c r="BD19419" s="50"/>
    </row>
    <row r="19420" spans="51:56" hidden="1" x14ac:dyDescent="0.25">
      <c r="AY19420" s="40"/>
      <c r="AZ19420" s="40"/>
      <c r="BA19420" s="40"/>
      <c r="BB19420" s="40"/>
      <c r="BC19420" s="40"/>
      <c r="BD19420" s="50"/>
    </row>
    <row r="19421" spans="51:56" hidden="1" x14ac:dyDescent="0.25">
      <c r="AY19421" s="40"/>
      <c r="AZ19421" s="40"/>
      <c r="BA19421" s="40"/>
      <c r="BB19421" s="40"/>
      <c r="BC19421" s="40"/>
      <c r="BD19421" s="50"/>
    </row>
    <row r="19422" spans="51:56" hidden="1" x14ac:dyDescent="0.25">
      <c r="AY19422" s="40"/>
      <c r="AZ19422" s="40"/>
      <c r="BA19422" s="40"/>
      <c r="BB19422" s="40"/>
      <c r="BC19422" s="40"/>
      <c r="BD19422" s="50"/>
    </row>
    <row r="19423" spans="51:56" hidden="1" x14ac:dyDescent="0.25">
      <c r="AY19423" s="40"/>
      <c r="AZ19423" s="40"/>
      <c r="BA19423" s="40"/>
      <c r="BB19423" s="40"/>
      <c r="BC19423" s="40"/>
      <c r="BD19423" s="50"/>
    </row>
    <row r="19424" spans="51:56" hidden="1" x14ac:dyDescent="0.25">
      <c r="AY19424" s="40"/>
      <c r="AZ19424" s="40"/>
      <c r="BA19424" s="40"/>
      <c r="BB19424" s="40"/>
      <c r="BC19424" s="40"/>
      <c r="BD19424" s="50"/>
    </row>
    <row r="19425" spans="51:56" hidden="1" x14ac:dyDescent="0.25">
      <c r="AY19425" s="40"/>
      <c r="AZ19425" s="40"/>
      <c r="BA19425" s="40"/>
      <c r="BB19425" s="40"/>
      <c r="BC19425" s="40"/>
      <c r="BD19425" s="50"/>
    </row>
    <row r="19426" spans="51:56" hidden="1" x14ac:dyDescent="0.25">
      <c r="AY19426" s="40"/>
      <c r="AZ19426" s="40"/>
      <c r="BA19426" s="40"/>
      <c r="BB19426" s="40"/>
      <c r="BC19426" s="40"/>
      <c r="BD19426" s="50"/>
    </row>
    <row r="19427" spans="51:56" hidden="1" x14ac:dyDescent="0.25">
      <c r="AY19427" s="40"/>
      <c r="AZ19427" s="40"/>
      <c r="BA19427" s="40"/>
      <c r="BB19427" s="40"/>
      <c r="BC19427" s="40"/>
      <c r="BD19427" s="50"/>
    </row>
    <row r="19428" spans="51:56" hidden="1" x14ac:dyDescent="0.25">
      <c r="AY19428" s="40"/>
      <c r="AZ19428" s="40"/>
      <c r="BA19428" s="40"/>
      <c r="BB19428" s="40"/>
      <c r="BC19428" s="40"/>
      <c r="BD19428" s="50"/>
    </row>
    <row r="19429" spans="51:56" hidden="1" x14ac:dyDescent="0.25">
      <c r="AY19429" s="40"/>
      <c r="AZ19429" s="40"/>
      <c r="BA19429" s="40"/>
      <c r="BB19429" s="40"/>
      <c r="BC19429" s="40"/>
      <c r="BD19429" s="50"/>
    </row>
    <row r="19430" spans="51:56" hidden="1" x14ac:dyDescent="0.25">
      <c r="AY19430" s="40"/>
      <c r="AZ19430" s="40"/>
      <c r="BA19430" s="40"/>
      <c r="BB19430" s="40"/>
      <c r="BC19430" s="40"/>
      <c r="BD19430" s="50"/>
    </row>
    <row r="19431" spans="51:56" hidden="1" x14ac:dyDescent="0.25">
      <c r="AY19431" s="40"/>
      <c r="AZ19431" s="40"/>
      <c r="BA19431" s="40"/>
      <c r="BB19431" s="40"/>
      <c r="BC19431" s="40"/>
      <c r="BD19431" s="50"/>
    </row>
    <row r="19432" spans="51:56" hidden="1" x14ac:dyDescent="0.25">
      <c r="AY19432" s="40"/>
      <c r="AZ19432" s="40"/>
      <c r="BA19432" s="40"/>
      <c r="BB19432" s="40"/>
      <c r="BC19432" s="40"/>
      <c r="BD19432" s="50"/>
    </row>
    <row r="19433" spans="51:56" hidden="1" x14ac:dyDescent="0.25">
      <c r="AY19433" s="40"/>
      <c r="AZ19433" s="40"/>
      <c r="BA19433" s="40"/>
      <c r="BB19433" s="40"/>
      <c r="BC19433" s="40"/>
      <c r="BD19433" s="50"/>
    </row>
    <row r="19434" spans="51:56" hidden="1" x14ac:dyDescent="0.25">
      <c r="AY19434" s="40"/>
      <c r="AZ19434" s="40"/>
      <c r="BA19434" s="40"/>
      <c r="BB19434" s="40"/>
      <c r="BC19434" s="40"/>
      <c r="BD19434" s="50"/>
    </row>
    <row r="19435" spans="51:56" hidden="1" x14ac:dyDescent="0.25">
      <c r="AY19435" s="40"/>
      <c r="AZ19435" s="40"/>
      <c r="BA19435" s="40"/>
      <c r="BB19435" s="40"/>
      <c r="BC19435" s="40"/>
      <c r="BD19435" s="50"/>
    </row>
    <row r="19436" spans="51:56" hidden="1" x14ac:dyDescent="0.25">
      <c r="AY19436" s="40"/>
      <c r="AZ19436" s="40"/>
      <c r="BA19436" s="40"/>
      <c r="BB19436" s="40"/>
      <c r="BC19436" s="40"/>
      <c r="BD19436" s="50"/>
    </row>
    <row r="19437" spans="51:56" hidden="1" x14ac:dyDescent="0.25">
      <c r="AY19437" s="40"/>
      <c r="AZ19437" s="40"/>
      <c r="BA19437" s="40"/>
      <c r="BB19437" s="40"/>
      <c r="BC19437" s="40"/>
      <c r="BD19437" s="50"/>
    </row>
    <row r="19438" spans="51:56" hidden="1" x14ac:dyDescent="0.25">
      <c r="AY19438" s="40"/>
      <c r="AZ19438" s="40"/>
      <c r="BA19438" s="40"/>
      <c r="BB19438" s="40"/>
      <c r="BC19438" s="40"/>
      <c r="BD19438" s="50"/>
    </row>
    <row r="19439" spans="51:56" hidden="1" x14ac:dyDescent="0.25">
      <c r="AY19439" s="40"/>
      <c r="AZ19439" s="40"/>
      <c r="BA19439" s="40"/>
      <c r="BB19439" s="40"/>
      <c r="BC19439" s="40"/>
      <c r="BD19439" s="50"/>
    </row>
    <row r="19440" spans="51:56" hidden="1" x14ac:dyDescent="0.25">
      <c r="AY19440" s="40"/>
      <c r="AZ19440" s="40"/>
      <c r="BA19440" s="40"/>
      <c r="BB19440" s="40"/>
      <c r="BC19440" s="40"/>
      <c r="BD19440" s="50"/>
    </row>
    <row r="19441" spans="51:56" hidden="1" x14ac:dyDescent="0.25">
      <c r="AY19441" s="40"/>
      <c r="AZ19441" s="40"/>
      <c r="BA19441" s="40"/>
      <c r="BB19441" s="40"/>
      <c r="BC19441" s="40"/>
      <c r="BD19441" s="50"/>
    </row>
    <row r="19442" spans="51:56" hidden="1" x14ac:dyDescent="0.25">
      <c r="AY19442" s="40"/>
      <c r="AZ19442" s="40"/>
      <c r="BA19442" s="40"/>
      <c r="BB19442" s="40"/>
      <c r="BC19442" s="40"/>
      <c r="BD19442" s="50"/>
    </row>
    <row r="19443" spans="51:56" hidden="1" x14ac:dyDescent="0.25">
      <c r="AY19443" s="40"/>
      <c r="AZ19443" s="40"/>
      <c r="BA19443" s="40"/>
      <c r="BB19443" s="40"/>
      <c r="BC19443" s="40"/>
      <c r="BD19443" s="50"/>
    </row>
    <row r="19444" spans="51:56" hidden="1" x14ac:dyDescent="0.25">
      <c r="AY19444" s="40"/>
      <c r="AZ19444" s="40"/>
      <c r="BA19444" s="40"/>
      <c r="BB19444" s="40"/>
      <c r="BC19444" s="40"/>
      <c r="BD19444" s="50"/>
    </row>
    <row r="19445" spans="51:56" hidden="1" x14ac:dyDescent="0.25">
      <c r="AY19445" s="40"/>
      <c r="AZ19445" s="40"/>
      <c r="BA19445" s="40"/>
      <c r="BB19445" s="40"/>
      <c r="BC19445" s="40"/>
      <c r="BD19445" s="50"/>
    </row>
    <row r="19446" spans="51:56" hidden="1" x14ac:dyDescent="0.25">
      <c r="AY19446" s="40"/>
      <c r="AZ19446" s="40"/>
      <c r="BA19446" s="40"/>
      <c r="BB19446" s="40"/>
      <c r="BC19446" s="40"/>
      <c r="BD19446" s="50"/>
    </row>
    <row r="19447" spans="51:56" hidden="1" x14ac:dyDescent="0.25">
      <c r="AY19447" s="40"/>
      <c r="AZ19447" s="40"/>
      <c r="BA19447" s="40"/>
      <c r="BB19447" s="40"/>
      <c r="BC19447" s="40"/>
      <c r="BD19447" s="50"/>
    </row>
    <row r="19448" spans="51:56" hidden="1" x14ac:dyDescent="0.25">
      <c r="AY19448" s="40"/>
      <c r="AZ19448" s="40"/>
      <c r="BA19448" s="40"/>
      <c r="BB19448" s="40"/>
      <c r="BC19448" s="40"/>
      <c r="BD19448" s="50"/>
    </row>
    <row r="19449" spans="51:56" hidden="1" x14ac:dyDescent="0.25">
      <c r="AY19449" s="40"/>
      <c r="AZ19449" s="40"/>
      <c r="BA19449" s="40"/>
      <c r="BB19449" s="40"/>
      <c r="BC19449" s="40"/>
      <c r="BD19449" s="50"/>
    </row>
    <row r="19450" spans="51:56" hidden="1" x14ac:dyDescent="0.25">
      <c r="AY19450" s="40"/>
      <c r="AZ19450" s="40"/>
      <c r="BA19450" s="40"/>
      <c r="BB19450" s="40"/>
      <c r="BC19450" s="40"/>
      <c r="BD19450" s="50"/>
    </row>
    <row r="19451" spans="51:56" hidden="1" x14ac:dyDescent="0.25">
      <c r="AY19451" s="40"/>
      <c r="AZ19451" s="40"/>
      <c r="BA19451" s="40"/>
      <c r="BB19451" s="40"/>
      <c r="BC19451" s="40"/>
      <c r="BD19451" s="50"/>
    </row>
    <row r="19452" spans="51:56" hidden="1" x14ac:dyDescent="0.25">
      <c r="AY19452" s="40"/>
      <c r="AZ19452" s="40"/>
      <c r="BA19452" s="40"/>
      <c r="BB19452" s="40"/>
      <c r="BC19452" s="40"/>
      <c r="BD19452" s="50"/>
    </row>
    <row r="19453" spans="51:56" hidden="1" x14ac:dyDescent="0.25">
      <c r="AY19453" s="40"/>
      <c r="AZ19453" s="40"/>
      <c r="BA19453" s="40"/>
      <c r="BB19453" s="40"/>
      <c r="BC19453" s="40"/>
      <c r="BD19453" s="50"/>
    </row>
    <row r="19454" spans="51:56" hidden="1" x14ac:dyDescent="0.25">
      <c r="AY19454" s="40"/>
      <c r="AZ19454" s="40"/>
      <c r="BA19454" s="40"/>
      <c r="BB19454" s="40"/>
      <c r="BC19454" s="40"/>
      <c r="BD19454" s="50"/>
    </row>
    <row r="19455" spans="51:56" hidden="1" x14ac:dyDescent="0.25">
      <c r="AY19455" s="40"/>
      <c r="AZ19455" s="40"/>
      <c r="BA19455" s="40"/>
      <c r="BB19455" s="40"/>
      <c r="BC19455" s="40"/>
      <c r="BD19455" s="50"/>
    </row>
    <row r="19456" spans="51:56" hidden="1" x14ac:dyDescent="0.25">
      <c r="AY19456" s="40"/>
      <c r="AZ19456" s="40"/>
      <c r="BA19456" s="40"/>
      <c r="BB19456" s="40"/>
      <c r="BC19456" s="40"/>
      <c r="BD19456" s="50"/>
    </row>
    <row r="19457" spans="51:56" hidden="1" x14ac:dyDescent="0.25">
      <c r="AY19457" s="40"/>
      <c r="AZ19457" s="40"/>
      <c r="BA19457" s="40"/>
      <c r="BB19457" s="40"/>
      <c r="BC19457" s="40"/>
      <c r="BD19457" s="50"/>
    </row>
    <row r="19458" spans="51:56" hidden="1" x14ac:dyDescent="0.25">
      <c r="AY19458" s="40"/>
      <c r="AZ19458" s="40"/>
      <c r="BA19458" s="40"/>
      <c r="BB19458" s="40"/>
      <c r="BC19458" s="40"/>
      <c r="BD19458" s="50"/>
    </row>
    <row r="19459" spans="51:56" hidden="1" x14ac:dyDescent="0.25">
      <c r="AY19459" s="40"/>
      <c r="AZ19459" s="40"/>
      <c r="BA19459" s="40"/>
      <c r="BB19459" s="40"/>
      <c r="BC19459" s="40"/>
      <c r="BD19459" s="50"/>
    </row>
    <row r="19460" spans="51:56" hidden="1" x14ac:dyDescent="0.25">
      <c r="AY19460" s="40"/>
      <c r="AZ19460" s="40"/>
      <c r="BA19460" s="40"/>
      <c r="BB19460" s="40"/>
      <c r="BC19460" s="40"/>
      <c r="BD19460" s="50"/>
    </row>
    <row r="19461" spans="51:56" hidden="1" x14ac:dyDescent="0.25">
      <c r="AY19461" s="40"/>
      <c r="AZ19461" s="40"/>
      <c r="BA19461" s="40"/>
      <c r="BB19461" s="40"/>
      <c r="BC19461" s="40"/>
      <c r="BD19461" s="50"/>
    </row>
    <row r="19462" spans="51:56" hidden="1" x14ac:dyDescent="0.25">
      <c r="AY19462" s="40"/>
      <c r="AZ19462" s="40"/>
      <c r="BA19462" s="40"/>
      <c r="BB19462" s="40"/>
      <c r="BC19462" s="40"/>
      <c r="BD19462" s="50"/>
    </row>
    <row r="19463" spans="51:56" hidden="1" x14ac:dyDescent="0.25">
      <c r="AY19463" s="40"/>
      <c r="AZ19463" s="40"/>
      <c r="BA19463" s="40"/>
      <c r="BB19463" s="40"/>
      <c r="BC19463" s="40"/>
      <c r="BD19463" s="50"/>
    </row>
    <row r="19464" spans="51:56" hidden="1" x14ac:dyDescent="0.25">
      <c r="AY19464" s="40"/>
      <c r="AZ19464" s="40"/>
      <c r="BA19464" s="40"/>
      <c r="BB19464" s="40"/>
      <c r="BC19464" s="40"/>
      <c r="BD19464" s="50"/>
    </row>
    <row r="19465" spans="51:56" hidden="1" x14ac:dyDescent="0.25">
      <c r="AY19465" s="40"/>
      <c r="AZ19465" s="40"/>
      <c r="BA19465" s="40"/>
      <c r="BB19465" s="40"/>
      <c r="BC19465" s="40"/>
      <c r="BD19465" s="50"/>
    </row>
    <row r="19466" spans="51:56" hidden="1" x14ac:dyDescent="0.25">
      <c r="AY19466" s="40"/>
      <c r="AZ19466" s="40"/>
      <c r="BA19466" s="40"/>
      <c r="BB19466" s="40"/>
      <c r="BC19466" s="40"/>
      <c r="BD19466" s="50"/>
    </row>
    <row r="19467" spans="51:56" hidden="1" x14ac:dyDescent="0.25">
      <c r="AY19467" s="40"/>
      <c r="AZ19467" s="40"/>
      <c r="BA19467" s="40"/>
      <c r="BB19467" s="40"/>
      <c r="BC19467" s="40"/>
      <c r="BD19467" s="50"/>
    </row>
    <row r="19468" spans="51:56" hidden="1" x14ac:dyDescent="0.25">
      <c r="AY19468" s="40"/>
      <c r="AZ19468" s="40"/>
      <c r="BA19468" s="40"/>
      <c r="BB19468" s="40"/>
      <c r="BC19468" s="40"/>
      <c r="BD19468" s="50"/>
    </row>
    <row r="19469" spans="51:56" hidden="1" x14ac:dyDescent="0.25">
      <c r="AY19469" s="40"/>
      <c r="AZ19469" s="40"/>
      <c r="BA19469" s="40"/>
      <c r="BB19469" s="40"/>
      <c r="BC19469" s="40"/>
      <c r="BD19469" s="50"/>
    </row>
    <row r="19470" spans="51:56" hidden="1" x14ac:dyDescent="0.25">
      <c r="AY19470" s="40"/>
      <c r="AZ19470" s="40"/>
      <c r="BA19470" s="40"/>
      <c r="BB19470" s="40"/>
      <c r="BC19470" s="40"/>
      <c r="BD19470" s="50"/>
    </row>
    <row r="19471" spans="51:56" hidden="1" x14ac:dyDescent="0.25">
      <c r="AY19471" s="40"/>
      <c r="AZ19471" s="40"/>
      <c r="BA19471" s="40"/>
      <c r="BB19471" s="40"/>
      <c r="BC19471" s="40"/>
      <c r="BD19471" s="50"/>
    </row>
    <row r="19472" spans="51:56" hidden="1" x14ac:dyDescent="0.25">
      <c r="AY19472" s="40"/>
      <c r="AZ19472" s="40"/>
      <c r="BA19472" s="40"/>
      <c r="BB19472" s="40"/>
      <c r="BC19472" s="40"/>
      <c r="BD19472" s="50"/>
    </row>
    <row r="19473" spans="51:56" hidden="1" x14ac:dyDescent="0.25">
      <c r="AY19473" s="40"/>
      <c r="AZ19473" s="40"/>
      <c r="BA19473" s="40"/>
      <c r="BB19473" s="40"/>
      <c r="BC19473" s="40"/>
      <c r="BD19473" s="50"/>
    </row>
    <row r="19474" spans="51:56" hidden="1" x14ac:dyDescent="0.25">
      <c r="AY19474" s="40"/>
      <c r="AZ19474" s="40"/>
      <c r="BA19474" s="40"/>
      <c r="BB19474" s="40"/>
      <c r="BC19474" s="40"/>
      <c r="BD19474" s="50"/>
    </row>
    <row r="19475" spans="51:56" hidden="1" x14ac:dyDescent="0.25">
      <c r="AY19475" s="40"/>
      <c r="AZ19475" s="40"/>
      <c r="BA19475" s="40"/>
      <c r="BB19475" s="40"/>
      <c r="BC19475" s="40"/>
      <c r="BD19475" s="50"/>
    </row>
    <row r="19476" spans="51:56" hidden="1" x14ac:dyDescent="0.25">
      <c r="AY19476" s="40"/>
      <c r="AZ19476" s="40"/>
      <c r="BA19476" s="40"/>
      <c r="BB19476" s="40"/>
      <c r="BC19476" s="40"/>
      <c r="BD19476" s="50"/>
    </row>
    <row r="19477" spans="51:56" hidden="1" x14ac:dyDescent="0.25">
      <c r="AY19477" s="40"/>
      <c r="AZ19477" s="40"/>
      <c r="BA19477" s="40"/>
      <c r="BB19477" s="40"/>
      <c r="BC19477" s="40"/>
      <c r="BD19477" s="50"/>
    </row>
    <row r="19478" spans="51:56" hidden="1" x14ac:dyDescent="0.25">
      <c r="AY19478" s="40"/>
      <c r="AZ19478" s="40"/>
      <c r="BA19478" s="40"/>
      <c r="BB19478" s="40"/>
      <c r="BC19478" s="40"/>
      <c r="BD19478" s="50"/>
    </row>
    <row r="19479" spans="51:56" hidden="1" x14ac:dyDescent="0.25">
      <c r="AY19479" s="40"/>
      <c r="AZ19479" s="40"/>
      <c r="BA19479" s="40"/>
      <c r="BB19479" s="40"/>
      <c r="BC19479" s="40"/>
      <c r="BD19479" s="50"/>
    </row>
    <row r="19480" spans="51:56" hidden="1" x14ac:dyDescent="0.25">
      <c r="AY19480" s="40"/>
      <c r="AZ19480" s="40"/>
      <c r="BA19480" s="40"/>
      <c r="BB19480" s="40"/>
      <c r="BC19480" s="40"/>
      <c r="BD19480" s="50"/>
    </row>
    <row r="19481" spans="51:56" hidden="1" x14ac:dyDescent="0.25">
      <c r="AY19481" s="40"/>
      <c r="AZ19481" s="40"/>
      <c r="BA19481" s="40"/>
      <c r="BB19481" s="40"/>
      <c r="BC19481" s="40"/>
      <c r="BD19481" s="50"/>
    </row>
    <row r="19482" spans="51:56" hidden="1" x14ac:dyDescent="0.25">
      <c r="AY19482" s="40"/>
      <c r="AZ19482" s="40"/>
      <c r="BA19482" s="40"/>
      <c r="BB19482" s="40"/>
      <c r="BC19482" s="40"/>
      <c r="BD19482" s="50"/>
    </row>
    <row r="19483" spans="51:56" hidden="1" x14ac:dyDescent="0.25">
      <c r="AY19483" s="40"/>
      <c r="AZ19483" s="40"/>
      <c r="BA19483" s="40"/>
      <c r="BB19483" s="40"/>
      <c r="BC19483" s="40"/>
      <c r="BD19483" s="50"/>
    </row>
    <row r="19484" spans="51:56" hidden="1" x14ac:dyDescent="0.25">
      <c r="AY19484" s="40"/>
      <c r="AZ19484" s="40"/>
      <c r="BA19484" s="40"/>
      <c r="BB19484" s="40"/>
      <c r="BC19484" s="40"/>
      <c r="BD19484" s="50"/>
    </row>
    <row r="19485" spans="51:56" hidden="1" x14ac:dyDescent="0.25">
      <c r="AY19485" s="40"/>
      <c r="AZ19485" s="40"/>
      <c r="BA19485" s="40"/>
      <c r="BB19485" s="40"/>
      <c r="BC19485" s="40"/>
      <c r="BD19485" s="50"/>
    </row>
    <row r="19486" spans="51:56" hidden="1" x14ac:dyDescent="0.25">
      <c r="AY19486" s="40"/>
      <c r="AZ19486" s="40"/>
      <c r="BA19486" s="40"/>
      <c r="BB19486" s="40"/>
      <c r="BC19486" s="40"/>
      <c r="BD19486" s="50"/>
    </row>
    <row r="19487" spans="51:56" hidden="1" x14ac:dyDescent="0.25">
      <c r="AY19487" s="40"/>
      <c r="AZ19487" s="40"/>
      <c r="BA19487" s="40"/>
      <c r="BB19487" s="40"/>
      <c r="BC19487" s="40"/>
      <c r="BD19487" s="50"/>
    </row>
    <row r="19488" spans="51:56" hidden="1" x14ac:dyDescent="0.25">
      <c r="AY19488" s="40"/>
      <c r="AZ19488" s="40"/>
      <c r="BA19488" s="40"/>
      <c r="BB19488" s="40"/>
      <c r="BC19488" s="40"/>
      <c r="BD19488" s="50"/>
    </row>
    <row r="19489" spans="51:56" hidden="1" x14ac:dyDescent="0.25">
      <c r="AY19489" s="40"/>
      <c r="AZ19489" s="40"/>
      <c r="BA19489" s="40"/>
      <c r="BB19489" s="40"/>
      <c r="BC19489" s="40"/>
      <c r="BD19489" s="50"/>
    </row>
    <row r="19490" spans="51:56" hidden="1" x14ac:dyDescent="0.25">
      <c r="AY19490" s="40"/>
      <c r="AZ19490" s="40"/>
      <c r="BA19490" s="40"/>
      <c r="BB19490" s="40"/>
      <c r="BC19490" s="40"/>
      <c r="BD19490" s="50"/>
    </row>
    <row r="19491" spans="51:56" hidden="1" x14ac:dyDescent="0.25">
      <c r="AY19491" s="40"/>
      <c r="AZ19491" s="40"/>
      <c r="BA19491" s="40"/>
      <c r="BB19491" s="40"/>
      <c r="BC19491" s="40"/>
      <c r="BD19491" s="50"/>
    </row>
    <row r="19492" spans="51:56" hidden="1" x14ac:dyDescent="0.25">
      <c r="AY19492" s="40"/>
      <c r="AZ19492" s="40"/>
      <c r="BA19492" s="40"/>
      <c r="BB19492" s="40"/>
      <c r="BC19492" s="40"/>
      <c r="BD19492" s="50"/>
    </row>
    <row r="19493" spans="51:56" hidden="1" x14ac:dyDescent="0.25">
      <c r="AY19493" s="40"/>
      <c r="AZ19493" s="40"/>
      <c r="BA19493" s="40"/>
      <c r="BB19493" s="40"/>
      <c r="BC19493" s="40"/>
      <c r="BD19493" s="50"/>
    </row>
    <row r="19494" spans="51:56" hidden="1" x14ac:dyDescent="0.25">
      <c r="AY19494" s="40"/>
      <c r="AZ19494" s="40"/>
      <c r="BA19494" s="40"/>
      <c r="BB19494" s="40"/>
      <c r="BC19494" s="40"/>
      <c r="BD19494" s="50"/>
    </row>
    <row r="19495" spans="51:56" hidden="1" x14ac:dyDescent="0.25">
      <c r="AY19495" s="40"/>
      <c r="AZ19495" s="40"/>
      <c r="BA19495" s="40"/>
      <c r="BB19495" s="40"/>
      <c r="BC19495" s="40"/>
      <c r="BD19495" s="50"/>
    </row>
    <row r="19496" spans="51:56" hidden="1" x14ac:dyDescent="0.25">
      <c r="AY19496" s="40"/>
      <c r="AZ19496" s="40"/>
      <c r="BA19496" s="40"/>
      <c r="BB19496" s="40"/>
      <c r="BC19496" s="40"/>
      <c r="BD19496" s="50"/>
    </row>
    <row r="19497" spans="51:56" hidden="1" x14ac:dyDescent="0.25">
      <c r="AY19497" s="40"/>
      <c r="AZ19497" s="40"/>
      <c r="BA19497" s="40"/>
      <c r="BB19497" s="40"/>
      <c r="BC19497" s="40"/>
      <c r="BD19497" s="50"/>
    </row>
    <row r="19498" spans="51:56" hidden="1" x14ac:dyDescent="0.25">
      <c r="AY19498" s="40"/>
      <c r="AZ19498" s="40"/>
      <c r="BA19498" s="40"/>
      <c r="BB19498" s="40"/>
      <c r="BC19498" s="40"/>
      <c r="BD19498" s="50"/>
    </row>
    <row r="19499" spans="51:56" hidden="1" x14ac:dyDescent="0.25">
      <c r="AY19499" s="40"/>
      <c r="AZ19499" s="40"/>
      <c r="BA19499" s="40"/>
      <c r="BB19499" s="40"/>
      <c r="BC19499" s="40"/>
      <c r="BD19499" s="50"/>
    </row>
    <row r="19500" spans="51:56" hidden="1" x14ac:dyDescent="0.25">
      <c r="AY19500" s="40"/>
      <c r="AZ19500" s="40"/>
      <c r="BA19500" s="40"/>
      <c r="BB19500" s="40"/>
      <c r="BC19500" s="40"/>
      <c r="BD19500" s="50"/>
    </row>
    <row r="19501" spans="51:56" hidden="1" x14ac:dyDescent="0.25">
      <c r="AY19501" s="40"/>
      <c r="AZ19501" s="40"/>
      <c r="BA19501" s="40"/>
      <c r="BB19501" s="40"/>
      <c r="BC19501" s="40"/>
      <c r="BD19501" s="50"/>
    </row>
    <row r="19502" spans="51:56" hidden="1" x14ac:dyDescent="0.25">
      <c r="AY19502" s="40"/>
      <c r="AZ19502" s="40"/>
      <c r="BA19502" s="40"/>
      <c r="BB19502" s="40"/>
      <c r="BC19502" s="40"/>
      <c r="BD19502" s="50"/>
    </row>
    <row r="19503" spans="51:56" hidden="1" x14ac:dyDescent="0.25">
      <c r="AY19503" s="40"/>
      <c r="AZ19503" s="40"/>
      <c r="BA19503" s="40"/>
      <c r="BB19503" s="40"/>
      <c r="BC19503" s="40"/>
      <c r="BD19503" s="50"/>
    </row>
    <row r="19504" spans="51:56" hidden="1" x14ac:dyDescent="0.25">
      <c r="AY19504" s="40"/>
      <c r="AZ19504" s="40"/>
      <c r="BA19504" s="40"/>
      <c r="BB19504" s="40"/>
      <c r="BC19504" s="40"/>
      <c r="BD19504" s="50"/>
    </row>
    <row r="19505" spans="51:56" hidden="1" x14ac:dyDescent="0.25">
      <c r="AY19505" s="40"/>
      <c r="AZ19505" s="40"/>
      <c r="BA19505" s="40"/>
      <c r="BB19505" s="40"/>
      <c r="BC19505" s="40"/>
      <c r="BD19505" s="50"/>
    </row>
    <row r="19506" spans="51:56" hidden="1" x14ac:dyDescent="0.25">
      <c r="AY19506" s="40"/>
      <c r="AZ19506" s="40"/>
      <c r="BA19506" s="40"/>
      <c r="BB19506" s="40"/>
      <c r="BC19506" s="40"/>
      <c r="BD19506" s="50"/>
    </row>
    <row r="19507" spans="51:56" hidden="1" x14ac:dyDescent="0.25">
      <c r="AY19507" s="40"/>
      <c r="AZ19507" s="40"/>
      <c r="BA19507" s="40"/>
      <c r="BB19507" s="40"/>
      <c r="BC19507" s="40"/>
      <c r="BD19507" s="50"/>
    </row>
    <row r="19508" spans="51:56" hidden="1" x14ac:dyDescent="0.25">
      <c r="AY19508" s="40"/>
      <c r="AZ19508" s="40"/>
      <c r="BA19508" s="40"/>
      <c r="BB19508" s="40"/>
      <c r="BC19508" s="40"/>
      <c r="BD19508" s="50"/>
    </row>
    <row r="19509" spans="51:56" hidden="1" x14ac:dyDescent="0.25">
      <c r="AY19509" s="40"/>
      <c r="AZ19509" s="40"/>
      <c r="BA19509" s="40"/>
      <c r="BB19509" s="40"/>
      <c r="BC19509" s="40"/>
      <c r="BD19509" s="50"/>
    </row>
    <row r="19510" spans="51:56" hidden="1" x14ac:dyDescent="0.25">
      <c r="AY19510" s="40"/>
      <c r="AZ19510" s="40"/>
      <c r="BA19510" s="40"/>
      <c r="BB19510" s="40"/>
      <c r="BC19510" s="40"/>
      <c r="BD19510" s="50"/>
    </row>
    <row r="19511" spans="51:56" hidden="1" x14ac:dyDescent="0.25">
      <c r="AY19511" s="40"/>
      <c r="AZ19511" s="40"/>
      <c r="BA19511" s="40"/>
      <c r="BB19511" s="40"/>
      <c r="BC19511" s="40"/>
      <c r="BD19511" s="50"/>
    </row>
    <row r="19512" spans="51:56" hidden="1" x14ac:dyDescent="0.25">
      <c r="AY19512" s="40"/>
      <c r="AZ19512" s="40"/>
      <c r="BA19512" s="40"/>
      <c r="BB19512" s="40"/>
      <c r="BC19512" s="40"/>
      <c r="BD19512" s="50"/>
    </row>
    <row r="19513" spans="51:56" hidden="1" x14ac:dyDescent="0.25">
      <c r="AY19513" s="40"/>
      <c r="AZ19513" s="40"/>
      <c r="BA19513" s="40"/>
      <c r="BB19513" s="40"/>
      <c r="BC19513" s="40"/>
      <c r="BD19513" s="50"/>
    </row>
    <row r="19514" spans="51:56" hidden="1" x14ac:dyDescent="0.25">
      <c r="AY19514" s="40"/>
      <c r="AZ19514" s="40"/>
      <c r="BA19514" s="40"/>
      <c r="BB19514" s="40"/>
      <c r="BC19514" s="40"/>
      <c r="BD19514" s="50"/>
    </row>
    <row r="19515" spans="51:56" hidden="1" x14ac:dyDescent="0.25">
      <c r="AY19515" s="40"/>
      <c r="AZ19515" s="40"/>
      <c r="BA19515" s="40"/>
      <c r="BB19515" s="40"/>
      <c r="BC19515" s="40"/>
      <c r="BD19515" s="50"/>
    </row>
    <row r="19516" spans="51:56" hidden="1" x14ac:dyDescent="0.25">
      <c r="AY19516" s="40"/>
      <c r="AZ19516" s="40"/>
      <c r="BA19516" s="40"/>
      <c r="BB19516" s="40"/>
      <c r="BC19516" s="40"/>
      <c r="BD19516" s="50"/>
    </row>
    <row r="19517" spans="51:56" hidden="1" x14ac:dyDescent="0.25">
      <c r="AY19517" s="40"/>
      <c r="AZ19517" s="40"/>
      <c r="BA19517" s="40"/>
      <c r="BB19517" s="40"/>
      <c r="BC19517" s="40"/>
      <c r="BD19517" s="50"/>
    </row>
    <row r="19518" spans="51:56" hidden="1" x14ac:dyDescent="0.25">
      <c r="AY19518" s="40"/>
      <c r="AZ19518" s="40"/>
      <c r="BA19518" s="40"/>
      <c r="BB19518" s="40"/>
      <c r="BC19518" s="40"/>
      <c r="BD19518" s="50"/>
    </row>
    <row r="19519" spans="51:56" hidden="1" x14ac:dyDescent="0.25">
      <c r="AY19519" s="40"/>
      <c r="AZ19519" s="40"/>
      <c r="BA19519" s="40"/>
      <c r="BB19519" s="40"/>
      <c r="BC19519" s="40"/>
      <c r="BD19519" s="50"/>
    </row>
    <row r="19520" spans="51:56" hidden="1" x14ac:dyDescent="0.25">
      <c r="AY19520" s="40"/>
      <c r="AZ19520" s="40"/>
      <c r="BA19520" s="40"/>
      <c r="BB19520" s="40"/>
      <c r="BC19520" s="40"/>
      <c r="BD19520" s="50"/>
    </row>
    <row r="19521" spans="51:56" hidden="1" x14ac:dyDescent="0.25">
      <c r="AY19521" s="40"/>
      <c r="AZ19521" s="40"/>
      <c r="BA19521" s="40"/>
      <c r="BB19521" s="40"/>
      <c r="BC19521" s="40"/>
      <c r="BD19521" s="50"/>
    </row>
    <row r="19522" spans="51:56" hidden="1" x14ac:dyDescent="0.25">
      <c r="AY19522" s="40"/>
      <c r="AZ19522" s="40"/>
      <c r="BA19522" s="40"/>
      <c r="BB19522" s="40"/>
      <c r="BC19522" s="40"/>
      <c r="BD19522" s="50"/>
    </row>
    <row r="19523" spans="51:56" hidden="1" x14ac:dyDescent="0.25">
      <c r="AY19523" s="40"/>
      <c r="AZ19523" s="40"/>
      <c r="BA19523" s="40"/>
      <c r="BB19523" s="40"/>
      <c r="BC19523" s="40"/>
      <c r="BD19523" s="50"/>
    </row>
    <row r="19524" spans="51:56" hidden="1" x14ac:dyDescent="0.25">
      <c r="AY19524" s="40"/>
      <c r="AZ19524" s="40"/>
      <c r="BA19524" s="40"/>
      <c r="BB19524" s="40"/>
      <c r="BC19524" s="40"/>
      <c r="BD19524" s="50"/>
    </row>
    <row r="19525" spans="51:56" hidden="1" x14ac:dyDescent="0.25">
      <c r="AY19525" s="40"/>
      <c r="AZ19525" s="40"/>
      <c r="BA19525" s="40"/>
      <c r="BB19525" s="40"/>
      <c r="BC19525" s="40"/>
      <c r="BD19525" s="50"/>
    </row>
    <row r="19526" spans="51:56" hidden="1" x14ac:dyDescent="0.25">
      <c r="AY19526" s="40"/>
      <c r="AZ19526" s="40"/>
      <c r="BA19526" s="40"/>
      <c r="BB19526" s="40"/>
      <c r="BC19526" s="40"/>
      <c r="BD19526" s="50"/>
    </row>
    <row r="19527" spans="51:56" hidden="1" x14ac:dyDescent="0.25">
      <c r="AY19527" s="40"/>
      <c r="AZ19527" s="40"/>
      <c r="BA19527" s="40"/>
      <c r="BB19527" s="40"/>
      <c r="BC19527" s="40"/>
      <c r="BD19527" s="50"/>
    </row>
    <row r="19528" spans="51:56" hidden="1" x14ac:dyDescent="0.25">
      <c r="AY19528" s="40"/>
      <c r="AZ19528" s="40"/>
      <c r="BA19528" s="40"/>
      <c r="BB19528" s="40"/>
      <c r="BC19528" s="40"/>
      <c r="BD19528" s="50"/>
    </row>
    <row r="19529" spans="51:56" hidden="1" x14ac:dyDescent="0.25">
      <c r="AY19529" s="40"/>
      <c r="AZ19529" s="40"/>
      <c r="BA19529" s="40"/>
      <c r="BB19529" s="40"/>
      <c r="BC19529" s="40"/>
      <c r="BD19529" s="50"/>
    </row>
    <row r="19530" spans="51:56" hidden="1" x14ac:dyDescent="0.25">
      <c r="AY19530" s="40"/>
      <c r="AZ19530" s="40"/>
      <c r="BA19530" s="40"/>
      <c r="BB19530" s="40"/>
      <c r="BC19530" s="40"/>
      <c r="BD19530" s="50"/>
    </row>
    <row r="19531" spans="51:56" hidden="1" x14ac:dyDescent="0.25">
      <c r="AY19531" s="40"/>
      <c r="AZ19531" s="40"/>
      <c r="BA19531" s="40"/>
      <c r="BB19531" s="40"/>
      <c r="BC19531" s="40"/>
      <c r="BD19531" s="50"/>
    </row>
    <row r="19532" spans="51:56" hidden="1" x14ac:dyDescent="0.25">
      <c r="AY19532" s="40"/>
      <c r="AZ19532" s="40"/>
      <c r="BA19532" s="40"/>
      <c r="BB19532" s="40"/>
      <c r="BC19532" s="40"/>
      <c r="BD19532" s="50"/>
    </row>
    <row r="19533" spans="51:56" hidden="1" x14ac:dyDescent="0.25">
      <c r="AY19533" s="40"/>
      <c r="AZ19533" s="40"/>
      <c r="BA19533" s="40"/>
      <c r="BB19533" s="40"/>
      <c r="BC19533" s="40"/>
      <c r="BD19533" s="50"/>
    </row>
    <row r="19534" spans="51:56" hidden="1" x14ac:dyDescent="0.25">
      <c r="AY19534" s="40"/>
      <c r="AZ19534" s="40"/>
      <c r="BA19534" s="40"/>
      <c r="BB19534" s="40"/>
      <c r="BC19534" s="40"/>
      <c r="BD19534" s="50"/>
    </row>
    <row r="19535" spans="51:56" hidden="1" x14ac:dyDescent="0.25">
      <c r="AY19535" s="40"/>
      <c r="AZ19535" s="40"/>
      <c r="BA19535" s="40"/>
      <c r="BB19535" s="40"/>
      <c r="BC19535" s="40"/>
      <c r="BD19535" s="50"/>
    </row>
    <row r="19536" spans="51:56" hidden="1" x14ac:dyDescent="0.25">
      <c r="AY19536" s="40"/>
      <c r="AZ19536" s="40"/>
      <c r="BA19536" s="40"/>
      <c r="BB19536" s="40"/>
      <c r="BC19536" s="40"/>
      <c r="BD19536" s="50"/>
    </row>
    <row r="19537" spans="51:56" hidden="1" x14ac:dyDescent="0.25">
      <c r="AY19537" s="40"/>
      <c r="AZ19537" s="40"/>
      <c r="BA19537" s="40"/>
      <c r="BB19537" s="40"/>
      <c r="BC19537" s="40"/>
      <c r="BD19537" s="50"/>
    </row>
    <row r="19538" spans="51:56" hidden="1" x14ac:dyDescent="0.25">
      <c r="AY19538" s="40"/>
      <c r="AZ19538" s="40"/>
      <c r="BA19538" s="40"/>
      <c r="BB19538" s="40"/>
      <c r="BC19538" s="40"/>
      <c r="BD19538" s="50"/>
    </row>
    <row r="19539" spans="51:56" hidden="1" x14ac:dyDescent="0.25">
      <c r="AY19539" s="40"/>
      <c r="AZ19539" s="40"/>
      <c r="BA19539" s="40"/>
      <c r="BB19539" s="40"/>
      <c r="BC19539" s="40"/>
      <c r="BD19539" s="50"/>
    </row>
    <row r="19540" spans="51:56" hidden="1" x14ac:dyDescent="0.25">
      <c r="AY19540" s="40"/>
      <c r="AZ19540" s="40"/>
      <c r="BA19540" s="40"/>
      <c r="BB19540" s="40"/>
      <c r="BC19540" s="40"/>
      <c r="BD19540" s="50"/>
    </row>
    <row r="19541" spans="51:56" hidden="1" x14ac:dyDescent="0.25">
      <c r="AY19541" s="40"/>
      <c r="AZ19541" s="40"/>
      <c r="BA19541" s="40"/>
      <c r="BB19541" s="40"/>
      <c r="BC19541" s="40"/>
      <c r="BD19541" s="50"/>
    </row>
    <row r="19542" spans="51:56" hidden="1" x14ac:dyDescent="0.25">
      <c r="AY19542" s="40"/>
      <c r="AZ19542" s="40"/>
      <c r="BA19542" s="40"/>
      <c r="BB19542" s="40"/>
      <c r="BC19542" s="40"/>
      <c r="BD19542" s="50"/>
    </row>
    <row r="19543" spans="51:56" hidden="1" x14ac:dyDescent="0.25">
      <c r="AY19543" s="40"/>
      <c r="AZ19543" s="40"/>
      <c r="BA19543" s="40"/>
      <c r="BB19543" s="40"/>
      <c r="BC19543" s="40"/>
      <c r="BD19543" s="50"/>
    </row>
    <row r="19544" spans="51:56" hidden="1" x14ac:dyDescent="0.25">
      <c r="AY19544" s="40"/>
      <c r="AZ19544" s="40"/>
      <c r="BA19544" s="40"/>
      <c r="BB19544" s="40"/>
      <c r="BC19544" s="40"/>
      <c r="BD19544" s="50"/>
    </row>
    <row r="19545" spans="51:56" hidden="1" x14ac:dyDescent="0.25">
      <c r="AY19545" s="40"/>
      <c r="AZ19545" s="40"/>
      <c r="BA19545" s="40"/>
      <c r="BB19545" s="40"/>
      <c r="BC19545" s="40"/>
      <c r="BD19545" s="50"/>
    </row>
    <row r="19546" spans="51:56" hidden="1" x14ac:dyDescent="0.25">
      <c r="AY19546" s="40"/>
      <c r="AZ19546" s="40"/>
      <c r="BA19546" s="40"/>
      <c r="BB19546" s="40"/>
      <c r="BC19546" s="40"/>
      <c r="BD19546" s="50"/>
    </row>
    <row r="19547" spans="51:56" hidden="1" x14ac:dyDescent="0.25">
      <c r="AY19547" s="40"/>
      <c r="AZ19547" s="40"/>
      <c r="BA19547" s="40"/>
      <c r="BB19547" s="40"/>
      <c r="BC19547" s="40"/>
      <c r="BD19547" s="50"/>
    </row>
    <row r="19548" spans="51:56" hidden="1" x14ac:dyDescent="0.25">
      <c r="AY19548" s="40"/>
      <c r="AZ19548" s="40"/>
      <c r="BA19548" s="40"/>
      <c r="BB19548" s="40"/>
      <c r="BC19548" s="40"/>
      <c r="BD19548" s="50"/>
    </row>
    <row r="19549" spans="51:56" hidden="1" x14ac:dyDescent="0.25">
      <c r="AY19549" s="40"/>
      <c r="AZ19549" s="40"/>
      <c r="BA19549" s="40"/>
      <c r="BB19549" s="40"/>
      <c r="BC19549" s="40"/>
      <c r="BD19549" s="50"/>
    </row>
    <row r="19550" spans="51:56" hidden="1" x14ac:dyDescent="0.25">
      <c r="AY19550" s="40"/>
      <c r="AZ19550" s="40"/>
      <c r="BA19550" s="40"/>
      <c r="BB19550" s="40"/>
      <c r="BC19550" s="40"/>
      <c r="BD19550" s="50"/>
    </row>
    <row r="19551" spans="51:56" hidden="1" x14ac:dyDescent="0.25">
      <c r="AY19551" s="40"/>
      <c r="AZ19551" s="40"/>
      <c r="BA19551" s="40"/>
      <c r="BB19551" s="40"/>
      <c r="BC19551" s="40"/>
      <c r="BD19551" s="50"/>
    </row>
    <row r="19552" spans="51:56" hidden="1" x14ac:dyDescent="0.25">
      <c r="AY19552" s="40"/>
      <c r="AZ19552" s="40"/>
      <c r="BA19552" s="40"/>
      <c r="BB19552" s="40"/>
      <c r="BC19552" s="40"/>
      <c r="BD19552" s="50"/>
    </row>
    <row r="19553" spans="51:56" hidden="1" x14ac:dyDescent="0.25">
      <c r="AY19553" s="40"/>
      <c r="AZ19553" s="40"/>
      <c r="BA19553" s="40"/>
      <c r="BB19553" s="40"/>
      <c r="BC19553" s="40"/>
      <c r="BD19553" s="50"/>
    </row>
    <row r="19554" spans="51:56" hidden="1" x14ac:dyDescent="0.25">
      <c r="AY19554" s="40"/>
      <c r="AZ19554" s="40"/>
      <c r="BA19554" s="40"/>
      <c r="BB19554" s="40"/>
      <c r="BC19554" s="40"/>
      <c r="BD19554" s="50"/>
    </row>
    <row r="19555" spans="51:56" hidden="1" x14ac:dyDescent="0.25">
      <c r="AY19555" s="40"/>
      <c r="AZ19555" s="40"/>
      <c r="BA19555" s="40"/>
      <c r="BB19555" s="40"/>
      <c r="BC19555" s="40"/>
      <c r="BD19555" s="50"/>
    </row>
    <row r="19556" spans="51:56" hidden="1" x14ac:dyDescent="0.25">
      <c r="AY19556" s="40"/>
      <c r="AZ19556" s="40"/>
      <c r="BA19556" s="40"/>
      <c r="BB19556" s="40"/>
      <c r="BC19556" s="40"/>
      <c r="BD19556" s="50"/>
    </row>
    <row r="19557" spans="51:56" hidden="1" x14ac:dyDescent="0.25">
      <c r="AY19557" s="40"/>
      <c r="AZ19557" s="40"/>
      <c r="BA19557" s="40"/>
      <c r="BB19557" s="40"/>
      <c r="BC19557" s="40"/>
      <c r="BD19557" s="50"/>
    </row>
    <row r="19558" spans="51:56" hidden="1" x14ac:dyDescent="0.25">
      <c r="AY19558" s="40"/>
      <c r="AZ19558" s="40"/>
      <c r="BA19558" s="40"/>
      <c r="BB19558" s="40"/>
      <c r="BC19558" s="40"/>
      <c r="BD19558" s="50"/>
    </row>
    <row r="19559" spans="51:56" hidden="1" x14ac:dyDescent="0.25">
      <c r="AY19559" s="40"/>
      <c r="AZ19559" s="40"/>
      <c r="BA19559" s="40"/>
      <c r="BB19559" s="40"/>
      <c r="BC19559" s="40"/>
      <c r="BD19559" s="50"/>
    </row>
    <row r="19560" spans="51:56" hidden="1" x14ac:dyDescent="0.25">
      <c r="AY19560" s="40"/>
      <c r="AZ19560" s="40"/>
      <c r="BA19560" s="40"/>
      <c r="BB19560" s="40"/>
      <c r="BC19560" s="40"/>
      <c r="BD19560" s="50"/>
    </row>
    <row r="19561" spans="51:56" hidden="1" x14ac:dyDescent="0.25">
      <c r="AY19561" s="40"/>
      <c r="AZ19561" s="40"/>
      <c r="BA19561" s="40"/>
      <c r="BB19561" s="40"/>
      <c r="BC19561" s="40"/>
      <c r="BD19561" s="50"/>
    </row>
    <row r="19562" spans="51:56" hidden="1" x14ac:dyDescent="0.25">
      <c r="AY19562" s="40"/>
      <c r="AZ19562" s="40"/>
      <c r="BA19562" s="40"/>
      <c r="BB19562" s="40"/>
      <c r="BC19562" s="40"/>
      <c r="BD19562" s="50"/>
    </row>
    <row r="19563" spans="51:56" hidden="1" x14ac:dyDescent="0.25">
      <c r="AY19563" s="40"/>
      <c r="AZ19563" s="40"/>
      <c r="BA19563" s="40"/>
      <c r="BB19563" s="40"/>
      <c r="BC19563" s="40"/>
      <c r="BD19563" s="50"/>
    </row>
    <row r="19564" spans="51:56" hidden="1" x14ac:dyDescent="0.25">
      <c r="AY19564" s="40"/>
      <c r="AZ19564" s="40"/>
      <c r="BA19564" s="40"/>
      <c r="BB19564" s="40"/>
      <c r="BC19564" s="40"/>
      <c r="BD19564" s="50"/>
    </row>
    <row r="19565" spans="51:56" hidden="1" x14ac:dyDescent="0.25">
      <c r="AY19565" s="40"/>
      <c r="AZ19565" s="40"/>
      <c r="BA19565" s="40"/>
      <c r="BB19565" s="40"/>
      <c r="BC19565" s="40"/>
      <c r="BD19565" s="50"/>
    </row>
    <row r="19566" spans="51:56" hidden="1" x14ac:dyDescent="0.25">
      <c r="AY19566" s="40"/>
      <c r="AZ19566" s="40"/>
      <c r="BA19566" s="40"/>
      <c r="BB19566" s="40"/>
      <c r="BC19566" s="40"/>
      <c r="BD19566" s="50"/>
    </row>
    <row r="19567" spans="51:56" hidden="1" x14ac:dyDescent="0.25">
      <c r="AY19567" s="40"/>
      <c r="AZ19567" s="40"/>
      <c r="BA19567" s="40"/>
      <c r="BB19567" s="40"/>
      <c r="BC19567" s="40"/>
      <c r="BD19567" s="50"/>
    </row>
    <row r="19568" spans="51:56" hidden="1" x14ac:dyDescent="0.25">
      <c r="AY19568" s="40"/>
      <c r="AZ19568" s="40"/>
      <c r="BA19568" s="40"/>
      <c r="BB19568" s="40"/>
      <c r="BC19568" s="40"/>
      <c r="BD19568" s="50"/>
    </row>
    <row r="19569" spans="51:56" hidden="1" x14ac:dyDescent="0.25">
      <c r="AY19569" s="40"/>
      <c r="AZ19569" s="40"/>
      <c r="BA19569" s="40"/>
      <c r="BB19569" s="40"/>
      <c r="BC19569" s="40"/>
      <c r="BD19569" s="50"/>
    </row>
    <row r="19570" spans="51:56" hidden="1" x14ac:dyDescent="0.25">
      <c r="AY19570" s="40"/>
      <c r="AZ19570" s="40"/>
      <c r="BA19570" s="40"/>
      <c r="BB19570" s="40"/>
      <c r="BC19570" s="40"/>
      <c r="BD19570" s="50"/>
    </row>
    <row r="19571" spans="51:56" hidden="1" x14ac:dyDescent="0.25">
      <c r="AY19571" s="40"/>
      <c r="AZ19571" s="40"/>
      <c r="BA19571" s="40"/>
      <c r="BB19571" s="40"/>
      <c r="BC19571" s="40"/>
      <c r="BD19571" s="50"/>
    </row>
    <row r="19572" spans="51:56" hidden="1" x14ac:dyDescent="0.25">
      <c r="AY19572" s="40"/>
      <c r="AZ19572" s="40"/>
      <c r="BA19572" s="40"/>
      <c r="BB19572" s="40"/>
      <c r="BC19572" s="40"/>
      <c r="BD19572" s="50"/>
    </row>
    <row r="19573" spans="51:56" hidden="1" x14ac:dyDescent="0.25">
      <c r="AY19573" s="40"/>
      <c r="AZ19573" s="40"/>
      <c r="BA19573" s="40"/>
      <c r="BB19573" s="40"/>
      <c r="BC19573" s="40"/>
      <c r="BD19573" s="50"/>
    </row>
    <row r="19574" spans="51:56" hidden="1" x14ac:dyDescent="0.25">
      <c r="AY19574" s="40"/>
      <c r="AZ19574" s="40"/>
      <c r="BA19574" s="40"/>
      <c r="BB19574" s="40"/>
      <c r="BC19574" s="40"/>
      <c r="BD19574" s="50"/>
    </row>
    <row r="19575" spans="51:56" hidden="1" x14ac:dyDescent="0.25">
      <c r="AY19575" s="40"/>
      <c r="AZ19575" s="40"/>
      <c r="BA19575" s="40"/>
      <c r="BB19575" s="40"/>
      <c r="BC19575" s="40"/>
      <c r="BD19575" s="50"/>
    </row>
    <row r="19576" spans="51:56" hidden="1" x14ac:dyDescent="0.25">
      <c r="AY19576" s="40"/>
      <c r="AZ19576" s="40"/>
      <c r="BA19576" s="40"/>
      <c r="BB19576" s="40"/>
      <c r="BC19576" s="40"/>
      <c r="BD19576" s="50"/>
    </row>
    <row r="19577" spans="51:56" hidden="1" x14ac:dyDescent="0.25">
      <c r="AY19577" s="40"/>
      <c r="AZ19577" s="40"/>
      <c r="BA19577" s="40"/>
      <c r="BB19577" s="40"/>
      <c r="BC19577" s="40"/>
      <c r="BD19577" s="50"/>
    </row>
    <row r="19578" spans="51:56" hidden="1" x14ac:dyDescent="0.25">
      <c r="AY19578" s="40"/>
      <c r="AZ19578" s="40"/>
      <c r="BA19578" s="40"/>
      <c r="BB19578" s="40"/>
      <c r="BC19578" s="40"/>
      <c r="BD19578" s="50"/>
    </row>
    <row r="19579" spans="51:56" hidden="1" x14ac:dyDescent="0.25">
      <c r="AY19579" s="40"/>
      <c r="AZ19579" s="40"/>
      <c r="BA19579" s="40"/>
      <c r="BB19579" s="40"/>
      <c r="BC19579" s="40"/>
      <c r="BD19579" s="50"/>
    </row>
    <row r="19580" spans="51:56" hidden="1" x14ac:dyDescent="0.25">
      <c r="AY19580" s="40"/>
      <c r="AZ19580" s="40"/>
      <c r="BA19580" s="40"/>
      <c r="BB19580" s="40"/>
      <c r="BC19580" s="40"/>
      <c r="BD19580" s="50"/>
    </row>
    <row r="19581" spans="51:56" hidden="1" x14ac:dyDescent="0.25">
      <c r="AY19581" s="40"/>
      <c r="AZ19581" s="40"/>
      <c r="BA19581" s="40"/>
      <c r="BB19581" s="40"/>
      <c r="BC19581" s="40"/>
      <c r="BD19581" s="50"/>
    </row>
    <row r="19582" spans="51:56" hidden="1" x14ac:dyDescent="0.25">
      <c r="AY19582" s="40"/>
      <c r="AZ19582" s="40"/>
      <c r="BA19582" s="40"/>
      <c r="BB19582" s="40"/>
      <c r="BC19582" s="40"/>
      <c r="BD19582" s="50"/>
    </row>
    <row r="19583" spans="51:56" hidden="1" x14ac:dyDescent="0.25">
      <c r="AY19583" s="40"/>
      <c r="AZ19583" s="40"/>
      <c r="BA19583" s="40"/>
      <c r="BB19583" s="40"/>
      <c r="BC19583" s="40"/>
      <c r="BD19583" s="50"/>
    </row>
    <row r="19584" spans="51:56" hidden="1" x14ac:dyDescent="0.25">
      <c r="AY19584" s="40"/>
      <c r="AZ19584" s="40"/>
      <c r="BA19584" s="40"/>
      <c r="BB19584" s="40"/>
      <c r="BC19584" s="40"/>
      <c r="BD19584" s="50"/>
    </row>
    <row r="19585" spans="51:56" hidden="1" x14ac:dyDescent="0.25">
      <c r="AY19585" s="40"/>
      <c r="AZ19585" s="40"/>
      <c r="BA19585" s="40"/>
      <c r="BB19585" s="40"/>
      <c r="BC19585" s="40"/>
      <c r="BD19585" s="50"/>
    </row>
    <row r="19586" spans="51:56" hidden="1" x14ac:dyDescent="0.25">
      <c r="AY19586" s="40"/>
      <c r="AZ19586" s="40"/>
      <c r="BA19586" s="40"/>
      <c r="BB19586" s="40"/>
      <c r="BC19586" s="40"/>
      <c r="BD19586" s="50"/>
    </row>
    <row r="19587" spans="51:56" hidden="1" x14ac:dyDescent="0.25">
      <c r="AY19587" s="40"/>
      <c r="AZ19587" s="40"/>
      <c r="BA19587" s="40"/>
      <c r="BB19587" s="40"/>
      <c r="BC19587" s="40"/>
      <c r="BD19587" s="50"/>
    </row>
    <row r="19588" spans="51:56" hidden="1" x14ac:dyDescent="0.25">
      <c r="AY19588" s="40"/>
      <c r="AZ19588" s="40"/>
      <c r="BA19588" s="40"/>
      <c r="BB19588" s="40"/>
      <c r="BC19588" s="40"/>
      <c r="BD19588" s="50"/>
    </row>
    <row r="19589" spans="51:56" hidden="1" x14ac:dyDescent="0.25">
      <c r="AY19589" s="40"/>
      <c r="AZ19589" s="40"/>
      <c r="BA19589" s="40"/>
      <c r="BB19589" s="40"/>
      <c r="BC19589" s="40"/>
      <c r="BD19589" s="50"/>
    </row>
    <row r="19590" spans="51:56" hidden="1" x14ac:dyDescent="0.25">
      <c r="AY19590" s="40"/>
      <c r="AZ19590" s="40"/>
      <c r="BA19590" s="40"/>
      <c r="BB19590" s="40"/>
      <c r="BC19590" s="40"/>
      <c r="BD19590" s="50"/>
    </row>
    <row r="19591" spans="51:56" hidden="1" x14ac:dyDescent="0.25">
      <c r="AY19591" s="40"/>
      <c r="AZ19591" s="40"/>
      <c r="BA19591" s="40"/>
      <c r="BB19591" s="40"/>
      <c r="BC19591" s="40"/>
      <c r="BD19591" s="50"/>
    </row>
    <row r="19592" spans="51:56" hidden="1" x14ac:dyDescent="0.25">
      <c r="AY19592" s="40"/>
      <c r="AZ19592" s="40"/>
      <c r="BA19592" s="40"/>
      <c r="BB19592" s="40"/>
      <c r="BC19592" s="40"/>
      <c r="BD19592" s="50"/>
    </row>
    <row r="19593" spans="51:56" hidden="1" x14ac:dyDescent="0.25">
      <c r="AY19593" s="40"/>
      <c r="AZ19593" s="40"/>
      <c r="BA19593" s="40"/>
      <c r="BB19593" s="40"/>
      <c r="BC19593" s="40"/>
      <c r="BD19593" s="50"/>
    </row>
    <row r="19594" spans="51:56" hidden="1" x14ac:dyDescent="0.25">
      <c r="AY19594" s="40"/>
      <c r="AZ19594" s="40"/>
      <c r="BA19594" s="40"/>
      <c r="BB19594" s="40"/>
      <c r="BC19594" s="40"/>
      <c r="BD19594" s="50"/>
    </row>
    <row r="19595" spans="51:56" hidden="1" x14ac:dyDescent="0.25">
      <c r="AY19595" s="40"/>
      <c r="AZ19595" s="40"/>
      <c r="BA19595" s="40"/>
      <c r="BB19595" s="40"/>
      <c r="BC19595" s="40"/>
      <c r="BD19595" s="50"/>
    </row>
    <row r="19596" spans="51:56" hidden="1" x14ac:dyDescent="0.25">
      <c r="AY19596" s="40"/>
      <c r="AZ19596" s="40"/>
      <c r="BA19596" s="40"/>
      <c r="BB19596" s="40"/>
      <c r="BC19596" s="40"/>
      <c r="BD19596" s="50"/>
    </row>
    <row r="19597" spans="51:56" hidden="1" x14ac:dyDescent="0.25">
      <c r="AY19597" s="40"/>
      <c r="AZ19597" s="40"/>
      <c r="BA19597" s="40"/>
      <c r="BB19597" s="40"/>
      <c r="BC19597" s="40"/>
      <c r="BD19597" s="50"/>
    </row>
    <row r="19598" spans="51:56" hidden="1" x14ac:dyDescent="0.25">
      <c r="AY19598" s="40"/>
      <c r="AZ19598" s="40"/>
      <c r="BA19598" s="40"/>
      <c r="BB19598" s="40"/>
      <c r="BC19598" s="40"/>
      <c r="BD19598" s="50"/>
    </row>
    <row r="19599" spans="51:56" hidden="1" x14ac:dyDescent="0.25">
      <c r="AY19599" s="40"/>
      <c r="AZ19599" s="40"/>
      <c r="BA19599" s="40"/>
      <c r="BB19599" s="40"/>
      <c r="BC19599" s="40"/>
      <c r="BD19599" s="50"/>
    </row>
    <row r="19600" spans="51:56" hidden="1" x14ac:dyDescent="0.25">
      <c r="AY19600" s="40"/>
      <c r="AZ19600" s="40"/>
      <c r="BA19600" s="40"/>
      <c r="BB19600" s="40"/>
      <c r="BC19600" s="40"/>
      <c r="BD19600" s="50"/>
    </row>
    <row r="19601" spans="51:56" hidden="1" x14ac:dyDescent="0.25">
      <c r="AY19601" s="40"/>
      <c r="AZ19601" s="40"/>
      <c r="BA19601" s="40"/>
      <c r="BB19601" s="40"/>
      <c r="BC19601" s="40"/>
      <c r="BD19601" s="50"/>
    </row>
    <row r="19602" spans="51:56" hidden="1" x14ac:dyDescent="0.25">
      <c r="AY19602" s="40"/>
      <c r="AZ19602" s="40"/>
      <c r="BA19602" s="40"/>
      <c r="BB19602" s="40"/>
      <c r="BC19602" s="40"/>
      <c r="BD19602" s="50"/>
    </row>
    <row r="19603" spans="51:56" hidden="1" x14ac:dyDescent="0.25">
      <c r="AY19603" s="40"/>
      <c r="AZ19603" s="40"/>
      <c r="BA19603" s="40"/>
      <c r="BB19603" s="40"/>
      <c r="BC19603" s="40"/>
      <c r="BD19603" s="50"/>
    </row>
    <row r="19604" spans="51:56" hidden="1" x14ac:dyDescent="0.25">
      <c r="AY19604" s="40"/>
      <c r="AZ19604" s="40"/>
      <c r="BA19604" s="40"/>
      <c r="BB19604" s="40"/>
      <c r="BC19604" s="40"/>
      <c r="BD19604" s="50"/>
    </row>
    <row r="19605" spans="51:56" hidden="1" x14ac:dyDescent="0.25">
      <c r="AY19605" s="40"/>
      <c r="AZ19605" s="40"/>
      <c r="BA19605" s="40"/>
      <c r="BB19605" s="40"/>
      <c r="BC19605" s="40"/>
      <c r="BD19605" s="50"/>
    </row>
    <row r="19606" spans="51:56" hidden="1" x14ac:dyDescent="0.25">
      <c r="AY19606" s="40"/>
      <c r="AZ19606" s="40"/>
      <c r="BA19606" s="40"/>
      <c r="BB19606" s="40"/>
      <c r="BC19606" s="40"/>
      <c r="BD19606" s="50"/>
    </row>
    <row r="19607" spans="51:56" hidden="1" x14ac:dyDescent="0.25">
      <c r="AY19607" s="40"/>
      <c r="AZ19607" s="40"/>
      <c r="BA19607" s="40"/>
      <c r="BB19607" s="40"/>
      <c r="BC19607" s="40"/>
      <c r="BD19607" s="50"/>
    </row>
    <row r="19608" spans="51:56" hidden="1" x14ac:dyDescent="0.25">
      <c r="AY19608" s="40"/>
      <c r="AZ19608" s="40"/>
      <c r="BA19608" s="40"/>
      <c r="BB19608" s="40"/>
      <c r="BC19608" s="40"/>
      <c r="BD19608" s="50"/>
    </row>
    <row r="19609" spans="51:56" hidden="1" x14ac:dyDescent="0.25">
      <c r="AY19609" s="40"/>
      <c r="AZ19609" s="40"/>
      <c r="BA19609" s="40"/>
      <c r="BB19609" s="40"/>
      <c r="BC19609" s="40"/>
      <c r="BD19609" s="50"/>
    </row>
    <row r="19610" spans="51:56" hidden="1" x14ac:dyDescent="0.25">
      <c r="AY19610" s="40"/>
      <c r="AZ19610" s="40"/>
      <c r="BA19610" s="40"/>
      <c r="BB19610" s="40"/>
      <c r="BC19610" s="40"/>
      <c r="BD19610" s="50"/>
    </row>
    <row r="19611" spans="51:56" hidden="1" x14ac:dyDescent="0.25">
      <c r="AY19611" s="40"/>
      <c r="AZ19611" s="40"/>
      <c r="BA19611" s="40"/>
      <c r="BB19611" s="40"/>
      <c r="BC19611" s="40"/>
      <c r="BD19611" s="50"/>
    </row>
    <row r="19612" spans="51:56" hidden="1" x14ac:dyDescent="0.25">
      <c r="AY19612" s="40"/>
      <c r="AZ19612" s="40"/>
      <c r="BA19612" s="40"/>
      <c r="BB19612" s="40"/>
      <c r="BC19612" s="40"/>
      <c r="BD19612" s="50"/>
    </row>
    <row r="19613" spans="51:56" hidden="1" x14ac:dyDescent="0.25">
      <c r="AY19613" s="40"/>
      <c r="AZ19613" s="40"/>
      <c r="BA19613" s="40"/>
      <c r="BB19613" s="40"/>
      <c r="BC19613" s="40"/>
      <c r="BD19613" s="50"/>
    </row>
    <row r="19614" spans="51:56" hidden="1" x14ac:dyDescent="0.25">
      <c r="AY19614" s="40"/>
      <c r="AZ19614" s="40"/>
      <c r="BA19614" s="40"/>
      <c r="BB19614" s="40"/>
      <c r="BC19614" s="40"/>
      <c r="BD19614" s="50"/>
    </row>
    <row r="19615" spans="51:56" hidden="1" x14ac:dyDescent="0.25">
      <c r="AY19615" s="40"/>
      <c r="AZ19615" s="40"/>
      <c r="BA19615" s="40"/>
      <c r="BB19615" s="40"/>
      <c r="BC19615" s="40"/>
      <c r="BD19615" s="50"/>
    </row>
    <row r="19616" spans="51:56" hidden="1" x14ac:dyDescent="0.25">
      <c r="AY19616" s="40"/>
      <c r="AZ19616" s="40"/>
      <c r="BA19616" s="40"/>
      <c r="BB19616" s="40"/>
      <c r="BC19616" s="40"/>
      <c r="BD19616" s="50"/>
    </row>
    <row r="19617" spans="51:56" hidden="1" x14ac:dyDescent="0.25">
      <c r="AY19617" s="40"/>
      <c r="AZ19617" s="40"/>
      <c r="BA19617" s="40"/>
      <c r="BB19617" s="40"/>
      <c r="BC19617" s="40"/>
      <c r="BD19617" s="50"/>
    </row>
    <row r="19618" spans="51:56" hidden="1" x14ac:dyDescent="0.25">
      <c r="AY19618" s="40"/>
      <c r="AZ19618" s="40"/>
      <c r="BA19618" s="40"/>
      <c r="BB19618" s="40"/>
      <c r="BC19618" s="40"/>
      <c r="BD19618" s="50"/>
    </row>
    <row r="19619" spans="51:56" hidden="1" x14ac:dyDescent="0.25">
      <c r="AY19619" s="40"/>
      <c r="AZ19619" s="40"/>
      <c r="BA19619" s="40"/>
      <c r="BB19619" s="40"/>
      <c r="BC19619" s="40"/>
      <c r="BD19619" s="50"/>
    </row>
    <row r="19620" spans="51:56" hidden="1" x14ac:dyDescent="0.25">
      <c r="AY19620" s="40"/>
      <c r="AZ19620" s="40"/>
      <c r="BA19620" s="40"/>
      <c r="BB19620" s="40"/>
      <c r="BC19620" s="40"/>
      <c r="BD19620" s="50"/>
    </row>
    <row r="19621" spans="51:56" hidden="1" x14ac:dyDescent="0.25">
      <c r="AY19621" s="40"/>
      <c r="AZ19621" s="40"/>
      <c r="BA19621" s="40"/>
      <c r="BB19621" s="40"/>
      <c r="BC19621" s="40"/>
      <c r="BD19621" s="50"/>
    </row>
    <row r="19622" spans="51:56" hidden="1" x14ac:dyDescent="0.25">
      <c r="AY19622" s="40"/>
      <c r="AZ19622" s="40"/>
      <c r="BA19622" s="40"/>
      <c r="BB19622" s="40"/>
      <c r="BC19622" s="40"/>
      <c r="BD19622" s="50"/>
    </row>
    <row r="19623" spans="51:56" hidden="1" x14ac:dyDescent="0.25">
      <c r="AY19623" s="40"/>
      <c r="AZ19623" s="40"/>
      <c r="BA19623" s="40"/>
      <c r="BB19623" s="40"/>
      <c r="BC19623" s="40"/>
      <c r="BD19623" s="50"/>
    </row>
    <row r="19624" spans="51:56" hidden="1" x14ac:dyDescent="0.25">
      <c r="AY19624" s="40"/>
      <c r="AZ19624" s="40"/>
      <c r="BA19624" s="40"/>
      <c r="BB19624" s="40"/>
      <c r="BC19624" s="40"/>
      <c r="BD19624" s="50"/>
    </row>
    <row r="19625" spans="51:56" hidden="1" x14ac:dyDescent="0.25">
      <c r="AY19625" s="40"/>
      <c r="AZ19625" s="40"/>
      <c r="BA19625" s="40"/>
      <c r="BB19625" s="40"/>
      <c r="BC19625" s="40"/>
      <c r="BD19625" s="50"/>
    </row>
    <row r="19626" spans="51:56" hidden="1" x14ac:dyDescent="0.25">
      <c r="AY19626" s="40"/>
      <c r="AZ19626" s="40"/>
      <c r="BA19626" s="40"/>
      <c r="BB19626" s="40"/>
      <c r="BC19626" s="40"/>
      <c r="BD19626" s="50"/>
    </row>
    <row r="19627" spans="51:56" hidden="1" x14ac:dyDescent="0.25">
      <c r="AY19627" s="40"/>
      <c r="AZ19627" s="40"/>
      <c r="BA19627" s="40"/>
      <c r="BB19627" s="40"/>
      <c r="BC19627" s="40"/>
      <c r="BD19627" s="50"/>
    </row>
    <row r="19628" spans="51:56" hidden="1" x14ac:dyDescent="0.25">
      <c r="AY19628" s="40"/>
      <c r="AZ19628" s="40"/>
      <c r="BA19628" s="40"/>
      <c r="BB19628" s="40"/>
      <c r="BC19628" s="40"/>
      <c r="BD19628" s="50"/>
    </row>
    <row r="19629" spans="51:56" hidden="1" x14ac:dyDescent="0.25">
      <c r="AY19629" s="40"/>
      <c r="AZ19629" s="40"/>
      <c r="BA19629" s="40"/>
      <c r="BB19629" s="40"/>
      <c r="BC19629" s="40"/>
      <c r="BD19629" s="50"/>
    </row>
    <row r="19630" spans="51:56" hidden="1" x14ac:dyDescent="0.25">
      <c r="AY19630" s="40"/>
      <c r="AZ19630" s="40"/>
      <c r="BA19630" s="40"/>
      <c r="BB19630" s="40"/>
      <c r="BC19630" s="40"/>
      <c r="BD19630" s="50"/>
    </row>
    <row r="19631" spans="51:56" hidden="1" x14ac:dyDescent="0.25">
      <c r="AY19631" s="40"/>
      <c r="AZ19631" s="40"/>
      <c r="BA19631" s="40"/>
      <c r="BB19631" s="40"/>
      <c r="BC19631" s="40"/>
      <c r="BD19631" s="50"/>
    </row>
    <row r="19632" spans="51:56" hidden="1" x14ac:dyDescent="0.25">
      <c r="AY19632" s="40"/>
      <c r="AZ19632" s="40"/>
      <c r="BA19632" s="40"/>
      <c r="BB19632" s="40"/>
      <c r="BC19632" s="40"/>
      <c r="BD19632" s="50"/>
    </row>
    <row r="19633" spans="51:56" hidden="1" x14ac:dyDescent="0.25">
      <c r="AY19633" s="40"/>
      <c r="AZ19633" s="40"/>
      <c r="BA19633" s="40"/>
      <c r="BB19633" s="40"/>
      <c r="BC19633" s="40"/>
      <c r="BD19633" s="50"/>
    </row>
    <row r="19634" spans="51:56" hidden="1" x14ac:dyDescent="0.25">
      <c r="AY19634" s="40"/>
      <c r="AZ19634" s="40"/>
      <c r="BA19634" s="40"/>
      <c r="BB19634" s="40"/>
      <c r="BC19634" s="40"/>
      <c r="BD19634" s="50"/>
    </row>
    <row r="19635" spans="51:56" hidden="1" x14ac:dyDescent="0.25">
      <c r="AY19635" s="40"/>
      <c r="AZ19635" s="40"/>
      <c r="BA19635" s="40"/>
      <c r="BB19635" s="40"/>
      <c r="BC19635" s="40"/>
      <c r="BD19635" s="50"/>
    </row>
    <row r="19636" spans="51:56" hidden="1" x14ac:dyDescent="0.25">
      <c r="AY19636" s="40"/>
      <c r="AZ19636" s="40"/>
      <c r="BA19636" s="40"/>
      <c r="BB19636" s="40"/>
      <c r="BC19636" s="40"/>
      <c r="BD19636" s="50"/>
    </row>
    <row r="19637" spans="51:56" hidden="1" x14ac:dyDescent="0.25">
      <c r="AY19637" s="40"/>
      <c r="AZ19637" s="40"/>
      <c r="BA19637" s="40"/>
      <c r="BB19637" s="40"/>
      <c r="BC19637" s="40"/>
      <c r="BD19637" s="50"/>
    </row>
    <row r="19638" spans="51:56" hidden="1" x14ac:dyDescent="0.25">
      <c r="AY19638" s="40"/>
      <c r="AZ19638" s="40"/>
      <c r="BA19638" s="40"/>
      <c r="BB19638" s="40"/>
      <c r="BC19638" s="40"/>
      <c r="BD19638" s="50"/>
    </row>
    <row r="19639" spans="51:56" hidden="1" x14ac:dyDescent="0.25">
      <c r="AY19639" s="40"/>
      <c r="AZ19639" s="40"/>
      <c r="BA19639" s="40"/>
      <c r="BB19639" s="40"/>
      <c r="BC19639" s="40"/>
      <c r="BD19639" s="50"/>
    </row>
    <row r="19640" spans="51:56" hidden="1" x14ac:dyDescent="0.25">
      <c r="AY19640" s="40"/>
      <c r="AZ19640" s="40"/>
      <c r="BA19640" s="40"/>
      <c r="BB19640" s="40"/>
      <c r="BC19640" s="40"/>
      <c r="BD19640" s="50"/>
    </row>
    <row r="19641" spans="51:56" hidden="1" x14ac:dyDescent="0.25">
      <c r="AY19641" s="40"/>
      <c r="AZ19641" s="40"/>
      <c r="BA19641" s="40"/>
      <c r="BB19641" s="40"/>
      <c r="BC19641" s="40"/>
      <c r="BD19641" s="50"/>
    </row>
    <row r="19642" spans="51:56" hidden="1" x14ac:dyDescent="0.25">
      <c r="AY19642" s="40"/>
      <c r="AZ19642" s="40"/>
      <c r="BA19642" s="40"/>
      <c r="BB19642" s="40"/>
      <c r="BC19642" s="40"/>
      <c r="BD19642" s="50"/>
    </row>
    <row r="19643" spans="51:56" hidden="1" x14ac:dyDescent="0.25">
      <c r="AY19643" s="40"/>
      <c r="AZ19643" s="40"/>
      <c r="BA19643" s="40"/>
      <c r="BB19643" s="40"/>
      <c r="BC19643" s="40"/>
      <c r="BD19643" s="50"/>
    </row>
    <row r="19644" spans="51:56" hidden="1" x14ac:dyDescent="0.25">
      <c r="AY19644" s="40"/>
      <c r="AZ19644" s="40"/>
      <c r="BA19644" s="40"/>
      <c r="BB19644" s="40"/>
      <c r="BC19644" s="40"/>
      <c r="BD19644" s="50"/>
    </row>
    <row r="19645" spans="51:56" hidden="1" x14ac:dyDescent="0.25">
      <c r="AY19645" s="40"/>
      <c r="AZ19645" s="40"/>
      <c r="BA19645" s="40"/>
      <c r="BB19645" s="40"/>
      <c r="BC19645" s="40"/>
      <c r="BD19645" s="50"/>
    </row>
    <row r="19646" spans="51:56" hidden="1" x14ac:dyDescent="0.25">
      <c r="AY19646" s="40"/>
      <c r="AZ19646" s="40"/>
      <c r="BA19646" s="40"/>
      <c r="BB19646" s="40"/>
      <c r="BC19646" s="40"/>
      <c r="BD19646" s="50"/>
    </row>
    <row r="19647" spans="51:56" hidden="1" x14ac:dyDescent="0.25">
      <c r="AY19647" s="40"/>
      <c r="AZ19647" s="40"/>
      <c r="BA19647" s="40"/>
      <c r="BB19647" s="40"/>
      <c r="BC19647" s="40"/>
      <c r="BD19647" s="50"/>
    </row>
    <row r="19648" spans="51:56" hidden="1" x14ac:dyDescent="0.25">
      <c r="AY19648" s="40"/>
      <c r="AZ19648" s="40"/>
      <c r="BA19648" s="40"/>
      <c r="BB19648" s="40"/>
      <c r="BC19648" s="40"/>
      <c r="BD19648" s="50"/>
    </row>
    <row r="19649" spans="51:56" hidden="1" x14ac:dyDescent="0.25">
      <c r="AY19649" s="40"/>
      <c r="AZ19649" s="40"/>
      <c r="BA19649" s="40"/>
      <c r="BB19649" s="40"/>
      <c r="BC19649" s="40"/>
      <c r="BD19649" s="50"/>
    </row>
    <row r="19650" spans="51:56" hidden="1" x14ac:dyDescent="0.25">
      <c r="AY19650" s="40"/>
      <c r="AZ19650" s="40"/>
      <c r="BA19650" s="40"/>
      <c r="BB19650" s="40"/>
      <c r="BC19650" s="40"/>
      <c r="BD19650" s="50"/>
    </row>
    <row r="19651" spans="51:56" hidden="1" x14ac:dyDescent="0.25">
      <c r="AY19651" s="40"/>
      <c r="AZ19651" s="40"/>
      <c r="BA19651" s="40"/>
      <c r="BB19651" s="40"/>
      <c r="BC19651" s="40"/>
      <c r="BD19651" s="50"/>
    </row>
    <row r="19652" spans="51:56" hidden="1" x14ac:dyDescent="0.25">
      <c r="AY19652" s="40"/>
      <c r="AZ19652" s="40"/>
      <c r="BA19652" s="40"/>
      <c r="BB19652" s="40"/>
      <c r="BC19652" s="40"/>
      <c r="BD19652" s="50"/>
    </row>
    <row r="19653" spans="51:56" hidden="1" x14ac:dyDescent="0.25">
      <c r="AY19653" s="40"/>
      <c r="AZ19653" s="40"/>
      <c r="BA19653" s="40"/>
      <c r="BB19653" s="40"/>
      <c r="BC19653" s="40"/>
      <c r="BD19653" s="50"/>
    </row>
    <row r="19654" spans="51:56" hidden="1" x14ac:dyDescent="0.25">
      <c r="AY19654" s="40"/>
      <c r="AZ19654" s="40"/>
      <c r="BA19654" s="40"/>
      <c r="BB19654" s="40"/>
      <c r="BC19654" s="40"/>
      <c r="BD19654" s="50"/>
    </row>
    <row r="19655" spans="51:56" hidden="1" x14ac:dyDescent="0.25">
      <c r="AY19655" s="40"/>
      <c r="AZ19655" s="40"/>
      <c r="BA19655" s="40"/>
      <c r="BB19655" s="40"/>
      <c r="BC19655" s="40"/>
      <c r="BD19655" s="50"/>
    </row>
    <row r="19656" spans="51:56" hidden="1" x14ac:dyDescent="0.25">
      <c r="AY19656" s="40"/>
      <c r="AZ19656" s="40"/>
      <c r="BA19656" s="40"/>
      <c r="BB19656" s="40"/>
      <c r="BC19656" s="40"/>
      <c r="BD19656" s="50"/>
    </row>
    <row r="19657" spans="51:56" hidden="1" x14ac:dyDescent="0.25">
      <c r="AY19657" s="40"/>
      <c r="AZ19657" s="40"/>
      <c r="BA19657" s="40"/>
      <c r="BB19657" s="40"/>
      <c r="BC19657" s="40"/>
      <c r="BD19657" s="50"/>
    </row>
    <row r="19658" spans="51:56" hidden="1" x14ac:dyDescent="0.25">
      <c r="AY19658" s="40"/>
      <c r="AZ19658" s="40"/>
      <c r="BA19658" s="40"/>
      <c r="BB19658" s="40"/>
      <c r="BC19658" s="40"/>
      <c r="BD19658" s="50"/>
    </row>
    <row r="19659" spans="51:56" hidden="1" x14ac:dyDescent="0.25">
      <c r="AY19659" s="40"/>
      <c r="AZ19659" s="40"/>
      <c r="BA19659" s="40"/>
      <c r="BB19659" s="40"/>
      <c r="BC19659" s="40"/>
      <c r="BD19659" s="50"/>
    </row>
    <row r="19660" spans="51:56" hidden="1" x14ac:dyDescent="0.25">
      <c r="AY19660" s="40"/>
      <c r="AZ19660" s="40"/>
      <c r="BA19660" s="40"/>
      <c r="BB19660" s="40"/>
      <c r="BC19660" s="40"/>
      <c r="BD19660" s="50"/>
    </row>
    <row r="19661" spans="51:56" hidden="1" x14ac:dyDescent="0.25">
      <c r="AY19661" s="40"/>
      <c r="AZ19661" s="40"/>
      <c r="BA19661" s="40"/>
      <c r="BB19661" s="40"/>
      <c r="BC19661" s="40"/>
      <c r="BD19661" s="50"/>
    </row>
    <row r="19662" spans="51:56" hidden="1" x14ac:dyDescent="0.25">
      <c r="AY19662" s="40"/>
      <c r="AZ19662" s="40"/>
      <c r="BA19662" s="40"/>
      <c r="BB19662" s="40"/>
      <c r="BC19662" s="40"/>
      <c r="BD19662" s="50"/>
    </row>
    <row r="19663" spans="51:56" hidden="1" x14ac:dyDescent="0.25">
      <c r="AY19663" s="40"/>
      <c r="AZ19663" s="40"/>
      <c r="BA19663" s="40"/>
      <c r="BB19663" s="40"/>
      <c r="BC19663" s="40"/>
      <c r="BD19663" s="50"/>
    </row>
    <row r="19664" spans="51:56" hidden="1" x14ac:dyDescent="0.25">
      <c r="AY19664" s="40"/>
      <c r="AZ19664" s="40"/>
      <c r="BA19664" s="40"/>
      <c r="BB19664" s="40"/>
      <c r="BC19664" s="40"/>
      <c r="BD19664" s="50"/>
    </row>
    <row r="19665" spans="51:56" hidden="1" x14ac:dyDescent="0.25">
      <c r="AY19665" s="40"/>
      <c r="AZ19665" s="40"/>
      <c r="BA19665" s="40"/>
      <c r="BB19665" s="40"/>
      <c r="BC19665" s="40"/>
      <c r="BD19665" s="50"/>
    </row>
    <row r="19666" spans="51:56" hidden="1" x14ac:dyDescent="0.25">
      <c r="AY19666" s="40"/>
      <c r="AZ19666" s="40"/>
      <c r="BA19666" s="40"/>
      <c r="BB19666" s="40"/>
      <c r="BC19666" s="40"/>
      <c r="BD19666" s="50"/>
    </row>
    <row r="19667" spans="51:56" hidden="1" x14ac:dyDescent="0.25">
      <c r="AY19667" s="40"/>
      <c r="AZ19667" s="40"/>
      <c r="BA19667" s="40"/>
      <c r="BB19667" s="40"/>
      <c r="BC19667" s="40"/>
      <c r="BD19667" s="50"/>
    </row>
    <row r="19668" spans="51:56" hidden="1" x14ac:dyDescent="0.25">
      <c r="AY19668" s="40"/>
      <c r="AZ19668" s="40"/>
      <c r="BA19668" s="40"/>
      <c r="BB19668" s="40"/>
      <c r="BC19668" s="40"/>
      <c r="BD19668" s="50"/>
    </row>
    <row r="19669" spans="51:56" hidden="1" x14ac:dyDescent="0.25">
      <c r="AY19669" s="40"/>
      <c r="AZ19669" s="40"/>
      <c r="BA19669" s="40"/>
      <c r="BB19669" s="40"/>
      <c r="BC19669" s="40"/>
      <c r="BD19669" s="50"/>
    </row>
    <row r="19670" spans="51:56" hidden="1" x14ac:dyDescent="0.25">
      <c r="AY19670" s="40"/>
      <c r="AZ19670" s="40"/>
      <c r="BA19670" s="40"/>
      <c r="BB19670" s="40"/>
      <c r="BC19670" s="40"/>
      <c r="BD19670" s="50"/>
    </row>
    <row r="19671" spans="51:56" hidden="1" x14ac:dyDescent="0.25">
      <c r="AY19671" s="40"/>
      <c r="AZ19671" s="40"/>
      <c r="BA19671" s="40"/>
      <c r="BB19671" s="40"/>
      <c r="BC19671" s="40"/>
      <c r="BD19671" s="50"/>
    </row>
    <row r="19672" spans="51:56" hidden="1" x14ac:dyDescent="0.25">
      <c r="AY19672" s="40"/>
      <c r="AZ19672" s="40"/>
      <c r="BA19672" s="40"/>
      <c r="BB19672" s="40"/>
      <c r="BC19672" s="40"/>
      <c r="BD19672" s="50"/>
    </row>
    <row r="19673" spans="51:56" hidden="1" x14ac:dyDescent="0.25">
      <c r="AY19673" s="40"/>
      <c r="AZ19673" s="40"/>
      <c r="BA19673" s="40"/>
      <c r="BB19673" s="40"/>
      <c r="BC19673" s="40"/>
      <c r="BD19673" s="50"/>
    </row>
    <row r="19674" spans="51:56" hidden="1" x14ac:dyDescent="0.25">
      <c r="AY19674" s="40"/>
      <c r="AZ19674" s="40"/>
      <c r="BA19674" s="40"/>
      <c r="BB19674" s="40"/>
      <c r="BC19674" s="40"/>
      <c r="BD19674" s="50"/>
    </row>
    <row r="19675" spans="51:56" hidden="1" x14ac:dyDescent="0.25">
      <c r="AY19675" s="40"/>
      <c r="AZ19675" s="40"/>
      <c r="BA19675" s="40"/>
      <c r="BB19675" s="40"/>
      <c r="BC19675" s="40"/>
      <c r="BD19675" s="50"/>
    </row>
    <row r="19676" spans="51:56" hidden="1" x14ac:dyDescent="0.25">
      <c r="AY19676" s="40"/>
      <c r="AZ19676" s="40"/>
      <c r="BA19676" s="40"/>
      <c r="BB19676" s="40"/>
      <c r="BC19676" s="40"/>
      <c r="BD19676" s="50"/>
    </row>
    <row r="19677" spans="51:56" hidden="1" x14ac:dyDescent="0.25">
      <c r="AY19677" s="40"/>
      <c r="AZ19677" s="40"/>
      <c r="BA19677" s="40"/>
      <c r="BB19677" s="40"/>
      <c r="BC19677" s="40"/>
      <c r="BD19677" s="50"/>
    </row>
    <row r="19678" spans="51:56" hidden="1" x14ac:dyDescent="0.25">
      <c r="AY19678" s="40"/>
      <c r="AZ19678" s="40"/>
      <c r="BA19678" s="40"/>
      <c r="BB19678" s="40"/>
      <c r="BC19678" s="40"/>
      <c r="BD19678" s="50"/>
    </row>
    <row r="19679" spans="51:56" hidden="1" x14ac:dyDescent="0.25">
      <c r="AY19679" s="40"/>
      <c r="AZ19679" s="40"/>
      <c r="BA19679" s="40"/>
      <c r="BB19679" s="40"/>
      <c r="BC19679" s="40"/>
      <c r="BD19679" s="50"/>
    </row>
    <row r="19680" spans="51:56" hidden="1" x14ac:dyDescent="0.25">
      <c r="AY19680" s="40"/>
      <c r="AZ19680" s="40"/>
      <c r="BA19680" s="40"/>
      <c r="BB19680" s="40"/>
      <c r="BC19680" s="40"/>
      <c r="BD19680" s="50"/>
    </row>
    <row r="19681" spans="51:56" hidden="1" x14ac:dyDescent="0.25">
      <c r="AY19681" s="40"/>
      <c r="AZ19681" s="40"/>
      <c r="BA19681" s="40"/>
      <c r="BB19681" s="40"/>
      <c r="BC19681" s="40"/>
      <c r="BD19681" s="50"/>
    </row>
    <row r="19682" spans="51:56" hidden="1" x14ac:dyDescent="0.25">
      <c r="AY19682" s="40"/>
      <c r="AZ19682" s="40"/>
      <c r="BA19682" s="40"/>
      <c r="BB19682" s="40"/>
      <c r="BC19682" s="40"/>
      <c r="BD19682" s="50"/>
    </row>
    <row r="19683" spans="51:56" hidden="1" x14ac:dyDescent="0.25">
      <c r="AY19683" s="40"/>
      <c r="AZ19683" s="40"/>
      <c r="BA19683" s="40"/>
      <c r="BB19683" s="40"/>
      <c r="BC19683" s="40"/>
      <c r="BD19683" s="50"/>
    </row>
    <row r="19684" spans="51:56" hidden="1" x14ac:dyDescent="0.25">
      <c r="AY19684" s="40"/>
      <c r="AZ19684" s="40"/>
      <c r="BA19684" s="40"/>
      <c r="BB19684" s="40"/>
      <c r="BC19684" s="40"/>
      <c r="BD19684" s="50"/>
    </row>
    <row r="19685" spans="51:56" hidden="1" x14ac:dyDescent="0.25">
      <c r="AY19685" s="40"/>
      <c r="AZ19685" s="40"/>
      <c r="BA19685" s="40"/>
      <c r="BB19685" s="40"/>
      <c r="BC19685" s="40"/>
      <c r="BD19685" s="50"/>
    </row>
    <row r="19686" spans="51:56" hidden="1" x14ac:dyDescent="0.25">
      <c r="AY19686" s="40"/>
      <c r="AZ19686" s="40"/>
      <c r="BA19686" s="40"/>
      <c r="BB19686" s="40"/>
      <c r="BC19686" s="40"/>
      <c r="BD19686" s="50"/>
    </row>
    <row r="19687" spans="51:56" hidden="1" x14ac:dyDescent="0.25">
      <c r="AY19687" s="40"/>
      <c r="AZ19687" s="40"/>
      <c r="BA19687" s="40"/>
      <c r="BB19687" s="40"/>
      <c r="BC19687" s="40"/>
      <c r="BD19687" s="50"/>
    </row>
    <row r="19688" spans="51:56" hidden="1" x14ac:dyDescent="0.25">
      <c r="AY19688" s="40"/>
      <c r="AZ19688" s="40"/>
      <c r="BA19688" s="40"/>
      <c r="BB19688" s="40"/>
      <c r="BC19688" s="40"/>
      <c r="BD19688" s="50"/>
    </row>
    <row r="19689" spans="51:56" hidden="1" x14ac:dyDescent="0.25">
      <c r="AY19689" s="40"/>
      <c r="AZ19689" s="40"/>
      <c r="BA19689" s="40"/>
      <c r="BB19689" s="40"/>
      <c r="BC19689" s="40"/>
      <c r="BD19689" s="50"/>
    </row>
    <row r="19690" spans="51:56" hidden="1" x14ac:dyDescent="0.25">
      <c r="AY19690" s="40"/>
      <c r="AZ19690" s="40"/>
      <c r="BA19690" s="40"/>
      <c r="BB19690" s="40"/>
      <c r="BC19690" s="40"/>
      <c r="BD19690" s="50"/>
    </row>
    <row r="19691" spans="51:56" hidden="1" x14ac:dyDescent="0.25">
      <c r="AY19691" s="40"/>
      <c r="AZ19691" s="40"/>
      <c r="BA19691" s="40"/>
      <c r="BB19691" s="40"/>
      <c r="BC19691" s="40"/>
      <c r="BD19691" s="50"/>
    </row>
    <row r="19692" spans="51:56" hidden="1" x14ac:dyDescent="0.25">
      <c r="AY19692" s="40"/>
      <c r="AZ19692" s="40"/>
      <c r="BA19692" s="40"/>
      <c r="BB19692" s="40"/>
      <c r="BC19692" s="40"/>
      <c r="BD19692" s="50"/>
    </row>
    <row r="19693" spans="51:56" hidden="1" x14ac:dyDescent="0.25">
      <c r="AY19693" s="40"/>
      <c r="AZ19693" s="40"/>
      <c r="BA19693" s="40"/>
      <c r="BB19693" s="40"/>
      <c r="BC19693" s="40"/>
      <c r="BD19693" s="50"/>
    </row>
    <row r="19694" spans="51:56" hidden="1" x14ac:dyDescent="0.25">
      <c r="AY19694" s="40"/>
      <c r="AZ19694" s="40"/>
      <c r="BA19694" s="40"/>
      <c r="BB19694" s="40"/>
      <c r="BC19694" s="40"/>
      <c r="BD19694" s="50"/>
    </row>
    <row r="19695" spans="51:56" hidden="1" x14ac:dyDescent="0.25">
      <c r="AY19695" s="40"/>
      <c r="AZ19695" s="40"/>
      <c r="BA19695" s="40"/>
      <c r="BB19695" s="40"/>
      <c r="BC19695" s="40"/>
      <c r="BD19695" s="50"/>
    </row>
    <row r="19696" spans="51:56" hidden="1" x14ac:dyDescent="0.25">
      <c r="AY19696" s="40"/>
      <c r="AZ19696" s="40"/>
      <c r="BA19696" s="40"/>
      <c r="BB19696" s="40"/>
      <c r="BC19696" s="40"/>
      <c r="BD19696" s="50"/>
    </row>
    <row r="19697" spans="51:56" hidden="1" x14ac:dyDescent="0.25">
      <c r="AY19697" s="40"/>
      <c r="AZ19697" s="40"/>
      <c r="BA19697" s="40"/>
      <c r="BB19697" s="40"/>
      <c r="BC19697" s="40"/>
      <c r="BD19697" s="50"/>
    </row>
    <row r="19698" spans="51:56" hidden="1" x14ac:dyDescent="0.25">
      <c r="AY19698" s="40"/>
      <c r="AZ19698" s="40"/>
      <c r="BA19698" s="40"/>
      <c r="BB19698" s="40"/>
      <c r="BC19698" s="40"/>
      <c r="BD19698" s="50"/>
    </row>
    <row r="19699" spans="51:56" hidden="1" x14ac:dyDescent="0.25">
      <c r="AY19699" s="40"/>
      <c r="AZ19699" s="40"/>
      <c r="BA19699" s="40"/>
      <c r="BB19699" s="40"/>
      <c r="BC19699" s="40"/>
      <c r="BD19699" s="50"/>
    </row>
    <row r="19700" spans="51:56" hidden="1" x14ac:dyDescent="0.25">
      <c r="AY19700" s="40"/>
      <c r="AZ19700" s="40"/>
      <c r="BA19700" s="40"/>
      <c r="BB19700" s="40"/>
      <c r="BC19700" s="40"/>
      <c r="BD19700" s="50"/>
    </row>
    <row r="19701" spans="51:56" hidden="1" x14ac:dyDescent="0.25">
      <c r="AY19701" s="40"/>
      <c r="AZ19701" s="40"/>
      <c r="BA19701" s="40"/>
      <c r="BB19701" s="40"/>
      <c r="BC19701" s="40"/>
      <c r="BD19701" s="50"/>
    </row>
    <row r="19702" spans="51:56" hidden="1" x14ac:dyDescent="0.25">
      <c r="AY19702" s="40"/>
      <c r="AZ19702" s="40"/>
      <c r="BA19702" s="40"/>
      <c r="BB19702" s="40"/>
      <c r="BC19702" s="40"/>
      <c r="BD19702" s="50"/>
    </row>
    <row r="19703" spans="51:56" hidden="1" x14ac:dyDescent="0.25">
      <c r="AY19703" s="40"/>
      <c r="AZ19703" s="40"/>
      <c r="BA19703" s="40"/>
      <c r="BB19703" s="40"/>
      <c r="BC19703" s="40"/>
      <c r="BD19703" s="50"/>
    </row>
    <row r="19704" spans="51:56" hidden="1" x14ac:dyDescent="0.25">
      <c r="AY19704" s="40"/>
      <c r="AZ19704" s="40"/>
      <c r="BA19704" s="40"/>
      <c r="BB19704" s="40"/>
      <c r="BC19704" s="40"/>
      <c r="BD19704" s="50"/>
    </row>
    <row r="19705" spans="51:56" hidden="1" x14ac:dyDescent="0.25">
      <c r="AY19705" s="40"/>
      <c r="AZ19705" s="40"/>
      <c r="BA19705" s="40"/>
      <c r="BB19705" s="40"/>
      <c r="BC19705" s="40"/>
      <c r="BD19705" s="50"/>
    </row>
    <row r="19706" spans="51:56" hidden="1" x14ac:dyDescent="0.25">
      <c r="AY19706" s="40"/>
      <c r="AZ19706" s="40"/>
      <c r="BA19706" s="40"/>
      <c r="BB19706" s="40"/>
      <c r="BC19706" s="40"/>
      <c r="BD19706" s="50"/>
    </row>
    <row r="19707" spans="51:56" hidden="1" x14ac:dyDescent="0.25">
      <c r="AY19707" s="40"/>
      <c r="AZ19707" s="40"/>
      <c r="BA19707" s="40"/>
      <c r="BB19707" s="40"/>
      <c r="BC19707" s="40"/>
      <c r="BD19707" s="50"/>
    </row>
    <row r="19708" spans="51:56" hidden="1" x14ac:dyDescent="0.25">
      <c r="AY19708" s="40"/>
      <c r="AZ19708" s="40"/>
      <c r="BA19708" s="40"/>
      <c r="BB19708" s="40"/>
      <c r="BC19708" s="40"/>
      <c r="BD19708" s="50"/>
    </row>
    <row r="19709" spans="51:56" hidden="1" x14ac:dyDescent="0.25">
      <c r="AY19709" s="40"/>
      <c r="AZ19709" s="40"/>
      <c r="BA19709" s="40"/>
      <c r="BB19709" s="40"/>
      <c r="BC19709" s="40"/>
      <c r="BD19709" s="50"/>
    </row>
    <row r="19710" spans="51:56" hidden="1" x14ac:dyDescent="0.25">
      <c r="AY19710" s="40"/>
      <c r="AZ19710" s="40"/>
      <c r="BA19710" s="40"/>
      <c r="BB19710" s="40"/>
      <c r="BC19710" s="40"/>
      <c r="BD19710" s="50"/>
    </row>
    <row r="19711" spans="51:56" hidden="1" x14ac:dyDescent="0.25">
      <c r="AY19711" s="40"/>
      <c r="AZ19711" s="40"/>
      <c r="BA19711" s="40"/>
      <c r="BB19711" s="40"/>
      <c r="BC19711" s="40"/>
      <c r="BD19711" s="50"/>
    </row>
    <row r="19712" spans="51:56" hidden="1" x14ac:dyDescent="0.25">
      <c r="AY19712" s="40"/>
      <c r="AZ19712" s="40"/>
      <c r="BA19712" s="40"/>
      <c r="BB19712" s="40"/>
      <c r="BC19712" s="40"/>
      <c r="BD19712" s="50"/>
    </row>
    <row r="19713" spans="51:56" hidden="1" x14ac:dyDescent="0.25">
      <c r="AY19713" s="40"/>
      <c r="AZ19713" s="40"/>
      <c r="BA19713" s="40"/>
      <c r="BB19713" s="40"/>
      <c r="BC19713" s="40"/>
      <c r="BD19713" s="50"/>
    </row>
    <row r="19714" spans="51:56" hidden="1" x14ac:dyDescent="0.25">
      <c r="AY19714" s="40"/>
      <c r="AZ19714" s="40"/>
      <c r="BA19714" s="40"/>
      <c r="BB19714" s="40"/>
      <c r="BC19714" s="40"/>
      <c r="BD19714" s="50"/>
    </row>
    <row r="19715" spans="51:56" hidden="1" x14ac:dyDescent="0.25">
      <c r="AY19715" s="40"/>
      <c r="AZ19715" s="40"/>
      <c r="BA19715" s="40"/>
      <c r="BB19715" s="40"/>
      <c r="BC19715" s="40"/>
      <c r="BD19715" s="50"/>
    </row>
    <row r="19716" spans="51:56" hidden="1" x14ac:dyDescent="0.25">
      <c r="AY19716" s="40"/>
      <c r="AZ19716" s="40"/>
      <c r="BA19716" s="40"/>
      <c r="BB19716" s="40"/>
      <c r="BC19716" s="40"/>
      <c r="BD19716" s="50"/>
    </row>
    <row r="19717" spans="51:56" hidden="1" x14ac:dyDescent="0.25">
      <c r="AY19717" s="40"/>
      <c r="AZ19717" s="40"/>
      <c r="BA19717" s="40"/>
      <c r="BB19717" s="40"/>
      <c r="BC19717" s="40"/>
      <c r="BD19717" s="50"/>
    </row>
    <row r="19718" spans="51:56" hidden="1" x14ac:dyDescent="0.25">
      <c r="AY19718" s="40"/>
      <c r="AZ19718" s="40"/>
      <c r="BA19718" s="40"/>
      <c r="BB19718" s="40"/>
      <c r="BC19718" s="40"/>
      <c r="BD19718" s="50"/>
    </row>
    <row r="19719" spans="51:56" hidden="1" x14ac:dyDescent="0.25">
      <c r="AY19719" s="40"/>
      <c r="AZ19719" s="40"/>
      <c r="BA19719" s="40"/>
      <c r="BB19719" s="40"/>
      <c r="BC19719" s="40"/>
      <c r="BD19719" s="50"/>
    </row>
    <row r="19720" spans="51:56" hidden="1" x14ac:dyDescent="0.25">
      <c r="AY19720" s="40"/>
      <c r="AZ19720" s="40"/>
      <c r="BA19720" s="40"/>
      <c r="BB19720" s="40"/>
      <c r="BC19720" s="40"/>
      <c r="BD19720" s="50"/>
    </row>
    <row r="19721" spans="51:56" hidden="1" x14ac:dyDescent="0.25">
      <c r="AY19721" s="40"/>
      <c r="AZ19721" s="40"/>
      <c r="BA19721" s="40"/>
      <c r="BB19721" s="40"/>
      <c r="BC19721" s="40"/>
      <c r="BD19721" s="50"/>
    </row>
    <row r="19722" spans="51:56" hidden="1" x14ac:dyDescent="0.25">
      <c r="AY19722" s="40"/>
      <c r="AZ19722" s="40"/>
      <c r="BA19722" s="40"/>
      <c r="BB19722" s="40"/>
      <c r="BC19722" s="40"/>
      <c r="BD19722" s="50"/>
    </row>
    <row r="19723" spans="51:56" hidden="1" x14ac:dyDescent="0.25">
      <c r="AY19723" s="40"/>
      <c r="AZ19723" s="40"/>
      <c r="BA19723" s="40"/>
      <c r="BB19723" s="40"/>
      <c r="BC19723" s="40"/>
      <c r="BD19723" s="50"/>
    </row>
    <row r="19724" spans="51:56" hidden="1" x14ac:dyDescent="0.25">
      <c r="AY19724" s="40"/>
      <c r="AZ19724" s="40"/>
      <c r="BA19724" s="40"/>
      <c r="BB19724" s="40"/>
      <c r="BC19724" s="40"/>
      <c r="BD19724" s="50"/>
    </row>
    <row r="19725" spans="51:56" hidden="1" x14ac:dyDescent="0.25">
      <c r="AY19725" s="40"/>
      <c r="AZ19725" s="40"/>
      <c r="BA19725" s="40"/>
      <c r="BB19725" s="40"/>
      <c r="BC19725" s="40"/>
      <c r="BD19725" s="50"/>
    </row>
    <row r="19726" spans="51:56" hidden="1" x14ac:dyDescent="0.25">
      <c r="AY19726" s="40"/>
      <c r="AZ19726" s="40"/>
      <c r="BA19726" s="40"/>
      <c r="BB19726" s="40"/>
      <c r="BC19726" s="40"/>
      <c r="BD19726" s="50"/>
    </row>
    <row r="19727" spans="51:56" hidden="1" x14ac:dyDescent="0.25">
      <c r="AY19727" s="40"/>
      <c r="AZ19727" s="40"/>
      <c r="BA19727" s="40"/>
      <c r="BB19727" s="40"/>
      <c r="BC19727" s="40"/>
      <c r="BD19727" s="50"/>
    </row>
    <row r="19728" spans="51:56" hidden="1" x14ac:dyDescent="0.25">
      <c r="AY19728" s="40"/>
      <c r="AZ19728" s="40"/>
      <c r="BA19728" s="40"/>
      <c r="BB19728" s="40"/>
      <c r="BC19728" s="40"/>
      <c r="BD19728" s="50"/>
    </row>
    <row r="19729" spans="51:56" hidden="1" x14ac:dyDescent="0.25">
      <c r="AY19729" s="40"/>
      <c r="AZ19729" s="40"/>
      <c r="BA19729" s="40"/>
      <c r="BB19729" s="40"/>
      <c r="BC19729" s="40"/>
      <c r="BD19729" s="50"/>
    </row>
    <row r="19730" spans="51:56" hidden="1" x14ac:dyDescent="0.25">
      <c r="AY19730" s="40"/>
      <c r="AZ19730" s="40"/>
      <c r="BA19730" s="40"/>
      <c r="BB19730" s="40"/>
      <c r="BC19730" s="40"/>
      <c r="BD19730" s="50"/>
    </row>
    <row r="19731" spans="51:56" hidden="1" x14ac:dyDescent="0.25">
      <c r="AY19731" s="40"/>
      <c r="AZ19731" s="40"/>
      <c r="BA19731" s="40"/>
      <c r="BB19731" s="40"/>
      <c r="BC19731" s="40"/>
      <c r="BD19731" s="50"/>
    </row>
    <row r="19732" spans="51:56" hidden="1" x14ac:dyDescent="0.25">
      <c r="AY19732" s="40"/>
      <c r="AZ19732" s="40"/>
      <c r="BA19732" s="40"/>
      <c r="BB19732" s="40"/>
      <c r="BC19732" s="40"/>
      <c r="BD19732" s="50"/>
    </row>
    <row r="19733" spans="51:56" hidden="1" x14ac:dyDescent="0.25">
      <c r="AY19733" s="40"/>
      <c r="AZ19733" s="40"/>
      <c r="BA19733" s="40"/>
      <c r="BB19733" s="40"/>
      <c r="BC19733" s="40"/>
      <c r="BD19733" s="50"/>
    </row>
    <row r="19734" spans="51:56" hidden="1" x14ac:dyDescent="0.25">
      <c r="AY19734" s="40"/>
      <c r="AZ19734" s="40"/>
      <c r="BA19734" s="40"/>
      <c r="BB19734" s="40"/>
      <c r="BC19734" s="40"/>
      <c r="BD19734" s="50"/>
    </row>
    <row r="19735" spans="51:56" hidden="1" x14ac:dyDescent="0.25">
      <c r="AY19735" s="40"/>
      <c r="AZ19735" s="40"/>
      <c r="BA19735" s="40"/>
      <c r="BB19735" s="40"/>
      <c r="BC19735" s="40"/>
      <c r="BD19735" s="50"/>
    </row>
    <row r="19736" spans="51:56" hidden="1" x14ac:dyDescent="0.25">
      <c r="AY19736" s="40"/>
      <c r="AZ19736" s="40"/>
      <c r="BA19736" s="40"/>
      <c r="BB19736" s="40"/>
      <c r="BC19736" s="40"/>
      <c r="BD19736" s="50"/>
    </row>
    <row r="19737" spans="51:56" hidden="1" x14ac:dyDescent="0.25">
      <c r="AY19737" s="40"/>
      <c r="AZ19737" s="40"/>
      <c r="BA19737" s="40"/>
      <c r="BB19737" s="40"/>
      <c r="BC19737" s="40"/>
      <c r="BD19737" s="50"/>
    </row>
    <row r="19738" spans="51:56" hidden="1" x14ac:dyDescent="0.25">
      <c r="AY19738" s="40"/>
      <c r="AZ19738" s="40"/>
      <c r="BA19738" s="40"/>
      <c r="BB19738" s="40"/>
      <c r="BC19738" s="40"/>
      <c r="BD19738" s="50"/>
    </row>
    <row r="19739" spans="51:56" hidden="1" x14ac:dyDescent="0.25">
      <c r="AY19739" s="40"/>
      <c r="AZ19739" s="40"/>
      <c r="BA19739" s="40"/>
      <c r="BB19739" s="40"/>
      <c r="BC19739" s="40"/>
      <c r="BD19739" s="50"/>
    </row>
    <row r="19740" spans="51:56" hidden="1" x14ac:dyDescent="0.25">
      <c r="AY19740" s="40"/>
      <c r="AZ19740" s="40"/>
      <c r="BA19740" s="40"/>
      <c r="BB19740" s="40"/>
      <c r="BC19740" s="40"/>
      <c r="BD19740" s="50"/>
    </row>
    <row r="19741" spans="51:56" hidden="1" x14ac:dyDescent="0.25">
      <c r="AY19741" s="40"/>
      <c r="AZ19741" s="40"/>
      <c r="BA19741" s="40"/>
      <c r="BB19741" s="40"/>
      <c r="BC19741" s="40"/>
      <c r="BD19741" s="50"/>
    </row>
    <row r="19742" spans="51:56" hidden="1" x14ac:dyDescent="0.25">
      <c r="AY19742" s="40"/>
      <c r="AZ19742" s="40"/>
      <c r="BA19742" s="40"/>
      <c r="BB19742" s="40"/>
      <c r="BC19742" s="40"/>
      <c r="BD19742" s="50"/>
    </row>
    <row r="19743" spans="51:56" hidden="1" x14ac:dyDescent="0.25">
      <c r="AY19743" s="40"/>
      <c r="AZ19743" s="40"/>
      <c r="BA19743" s="40"/>
      <c r="BB19743" s="40"/>
      <c r="BC19743" s="40"/>
      <c r="BD19743" s="50"/>
    </row>
    <row r="19744" spans="51:56" hidden="1" x14ac:dyDescent="0.25">
      <c r="AY19744" s="40"/>
      <c r="AZ19744" s="40"/>
      <c r="BA19744" s="40"/>
      <c r="BB19744" s="40"/>
      <c r="BC19744" s="40"/>
      <c r="BD19744" s="50"/>
    </row>
    <row r="19745" spans="51:56" hidden="1" x14ac:dyDescent="0.25">
      <c r="AY19745" s="40"/>
      <c r="AZ19745" s="40"/>
      <c r="BA19745" s="40"/>
      <c r="BB19745" s="40"/>
      <c r="BC19745" s="40"/>
      <c r="BD19745" s="50"/>
    </row>
    <row r="19746" spans="51:56" hidden="1" x14ac:dyDescent="0.25">
      <c r="AY19746" s="40"/>
      <c r="AZ19746" s="40"/>
      <c r="BA19746" s="40"/>
      <c r="BB19746" s="40"/>
      <c r="BC19746" s="40"/>
      <c r="BD19746" s="50"/>
    </row>
    <row r="19747" spans="51:56" hidden="1" x14ac:dyDescent="0.25">
      <c r="AY19747" s="40"/>
      <c r="AZ19747" s="40"/>
      <c r="BA19747" s="40"/>
      <c r="BB19747" s="40"/>
      <c r="BC19747" s="40"/>
      <c r="BD19747" s="50"/>
    </row>
    <row r="19748" spans="51:56" hidden="1" x14ac:dyDescent="0.25">
      <c r="AY19748" s="40"/>
      <c r="AZ19748" s="40"/>
      <c r="BA19748" s="40"/>
      <c r="BB19748" s="40"/>
      <c r="BC19748" s="40"/>
      <c r="BD19748" s="50"/>
    </row>
    <row r="19749" spans="51:56" hidden="1" x14ac:dyDescent="0.25">
      <c r="AY19749" s="40"/>
      <c r="AZ19749" s="40"/>
      <c r="BA19749" s="40"/>
      <c r="BB19749" s="40"/>
      <c r="BC19749" s="40"/>
      <c r="BD19749" s="50"/>
    </row>
    <row r="19750" spans="51:56" hidden="1" x14ac:dyDescent="0.25">
      <c r="AY19750" s="40"/>
      <c r="AZ19750" s="40"/>
      <c r="BA19750" s="40"/>
      <c r="BB19750" s="40"/>
      <c r="BC19750" s="40"/>
      <c r="BD19750" s="50"/>
    </row>
    <row r="19751" spans="51:56" hidden="1" x14ac:dyDescent="0.25">
      <c r="AY19751" s="40"/>
      <c r="AZ19751" s="40"/>
      <c r="BA19751" s="40"/>
      <c r="BB19751" s="40"/>
      <c r="BC19751" s="40"/>
      <c r="BD19751" s="50"/>
    </row>
    <row r="19752" spans="51:56" hidden="1" x14ac:dyDescent="0.25">
      <c r="AY19752" s="40"/>
      <c r="AZ19752" s="40"/>
      <c r="BA19752" s="40"/>
      <c r="BB19752" s="40"/>
      <c r="BC19752" s="40"/>
      <c r="BD19752" s="50"/>
    </row>
    <row r="19753" spans="51:56" hidden="1" x14ac:dyDescent="0.25">
      <c r="AY19753" s="40"/>
      <c r="AZ19753" s="40"/>
      <c r="BA19753" s="40"/>
      <c r="BB19753" s="40"/>
      <c r="BC19753" s="40"/>
      <c r="BD19753" s="50"/>
    </row>
    <row r="19754" spans="51:56" hidden="1" x14ac:dyDescent="0.25">
      <c r="AY19754" s="40"/>
      <c r="AZ19754" s="40"/>
      <c r="BA19754" s="40"/>
      <c r="BB19754" s="40"/>
      <c r="BC19754" s="40"/>
      <c r="BD19754" s="50"/>
    </row>
    <row r="19755" spans="51:56" hidden="1" x14ac:dyDescent="0.25">
      <c r="AY19755" s="40"/>
      <c r="AZ19755" s="40"/>
      <c r="BA19755" s="40"/>
      <c r="BB19755" s="40"/>
      <c r="BC19755" s="40"/>
      <c r="BD19755" s="50"/>
    </row>
    <row r="19756" spans="51:56" hidden="1" x14ac:dyDescent="0.25">
      <c r="AY19756" s="40"/>
      <c r="AZ19756" s="40"/>
      <c r="BA19756" s="40"/>
      <c r="BB19756" s="40"/>
      <c r="BC19756" s="40"/>
      <c r="BD19756" s="50"/>
    </row>
    <row r="19757" spans="51:56" hidden="1" x14ac:dyDescent="0.25">
      <c r="AY19757" s="40"/>
      <c r="AZ19757" s="40"/>
      <c r="BA19757" s="40"/>
      <c r="BB19757" s="40"/>
      <c r="BC19757" s="40"/>
      <c r="BD19757" s="50"/>
    </row>
    <row r="19758" spans="51:56" hidden="1" x14ac:dyDescent="0.25">
      <c r="AY19758" s="40"/>
      <c r="AZ19758" s="40"/>
      <c r="BA19758" s="40"/>
      <c r="BB19758" s="40"/>
      <c r="BC19758" s="40"/>
      <c r="BD19758" s="50"/>
    </row>
    <row r="19759" spans="51:56" hidden="1" x14ac:dyDescent="0.25">
      <c r="AY19759" s="40"/>
      <c r="AZ19759" s="40"/>
      <c r="BA19759" s="40"/>
      <c r="BB19759" s="40"/>
      <c r="BC19759" s="40"/>
      <c r="BD19759" s="50"/>
    </row>
    <row r="19760" spans="51:56" hidden="1" x14ac:dyDescent="0.25">
      <c r="AY19760" s="40"/>
      <c r="AZ19760" s="40"/>
      <c r="BA19760" s="40"/>
      <c r="BB19760" s="40"/>
      <c r="BC19760" s="40"/>
      <c r="BD19760" s="50"/>
    </row>
    <row r="19761" spans="51:56" hidden="1" x14ac:dyDescent="0.25">
      <c r="AY19761" s="40"/>
      <c r="AZ19761" s="40"/>
      <c r="BA19761" s="40"/>
      <c r="BB19761" s="40"/>
      <c r="BC19761" s="40"/>
      <c r="BD19761" s="50"/>
    </row>
    <row r="19762" spans="51:56" hidden="1" x14ac:dyDescent="0.25">
      <c r="AY19762" s="40"/>
      <c r="AZ19762" s="40"/>
      <c r="BA19762" s="40"/>
      <c r="BB19762" s="40"/>
      <c r="BC19762" s="40"/>
      <c r="BD19762" s="50"/>
    </row>
    <row r="19763" spans="51:56" hidden="1" x14ac:dyDescent="0.25">
      <c r="AY19763" s="40"/>
      <c r="AZ19763" s="40"/>
      <c r="BA19763" s="40"/>
      <c r="BB19763" s="40"/>
      <c r="BC19763" s="40"/>
      <c r="BD19763" s="50"/>
    </row>
    <row r="19764" spans="51:56" hidden="1" x14ac:dyDescent="0.25">
      <c r="AY19764" s="40"/>
      <c r="AZ19764" s="40"/>
      <c r="BA19764" s="40"/>
      <c r="BB19764" s="40"/>
      <c r="BC19764" s="40"/>
      <c r="BD19764" s="50"/>
    </row>
    <row r="19765" spans="51:56" hidden="1" x14ac:dyDescent="0.25">
      <c r="AY19765" s="40"/>
      <c r="AZ19765" s="40"/>
      <c r="BA19765" s="40"/>
      <c r="BB19765" s="40"/>
      <c r="BC19765" s="40"/>
      <c r="BD19765" s="50"/>
    </row>
    <row r="19766" spans="51:56" hidden="1" x14ac:dyDescent="0.25">
      <c r="AY19766" s="40"/>
      <c r="AZ19766" s="40"/>
      <c r="BA19766" s="40"/>
      <c r="BB19766" s="40"/>
      <c r="BC19766" s="40"/>
      <c r="BD19766" s="50"/>
    </row>
    <row r="19767" spans="51:56" hidden="1" x14ac:dyDescent="0.25">
      <c r="AY19767" s="40"/>
      <c r="AZ19767" s="40"/>
      <c r="BA19767" s="40"/>
      <c r="BB19767" s="40"/>
      <c r="BC19767" s="40"/>
      <c r="BD19767" s="50"/>
    </row>
    <row r="19768" spans="51:56" hidden="1" x14ac:dyDescent="0.25">
      <c r="AY19768" s="40"/>
      <c r="AZ19768" s="40"/>
      <c r="BA19768" s="40"/>
      <c r="BB19768" s="40"/>
      <c r="BC19768" s="40"/>
      <c r="BD19768" s="50"/>
    </row>
    <row r="19769" spans="51:56" hidden="1" x14ac:dyDescent="0.25">
      <c r="AY19769" s="40"/>
      <c r="AZ19769" s="40"/>
      <c r="BA19769" s="40"/>
      <c r="BB19769" s="40"/>
      <c r="BC19769" s="40"/>
      <c r="BD19769" s="50"/>
    </row>
    <row r="19770" spans="51:56" hidden="1" x14ac:dyDescent="0.25">
      <c r="AY19770" s="40"/>
      <c r="AZ19770" s="40"/>
      <c r="BA19770" s="40"/>
      <c r="BB19770" s="40"/>
      <c r="BC19770" s="40"/>
      <c r="BD19770" s="50"/>
    </row>
    <row r="19771" spans="51:56" hidden="1" x14ac:dyDescent="0.25">
      <c r="AY19771" s="40"/>
      <c r="AZ19771" s="40"/>
      <c r="BA19771" s="40"/>
      <c r="BB19771" s="40"/>
      <c r="BC19771" s="40"/>
      <c r="BD19771" s="50"/>
    </row>
    <row r="19772" spans="51:56" hidden="1" x14ac:dyDescent="0.25">
      <c r="AY19772" s="40"/>
      <c r="AZ19772" s="40"/>
      <c r="BA19772" s="40"/>
      <c r="BB19772" s="40"/>
      <c r="BC19772" s="40"/>
      <c r="BD19772" s="50"/>
    </row>
    <row r="19773" spans="51:56" hidden="1" x14ac:dyDescent="0.25">
      <c r="AY19773" s="40"/>
      <c r="AZ19773" s="40"/>
      <c r="BA19773" s="40"/>
      <c r="BB19773" s="40"/>
      <c r="BC19773" s="40"/>
      <c r="BD19773" s="50"/>
    </row>
    <row r="19774" spans="51:56" hidden="1" x14ac:dyDescent="0.25">
      <c r="AY19774" s="40"/>
      <c r="AZ19774" s="40"/>
      <c r="BA19774" s="40"/>
      <c r="BB19774" s="40"/>
      <c r="BC19774" s="40"/>
      <c r="BD19774" s="50"/>
    </row>
    <row r="19775" spans="51:56" hidden="1" x14ac:dyDescent="0.25">
      <c r="AY19775" s="40"/>
      <c r="AZ19775" s="40"/>
      <c r="BA19775" s="40"/>
      <c r="BB19775" s="40"/>
      <c r="BC19775" s="40"/>
      <c r="BD19775" s="50"/>
    </row>
    <row r="19776" spans="51:56" hidden="1" x14ac:dyDescent="0.25">
      <c r="AY19776" s="40"/>
      <c r="AZ19776" s="40"/>
      <c r="BA19776" s="40"/>
      <c r="BB19776" s="40"/>
      <c r="BC19776" s="40"/>
      <c r="BD19776" s="50"/>
    </row>
    <row r="19777" spans="51:56" hidden="1" x14ac:dyDescent="0.25">
      <c r="AY19777" s="40"/>
      <c r="AZ19777" s="40"/>
      <c r="BA19777" s="40"/>
      <c r="BB19777" s="40"/>
      <c r="BC19777" s="40"/>
      <c r="BD19777" s="50"/>
    </row>
    <row r="19778" spans="51:56" hidden="1" x14ac:dyDescent="0.25">
      <c r="AY19778" s="40"/>
      <c r="AZ19778" s="40"/>
      <c r="BA19778" s="40"/>
      <c r="BB19778" s="40"/>
      <c r="BC19778" s="40"/>
      <c r="BD19778" s="50"/>
    </row>
    <row r="19779" spans="51:56" hidden="1" x14ac:dyDescent="0.25">
      <c r="AY19779" s="40"/>
      <c r="AZ19779" s="40"/>
      <c r="BA19779" s="40"/>
      <c r="BB19779" s="40"/>
      <c r="BC19779" s="40"/>
      <c r="BD19779" s="50"/>
    </row>
    <row r="19780" spans="51:56" hidden="1" x14ac:dyDescent="0.25">
      <c r="AY19780" s="40"/>
      <c r="AZ19780" s="40"/>
      <c r="BA19780" s="40"/>
      <c r="BB19780" s="40"/>
      <c r="BC19780" s="40"/>
      <c r="BD19780" s="50"/>
    </row>
    <row r="19781" spans="51:56" hidden="1" x14ac:dyDescent="0.25">
      <c r="AY19781" s="40"/>
      <c r="AZ19781" s="40"/>
      <c r="BA19781" s="40"/>
      <c r="BB19781" s="40"/>
      <c r="BC19781" s="40"/>
      <c r="BD19781" s="50"/>
    </row>
    <row r="19782" spans="51:56" hidden="1" x14ac:dyDescent="0.25">
      <c r="AY19782" s="40"/>
      <c r="AZ19782" s="40"/>
      <c r="BA19782" s="40"/>
      <c r="BB19782" s="40"/>
      <c r="BC19782" s="40"/>
      <c r="BD19782" s="50"/>
    </row>
    <row r="19783" spans="51:56" hidden="1" x14ac:dyDescent="0.25">
      <c r="AY19783" s="40"/>
      <c r="AZ19783" s="40"/>
      <c r="BA19783" s="40"/>
      <c r="BB19783" s="40"/>
      <c r="BC19783" s="40"/>
      <c r="BD19783" s="50"/>
    </row>
    <row r="19784" spans="51:56" hidden="1" x14ac:dyDescent="0.25">
      <c r="AY19784" s="40"/>
      <c r="AZ19784" s="40"/>
      <c r="BA19784" s="40"/>
      <c r="BB19784" s="40"/>
      <c r="BC19784" s="40"/>
      <c r="BD19784" s="50"/>
    </row>
    <row r="19785" spans="51:56" hidden="1" x14ac:dyDescent="0.25">
      <c r="AY19785" s="40"/>
      <c r="AZ19785" s="40"/>
      <c r="BA19785" s="40"/>
      <c r="BB19785" s="40"/>
      <c r="BC19785" s="40"/>
      <c r="BD19785" s="50"/>
    </row>
    <row r="19786" spans="51:56" hidden="1" x14ac:dyDescent="0.25">
      <c r="AY19786" s="40"/>
      <c r="AZ19786" s="40"/>
      <c r="BA19786" s="40"/>
      <c r="BB19786" s="40"/>
      <c r="BC19786" s="40"/>
      <c r="BD19786" s="50"/>
    </row>
    <row r="19787" spans="51:56" hidden="1" x14ac:dyDescent="0.25">
      <c r="AY19787" s="40"/>
      <c r="AZ19787" s="40"/>
      <c r="BA19787" s="40"/>
      <c r="BB19787" s="40"/>
      <c r="BC19787" s="40"/>
      <c r="BD19787" s="50"/>
    </row>
    <row r="19788" spans="51:56" hidden="1" x14ac:dyDescent="0.25">
      <c r="AY19788" s="40"/>
      <c r="AZ19788" s="40"/>
      <c r="BA19788" s="40"/>
      <c r="BB19788" s="40"/>
      <c r="BC19788" s="40"/>
      <c r="BD19788" s="50"/>
    </row>
    <row r="19789" spans="51:56" hidden="1" x14ac:dyDescent="0.25">
      <c r="AY19789" s="40"/>
      <c r="AZ19789" s="40"/>
      <c r="BA19789" s="40"/>
      <c r="BB19789" s="40"/>
      <c r="BC19789" s="40"/>
      <c r="BD19789" s="50"/>
    </row>
    <row r="19790" spans="51:56" hidden="1" x14ac:dyDescent="0.25">
      <c r="AY19790" s="40"/>
      <c r="AZ19790" s="40"/>
      <c r="BA19790" s="40"/>
      <c r="BB19790" s="40"/>
      <c r="BC19790" s="40"/>
      <c r="BD19790" s="50"/>
    </row>
    <row r="19791" spans="51:56" hidden="1" x14ac:dyDescent="0.25">
      <c r="AY19791" s="40"/>
      <c r="AZ19791" s="40"/>
      <c r="BA19791" s="40"/>
      <c r="BB19791" s="40"/>
      <c r="BC19791" s="40"/>
      <c r="BD19791" s="50"/>
    </row>
    <row r="19792" spans="51:56" hidden="1" x14ac:dyDescent="0.25">
      <c r="AY19792" s="40"/>
      <c r="AZ19792" s="40"/>
      <c r="BA19792" s="40"/>
      <c r="BB19792" s="40"/>
      <c r="BC19792" s="40"/>
      <c r="BD19792" s="50"/>
    </row>
    <row r="19793" spans="51:56" hidden="1" x14ac:dyDescent="0.25">
      <c r="AY19793" s="40"/>
      <c r="AZ19793" s="40"/>
      <c r="BA19793" s="40"/>
      <c r="BB19793" s="40"/>
      <c r="BC19793" s="40"/>
      <c r="BD19793" s="50"/>
    </row>
    <row r="19794" spans="51:56" hidden="1" x14ac:dyDescent="0.25">
      <c r="AY19794" s="40"/>
      <c r="AZ19794" s="40"/>
      <c r="BA19794" s="40"/>
      <c r="BB19794" s="40"/>
      <c r="BC19794" s="40"/>
      <c r="BD19794" s="50"/>
    </row>
    <row r="19795" spans="51:56" hidden="1" x14ac:dyDescent="0.25">
      <c r="AY19795" s="40"/>
      <c r="AZ19795" s="40"/>
      <c r="BA19795" s="40"/>
      <c r="BB19795" s="40"/>
      <c r="BC19795" s="40"/>
      <c r="BD19795" s="50"/>
    </row>
    <row r="19796" spans="51:56" hidden="1" x14ac:dyDescent="0.25">
      <c r="AY19796" s="40"/>
      <c r="AZ19796" s="40"/>
      <c r="BA19796" s="40"/>
      <c r="BB19796" s="40"/>
      <c r="BC19796" s="40"/>
      <c r="BD19796" s="50"/>
    </row>
    <row r="19797" spans="51:56" hidden="1" x14ac:dyDescent="0.25">
      <c r="AY19797" s="40"/>
      <c r="AZ19797" s="40"/>
      <c r="BA19797" s="40"/>
      <c r="BB19797" s="40"/>
      <c r="BC19797" s="40"/>
      <c r="BD19797" s="50"/>
    </row>
    <row r="19798" spans="51:56" hidden="1" x14ac:dyDescent="0.25">
      <c r="AY19798" s="40"/>
      <c r="AZ19798" s="40"/>
      <c r="BA19798" s="40"/>
      <c r="BB19798" s="40"/>
      <c r="BC19798" s="40"/>
      <c r="BD19798" s="50"/>
    </row>
    <row r="19799" spans="51:56" hidden="1" x14ac:dyDescent="0.25">
      <c r="AY19799" s="40"/>
      <c r="AZ19799" s="40"/>
      <c r="BA19799" s="40"/>
      <c r="BB19799" s="40"/>
      <c r="BC19799" s="40"/>
      <c r="BD19799" s="50"/>
    </row>
    <row r="19800" spans="51:56" hidden="1" x14ac:dyDescent="0.25">
      <c r="AY19800" s="40"/>
      <c r="AZ19800" s="40"/>
      <c r="BA19800" s="40"/>
      <c r="BB19800" s="40"/>
      <c r="BC19800" s="40"/>
      <c r="BD19800" s="50"/>
    </row>
    <row r="19801" spans="51:56" hidden="1" x14ac:dyDescent="0.25">
      <c r="AY19801" s="40"/>
      <c r="AZ19801" s="40"/>
      <c r="BA19801" s="40"/>
      <c r="BB19801" s="40"/>
      <c r="BC19801" s="40"/>
      <c r="BD19801" s="50"/>
    </row>
    <row r="19802" spans="51:56" hidden="1" x14ac:dyDescent="0.25">
      <c r="AY19802" s="40"/>
      <c r="AZ19802" s="40"/>
      <c r="BA19802" s="40"/>
      <c r="BB19802" s="40"/>
      <c r="BC19802" s="40"/>
      <c r="BD19802" s="50"/>
    </row>
    <row r="19803" spans="51:56" hidden="1" x14ac:dyDescent="0.25">
      <c r="AY19803" s="40"/>
      <c r="AZ19803" s="40"/>
      <c r="BA19803" s="40"/>
      <c r="BB19803" s="40"/>
      <c r="BC19803" s="40"/>
      <c r="BD19803" s="50"/>
    </row>
    <row r="19804" spans="51:56" hidden="1" x14ac:dyDescent="0.25">
      <c r="AY19804" s="40"/>
      <c r="AZ19804" s="40"/>
      <c r="BA19804" s="40"/>
      <c r="BB19804" s="40"/>
      <c r="BC19804" s="40"/>
      <c r="BD19804" s="50"/>
    </row>
    <row r="19805" spans="51:56" hidden="1" x14ac:dyDescent="0.25">
      <c r="AY19805" s="40"/>
      <c r="AZ19805" s="40"/>
      <c r="BA19805" s="40"/>
      <c r="BB19805" s="40"/>
      <c r="BC19805" s="40"/>
      <c r="BD19805" s="50"/>
    </row>
    <row r="19806" spans="51:56" hidden="1" x14ac:dyDescent="0.25">
      <c r="AY19806" s="40"/>
      <c r="AZ19806" s="40"/>
      <c r="BA19806" s="40"/>
      <c r="BB19806" s="40"/>
      <c r="BC19806" s="40"/>
      <c r="BD19806" s="50"/>
    </row>
    <row r="19807" spans="51:56" hidden="1" x14ac:dyDescent="0.25">
      <c r="AY19807" s="40"/>
      <c r="AZ19807" s="40"/>
      <c r="BA19807" s="40"/>
      <c r="BB19807" s="40"/>
      <c r="BC19807" s="40"/>
      <c r="BD19807" s="50"/>
    </row>
    <row r="19808" spans="51:56" hidden="1" x14ac:dyDescent="0.25">
      <c r="AY19808" s="40"/>
      <c r="AZ19808" s="40"/>
      <c r="BA19808" s="40"/>
      <c r="BB19808" s="40"/>
      <c r="BC19808" s="40"/>
      <c r="BD19808" s="50"/>
    </row>
    <row r="19809" spans="51:56" hidden="1" x14ac:dyDescent="0.25">
      <c r="AY19809" s="40"/>
      <c r="AZ19809" s="40"/>
      <c r="BA19809" s="40"/>
      <c r="BB19809" s="40"/>
      <c r="BC19809" s="40"/>
      <c r="BD19809" s="50"/>
    </row>
    <row r="19810" spans="51:56" hidden="1" x14ac:dyDescent="0.25">
      <c r="AY19810" s="40"/>
      <c r="AZ19810" s="40"/>
      <c r="BA19810" s="40"/>
      <c r="BB19810" s="40"/>
      <c r="BC19810" s="40"/>
      <c r="BD19810" s="50"/>
    </row>
    <row r="19811" spans="51:56" hidden="1" x14ac:dyDescent="0.25">
      <c r="AY19811" s="40"/>
      <c r="AZ19811" s="40"/>
      <c r="BA19811" s="40"/>
      <c r="BB19811" s="40"/>
      <c r="BC19811" s="40"/>
      <c r="BD19811" s="50"/>
    </row>
    <row r="19812" spans="51:56" hidden="1" x14ac:dyDescent="0.25">
      <c r="AY19812" s="40"/>
      <c r="AZ19812" s="40"/>
      <c r="BA19812" s="40"/>
      <c r="BB19812" s="40"/>
      <c r="BC19812" s="40"/>
      <c r="BD19812" s="50"/>
    </row>
    <row r="19813" spans="51:56" hidden="1" x14ac:dyDescent="0.25">
      <c r="AY19813" s="40"/>
      <c r="AZ19813" s="40"/>
      <c r="BA19813" s="40"/>
      <c r="BB19813" s="40"/>
      <c r="BC19813" s="40"/>
      <c r="BD19813" s="50"/>
    </row>
    <row r="19814" spans="51:56" hidden="1" x14ac:dyDescent="0.25">
      <c r="AY19814" s="40"/>
      <c r="AZ19814" s="40"/>
      <c r="BA19814" s="40"/>
      <c r="BB19814" s="40"/>
      <c r="BC19814" s="40"/>
      <c r="BD19814" s="50"/>
    </row>
    <row r="19815" spans="51:56" hidden="1" x14ac:dyDescent="0.25">
      <c r="AY19815" s="40"/>
      <c r="AZ19815" s="40"/>
      <c r="BA19815" s="40"/>
      <c r="BB19815" s="40"/>
      <c r="BC19815" s="40"/>
      <c r="BD19815" s="50"/>
    </row>
    <row r="19816" spans="51:56" hidden="1" x14ac:dyDescent="0.25">
      <c r="AY19816" s="40"/>
      <c r="AZ19816" s="40"/>
      <c r="BA19816" s="40"/>
      <c r="BB19816" s="40"/>
      <c r="BC19816" s="40"/>
      <c r="BD19816" s="50"/>
    </row>
    <row r="19817" spans="51:56" hidden="1" x14ac:dyDescent="0.25">
      <c r="AY19817" s="40"/>
      <c r="AZ19817" s="40"/>
      <c r="BA19817" s="40"/>
      <c r="BB19817" s="40"/>
      <c r="BC19817" s="40"/>
      <c r="BD19817" s="50"/>
    </row>
    <row r="19818" spans="51:56" hidden="1" x14ac:dyDescent="0.25">
      <c r="AY19818" s="40"/>
      <c r="AZ19818" s="40"/>
      <c r="BA19818" s="40"/>
      <c r="BB19818" s="40"/>
      <c r="BC19818" s="40"/>
      <c r="BD19818" s="50"/>
    </row>
    <row r="19819" spans="51:56" hidden="1" x14ac:dyDescent="0.25">
      <c r="AY19819" s="40"/>
      <c r="AZ19819" s="40"/>
      <c r="BA19819" s="40"/>
      <c r="BB19819" s="40"/>
      <c r="BC19819" s="40"/>
      <c r="BD19819" s="50"/>
    </row>
    <row r="19820" spans="51:56" hidden="1" x14ac:dyDescent="0.25">
      <c r="AY19820" s="40"/>
      <c r="AZ19820" s="40"/>
      <c r="BA19820" s="40"/>
      <c r="BB19820" s="40"/>
      <c r="BC19820" s="40"/>
      <c r="BD19820" s="50"/>
    </row>
    <row r="19821" spans="51:56" hidden="1" x14ac:dyDescent="0.25">
      <c r="AY19821" s="40"/>
      <c r="AZ19821" s="40"/>
      <c r="BA19821" s="40"/>
      <c r="BB19821" s="40"/>
      <c r="BC19821" s="40"/>
      <c r="BD19821" s="50"/>
    </row>
    <row r="19822" spans="51:56" hidden="1" x14ac:dyDescent="0.25">
      <c r="AY19822" s="40"/>
      <c r="AZ19822" s="40"/>
      <c r="BA19822" s="40"/>
      <c r="BB19822" s="40"/>
      <c r="BC19822" s="40"/>
      <c r="BD19822" s="50"/>
    </row>
    <row r="19823" spans="51:56" hidden="1" x14ac:dyDescent="0.25">
      <c r="AY19823" s="40"/>
      <c r="AZ19823" s="40"/>
      <c r="BA19823" s="40"/>
      <c r="BB19823" s="40"/>
      <c r="BC19823" s="40"/>
      <c r="BD19823" s="50"/>
    </row>
    <row r="19824" spans="51:56" hidden="1" x14ac:dyDescent="0.25">
      <c r="AY19824" s="40"/>
      <c r="AZ19824" s="40"/>
      <c r="BA19824" s="40"/>
      <c r="BB19824" s="40"/>
      <c r="BC19824" s="40"/>
      <c r="BD19824" s="50"/>
    </row>
    <row r="19825" spans="51:56" hidden="1" x14ac:dyDescent="0.25">
      <c r="AY19825" s="40"/>
      <c r="AZ19825" s="40"/>
      <c r="BA19825" s="40"/>
      <c r="BB19825" s="40"/>
      <c r="BC19825" s="40"/>
      <c r="BD19825" s="50"/>
    </row>
    <row r="19826" spans="51:56" hidden="1" x14ac:dyDescent="0.25">
      <c r="AY19826" s="40"/>
      <c r="AZ19826" s="40"/>
      <c r="BA19826" s="40"/>
      <c r="BB19826" s="40"/>
      <c r="BC19826" s="40"/>
      <c r="BD19826" s="50"/>
    </row>
    <row r="19827" spans="51:56" hidden="1" x14ac:dyDescent="0.25">
      <c r="AY19827" s="40"/>
      <c r="AZ19827" s="40"/>
      <c r="BA19827" s="40"/>
      <c r="BB19827" s="40"/>
      <c r="BC19827" s="40"/>
      <c r="BD19827" s="50"/>
    </row>
    <row r="19828" spans="51:56" hidden="1" x14ac:dyDescent="0.25">
      <c r="AY19828" s="40"/>
      <c r="AZ19828" s="40"/>
      <c r="BA19828" s="40"/>
      <c r="BB19828" s="40"/>
      <c r="BC19828" s="40"/>
      <c r="BD19828" s="50"/>
    </row>
    <row r="19829" spans="51:56" hidden="1" x14ac:dyDescent="0.25">
      <c r="AY19829" s="40"/>
      <c r="AZ19829" s="40"/>
      <c r="BA19829" s="40"/>
      <c r="BB19829" s="40"/>
      <c r="BC19829" s="40"/>
      <c r="BD19829" s="50"/>
    </row>
    <row r="19830" spans="51:56" hidden="1" x14ac:dyDescent="0.25">
      <c r="AY19830" s="40"/>
      <c r="AZ19830" s="40"/>
      <c r="BA19830" s="40"/>
      <c r="BB19830" s="40"/>
      <c r="BC19830" s="40"/>
      <c r="BD19830" s="50"/>
    </row>
    <row r="19831" spans="51:56" hidden="1" x14ac:dyDescent="0.25">
      <c r="AY19831" s="40"/>
      <c r="AZ19831" s="40"/>
      <c r="BA19831" s="40"/>
      <c r="BB19831" s="40"/>
      <c r="BC19831" s="40"/>
      <c r="BD19831" s="50"/>
    </row>
    <row r="19832" spans="51:56" hidden="1" x14ac:dyDescent="0.25">
      <c r="AY19832" s="40"/>
      <c r="AZ19832" s="40"/>
      <c r="BA19832" s="40"/>
      <c r="BB19832" s="40"/>
      <c r="BC19832" s="40"/>
      <c r="BD19832" s="50"/>
    </row>
    <row r="19833" spans="51:56" hidden="1" x14ac:dyDescent="0.25">
      <c r="AY19833" s="40"/>
      <c r="AZ19833" s="40"/>
      <c r="BA19833" s="40"/>
      <c r="BB19833" s="40"/>
      <c r="BC19833" s="40"/>
      <c r="BD19833" s="50"/>
    </row>
    <row r="19834" spans="51:56" hidden="1" x14ac:dyDescent="0.25">
      <c r="AY19834" s="40"/>
      <c r="AZ19834" s="40"/>
      <c r="BA19834" s="40"/>
      <c r="BB19834" s="40"/>
      <c r="BC19834" s="40"/>
      <c r="BD19834" s="50"/>
    </row>
    <row r="19835" spans="51:56" hidden="1" x14ac:dyDescent="0.25">
      <c r="AY19835" s="40"/>
      <c r="AZ19835" s="40"/>
      <c r="BA19835" s="40"/>
      <c r="BB19835" s="40"/>
      <c r="BC19835" s="40"/>
      <c r="BD19835" s="50"/>
    </row>
    <row r="19836" spans="51:56" hidden="1" x14ac:dyDescent="0.25">
      <c r="AY19836" s="40"/>
      <c r="AZ19836" s="40"/>
      <c r="BA19836" s="40"/>
      <c r="BB19836" s="40"/>
      <c r="BC19836" s="40"/>
      <c r="BD19836" s="50"/>
    </row>
    <row r="19837" spans="51:56" hidden="1" x14ac:dyDescent="0.25">
      <c r="AY19837" s="40"/>
      <c r="AZ19837" s="40"/>
      <c r="BA19837" s="40"/>
      <c r="BB19837" s="40"/>
      <c r="BC19837" s="40"/>
      <c r="BD19837" s="50"/>
    </row>
    <row r="19838" spans="51:56" hidden="1" x14ac:dyDescent="0.25">
      <c r="AY19838" s="40"/>
      <c r="AZ19838" s="40"/>
      <c r="BA19838" s="40"/>
      <c r="BB19838" s="40"/>
      <c r="BC19838" s="40"/>
      <c r="BD19838" s="50"/>
    </row>
    <row r="19839" spans="51:56" hidden="1" x14ac:dyDescent="0.25">
      <c r="AY19839" s="40"/>
      <c r="AZ19839" s="40"/>
      <c r="BA19839" s="40"/>
      <c r="BB19839" s="40"/>
      <c r="BC19839" s="40"/>
      <c r="BD19839" s="50"/>
    </row>
    <row r="19840" spans="51:56" hidden="1" x14ac:dyDescent="0.25">
      <c r="AY19840" s="40"/>
      <c r="AZ19840" s="40"/>
      <c r="BA19840" s="40"/>
      <c r="BB19840" s="40"/>
      <c r="BC19840" s="40"/>
      <c r="BD19840" s="50"/>
    </row>
    <row r="19841" spans="51:56" hidden="1" x14ac:dyDescent="0.25">
      <c r="AY19841" s="40"/>
      <c r="AZ19841" s="40"/>
      <c r="BA19841" s="40"/>
      <c r="BB19841" s="40"/>
      <c r="BC19841" s="40"/>
      <c r="BD19841" s="50"/>
    </row>
    <row r="19842" spans="51:56" hidden="1" x14ac:dyDescent="0.25">
      <c r="AY19842" s="40"/>
      <c r="AZ19842" s="40"/>
      <c r="BA19842" s="40"/>
      <c r="BB19842" s="40"/>
      <c r="BC19842" s="40"/>
      <c r="BD19842" s="50"/>
    </row>
    <row r="19843" spans="51:56" hidden="1" x14ac:dyDescent="0.25">
      <c r="AY19843" s="40"/>
      <c r="AZ19843" s="40"/>
      <c r="BA19843" s="40"/>
      <c r="BB19843" s="40"/>
      <c r="BC19843" s="40"/>
      <c r="BD19843" s="50"/>
    </row>
    <row r="19844" spans="51:56" hidden="1" x14ac:dyDescent="0.25">
      <c r="AY19844" s="40"/>
      <c r="AZ19844" s="40"/>
      <c r="BA19844" s="40"/>
      <c r="BB19844" s="40"/>
      <c r="BC19844" s="40"/>
      <c r="BD19844" s="50"/>
    </row>
    <row r="19845" spans="51:56" hidden="1" x14ac:dyDescent="0.25">
      <c r="AY19845" s="40"/>
      <c r="AZ19845" s="40"/>
      <c r="BA19845" s="40"/>
      <c r="BB19845" s="40"/>
      <c r="BC19845" s="40"/>
      <c r="BD19845" s="50"/>
    </row>
    <row r="19846" spans="51:56" hidden="1" x14ac:dyDescent="0.25">
      <c r="AY19846" s="40"/>
      <c r="AZ19846" s="40"/>
      <c r="BA19846" s="40"/>
      <c r="BB19846" s="40"/>
      <c r="BC19846" s="40"/>
      <c r="BD19846" s="50"/>
    </row>
    <row r="19847" spans="51:56" hidden="1" x14ac:dyDescent="0.25">
      <c r="AY19847" s="40"/>
      <c r="AZ19847" s="40"/>
      <c r="BA19847" s="40"/>
      <c r="BB19847" s="40"/>
      <c r="BC19847" s="40"/>
      <c r="BD19847" s="50"/>
    </row>
    <row r="19848" spans="51:56" hidden="1" x14ac:dyDescent="0.25">
      <c r="AY19848" s="40"/>
      <c r="AZ19848" s="40"/>
      <c r="BA19848" s="40"/>
      <c r="BB19848" s="40"/>
      <c r="BC19848" s="40"/>
      <c r="BD19848" s="50"/>
    </row>
    <row r="19849" spans="51:56" hidden="1" x14ac:dyDescent="0.25">
      <c r="AY19849" s="40"/>
      <c r="AZ19849" s="40"/>
      <c r="BA19849" s="40"/>
      <c r="BB19849" s="40"/>
      <c r="BC19849" s="40"/>
      <c r="BD19849" s="50"/>
    </row>
    <row r="19850" spans="51:56" hidden="1" x14ac:dyDescent="0.25">
      <c r="AY19850" s="40"/>
      <c r="AZ19850" s="40"/>
      <c r="BA19850" s="40"/>
      <c r="BB19850" s="40"/>
      <c r="BC19850" s="40"/>
      <c r="BD19850" s="50"/>
    </row>
    <row r="19851" spans="51:56" hidden="1" x14ac:dyDescent="0.25">
      <c r="AY19851" s="40"/>
      <c r="AZ19851" s="40"/>
      <c r="BA19851" s="40"/>
      <c r="BB19851" s="40"/>
      <c r="BC19851" s="40"/>
      <c r="BD19851" s="50"/>
    </row>
    <row r="19852" spans="51:56" hidden="1" x14ac:dyDescent="0.25">
      <c r="AY19852" s="40"/>
      <c r="AZ19852" s="40"/>
      <c r="BA19852" s="40"/>
      <c r="BB19852" s="40"/>
      <c r="BC19852" s="40"/>
      <c r="BD19852" s="50"/>
    </row>
    <row r="19853" spans="51:56" hidden="1" x14ac:dyDescent="0.25">
      <c r="AY19853" s="40"/>
      <c r="AZ19853" s="40"/>
      <c r="BA19853" s="40"/>
      <c r="BB19853" s="40"/>
      <c r="BC19853" s="40"/>
      <c r="BD19853" s="50"/>
    </row>
    <row r="19854" spans="51:56" hidden="1" x14ac:dyDescent="0.25">
      <c r="AY19854" s="40"/>
      <c r="AZ19854" s="40"/>
      <c r="BA19854" s="40"/>
      <c r="BB19854" s="40"/>
      <c r="BC19854" s="40"/>
      <c r="BD19854" s="50"/>
    </row>
    <row r="19855" spans="51:56" hidden="1" x14ac:dyDescent="0.25">
      <c r="AY19855" s="40"/>
      <c r="AZ19855" s="40"/>
      <c r="BA19855" s="40"/>
      <c r="BB19855" s="40"/>
      <c r="BC19855" s="40"/>
      <c r="BD19855" s="50"/>
    </row>
    <row r="19856" spans="51:56" hidden="1" x14ac:dyDescent="0.25">
      <c r="AY19856" s="40"/>
      <c r="AZ19856" s="40"/>
      <c r="BA19856" s="40"/>
      <c r="BB19856" s="40"/>
      <c r="BC19856" s="40"/>
      <c r="BD19856" s="50"/>
    </row>
    <row r="19857" spans="51:56" hidden="1" x14ac:dyDescent="0.25">
      <c r="AY19857" s="40"/>
      <c r="AZ19857" s="40"/>
      <c r="BA19857" s="40"/>
      <c r="BB19857" s="40"/>
      <c r="BC19857" s="40"/>
      <c r="BD19857" s="50"/>
    </row>
    <row r="19858" spans="51:56" hidden="1" x14ac:dyDescent="0.25">
      <c r="AY19858" s="40"/>
      <c r="AZ19858" s="40"/>
      <c r="BA19858" s="40"/>
      <c r="BB19858" s="40"/>
      <c r="BC19858" s="40"/>
      <c r="BD19858" s="50"/>
    </row>
    <row r="19859" spans="51:56" hidden="1" x14ac:dyDescent="0.25">
      <c r="AY19859" s="40"/>
      <c r="AZ19859" s="40"/>
      <c r="BA19859" s="40"/>
      <c r="BB19859" s="40"/>
      <c r="BC19859" s="40"/>
      <c r="BD19859" s="50"/>
    </row>
    <row r="19860" spans="51:56" hidden="1" x14ac:dyDescent="0.25">
      <c r="AY19860" s="40"/>
      <c r="AZ19860" s="40"/>
      <c r="BA19860" s="40"/>
      <c r="BB19860" s="40"/>
      <c r="BC19860" s="40"/>
      <c r="BD19860" s="50"/>
    </row>
    <row r="19861" spans="51:56" hidden="1" x14ac:dyDescent="0.25">
      <c r="AY19861" s="40"/>
      <c r="AZ19861" s="40"/>
      <c r="BA19861" s="40"/>
      <c r="BB19861" s="40"/>
      <c r="BC19861" s="40"/>
      <c r="BD19861" s="50"/>
    </row>
    <row r="19862" spans="51:56" hidden="1" x14ac:dyDescent="0.25">
      <c r="AY19862" s="40"/>
      <c r="AZ19862" s="40"/>
      <c r="BA19862" s="40"/>
      <c r="BB19862" s="40"/>
      <c r="BC19862" s="40"/>
      <c r="BD19862" s="50"/>
    </row>
    <row r="19863" spans="51:56" hidden="1" x14ac:dyDescent="0.25">
      <c r="AY19863" s="40"/>
      <c r="AZ19863" s="40"/>
      <c r="BA19863" s="40"/>
      <c r="BB19863" s="40"/>
      <c r="BC19863" s="40"/>
      <c r="BD19863" s="50"/>
    </row>
    <row r="19864" spans="51:56" hidden="1" x14ac:dyDescent="0.25">
      <c r="AY19864" s="40"/>
      <c r="AZ19864" s="40"/>
      <c r="BA19864" s="40"/>
      <c r="BB19864" s="40"/>
      <c r="BC19864" s="40"/>
      <c r="BD19864" s="50"/>
    </row>
    <row r="19865" spans="51:56" hidden="1" x14ac:dyDescent="0.25">
      <c r="AY19865" s="40"/>
      <c r="AZ19865" s="40"/>
      <c r="BA19865" s="40"/>
      <c r="BB19865" s="40"/>
      <c r="BC19865" s="40"/>
      <c r="BD19865" s="50"/>
    </row>
    <row r="19866" spans="51:56" hidden="1" x14ac:dyDescent="0.25">
      <c r="AY19866" s="40"/>
      <c r="AZ19866" s="40"/>
      <c r="BA19866" s="40"/>
      <c r="BB19866" s="40"/>
      <c r="BC19866" s="40"/>
      <c r="BD19866" s="50"/>
    </row>
    <row r="19867" spans="51:56" hidden="1" x14ac:dyDescent="0.25">
      <c r="AY19867" s="40"/>
      <c r="AZ19867" s="40"/>
      <c r="BA19867" s="40"/>
      <c r="BB19867" s="40"/>
      <c r="BC19867" s="40"/>
      <c r="BD19867" s="50"/>
    </row>
    <row r="19868" spans="51:56" hidden="1" x14ac:dyDescent="0.25">
      <c r="AY19868" s="40"/>
      <c r="AZ19868" s="40"/>
      <c r="BA19868" s="40"/>
      <c r="BB19868" s="40"/>
      <c r="BC19868" s="40"/>
      <c r="BD19868" s="50"/>
    </row>
    <row r="19869" spans="51:56" hidden="1" x14ac:dyDescent="0.25">
      <c r="AY19869" s="40"/>
      <c r="AZ19869" s="40"/>
      <c r="BA19869" s="40"/>
      <c r="BB19869" s="40"/>
      <c r="BC19869" s="40"/>
      <c r="BD19869" s="50"/>
    </row>
    <row r="19870" spans="51:56" hidden="1" x14ac:dyDescent="0.25">
      <c r="AY19870" s="40"/>
      <c r="AZ19870" s="40"/>
      <c r="BA19870" s="40"/>
      <c r="BB19870" s="40"/>
      <c r="BC19870" s="40"/>
      <c r="BD19870" s="50"/>
    </row>
    <row r="19871" spans="51:56" hidden="1" x14ac:dyDescent="0.25">
      <c r="AY19871" s="40"/>
      <c r="AZ19871" s="40"/>
      <c r="BA19871" s="40"/>
      <c r="BB19871" s="40"/>
      <c r="BC19871" s="40"/>
      <c r="BD19871" s="50"/>
    </row>
    <row r="19872" spans="51:56" hidden="1" x14ac:dyDescent="0.25">
      <c r="AY19872" s="40"/>
      <c r="AZ19872" s="40"/>
      <c r="BA19872" s="40"/>
      <c r="BB19872" s="40"/>
      <c r="BC19872" s="40"/>
      <c r="BD19872" s="50"/>
    </row>
    <row r="19873" spans="51:56" hidden="1" x14ac:dyDescent="0.25">
      <c r="AY19873" s="40"/>
      <c r="AZ19873" s="40"/>
      <c r="BA19873" s="40"/>
      <c r="BB19873" s="40"/>
      <c r="BC19873" s="40"/>
      <c r="BD19873" s="50"/>
    </row>
    <row r="19874" spans="51:56" hidden="1" x14ac:dyDescent="0.25">
      <c r="AY19874" s="40"/>
      <c r="AZ19874" s="40"/>
      <c r="BA19874" s="40"/>
      <c r="BB19874" s="40"/>
      <c r="BC19874" s="40"/>
      <c r="BD19874" s="50"/>
    </row>
    <row r="19875" spans="51:56" hidden="1" x14ac:dyDescent="0.25">
      <c r="AY19875" s="40"/>
      <c r="AZ19875" s="40"/>
      <c r="BA19875" s="40"/>
      <c r="BB19875" s="40"/>
      <c r="BC19875" s="40"/>
      <c r="BD19875" s="50"/>
    </row>
    <row r="19876" spans="51:56" hidden="1" x14ac:dyDescent="0.25">
      <c r="AY19876" s="40"/>
      <c r="AZ19876" s="40"/>
      <c r="BA19876" s="40"/>
      <c r="BB19876" s="40"/>
      <c r="BC19876" s="40"/>
      <c r="BD19876" s="50"/>
    </row>
    <row r="19877" spans="51:56" hidden="1" x14ac:dyDescent="0.25">
      <c r="AY19877" s="40"/>
      <c r="AZ19877" s="40"/>
      <c r="BA19877" s="40"/>
      <c r="BB19877" s="40"/>
      <c r="BC19877" s="40"/>
      <c r="BD19877" s="50"/>
    </row>
    <row r="19878" spans="51:56" hidden="1" x14ac:dyDescent="0.25">
      <c r="AY19878" s="40"/>
      <c r="AZ19878" s="40"/>
      <c r="BA19878" s="40"/>
      <c r="BB19878" s="40"/>
      <c r="BC19878" s="40"/>
      <c r="BD19878" s="50"/>
    </row>
    <row r="19879" spans="51:56" hidden="1" x14ac:dyDescent="0.25">
      <c r="AY19879" s="40"/>
      <c r="AZ19879" s="40"/>
      <c r="BA19879" s="40"/>
      <c r="BB19879" s="40"/>
      <c r="BC19879" s="40"/>
      <c r="BD19879" s="50"/>
    </row>
    <row r="19880" spans="51:56" hidden="1" x14ac:dyDescent="0.25">
      <c r="AY19880" s="40"/>
      <c r="AZ19880" s="40"/>
      <c r="BA19880" s="40"/>
      <c r="BB19880" s="40"/>
      <c r="BC19880" s="40"/>
      <c r="BD19880" s="50"/>
    </row>
    <row r="19881" spans="51:56" hidden="1" x14ac:dyDescent="0.25">
      <c r="AY19881" s="40"/>
      <c r="AZ19881" s="40"/>
      <c r="BA19881" s="40"/>
      <c r="BB19881" s="40"/>
      <c r="BC19881" s="40"/>
      <c r="BD19881" s="50"/>
    </row>
    <row r="19882" spans="51:56" hidden="1" x14ac:dyDescent="0.25">
      <c r="AY19882" s="40"/>
      <c r="AZ19882" s="40"/>
      <c r="BA19882" s="40"/>
      <c r="BB19882" s="40"/>
      <c r="BC19882" s="40"/>
      <c r="BD19882" s="50"/>
    </row>
    <row r="19883" spans="51:56" hidden="1" x14ac:dyDescent="0.25">
      <c r="AY19883" s="40"/>
      <c r="AZ19883" s="40"/>
      <c r="BA19883" s="40"/>
      <c r="BB19883" s="40"/>
      <c r="BC19883" s="40"/>
      <c r="BD19883" s="50"/>
    </row>
    <row r="19884" spans="51:56" hidden="1" x14ac:dyDescent="0.25">
      <c r="AY19884" s="40"/>
      <c r="AZ19884" s="40"/>
      <c r="BA19884" s="40"/>
      <c r="BB19884" s="40"/>
      <c r="BC19884" s="40"/>
      <c r="BD19884" s="50"/>
    </row>
    <row r="19885" spans="51:56" hidden="1" x14ac:dyDescent="0.25">
      <c r="AY19885" s="40"/>
      <c r="AZ19885" s="40"/>
      <c r="BA19885" s="40"/>
      <c r="BB19885" s="40"/>
      <c r="BC19885" s="40"/>
      <c r="BD19885" s="50"/>
    </row>
    <row r="19886" spans="51:56" hidden="1" x14ac:dyDescent="0.25">
      <c r="AY19886" s="40"/>
      <c r="AZ19886" s="40"/>
      <c r="BA19886" s="40"/>
      <c r="BB19886" s="40"/>
      <c r="BC19886" s="40"/>
      <c r="BD19886" s="50"/>
    </row>
    <row r="19887" spans="51:56" hidden="1" x14ac:dyDescent="0.25">
      <c r="AY19887" s="40"/>
      <c r="AZ19887" s="40"/>
      <c r="BA19887" s="40"/>
      <c r="BB19887" s="40"/>
      <c r="BC19887" s="40"/>
      <c r="BD19887" s="50"/>
    </row>
    <row r="19888" spans="51:56" hidden="1" x14ac:dyDescent="0.25">
      <c r="AY19888" s="40"/>
      <c r="AZ19888" s="40"/>
      <c r="BA19888" s="40"/>
      <c r="BB19888" s="40"/>
      <c r="BC19888" s="40"/>
      <c r="BD19888" s="50"/>
    </row>
    <row r="19889" spans="51:56" hidden="1" x14ac:dyDescent="0.25">
      <c r="AY19889" s="40"/>
      <c r="AZ19889" s="40"/>
      <c r="BA19889" s="40"/>
      <c r="BB19889" s="40"/>
      <c r="BC19889" s="40"/>
      <c r="BD19889" s="50"/>
    </row>
    <row r="19890" spans="51:56" hidden="1" x14ac:dyDescent="0.25">
      <c r="AY19890" s="40"/>
      <c r="AZ19890" s="40"/>
      <c r="BA19890" s="40"/>
      <c r="BB19890" s="40"/>
      <c r="BC19890" s="40"/>
      <c r="BD19890" s="50"/>
    </row>
    <row r="19891" spans="51:56" hidden="1" x14ac:dyDescent="0.25">
      <c r="AY19891" s="40"/>
      <c r="AZ19891" s="40"/>
      <c r="BA19891" s="40"/>
      <c r="BB19891" s="40"/>
      <c r="BC19891" s="40"/>
      <c r="BD19891" s="50"/>
    </row>
    <row r="19892" spans="51:56" hidden="1" x14ac:dyDescent="0.25">
      <c r="AY19892" s="40"/>
      <c r="AZ19892" s="40"/>
      <c r="BA19892" s="40"/>
      <c r="BB19892" s="40"/>
      <c r="BC19892" s="40"/>
      <c r="BD19892" s="50"/>
    </row>
    <row r="19893" spans="51:56" hidden="1" x14ac:dyDescent="0.25">
      <c r="AY19893" s="40"/>
      <c r="AZ19893" s="40"/>
      <c r="BA19893" s="40"/>
      <c r="BB19893" s="40"/>
      <c r="BC19893" s="40"/>
      <c r="BD19893" s="50"/>
    </row>
    <row r="19894" spans="51:56" hidden="1" x14ac:dyDescent="0.25">
      <c r="AY19894" s="40"/>
      <c r="AZ19894" s="40"/>
      <c r="BA19894" s="40"/>
      <c r="BB19894" s="40"/>
      <c r="BC19894" s="40"/>
      <c r="BD19894" s="50"/>
    </row>
    <row r="19895" spans="51:56" hidden="1" x14ac:dyDescent="0.25">
      <c r="AY19895" s="40"/>
      <c r="AZ19895" s="40"/>
      <c r="BA19895" s="40"/>
      <c r="BB19895" s="40"/>
      <c r="BC19895" s="40"/>
      <c r="BD19895" s="50"/>
    </row>
    <row r="19896" spans="51:56" hidden="1" x14ac:dyDescent="0.25">
      <c r="AY19896" s="40"/>
      <c r="AZ19896" s="40"/>
      <c r="BA19896" s="40"/>
      <c r="BB19896" s="40"/>
      <c r="BC19896" s="40"/>
      <c r="BD19896" s="50"/>
    </row>
    <row r="19897" spans="51:56" hidden="1" x14ac:dyDescent="0.25">
      <c r="AY19897" s="40"/>
      <c r="AZ19897" s="40"/>
      <c r="BA19897" s="40"/>
      <c r="BB19897" s="40"/>
      <c r="BC19897" s="40"/>
      <c r="BD19897" s="50"/>
    </row>
    <row r="19898" spans="51:56" hidden="1" x14ac:dyDescent="0.25">
      <c r="AY19898" s="40"/>
      <c r="AZ19898" s="40"/>
      <c r="BA19898" s="40"/>
      <c r="BB19898" s="40"/>
      <c r="BC19898" s="40"/>
      <c r="BD19898" s="50"/>
    </row>
    <row r="19899" spans="51:56" hidden="1" x14ac:dyDescent="0.25">
      <c r="AY19899" s="40"/>
      <c r="AZ19899" s="40"/>
      <c r="BA19899" s="40"/>
      <c r="BB19899" s="40"/>
      <c r="BC19899" s="40"/>
      <c r="BD19899" s="50"/>
    </row>
    <row r="19900" spans="51:56" hidden="1" x14ac:dyDescent="0.25">
      <c r="AY19900" s="40"/>
      <c r="AZ19900" s="40"/>
      <c r="BA19900" s="40"/>
      <c r="BB19900" s="40"/>
      <c r="BC19900" s="40"/>
      <c r="BD19900" s="50"/>
    </row>
    <row r="19901" spans="51:56" hidden="1" x14ac:dyDescent="0.25">
      <c r="AY19901" s="40"/>
      <c r="AZ19901" s="40"/>
      <c r="BA19901" s="40"/>
      <c r="BB19901" s="40"/>
      <c r="BC19901" s="40"/>
      <c r="BD19901" s="50"/>
    </row>
    <row r="19902" spans="51:56" hidden="1" x14ac:dyDescent="0.25">
      <c r="AY19902" s="40"/>
      <c r="AZ19902" s="40"/>
      <c r="BA19902" s="40"/>
      <c r="BB19902" s="40"/>
      <c r="BC19902" s="40"/>
      <c r="BD19902" s="50"/>
    </row>
    <row r="19903" spans="51:56" hidden="1" x14ac:dyDescent="0.25">
      <c r="AY19903" s="40"/>
      <c r="AZ19903" s="40"/>
      <c r="BA19903" s="40"/>
      <c r="BB19903" s="40"/>
      <c r="BC19903" s="40"/>
      <c r="BD19903" s="50"/>
    </row>
    <row r="19904" spans="51:56" hidden="1" x14ac:dyDescent="0.25">
      <c r="AY19904" s="40"/>
      <c r="AZ19904" s="40"/>
      <c r="BA19904" s="40"/>
      <c r="BB19904" s="40"/>
      <c r="BC19904" s="40"/>
      <c r="BD19904" s="50"/>
    </row>
    <row r="19905" spans="51:56" hidden="1" x14ac:dyDescent="0.25">
      <c r="AY19905" s="40"/>
      <c r="AZ19905" s="40"/>
      <c r="BA19905" s="40"/>
      <c r="BB19905" s="40"/>
      <c r="BC19905" s="40"/>
      <c r="BD19905" s="50"/>
    </row>
    <row r="19906" spans="51:56" hidden="1" x14ac:dyDescent="0.25">
      <c r="AY19906" s="40"/>
      <c r="AZ19906" s="40"/>
      <c r="BA19906" s="40"/>
      <c r="BB19906" s="40"/>
      <c r="BC19906" s="40"/>
      <c r="BD19906" s="50"/>
    </row>
    <row r="19907" spans="51:56" hidden="1" x14ac:dyDescent="0.25">
      <c r="AY19907" s="40"/>
      <c r="AZ19907" s="40"/>
      <c r="BA19907" s="40"/>
      <c r="BB19907" s="40"/>
      <c r="BC19907" s="40"/>
      <c r="BD19907" s="50"/>
    </row>
    <row r="19908" spans="51:56" hidden="1" x14ac:dyDescent="0.25">
      <c r="AY19908" s="40"/>
      <c r="AZ19908" s="40"/>
      <c r="BA19908" s="40"/>
      <c r="BB19908" s="40"/>
      <c r="BC19908" s="40"/>
      <c r="BD19908" s="50"/>
    </row>
    <row r="19909" spans="51:56" hidden="1" x14ac:dyDescent="0.25">
      <c r="AY19909" s="40"/>
      <c r="AZ19909" s="40"/>
      <c r="BA19909" s="40"/>
      <c r="BB19909" s="40"/>
      <c r="BC19909" s="40"/>
      <c r="BD19909" s="50"/>
    </row>
    <row r="19910" spans="51:56" hidden="1" x14ac:dyDescent="0.25">
      <c r="AY19910" s="40"/>
      <c r="AZ19910" s="40"/>
      <c r="BA19910" s="40"/>
      <c r="BB19910" s="40"/>
      <c r="BC19910" s="40"/>
      <c r="BD19910" s="50"/>
    </row>
    <row r="19911" spans="51:56" hidden="1" x14ac:dyDescent="0.25">
      <c r="AY19911" s="40"/>
      <c r="AZ19911" s="40"/>
      <c r="BA19911" s="40"/>
      <c r="BB19911" s="40"/>
      <c r="BC19911" s="40"/>
      <c r="BD19911" s="50"/>
    </row>
    <row r="19912" spans="51:56" hidden="1" x14ac:dyDescent="0.25">
      <c r="AY19912" s="40"/>
      <c r="AZ19912" s="40"/>
      <c r="BA19912" s="40"/>
      <c r="BB19912" s="40"/>
      <c r="BC19912" s="40"/>
      <c r="BD19912" s="50"/>
    </row>
    <row r="19913" spans="51:56" hidden="1" x14ac:dyDescent="0.25">
      <c r="AY19913" s="40"/>
      <c r="AZ19913" s="40"/>
      <c r="BA19913" s="40"/>
      <c r="BB19913" s="40"/>
      <c r="BC19913" s="40"/>
      <c r="BD19913" s="50"/>
    </row>
    <row r="19914" spans="51:56" hidden="1" x14ac:dyDescent="0.25">
      <c r="AY19914" s="40"/>
      <c r="AZ19914" s="40"/>
      <c r="BA19914" s="40"/>
      <c r="BB19914" s="40"/>
      <c r="BC19914" s="40"/>
      <c r="BD19914" s="50"/>
    </row>
    <row r="19915" spans="51:56" hidden="1" x14ac:dyDescent="0.25">
      <c r="AY19915" s="40"/>
      <c r="AZ19915" s="40"/>
      <c r="BA19915" s="40"/>
      <c r="BB19915" s="40"/>
      <c r="BC19915" s="40"/>
      <c r="BD19915" s="50"/>
    </row>
    <row r="19916" spans="51:56" hidden="1" x14ac:dyDescent="0.25">
      <c r="AY19916" s="40"/>
      <c r="AZ19916" s="40"/>
      <c r="BA19916" s="40"/>
      <c r="BB19916" s="40"/>
      <c r="BC19916" s="40"/>
      <c r="BD19916" s="50"/>
    </row>
    <row r="19917" spans="51:56" hidden="1" x14ac:dyDescent="0.25">
      <c r="AY19917" s="40"/>
      <c r="AZ19917" s="40"/>
      <c r="BA19917" s="40"/>
      <c r="BB19917" s="40"/>
      <c r="BC19917" s="40"/>
      <c r="BD19917" s="50"/>
    </row>
    <row r="19918" spans="51:56" hidden="1" x14ac:dyDescent="0.25">
      <c r="AY19918" s="40"/>
      <c r="AZ19918" s="40"/>
      <c r="BA19918" s="40"/>
      <c r="BB19918" s="40"/>
      <c r="BC19918" s="40"/>
      <c r="BD19918" s="50"/>
    </row>
    <row r="19919" spans="51:56" hidden="1" x14ac:dyDescent="0.25">
      <c r="AY19919" s="40"/>
      <c r="AZ19919" s="40"/>
      <c r="BA19919" s="40"/>
      <c r="BB19919" s="40"/>
      <c r="BC19919" s="40"/>
      <c r="BD19919" s="50"/>
    </row>
    <row r="19920" spans="51:56" hidden="1" x14ac:dyDescent="0.25">
      <c r="AY19920" s="40"/>
      <c r="AZ19920" s="40"/>
      <c r="BA19920" s="40"/>
      <c r="BB19920" s="40"/>
      <c r="BC19920" s="40"/>
      <c r="BD19920" s="50"/>
    </row>
    <row r="19921" spans="51:56" hidden="1" x14ac:dyDescent="0.25">
      <c r="AY19921" s="40"/>
      <c r="AZ19921" s="40"/>
      <c r="BA19921" s="40"/>
      <c r="BB19921" s="40"/>
      <c r="BC19921" s="40"/>
      <c r="BD19921" s="50"/>
    </row>
    <row r="19922" spans="51:56" hidden="1" x14ac:dyDescent="0.25">
      <c r="AY19922" s="40"/>
      <c r="AZ19922" s="40"/>
      <c r="BA19922" s="40"/>
      <c r="BB19922" s="40"/>
      <c r="BC19922" s="40"/>
      <c r="BD19922" s="50"/>
    </row>
    <row r="19923" spans="51:56" hidden="1" x14ac:dyDescent="0.25">
      <c r="AY19923" s="40"/>
      <c r="AZ19923" s="40"/>
      <c r="BA19923" s="40"/>
      <c r="BB19923" s="40"/>
      <c r="BC19923" s="40"/>
      <c r="BD19923" s="50"/>
    </row>
    <row r="19924" spans="51:56" hidden="1" x14ac:dyDescent="0.25">
      <c r="AY19924" s="40"/>
      <c r="AZ19924" s="40"/>
      <c r="BA19924" s="40"/>
      <c r="BB19924" s="40"/>
      <c r="BC19924" s="40"/>
      <c r="BD19924" s="50"/>
    </row>
    <row r="19925" spans="51:56" hidden="1" x14ac:dyDescent="0.25">
      <c r="AY19925" s="40"/>
      <c r="AZ19925" s="40"/>
      <c r="BA19925" s="40"/>
      <c r="BB19925" s="40"/>
      <c r="BC19925" s="40"/>
      <c r="BD19925" s="50"/>
    </row>
    <row r="19926" spans="51:56" hidden="1" x14ac:dyDescent="0.25">
      <c r="AY19926" s="40"/>
      <c r="AZ19926" s="40"/>
      <c r="BA19926" s="40"/>
      <c r="BB19926" s="40"/>
      <c r="BC19926" s="40"/>
      <c r="BD19926" s="50"/>
    </row>
    <row r="19927" spans="51:56" hidden="1" x14ac:dyDescent="0.25">
      <c r="AY19927" s="40"/>
      <c r="AZ19927" s="40"/>
      <c r="BA19927" s="40"/>
      <c r="BB19927" s="40"/>
      <c r="BC19927" s="40"/>
      <c r="BD19927" s="50"/>
    </row>
    <row r="19928" spans="51:56" hidden="1" x14ac:dyDescent="0.25">
      <c r="AY19928" s="40"/>
      <c r="AZ19928" s="40"/>
      <c r="BA19928" s="40"/>
      <c r="BB19928" s="40"/>
      <c r="BC19928" s="40"/>
      <c r="BD19928" s="50"/>
    </row>
    <row r="19929" spans="51:56" hidden="1" x14ac:dyDescent="0.25">
      <c r="AY19929" s="40"/>
      <c r="AZ19929" s="40"/>
      <c r="BA19929" s="40"/>
      <c r="BB19929" s="40"/>
      <c r="BC19929" s="40"/>
      <c r="BD19929" s="50"/>
    </row>
    <row r="19930" spans="51:56" hidden="1" x14ac:dyDescent="0.25">
      <c r="AY19930" s="40"/>
      <c r="AZ19930" s="40"/>
      <c r="BA19930" s="40"/>
      <c r="BB19930" s="40"/>
      <c r="BC19930" s="40"/>
      <c r="BD19930" s="50"/>
    </row>
    <row r="19931" spans="51:56" hidden="1" x14ac:dyDescent="0.25">
      <c r="AY19931" s="40"/>
      <c r="AZ19931" s="40"/>
      <c r="BA19931" s="40"/>
      <c r="BB19931" s="40"/>
      <c r="BC19931" s="40"/>
      <c r="BD19931" s="50"/>
    </row>
    <row r="19932" spans="51:56" hidden="1" x14ac:dyDescent="0.25">
      <c r="AY19932" s="40"/>
      <c r="AZ19932" s="40"/>
      <c r="BA19932" s="40"/>
      <c r="BB19932" s="40"/>
      <c r="BC19932" s="40"/>
      <c r="BD19932" s="50"/>
    </row>
    <row r="19933" spans="51:56" hidden="1" x14ac:dyDescent="0.25">
      <c r="AY19933" s="40"/>
      <c r="AZ19933" s="40"/>
      <c r="BA19933" s="40"/>
      <c r="BB19933" s="40"/>
      <c r="BC19933" s="40"/>
      <c r="BD19933" s="50"/>
    </row>
    <row r="19934" spans="51:56" hidden="1" x14ac:dyDescent="0.25">
      <c r="AY19934" s="40"/>
      <c r="AZ19934" s="40"/>
      <c r="BA19934" s="40"/>
      <c r="BB19934" s="40"/>
      <c r="BC19934" s="40"/>
      <c r="BD19934" s="50"/>
    </row>
    <row r="19935" spans="51:56" hidden="1" x14ac:dyDescent="0.25">
      <c r="AY19935" s="40"/>
      <c r="AZ19935" s="40"/>
      <c r="BA19935" s="40"/>
      <c r="BB19935" s="40"/>
      <c r="BC19935" s="40"/>
      <c r="BD19935" s="50"/>
    </row>
    <row r="19936" spans="51:56" hidden="1" x14ac:dyDescent="0.25">
      <c r="AY19936" s="40"/>
      <c r="AZ19936" s="40"/>
      <c r="BA19936" s="40"/>
      <c r="BB19936" s="40"/>
      <c r="BC19936" s="40"/>
      <c r="BD19936" s="50"/>
    </row>
    <row r="19937" spans="51:56" hidden="1" x14ac:dyDescent="0.25">
      <c r="AY19937" s="40"/>
      <c r="AZ19937" s="40"/>
      <c r="BA19937" s="40"/>
      <c r="BB19937" s="40"/>
      <c r="BC19937" s="40"/>
      <c r="BD19937" s="50"/>
    </row>
    <row r="19938" spans="51:56" hidden="1" x14ac:dyDescent="0.25">
      <c r="AY19938" s="40"/>
      <c r="AZ19938" s="40"/>
      <c r="BA19938" s="40"/>
      <c r="BB19938" s="40"/>
      <c r="BC19938" s="40"/>
      <c r="BD19938" s="50"/>
    </row>
    <row r="19939" spans="51:56" hidden="1" x14ac:dyDescent="0.25">
      <c r="AY19939" s="40"/>
      <c r="AZ19939" s="40"/>
      <c r="BA19939" s="40"/>
      <c r="BB19939" s="40"/>
      <c r="BC19939" s="40"/>
      <c r="BD19939" s="50"/>
    </row>
    <row r="19940" spans="51:56" hidden="1" x14ac:dyDescent="0.25">
      <c r="AY19940" s="40"/>
      <c r="AZ19940" s="40"/>
      <c r="BA19940" s="40"/>
      <c r="BB19940" s="40"/>
      <c r="BC19940" s="40"/>
      <c r="BD19940" s="50"/>
    </row>
    <row r="19941" spans="51:56" hidden="1" x14ac:dyDescent="0.25">
      <c r="AY19941" s="40"/>
      <c r="AZ19941" s="40"/>
      <c r="BA19941" s="40"/>
      <c r="BB19941" s="40"/>
      <c r="BC19941" s="40"/>
      <c r="BD19941" s="50"/>
    </row>
    <row r="19942" spans="51:56" hidden="1" x14ac:dyDescent="0.25">
      <c r="AY19942" s="40"/>
      <c r="AZ19942" s="40"/>
      <c r="BA19942" s="40"/>
      <c r="BB19942" s="40"/>
      <c r="BC19942" s="40"/>
      <c r="BD19942" s="50"/>
    </row>
    <row r="19943" spans="51:56" hidden="1" x14ac:dyDescent="0.25">
      <c r="AY19943" s="40"/>
      <c r="AZ19943" s="40"/>
      <c r="BA19943" s="40"/>
      <c r="BB19943" s="40"/>
      <c r="BC19943" s="40"/>
      <c r="BD19943" s="50"/>
    </row>
    <row r="19944" spans="51:56" hidden="1" x14ac:dyDescent="0.25">
      <c r="AY19944" s="40"/>
      <c r="AZ19944" s="40"/>
      <c r="BA19944" s="40"/>
      <c r="BB19944" s="40"/>
      <c r="BC19944" s="40"/>
      <c r="BD19944" s="50"/>
    </row>
    <row r="19945" spans="51:56" hidden="1" x14ac:dyDescent="0.25">
      <c r="AY19945" s="40"/>
      <c r="AZ19945" s="40"/>
      <c r="BA19945" s="40"/>
      <c r="BB19945" s="40"/>
      <c r="BC19945" s="40"/>
      <c r="BD19945" s="50"/>
    </row>
    <row r="19946" spans="51:56" hidden="1" x14ac:dyDescent="0.25">
      <c r="AY19946" s="40"/>
      <c r="AZ19946" s="40"/>
      <c r="BA19946" s="40"/>
      <c r="BB19946" s="40"/>
      <c r="BC19946" s="40"/>
      <c r="BD19946" s="50"/>
    </row>
    <row r="19947" spans="51:56" hidden="1" x14ac:dyDescent="0.25">
      <c r="AY19947" s="40"/>
      <c r="AZ19947" s="40"/>
      <c r="BA19947" s="40"/>
      <c r="BB19947" s="40"/>
      <c r="BC19947" s="40"/>
      <c r="BD19947" s="50"/>
    </row>
    <row r="19948" spans="51:56" hidden="1" x14ac:dyDescent="0.25">
      <c r="AY19948" s="40"/>
      <c r="AZ19948" s="40"/>
      <c r="BA19948" s="40"/>
      <c r="BB19948" s="40"/>
      <c r="BC19948" s="40"/>
      <c r="BD19948" s="50"/>
    </row>
    <row r="19949" spans="51:56" hidden="1" x14ac:dyDescent="0.25">
      <c r="AY19949" s="40"/>
      <c r="AZ19949" s="40"/>
      <c r="BA19949" s="40"/>
      <c r="BB19949" s="40"/>
      <c r="BC19949" s="40"/>
      <c r="BD19949" s="50"/>
    </row>
    <row r="19950" spans="51:56" hidden="1" x14ac:dyDescent="0.25">
      <c r="AY19950" s="40"/>
      <c r="AZ19950" s="40"/>
      <c r="BA19950" s="40"/>
      <c r="BB19950" s="40"/>
      <c r="BC19950" s="40"/>
      <c r="BD19950" s="50"/>
    </row>
    <row r="19951" spans="51:56" hidden="1" x14ac:dyDescent="0.25">
      <c r="AY19951" s="40"/>
      <c r="AZ19951" s="40"/>
      <c r="BA19951" s="40"/>
      <c r="BB19951" s="40"/>
      <c r="BC19951" s="40"/>
      <c r="BD19951" s="50"/>
    </row>
    <row r="19952" spans="51:56" hidden="1" x14ac:dyDescent="0.25">
      <c r="AY19952" s="40"/>
      <c r="AZ19952" s="40"/>
      <c r="BA19952" s="40"/>
      <c r="BB19952" s="40"/>
      <c r="BC19952" s="40"/>
      <c r="BD19952" s="50"/>
    </row>
    <row r="19953" spans="51:56" hidden="1" x14ac:dyDescent="0.25">
      <c r="AY19953" s="40"/>
      <c r="AZ19953" s="40"/>
      <c r="BA19953" s="40"/>
      <c r="BB19953" s="40"/>
      <c r="BC19953" s="40"/>
      <c r="BD19953" s="50"/>
    </row>
    <row r="19954" spans="51:56" hidden="1" x14ac:dyDescent="0.25">
      <c r="AY19954" s="40"/>
      <c r="AZ19954" s="40"/>
      <c r="BA19954" s="40"/>
      <c r="BB19954" s="40"/>
      <c r="BC19954" s="40"/>
      <c r="BD19954" s="50"/>
    </row>
    <row r="19955" spans="51:56" hidden="1" x14ac:dyDescent="0.25">
      <c r="AY19955" s="40"/>
      <c r="AZ19955" s="40"/>
      <c r="BA19955" s="40"/>
      <c r="BB19955" s="40"/>
      <c r="BC19955" s="40"/>
      <c r="BD19955" s="50"/>
    </row>
    <row r="19956" spans="51:56" hidden="1" x14ac:dyDescent="0.25">
      <c r="AY19956" s="40"/>
      <c r="AZ19956" s="40"/>
      <c r="BA19956" s="40"/>
      <c r="BB19956" s="40"/>
      <c r="BC19956" s="40"/>
      <c r="BD19956" s="50"/>
    </row>
    <row r="19957" spans="51:56" hidden="1" x14ac:dyDescent="0.25">
      <c r="AY19957" s="40"/>
      <c r="AZ19957" s="40"/>
      <c r="BA19957" s="40"/>
      <c r="BB19957" s="40"/>
      <c r="BC19957" s="40"/>
      <c r="BD19957" s="50"/>
    </row>
    <row r="19958" spans="51:56" hidden="1" x14ac:dyDescent="0.25">
      <c r="AY19958" s="40"/>
      <c r="AZ19958" s="40"/>
      <c r="BA19958" s="40"/>
      <c r="BB19958" s="40"/>
      <c r="BC19958" s="40"/>
      <c r="BD19958" s="50"/>
    </row>
    <row r="19959" spans="51:56" hidden="1" x14ac:dyDescent="0.25">
      <c r="AY19959" s="40"/>
      <c r="AZ19959" s="40"/>
      <c r="BA19959" s="40"/>
      <c r="BB19959" s="40"/>
      <c r="BC19959" s="40"/>
      <c r="BD19959" s="50"/>
    </row>
    <row r="19960" spans="51:56" hidden="1" x14ac:dyDescent="0.25">
      <c r="AY19960" s="40"/>
      <c r="AZ19960" s="40"/>
      <c r="BA19960" s="40"/>
      <c r="BB19960" s="40"/>
      <c r="BC19960" s="40"/>
      <c r="BD19960" s="50"/>
    </row>
    <row r="19961" spans="51:56" hidden="1" x14ac:dyDescent="0.25">
      <c r="AY19961" s="40"/>
      <c r="AZ19961" s="40"/>
      <c r="BA19961" s="40"/>
      <c r="BB19961" s="40"/>
      <c r="BC19961" s="40"/>
      <c r="BD19961" s="50"/>
    </row>
    <row r="19962" spans="51:56" hidden="1" x14ac:dyDescent="0.25">
      <c r="AY19962" s="40"/>
      <c r="AZ19962" s="40"/>
      <c r="BA19962" s="40"/>
      <c r="BB19962" s="40"/>
      <c r="BC19962" s="40"/>
      <c r="BD19962" s="50"/>
    </row>
    <row r="19963" spans="51:56" hidden="1" x14ac:dyDescent="0.25">
      <c r="AY19963" s="40"/>
      <c r="AZ19963" s="40"/>
      <c r="BA19963" s="40"/>
      <c r="BB19963" s="40"/>
      <c r="BC19963" s="40"/>
      <c r="BD19963" s="50"/>
    </row>
    <row r="19964" spans="51:56" hidden="1" x14ac:dyDescent="0.25">
      <c r="AY19964" s="40"/>
      <c r="AZ19964" s="40"/>
      <c r="BA19964" s="40"/>
      <c r="BB19964" s="40"/>
      <c r="BC19964" s="40"/>
      <c r="BD19964" s="50"/>
    </row>
    <row r="19965" spans="51:56" hidden="1" x14ac:dyDescent="0.25">
      <c r="AY19965" s="40"/>
      <c r="AZ19965" s="40"/>
      <c r="BA19965" s="40"/>
      <c r="BB19965" s="40"/>
      <c r="BC19965" s="40"/>
      <c r="BD19965" s="50"/>
    </row>
    <row r="19966" spans="51:56" hidden="1" x14ac:dyDescent="0.25">
      <c r="AY19966" s="40"/>
      <c r="AZ19966" s="40"/>
      <c r="BA19966" s="40"/>
      <c r="BB19966" s="40"/>
      <c r="BC19966" s="40"/>
      <c r="BD19966" s="50"/>
    </row>
    <row r="19967" spans="51:56" hidden="1" x14ac:dyDescent="0.25">
      <c r="AY19967" s="40"/>
      <c r="AZ19967" s="40"/>
      <c r="BA19967" s="40"/>
      <c r="BB19967" s="40"/>
      <c r="BC19967" s="40"/>
      <c r="BD19967" s="50"/>
    </row>
    <row r="19968" spans="51:56" hidden="1" x14ac:dyDescent="0.25">
      <c r="AY19968" s="40"/>
      <c r="AZ19968" s="40"/>
      <c r="BA19968" s="40"/>
      <c r="BB19968" s="40"/>
      <c r="BC19968" s="40"/>
      <c r="BD19968" s="50"/>
    </row>
    <row r="19969" spans="51:56" hidden="1" x14ac:dyDescent="0.25">
      <c r="AY19969" s="40"/>
      <c r="AZ19969" s="40"/>
      <c r="BA19969" s="40"/>
      <c r="BB19969" s="40"/>
      <c r="BC19969" s="40"/>
      <c r="BD19969" s="50"/>
    </row>
    <row r="19970" spans="51:56" hidden="1" x14ac:dyDescent="0.25">
      <c r="AY19970" s="40"/>
      <c r="AZ19970" s="40"/>
      <c r="BA19970" s="40"/>
      <c r="BB19970" s="40"/>
      <c r="BC19970" s="40"/>
      <c r="BD19970" s="50"/>
    </row>
    <row r="19971" spans="51:56" hidden="1" x14ac:dyDescent="0.25">
      <c r="AY19971" s="40"/>
      <c r="AZ19971" s="40"/>
      <c r="BA19971" s="40"/>
      <c r="BB19971" s="40"/>
      <c r="BC19971" s="40"/>
      <c r="BD19971" s="50"/>
    </row>
    <row r="19972" spans="51:56" hidden="1" x14ac:dyDescent="0.25">
      <c r="AY19972" s="40"/>
      <c r="AZ19972" s="40"/>
      <c r="BA19972" s="40"/>
      <c r="BB19972" s="40"/>
      <c r="BC19972" s="40"/>
      <c r="BD19972" s="50"/>
    </row>
    <row r="19973" spans="51:56" hidden="1" x14ac:dyDescent="0.25">
      <c r="AY19973" s="40"/>
      <c r="AZ19973" s="40"/>
      <c r="BA19973" s="40"/>
      <c r="BB19973" s="40"/>
      <c r="BC19973" s="40"/>
      <c r="BD19973" s="50"/>
    </row>
    <row r="19974" spans="51:56" hidden="1" x14ac:dyDescent="0.25">
      <c r="AY19974" s="40"/>
      <c r="AZ19974" s="40"/>
      <c r="BA19974" s="40"/>
      <c r="BB19974" s="40"/>
      <c r="BC19974" s="40"/>
      <c r="BD19974" s="50"/>
    </row>
    <row r="19975" spans="51:56" hidden="1" x14ac:dyDescent="0.25">
      <c r="AY19975" s="40"/>
      <c r="AZ19975" s="40"/>
      <c r="BA19975" s="40"/>
      <c r="BB19975" s="40"/>
      <c r="BC19975" s="40"/>
      <c r="BD19975" s="50"/>
    </row>
    <row r="19976" spans="51:56" hidden="1" x14ac:dyDescent="0.25">
      <c r="AY19976" s="40"/>
      <c r="AZ19976" s="40"/>
      <c r="BA19976" s="40"/>
      <c r="BB19976" s="40"/>
      <c r="BC19976" s="40"/>
      <c r="BD19976" s="50"/>
    </row>
    <row r="19977" spans="51:56" hidden="1" x14ac:dyDescent="0.25">
      <c r="AY19977" s="40"/>
      <c r="AZ19977" s="40"/>
      <c r="BA19977" s="40"/>
      <c r="BB19977" s="40"/>
      <c r="BC19977" s="40"/>
      <c r="BD19977" s="50"/>
    </row>
    <row r="19978" spans="51:56" hidden="1" x14ac:dyDescent="0.25">
      <c r="AY19978" s="40"/>
      <c r="AZ19978" s="40"/>
      <c r="BA19978" s="40"/>
      <c r="BB19978" s="40"/>
      <c r="BC19978" s="40"/>
      <c r="BD19978" s="50"/>
    </row>
    <row r="19979" spans="51:56" hidden="1" x14ac:dyDescent="0.25">
      <c r="AY19979" s="40"/>
      <c r="AZ19979" s="40"/>
      <c r="BA19979" s="40"/>
      <c r="BB19979" s="40"/>
      <c r="BC19979" s="40"/>
      <c r="BD19979" s="50"/>
    </row>
    <row r="19980" spans="51:56" hidden="1" x14ac:dyDescent="0.25">
      <c r="AY19980" s="40"/>
      <c r="AZ19980" s="40"/>
      <c r="BA19980" s="40"/>
      <c r="BB19980" s="40"/>
      <c r="BC19980" s="40"/>
      <c r="BD19980" s="50"/>
    </row>
    <row r="19981" spans="51:56" hidden="1" x14ac:dyDescent="0.25">
      <c r="AY19981" s="40"/>
      <c r="AZ19981" s="40"/>
      <c r="BA19981" s="40"/>
      <c r="BB19981" s="40"/>
      <c r="BC19981" s="40"/>
      <c r="BD19981" s="50"/>
    </row>
    <row r="19982" spans="51:56" hidden="1" x14ac:dyDescent="0.25">
      <c r="AY19982" s="40"/>
      <c r="AZ19982" s="40"/>
      <c r="BA19982" s="40"/>
      <c r="BB19982" s="40"/>
      <c r="BC19982" s="40"/>
      <c r="BD19982" s="50"/>
    </row>
    <row r="19983" spans="51:56" hidden="1" x14ac:dyDescent="0.25">
      <c r="AY19983" s="40"/>
      <c r="AZ19983" s="40"/>
      <c r="BA19983" s="40"/>
      <c r="BB19983" s="40"/>
      <c r="BC19983" s="40"/>
      <c r="BD19983" s="50"/>
    </row>
    <row r="19984" spans="51:56" hidden="1" x14ac:dyDescent="0.25">
      <c r="AY19984" s="40"/>
      <c r="AZ19984" s="40"/>
      <c r="BA19984" s="40"/>
      <c r="BB19984" s="40"/>
      <c r="BC19984" s="40"/>
      <c r="BD19984" s="50"/>
    </row>
    <row r="19985" spans="51:56" hidden="1" x14ac:dyDescent="0.25">
      <c r="AY19985" s="40"/>
      <c r="AZ19985" s="40"/>
      <c r="BA19985" s="40"/>
      <c r="BB19985" s="40"/>
      <c r="BC19985" s="40"/>
      <c r="BD19985" s="50"/>
    </row>
    <row r="19986" spans="51:56" hidden="1" x14ac:dyDescent="0.25">
      <c r="AY19986" s="40"/>
      <c r="AZ19986" s="40"/>
      <c r="BA19986" s="40"/>
      <c r="BB19986" s="40"/>
      <c r="BC19986" s="40"/>
      <c r="BD19986" s="50"/>
    </row>
    <row r="19987" spans="51:56" hidden="1" x14ac:dyDescent="0.25">
      <c r="AY19987" s="40"/>
      <c r="AZ19987" s="40"/>
      <c r="BA19987" s="40"/>
      <c r="BB19987" s="40"/>
      <c r="BC19987" s="40"/>
      <c r="BD19987" s="50"/>
    </row>
    <row r="19988" spans="51:56" hidden="1" x14ac:dyDescent="0.25">
      <c r="AY19988" s="40"/>
      <c r="AZ19988" s="40"/>
      <c r="BA19988" s="40"/>
      <c r="BB19988" s="40"/>
      <c r="BC19988" s="40"/>
      <c r="BD19988" s="50"/>
    </row>
    <row r="19989" spans="51:56" hidden="1" x14ac:dyDescent="0.25">
      <c r="AY19989" s="40"/>
      <c r="AZ19989" s="40"/>
      <c r="BA19989" s="40"/>
      <c r="BB19989" s="40"/>
      <c r="BC19989" s="40"/>
      <c r="BD19989" s="50"/>
    </row>
    <row r="19990" spans="51:56" hidden="1" x14ac:dyDescent="0.25">
      <c r="AY19990" s="40"/>
      <c r="AZ19990" s="40"/>
      <c r="BA19990" s="40"/>
      <c r="BB19990" s="40"/>
      <c r="BC19990" s="40"/>
      <c r="BD19990" s="50"/>
    </row>
    <row r="19991" spans="51:56" hidden="1" x14ac:dyDescent="0.25">
      <c r="AY19991" s="40"/>
      <c r="AZ19991" s="40"/>
      <c r="BA19991" s="40"/>
      <c r="BB19991" s="40"/>
      <c r="BC19991" s="40"/>
      <c r="BD19991" s="50"/>
    </row>
    <row r="19992" spans="51:56" hidden="1" x14ac:dyDescent="0.25">
      <c r="AY19992" s="40"/>
      <c r="AZ19992" s="40"/>
      <c r="BA19992" s="40"/>
      <c r="BB19992" s="40"/>
      <c r="BC19992" s="40"/>
      <c r="BD19992" s="50"/>
    </row>
    <row r="19993" spans="51:56" hidden="1" x14ac:dyDescent="0.25">
      <c r="AY19993" s="40"/>
      <c r="AZ19993" s="40"/>
      <c r="BA19993" s="40"/>
      <c r="BB19993" s="40"/>
      <c r="BC19993" s="40"/>
      <c r="BD19993" s="50"/>
    </row>
    <row r="19994" spans="51:56" hidden="1" x14ac:dyDescent="0.25">
      <c r="AY19994" s="40"/>
      <c r="AZ19994" s="40"/>
      <c r="BA19994" s="40"/>
      <c r="BB19994" s="40"/>
      <c r="BC19994" s="40"/>
      <c r="BD19994" s="50"/>
    </row>
    <row r="19995" spans="51:56" hidden="1" x14ac:dyDescent="0.25">
      <c r="AY19995" s="40"/>
      <c r="AZ19995" s="40"/>
      <c r="BA19995" s="40"/>
      <c r="BB19995" s="40"/>
      <c r="BC19995" s="40"/>
      <c r="BD19995" s="50"/>
    </row>
    <row r="19996" spans="51:56" hidden="1" x14ac:dyDescent="0.25">
      <c r="AY19996" s="40"/>
      <c r="AZ19996" s="40"/>
      <c r="BA19996" s="40"/>
      <c r="BB19996" s="40"/>
      <c r="BC19996" s="40"/>
      <c r="BD19996" s="50"/>
    </row>
    <row r="19997" spans="51:56" hidden="1" x14ac:dyDescent="0.25">
      <c r="AY19997" s="40"/>
      <c r="AZ19997" s="40"/>
      <c r="BA19997" s="40"/>
      <c r="BB19997" s="40"/>
      <c r="BC19997" s="40"/>
      <c r="BD19997" s="50"/>
    </row>
    <row r="19998" spans="51:56" hidden="1" x14ac:dyDescent="0.25">
      <c r="AY19998" s="40"/>
      <c r="AZ19998" s="40"/>
      <c r="BA19998" s="40"/>
      <c r="BB19998" s="40"/>
      <c r="BC19998" s="40"/>
      <c r="BD19998" s="50"/>
    </row>
    <row r="19999" spans="51:56" hidden="1" x14ac:dyDescent="0.25">
      <c r="AY19999" s="40"/>
      <c r="AZ19999" s="40"/>
      <c r="BA19999" s="40"/>
      <c r="BB19999" s="40"/>
      <c r="BC19999" s="40"/>
      <c r="BD19999" s="50"/>
    </row>
    <row r="20000" spans="51:56" hidden="1" x14ac:dyDescent="0.25">
      <c r="AY20000" s="40"/>
      <c r="AZ20000" s="40"/>
      <c r="BA20000" s="40"/>
      <c r="BB20000" s="40"/>
      <c r="BC20000" s="40"/>
      <c r="BD20000" s="50"/>
    </row>
    <row r="20001" spans="51:56" hidden="1" x14ac:dyDescent="0.25">
      <c r="AY20001" s="40"/>
      <c r="AZ20001" s="40"/>
      <c r="BA20001" s="40"/>
      <c r="BB20001" s="40"/>
      <c r="BC20001" s="40"/>
      <c r="BD20001" s="50"/>
    </row>
    <row r="20002" spans="51:56" hidden="1" x14ac:dyDescent="0.25">
      <c r="AY20002" s="40"/>
      <c r="AZ20002" s="40"/>
      <c r="BA20002" s="40"/>
      <c r="BB20002" s="40"/>
      <c r="BC20002" s="40"/>
      <c r="BD20002" s="50"/>
    </row>
    <row r="20003" spans="51:56" hidden="1" x14ac:dyDescent="0.25">
      <c r="AY20003" s="40"/>
      <c r="AZ20003" s="40"/>
      <c r="BA20003" s="40"/>
      <c r="BB20003" s="40"/>
      <c r="BC20003" s="40"/>
      <c r="BD20003" s="50"/>
    </row>
    <row r="20004" spans="51:56" hidden="1" x14ac:dyDescent="0.25">
      <c r="AY20004" s="40"/>
      <c r="AZ20004" s="40"/>
      <c r="BA20004" s="40"/>
      <c r="BB20004" s="40"/>
      <c r="BC20004" s="40"/>
      <c r="BD20004" s="50"/>
    </row>
    <row r="20005" spans="51:56" hidden="1" x14ac:dyDescent="0.25">
      <c r="AY20005" s="40"/>
      <c r="AZ20005" s="40"/>
      <c r="BA20005" s="40"/>
      <c r="BB20005" s="40"/>
      <c r="BC20005" s="40"/>
      <c r="BD20005" s="50"/>
    </row>
    <row r="20006" spans="51:56" hidden="1" x14ac:dyDescent="0.25">
      <c r="AY20006" s="40"/>
      <c r="AZ20006" s="40"/>
      <c r="BA20006" s="40"/>
      <c r="BB20006" s="40"/>
      <c r="BC20006" s="40"/>
      <c r="BD20006" s="50"/>
    </row>
    <row r="20007" spans="51:56" hidden="1" x14ac:dyDescent="0.25">
      <c r="AY20007" s="40"/>
      <c r="AZ20007" s="40"/>
      <c r="BA20007" s="40"/>
      <c r="BB20007" s="40"/>
      <c r="BC20007" s="40"/>
      <c r="BD20007" s="50"/>
    </row>
    <row r="20008" spans="51:56" hidden="1" x14ac:dyDescent="0.25">
      <c r="AY20008" s="40"/>
      <c r="AZ20008" s="40"/>
      <c r="BA20008" s="40"/>
      <c r="BB20008" s="40"/>
      <c r="BC20008" s="40"/>
      <c r="BD20008" s="50"/>
    </row>
    <row r="20009" spans="51:56" hidden="1" x14ac:dyDescent="0.25">
      <c r="AY20009" s="40"/>
      <c r="AZ20009" s="40"/>
      <c r="BA20009" s="40"/>
      <c r="BB20009" s="40"/>
      <c r="BC20009" s="40"/>
      <c r="BD20009" s="50"/>
    </row>
    <row r="20010" spans="51:56" hidden="1" x14ac:dyDescent="0.25">
      <c r="AY20010" s="40"/>
      <c r="AZ20010" s="40"/>
      <c r="BA20010" s="40"/>
      <c r="BB20010" s="40"/>
      <c r="BC20010" s="40"/>
      <c r="BD20010" s="50"/>
    </row>
    <row r="20011" spans="51:56" hidden="1" x14ac:dyDescent="0.25">
      <c r="AY20011" s="40"/>
      <c r="AZ20011" s="40"/>
      <c r="BA20011" s="40"/>
      <c r="BB20011" s="40"/>
      <c r="BC20011" s="40"/>
      <c r="BD20011" s="50"/>
    </row>
    <row r="20012" spans="51:56" hidden="1" x14ac:dyDescent="0.25">
      <c r="AY20012" s="40"/>
      <c r="AZ20012" s="40"/>
      <c r="BA20012" s="40"/>
      <c r="BB20012" s="40"/>
      <c r="BC20012" s="40"/>
      <c r="BD20012" s="50"/>
    </row>
    <row r="20013" spans="51:56" hidden="1" x14ac:dyDescent="0.25">
      <c r="AY20013" s="40"/>
      <c r="AZ20013" s="40"/>
      <c r="BA20013" s="40"/>
      <c r="BB20013" s="40"/>
      <c r="BC20013" s="40"/>
      <c r="BD20013" s="50"/>
    </row>
    <row r="20014" spans="51:56" hidden="1" x14ac:dyDescent="0.25">
      <c r="AY20014" s="40"/>
      <c r="AZ20014" s="40"/>
      <c r="BA20014" s="40"/>
      <c r="BB20014" s="40"/>
      <c r="BC20014" s="40"/>
      <c r="BD20014" s="50"/>
    </row>
    <row r="20015" spans="51:56" hidden="1" x14ac:dyDescent="0.25">
      <c r="AY20015" s="40"/>
      <c r="AZ20015" s="40"/>
      <c r="BA20015" s="40"/>
      <c r="BB20015" s="40"/>
      <c r="BC20015" s="40"/>
      <c r="BD20015" s="50"/>
    </row>
    <row r="20016" spans="51:56" hidden="1" x14ac:dyDescent="0.25">
      <c r="AY20016" s="40"/>
      <c r="AZ20016" s="40"/>
      <c r="BA20016" s="40"/>
      <c r="BB20016" s="40"/>
      <c r="BC20016" s="40"/>
      <c r="BD20016" s="50"/>
    </row>
    <row r="20017" spans="51:56" hidden="1" x14ac:dyDescent="0.25">
      <c r="AY20017" s="40"/>
      <c r="AZ20017" s="40"/>
      <c r="BA20017" s="40"/>
      <c r="BB20017" s="40"/>
      <c r="BC20017" s="40"/>
      <c r="BD20017" s="50"/>
    </row>
    <row r="20018" spans="51:56" hidden="1" x14ac:dyDescent="0.25">
      <c r="AY20018" s="40"/>
      <c r="AZ20018" s="40"/>
      <c r="BA20018" s="40"/>
      <c r="BB20018" s="40"/>
      <c r="BC20018" s="40"/>
      <c r="BD20018" s="50"/>
    </row>
    <row r="20019" spans="51:56" hidden="1" x14ac:dyDescent="0.25">
      <c r="AY20019" s="40"/>
      <c r="AZ20019" s="40"/>
      <c r="BA20019" s="40"/>
      <c r="BB20019" s="40"/>
      <c r="BC20019" s="40"/>
      <c r="BD20019" s="50"/>
    </row>
    <row r="20020" spans="51:56" hidden="1" x14ac:dyDescent="0.25">
      <c r="AY20020" s="40"/>
      <c r="AZ20020" s="40"/>
      <c r="BA20020" s="40"/>
      <c r="BB20020" s="40"/>
      <c r="BC20020" s="40"/>
      <c r="BD20020" s="50"/>
    </row>
    <row r="20021" spans="51:56" hidden="1" x14ac:dyDescent="0.25">
      <c r="AY20021" s="40"/>
      <c r="AZ20021" s="40"/>
      <c r="BA20021" s="40"/>
      <c r="BB20021" s="40"/>
      <c r="BC20021" s="40"/>
      <c r="BD20021" s="50"/>
    </row>
    <row r="20022" spans="51:56" hidden="1" x14ac:dyDescent="0.25">
      <c r="AY20022" s="40"/>
      <c r="AZ20022" s="40"/>
      <c r="BA20022" s="40"/>
      <c r="BB20022" s="40"/>
      <c r="BC20022" s="40"/>
      <c r="BD20022" s="50"/>
    </row>
    <row r="20023" spans="51:56" hidden="1" x14ac:dyDescent="0.25">
      <c r="AY20023" s="40"/>
      <c r="AZ20023" s="40"/>
      <c r="BA20023" s="40"/>
      <c r="BB20023" s="40"/>
      <c r="BC20023" s="40"/>
      <c r="BD20023" s="50"/>
    </row>
    <row r="20024" spans="51:56" hidden="1" x14ac:dyDescent="0.25">
      <c r="AY20024" s="40"/>
      <c r="AZ20024" s="40"/>
      <c r="BA20024" s="40"/>
      <c r="BB20024" s="40"/>
      <c r="BC20024" s="40"/>
      <c r="BD20024" s="50"/>
    </row>
    <row r="20025" spans="51:56" hidden="1" x14ac:dyDescent="0.25">
      <c r="AY20025" s="40"/>
      <c r="AZ20025" s="40"/>
      <c r="BA20025" s="40"/>
      <c r="BB20025" s="40"/>
      <c r="BC20025" s="40"/>
      <c r="BD20025" s="50"/>
    </row>
    <row r="20026" spans="51:56" hidden="1" x14ac:dyDescent="0.25">
      <c r="AY20026" s="40"/>
      <c r="AZ20026" s="40"/>
      <c r="BA20026" s="40"/>
      <c r="BB20026" s="40"/>
      <c r="BC20026" s="40"/>
      <c r="BD20026" s="50"/>
    </row>
    <row r="20027" spans="51:56" hidden="1" x14ac:dyDescent="0.25">
      <c r="AY20027" s="40"/>
      <c r="AZ20027" s="40"/>
      <c r="BA20027" s="40"/>
      <c r="BB20027" s="40"/>
      <c r="BC20027" s="40"/>
      <c r="BD20027" s="50"/>
    </row>
    <row r="20028" spans="51:56" hidden="1" x14ac:dyDescent="0.25">
      <c r="AY20028" s="40"/>
      <c r="AZ20028" s="40"/>
      <c r="BA20028" s="40"/>
      <c r="BB20028" s="40"/>
      <c r="BC20028" s="40"/>
      <c r="BD20028" s="50"/>
    </row>
    <row r="20029" spans="51:56" hidden="1" x14ac:dyDescent="0.25">
      <c r="AY20029" s="40"/>
      <c r="AZ20029" s="40"/>
      <c r="BA20029" s="40"/>
      <c r="BB20029" s="40"/>
      <c r="BC20029" s="40"/>
      <c r="BD20029" s="50"/>
    </row>
    <row r="20030" spans="51:56" hidden="1" x14ac:dyDescent="0.25">
      <c r="AY20030" s="40"/>
      <c r="AZ20030" s="40"/>
      <c r="BA20030" s="40"/>
      <c r="BB20030" s="40"/>
      <c r="BC20030" s="40"/>
      <c r="BD20030" s="50"/>
    </row>
    <row r="20031" spans="51:56" hidden="1" x14ac:dyDescent="0.25">
      <c r="AY20031" s="40"/>
      <c r="AZ20031" s="40"/>
      <c r="BA20031" s="40"/>
      <c r="BB20031" s="40"/>
      <c r="BC20031" s="40"/>
      <c r="BD20031" s="50"/>
    </row>
    <row r="20032" spans="51:56" hidden="1" x14ac:dyDescent="0.25">
      <c r="AY20032" s="40"/>
      <c r="AZ20032" s="40"/>
      <c r="BA20032" s="40"/>
      <c r="BB20032" s="40"/>
      <c r="BC20032" s="40"/>
      <c r="BD20032" s="50"/>
    </row>
    <row r="20033" spans="51:56" hidden="1" x14ac:dyDescent="0.25">
      <c r="AY20033" s="40"/>
      <c r="AZ20033" s="40"/>
      <c r="BA20033" s="40"/>
      <c r="BB20033" s="40"/>
      <c r="BC20033" s="40"/>
      <c r="BD20033" s="50"/>
    </row>
    <row r="20034" spans="51:56" hidden="1" x14ac:dyDescent="0.25">
      <c r="AY20034" s="40"/>
      <c r="AZ20034" s="40"/>
      <c r="BA20034" s="40"/>
      <c r="BB20034" s="40"/>
      <c r="BC20034" s="40"/>
      <c r="BD20034" s="50"/>
    </row>
    <row r="20035" spans="51:56" hidden="1" x14ac:dyDescent="0.25">
      <c r="AY20035" s="40"/>
      <c r="AZ20035" s="40"/>
      <c r="BA20035" s="40"/>
      <c r="BB20035" s="40"/>
      <c r="BC20035" s="40"/>
      <c r="BD20035" s="50"/>
    </row>
    <row r="20036" spans="51:56" hidden="1" x14ac:dyDescent="0.25">
      <c r="AY20036" s="40"/>
      <c r="AZ20036" s="40"/>
      <c r="BA20036" s="40"/>
      <c r="BB20036" s="40"/>
      <c r="BC20036" s="40"/>
      <c r="BD20036" s="50"/>
    </row>
    <row r="20037" spans="51:56" hidden="1" x14ac:dyDescent="0.25">
      <c r="AY20037" s="40"/>
      <c r="AZ20037" s="40"/>
      <c r="BA20037" s="40"/>
      <c r="BB20037" s="40"/>
      <c r="BC20037" s="40"/>
      <c r="BD20037" s="50"/>
    </row>
    <row r="20038" spans="51:56" hidden="1" x14ac:dyDescent="0.25">
      <c r="AY20038" s="40"/>
      <c r="AZ20038" s="40"/>
      <c r="BA20038" s="40"/>
      <c r="BB20038" s="40"/>
      <c r="BC20038" s="40"/>
      <c r="BD20038" s="50"/>
    </row>
    <row r="20039" spans="51:56" hidden="1" x14ac:dyDescent="0.25">
      <c r="AY20039" s="40"/>
      <c r="AZ20039" s="40"/>
      <c r="BA20039" s="40"/>
      <c r="BB20039" s="40"/>
      <c r="BC20039" s="40"/>
      <c r="BD20039" s="50"/>
    </row>
    <row r="20040" spans="51:56" hidden="1" x14ac:dyDescent="0.25">
      <c r="AY20040" s="40"/>
      <c r="AZ20040" s="40"/>
      <c r="BA20040" s="40"/>
      <c r="BB20040" s="40"/>
      <c r="BC20040" s="40"/>
      <c r="BD20040" s="50"/>
    </row>
    <row r="20041" spans="51:56" hidden="1" x14ac:dyDescent="0.25">
      <c r="AY20041" s="40"/>
      <c r="AZ20041" s="40"/>
      <c r="BA20041" s="40"/>
      <c r="BB20041" s="40"/>
      <c r="BC20041" s="40"/>
      <c r="BD20041" s="50"/>
    </row>
    <row r="20042" spans="51:56" hidden="1" x14ac:dyDescent="0.25">
      <c r="AY20042" s="40"/>
      <c r="AZ20042" s="40"/>
      <c r="BA20042" s="40"/>
      <c r="BB20042" s="40"/>
      <c r="BC20042" s="40"/>
      <c r="BD20042" s="50"/>
    </row>
    <row r="20043" spans="51:56" hidden="1" x14ac:dyDescent="0.25">
      <c r="AY20043" s="40"/>
      <c r="AZ20043" s="40"/>
      <c r="BA20043" s="40"/>
      <c r="BB20043" s="40"/>
      <c r="BC20043" s="40"/>
      <c r="BD20043" s="50"/>
    </row>
    <row r="20044" spans="51:56" hidden="1" x14ac:dyDescent="0.25">
      <c r="AY20044" s="40"/>
      <c r="AZ20044" s="40"/>
      <c r="BA20044" s="40"/>
      <c r="BB20044" s="40"/>
      <c r="BC20044" s="40"/>
      <c r="BD20044" s="50"/>
    </row>
    <row r="20045" spans="51:56" hidden="1" x14ac:dyDescent="0.25">
      <c r="AY20045" s="40"/>
      <c r="AZ20045" s="40"/>
      <c r="BA20045" s="40"/>
      <c r="BB20045" s="40"/>
      <c r="BC20045" s="40"/>
      <c r="BD20045" s="50"/>
    </row>
    <row r="20046" spans="51:56" hidden="1" x14ac:dyDescent="0.25">
      <c r="AY20046" s="40"/>
      <c r="AZ20046" s="40"/>
      <c r="BA20046" s="40"/>
      <c r="BB20046" s="40"/>
      <c r="BC20046" s="40"/>
      <c r="BD20046" s="50"/>
    </row>
    <row r="20047" spans="51:56" hidden="1" x14ac:dyDescent="0.25">
      <c r="AY20047" s="40"/>
      <c r="AZ20047" s="40"/>
      <c r="BA20047" s="40"/>
      <c r="BB20047" s="40"/>
      <c r="BC20047" s="40"/>
      <c r="BD20047" s="50"/>
    </row>
    <row r="20048" spans="51:56" hidden="1" x14ac:dyDescent="0.25">
      <c r="AY20048" s="40"/>
      <c r="AZ20048" s="40"/>
      <c r="BA20048" s="40"/>
      <c r="BB20048" s="40"/>
      <c r="BC20048" s="40"/>
      <c r="BD20048" s="50"/>
    </row>
    <row r="20049" spans="51:56" hidden="1" x14ac:dyDescent="0.25">
      <c r="AY20049" s="40"/>
      <c r="AZ20049" s="40"/>
      <c r="BA20049" s="40"/>
      <c r="BB20049" s="40"/>
      <c r="BC20049" s="40"/>
      <c r="BD20049" s="50"/>
    </row>
    <row r="20050" spans="51:56" hidden="1" x14ac:dyDescent="0.25">
      <c r="AY20050" s="40"/>
      <c r="AZ20050" s="40"/>
      <c r="BA20050" s="40"/>
      <c r="BB20050" s="40"/>
      <c r="BC20050" s="40"/>
      <c r="BD20050" s="50"/>
    </row>
    <row r="20051" spans="51:56" hidden="1" x14ac:dyDescent="0.25">
      <c r="AY20051" s="40"/>
      <c r="AZ20051" s="40"/>
      <c r="BA20051" s="40"/>
      <c r="BB20051" s="40"/>
      <c r="BC20051" s="40"/>
      <c r="BD20051" s="50"/>
    </row>
    <row r="20052" spans="51:56" hidden="1" x14ac:dyDescent="0.25">
      <c r="AY20052" s="40"/>
      <c r="AZ20052" s="40"/>
      <c r="BA20052" s="40"/>
      <c r="BB20052" s="40"/>
      <c r="BC20052" s="40"/>
      <c r="BD20052" s="50"/>
    </row>
    <row r="20053" spans="51:56" hidden="1" x14ac:dyDescent="0.25">
      <c r="AY20053" s="40"/>
      <c r="AZ20053" s="40"/>
      <c r="BA20053" s="40"/>
      <c r="BB20053" s="40"/>
      <c r="BC20053" s="40"/>
      <c r="BD20053" s="50"/>
    </row>
    <row r="20054" spans="51:56" hidden="1" x14ac:dyDescent="0.25">
      <c r="AY20054" s="40"/>
      <c r="AZ20054" s="40"/>
      <c r="BA20054" s="40"/>
      <c r="BB20054" s="40"/>
      <c r="BC20054" s="40"/>
      <c r="BD20054" s="50"/>
    </row>
    <row r="20055" spans="51:56" hidden="1" x14ac:dyDescent="0.25">
      <c r="AY20055" s="40"/>
      <c r="AZ20055" s="40"/>
      <c r="BA20055" s="40"/>
      <c r="BB20055" s="40"/>
      <c r="BC20055" s="40"/>
      <c r="BD20055" s="50"/>
    </row>
    <row r="20056" spans="51:56" hidden="1" x14ac:dyDescent="0.25">
      <c r="AY20056" s="40"/>
      <c r="AZ20056" s="40"/>
      <c r="BA20056" s="40"/>
      <c r="BB20056" s="40"/>
      <c r="BC20056" s="40"/>
      <c r="BD20056" s="50"/>
    </row>
    <row r="20057" spans="51:56" hidden="1" x14ac:dyDescent="0.25">
      <c r="AY20057" s="40"/>
      <c r="AZ20057" s="40"/>
      <c r="BA20057" s="40"/>
      <c r="BB20057" s="40"/>
      <c r="BC20057" s="40"/>
      <c r="BD20057" s="50"/>
    </row>
    <row r="20058" spans="51:56" hidden="1" x14ac:dyDescent="0.25">
      <c r="AY20058" s="40"/>
      <c r="AZ20058" s="40"/>
      <c r="BA20058" s="40"/>
      <c r="BB20058" s="40"/>
      <c r="BC20058" s="40"/>
      <c r="BD20058" s="50"/>
    </row>
    <row r="20059" spans="51:56" hidden="1" x14ac:dyDescent="0.25">
      <c r="AY20059" s="40"/>
      <c r="AZ20059" s="40"/>
      <c r="BA20059" s="40"/>
      <c r="BB20059" s="40"/>
      <c r="BC20059" s="40"/>
      <c r="BD20059" s="50"/>
    </row>
    <row r="20060" spans="51:56" hidden="1" x14ac:dyDescent="0.25">
      <c r="AY20060" s="40"/>
      <c r="AZ20060" s="40"/>
      <c r="BA20060" s="40"/>
      <c r="BB20060" s="40"/>
      <c r="BC20060" s="40"/>
      <c r="BD20060" s="50"/>
    </row>
    <row r="20061" spans="51:56" hidden="1" x14ac:dyDescent="0.25">
      <c r="AY20061" s="40"/>
      <c r="AZ20061" s="40"/>
      <c r="BA20061" s="40"/>
      <c r="BB20061" s="40"/>
      <c r="BC20061" s="40"/>
      <c r="BD20061" s="50"/>
    </row>
    <row r="20062" spans="51:56" hidden="1" x14ac:dyDescent="0.25">
      <c r="AY20062" s="40"/>
      <c r="AZ20062" s="40"/>
      <c r="BA20062" s="40"/>
      <c r="BB20062" s="40"/>
      <c r="BC20062" s="40"/>
      <c r="BD20062" s="50"/>
    </row>
    <row r="20063" spans="51:56" hidden="1" x14ac:dyDescent="0.25">
      <c r="AY20063" s="40"/>
      <c r="AZ20063" s="40"/>
      <c r="BA20063" s="40"/>
      <c r="BB20063" s="40"/>
      <c r="BC20063" s="40"/>
      <c r="BD20063" s="50"/>
    </row>
    <row r="20064" spans="51:56" hidden="1" x14ac:dyDescent="0.25">
      <c r="AY20064" s="40"/>
      <c r="AZ20064" s="40"/>
      <c r="BA20064" s="40"/>
      <c r="BB20064" s="40"/>
      <c r="BC20064" s="40"/>
      <c r="BD20064" s="50"/>
    </row>
    <row r="20065" spans="51:56" hidden="1" x14ac:dyDescent="0.25">
      <c r="AY20065" s="40"/>
      <c r="AZ20065" s="40"/>
      <c r="BA20065" s="40"/>
      <c r="BB20065" s="40"/>
      <c r="BC20065" s="40"/>
      <c r="BD20065" s="50"/>
    </row>
    <row r="20066" spans="51:56" hidden="1" x14ac:dyDescent="0.25">
      <c r="AY20066" s="40"/>
      <c r="AZ20066" s="40"/>
      <c r="BA20066" s="40"/>
      <c r="BB20066" s="40"/>
      <c r="BC20066" s="40"/>
      <c r="BD20066" s="50"/>
    </row>
    <row r="20067" spans="51:56" hidden="1" x14ac:dyDescent="0.25">
      <c r="AY20067" s="40"/>
      <c r="AZ20067" s="40"/>
      <c r="BA20067" s="40"/>
      <c r="BB20067" s="40"/>
      <c r="BC20067" s="40"/>
      <c r="BD20067" s="50"/>
    </row>
    <row r="20068" spans="51:56" hidden="1" x14ac:dyDescent="0.25">
      <c r="AY20068" s="40"/>
      <c r="AZ20068" s="40"/>
      <c r="BA20068" s="40"/>
      <c r="BB20068" s="40"/>
      <c r="BC20068" s="40"/>
      <c r="BD20068" s="50"/>
    </row>
    <row r="20069" spans="51:56" hidden="1" x14ac:dyDescent="0.25">
      <c r="AY20069" s="40"/>
      <c r="AZ20069" s="40"/>
      <c r="BA20069" s="40"/>
      <c r="BB20069" s="40"/>
      <c r="BC20069" s="40"/>
      <c r="BD20069" s="50"/>
    </row>
    <row r="20070" spans="51:56" hidden="1" x14ac:dyDescent="0.25">
      <c r="AY20070" s="40"/>
      <c r="AZ20070" s="40"/>
      <c r="BA20070" s="40"/>
      <c r="BB20070" s="40"/>
      <c r="BC20070" s="40"/>
      <c r="BD20070" s="50"/>
    </row>
    <row r="20071" spans="51:56" hidden="1" x14ac:dyDescent="0.25">
      <c r="AY20071" s="40"/>
      <c r="AZ20071" s="40"/>
      <c r="BA20071" s="40"/>
      <c r="BB20071" s="40"/>
      <c r="BC20071" s="40"/>
      <c r="BD20071" s="50"/>
    </row>
    <row r="20072" spans="51:56" hidden="1" x14ac:dyDescent="0.25">
      <c r="AY20072" s="40"/>
      <c r="AZ20072" s="40"/>
      <c r="BA20072" s="40"/>
      <c r="BB20072" s="40"/>
      <c r="BC20072" s="40"/>
      <c r="BD20072" s="50"/>
    </row>
    <row r="20073" spans="51:56" hidden="1" x14ac:dyDescent="0.25">
      <c r="AY20073" s="40"/>
      <c r="AZ20073" s="40"/>
      <c r="BA20073" s="40"/>
      <c r="BB20073" s="40"/>
      <c r="BC20073" s="40"/>
      <c r="BD20073" s="50"/>
    </row>
    <row r="20074" spans="51:56" hidden="1" x14ac:dyDescent="0.25">
      <c r="AY20074" s="40"/>
      <c r="AZ20074" s="40"/>
      <c r="BA20074" s="40"/>
      <c r="BB20074" s="40"/>
      <c r="BC20074" s="40"/>
      <c r="BD20074" s="50"/>
    </row>
    <row r="20075" spans="51:56" hidden="1" x14ac:dyDescent="0.25">
      <c r="AY20075" s="40"/>
      <c r="AZ20075" s="40"/>
      <c r="BA20075" s="40"/>
      <c r="BB20075" s="40"/>
      <c r="BC20075" s="40"/>
      <c r="BD20075" s="50"/>
    </row>
    <row r="20076" spans="51:56" hidden="1" x14ac:dyDescent="0.25">
      <c r="AY20076" s="40"/>
      <c r="AZ20076" s="40"/>
      <c r="BA20076" s="40"/>
      <c r="BB20076" s="40"/>
      <c r="BC20076" s="40"/>
      <c r="BD20076" s="50"/>
    </row>
    <row r="20077" spans="51:56" hidden="1" x14ac:dyDescent="0.25">
      <c r="AY20077" s="40"/>
      <c r="AZ20077" s="40"/>
      <c r="BA20077" s="40"/>
      <c r="BB20077" s="40"/>
      <c r="BC20077" s="40"/>
      <c r="BD20077" s="50"/>
    </row>
    <row r="20078" spans="51:56" hidden="1" x14ac:dyDescent="0.25">
      <c r="AY20078" s="40"/>
      <c r="AZ20078" s="40"/>
      <c r="BA20078" s="40"/>
      <c r="BB20078" s="40"/>
      <c r="BC20078" s="40"/>
      <c r="BD20078" s="50"/>
    </row>
    <row r="20079" spans="51:56" hidden="1" x14ac:dyDescent="0.25">
      <c r="AY20079" s="40"/>
      <c r="AZ20079" s="40"/>
      <c r="BA20079" s="40"/>
      <c r="BB20079" s="40"/>
      <c r="BC20079" s="40"/>
      <c r="BD20079" s="50"/>
    </row>
    <row r="20080" spans="51:56" hidden="1" x14ac:dyDescent="0.25">
      <c r="AY20080" s="40"/>
      <c r="AZ20080" s="40"/>
      <c r="BA20080" s="40"/>
      <c r="BB20080" s="40"/>
      <c r="BC20080" s="40"/>
      <c r="BD20080" s="50"/>
    </row>
    <row r="20081" spans="51:56" hidden="1" x14ac:dyDescent="0.25">
      <c r="AY20081" s="40"/>
      <c r="AZ20081" s="40"/>
      <c r="BA20081" s="40"/>
      <c r="BB20081" s="40"/>
      <c r="BC20081" s="40"/>
      <c r="BD20081" s="50"/>
    </row>
    <row r="20082" spans="51:56" hidden="1" x14ac:dyDescent="0.25">
      <c r="AY20082" s="40"/>
      <c r="AZ20082" s="40"/>
      <c r="BA20082" s="40"/>
      <c r="BB20082" s="40"/>
      <c r="BC20082" s="40"/>
      <c r="BD20082" s="50"/>
    </row>
    <row r="20083" spans="51:56" hidden="1" x14ac:dyDescent="0.25">
      <c r="AY20083" s="40"/>
      <c r="AZ20083" s="40"/>
      <c r="BA20083" s="40"/>
      <c r="BB20083" s="40"/>
      <c r="BC20083" s="40"/>
      <c r="BD20083" s="50"/>
    </row>
    <row r="20084" spans="51:56" hidden="1" x14ac:dyDescent="0.25">
      <c r="AY20084" s="40"/>
      <c r="AZ20084" s="40"/>
      <c r="BA20084" s="40"/>
      <c r="BB20084" s="40"/>
      <c r="BC20084" s="40"/>
      <c r="BD20084" s="50"/>
    </row>
    <row r="20085" spans="51:56" hidden="1" x14ac:dyDescent="0.25">
      <c r="AY20085" s="40"/>
      <c r="AZ20085" s="40"/>
      <c r="BA20085" s="40"/>
      <c r="BB20085" s="40"/>
      <c r="BC20085" s="40"/>
      <c r="BD20085" s="50"/>
    </row>
    <row r="20086" spans="51:56" hidden="1" x14ac:dyDescent="0.25">
      <c r="AY20086" s="40"/>
      <c r="AZ20086" s="40"/>
      <c r="BA20086" s="40"/>
      <c r="BB20086" s="40"/>
      <c r="BC20086" s="40"/>
      <c r="BD20086" s="50"/>
    </row>
    <row r="20087" spans="51:56" hidden="1" x14ac:dyDescent="0.25">
      <c r="AY20087" s="40"/>
      <c r="AZ20087" s="40"/>
      <c r="BA20087" s="40"/>
      <c r="BB20087" s="40"/>
      <c r="BC20087" s="40"/>
      <c r="BD20087" s="50"/>
    </row>
    <row r="20088" spans="51:56" hidden="1" x14ac:dyDescent="0.25">
      <c r="AY20088" s="40"/>
      <c r="AZ20088" s="40"/>
      <c r="BA20088" s="40"/>
      <c r="BB20088" s="40"/>
      <c r="BC20088" s="40"/>
      <c r="BD20088" s="50"/>
    </row>
    <row r="20089" spans="51:56" hidden="1" x14ac:dyDescent="0.25">
      <c r="AY20089" s="40"/>
      <c r="AZ20089" s="40"/>
      <c r="BA20089" s="40"/>
      <c r="BB20089" s="40"/>
      <c r="BC20089" s="40"/>
      <c r="BD20089" s="50"/>
    </row>
    <row r="20090" spans="51:56" hidden="1" x14ac:dyDescent="0.25">
      <c r="AY20090" s="40"/>
      <c r="AZ20090" s="40"/>
      <c r="BA20090" s="40"/>
      <c r="BB20090" s="40"/>
      <c r="BC20090" s="40"/>
      <c r="BD20090" s="50"/>
    </row>
    <row r="20091" spans="51:56" hidden="1" x14ac:dyDescent="0.25">
      <c r="AY20091" s="40"/>
      <c r="AZ20091" s="40"/>
      <c r="BA20091" s="40"/>
      <c r="BB20091" s="40"/>
      <c r="BC20091" s="40"/>
      <c r="BD20091" s="50"/>
    </row>
    <row r="20092" spans="51:56" hidden="1" x14ac:dyDescent="0.25">
      <c r="AY20092" s="40"/>
      <c r="AZ20092" s="40"/>
      <c r="BA20092" s="40"/>
      <c r="BB20092" s="40"/>
      <c r="BC20092" s="40"/>
      <c r="BD20092" s="50"/>
    </row>
    <row r="20093" spans="51:56" hidden="1" x14ac:dyDescent="0.25">
      <c r="AY20093" s="40"/>
      <c r="AZ20093" s="40"/>
      <c r="BA20093" s="40"/>
      <c r="BB20093" s="40"/>
      <c r="BC20093" s="40"/>
      <c r="BD20093" s="50"/>
    </row>
    <row r="20094" spans="51:56" hidden="1" x14ac:dyDescent="0.25">
      <c r="AY20094" s="40"/>
      <c r="AZ20094" s="40"/>
      <c r="BA20094" s="40"/>
      <c r="BB20094" s="40"/>
      <c r="BC20094" s="40"/>
      <c r="BD20094" s="50"/>
    </row>
    <row r="20095" spans="51:56" hidden="1" x14ac:dyDescent="0.25">
      <c r="AY20095" s="40"/>
      <c r="AZ20095" s="40"/>
      <c r="BA20095" s="40"/>
      <c r="BB20095" s="40"/>
      <c r="BC20095" s="40"/>
      <c r="BD20095" s="50"/>
    </row>
    <row r="20096" spans="51:56" hidden="1" x14ac:dyDescent="0.25">
      <c r="AY20096" s="40"/>
      <c r="AZ20096" s="40"/>
      <c r="BA20096" s="40"/>
      <c r="BB20096" s="40"/>
      <c r="BC20096" s="40"/>
      <c r="BD20096" s="50"/>
    </row>
    <row r="20097" spans="51:56" hidden="1" x14ac:dyDescent="0.25">
      <c r="AY20097" s="40"/>
      <c r="AZ20097" s="40"/>
      <c r="BA20097" s="40"/>
      <c r="BB20097" s="40"/>
      <c r="BC20097" s="40"/>
      <c r="BD20097" s="50"/>
    </row>
    <row r="20098" spans="51:56" hidden="1" x14ac:dyDescent="0.25">
      <c r="AY20098" s="40"/>
      <c r="AZ20098" s="40"/>
      <c r="BA20098" s="40"/>
      <c r="BB20098" s="40"/>
      <c r="BC20098" s="40"/>
      <c r="BD20098" s="50"/>
    </row>
    <row r="20099" spans="51:56" hidden="1" x14ac:dyDescent="0.25">
      <c r="AY20099" s="40"/>
      <c r="AZ20099" s="40"/>
      <c r="BA20099" s="40"/>
      <c r="BB20099" s="40"/>
      <c r="BC20099" s="40"/>
      <c r="BD20099" s="50"/>
    </row>
    <row r="20100" spans="51:56" hidden="1" x14ac:dyDescent="0.25">
      <c r="AY20100" s="40"/>
      <c r="AZ20100" s="40"/>
      <c r="BA20100" s="40"/>
      <c r="BB20100" s="40"/>
      <c r="BC20100" s="40"/>
      <c r="BD20100" s="50"/>
    </row>
    <row r="20101" spans="51:56" hidden="1" x14ac:dyDescent="0.25">
      <c r="AY20101" s="40"/>
      <c r="AZ20101" s="40"/>
      <c r="BA20101" s="40"/>
      <c r="BB20101" s="40"/>
      <c r="BC20101" s="40"/>
      <c r="BD20101" s="50"/>
    </row>
    <row r="20102" spans="51:56" hidden="1" x14ac:dyDescent="0.25">
      <c r="AY20102" s="40"/>
      <c r="AZ20102" s="40"/>
      <c r="BA20102" s="40"/>
      <c r="BB20102" s="40"/>
      <c r="BC20102" s="40"/>
      <c r="BD20102" s="50"/>
    </row>
    <row r="20103" spans="51:56" hidden="1" x14ac:dyDescent="0.25">
      <c r="AY20103" s="40"/>
      <c r="AZ20103" s="40"/>
      <c r="BA20103" s="40"/>
      <c r="BB20103" s="40"/>
      <c r="BC20103" s="40"/>
      <c r="BD20103" s="50"/>
    </row>
    <row r="20104" spans="51:56" hidden="1" x14ac:dyDescent="0.25">
      <c r="AY20104" s="40"/>
      <c r="AZ20104" s="40"/>
      <c r="BA20104" s="40"/>
      <c r="BB20104" s="40"/>
      <c r="BC20104" s="40"/>
      <c r="BD20104" s="50"/>
    </row>
    <row r="20105" spans="51:56" hidden="1" x14ac:dyDescent="0.25">
      <c r="AY20105" s="40"/>
      <c r="AZ20105" s="40"/>
      <c r="BA20105" s="40"/>
      <c r="BB20105" s="40"/>
      <c r="BC20105" s="40"/>
      <c r="BD20105" s="50"/>
    </row>
    <row r="20106" spans="51:56" hidden="1" x14ac:dyDescent="0.25">
      <c r="AY20106" s="40"/>
      <c r="AZ20106" s="40"/>
      <c r="BA20106" s="40"/>
      <c r="BB20106" s="40"/>
      <c r="BC20106" s="40"/>
      <c r="BD20106" s="50"/>
    </row>
    <row r="20107" spans="51:56" hidden="1" x14ac:dyDescent="0.25">
      <c r="AY20107" s="40"/>
      <c r="AZ20107" s="40"/>
      <c r="BA20107" s="40"/>
      <c r="BB20107" s="40"/>
      <c r="BC20107" s="40"/>
      <c r="BD20107" s="50"/>
    </row>
    <row r="20108" spans="51:56" hidden="1" x14ac:dyDescent="0.25">
      <c r="AY20108" s="40"/>
      <c r="AZ20108" s="40"/>
      <c r="BA20108" s="40"/>
      <c r="BB20108" s="40"/>
      <c r="BC20108" s="40"/>
      <c r="BD20108" s="50"/>
    </row>
    <row r="20109" spans="51:56" hidden="1" x14ac:dyDescent="0.25">
      <c r="AY20109" s="40"/>
      <c r="AZ20109" s="40"/>
      <c r="BA20109" s="40"/>
      <c r="BB20109" s="40"/>
      <c r="BC20109" s="40"/>
      <c r="BD20109" s="50"/>
    </row>
    <row r="20110" spans="51:56" hidden="1" x14ac:dyDescent="0.25">
      <c r="AY20110" s="40"/>
      <c r="AZ20110" s="40"/>
      <c r="BA20110" s="40"/>
      <c r="BB20110" s="40"/>
      <c r="BC20110" s="40"/>
      <c r="BD20110" s="50"/>
    </row>
    <row r="20111" spans="51:56" hidden="1" x14ac:dyDescent="0.25">
      <c r="AY20111" s="40"/>
      <c r="AZ20111" s="40"/>
      <c r="BA20111" s="40"/>
      <c r="BB20111" s="40"/>
      <c r="BC20111" s="40"/>
      <c r="BD20111" s="50"/>
    </row>
    <row r="20112" spans="51:56" hidden="1" x14ac:dyDescent="0.25">
      <c r="AY20112" s="40"/>
      <c r="AZ20112" s="40"/>
      <c r="BA20112" s="40"/>
      <c r="BB20112" s="40"/>
      <c r="BC20112" s="40"/>
      <c r="BD20112" s="50"/>
    </row>
    <row r="20113" spans="51:56" hidden="1" x14ac:dyDescent="0.25">
      <c r="AY20113" s="40"/>
      <c r="AZ20113" s="40"/>
      <c r="BA20113" s="40"/>
      <c r="BB20113" s="40"/>
      <c r="BC20113" s="40"/>
      <c r="BD20113" s="50"/>
    </row>
    <row r="20114" spans="51:56" hidden="1" x14ac:dyDescent="0.25">
      <c r="AY20114" s="40"/>
      <c r="AZ20114" s="40"/>
      <c r="BA20114" s="40"/>
      <c r="BB20114" s="40"/>
      <c r="BC20114" s="40"/>
      <c r="BD20114" s="50"/>
    </row>
    <row r="20115" spans="51:56" hidden="1" x14ac:dyDescent="0.25">
      <c r="AY20115" s="40"/>
      <c r="AZ20115" s="40"/>
      <c r="BA20115" s="40"/>
      <c r="BB20115" s="40"/>
      <c r="BC20115" s="40"/>
      <c r="BD20115" s="50"/>
    </row>
    <row r="20116" spans="51:56" hidden="1" x14ac:dyDescent="0.25">
      <c r="AY20116" s="40"/>
      <c r="AZ20116" s="40"/>
      <c r="BA20116" s="40"/>
      <c r="BB20116" s="40"/>
      <c r="BC20116" s="40"/>
      <c r="BD20116" s="50"/>
    </row>
    <row r="20117" spans="51:56" hidden="1" x14ac:dyDescent="0.25">
      <c r="AY20117" s="40"/>
      <c r="AZ20117" s="40"/>
      <c r="BA20117" s="40"/>
      <c r="BB20117" s="40"/>
      <c r="BC20117" s="40"/>
      <c r="BD20117" s="50"/>
    </row>
    <row r="20118" spans="51:56" hidden="1" x14ac:dyDescent="0.25">
      <c r="AY20118" s="40"/>
      <c r="AZ20118" s="40"/>
      <c r="BA20118" s="40"/>
      <c r="BB20118" s="40"/>
      <c r="BC20118" s="40"/>
      <c r="BD20118" s="50"/>
    </row>
    <row r="20119" spans="51:56" hidden="1" x14ac:dyDescent="0.25">
      <c r="AY20119" s="40"/>
      <c r="AZ20119" s="40"/>
      <c r="BA20119" s="40"/>
      <c r="BB20119" s="40"/>
      <c r="BC20119" s="40"/>
      <c r="BD20119" s="50"/>
    </row>
    <row r="20120" spans="51:56" hidden="1" x14ac:dyDescent="0.25">
      <c r="AY20120" s="40"/>
      <c r="AZ20120" s="40"/>
      <c r="BA20120" s="40"/>
      <c r="BB20120" s="40"/>
      <c r="BC20120" s="40"/>
      <c r="BD20120" s="50"/>
    </row>
    <row r="20121" spans="51:56" hidden="1" x14ac:dyDescent="0.25">
      <c r="AY20121" s="40"/>
      <c r="AZ20121" s="40"/>
      <c r="BA20121" s="40"/>
      <c r="BB20121" s="40"/>
      <c r="BC20121" s="40"/>
      <c r="BD20121" s="50"/>
    </row>
    <row r="20122" spans="51:56" hidden="1" x14ac:dyDescent="0.25">
      <c r="AY20122" s="40"/>
      <c r="AZ20122" s="40"/>
      <c r="BA20122" s="40"/>
      <c r="BB20122" s="40"/>
      <c r="BC20122" s="40"/>
      <c r="BD20122" s="50"/>
    </row>
    <row r="20123" spans="51:56" hidden="1" x14ac:dyDescent="0.25">
      <c r="AY20123" s="40"/>
      <c r="AZ20123" s="40"/>
      <c r="BA20123" s="40"/>
      <c r="BB20123" s="40"/>
      <c r="BC20123" s="40"/>
      <c r="BD20123" s="50"/>
    </row>
    <row r="20124" spans="51:56" hidden="1" x14ac:dyDescent="0.25">
      <c r="AY20124" s="40"/>
      <c r="AZ20124" s="40"/>
      <c r="BA20124" s="40"/>
      <c r="BB20124" s="40"/>
      <c r="BC20124" s="40"/>
      <c r="BD20124" s="50"/>
    </row>
    <row r="20125" spans="51:56" hidden="1" x14ac:dyDescent="0.25">
      <c r="AY20125" s="40"/>
      <c r="AZ20125" s="40"/>
      <c r="BA20125" s="40"/>
      <c r="BB20125" s="40"/>
      <c r="BC20125" s="40"/>
      <c r="BD20125" s="50"/>
    </row>
    <row r="20126" spans="51:56" hidden="1" x14ac:dyDescent="0.25">
      <c r="AY20126" s="40"/>
      <c r="AZ20126" s="40"/>
      <c r="BA20126" s="40"/>
      <c r="BB20126" s="40"/>
      <c r="BC20126" s="40"/>
      <c r="BD20126" s="50"/>
    </row>
    <row r="20127" spans="51:56" hidden="1" x14ac:dyDescent="0.25">
      <c r="AY20127" s="40"/>
      <c r="AZ20127" s="40"/>
      <c r="BA20127" s="40"/>
      <c r="BB20127" s="40"/>
      <c r="BC20127" s="40"/>
      <c r="BD20127" s="50"/>
    </row>
    <row r="20128" spans="51:56" hidden="1" x14ac:dyDescent="0.25">
      <c r="AY20128" s="40"/>
      <c r="AZ20128" s="40"/>
      <c r="BA20128" s="40"/>
      <c r="BB20128" s="40"/>
      <c r="BC20128" s="40"/>
      <c r="BD20128" s="50"/>
    </row>
    <row r="20129" spans="51:56" hidden="1" x14ac:dyDescent="0.25">
      <c r="AY20129" s="40"/>
      <c r="AZ20129" s="40"/>
      <c r="BA20129" s="40"/>
      <c r="BB20129" s="40"/>
      <c r="BC20129" s="40"/>
      <c r="BD20129" s="50"/>
    </row>
    <row r="20130" spans="51:56" hidden="1" x14ac:dyDescent="0.25">
      <c r="AY20130" s="40"/>
      <c r="AZ20130" s="40"/>
      <c r="BA20130" s="40"/>
      <c r="BB20130" s="40"/>
      <c r="BC20130" s="40"/>
      <c r="BD20130" s="50"/>
    </row>
    <row r="20131" spans="51:56" hidden="1" x14ac:dyDescent="0.25">
      <c r="AY20131" s="40"/>
      <c r="AZ20131" s="40"/>
      <c r="BA20131" s="40"/>
      <c r="BB20131" s="40"/>
      <c r="BC20131" s="40"/>
      <c r="BD20131" s="50"/>
    </row>
    <row r="20132" spans="51:56" hidden="1" x14ac:dyDescent="0.25">
      <c r="AY20132" s="40"/>
      <c r="AZ20132" s="40"/>
      <c r="BA20132" s="40"/>
      <c r="BB20132" s="40"/>
      <c r="BC20132" s="40"/>
      <c r="BD20132" s="50"/>
    </row>
    <row r="20133" spans="51:56" hidden="1" x14ac:dyDescent="0.25">
      <c r="AY20133" s="40"/>
      <c r="AZ20133" s="40"/>
      <c r="BA20133" s="40"/>
      <c r="BB20133" s="40"/>
      <c r="BC20133" s="40"/>
      <c r="BD20133" s="50"/>
    </row>
    <row r="20134" spans="51:56" hidden="1" x14ac:dyDescent="0.25">
      <c r="AY20134" s="40"/>
      <c r="AZ20134" s="40"/>
      <c r="BA20134" s="40"/>
      <c r="BB20134" s="40"/>
      <c r="BC20134" s="40"/>
      <c r="BD20134" s="50"/>
    </row>
    <row r="20135" spans="51:56" hidden="1" x14ac:dyDescent="0.25">
      <c r="AY20135" s="40"/>
      <c r="AZ20135" s="40"/>
      <c r="BA20135" s="40"/>
      <c r="BB20135" s="40"/>
      <c r="BC20135" s="40"/>
      <c r="BD20135" s="50"/>
    </row>
    <row r="20136" spans="51:56" hidden="1" x14ac:dyDescent="0.25">
      <c r="AY20136" s="40"/>
      <c r="AZ20136" s="40"/>
      <c r="BA20136" s="40"/>
      <c r="BB20136" s="40"/>
      <c r="BC20136" s="40"/>
      <c r="BD20136" s="50"/>
    </row>
    <row r="20137" spans="51:56" hidden="1" x14ac:dyDescent="0.25">
      <c r="AY20137" s="40"/>
      <c r="AZ20137" s="40"/>
      <c r="BA20137" s="40"/>
      <c r="BB20137" s="40"/>
      <c r="BC20137" s="40"/>
      <c r="BD20137" s="50"/>
    </row>
    <row r="20138" spans="51:56" hidden="1" x14ac:dyDescent="0.25">
      <c r="AY20138" s="40"/>
      <c r="AZ20138" s="40"/>
      <c r="BA20138" s="40"/>
      <c r="BB20138" s="40"/>
      <c r="BC20138" s="40"/>
      <c r="BD20138" s="50"/>
    </row>
    <row r="20139" spans="51:56" hidden="1" x14ac:dyDescent="0.25">
      <c r="AY20139" s="40"/>
      <c r="AZ20139" s="40"/>
      <c r="BA20139" s="40"/>
      <c r="BB20139" s="40"/>
      <c r="BC20139" s="40"/>
      <c r="BD20139" s="50"/>
    </row>
    <row r="20140" spans="51:56" hidden="1" x14ac:dyDescent="0.25">
      <c r="AY20140" s="40"/>
      <c r="AZ20140" s="40"/>
      <c r="BA20140" s="40"/>
      <c r="BB20140" s="40"/>
      <c r="BC20140" s="40"/>
      <c r="BD20140" s="50"/>
    </row>
    <row r="20141" spans="51:56" hidden="1" x14ac:dyDescent="0.25">
      <c r="AY20141" s="40"/>
      <c r="AZ20141" s="40"/>
      <c r="BA20141" s="40"/>
      <c r="BB20141" s="40"/>
      <c r="BC20141" s="40"/>
      <c r="BD20141" s="50"/>
    </row>
    <row r="20142" spans="51:56" hidden="1" x14ac:dyDescent="0.25">
      <c r="AY20142" s="40"/>
      <c r="AZ20142" s="40"/>
      <c r="BA20142" s="40"/>
      <c r="BB20142" s="40"/>
      <c r="BC20142" s="40"/>
      <c r="BD20142" s="50"/>
    </row>
    <row r="20143" spans="51:56" hidden="1" x14ac:dyDescent="0.25">
      <c r="AY20143" s="40"/>
      <c r="AZ20143" s="40"/>
      <c r="BA20143" s="40"/>
      <c r="BB20143" s="40"/>
      <c r="BC20143" s="40"/>
      <c r="BD20143" s="50"/>
    </row>
    <row r="20144" spans="51:56" hidden="1" x14ac:dyDescent="0.25">
      <c r="AY20144" s="40"/>
      <c r="AZ20144" s="40"/>
      <c r="BA20144" s="40"/>
      <c r="BB20144" s="40"/>
      <c r="BC20144" s="40"/>
      <c r="BD20144" s="50"/>
    </row>
    <row r="20145" spans="51:56" hidden="1" x14ac:dyDescent="0.25">
      <c r="AY20145" s="40"/>
      <c r="AZ20145" s="40"/>
      <c r="BA20145" s="40"/>
      <c r="BB20145" s="40"/>
      <c r="BC20145" s="40"/>
      <c r="BD20145" s="50"/>
    </row>
    <row r="20146" spans="51:56" hidden="1" x14ac:dyDescent="0.25">
      <c r="AY20146" s="40"/>
      <c r="AZ20146" s="40"/>
      <c r="BA20146" s="40"/>
      <c r="BB20146" s="40"/>
      <c r="BC20146" s="40"/>
      <c r="BD20146" s="50"/>
    </row>
    <row r="20147" spans="51:56" hidden="1" x14ac:dyDescent="0.25">
      <c r="AY20147" s="40"/>
      <c r="AZ20147" s="40"/>
      <c r="BA20147" s="40"/>
      <c r="BB20147" s="40"/>
      <c r="BC20147" s="40"/>
      <c r="BD20147" s="50"/>
    </row>
    <row r="20148" spans="51:56" hidden="1" x14ac:dyDescent="0.25">
      <c r="AY20148" s="40"/>
      <c r="AZ20148" s="40"/>
      <c r="BA20148" s="40"/>
      <c r="BB20148" s="40"/>
      <c r="BC20148" s="40"/>
      <c r="BD20148" s="50"/>
    </row>
    <row r="20149" spans="51:56" hidden="1" x14ac:dyDescent="0.25">
      <c r="AY20149" s="40"/>
      <c r="AZ20149" s="40"/>
      <c r="BA20149" s="40"/>
      <c r="BB20149" s="40"/>
      <c r="BC20149" s="40"/>
      <c r="BD20149" s="50"/>
    </row>
    <row r="20150" spans="51:56" hidden="1" x14ac:dyDescent="0.25">
      <c r="AY20150" s="40"/>
      <c r="AZ20150" s="40"/>
      <c r="BA20150" s="40"/>
      <c r="BB20150" s="40"/>
      <c r="BC20150" s="40"/>
      <c r="BD20150" s="50"/>
    </row>
    <row r="20151" spans="51:56" hidden="1" x14ac:dyDescent="0.25">
      <c r="AY20151" s="40"/>
      <c r="AZ20151" s="40"/>
      <c r="BA20151" s="40"/>
      <c r="BB20151" s="40"/>
      <c r="BC20151" s="40"/>
      <c r="BD20151" s="50"/>
    </row>
    <row r="20152" spans="51:56" hidden="1" x14ac:dyDescent="0.25">
      <c r="AY20152" s="40"/>
      <c r="AZ20152" s="40"/>
      <c r="BA20152" s="40"/>
      <c r="BB20152" s="40"/>
      <c r="BC20152" s="40"/>
      <c r="BD20152" s="50"/>
    </row>
    <row r="20153" spans="51:56" hidden="1" x14ac:dyDescent="0.25">
      <c r="AY20153" s="40"/>
      <c r="AZ20153" s="40"/>
      <c r="BA20153" s="40"/>
      <c r="BB20153" s="40"/>
      <c r="BC20153" s="40"/>
      <c r="BD20153" s="50"/>
    </row>
    <row r="20154" spans="51:56" hidden="1" x14ac:dyDescent="0.25">
      <c r="AY20154" s="40"/>
      <c r="AZ20154" s="40"/>
      <c r="BA20154" s="40"/>
      <c r="BB20154" s="40"/>
      <c r="BC20154" s="40"/>
      <c r="BD20154" s="50"/>
    </row>
    <row r="20155" spans="51:56" hidden="1" x14ac:dyDescent="0.25">
      <c r="AY20155" s="40"/>
      <c r="AZ20155" s="40"/>
      <c r="BA20155" s="40"/>
      <c r="BB20155" s="40"/>
      <c r="BC20155" s="40"/>
      <c r="BD20155" s="50"/>
    </row>
    <row r="20156" spans="51:56" hidden="1" x14ac:dyDescent="0.25">
      <c r="AY20156" s="40"/>
      <c r="AZ20156" s="40"/>
      <c r="BA20156" s="40"/>
      <c r="BB20156" s="40"/>
      <c r="BC20156" s="40"/>
      <c r="BD20156" s="50"/>
    </row>
    <row r="20157" spans="51:56" hidden="1" x14ac:dyDescent="0.25">
      <c r="AY20157" s="40"/>
      <c r="AZ20157" s="40"/>
      <c r="BA20157" s="40"/>
      <c r="BB20157" s="40"/>
      <c r="BC20157" s="40"/>
      <c r="BD20157" s="50"/>
    </row>
    <row r="20158" spans="51:56" hidden="1" x14ac:dyDescent="0.25">
      <c r="AY20158" s="40"/>
      <c r="AZ20158" s="40"/>
      <c r="BA20158" s="40"/>
      <c r="BB20158" s="40"/>
      <c r="BC20158" s="40"/>
      <c r="BD20158" s="50"/>
    </row>
    <row r="20159" spans="51:56" hidden="1" x14ac:dyDescent="0.25">
      <c r="AY20159" s="40"/>
      <c r="AZ20159" s="40"/>
      <c r="BA20159" s="40"/>
      <c r="BB20159" s="40"/>
      <c r="BC20159" s="40"/>
      <c r="BD20159" s="50"/>
    </row>
    <row r="20160" spans="51:56" hidden="1" x14ac:dyDescent="0.25">
      <c r="AY20160" s="40"/>
      <c r="AZ20160" s="40"/>
      <c r="BA20160" s="40"/>
      <c r="BB20160" s="40"/>
      <c r="BC20160" s="40"/>
      <c r="BD20160" s="50"/>
    </row>
    <row r="20161" spans="51:56" hidden="1" x14ac:dyDescent="0.25">
      <c r="AY20161" s="40"/>
      <c r="AZ20161" s="40"/>
      <c r="BA20161" s="40"/>
      <c r="BB20161" s="40"/>
      <c r="BC20161" s="40"/>
      <c r="BD20161" s="50"/>
    </row>
    <row r="20162" spans="51:56" hidden="1" x14ac:dyDescent="0.25">
      <c r="AY20162" s="40"/>
      <c r="AZ20162" s="40"/>
      <c r="BA20162" s="40"/>
      <c r="BB20162" s="40"/>
      <c r="BC20162" s="40"/>
      <c r="BD20162" s="50"/>
    </row>
    <row r="20163" spans="51:56" hidden="1" x14ac:dyDescent="0.25">
      <c r="AY20163" s="40"/>
      <c r="AZ20163" s="40"/>
      <c r="BA20163" s="40"/>
      <c r="BB20163" s="40"/>
      <c r="BC20163" s="40"/>
      <c r="BD20163" s="50"/>
    </row>
    <row r="20164" spans="51:56" hidden="1" x14ac:dyDescent="0.25">
      <c r="AY20164" s="40"/>
      <c r="AZ20164" s="40"/>
      <c r="BA20164" s="40"/>
      <c r="BB20164" s="40"/>
      <c r="BC20164" s="40"/>
      <c r="BD20164" s="50"/>
    </row>
    <row r="20165" spans="51:56" hidden="1" x14ac:dyDescent="0.25">
      <c r="AY20165" s="40"/>
      <c r="AZ20165" s="40"/>
      <c r="BA20165" s="40"/>
      <c r="BB20165" s="40"/>
      <c r="BC20165" s="40"/>
      <c r="BD20165" s="50"/>
    </row>
    <row r="20166" spans="51:56" hidden="1" x14ac:dyDescent="0.25">
      <c r="AY20166" s="40"/>
      <c r="AZ20166" s="40"/>
      <c r="BA20166" s="40"/>
      <c r="BB20166" s="40"/>
      <c r="BC20166" s="40"/>
      <c r="BD20166" s="50"/>
    </row>
    <row r="20167" spans="51:56" hidden="1" x14ac:dyDescent="0.25">
      <c r="AY20167" s="40"/>
      <c r="AZ20167" s="40"/>
      <c r="BA20167" s="40"/>
      <c r="BB20167" s="40"/>
      <c r="BC20167" s="40"/>
      <c r="BD20167" s="50"/>
    </row>
    <row r="20168" spans="51:56" hidden="1" x14ac:dyDescent="0.25">
      <c r="AY20168" s="40"/>
      <c r="AZ20168" s="40"/>
      <c r="BA20168" s="40"/>
      <c r="BB20168" s="40"/>
      <c r="BC20168" s="40"/>
      <c r="BD20168" s="50"/>
    </row>
    <row r="20169" spans="51:56" hidden="1" x14ac:dyDescent="0.25">
      <c r="AY20169" s="40"/>
      <c r="AZ20169" s="40"/>
      <c r="BA20169" s="40"/>
      <c r="BB20169" s="40"/>
      <c r="BC20169" s="40"/>
      <c r="BD20169" s="50"/>
    </row>
    <row r="20170" spans="51:56" hidden="1" x14ac:dyDescent="0.25">
      <c r="AY20170" s="40"/>
      <c r="AZ20170" s="40"/>
      <c r="BA20170" s="40"/>
      <c r="BB20170" s="40"/>
      <c r="BC20170" s="40"/>
      <c r="BD20170" s="50"/>
    </row>
    <row r="20171" spans="51:56" hidden="1" x14ac:dyDescent="0.25">
      <c r="AY20171" s="40"/>
      <c r="AZ20171" s="40"/>
      <c r="BA20171" s="40"/>
      <c r="BB20171" s="40"/>
      <c r="BC20171" s="40"/>
      <c r="BD20171" s="50"/>
    </row>
    <row r="20172" spans="51:56" hidden="1" x14ac:dyDescent="0.25">
      <c r="AY20172" s="40"/>
      <c r="AZ20172" s="40"/>
      <c r="BA20172" s="40"/>
      <c r="BB20172" s="40"/>
      <c r="BC20172" s="40"/>
      <c r="BD20172" s="50"/>
    </row>
    <row r="20173" spans="51:56" hidden="1" x14ac:dyDescent="0.25">
      <c r="AY20173" s="40"/>
      <c r="AZ20173" s="40"/>
      <c r="BA20173" s="40"/>
      <c r="BB20173" s="40"/>
      <c r="BC20173" s="40"/>
      <c r="BD20173" s="50"/>
    </row>
    <row r="20174" spans="51:56" hidden="1" x14ac:dyDescent="0.25">
      <c r="AY20174" s="40"/>
      <c r="AZ20174" s="40"/>
      <c r="BA20174" s="40"/>
      <c r="BB20174" s="40"/>
      <c r="BC20174" s="40"/>
      <c r="BD20174" s="50"/>
    </row>
    <row r="20175" spans="51:56" hidden="1" x14ac:dyDescent="0.25">
      <c r="AY20175" s="40"/>
      <c r="AZ20175" s="40"/>
      <c r="BA20175" s="40"/>
      <c r="BB20175" s="40"/>
      <c r="BC20175" s="40"/>
      <c r="BD20175" s="50"/>
    </row>
    <row r="20176" spans="51:56" hidden="1" x14ac:dyDescent="0.25">
      <c r="AY20176" s="40"/>
      <c r="AZ20176" s="40"/>
      <c r="BA20176" s="40"/>
      <c r="BB20176" s="40"/>
      <c r="BC20176" s="40"/>
      <c r="BD20176" s="50"/>
    </row>
    <row r="20177" spans="51:56" hidden="1" x14ac:dyDescent="0.25">
      <c r="AY20177" s="40"/>
      <c r="AZ20177" s="40"/>
      <c r="BA20177" s="40"/>
      <c r="BB20177" s="40"/>
      <c r="BC20177" s="40"/>
      <c r="BD20177" s="50"/>
    </row>
    <row r="20178" spans="51:56" hidden="1" x14ac:dyDescent="0.25">
      <c r="AY20178" s="40"/>
      <c r="AZ20178" s="40"/>
      <c r="BA20178" s="40"/>
      <c r="BB20178" s="40"/>
      <c r="BC20178" s="40"/>
      <c r="BD20178" s="50"/>
    </row>
    <row r="20179" spans="51:56" hidden="1" x14ac:dyDescent="0.25">
      <c r="AY20179" s="40"/>
      <c r="AZ20179" s="40"/>
      <c r="BA20179" s="40"/>
      <c r="BB20179" s="40"/>
      <c r="BC20179" s="40"/>
      <c r="BD20179" s="50"/>
    </row>
    <row r="20180" spans="51:56" hidden="1" x14ac:dyDescent="0.25">
      <c r="AY20180" s="40"/>
      <c r="AZ20180" s="40"/>
      <c r="BA20180" s="40"/>
      <c r="BB20180" s="40"/>
      <c r="BC20180" s="40"/>
      <c r="BD20180" s="50"/>
    </row>
    <row r="20181" spans="51:56" hidden="1" x14ac:dyDescent="0.25">
      <c r="AY20181" s="40"/>
      <c r="AZ20181" s="40"/>
      <c r="BA20181" s="40"/>
      <c r="BB20181" s="40"/>
      <c r="BC20181" s="40"/>
      <c r="BD20181" s="50"/>
    </row>
    <row r="20182" spans="51:56" hidden="1" x14ac:dyDescent="0.25">
      <c r="AY20182" s="40"/>
      <c r="AZ20182" s="40"/>
      <c r="BA20182" s="40"/>
      <c r="BB20182" s="40"/>
      <c r="BC20182" s="40"/>
      <c r="BD20182" s="50"/>
    </row>
    <row r="20183" spans="51:56" hidden="1" x14ac:dyDescent="0.25">
      <c r="AY20183" s="40"/>
      <c r="AZ20183" s="40"/>
      <c r="BA20183" s="40"/>
      <c r="BB20183" s="40"/>
      <c r="BC20183" s="40"/>
      <c r="BD20183" s="50"/>
    </row>
    <row r="20184" spans="51:56" hidden="1" x14ac:dyDescent="0.25">
      <c r="AY20184" s="40"/>
      <c r="AZ20184" s="40"/>
      <c r="BA20184" s="40"/>
      <c r="BB20184" s="40"/>
      <c r="BC20184" s="40"/>
      <c r="BD20184" s="50"/>
    </row>
    <row r="20185" spans="51:56" hidden="1" x14ac:dyDescent="0.25">
      <c r="AY20185" s="40"/>
      <c r="AZ20185" s="40"/>
      <c r="BA20185" s="40"/>
      <c r="BB20185" s="40"/>
      <c r="BC20185" s="40"/>
      <c r="BD20185" s="50"/>
    </row>
    <row r="20186" spans="51:56" hidden="1" x14ac:dyDescent="0.25">
      <c r="AY20186" s="40"/>
      <c r="AZ20186" s="40"/>
      <c r="BA20186" s="40"/>
      <c r="BB20186" s="40"/>
      <c r="BC20186" s="40"/>
      <c r="BD20186" s="50"/>
    </row>
    <row r="20187" spans="51:56" hidden="1" x14ac:dyDescent="0.25">
      <c r="AY20187" s="40"/>
      <c r="AZ20187" s="40"/>
      <c r="BA20187" s="40"/>
      <c r="BB20187" s="40"/>
      <c r="BC20187" s="40"/>
      <c r="BD20187" s="50"/>
    </row>
    <row r="20188" spans="51:56" hidden="1" x14ac:dyDescent="0.25">
      <c r="AY20188" s="40"/>
      <c r="AZ20188" s="40"/>
      <c r="BA20188" s="40"/>
      <c r="BB20188" s="40"/>
      <c r="BC20188" s="40"/>
      <c r="BD20188" s="50"/>
    </row>
    <row r="20189" spans="51:56" hidden="1" x14ac:dyDescent="0.25">
      <c r="AY20189" s="40"/>
      <c r="AZ20189" s="40"/>
      <c r="BA20189" s="40"/>
      <c r="BB20189" s="40"/>
      <c r="BC20189" s="40"/>
      <c r="BD20189" s="50"/>
    </row>
    <row r="20190" spans="51:56" hidden="1" x14ac:dyDescent="0.25">
      <c r="AY20190" s="40"/>
      <c r="AZ20190" s="40"/>
      <c r="BA20190" s="40"/>
      <c r="BB20190" s="40"/>
      <c r="BC20190" s="40"/>
      <c r="BD20190" s="50"/>
    </row>
    <row r="20191" spans="51:56" hidden="1" x14ac:dyDescent="0.25">
      <c r="AY20191" s="40"/>
      <c r="AZ20191" s="40"/>
      <c r="BA20191" s="40"/>
      <c r="BB20191" s="40"/>
      <c r="BC20191" s="40"/>
      <c r="BD20191" s="50"/>
    </row>
    <row r="20192" spans="51:56" hidden="1" x14ac:dyDescent="0.25">
      <c r="AY20192" s="40"/>
      <c r="AZ20192" s="40"/>
      <c r="BA20192" s="40"/>
      <c r="BB20192" s="40"/>
      <c r="BC20192" s="40"/>
      <c r="BD20192" s="50"/>
    </row>
    <row r="20193" spans="51:56" hidden="1" x14ac:dyDescent="0.25">
      <c r="AY20193" s="40"/>
      <c r="AZ20193" s="40"/>
      <c r="BA20193" s="40"/>
      <c r="BB20193" s="40"/>
      <c r="BC20193" s="40"/>
      <c r="BD20193" s="50"/>
    </row>
    <row r="20194" spans="51:56" hidden="1" x14ac:dyDescent="0.25">
      <c r="AY20194" s="40"/>
      <c r="AZ20194" s="40"/>
      <c r="BA20194" s="40"/>
      <c r="BB20194" s="40"/>
      <c r="BC20194" s="40"/>
      <c r="BD20194" s="50"/>
    </row>
    <row r="20195" spans="51:56" hidden="1" x14ac:dyDescent="0.25">
      <c r="AY20195" s="40"/>
      <c r="AZ20195" s="40"/>
      <c r="BA20195" s="40"/>
      <c r="BB20195" s="40"/>
      <c r="BC20195" s="40"/>
      <c r="BD20195" s="50"/>
    </row>
    <row r="20196" spans="51:56" hidden="1" x14ac:dyDescent="0.25">
      <c r="AY20196" s="40"/>
      <c r="AZ20196" s="40"/>
      <c r="BA20196" s="40"/>
      <c r="BB20196" s="40"/>
      <c r="BC20196" s="40"/>
      <c r="BD20196" s="50"/>
    </row>
    <row r="20197" spans="51:56" hidden="1" x14ac:dyDescent="0.25">
      <c r="AY20197" s="40"/>
      <c r="AZ20197" s="40"/>
      <c r="BA20197" s="40"/>
      <c r="BB20197" s="40"/>
      <c r="BC20197" s="40"/>
      <c r="BD20197" s="50"/>
    </row>
    <row r="20198" spans="51:56" hidden="1" x14ac:dyDescent="0.25">
      <c r="AY20198" s="40"/>
      <c r="AZ20198" s="40"/>
      <c r="BA20198" s="40"/>
      <c r="BB20198" s="40"/>
      <c r="BC20198" s="40"/>
      <c r="BD20198" s="50"/>
    </row>
    <row r="20199" spans="51:56" hidden="1" x14ac:dyDescent="0.25">
      <c r="AY20199" s="40"/>
      <c r="AZ20199" s="40"/>
      <c r="BA20199" s="40"/>
      <c r="BB20199" s="40"/>
      <c r="BC20199" s="40"/>
      <c r="BD20199" s="50"/>
    </row>
    <row r="20200" spans="51:56" hidden="1" x14ac:dyDescent="0.25">
      <c r="AY20200" s="40"/>
      <c r="AZ20200" s="40"/>
      <c r="BA20200" s="40"/>
      <c r="BB20200" s="40"/>
      <c r="BC20200" s="40"/>
      <c r="BD20200" s="50"/>
    </row>
    <row r="20201" spans="51:56" hidden="1" x14ac:dyDescent="0.25">
      <c r="AY20201" s="40"/>
      <c r="AZ20201" s="40"/>
      <c r="BA20201" s="40"/>
      <c r="BB20201" s="40"/>
      <c r="BC20201" s="40"/>
      <c r="BD20201" s="50"/>
    </row>
    <row r="20202" spans="51:56" hidden="1" x14ac:dyDescent="0.25">
      <c r="AY20202" s="40"/>
      <c r="AZ20202" s="40"/>
      <c r="BA20202" s="40"/>
      <c r="BB20202" s="40"/>
      <c r="BC20202" s="40"/>
      <c r="BD20202" s="50"/>
    </row>
    <row r="20203" spans="51:56" hidden="1" x14ac:dyDescent="0.25">
      <c r="AY20203" s="40"/>
      <c r="AZ20203" s="40"/>
      <c r="BA20203" s="40"/>
      <c r="BB20203" s="40"/>
      <c r="BC20203" s="40"/>
      <c r="BD20203" s="50"/>
    </row>
    <row r="20204" spans="51:56" hidden="1" x14ac:dyDescent="0.25">
      <c r="AY20204" s="40"/>
      <c r="AZ20204" s="40"/>
      <c r="BA20204" s="40"/>
      <c r="BB20204" s="40"/>
      <c r="BC20204" s="40"/>
      <c r="BD20204" s="50"/>
    </row>
    <row r="20205" spans="51:56" hidden="1" x14ac:dyDescent="0.25">
      <c r="AY20205" s="40"/>
      <c r="AZ20205" s="40"/>
      <c r="BA20205" s="40"/>
      <c r="BB20205" s="40"/>
      <c r="BC20205" s="40"/>
      <c r="BD20205" s="50"/>
    </row>
    <row r="20206" spans="51:56" hidden="1" x14ac:dyDescent="0.25">
      <c r="AY20206" s="40"/>
      <c r="AZ20206" s="40"/>
      <c r="BA20206" s="40"/>
      <c r="BB20206" s="40"/>
      <c r="BC20206" s="40"/>
      <c r="BD20206" s="50"/>
    </row>
    <row r="20207" spans="51:56" hidden="1" x14ac:dyDescent="0.25">
      <c r="AY20207" s="40"/>
      <c r="AZ20207" s="40"/>
      <c r="BA20207" s="40"/>
      <c r="BB20207" s="40"/>
      <c r="BC20207" s="40"/>
      <c r="BD20207" s="50"/>
    </row>
    <row r="20208" spans="51:56" hidden="1" x14ac:dyDescent="0.25">
      <c r="AY20208" s="40"/>
      <c r="AZ20208" s="40"/>
      <c r="BA20208" s="40"/>
      <c r="BB20208" s="40"/>
      <c r="BC20208" s="40"/>
      <c r="BD20208" s="50"/>
    </row>
    <row r="20209" spans="51:56" hidden="1" x14ac:dyDescent="0.25">
      <c r="AY20209" s="40"/>
      <c r="AZ20209" s="40"/>
      <c r="BA20209" s="40"/>
      <c r="BB20209" s="40"/>
      <c r="BC20209" s="40"/>
      <c r="BD20209" s="50"/>
    </row>
    <row r="20210" spans="51:56" hidden="1" x14ac:dyDescent="0.25">
      <c r="AY20210" s="40"/>
      <c r="AZ20210" s="40"/>
      <c r="BA20210" s="40"/>
      <c r="BB20210" s="40"/>
      <c r="BC20210" s="40"/>
      <c r="BD20210" s="50"/>
    </row>
    <row r="20211" spans="51:56" hidden="1" x14ac:dyDescent="0.25">
      <c r="AY20211" s="40"/>
      <c r="AZ20211" s="40"/>
      <c r="BA20211" s="40"/>
      <c r="BB20211" s="40"/>
      <c r="BC20211" s="40"/>
      <c r="BD20211" s="50"/>
    </row>
    <row r="20212" spans="51:56" hidden="1" x14ac:dyDescent="0.25">
      <c r="AY20212" s="40"/>
      <c r="AZ20212" s="40"/>
      <c r="BA20212" s="40"/>
      <c r="BB20212" s="40"/>
      <c r="BC20212" s="40"/>
      <c r="BD20212" s="50"/>
    </row>
    <row r="20213" spans="51:56" hidden="1" x14ac:dyDescent="0.25">
      <c r="AY20213" s="40"/>
      <c r="AZ20213" s="40"/>
      <c r="BA20213" s="40"/>
      <c r="BB20213" s="40"/>
      <c r="BC20213" s="40"/>
      <c r="BD20213" s="50"/>
    </row>
    <row r="20214" spans="51:56" hidden="1" x14ac:dyDescent="0.25">
      <c r="AY20214" s="40"/>
      <c r="AZ20214" s="40"/>
      <c r="BA20214" s="40"/>
      <c r="BB20214" s="40"/>
      <c r="BC20214" s="40"/>
      <c r="BD20214" s="50"/>
    </row>
    <row r="20215" spans="51:56" hidden="1" x14ac:dyDescent="0.25">
      <c r="AY20215" s="40"/>
      <c r="AZ20215" s="40"/>
      <c r="BA20215" s="40"/>
      <c r="BB20215" s="40"/>
      <c r="BC20215" s="40"/>
      <c r="BD20215" s="50"/>
    </row>
    <row r="20216" spans="51:56" hidden="1" x14ac:dyDescent="0.25">
      <c r="AY20216" s="40"/>
      <c r="AZ20216" s="40"/>
      <c r="BA20216" s="40"/>
      <c r="BB20216" s="40"/>
      <c r="BC20216" s="40"/>
      <c r="BD20216" s="50"/>
    </row>
    <row r="20217" spans="51:56" hidden="1" x14ac:dyDescent="0.25">
      <c r="AY20217" s="40"/>
      <c r="AZ20217" s="40"/>
      <c r="BA20217" s="40"/>
      <c r="BB20217" s="40"/>
      <c r="BC20217" s="40"/>
      <c r="BD20217" s="50"/>
    </row>
    <row r="20218" spans="51:56" hidden="1" x14ac:dyDescent="0.25">
      <c r="AY20218" s="40"/>
      <c r="AZ20218" s="40"/>
      <c r="BA20218" s="40"/>
      <c r="BB20218" s="40"/>
      <c r="BC20218" s="40"/>
      <c r="BD20218" s="50"/>
    </row>
    <row r="20219" spans="51:56" hidden="1" x14ac:dyDescent="0.25">
      <c r="AY20219" s="40"/>
      <c r="AZ20219" s="40"/>
      <c r="BA20219" s="40"/>
      <c r="BB20219" s="40"/>
      <c r="BC20219" s="40"/>
      <c r="BD20219" s="50"/>
    </row>
    <row r="20220" spans="51:56" hidden="1" x14ac:dyDescent="0.25">
      <c r="AY20220" s="40"/>
      <c r="AZ20220" s="40"/>
      <c r="BA20220" s="40"/>
      <c r="BB20220" s="40"/>
      <c r="BC20220" s="40"/>
      <c r="BD20220" s="50"/>
    </row>
    <row r="20221" spans="51:56" hidden="1" x14ac:dyDescent="0.25">
      <c r="AY20221" s="40"/>
      <c r="AZ20221" s="40"/>
      <c r="BA20221" s="40"/>
      <c r="BB20221" s="40"/>
      <c r="BC20221" s="40"/>
      <c r="BD20221" s="50"/>
    </row>
    <row r="20222" spans="51:56" hidden="1" x14ac:dyDescent="0.25">
      <c r="AY20222" s="40"/>
      <c r="AZ20222" s="40"/>
      <c r="BA20222" s="40"/>
      <c r="BB20222" s="40"/>
      <c r="BC20222" s="40"/>
      <c r="BD20222" s="50"/>
    </row>
    <row r="20223" spans="51:56" hidden="1" x14ac:dyDescent="0.25">
      <c r="AY20223" s="40"/>
      <c r="AZ20223" s="40"/>
      <c r="BA20223" s="40"/>
      <c r="BB20223" s="40"/>
      <c r="BC20223" s="40"/>
      <c r="BD20223" s="50"/>
    </row>
    <row r="20224" spans="51:56" hidden="1" x14ac:dyDescent="0.25">
      <c r="AY20224" s="40"/>
      <c r="AZ20224" s="40"/>
      <c r="BA20224" s="40"/>
      <c r="BB20224" s="40"/>
      <c r="BC20224" s="40"/>
      <c r="BD20224" s="50"/>
    </row>
    <row r="20225" spans="51:56" hidden="1" x14ac:dyDescent="0.25">
      <c r="AY20225" s="40"/>
      <c r="AZ20225" s="40"/>
      <c r="BA20225" s="40"/>
      <c r="BB20225" s="40"/>
      <c r="BC20225" s="40"/>
      <c r="BD20225" s="50"/>
    </row>
    <row r="20226" spans="51:56" hidden="1" x14ac:dyDescent="0.25">
      <c r="AY20226" s="40"/>
      <c r="AZ20226" s="40"/>
      <c r="BA20226" s="40"/>
      <c r="BB20226" s="40"/>
      <c r="BC20226" s="40"/>
      <c r="BD20226" s="50"/>
    </row>
    <row r="20227" spans="51:56" hidden="1" x14ac:dyDescent="0.25">
      <c r="AY20227" s="40"/>
      <c r="AZ20227" s="40"/>
      <c r="BA20227" s="40"/>
      <c r="BB20227" s="40"/>
      <c r="BC20227" s="40"/>
      <c r="BD20227" s="50"/>
    </row>
    <row r="20228" spans="51:56" hidden="1" x14ac:dyDescent="0.25">
      <c r="AY20228" s="40"/>
      <c r="AZ20228" s="40"/>
      <c r="BA20228" s="40"/>
      <c r="BB20228" s="40"/>
      <c r="BC20228" s="40"/>
      <c r="BD20228" s="50"/>
    </row>
    <row r="20229" spans="51:56" hidden="1" x14ac:dyDescent="0.25">
      <c r="AY20229" s="40"/>
      <c r="AZ20229" s="40"/>
      <c r="BA20229" s="40"/>
      <c r="BB20229" s="40"/>
      <c r="BC20229" s="40"/>
      <c r="BD20229" s="50"/>
    </row>
    <row r="20230" spans="51:56" hidden="1" x14ac:dyDescent="0.25">
      <c r="AY20230" s="40"/>
      <c r="AZ20230" s="40"/>
      <c r="BA20230" s="40"/>
      <c r="BB20230" s="40"/>
      <c r="BC20230" s="40"/>
      <c r="BD20230" s="50"/>
    </row>
    <row r="20231" spans="51:56" hidden="1" x14ac:dyDescent="0.25">
      <c r="AY20231" s="40"/>
      <c r="AZ20231" s="40"/>
      <c r="BA20231" s="40"/>
      <c r="BB20231" s="40"/>
      <c r="BC20231" s="40"/>
      <c r="BD20231" s="50"/>
    </row>
    <row r="20232" spans="51:56" hidden="1" x14ac:dyDescent="0.25">
      <c r="AY20232" s="40"/>
      <c r="AZ20232" s="40"/>
      <c r="BA20232" s="40"/>
      <c r="BB20232" s="40"/>
      <c r="BC20232" s="40"/>
      <c r="BD20232" s="50"/>
    </row>
    <row r="20233" spans="51:56" hidden="1" x14ac:dyDescent="0.25">
      <c r="AY20233" s="40"/>
      <c r="AZ20233" s="40"/>
      <c r="BA20233" s="40"/>
      <c r="BB20233" s="40"/>
      <c r="BC20233" s="40"/>
      <c r="BD20233" s="50"/>
    </row>
    <row r="20234" spans="51:56" hidden="1" x14ac:dyDescent="0.25">
      <c r="AY20234" s="40"/>
      <c r="AZ20234" s="40"/>
      <c r="BA20234" s="40"/>
      <c r="BB20234" s="40"/>
      <c r="BC20234" s="40"/>
      <c r="BD20234" s="50"/>
    </row>
    <row r="20235" spans="51:56" hidden="1" x14ac:dyDescent="0.25">
      <c r="AY20235" s="40"/>
      <c r="AZ20235" s="40"/>
      <c r="BA20235" s="40"/>
      <c r="BB20235" s="40"/>
      <c r="BC20235" s="40"/>
      <c r="BD20235" s="50"/>
    </row>
    <row r="20236" spans="51:56" hidden="1" x14ac:dyDescent="0.25">
      <c r="AY20236" s="40"/>
      <c r="AZ20236" s="40"/>
      <c r="BA20236" s="40"/>
      <c r="BB20236" s="40"/>
      <c r="BC20236" s="40"/>
      <c r="BD20236" s="50"/>
    </row>
    <row r="20237" spans="51:56" hidden="1" x14ac:dyDescent="0.25">
      <c r="AY20237" s="40"/>
      <c r="AZ20237" s="40"/>
      <c r="BA20237" s="40"/>
      <c r="BB20237" s="40"/>
      <c r="BC20237" s="40"/>
      <c r="BD20237" s="50"/>
    </row>
    <row r="20238" spans="51:56" hidden="1" x14ac:dyDescent="0.25">
      <c r="AY20238" s="40"/>
      <c r="AZ20238" s="40"/>
      <c r="BA20238" s="40"/>
      <c r="BB20238" s="40"/>
      <c r="BC20238" s="40"/>
      <c r="BD20238" s="50"/>
    </row>
    <row r="20239" spans="51:56" hidden="1" x14ac:dyDescent="0.25">
      <c r="AY20239" s="40"/>
      <c r="AZ20239" s="40"/>
      <c r="BA20239" s="40"/>
      <c r="BB20239" s="40"/>
      <c r="BC20239" s="40"/>
      <c r="BD20239" s="50"/>
    </row>
    <row r="20240" spans="51:56" hidden="1" x14ac:dyDescent="0.25">
      <c r="AY20240" s="40"/>
      <c r="AZ20240" s="40"/>
      <c r="BA20240" s="40"/>
      <c r="BB20240" s="40"/>
      <c r="BC20240" s="40"/>
      <c r="BD20240" s="50"/>
    </row>
    <row r="20241" spans="51:56" hidden="1" x14ac:dyDescent="0.25">
      <c r="AY20241" s="40"/>
      <c r="AZ20241" s="40"/>
      <c r="BA20241" s="40"/>
      <c r="BB20241" s="40"/>
      <c r="BC20241" s="40"/>
      <c r="BD20241" s="50"/>
    </row>
    <row r="20242" spans="51:56" hidden="1" x14ac:dyDescent="0.25">
      <c r="AY20242" s="40"/>
      <c r="AZ20242" s="40"/>
      <c r="BA20242" s="40"/>
      <c r="BB20242" s="40"/>
      <c r="BC20242" s="40"/>
      <c r="BD20242" s="50"/>
    </row>
    <row r="20243" spans="51:56" hidden="1" x14ac:dyDescent="0.25">
      <c r="AY20243" s="40"/>
      <c r="AZ20243" s="40"/>
      <c r="BA20243" s="40"/>
      <c r="BB20243" s="40"/>
      <c r="BC20243" s="40"/>
      <c r="BD20243" s="50"/>
    </row>
    <row r="20244" spans="51:56" hidden="1" x14ac:dyDescent="0.25">
      <c r="AY20244" s="40"/>
      <c r="AZ20244" s="40"/>
      <c r="BA20244" s="40"/>
      <c r="BB20244" s="40"/>
      <c r="BC20244" s="40"/>
      <c r="BD20244" s="50"/>
    </row>
    <row r="20245" spans="51:56" hidden="1" x14ac:dyDescent="0.25">
      <c r="AY20245" s="40"/>
      <c r="AZ20245" s="40"/>
      <c r="BA20245" s="40"/>
      <c r="BB20245" s="40"/>
      <c r="BC20245" s="40"/>
      <c r="BD20245" s="50"/>
    </row>
    <row r="20246" spans="51:56" hidden="1" x14ac:dyDescent="0.25">
      <c r="AY20246" s="40"/>
      <c r="AZ20246" s="40"/>
      <c r="BA20246" s="40"/>
      <c r="BB20246" s="40"/>
      <c r="BC20246" s="40"/>
      <c r="BD20246" s="50"/>
    </row>
    <row r="20247" spans="51:56" hidden="1" x14ac:dyDescent="0.25">
      <c r="AY20247" s="40"/>
      <c r="AZ20247" s="40"/>
      <c r="BA20247" s="40"/>
      <c r="BB20247" s="40"/>
      <c r="BC20247" s="40"/>
      <c r="BD20247" s="50"/>
    </row>
    <row r="20248" spans="51:56" hidden="1" x14ac:dyDescent="0.25">
      <c r="AY20248" s="40"/>
      <c r="AZ20248" s="40"/>
      <c r="BA20248" s="40"/>
      <c r="BB20248" s="40"/>
      <c r="BC20248" s="40"/>
      <c r="BD20248" s="50"/>
    </row>
    <row r="20249" spans="51:56" hidden="1" x14ac:dyDescent="0.25">
      <c r="AY20249" s="40"/>
      <c r="AZ20249" s="40"/>
      <c r="BA20249" s="40"/>
      <c r="BB20249" s="40"/>
      <c r="BC20249" s="40"/>
      <c r="BD20249" s="50"/>
    </row>
    <row r="20250" spans="51:56" hidden="1" x14ac:dyDescent="0.25">
      <c r="AY20250" s="40"/>
      <c r="AZ20250" s="40"/>
      <c r="BA20250" s="40"/>
      <c r="BB20250" s="40"/>
      <c r="BC20250" s="40"/>
      <c r="BD20250" s="50"/>
    </row>
    <row r="20251" spans="51:56" hidden="1" x14ac:dyDescent="0.25">
      <c r="AY20251" s="40"/>
      <c r="AZ20251" s="40"/>
      <c r="BA20251" s="40"/>
      <c r="BB20251" s="40"/>
      <c r="BC20251" s="40"/>
      <c r="BD20251" s="50"/>
    </row>
    <row r="20252" spans="51:56" hidden="1" x14ac:dyDescent="0.25">
      <c r="AY20252" s="40"/>
      <c r="AZ20252" s="40"/>
      <c r="BA20252" s="40"/>
      <c r="BB20252" s="40"/>
      <c r="BC20252" s="40"/>
      <c r="BD20252" s="50"/>
    </row>
    <row r="20253" spans="51:56" hidden="1" x14ac:dyDescent="0.25">
      <c r="AY20253" s="40"/>
      <c r="AZ20253" s="40"/>
      <c r="BA20253" s="40"/>
      <c r="BB20253" s="40"/>
      <c r="BC20253" s="40"/>
      <c r="BD20253" s="50"/>
    </row>
    <row r="20254" spans="51:56" hidden="1" x14ac:dyDescent="0.25">
      <c r="AY20254" s="40"/>
      <c r="AZ20254" s="40"/>
      <c r="BA20254" s="40"/>
      <c r="BB20254" s="40"/>
      <c r="BC20254" s="40"/>
      <c r="BD20254" s="50"/>
    </row>
    <row r="20255" spans="51:56" hidden="1" x14ac:dyDescent="0.25">
      <c r="AY20255" s="40"/>
      <c r="AZ20255" s="40"/>
      <c r="BA20255" s="40"/>
      <c r="BB20255" s="40"/>
      <c r="BC20255" s="40"/>
      <c r="BD20255" s="50"/>
    </row>
    <row r="20256" spans="51:56" hidden="1" x14ac:dyDescent="0.25">
      <c r="AY20256" s="40"/>
      <c r="AZ20256" s="40"/>
      <c r="BA20256" s="40"/>
      <c r="BB20256" s="40"/>
      <c r="BC20256" s="40"/>
      <c r="BD20256" s="50"/>
    </row>
    <row r="20257" spans="51:56" hidden="1" x14ac:dyDescent="0.25">
      <c r="AY20257" s="40"/>
      <c r="AZ20257" s="40"/>
      <c r="BA20257" s="40"/>
      <c r="BB20257" s="40"/>
      <c r="BC20257" s="40"/>
      <c r="BD20257" s="50"/>
    </row>
    <row r="20258" spans="51:56" hidden="1" x14ac:dyDescent="0.25">
      <c r="AY20258" s="40"/>
      <c r="AZ20258" s="40"/>
      <c r="BA20258" s="40"/>
      <c r="BB20258" s="40"/>
      <c r="BC20258" s="40"/>
      <c r="BD20258" s="50"/>
    </row>
    <row r="20259" spans="51:56" hidden="1" x14ac:dyDescent="0.25">
      <c r="AY20259" s="40"/>
      <c r="AZ20259" s="40"/>
      <c r="BA20259" s="40"/>
      <c r="BB20259" s="40"/>
      <c r="BC20259" s="40"/>
      <c r="BD20259" s="50"/>
    </row>
    <row r="20260" spans="51:56" hidden="1" x14ac:dyDescent="0.25">
      <c r="AY20260" s="40"/>
      <c r="AZ20260" s="40"/>
      <c r="BA20260" s="40"/>
      <c r="BB20260" s="40"/>
      <c r="BC20260" s="40"/>
      <c r="BD20260" s="50"/>
    </row>
    <row r="20261" spans="51:56" hidden="1" x14ac:dyDescent="0.25">
      <c r="AY20261" s="40"/>
      <c r="AZ20261" s="40"/>
      <c r="BA20261" s="40"/>
      <c r="BB20261" s="40"/>
      <c r="BC20261" s="40"/>
      <c r="BD20261" s="50"/>
    </row>
    <row r="20262" spans="51:56" hidden="1" x14ac:dyDescent="0.25">
      <c r="AY20262" s="40"/>
      <c r="AZ20262" s="40"/>
      <c r="BA20262" s="40"/>
      <c r="BB20262" s="40"/>
      <c r="BC20262" s="40"/>
      <c r="BD20262" s="50"/>
    </row>
    <row r="20263" spans="51:56" hidden="1" x14ac:dyDescent="0.25">
      <c r="AY20263" s="40"/>
      <c r="AZ20263" s="40"/>
      <c r="BA20263" s="40"/>
      <c r="BB20263" s="40"/>
      <c r="BC20263" s="40"/>
      <c r="BD20263" s="50"/>
    </row>
    <row r="20264" spans="51:56" hidden="1" x14ac:dyDescent="0.25">
      <c r="AY20264" s="40"/>
      <c r="AZ20264" s="40"/>
      <c r="BA20264" s="40"/>
      <c r="BB20264" s="40"/>
      <c r="BC20264" s="40"/>
      <c r="BD20264" s="50"/>
    </row>
    <row r="20265" spans="51:56" hidden="1" x14ac:dyDescent="0.25">
      <c r="AY20265" s="40"/>
      <c r="AZ20265" s="40"/>
      <c r="BA20265" s="40"/>
      <c r="BB20265" s="40"/>
      <c r="BC20265" s="40"/>
      <c r="BD20265" s="50"/>
    </row>
    <row r="20266" spans="51:56" hidden="1" x14ac:dyDescent="0.25">
      <c r="AY20266" s="40"/>
      <c r="AZ20266" s="40"/>
      <c r="BA20266" s="40"/>
      <c r="BB20266" s="40"/>
      <c r="BC20266" s="40"/>
      <c r="BD20266" s="50"/>
    </row>
    <row r="20267" spans="51:56" hidden="1" x14ac:dyDescent="0.25">
      <c r="AY20267" s="40"/>
      <c r="AZ20267" s="40"/>
      <c r="BA20267" s="40"/>
      <c r="BB20267" s="40"/>
      <c r="BC20267" s="40"/>
      <c r="BD20267" s="50"/>
    </row>
    <row r="20268" spans="51:56" hidden="1" x14ac:dyDescent="0.25">
      <c r="AY20268" s="40"/>
      <c r="AZ20268" s="40"/>
      <c r="BA20268" s="40"/>
      <c r="BB20268" s="40"/>
      <c r="BC20268" s="40"/>
      <c r="BD20268" s="50"/>
    </row>
    <row r="20269" spans="51:56" hidden="1" x14ac:dyDescent="0.25">
      <c r="AY20269" s="40"/>
      <c r="AZ20269" s="40"/>
      <c r="BA20269" s="40"/>
      <c r="BB20269" s="40"/>
      <c r="BC20269" s="40"/>
      <c r="BD20269" s="50"/>
    </row>
    <row r="20270" spans="51:56" hidden="1" x14ac:dyDescent="0.25">
      <c r="AY20270" s="40"/>
      <c r="AZ20270" s="40"/>
      <c r="BA20270" s="40"/>
      <c r="BB20270" s="40"/>
      <c r="BC20270" s="40"/>
      <c r="BD20270" s="50"/>
    </row>
    <row r="20271" spans="51:56" hidden="1" x14ac:dyDescent="0.25">
      <c r="AY20271" s="40"/>
      <c r="AZ20271" s="40"/>
      <c r="BA20271" s="40"/>
      <c r="BB20271" s="40"/>
      <c r="BC20271" s="40"/>
      <c r="BD20271" s="50"/>
    </row>
    <row r="20272" spans="51:56" hidden="1" x14ac:dyDescent="0.25">
      <c r="AY20272" s="40"/>
      <c r="AZ20272" s="40"/>
      <c r="BA20272" s="40"/>
      <c r="BB20272" s="40"/>
      <c r="BC20272" s="40"/>
      <c r="BD20272" s="50"/>
    </row>
    <row r="20273" spans="51:56" hidden="1" x14ac:dyDescent="0.25">
      <c r="AY20273" s="40"/>
      <c r="AZ20273" s="40"/>
      <c r="BA20273" s="40"/>
      <c r="BB20273" s="40"/>
      <c r="BC20273" s="40"/>
      <c r="BD20273" s="50"/>
    </row>
    <row r="20274" spans="51:56" hidden="1" x14ac:dyDescent="0.25">
      <c r="AY20274" s="40"/>
      <c r="AZ20274" s="40"/>
      <c r="BA20274" s="40"/>
      <c r="BB20274" s="40"/>
      <c r="BC20274" s="40"/>
      <c r="BD20274" s="50"/>
    </row>
    <row r="20275" spans="51:56" hidden="1" x14ac:dyDescent="0.25">
      <c r="AY20275" s="40"/>
      <c r="AZ20275" s="40"/>
      <c r="BA20275" s="40"/>
      <c r="BB20275" s="40"/>
      <c r="BC20275" s="40"/>
      <c r="BD20275" s="50"/>
    </row>
    <row r="20276" spans="51:56" hidden="1" x14ac:dyDescent="0.25">
      <c r="AY20276" s="40"/>
      <c r="AZ20276" s="40"/>
      <c r="BA20276" s="40"/>
      <c r="BB20276" s="40"/>
      <c r="BC20276" s="40"/>
      <c r="BD20276" s="50"/>
    </row>
    <row r="20277" spans="51:56" hidden="1" x14ac:dyDescent="0.25">
      <c r="AY20277" s="40"/>
      <c r="AZ20277" s="40"/>
      <c r="BA20277" s="40"/>
      <c r="BB20277" s="40"/>
      <c r="BC20277" s="40"/>
      <c r="BD20277" s="50"/>
    </row>
    <row r="20278" spans="51:56" hidden="1" x14ac:dyDescent="0.25">
      <c r="AY20278" s="40"/>
      <c r="AZ20278" s="40"/>
      <c r="BA20278" s="40"/>
      <c r="BB20278" s="40"/>
      <c r="BC20278" s="40"/>
      <c r="BD20278" s="50"/>
    </row>
    <row r="20279" spans="51:56" hidden="1" x14ac:dyDescent="0.25">
      <c r="AY20279" s="40"/>
      <c r="AZ20279" s="40"/>
      <c r="BA20279" s="40"/>
      <c r="BB20279" s="40"/>
      <c r="BC20279" s="40"/>
      <c r="BD20279" s="50"/>
    </row>
    <row r="20280" spans="51:56" hidden="1" x14ac:dyDescent="0.25">
      <c r="AY20280" s="40"/>
      <c r="AZ20280" s="40"/>
      <c r="BA20280" s="40"/>
      <c r="BB20280" s="40"/>
      <c r="BC20280" s="40"/>
      <c r="BD20280" s="50"/>
    </row>
    <row r="20281" spans="51:56" hidden="1" x14ac:dyDescent="0.25">
      <c r="AY20281" s="40"/>
      <c r="AZ20281" s="40"/>
      <c r="BA20281" s="40"/>
      <c r="BB20281" s="40"/>
      <c r="BC20281" s="40"/>
      <c r="BD20281" s="50"/>
    </row>
    <row r="20282" spans="51:56" hidden="1" x14ac:dyDescent="0.25">
      <c r="AY20282" s="40"/>
      <c r="AZ20282" s="40"/>
      <c r="BA20282" s="40"/>
      <c r="BB20282" s="40"/>
      <c r="BC20282" s="40"/>
      <c r="BD20282" s="50"/>
    </row>
    <row r="20283" spans="51:56" hidden="1" x14ac:dyDescent="0.25">
      <c r="AY20283" s="40"/>
      <c r="AZ20283" s="40"/>
      <c r="BA20283" s="40"/>
      <c r="BB20283" s="40"/>
      <c r="BC20283" s="40"/>
      <c r="BD20283" s="50"/>
    </row>
    <row r="20284" spans="51:56" hidden="1" x14ac:dyDescent="0.25">
      <c r="AY20284" s="40"/>
      <c r="AZ20284" s="40"/>
      <c r="BA20284" s="40"/>
      <c r="BB20284" s="40"/>
      <c r="BC20284" s="40"/>
      <c r="BD20284" s="50"/>
    </row>
    <row r="20285" spans="51:56" hidden="1" x14ac:dyDescent="0.25">
      <c r="AY20285" s="40"/>
      <c r="AZ20285" s="40"/>
      <c r="BA20285" s="40"/>
      <c r="BB20285" s="40"/>
      <c r="BC20285" s="40"/>
      <c r="BD20285" s="50"/>
    </row>
    <row r="20286" spans="51:56" hidden="1" x14ac:dyDescent="0.25">
      <c r="AY20286" s="40"/>
      <c r="AZ20286" s="40"/>
      <c r="BA20286" s="40"/>
      <c r="BB20286" s="40"/>
      <c r="BC20286" s="40"/>
      <c r="BD20286" s="50"/>
    </row>
    <row r="20287" spans="51:56" hidden="1" x14ac:dyDescent="0.25">
      <c r="AY20287" s="40"/>
      <c r="AZ20287" s="40"/>
      <c r="BA20287" s="40"/>
      <c r="BB20287" s="40"/>
      <c r="BC20287" s="40"/>
      <c r="BD20287" s="50"/>
    </row>
    <row r="20288" spans="51:56" hidden="1" x14ac:dyDescent="0.25">
      <c r="AY20288" s="40"/>
      <c r="AZ20288" s="40"/>
      <c r="BA20288" s="40"/>
      <c r="BB20288" s="40"/>
      <c r="BC20288" s="40"/>
      <c r="BD20288" s="50"/>
    </row>
    <row r="20289" spans="51:56" hidden="1" x14ac:dyDescent="0.25">
      <c r="AY20289" s="40"/>
      <c r="AZ20289" s="40"/>
      <c r="BA20289" s="40"/>
      <c r="BB20289" s="40"/>
      <c r="BC20289" s="40"/>
      <c r="BD20289" s="50"/>
    </row>
    <row r="20290" spans="51:56" hidden="1" x14ac:dyDescent="0.25">
      <c r="AY20290" s="40"/>
      <c r="AZ20290" s="40"/>
      <c r="BA20290" s="40"/>
      <c r="BB20290" s="40"/>
      <c r="BC20290" s="40"/>
      <c r="BD20290" s="50"/>
    </row>
    <row r="20291" spans="51:56" hidden="1" x14ac:dyDescent="0.25">
      <c r="AY20291" s="40"/>
      <c r="AZ20291" s="40"/>
      <c r="BA20291" s="40"/>
      <c r="BB20291" s="40"/>
      <c r="BC20291" s="40"/>
      <c r="BD20291" s="50"/>
    </row>
    <row r="20292" spans="51:56" hidden="1" x14ac:dyDescent="0.25">
      <c r="AY20292" s="40"/>
      <c r="AZ20292" s="40"/>
      <c r="BA20292" s="40"/>
      <c r="BB20292" s="40"/>
      <c r="BC20292" s="40"/>
      <c r="BD20292" s="50"/>
    </row>
    <row r="20293" spans="51:56" hidden="1" x14ac:dyDescent="0.25">
      <c r="AY20293" s="40"/>
      <c r="AZ20293" s="40"/>
      <c r="BA20293" s="40"/>
      <c r="BB20293" s="40"/>
      <c r="BC20293" s="40"/>
      <c r="BD20293" s="50"/>
    </row>
    <row r="20294" spans="51:56" hidden="1" x14ac:dyDescent="0.25">
      <c r="AY20294" s="40"/>
      <c r="AZ20294" s="40"/>
      <c r="BA20294" s="40"/>
      <c r="BB20294" s="40"/>
      <c r="BC20294" s="40"/>
      <c r="BD20294" s="50"/>
    </row>
    <row r="20295" spans="51:56" hidden="1" x14ac:dyDescent="0.25">
      <c r="AY20295" s="40"/>
      <c r="AZ20295" s="40"/>
      <c r="BA20295" s="40"/>
      <c r="BB20295" s="40"/>
      <c r="BC20295" s="40"/>
      <c r="BD20295" s="50"/>
    </row>
    <row r="20296" spans="51:56" hidden="1" x14ac:dyDescent="0.25">
      <c r="AY20296" s="40"/>
      <c r="AZ20296" s="40"/>
      <c r="BA20296" s="40"/>
      <c r="BB20296" s="40"/>
      <c r="BC20296" s="40"/>
      <c r="BD20296" s="50"/>
    </row>
    <row r="20297" spans="51:56" hidden="1" x14ac:dyDescent="0.25">
      <c r="AY20297" s="40"/>
      <c r="AZ20297" s="40"/>
      <c r="BA20297" s="40"/>
      <c r="BB20297" s="40"/>
      <c r="BC20297" s="40"/>
      <c r="BD20297" s="50"/>
    </row>
    <row r="20298" spans="51:56" hidden="1" x14ac:dyDescent="0.25">
      <c r="AY20298" s="40"/>
      <c r="AZ20298" s="40"/>
      <c r="BA20298" s="40"/>
      <c r="BB20298" s="40"/>
      <c r="BC20298" s="40"/>
      <c r="BD20298" s="50"/>
    </row>
    <row r="20299" spans="51:56" hidden="1" x14ac:dyDescent="0.25">
      <c r="AY20299" s="40"/>
      <c r="AZ20299" s="40"/>
      <c r="BA20299" s="40"/>
      <c r="BB20299" s="40"/>
      <c r="BC20299" s="40"/>
      <c r="BD20299" s="50"/>
    </row>
    <row r="20300" spans="51:56" hidden="1" x14ac:dyDescent="0.25">
      <c r="AY20300" s="40"/>
      <c r="AZ20300" s="40"/>
      <c r="BA20300" s="40"/>
      <c r="BB20300" s="40"/>
      <c r="BC20300" s="40"/>
      <c r="BD20300" s="50"/>
    </row>
    <row r="20301" spans="51:56" hidden="1" x14ac:dyDescent="0.25">
      <c r="AY20301" s="40"/>
      <c r="AZ20301" s="40"/>
      <c r="BA20301" s="40"/>
      <c r="BB20301" s="40"/>
      <c r="BC20301" s="40"/>
      <c r="BD20301" s="50"/>
    </row>
    <row r="20302" spans="51:56" hidden="1" x14ac:dyDescent="0.25">
      <c r="AY20302" s="40"/>
      <c r="AZ20302" s="40"/>
      <c r="BA20302" s="40"/>
      <c r="BB20302" s="40"/>
      <c r="BC20302" s="40"/>
      <c r="BD20302" s="50"/>
    </row>
    <row r="20303" spans="51:56" hidden="1" x14ac:dyDescent="0.25">
      <c r="AY20303" s="40"/>
      <c r="AZ20303" s="40"/>
      <c r="BA20303" s="40"/>
      <c r="BB20303" s="40"/>
      <c r="BC20303" s="40"/>
      <c r="BD20303" s="50"/>
    </row>
    <row r="20304" spans="51:56" hidden="1" x14ac:dyDescent="0.25">
      <c r="AY20304" s="40"/>
      <c r="AZ20304" s="40"/>
      <c r="BA20304" s="40"/>
      <c r="BB20304" s="40"/>
      <c r="BC20304" s="40"/>
      <c r="BD20304" s="50"/>
    </row>
    <row r="20305" spans="51:56" hidden="1" x14ac:dyDescent="0.25">
      <c r="AY20305" s="40"/>
      <c r="AZ20305" s="40"/>
      <c r="BA20305" s="40"/>
      <c r="BB20305" s="40"/>
      <c r="BC20305" s="40"/>
      <c r="BD20305" s="50"/>
    </row>
    <row r="20306" spans="51:56" hidden="1" x14ac:dyDescent="0.25">
      <c r="AY20306" s="40"/>
      <c r="AZ20306" s="40"/>
      <c r="BA20306" s="40"/>
      <c r="BB20306" s="40"/>
      <c r="BC20306" s="40"/>
      <c r="BD20306" s="50"/>
    </row>
    <row r="20307" spans="51:56" hidden="1" x14ac:dyDescent="0.25">
      <c r="AY20307" s="40"/>
      <c r="AZ20307" s="40"/>
      <c r="BA20307" s="40"/>
      <c r="BB20307" s="40"/>
      <c r="BC20307" s="40"/>
      <c r="BD20307" s="50"/>
    </row>
    <row r="20308" spans="51:56" hidden="1" x14ac:dyDescent="0.25">
      <c r="AY20308" s="40"/>
      <c r="AZ20308" s="40"/>
      <c r="BA20308" s="40"/>
      <c r="BB20308" s="40"/>
      <c r="BC20308" s="40"/>
      <c r="BD20308" s="50"/>
    </row>
    <row r="20309" spans="51:56" hidden="1" x14ac:dyDescent="0.25">
      <c r="AY20309" s="40"/>
      <c r="AZ20309" s="40"/>
      <c r="BA20309" s="40"/>
      <c r="BB20309" s="40"/>
      <c r="BC20309" s="40"/>
      <c r="BD20309" s="50"/>
    </row>
    <row r="20310" spans="51:56" hidden="1" x14ac:dyDescent="0.25">
      <c r="AY20310" s="40"/>
      <c r="AZ20310" s="40"/>
      <c r="BA20310" s="40"/>
      <c r="BB20310" s="40"/>
      <c r="BC20310" s="40"/>
      <c r="BD20310" s="50"/>
    </row>
    <row r="20311" spans="51:56" hidden="1" x14ac:dyDescent="0.25">
      <c r="AY20311" s="40"/>
      <c r="AZ20311" s="40"/>
      <c r="BA20311" s="40"/>
      <c r="BB20311" s="40"/>
      <c r="BC20311" s="40"/>
      <c r="BD20311" s="50"/>
    </row>
    <row r="20312" spans="51:56" hidden="1" x14ac:dyDescent="0.25">
      <c r="AY20312" s="40"/>
      <c r="AZ20312" s="40"/>
      <c r="BA20312" s="40"/>
      <c r="BB20312" s="40"/>
      <c r="BC20312" s="40"/>
      <c r="BD20312" s="50"/>
    </row>
    <row r="20313" spans="51:56" hidden="1" x14ac:dyDescent="0.25">
      <c r="AY20313" s="40"/>
      <c r="AZ20313" s="40"/>
      <c r="BA20313" s="40"/>
      <c r="BB20313" s="40"/>
      <c r="BC20313" s="40"/>
      <c r="BD20313" s="50"/>
    </row>
    <row r="20314" spans="51:56" hidden="1" x14ac:dyDescent="0.25">
      <c r="AY20314" s="40"/>
      <c r="AZ20314" s="40"/>
      <c r="BA20314" s="40"/>
      <c r="BB20314" s="40"/>
      <c r="BC20314" s="40"/>
      <c r="BD20314" s="50"/>
    </row>
    <row r="20315" spans="51:56" hidden="1" x14ac:dyDescent="0.25">
      <c r="AY20315" s="40"/>
      <c r="AZ20315" s="40"/>
      <c r="BA20315" s="40"/>
      <c r="BB20315" s="40"/>
      <c r="BC20315" s="40"/>
      <c r="BD20315" s="50"/>
    </row>
    <row r="20316" spans="51:56" hidden="1" x14ac:dyDescent="0.25">
      <c r="AY20316" s="40"/>
      <c r="AZ20316" s="40"/>
      <c r="BA20316" s="40"/>
      <c r="BB20316" s="40"/>
      <c r="BC20316" s="40"/>
      <c r="BD20316" s="50"/>
    </row>
    <row r="20317" spans="51:56" hidden="1" x14ac:dyDescent="0.25">
      <c r="AY20317" s="40"/>
      <c r="AZ20317" s="40"/>
      <c r="BA20317" s="40"/>
      <c r="BB20317" s="40"/>
      <c r="BC20317" s="40"/>
      <c r="BD20317" s="50"/>
    </row>
    <row r="20318" spans="51:56" hidden="1" x14ac:dyDescent="0.25">
      <c r="AY20318" s="40"/>
      <c r="AZ20318" s="40"/>
      <c r="BA20318" s="40"/>
      <c r="BB20318" s="40"/>
      <c r="BC20318" s="40"/>
      <c r="BD20318" s="50"/>
    </row>
    <row r="20319" spans="51:56" hidden="1" x14ac:dyDescent="0.25">
      <c r="AY20319" s="40"/>
      <c r="AZ20319" s="40"/>
      <c r="BA20319" s="40"/>
      <c r="BB20319" s="40"/>
      <c r="BC20319" s="40"/>
      <c r="BD20319" s="50"/>
    </row>
    <row r="20320" spans="51:56" hidden="1" x14ac:dyDescent="0.25">
      <c r="AY20320" s="40"/>
      <c r="AZ20320" s="40"/>
      <c r="BA20320" s="40"/>
      <c r="BB20320" s="40"/>
      <c r="BC20320" s="40"/>
      <c r="BD20320" s="50"/>
    </row>
    <row r="20321" spans="51:56" hidden="1" x14ac:dyDescent="0.25">
      <c r="AY20321" s="40"/>
      <c r="AZ20321" s="40"/>
      <c r="BA20321" s="40"/>
      <c r="BB20321" s="40"/>
      <c r="BC20321" s="40"/>
      <c r="BD20321" s="50"/>
    </row>
    <row r="20322" spans="51:56" hidden="1" x14ac:dyDescent="0.25">
      <c r="AY20322" s="40"/>
      <c r="AZ20322" s="40"/>
      <c r="BA20322" s="40"/>
      <c r="BB20322" s="40"/>
      <c r="BC20322" s="40"/>
      <c r="BD20322" s="50"/>
    </row>
    <row r="20323" spans="51:56" hidden="1" x14ac:dyDescent="0.25">
      <c r="AY20323" s="40"/>
      <c r="AZ20323" s="40"/>
      <c r="BA20323" s="40"/>
      <c r="BB20323" s="40"/>
      <c r="BC20323" s="40"/>
      <c r="BD20323" s="50"/>
    </row>
    <row r="20324" spans="51:56" hidden="1" x14ac:dyDescent="0.25">
      <c r="AY20324" s="40"/>
      <c r="AZ20324" s="40"/>
      <c r="BA20324" s="40"/>
      <c r="BB20324" s="40"/>
      <c r="BC20324" s="40"/>
      <c r="BD20324" s="50"/>
    </row>
    <row r="20325" spans="51:56" hidden="1" x14ac:dyDescent="0.25">
      <c r="AY20325" s="40"/>
      <c r="AZ20325" s="40"/>
      <c r="BA20325" s="40"/>
      <c r="BB20325" s="40"/>
      <c r="BC20325" s="40"/>
      <c r="BD20325" s="50"/>
    </row>
    <row r="20326" spans="51:56" hidden="1" x14ac:dyDescent="0.25">
      <c r="AY20326" s="40"/>
      <c r="AZ20326" s="40"/>
      <c r="BA20326" s="40"/>
      <c r="BB20326" s="40"/>
      <c r="BC20326" s="40"/>
      <c r="BD20326" s="50"/>
    </row>
    <row r="20327" spans="51:56" hidden="1" x14ac:dyDescent="0.25">
      <c r="AY20327" s="40"/>
      <c r="AZ20327" s="40"/>
      <c r="BA20327" s="40"/>
      <c r="BB20327" s="40"/>
      <c r="BC20327" s="40"/>
      <c r="BD20327" s="50"/>
    </row>
    <row r="20328" spans="51:56" hidden="1" x14ac:dyDescent="0.25">
      <c r="AY20328" s="40"/>
      <c r="AZ20328" s="40"/>
      <c r="BA20328" s="40"/>
      <c r="BB20328" s="40"/>
      <c r="BC20328" s="40"/>
      <c r="BD20328" s="50"/>
    </row>
    <row r="20329" spans="51:56" hidden="1" x14ac:dyDescent="0.25">
      <c r="AY20329" s="40"/>
      <c r="AZ20329" s="40"/>
      <c r="BA20329" s="40"/>
      <c r="BB20329" s="40"/>
      <c r="BC20329" s="40"/>
      <c r="BD20329" s="50"/>
    </row>
    <row r="20330" spans="51:56" hidden="1" x14ac:dyDescent="0.25">
      <c r="AY20330" s="40"/>
      <c r="AZ20330" s="40"/>
      <c r="BA20330" s="40"/>
      <c r="BB20330" s="40"/>
      <c r="BC20330" s="40"/>
      <c r="BD20330" s="50"/>
    </row>
    <row r="20331" spans="51:56" hidden="1" x14ac:dyDescent="0.25">
      <c r="AY20331" s="40"/>
      <c r="AZ20331" s="40"/>
      <c r="BA20331" s="40"/>
      <c r="BB20331" s="40"/>
      <c r="BC20331" s="40"/>
      <c r="BD20331" s="50"/>
    </row>
    <row r="20332" spans="51:56" hidden="1" x14ac:dyDescent="0.25">
      <c r="AY20332" s="40"/>
      <c r="AZ20332" s="40"/>
      <c r="BA20332" s="40"/>
      <c r="BB20332" s="40"/>
      <c r="BC20332" s="40"/>
      <c r="BD20332" s="50"/>
    </row>
    <row r="20333" spans="51:56" hidden="1" x14ac:dyDescent="0.25">
      <c r="AY20333" s="40"/>
      <c r="AZ20333" s="40"/>
      <c r="BA20333" s="40"/>
      <c r="BB20333" s="40"/>
      <c r="BC20333" s="40"/>
      <c r="BD20333" s="50"/>
    </row>
    <row r="20334" spans="51:56" hidden="1" x14ac:dyDescent="0.25">
      <c r="AY20334" s="40"/>
      <c r="AZ20334" s="40"/>
      <c r="BA20334" s="40"/>
      <c r="BB20334" s="40"/>
      <c r="BC20334" s="40"/>
      <c r="BD20334" s="50"/>
    </row>
    <row r="20335" spans="51:56" hidden="1" x14ac:dyDescent="0.25">
      <c r="AY20335" s="40"/>
      <c r="AZ20335" s="40"/>
      <c r="BA20335" s="40"/>
      <c r="BB20335" s="40"/>
      <c r="BC20335" s="40"/>
      <c r="BD20335" s="50"/>
    </row>
    <row r="20336" spans="51:56" hidden="1" x14ac:dyDescent="0.25">
      <c r="AY20336" s="40"/>
      <c r="AZ20336" s="40"/>
      <c r="BA20336" s="40"/>
      <c r="BB20336" s="40"/>
      <c r="BC20336" s="40"/>
      <c r="BD20336" s="50"/>
    </row>
    <row r="20337" spans="51:56" hidden="1" x14ac:dyDescent="0.25">
      <c r="AY20337" s="40"/>
      <c r="AZ20337" s="40"/>
      <c r="BA20337" s="40"/>
      <c r="BB20337" s="40"/>
      <c r="BC20337" s="40"/>
      <c r="BD20337" s="50"/>
    </row>
    <row r="20338" spans="51:56" hidden="1" x14ac:dyDescent="0.25">
      <c r="AY20338" s="40"/>
      <c r="AZ20338" s="40"/>
      <c r="BA20338" s="40"/>
      <c r="BB20338" s="40"/>
      <c r="BC20338" s="40"/>
      <c r="BD20338" s="50"/>
    </row>
    <row r="20339" spans="51:56" hidden="1" x14ac:dyDescent="0.25">
      <c r="AY20339" s="40"/>
      <c r="AZ20339" s="40"/>
      <c r="BA20339" s="40"/>
      <c r="BB20339" s="40"/>
      <c r="BC20339" s="40"/>
      <c r="BD20339" s="50"/>
    </row>
    <row r="20340" spans="51:56" hidden="1" x14ac:dyDescent="0.25">
      <c r="AY20340" s="40"/>
      <c r="AZ20340" s="40"/>
      <c r="BA20340" s="40"/>
      <c r="BB20340" s="40"/>
      <c r="BC20340" s="40"/>
      <c r="BD20340" s="50"/>
    </row>
    <row r="20341" spans="51:56" hidden="1" x14ac:dyDescent="0.25">
      <c r="AY20341" s="40"/>
      <c r="AZ20341" s="40"/>
      <c r="BA20341" s="40"/>
      <c r="BB20341" s="40"/>
      <c r="BC20341" s="40"/>
      <c r="BD20341" s="50"/>
    </row>
    <row r="20342" spans="51:56" hidden="1" x14ac:dyDescent="0.25">
      <c r="AY20342" s="40"/>
      <c r="AZ20342" s="40"/>
      <c r="BA20342" s="40"/>
      <c r="BB20342" s="40"/>
      <c r="BC20342" s="40"/>
      <c r="BD20342" s="50"/>
    </row>
    <row r="20343" spans="51:56" hidden="1" x14ac:dyDescent="0.25">
      <c r="AY20343" s="40"/>
      <c r="AZ20343" s="40"/>
      <c r="BA20343" s="40"/>
      <c r="BB20343" s="40"/>
      <c r="BC20343" s="40"/>
      <c r="BD20343" s="50"/>
    </row>
    <row r="20344" spans="51:56" hidden="1" x14ac:dyDescent="0.25">
      <c r="AY20344" s="40"/>
      <c r="AZ20344" s="40"/>
      <c r="BA20344" s="40"/>
      <c r="BB20344" s="40"/>
      <c r="BC20344" s="40"/>
      <c r="BD20344" s="50"/>
    </row>
    <row r="20345" spans="51:56" hidden="1" x14ac:dyDescent="0.25">
      <c r="AY20345" s="40"/>
      <c r="AZ20345" s="40"/>
      <c r="BA20345" s="40"/>
      <c r="BB20345" s="40"/>
      <c r="BC20345" s="40"/>
      <c r="BD20345" s="50"/>
    </row>
    <row r="20346" spans="51:56" hidden="1" x14ac:dyDescent="0.25">
      <c r="AY20346" s="40"/>
      <c r="AZ20346" s="40"/>
      <c r="BA20346" s="40"/>
      <c r="BB20346" s="40"/>
      <c r="BC20346" s="40"/>
      <c r="BD20346" s="50"/>
    </row>
    <row r="20347" spans="51:56" hidden="1" x14ac:dyDescent="0.25">
      <c r="AY20347" s="40"/>
      <c r="AZ20347" s="40"/>
      <c r="BA20347" s="40"/>
      <c r="BB20347" s="40"/>
      <c r="BC20347" s="40"/>
      <c r="BD20347" s="50"/>
    </row>
    <row r="20348" spans="51:56" hidden="1" x14ac:dyDescent="0.25">
      <c r="AY20348" s="40"/>
      <c r="AZ20348" s="40"/>
      <c r="BA20348" s="40"/>
      <c r="BB20348" s="40"/>
      <c r="BC20348" s="40"/>
      <c r="BD20348" s="50"/>
    </row>
    <row r="20349" spans="51:56" hidden="1" x14ac:dyDescent="0.25">
      <c r="AY20349" s="40"/>
      <c r="AZ20349" s="40"/>
      <c r="BA20349" s="40"/>
      <c r="BB20349" s="40"/>
      <c r="BC20349" s="40"/>
      <c r="BD20349" s="50"/>
    </row>
    <row r="20350" spans="51:56" hidden="1" x14ac:dyDescent="0.25">
      <c r="AY20350" s="40"/>
      <c r="AZ20350" s="40"/>
      <c r="BA20350" s="40"/>
      <c r="BB20350" s="40"/>
      <c r="BC20350" s="40"/>
      <c r="BD20350" s="50"/>
    </row>
    <row r="20351" spans="51:56" hidden="1" x14ac:dyDescent="0.25">
      <c r="AY20351" s="40"/>
      <c r="AZ20351" s="40"/>
      <c r="BA20351" s="40"/>
      <c r="BB20351" s="40"/>
      <c r="BC20351" s="40"/>
      <c r="BD20351" s="50"/>
    </row>
    <row r="20352" spans="51:56" hidden="1" x14ac:dyDescent="0.25">
      <c r="AY20352" s="40"/>
      <c r="AZ20352" s="40"/>
      <c r="BA20352" s="40"/>
      <c r="BB20352" s="40"/>
      <c r="BC20352" s="40"/>
      <c r="BD20352" s="50"/>
    </row>
    <row r="20353" spans="51:56" hidden="1" x14ac:dyDescent="0.25">
      <c r="AY20353" s="40"/>
      <c r="AZ20353" s="40"/>
      <c r="BA20353" s="40"/>
      <c r="BB20353" s="40"/>
      <c r="BC20353" s="40"/>
      <c r="BD20353" s="50"/>
    </row>
    <row r="20354" spans="51:56" hidden="1" x14ac:dyDescent="0.25">
      <c r="AY20354" s="40"/>
      <c r="AZ20354" s="40"/>
      <c r="BA20354" s="40"/>
      <c r="BB20354" s="40"/>
      <c r="BC20354" s="40"/>
      <c r="BD20354" s="50"/>
    </row>
    <row r="20355" spans="51:56" hidden="1" x14ac:dyDescent="0.25">
      <c r="AY20355" s="40"/>
      <c r="AZ20355" s="40"/>
      <c r="BA20355" s="40"/>
      <c r="BB20355" s="40"/>
      <c r="BC20355" s="40"/>
      <c r="BD20355" s="50"/>
    </row>
    <row r="20356" spans="51:56" hidden="1" x14ac:dyDescent="0.25">
      <c r="AY20356" s="40"/>
      <c r="AZ20356" s="40"/>
      <c r="BA20356" s="40"/>
      <c r="BB20356" s="40"/>
      <c r="BC20356" s="40"/>
      <c r="BD20356" s="50"/>
    </row>
    <row r="20357" spans="51:56" hidden="1" x14ac:dyDescent="0.25">
      <c r="AY20357" s="40"/>
      <c r="AZ20357" s="40"/>
      <c r="BA20357" s="40"/>
      <c r="BB20357" s="40"/>
      <c r="BC20357" s="40"/>
      <c r="BD20357" s="50"/>
    </row>
    <row r="20358" spans="51:56" hidden="1" x14ac:dyDescent="0.25">
      <c r="AY20358" s="40"/>
      <c r="AZ20358" s="40"/>
      <c r="BA20358" s="40"/>
      <c r="BB20358" s="40"/>
      <c r="BC20358" s="40"/>
      <c r="BD20358" s="50"/>
    </row>
    <row r="20359" spans="51:56" hidden="1" x14ac:dyDescent="0.25">
      <c r="AY20359" s="40"/>
      <c r="AZ20359" s="40"/>
      <c r="BA20359" s="40"/>
      <c r="BB20359" s="40"/>
      <c r="BC20359" s="40"/>
      <c r="BD20359" s="50"/>
    </row>
    <row r="20360" spans="51:56" hidden="1" x14ac:dyDescent="0.25">
      <c r="AY20360" s="40"/>
      <c r="AZ20360" s="40"/>
      <c r="BA20360" s="40"/>
      <c r="BB20360" s="40"/>
      <c r="BC20360" s="40"/>
      <c r="BD20360" s="50"/>
    </row>
    <row r="20361" spans="51:56" hidden="1" x14ac:dyDescent="0.25">
      <c r="AY20361" s="40"/>
      <c r="AZ20361" s="40"/>
      <c r="BA20361" s="40"/>
      <c r="BB20361" s="40"/>
      <c r="BC20361" s="40"/>
      <c r="BD20361" s="50"/>
    </row>
    <row r="20362" spans="51:56" hidden="1" x14ac:dyDescent="0.25">
      <c r="AY20362" s="40"/>
      <c r="AZ20362" s="40"/>
      <c r="BA20362" s="40"/>
      <c r="BB20362" s="40"/>
      <c r="BC20362" s="40"/>
      <c r="BD20362" s="50"/>
    </row>
    <row r="20363" spans="51:56" hidden="1" x14ac:dyDescent="0.25">
      <c r="AY20363" s="40"/>
      <c r="AZ20363" s="40"/>
      <c r="BA20363" s="40"/>
      <c r="BB20363" s="40"/>
      <c r="BC20363" s="40"/>
      <c r="BD20363" s="50"/>
    </row>
    <row r="20364" spans="51:56" hidden="1" x14ac:dyDescent="0.25">
      <c r="AY20364" s="40"/>
      <c r="AZ20364" s="40"/>
      <c r="BA20364" s="40"/>
      <c r="BB20364" s="40"/>
      <c r="BC20364" s="40"/>
      <c r="BD20364" s="50"/>
    </row>
    <row r="20365" spans="51:56" hidden="1" x14ac:dyDescent="0.25">
      <c r="AY20365" s="40"/>
      <c r="AZ20365" s="40"/>
      <c r="BA20365" s="40"/>
      <c r="BB20365" s="40"/>
      <c r="BC20365" s="40"/>
      <c r="BD20365" s="50"/>
    </row>
    <row r="20366" spans="51:56" hidden="1" x14ac:dyDescent="0.25">
      <c r="AY20366" s="40"/>
      <c r="AZ20366" s="40"/>
      <c r="BA20366" s="40"/>
      <c r="BB20366" s="40"/>
      <c r="BC20366" s="40"/>
      <c r="BD20366" s="50"/>
    </row>
    <row r="20367" spans="51:56" hidden="1" x14ac:dyDescent="0.25">
      <c r="AY20367" s="40"/>
      <c r="AZ20367" s="40"/>
      <c r="BA20367" s="40"/>
      <c r="BB20367" s="40"/>
      <c r="BC20367" s="40"/>
      <c r="BD20367" s="50"/>
    </row>
    <row r="20368" spans="51:56" hidden="1" x14ac:dyDescent="0.25">
      <c r="AY20368" s="40"/>
      <c r="AZ20368" s="40"/>
      <c r="BA20368" s="40"/>
      <c r="BB20368" s="40"/>
      <c r="BC20368" s="40"/>
      <c r="BD20368" s="50"/>
    </row>
    <row r="20369" spans="51:56" hidden="1" x14ac:dyDescent="0.25">
      <c r="AY20369" s="40"/>
      <c r="AZ20369" s="40"/>
      <c r="BA20369" s="40"/>
      <c r="BB20369" s="40"/>
      <c r="BC20369" s="40"/>
      <c r="BD20369" s="50"/>
    </row>
    <row r="20370" spans="51:56" hidden="1" x14ac:dyDescent="0.25">
      <c r="AY20370" s="40"/>
      <c r="AZ20370" s="40"/>
      <c r="BA20370" s="40"/>
      <c r="BB20370" s="40"/>
      <c r="BC20370" s="40"/>
      <c r="BD20370" s="50"/>
    </row>
    <row r="20371" spans="51:56" hidden="1" x14ac:dyDescent="0.25">
      <c r="AY20371" s="40"/>
      <c r="AZ20371" s="40"/>
      <c r="BA20371" s="40"/>
      <c r="BB20371" s="40"/>
      <c r="BC20371" s="40"/>
      <c r="BD20371" s="50"/>
    </row>
    <row r="20372" spans="51:56" hidden="1" x14ac:dyDescent="0.25">
      <c r="AY20372" s="40"/>
      <c r="AZ20372" s="40"/>
      <c r="BA20372" s="40"/>
      <c r="BB20372" s="40"/>
      <c r="BC20372" s="40"/>
      <c r="BD20372" s="50"/>
    </row>
    <row r="20373" spans="51:56" hidden="1" x14ac:dyDescent="0.25">
      <c r="AY20373" s="40"/>
      <c r="AZ20373" s="40"/>
      <c r="BA20373" s="40"/>
      <c r="BB20373" s="40"/>
      <c r="BC20373" s="40"/>
      <c r="BD20373" s="50"/>
    </row>
    <row r="20374" spans="51:56" hidden="1" x14ac:dyDescent="0.25">
      <c r="AY20374" s="40"/>
      <c r="AZ20374" s="40"/>
      <c r="BA20374" s="40"/>
      <c r="BB20374" s="40"/>
      <c r="BC20374" s="40"/>
      <c r="BD20374" s="50"/>
    </row>
    <row r="20375" spans="51:56" hidden="1" x14ac:dyDescent="0.25">
      <c r="AY20375" s="40"/>
      <c r="AZ20375" s="40"/>
      <c r="BA20375" s="40"/>
      <c r="BB20375" s="40"/>
      <c r="BC20375" s="40"/>
      <c r="BD20375" s="50"/>
    </row>
    <row r="20376" spans="51:56" hidden="1" x14ac:dyDescent="0.25">
      <c r="AY20376" s="40"/>
      <c r="AZ20376" s="40"/>
      <c r="BA20376" s="40"/>
      <c r="BB20376" s="40"/>
      <c r="BC20376" s="40"/>
      <c r="BD20376" s="50"/>
    </row>
    <row r="20377" spans="51:56" hidden="1" x14ac:dyDescent="0.25">
      <c r="AY20377" s="40"/>
      <c r="AZ20377" s="40"/>
      <c r="BA20377" s="40"/>
      <c r="BB20377" s="40"/>
      <c r="BC20377" s="40"/>
      <c r="BD20377" s="50"/>
    </row>
    <row r="20378" spans="51:56" hidden="1" x14ac:dyDescent="0.25">
      <c r="AY20378" s="40"/>
      <c r="AZ20378" s="40"/>
      <c r="BA20378" s="40"/>
      <c r="BB20378" s="40"/>
      <c r="BC20378" s="40"/>
      <c r="BD20378" s="50"/>
    </row>
    <row r="20379" spans="51:56" hidden="1" x14ac:dyDescent="0.25">
      <c r="AY20379" s="40"/>
      <c r="AZ20379" s="40"/>
      <c r="BA20379" s="40"/>
      <c r="BB20379" s="40"/>
      <c r="BC20379" s="40"/>
      <c r="BD20379" s="50"/>
    </row>
    <row r="20380" spans="51:56" hidden="1" x14ac:dyDescent="0.25">
      <c r="AY20380" s="40"/>
      <c r="AZ20380" s="40"/>
      <c r="BA20380" s="40"/>
      <c r="BB20380" s="40"/>
      <c r="BC20380" s="40"/>
      <c r="BD20380" s="50"/>
    </row>
    <row r="20381" spans="51:56" hidden="1" x14ac:dyDescent="0.25">
      <c r="AY20381" s="40"/>
      <c r="AZ20381" s="40"/>
      <c r="BA20381" s="40"/>
      <c r="BB20381" s="40"/>
      <c r="BC20381" s="40"/>
      <c r="BD20381" s="50"/>
    </row>
    <row r="20382" spans="51:56" hidden="1" x14ac:dyDescent="0.25">
      <c r="AY20382" s="40"/>
      <c r="AZ20382" s="40"/>
      <c r="BA20382" s="40"/>
      <c r="BB20382" s="40"/>
      <c r="BC20382" s="40"/>
      <c r="BD20382" s="50"/>
    </row>
    <row r="20383" spans="51:56" hidden="1" x14ac:dyDescent="0.25">
      <c r="AY20383" s="40"/>
      <c r="AZ20383" s="40"/>
      <c r="BA20383" s="40"/>
      <c r="BB20383" s="40"/>
      <c r="BC20383" s="40"/>
      <c r="BD20383" s="50"/>
    </row>
    <row r="20384" spans="51:56" hidden="1" x14ac:dyDescent="0.25">
      <c r="AY20384" s="40"/>
      <c r="AZ20384" s="40"/>
      <c r="BA20384" s="40"/>
      <c r="BB20384" s="40"/>
      <c r="BC20384" s="40"/>
      <c r="BD20384" s="50"/>
    </row>
    <row r="20385" spans="51:56" hidden="1" x14ac:dyDescent="0.25">
      <c r="AY20385" s="40"/>
      <c r="AZ20385" s="40"/>
      <c r="BA20385" s="40"/>
      <c r="BB20385" s="40"/>
      <c r="BC20385" s="40"/>
      <c r="BD20385" s="50"/>
    </row>
    <row r="20386" spans="51:56" hidden="1" x14ac:dyDescent="0.25">
      <c r="AY20386" s="40"/>
      <c r="AZ20386" s="40"/>
      <c r="BA20386" s="40"/>
      <c r="BB20386" s="40"/>
      <c r="BC20386" s="40"/>
      <c r="BD20386" s="50"/>
    </row>
    <row r="20387" spans="51:56" hidden="1" x14ac:dyDescent="0.25">
      <c r="AY20387" s="40"/>
      <c r="AZ20387" s="40"/>
      <c r="BA20387" s="40"/>
      <c r="BB20387" s="40"/>
      <c r="BC20387" s="40"/>
      <c r="BD20387" s="50"/>
    </row>
    <row r="20388" spans="51:56" hidden="1" x14ac:dyDescent="0.25">
      <c r="AY20388" s="40"/>
      <c r="AZ20388" s="40"/>
      <c r="BA20388" s="40"/>
      <c r="BB20388" s="40"/>
      <c r="BC20388" s="40"/>
      <c r="BD20388" s="50"/>
    </row>
    <row r="20389" spans="51:56" hidden="1" x14ac:dyDescent="0.25">
      <c r="AY20389" s="40"/>
      <c r="AZ20389" s="40"/>
      <c r="BA20389" s="40"/>
      <c r="BB20389" s="40"/>
      <c r="BC20389" s="40"/>
      <c r="BD20389" s="50"/>
    </row>
    <row r="20390" spans="51:56" hidden="1" x14ac:dyDescent="0.25">
      <c r="AY20390" s="40"/>
      <c r="AZ20390" s="40"/>
      <c r="BA20390" s="40"/>
      <c r="BB20390" s="40"/>
      <c r="BC20390" s="40"/>
      <c r="BD20390" s="50"/>
    </row>
    <row r="20391" spans="51:56" hidden="1" x14ac:dyDescent="0.25">
      <c r="AY20391" s="40"/>
      <c r="AZ20391" s="40"/>
      <c r="BA20391" s="40"/>
      <c r="BB20391" s="40"/>
      <c r="BC20391" s="40"/>
      <c r="BD20391" s="50"/>
    </row>
    <row r="20392" spans="51:56" hidden="1" x14ac:dyDescent="0.25">
      <c r="AY20392" s="40"/>
      <c r="AZ20392" s="40"/>
      <c r="BA20392" s="40"/>
      <c r="BB20392" s="40"/>
      <c r="BC20392" s="40"/>
      <c r="BD20392" s="50"/>
    </row>
    <row r="20393" spans="51:56" hidden="1" x14ac:dyDescent="0.25">
      <c r="AY20393" s="40"/>
      <c r="AZ20393" s="40"/>
      <c r="BA20393" s="40"/>
      <c r="BB20393" s="40"/>
      <c r="BC20393" s="40"/>
      <c r="BD20393" s="50"/>
    </row>
    <row r="20394" spans="51:56" hidden="1" x14ac:dyDescent="0.25">
      <c r="AY20394" s="40"/>
      <c r="AZ20394" s="40"/>
      <c r="BA20394" s="40"/>
      <c r="BB20394" s="40"/>
      <c r="BC20394" s="40"/>
      <c r="BD20394" s="50"/>
    </row>
    <row r="20395" spans="51:56" hidden="1" x14ac:dyDescent="0.25">
      <c r="AY20395" s="40"/>
      <c r="AZ20395" s="40"/>
      <c r="BA20395" s="40"/>
      <c r="BB20395" s="40"/>
      <c r="BC20395" s="40"/>
      <c r="BD20395" s="50"/>
    </row>
    <row r="20396" spans="51:56" hidden="1" x14ac:dyDescent="0.25">
      <c r="AY20396" s="40"/>
      <c r="AZ20396" s="40"/>
      <c r="BA20396" s="40"/>
      <c r="BB20396" s="40"/>
      <c r="BC20396" s="40"/>
      <c r="BD20396" s="50"/>
    </row>
    <row r="20397" spans="51:56" hidden="1" x14ac:dyDescent="0.25">
      <c r="AY20397" s="40"/>
      <c r="AZ20397" s="40"/>
      <c r="BA20397" s="40"/>
      <c r="BB20397" s="40"/>
      <c r="BC20397" s="40"/>
      <c r="BD20397" s="50"/>
    </row>
    <row r="20398" spans="51:56" hidden="1" x14ac:dyDescent="0.25">
      <c r="AY20398" s="40"/>
      <c r="AZ20398" s="40"/>
      <c r="BA20398" s="40"/>
      <c r="BB20398" s="40"/>
      <c r="BC20398" s="40"/>
      <c r="BD20398" s="50"/>
    </row>
    <row r="20399" spans="51:56" hidden="1" x14ac:dyDescent="0.25">
      <c r="AY20399" s="40"/>
      <c r="AZ20399" s="40"/>
      <c r="BA20399" s="40"/>
      <c r="BB20399" s="40"/>
      <c r="BC20399" s="40"/>
      <c r="BD20399" s="50"/>
    </row>
    <row r="20400" spans="51:56" hidden="1" x14ac:dyDescent="0.25">
      <c r="AY20400" s="40"/>
      <c r="AZ20400" s="40"/>
      <c r="BA20400" s="40"/>
      <c r="BB20400" s="40"/>
      <c r="BC20400" s="40"/>
      <c r="BD20400" s="50"/>
    </row>
    <row r="20401" spans="51:56" hidden="1" x14ac:dyDescent="0.25">
      <c r="AY20401" s="40"/>
      <c r="AZ20401" s="40"/>
      <c r="BA20401" s="40"/>
      <c r="BB20401" s="40"/>
      <c r="BC20401" s="40"/>
      <c r="BD20401" s="50"/>
    </row>
    <row r="20402" spans="51:56" hidden="1" x14ac:dyDescent="0.25">
      <c r="AY20402" s="40"/>
      <c r="AZ20402" s="40"/>
      <c r="BA20402" s="40"/>
      <c r="BB20402" s="40"/>
      <c r="BC20402" s="40"/>
      <c r="BD20402" s="50"/>
    </row>
    <row r="20403" spans="51:56" hidden="1" x14ac:dyDescent="0.25">
      <c r="AY20403" s="40"/>
      <c r="AZ20403" s="40"/>
      <c r="BA20403" s="40"/>
      <c r="BB20403" s="40"/>
      <c r="BC20403" s="40"/>
      <c r="BD20403" s="50"/>
    </row>
    <row r="20404" spans="51:56" hidden="1" x14ac:dyDescent="0.25">
      <c r="AY20404" s="40"/>
      <c r="AZ20404" s="40"/>
      <c r="BA20404" s="40"/>
      <c r="BB20404" s="40"/>
      <c r="BC20404" s="40"/>
      <c r="BD20404" s="50"/>
    </row>
    <row r="20405" spans="51:56" hidden="1" x14ac:dyDescent="0.25">
      <c r="AY20405" s="40"/>
      <c r="AZ20405" s="40"/>
      <c r="BA20405" s="40"/>
      <c r="BB20405" s="40"/>
      <c r="BC20405" s="40"/>
      <c r="BD20405" s="50"/>
    </row>
    <row r="20406" spans="51:56" hidden="1" x14ac:dyDescent="0.25">
      <c r="AY20406" s="40"/>
      <c r="AZ20406" s="40"/>
      <c r="BA20406" s="40"/>
      <c r="BB20406" s="40"/>
      <c r="BC20406" s="40"/>
      <c r="BD20406" s="50"/>
    </row>
    <row r="20407" spans="51:56" hidden="1" x14ac:dyDescent="0.25">
      <c r="AY20407" s="40"/>
      <c r="AZ20407" s="40"/>
      <c r="BA20407" s="40"/>
      <c r="BB20407" s="40"/>
      <c r="BC20407" s="40"/>
      <c r="BD20407" s="50"/>
    </row>
    <row r="20408" spans="51:56" hidden="1" x14ac:dyDescent="0.25">
      <c r="AY20408" s="40"/>
      <c r="AZ20408" s="40"/>
      <c r="BA20408" s="40"/>
      <c r="BB20408" s="40"/>
      <c r="BC20408" s="40"/>
      <c r="BD20408" s="50"/>
    </row>
    <row r="20409" spans="51:56" hidden="1" x14ac:dyDescent="0.25">
      <c r="AY20409" s="40"/>
      <c r="AZ20409" s="40"/>
      <c r="BA20409" s="40"/>
      <c r="BB20409" s="40"/>
      <c r="BC20409" s="40"/>
      <c r="BD20409" s="50"/>
    </row>
    <row r="20410" spans="51:56" hidden="1" x14ac:dyDescent="0.25">
      <c r="AY20410" s="40"/>
      <c r="AZ20410" s="40"/>
      <c r="BA20410" s="40"/>
      <c r="BB20410" s="40"/>
      <c r="BC20410" s="40"/>
      <c r="BD20410" s="50"/>
    </row>
    <row r="20411" spans="51:56" hidden="1" x14ac:dyDescent="0.25">
      <c r="AY20411" s="40"/>
      <c r="AZ20411" s="40"/>
      <c r="BA20411" s="40"/>
      <c r="BB20411" s="40"/>
      <c r="BC20411" s="40"/>
      <c r="BD20411" s="50"/>
    </row>
    <row r="20412" spans="51:56" hidden="1" x14ac:dyDescent="0.25">
      <c r="AY20412" s="40"/>
      <c r="AZ20412" s="40"/>
      <c r="BA20412" s="40"/>
      <c r="BB20412" s="40"/>
      <c r="BC20412" s="40"/>
      <c r="BD20412" s="50"/>
    </row>
    <row r="20413" spans="51:56" hidden="1" x14ac:dyDescent="0.25">
      <c r="AY20413" s="40"/>
      <c r="AZ20413" s="40"/>
      <c r="BA20413" s="40"/>
      <c r="BB20413" s="40"/>
      <c r="BC20413" s="40"/>
      <c r="BD20413" s="50"/>
    </row>
    <row r="20414" spans="51:56" hidden="1" x14ac:dyDescent="0.25">
      <c r="AY20414" s="40"/>
      <c r="AZ20414" s="40"/>
      <c r="BA20414" s="40"/>
      <c r="BB20414" s="40"/>
      <c r="BC20414" s="40"/>
      <c r="BD20414" s="50"/>
    </row>
    <row r="20415" spans="51:56" hidden="1" x14ac:dyDescent="0.25">
      <c r="AY20415" s="40"/>
      <c r="AZ20415" s="40"/>
      <c r="BA20415" s="40"/>
      <c r="BB20415" s="40"/>
      <c r="BC20415" s="40"/>
      <c r="BD20415" s="50"/>
    </row>
    <row r="20416" spans="51:56" hidden="1" x14ac:dyDescent="0.25">
      <c r="AY20416" s="40"/>
      <c r="AZ20416" s="40"/>
      <c r="BA20416" s="40"/>
      <c r="BB20416" s="40"/>
      <c r="BC20416" s="40"/>
      <c r="BD20416" s="50"/>
    </row>
    <row r="20417" spans="51:56" hidden="1" x14ac:dyDescent="0.25">
      <c r="AY20417" s="40"/>
      <c r="AZ20417" s="40"/>
      <c r="BA20417" s="40"/>
      <c r="BB20417" s="40"/>
      <c r="BC20417" s="40"/>
      <c r="BD20417" s="50"/>
    </row>
    <row r="20418" spans="51:56" hidden="1" x14ac:dyDescent="0.25">
      <c r="AY20418" s="40"/>
      <c r="AZ20418" s="40"/>
      <c r="BA20418" s="40"/>
      <c r="BB20418" s="40"/>
      <c r="BC20418" s="40"/>
      <c r="BD20418" s="50"/>
    </row>
    <row r="20419" spans="51:56" hidden="1" x14ac:dyDescent="0.25">
      <c r="AY20419" s="40"/>
      <c r="AZ20419" s="40"/>
      <c r="BA20419" s="40"/>
      <c r="BB20419" s="40"/>
      <c r="BC20419" s="40"/>
      <c r="BD20419" s="50"/>
    </row>
    <row r="20420" spans="51:56" hidden="1" x14ac:dyDescent="0.25">
      <c r="AY20420" s="40"/>
      <c r="AZ20420" s="40"/>
      <c r="BA20420" s="40"/>
      <c r="BB20420" s="40"/>
      <c r="BC20420" s="40"/>
      <c r="BD20420" s="50"/>
    </row>
    <row r="20421" spans="51:56" hidden="1" x14ac:dyDescent="0.25">
      <c r="AY20421" s="40"/>
      <c r="AZ20421" s="40"/>
      <c r="BA20421" s="40"/>
      <c r="BB20421" s="40"/>
      <c r="BC20421" s="40"/>
      <c r="BD20421" s="50"/>
    </row>
    <row r="20422" spans="51:56" hidden="1" x14ac:dyDescent="0.25">
      <c r="AY20422" s="40"/>
      <c r="AZ20422" s="40"/>
      <c r="BA20422" s="40"/>
      <c r="BB20422" s="40"/>
      <c r="BC20422" s="40"/>
      <c r="BD20422" s="50"/>
    </row>
    <row r="20423" spans="51:56" hidden="1" x14ac:dyDescent="0.25">
      <c r="AY20423" s="40"/>
      <c r="AZ20423" s="40"/>
      <c r="BA20423" s="40"/>
      <c r="BB20423" s="40"/>
      <c r="BC20423" s="40"/>
      <c r="BD20423" s="50"/>
    </row>
    <row r="20424" spans="51:56" hidden="1" x14ac:dyDescent="0.25">
      <c r="AY20424" s="40"/>
      <c r="AZ20424" s="40"/>
      <c r="BA20424" s="40"/>
      <c r="BB20424" s="40"/>
      <c r="BC20424" s="40"/>
      <c r="BD20424" s="50"/>
    </row>
    <row r="20425" spans="51:56" hidden="1" x14ac:dyDescent="0.25">
      <c r="AY20425" s="40"/>
      <c r="AZ20425" s="40"/>
      <c r="BA20425" s="40"/>
      <c r="BB20425" s="40"/>
      <c r="BC20425" s="40"/>
      <c r="BD20425" s="50"/>
    </row>
    <row r="20426" spans="51:56" hidden="1" x14ac:dyDescent="0.25">
      <c r="AY20426" s="40"/>
      <c r="AZ20426" s="40"/>
      <c r="BA20426" s="40"/>
      <c r="BB20426" s="40"/>
      <c r="BC20426" s="40"/>
      <c r="BD20426" s="50"/>
    </row>
    <row r="20427" spans="51:56" hidden="1" x14ac:dyDescent="0.25">
      <c r="AY20427" s="40"/>
      <c r="AZ20427" s="40"/>
      <c r="BA20427" s="40"/>
      <c r="BB20427" s="40"/>
      <c r="BC20427" s="40"/>
      <c r="BD20427" s="50"/>
    </row>
    <row r="20428" spans="51:56" hidden="1" x14ac:dyDescent="0.25">
      <c r="AY20428" s="40"/>
      <c r="AZ20428" s="40"/>
      <c r="BA20428" s="40"/>
      <c r="BB20428" s="40"/>
      <c r="BC20428" s="40"/>
      <c r="BD20428" s="50"/>
    </row>
    <row r="20429" spans="51:56" hidden="1" x14ac:dyDescent="0.25">
      <c r="AY20429" s="40"/>
      <c r="AZ20429" s="40"/>
      <c r="BA20429" s="40"/>
      <c r="BB20429" s="40"/>
      <c r="BC20429" s="40"/>
      <c r="BD20429" s="50"/>
    </row>
    <row r="20430" spans="51:56" hidden="1" x14ac:dyDescent="0.25">
      <c r="AY20430" s="40"/>
      <c r="AZ20430" s="40"/>
      <c r="BA20430" s="40"/>
      <c r="BB20430" s="40"/>
      <c r="BC20430" s="40"/>
      <c r="BD20430" s="50"/>
    </row>
    <row r="20431" spans="51:56" hidden="1" x14ac:dyDescent="0.25">
      <c r="AY20431" s="40"/>
      <c r="AZ20431" s="40"/>
      <c r="BA20431" s="40"/>
      <c r="BB20431" s="40"/>
      <c r="BC20431" s="40"/>
      <c r="BD20431" s="50"/>
    </row>
    <row r="20432" spans="51:56" hidden="1" x14ac:dyDescent="0.25">
      <c r="AY20432" s="40"/>
      <c r="AZ20432" s="40"/>
      <c r="BA20432" s="40"/>
      <c r="BB20432" s="40"/>
      <c r="BC20432" s="40"/>
      <c r="BD20432" s="50"/>
    </row>
    <row r="20433" spans="51:56" hidden="1" x14ac:dyDescent="0.25">
      <c r="AY20433" s="40"/>
      <c r="AZ20433" s="40"/>
      <c r="BA20433" s="40"/>
      <c r="BB20433" s="40"/>
      <c r="BC20433" s="40"/>
      <c r="BD20433" s="50"/>
    </row>
    <row r="20434" spans="51:56" hidden="1" x14ac:dyDescent="0.25">
      <c r="AY20434" s="40"/>
      <c r="AZ20434" s="40"/>
      <c r="BA20434" s="40"/>
      <c r="BB20434" s="40"/>
      <c r="BC20434" s="40"/>
      <c r="BD20434" s="50"/>
    </row>
    <row r="20435" spans="51:56" hidden="1" x14ac:dyDescent="0.25">
      <c r="AY20435" s="40"/>
      <c r="AZ20435" s="40"/>
      <c r="BA20435" s="40"/>
      <c r="BB20435" s="40"/>
      <c r="BC20435" s="40"/>
      <c r="BD20435" s="50"/>
    </row>
    <row r="20436" spans="51:56" hidden="1" x14ac:dyDescent="0.25">
      <c r="AY20436" s="40"/>
      <c r="AZ20436" s="40"/>
      <c r="BA20436" s="40"/>
      <c r="BB20436" s="40"/>
      <c r="BC20436" s="40"/>
      <c r="BD20436" s="50"/>
    </row>
    <row r="20437" spans="51:56" hidden="1" x14ac:dyDescent="0.25">
      <c r="AY20437" s="40"/>
      <c r="AZ20437" s="40"/>
      <c r="BA20437" s="40"/>
      <c r="BB20437" s="40"/>
      <c r="BC20437" s="40"/>
      <c r="BD20437" s="50"/>
    </row>
    <row r="20438" spans="51:56" hidden="1" x14ac:dyDescent="0.25">
      <c r="AY20438" s="40"/>
      <c r="AZ20438" s="40"/>
      <c r="BA20438" s="40"/>
      <c r="BB20438" s="40"/>
      <c r="BC20438" s="40"/>
      <c r="BD20438" s="50"/>
    </row>
    <row r="20439" spans="51:56" hidden="1" x14ac:dyDescent="0.25">
      <c r="AY20439" s="40"/>
      <c r="AZ20439" s="40"/>
      <c r="BA20439" s="40"/>
      <c r="BB20439" s="40"/>
      <c r="BC20439" s="40"/>
      <c r="BD20439" s="50"/>
    </row>
    <row r="20440" spans="51:56" hidden="1" x14ac:dyDescent="0.25">
      <c r="AY20440" s="40"/>
      <c r="AZ20440" s="40"/>
      <c r="BA20440" s="40"/>
      <c r="BB20440" s="40"/>
      <c r="BC20440" s="40"/>
      <c r="BD20440" s="50"/>
    </row>
    <row r="20441" spans="51:56" hidden="1" x14ac:dyDescent="0.25">
      <c r="AY20441" s="40"/>
      <c r="AZ20441" s="40"/>
      <c r="BA20441" s="40"/>
      <c r="BB20441" s="40"/>
      <c r="BC20441" s="40"/>
      <c r="BD20441" s="50"/>
    </row>
    <row r="20442" spans="51:56" hidden="1" x14ac:dyDescent="0.25">
      <c r="AY20442" s="40"/>
      <c r="AZ20442" s="40"/>
      <c r="BA20442" s="40"/>
      <c r="BB20442" s="40"/>
      <c r="BC20442" s="40"/>
      <c r="BD20442" s="50"/>
    </row>
    <row r="20443" spans="51:56" hidden="1" x14ac:dyDescent="0.25">
      <c r="AY20443" s="40"/>
      <c r="AZ20443" s="40"/>
      <c r="BA20443" s="40"/>
      <c r="BB20443" s="40"/>
      <c r="BC20443" s="40"/>
      <c r="BD20443" s="50"/>
    </row>
    <row r="20444" spans="51:56" hidden="1" x14ac:dyDescent="0.25">
      <c r="AY20444" s="40"/>
      <c r="AZ20444" s="40"/>
      <c r="BA20444" s="40"/>
      <c r="BB20444" s="40"/>
      <c r="BC20444" s="40"/>
      <c r="BD20444" s="50"/>
    </row>
    <row r="20445" spans="51:56" hidden="1" x14ac:dyDescent="0.25">
      <c r="AY20445" s="40"/>
      <c r="AZ20445" s="40"/>
      <c r="BA20445" s="40"/>
      <c r="BB20445" s="40"/>
      <c r="BC20445" s="40"/>
      <c r="BD20445" s="50"/>
    </row>
    <row r="20446" spans="51:56" hidden="1" x14ac:dyDescent="0.25">
      <c r="AY20446" s="40"/>
      <c r="AZ20446" s="40"/>
      <c r="BA20446" s="40"/>
      <c r="BB20446" s="40"/>
      <c r="BC20446" s="40"/>
      <c r="BD20446" s="50"/>
    </row>
    <row r="20447" spans="51:56" hidden="1" x14ac:dyDescent="0.25">
      <c r="AY20447" s="40"/>
      <c r="AZ20447" s="40"/>
      <c r="BA20447" s="40"/>
      <c r="BB20447" s="40"/>
      <c r="BC20447" s="40"/>
      <c r="BD20447" s="50"/>
    </row>
    <row r="20448" spans="51:56" hidden="1" x14ac:dyDescent="0.25">
      <c r="AY20448" s="40"/>
      <c r="AZ20448" s="40"/>
      <c r="BA20448" s="40"/>
      <c r="BB20448" s="40"/>
      <c r="BC20448" s="40"/>
      <c r="BD20448" s="50"/>
    </row>
    <row r="20449" spans="51:56" hidden="1" x14ac:dyDescent="0.25">
      <c r="AY20449" s="40"/>
      <c r="AZ20449" s="40"/>
      <c r="BA20449" s="40"/>
      <c r="BB20449" s="40"/>
      <c r="BC20449" s="40"/>
      <c r="BD20449" s="50"/>
    </row>
    <row r="20450" spans="51:56" hidden="1" x14ac:dyDescent="0.25">
      <c r="AY20450" s="40"/>
      <c r="AZ20450" s="40"/>
      <c r="BA20450" s="40"/>
      <c r="BB20450" s="40"/>
      <c r="BC20450" s="40"/>
      <c r="BD20450" s="50"/>
    </row>
    <row r="20451" spans="51:56" hidden="1" x14ac:dyDescent="0.25">
      <c r="AY20451" s="40"/>
      <c r="AZ20451" s="40"/>
      <c r="BA20451" s="40"/>
      <c r="BB20451" s="40"/>
      <c r="BC20451" s="40"/>
      <c r="BD20451" s="50"/>
    </row>
    <row r="20452" spans="51:56" hidden="1" x14ac:dyDescent="0.25">
      <c r="AY20452" s="40"/>
      <c r="AZ20452" s="40"/>
      <c r="BA20452" s="40"/>
      <c r="BB20452" s="40"/>
      <c r="BC20452" s="40"/>
      <c r="BD20452" s="50"/>
    </row>
    <row r="20453" spans="51:56" hidden="1" x14ac:dyDescent="0.25">
      <c r="AY20453" s="40"/>
      <c r="AZ20453" s="40"/>
      <c r="BA20453" s="40"/>
      <c r="BB20453" s="40"/>
      <c r="BC20453" s="40"/>
      <c r="BD20453" s="50"/>
    </row>
    <row r="20454" spans="51:56" hidden="1" x14ac:dyDescent="0.25">
      <c r="AY20454" s="40"/>
      <c r="AZ20454" s="40"/>
      <c r="BA20454" s="40"/>
      <c r="BB20454" s="40"/>
      <c r="BC20454" s="40"/>
      <c r="BD20454" s="50"/>
    </row>
    <row r="20455" spans="51:56" hidden="1" x14ac:dyDescent="0.25">
      <c r="AY20455" s="40"/>
      <c r="AZ20455" s="40"/>
      <c r="BA20455" s="40"/>
      <c r="BB20455" s="40"/>
      <c r="BC20455" s="40"/>
      <c r="BD20455" s="50"/>
    </row>
    <row r="20456" spans="51:56" hidden="1" x14ac:dyDescent="0.25">
      <c r="AY20456" s="40"/>
      <c r="AZ20456" s="40"/>
      <c r="BA20456" s="40"/>
      <c r="BB20456" s="40"/>
      <c r="BC20456" s="40"/>
      <c r="BD20456" s="50"/>
    </row>
    <row r="20457" spans="51:56" hidden="1" x14ac:dyDescent="0.25">
      <c r="AY20457" s="40"/>
      <c r="AZ20457" s="40"/>
      <c r="BA20457" s="40"/>
      <c r="BB20457" s="40"/>
      <c r="BC20457" s="40"/>
      <c r="BD20457" s="50"/>
    </row>
    <row r="20458" spans="51:56" hidden="1" x14ac:dyDescent="0.25">
      <c r="AY20458" s="40"/>
      <c r="AZ20458" s="40"/>
      <c r="BA20458" s="40"/>
      <c r="BB20458" s="40"/>
      <c r="BC20458" s="40"/>
      <c r="BD20458" s="50"/>
    </row>
    <row r="20459" spans="51:56" hidden="1" x14ac:dyDescent="0.25">
      <c r="AY20459" s="40"/>
      <c r="AZ20459" s="40"/>
      <c r="BA20459" s="40"/>
      <c r="BB20459" s="40"/>
      <c r="BC20459" s="40"/>
      <c r="BD20459" s="50"/>
    </row>
    <row r="20460" spans="51:56" hidden="1" x14ac:dyDescent="0.25">
      <c r="AY20460" s="40"/>
      <c r="AZ20460" s="40"/>
      <c r="BA20460" s="40"/>
      <c r="BB20460" s="40"/>
      <c r="BC20460" s="40"/>
      <c r="BD20460" s="50"/>
    </row>
    <row r="20461" spans="51:56" hidden="1" x14ac:dyDescent="0.25">
      <c r="AY20461" s="40"/>
      <c r="AZ20461" s="40"/>
      <c r="BA20461" s="40"/>
      <c r="BB20461" s="40"/>
      <c r="BC20461" s="40"/>
      <c r="BD20461" s="50"/>
    </row>
    <row r="20462" spans="51:56" hidden="1" x14ac:dyDescent="0.25">
      <c r="AY20462" s="40"/>
      <c r="AZ20462" s="40"/>
      <c r="BA20462" s="40"/>
      <c r="BB20462" s="40"/>
      <c r="BC20462" s="40"/>
      <c r="BD20462" s="50"/>
    </row>
    <row r="20463" spans="51:56" hidden="1" x14ac:dyDescent="0.25">
      <c r="AY20463" s="40"/>
      <c r="AZ20463" s="40"/>
      <c r="BA20463" s="40"/>
      <c r="BB20463" s="40"/>
      <c r="BC20463" s="40"/>
      <c r="BD20463" s="50"/>
    </row>
    <row r="20464" spans="51:56" hidden="1" x14ac:dyDescent="0.25">
      <c r="AY20464" s="40"/>
      <c r="AZ20464" s="40"/>
      <c r="BA20464" s="40"/>
      <c r="BB20464" s="40"/>
      <c r="BC20464" s="40"/>
      <c r="BD20464" s="50"/>
    </row>
    <row r="20465" spans="51:56" hidden="1" x14ac:dyDescent="0.25">
      <c r="AY20465" s="40"/>
      <c r="AZ20465" s="40"/>
      <c r="BA20465" s="40"/>
      <c r="BB20465" s="40"/>
      <c r="BC20465" s="40"/>
      <c r="BD20465" s="50"/>
    </row>
    <row r="20466" spans="51:56" hidden="1" x14ac:dyDescent="0.25">
      <c r="AY20466" s="40"/>
      <c r="AZ20466" s="40"/>
      <c r="BA20466" s="40"/>
      <c r="BB20466" s="40"/>
      <c r="BC20466" s="40"/>
      <c r="BD20466" s="50"/>
    </row>
    <row r="20467" spans="51:56" hidden="1" x14ac:dyDescent="0.25">
      <c r="AY20467" s="40"/>
      <c r="AZ20467" s="40"/>
      <c r="BA20467" s="40"/>
      <c r="BB20467" s="40"/>
      <c r="BC20467" s="40"/>
      <c r="BD20467" s="50"/>
    </row>
    <row r="20468" spans="51:56" hidden="1" x14ac:dyDescent="0.25">
      <c r="AY20468" s="40"/>
      <c r="AZ20468" s="40"/>
      <c r="BA20468" s="40"/>
      <c r="BB20468" s="40"/>
      <c r="BC20468" s="40"/>
      <c r="BD20468" s="50"/>
    </row>
    <row r="20469" spans="51:56" hidden="1" x14ac:dyDescent="0.25">
      <c r="AY20469" s="40"/>
      <c r="AZ20469" s="40"/>
      <c r="BA20469" s="40"/>
      <c r="BB20469" s="40"/>
      <c r="BC20469" s="40"/>
      <c r="BD20469" s="50"/>
    </row>
    <row r="20470" spans="51:56" hidden="1" x14ac:dyDescent="0.25">
      <c r="AY20470" s="40"/>
      <c r="AZ20470" s="40"/>
      <c r="BA20470" s="40"/>
      <c r="BB20470" s="40"/>
      <c r="BC20470" s="40"/>
      <c r="BD20470" s="50"/>
    </row>
    <row r="20471" spans="51:56" hidden="1" x14ac:dyDescent="0.25">
      <c r="AY20471" s="40"/>
      <c r="AZ20471" s="40"/>
      <c r="BA20471" s="40"/>
      <c r="BB20471" s="40"/>
      <c r="BC20471" s="40"/>
      <c r="BD20471" s="50"/>
    </row>
    <row r="20472" spans="51:56" hidden="1" x14ac:dyDescent="0.25">
      <c r="AY20472" s="40"/>
      <c r="AZ20472" s="40"/>
      <c r="BA20472" s="40"/>
      <c r="BB20472" s="40"/>
      <c r="BC20472" s="40"/>
      <c r="BD20472" s="50"/>
    </row>
    <row r="20473" spans="51:56" hidden="1" x14ac:dyDescent="0.25">
      <c r="AY20473" s="40"/>
      <c r="AZ20473" s="40"/>
      <c r="BA20473" s="40"/>
      <c r="BB20473" s="40"/>
      <c r="BC20473" s="40"/>
      <c r="BD20473" s="50"/>
    </row>
    <row r="20474" spans="51:56" hidden="1" x14ac:dyDescent="0.25">
      <c r="AY20474" s="40"/>
      <c r="AZ20474" s="40"/>
      <c r="BA20474" s="40"/>
      <c r="BB20474" s="40"/>
      <c r="BC20474" s="40"/>
      <c r="BD20474" s="50"/>
    </row>
    <row r="20475" spans="51:56" hidden="1" x14ac:dyDescent="0.25">
      <c r="AY20475" s="40"/>
      <c r="AZ20475" s="40"/>
      <c r="BA20475" s="40"/>
      <c r="BB20475" s="40"/>
      <c r="BC20475" s="40"/>
      <c r="BD20475" s="50"/>
    </row>
    <row r="20476" spans="51:56" hidden="1" x14ac:dyDescent="0.25">
      <c r="AY20476" s="40"/>
      <c r="AZ20476" s="40"/>
      <c r="BA20476" s="40"/>
      <c r="BB20476" s="40"/>
      <c r="BC20476" s="40"/>
      <c r="BD20476" s="50"/>
    </row>
    <row r="20477" spans="51:56" hidden="1" x14ac:dyDescent="0.25">
      <c r="AY20477" s="40"/>
      <c r="AZ20477" s="40"/>
      <c r="BA20477" s="40"/>
      <c r="BB20477" s="40"/>
      <c r="BC20477" s="40"/>
      <c r="BD20477" s="50"/>
    </row>
    <row r="20478" spans="51:56" hidden="1" x14ac:dyDescent="0.25">
      <c r="AY20478" s="40"/>
      <c r="AZ20478" s="40"/>
      <c r="BA20478" s="40"/>
      <c r="BB20478" s="40"/>
      <c r="BC20478" s="40"/>
      <c r="BD20478" s="50"/>
    </row>
    <row r="20479" spans="51:56" hidden="1" x14ac:dyDescent="0.25">
      <c r="AY20479" s="40"/>
      <c r="AZ20479" s="40"/>
      <c r="BA20479" s="40"/>
      <c r="BB20479" s="40"/>
      <c r="BC20479" s="40"/>
      <c r="BD20479" s="50"/>
    </row>
    <row r="20480" spans="51:56" hidden="1" x14ac:dyDescent="0.25">
      <c r="AY20480" s="40"/>
      <c r="AZ20480" s="40"/>
      <c r="BA20480" s="40"/>
      <c r="BB20480" s="40"/>
      <c r="BC20480" s="40"/>
      <c r="BD20480" s="50"/>
    </row>
    <row r="20481" spans="51:56" hidden="1" x14ac:dyDescent="0.25">
      <c r="AY20481" s="40"/>
      <c r="AZ20481" s="40"/>
      <c r="BA20481" s="40"/>
      <c r="BB20481" s="40"/>
      <c r="BC20481" s="40"/>
      <c r="BD20481" s="50"/>
    </row>
    <row r="20482" spans="51:56" hidden="1" x14ac:dyDescent="0.25">
      <c r="AY20482" s="40"/>
      <c r="AZ20482" s="40"/>
      <c r="BA20482" s="40"/>
      <c r="BB20482" s="40"/>
      <c r="BC20482" s="40"/>
      <c r="BD20482" s="50"/>
    </row>
    <row r="20483" spans="51:56" hidden="1" x14ac:dyDescent="0.25">
      <c r="AY20483" s="40"/>
      <c r="AZ20483" s="40"/>
      <c r="BA20483" s="40"/>
      <c r="BB20483" s="40"/>
      <c r="BC20483" s="40"/>
      <c r="BD20483" s="50"/>
    </row>
    <row r="20484" spans="51:56" hidden="1" x14ac:dyDescent="0.25">
      <c r="AY20484" s="40"/>
      <c r="AZ20484" s="40"/>
      <c r="BA20484" s="40"/>
      <c r="BB20484" s="40"/>
      <c r="BC20484" s="40"/>
      <c r="BD20484" s="50"/>
    </row>
    <row r="20485" spans="51:56" hidden="1" x14ac:dyDescent="0.25">
      <c r="AY20485" s="40"/>
      <c r="AZ20485" s="40"/>
      <c r="BA20485" s="40"/>
      <c r="BB20485" s="40"/>
      <c r="BC20485" s="40"/>
      <c r="BD20485" s="50"/>
    </row>
    <row r="20486" spans="51:56" hidden="1" x14ac:dyDescent="0.25">
      <c r="AY20486" s="40"/>
      <c r="AZ20486" s="40"/>
      <c r="BA20486" s="40"/>
      <c r="BB20486" s="40"/>
      <c r="BC20486" s="40"/>
      <c r="BD20486" s="50"/>
    </row>
    <row r="20487" spans="51:56" hidden="1" x14ac:dyDescent="0.25">
      <c r="AY20487" s="40"/>
      <c r="AZ20487" s="40"/>
      <c r="BA20487" s="40"/>
      <c r="BB20487" s="40"/>
      <c r="BC20487" s="40"/>
      <c r="BD20487" s="50"/>
    </row>
    <row r="20488" spans="51:56" hidden="1" x14ac:dyDescent="0.25">
      <c r="AY20488" s="40"/>
      <c r="AZ20488" s="40"/>
      <c r="BA20488" s="40"/>
      <c r="BB20488" s="40"/>
      <c r="BC20488" s="40"/>
      <c r="BD20488" s="50"/>
    </row>
    <row r="20489" spans="51:56" hidden="1" x14ac:dyDescent="0.25">
      <c r="AY20489" s="40"/>
      <c r="AZ20489" s="40"/>
      <c r="BA20489" s="40"/>
      <c r="BB20489" s="40"/>
      <c r="BC20489" s="40"/>
      <c r="BD20489" s="50"/>
    </row>
    <row r="20490" spans="51:56" hidden="1" x14ac:dyDescent="0.25">
      <c r="AY20490" s="40"/>
      <c r="AZ20490" s="40"/>
      <c r="BA20490" s="40"/>
      <c r="BB20490" s="40"/>
      <c r="BC20490" s="40"/>
      <c r="BD20490" s="50"/>
    </row>
    <row r="20491" spans="51:56" hidden="1" x14ac:dyDescent="0.25">
      <c r="AY20491" s="40"/>
      <c r="AZ20491" s="40"/>
      <c r="BA20491" s="40"/>
      <c r="BB20491" s="40"/>
      <c r="BC20491" s="40"/>
      <c r="BD20491" s="50"/>
    </row>
    <row r="20492" spans="51:56" hidden="1" x14ac:dyDescent="0.25">
      <c r="AY20492" s="40"/>
      <c r="AZ20492" s="40"/>
      <c r="BA20492" s="40"/>
      <c r="BB20492" s="40"/>
      <c r="BC20492" s="40"/>
      <c r="BD20492" s="50"/>
    </row>
    <row r="20493" spans="51:56" hidden="1" x14ac:dyDescent="0.25">
      <c r="AY20493" s="40"/>
      <c r="AZ20493" s="40"/>
      <c r="BA20493" s="40"/>
      <c r="BB20493" s="40"/>
      <c r="BC20493" s="40"/>
      <c r="BD20493" s="50"/>
    </row>
    <row r="20494" spans="51:56" hidden="1" x14ac:dyDescent="0.25">
      <c r="AY20494" s="40"/>
      <c r="AZ20494" s="40"/>
      <c r="BA20494" s="40"/>
      <c r="BB20494" s="40"/>
      <c r="BC20494" s="40"/>
      <c r="BD20494" s="50"/>
    </row>
    <row r="20495" spans="51:56" hidden="1" x14ac:dyDescent="0.25">
      <c r="AY20495" s="40"/>
      <c r="AZ20495" s="40"/>
      <c r="BA20495" s="40"/>
      <c r="BB20495" s="40"/>
      <c r="BC20495" s="40"/>
      <c r="BD20495" s="50"/>
    </row>
    <row r="20496" spans="51:56" hidden="1" x14ac:dyDescent="0.25">
      <c r="AY20496" s="40"/>
      <c r="AZ20496" s="40"/>
      <c r="BA20496" s="40"/>
      <c r="BB20496" s="40"/>
      <c r="BC20496" s="40"/>
      <c r="BD20496" s="50"/>
    </row>
    <row r="20497" spans="51:56" hidden="1" x14ac:dyDescent="0.25">
      <c r="AY20497" s="40"/>
      <c r="AZ20497" s="40"/>
      <c r="BA20497" s="40"/>
      <c r="BB20497" s="40"/>
      <c r="BC20497" s="40"/>
      <c r="BD20497" s="50"/>
    </row>
    <row r="20498" spans="51:56" hidden="1" x14ac:dyDescent="0.25">
      <c r="AY20498" s="40"/>
      <c r="AZ20498" s="40"/>
      <c r="BA20498" s="40"/>
      <c r="BB20498" s="40"/>
      <c r="BC20498" s="40"/>
      <c r="BD20498" s="50"/>
    </row>
    <row r="20499" spans="51:56" hidden="1" x14ac:dyDescent="0.25">
      <c r="AY20499" s="40"/>
      <c r="AZ20499" s="40"/>
      <c r="BA20499" s="40"/>
      <c r="BB20499" s="40"/>
      <c r="BC20499" s="40"/>
      <c r="BD20499" s="50"/>
    </row>
    <row r="20500" spans="51:56" hidden="1" x14ac:dyDescent="0.25">
      <c r="AY20500" s="40"/>
      <c r="AZ20500" s="40"/>
      <c r="BA20500" s="40"/>
      <c r="BB20500" s="40"/>
      <c r="BC20500" s="40"/>
      <c r="BD20500" s="50"/>
    </row>
    <row r="20501" spans="51:56" hidden="1" x14ac:dyDescent="0.25">
      <c r="AY20501" s="40"/>
      <c r="AZ20501" s="40"/>
      <c r="BA20501" s="40"/>
      <c r="BB20501" s="40"/>
      <c r="BC20501" s="40"/>
      <c r="BD20501" s="50"/>
    </row>
    <row r="20502" spans="51:56" hidden="1" x14ac:dyDescent="0.25">
      <c r="AY20502" s="40"/>
      <c r="AZ20502" s="40"/>
      <c r="BA20502" s="40"/>
      <c r="BB20502" s="40"/>
      <c r="BC20502" s="40"/>
      <c r="BD20502" s="50"/>
    </row>
    <row r="20503" spans="51:56" hidden="1" x14ac:dyDescent="0.25">
      <c r="AY20503" s="40"/>
      <c r="AZ20503" s="40"/>
      <c r="BA20503" s="40"/>
      <c r="BB20503" s="40"/>
      <c r="BC20503" s="40"/>
      <c r="BD20503" s="50"/>
    </row>
    <row r="20504" spans="51:56" hidden="1" x14ac:dyDescent="0.25">
      <c r="AY20504" s="40"/>
      <c r="AZ20504" s="40"/>
      <c r="BA20504" s="40"/>
      <c r="BB20504" s="40"/>
      <c r="BC20504" s="40"/>
      <c r="BD20504" s="50"/>
    </row>
    <row r="20505" spans="51:56" hidden="1" x14ac:dyDescent="0.25">
      <c r="AY20505" s="40"/>
      <c r="AZ20505" s="40"/>
      <c r="BA20505" s="40"/>
      <c r="BB20505" s="40"/>
      <c r="BC20505" s="40"/>
      <c r="BD20505" s="50"/>
    </row>
    <row r="20506" spans="51:56" hidden="1" x14ac:dyDescent="0.25">
      <c r="AY20506" s="40"/>
      <c r="AZ20506" s="40"/>
      <c r="BA20506" s="40"/>
      <c r="BB20506" s="40"/>
      <c r="BC20506" s="40"/>
      <c r="BD20506" s="50"/>
    </row>
    <row r="20507" spans="51:56" hidden="1" x14ac:dyDescent="0.25">
      <c r="AY20507" s="40"/>
      <c r="AZ20507" s="40"/>
      <c r="BA20507" s="40"/>
      <c r="BB20507" s="40"/>
      <c r="BC20507" s="40"/>
      <c r="BD20507" s="50"/>
    </row>
    <row r="20508" spans="51:56" hidden="1" x14ac:dyDescent="0.25">
      <c r="AY20508" s="40"/>
      <c r="AZ20508" s="40"/>
      <c r="BA20508" s="40"/>
      <c r="BB20508" s="40"/>
      <c r="BC20508" s="40"/>
      <c r="BD20508" s="50"/>
    </row>
    <row r="20509" spans="51:56" hidden="1" x14ac:dyDescent="0.25">
      <c r="AY20509" s="40"/>
      <c r="AZ20509" s="40"/>
      <c r="BA20509" s="40"/>
      <c r="BB20509" s="40"/>
      <c r="BC20509" s="40"/>
      <c r="BD20509" s="50"/>
    </row>
    <row r="20510" spans="51:56" hidden="1" x14ac:dyDescent="0.25">
      <c r="AY20510" s="40"/>
      <c r="AZ20510" s="40"/>
      <c r="BA20510" s="40"/>
      <c r="BB20510" s="40"/>
      <c r="BC20510" s="40"/>
      <c r="BD20510" s="50"/>
    </row>
    <row r="20511" spans="51:56" hidden="1" x14ac:dyDescent="0.25">
      <c r="AY20511" s="40"/>
      <c r="AZ20511" s="40"/>
      <c r="BA20511" s="40"/>
      <c r="BB20511" s="40"/>
      <c r="BC20511" s="40"/>
      <c r="BD20511" s="50"/>
    </row>
    <row r="20512" spans="51:56" hidden="1" x14ac:dyDescent="0.25">
      <c r="AY20512" s="40"/>
      <c r="AZ20512" s="40"/>
      <c r="BA20512" s="40"/>
      <c r="BB20512" s="40"/>
      <c r="BC20512" s="40"/>
      <c r="BD20512" s="50"/>
    </row>
    <row r="20513" spans="51:56" hidden="1" x14ac:dyDescent="0.25">
      <c r="AY20513" s="40"/>
      <c r="AZ20513" s="40"/>
      <c r="BA20513" s="40"/>
      <c r="BB20513" s="40"/>
      <c r="BC20513" s="40"/>
      <c r="BD20513" s="50"/>
    </row>
    <row r="20514" spans="51:56" hidden="1" x14ac:dyDescent="0.25">
      <c r="AY20514" s="40"/>
      <c r="AZ20514" s="40"/>
      <c r="BA20514" s="40"/>
      <c r="BB20514" s="40"/>
      <c r="BC20514" s="40"/>
      <c r="BD20514" s="50"/>
    </row>
    <row r="20515" spans="51:56" hidden="1" x14ac:dyDescent="0.25">
      <c r="AY20515" s="40"/>
      <c r="AZ20515" s="40"/>
      <c r="BA20515" s="40"/>
      <c r="BB20515" s="40"/>
      <c r="BC20515" s="40"/>
      <c r="BD20515" s="50"/>
    </row>
    <row r="20516" spans="51:56" hidden="1" x14ac:dyDescent="0.25">
      <c r="AY20516" s="40"/>
      <c r="AZ20516" s="40"/>
      <c r="BA20516" s="40"/>
      <c r="BB20516" s="40"/>
      <c r="BC20516" s="40"/>
      <c r="BD20516" s="50"/>
    </row>
    <row r="20517" spans="51:56" hidden="1" x14ac:dyDescent="0.25">
      <c r="AY20517" s="40"/>
      <c r="AZ20517" s="40"/>
      <c r="BA20517" s="40"/>
      <c r="BB20517" s="40"/>
      <c r="BC20517" s="40"/>
      <c r="BD20517" s="50"/>
    </row>
    <row r="20518" spans="51:56" hidden="1" x14ac:dyDescent="0.25">
      <c r="AY20518" s="40"/>
      <c r="AZ20518" s="40"/>
      <c r="BA20518" s="40"/>
      <c r="BB20518" s="40"/>
      <c r="BC20518" s="40"/>
      <c r="BD20518" s="50"/>
    </row>
    <row r="20519" spans="51:56" hidden="1" x14ac:dyDescent="0.25">
      <c r="AY20519" s="40"/>
      <c r="AZ20519" s="40"/>
      <c r="BA20519" s="40"/>
      <c r="BB20519" s="40"/>
      <c r="BC20519" s="40"/>
      <c r="BD20519" s="50"/>
    </row>
    <row r="20520" spans="51:56" hidden="1" x14ac:dyDescent="0.25">
      <c r="AY20520" s="40"/>
      <c r="AZ20520" s="40"/>
      <c r="BA20520" s="40"/>
      <c r="BB20520" s="40"/>
      <c r="BC20520" s="40"/>
      <c r="BD20520" s="50"/>
    </row>
    <row r="20521" spans="51:56" hidden="1" x14ac:dyDescent="0.25">
      <c r="AY20521" s="40"/>
      <c r="AZ20521" s="40"/>
      <c r="BA20521" s="40"/>
      <c r="BB20521" s="40"/>
      <c r="BC20521" s="40"/>
      <c r="BD20521" s="50"/>
    </row>
    <row r="20522" spans="51:56" hidden="1" x14ac:dyDescent="0.25">
      <c r="AY20522" s="40"/>
      <c r="AZ20522" s="40"/>
      <c r="BA20522" s="40"/>
      <c r="BB20522" s="40"/>
      <c r="BC20522" s="40"/>
      <c r="BD20522" s="50"/>
    </row>
    <row r="20523" spans="51:56" hidden="1" x14ac:dyDescent="0.25">
      <c r="AY20523" s="40"/>
      <c r="AZ20523" s="40"/>
      <c r="BA20523" s="40"/>
      <c r="BB20523" s="40"/>
      <c r="BC20523" s="40"/>
      <c r="BD20523" s="50"/>
    </row>
    <row r="20524" spans="51:56" hidden="1" x14ac:dyDescent="0.25">
      <c r="AY20524" s="40"/>
      <c r="AZ20524" s="40"/>
      <c r="BA20524" s="40"/>
      <c r="BB20524" s="40"/>
      <c r="BC20524" s="40"/>
      <c r="BD20524" s="50"/>
    </row>
    <row r="20525" spans="51:56" hidden="1" x14ac:dyDescent="0.25">
      <c r="AY20525" s="40"/>
      <c r="AZ20525" s="40"/>
      <c r="BA20525" s="40"/>
      <c r="BB20525" s="40"/>
      <c r="BC20525" s="40"/>
      <c r="BD20525" s="50"/>
    </row>
    <row r="20526" spans="51:56" hidden="1" x14ac:dyDescent="0.25">
      <c r="AY20526" s="40"/>
      <c r="AZ20526" s="40"/>
      <c r="BA20526" s="40"/>
      <c r="BB20526" s="40"/>
      <c r="BC20526" s="40"/>
      <c r="BD20526" s="50"/>
    </row>
    <row r="20527" spans="51:56" hidden="1" x14ac:dyDescent="0.25">
      <c r="AY20527" s="40"/>
      <c r="AZ20527" s="40"/>
      <c r="BA20527" s="40"/>
      <c r="BB20527" s="40"/>
      <c r="BC20527" s="40"/>
      <c r="BD20527" s="50"/>
    </row>
    <row r="20528" spans="51:56" hidden="1" x14ac:dyDescent="0.25">
      <c r="AY20528" s="40"/>
      <c r="AZ20528" s="40"/>
      <c r="BA20528" s="40"/>
      <c r="BB20528" s="40"/>
      <c r="BC20528" s="40"/>
      <c r="BD20528" s="50"/>
    </row>
    <row r="20529" spans="51:56" hidden="1" x14ac:dyDescent="0.25">
      <c r="AY20529" s="40"/>
      <c r="AZ20529" s="40"/>
      <c r="BA20529" s="40"/>
      <c r="BB20529" s="40"/>
      <c r="BC20529" s="40"/>
      <c r="BD20529" s="50"/>
    </row>
    <row r="20530" spans="51:56" hidden="1" x14ac:dyDescent="0.25">
      <c r="AY20530" s="40"/>
      <c r="AZ20530" s="40"/>
      <c r="BA20530" s="40"/>
      <c r="BB20530" s="40"/>
      <c r="BC20530" s="40"/>
      <c r="BD20530" s="50"/>
    </row>
    <row r="20531" spans="51:56" hidden="1" x14ac:dyDescent="0.25">
      <c r="AY20531" s="40"/>
      <c r="AZ20531" s="40"/>
      <c r="BA20531" s="40"/>
      <c r="BB20531" s="40"/>
      <c r="BC20531" s="40"/>
      <c r="BD20531" s="50"/>
    </row>
    <row r="20532" spans="51:56" hidden="1" x14ac:dyDescent="0.25">
      <c r="AY20532" s="40"/>
      <c r="AZ20532" s="40"/>
      <c r="BA20532" s="40"/>
      <c r="BB20532" s="40"/>
      <c r="BC20532" s="40"/>
      <c r="BD20532" s="50"/>
    </row>
    <row r="20533" spans="51:56" hidden="1" x14ac:dyDescent="0.25">
      <c r="AY20533" s="40"/>
      <c r="AZ20533" s="40"/>
      <c r="BA20533" s="40"/>
      <c r="BB20533" s="40"/>
      <c r="BC20533" s="40"/>
      <c r="BD20533" s="50"/>
    </row>
    <row r="20534" spans="51:56" hidden="1" x14ac:dyDescent="0.25">
      <c r="AY20534" s="40"/>
      <c r="AZ20534" s="40"/>
      <c r="BA20534" s="40"/>
      <c r="BB20534" s="40"/>
      <c r="BC20534" s="40"/>
      <c r="BD20534" s="50"/>
    </row>
    <row r="20535" spans="51:56" hidden="1" x14ac:dyDescent="0.25">
      <c r="AY20535" s="40"/>
      <c r="AZ20535" s="40"/>
      <c r="BA20535" s="40"/>
      <c r="BB20535" s="40"/>
      <c r="BC20535" s="40"/>
      <c r="BD20535" s="50"/>
    </row>
    <row r="20536" spans="51:56" hidden="1" x14ac:dyDescent="0.25">
      <c r="AY20536" s="40"/>
      <c r="AZ20536" s="40"/>
      <c r="BA20536" s="40"/>
      <c r="BB20536" s="40"/>
      <c r="BC20536" s="40"/>
      <c r="BD20536" s="50"/>
    </row>
    <row r="20537" spans="51:56" hidden="1" x14ac:dyDescent="0.25">
      <c r="AY20537" s="40"/>
      <c r="AZ20537" s="40"/>
      <c r="BA20537" s="40"/>
      <c r="BB20537" s="40"/>
      <c r="BC20537" s="40"/>
      <c r="BD20537" s="50"/>
    </row>
    <row r="20538" spans="51:56" hidden="1" x14ac:dyDescent="0.25">
      <c r="AY20538" s="40"/>
      <c r="AZ20538" s="40"/>
      <c r="BA20538" s="40"/>
      <c r="BB20538" s="40"/>
      <c r="BC20538" s="40"/>
      <c r="BD20538" s="50"/>
    </row>
    <row r="20539" spans="51:56" hidden="1" x14ac:dyDescent="0.25">
      <c r="AY20539" s="40"/>
      <c r="AZ20539" s="40"/>
      <c r="BA20539" s="40"/>
      <c r="BB20539" s="40"/>
      <c r="BC20539" s="40"/>
      <c r="BD20539" s="50"/>
    </row>
    <row r="20540" spans="51:56" hidden="1" x14ac:dyDescent="0.25">
      <c r="AY20540" s="40"/>
      <c r="AZ20540" s="40"/>
      <c r="BA20540" s="40"/>
      <c r="BB20540" s="40"/>
      <c r="BC20540" s="40"/>
      <c r="BD20540" s="50"/>
    </row>
    <row r="20541" spans="51:56" hidden="1" x14ac:dyDescent="0.25">
      <c r="AY20541" s="40"/>
      <c r="AZ20541" s="40"/>
      <c r="BA20541" s="40"/>
      <c r="BB20541" s="40"/>
      <c r="BC20541" s="40"/>
      <c r="BD20541" s="50"/>
    </row>
    <row r="20542" spans="51:56" hidden="1" x14ac:dyDescent="0.25">
      <c r="AY20542" s="40"/>
      <c r="AZ20542" s="40"/>
      <c r="BA20542" s="40"/>
      <c r="BB20542" s="40"/>
      <c r="BC20542" s="40"/>
      <c r="BD20542" s="50"/>
    </row>
    <row r="20543" spans="51:56" hidden="1" x14ac:dyDescent="0.25">
      <c r="AY20543" s="40"/>
      <c r="AZ20543" s="40"/>
      <c r="BA20543" s="40"/>
      <c r="BB20543" s="40"/>
      <c r="BC20543" s="40"/>
      <c r="BD20543" s="50"/>
    </row>
    <row r="20544" spans="51:56" hidden="1" x14ac:dyDescent="0.25">
      <c r="AY20544" s="40"/>
      <c r="AZ20544" s="40"/>
      <c r="BA20544" s="40"/>
      <c r="BB20544" s="40"/>
      <c r="BC20544" s="40"/>
      <c r="BD20544" s="50"/>
    </row>
    <row r="20545" spans="51:56" hidden="1" x14ac:dyDescent="0.25">
      <c r="AY20545" s="40"/>
      <c r="AZ20545" s="40"/>
      <c r="BA20545" s="40"/>
      <c r="BB20545" s="40"/>
      <c r="BC20545" s="40"/>
      <c r="BD20545" s="50"/>
    </row>
    <row r="20546" spans="51:56" hidden="1" x14ac:dyDescent="0.25">
      <c r="AY20546" s="40"/>
      <c r="AZ20546" s="40"/>
      <c r="BA20546" s="40"/>
      <c r="BB20546" s="40"/>
      <c r="BC20546" s="40"/>
      <c r="BD20546" s="50"/>
    </row>
    <row r="20547" spans="51:56" hidden="1" x14ac:dyDescent="0.25">
      <c r="AY20547" s="40"/>
      <c r="AZ20547" s="40"/>
      <c r="BA20547" s="40"/>
      <c r="BB20547" s="40"/>
      <c r="BC20547" s="40"/>
      <c r="BD20547" s="50"/>
    </row>
    <row r="20548" spans="51:56" hidden="1" x14ac:dyDescent="0.25">
      <c r="AY20548" s="40"/>
      <c r="AZ20548" s="40"/>
      <c r="BA20548" s="40"/>
      <c r="BB20548" s="40"/>
      <c r="BC20548" s="40"/>
      <c r="BD20548" s="50"/>
    </row>
    <row r="20549" spans="51:56" hidden="1" x14ac:dyDescent="0.25">
      <c r="AY20549" s="40"/>
      <c r="AZ20549" s="40"/>
      <c r="BA20549" s="40"/>
      <c r="BB20549" s="40"/>
      <c r="BC20549" s="40"/>
      <c r="BD20549" s="50"/>
    </row>
    <row r="20550" spans="51:56" hidden="1" x14ac:dyDescent="0.25">
      <c r="AY20550" s="40"/>
      <c r="AZ20550" s="40"/>
      <c r="BA20550" s="40"/>
      <c r="BB20550" s="40"/>
      <c r="BC20550" s="40"/>
      <c r="BD20550" s="50"/>
    </row>
    <row r="20551" spans="51:56" hidden="1" x14ac:dyDescent="0.25">
      <c r="AY20551" s="40"/>
      <c r="AZ20551" s="40"/>
      <c r="BA20551" s="40"/>
      <c r="BB20551" s="40"/>
      <c r="BC20551" s="40"/>
      <c r="BD20551" s="50"/>
    </row>
    <row r="20552" spans="51:56" hidden="1" x14ac:dyDescent="0.25">
      <c r="AY20552" s="40"/>
      <c r="AZ20552" s="40"/>
      <c r="BA20552" s="40"/>
      <c r="BB20552" s="40"/>
      <c r="BC20552" s="40"/>
      <c r="BD20552" s="50"/>
    </row>
    <row r="20553" spans="51:56" hidden="1" x14ac:dyDescent="0.25">
      <c r="AY20553" s="40"/>
      <c r="AZ20553" s="40"/>
      <c r="BA20553" s="40"/>
      <c r="BB20553" s="40"/>
      <c r="BC20553" s="40"/>
      <c r="BD20553" s="50"/>
    </row>
    <row r="20554" spans="51:56" hidden="1" x14ac:dyDescent="0.25">
      <c r="AY20554" s="40"/>
      <c r="AZ20554" s="40"/>
      <c r="BA20554" s="40"/>
      <c r="BB20554" s="40"/>
      <c r="BC20554" s="40"/>
      <c r="BD20554" s="50"/>
    </row>
    <row r="20555" spans="51:56" hidden="1" x14ac:dyDescent="0.25">
      <c r="AY20555" s="40"/>
      <c r="AZ20555" s="40"/>
      <c r="BA20555" s="40"/>
      <c r="BB20555" s="40"/>
      <c r="BC20555" s="40"/>
      <c r="BD20555" s="50"/>
    </row>
    <row r="20556" spans="51:56" hidden="1" x14ac:dyDescent="0.25">
      <c r="AY20556" s="40"/>
      <c r="AZ20556" s="40"/>
      <c r="BA20556" s="40"/>
      <c r="BB20556" s="40"/>
      <c r="BC20556" s="40"/>
      <c r="BD20556" s="50"/>
    </row>
    <row r="20557" spans="51:56" hidden="1" x14ac:dyDescent="0.25">
      <c r="AY20557" s="40"/>
      <c r="AZ20557" s="40"/>
      <c r="BA20557" s="40"/>
      <c r="BB20557" s="40"/>
      <c r="BC20557" s="40"/>
      <c r="BD20557" s="50"/>
    </row>
    <row r="20558" spans="51:56" hidden="1" x14ac:dyDescent="0.25">
      <c r="AY20558" s="40"/>
      <c r="AZ20558" s="40"/>
      <c r="BA20558" s="40"/>
      <c r="BB20558" s="40"/>
      <c r="BC20558" s="40"/>
      <c r="BD20558" s="50"/>
    </row>
    <row r="20559" spans="51:56" hidden="1" x14ac:dyDescent="0.25">
      <c r="AY20559" s="40"/>
      <c r="AZ20559" s="40"/>
      <c r="BA20559" s="40"/>
      <c r="BB20559" s="40"/>
      <c r="BC20559" s="40"/>
      <c r="BD20559" s="50"/>
    </row>
    <row r="20560" spans="51:56" hidden="1" x14ac:dyDescent="0.25">
      <c r="AY20560" s="40"/>
      <c r="AZ20560" s="40"/>
      <c r="BA20560" s="40"/>
      <c r="BB20560" s="40"/>
      <c r="BC20560" s="40"/>
      <c r="BD20560" s="50"/>
    </row>
    <row r="20561" spans="51:56" hidden="1" x14ac:dyDescent="0.25">
      <c r="AY20561" s="40"/>
      <c r="AZ20561" s="40"/>
      <c r="BA20561" s="40"/>
      <c r="BB20561" s="40"/>
      <c r="BC20561" s="40"/>
      <c r="BD20561" s="50"/>
    </row>
    <row r="20562" spans="51:56" hidden="1" x14ac:dyDescent="0.25">
      <c r="AY20562" s="40"/>
      <c r="AZ20562" s="40"/>
      <c r="BA20562" s="40"/>
      <c r="BB20562" s="40"/>
      <c r="BC20562" s="40"/>
      <c r="BD20562" s="50"/>
    </row>
    <row r="20563" spans="51:56" hidden="1" x14ac:dyDescent="0.25">
      <c r="AY20563" s="40"/>
      <c r="AZ20563" s="40"/>
      <c r="BA20563" s="40"/>
      <c r="BB20563" s="40"/>
      <c r="BC20563" s="40"/>
      <c r="BD20563" s="50"/>
    </row>
    <row r="20564" spans="51:56" hidden="1" x14ac:dyDescent="0.25">
      <c r="AY20564" s="40"/>
      <c r="AZ20564" s="40"/>
      <c r="BA20564" s="40"/>
      <c r="BB20564" s="40"/>
      <c r="BC20564" s="40"/>
      <c r="BD20564" s="50"/>
    </row>
    <row r="20565" spans="51:56" hidden="1" x14ac:dyDescent="0.25">
      <c r="AY20565" s="40"/>
      <c r="AZ20565" s="40"/>
      <c r="BA20565" s="40"/>
      <c r="BB20565" s="40"/>
      <c r="BC20565" s="40"/>
      <c r="BD20565" s="50"/>
    </row>
    <row r="20566" spans="51:56" hidden="1" x14ac:dyDescent="0.25">
      <c r="AY20566" s="40"/>
      <c r="AZ20566" s="40"/>
      <c r="BA20566" s="40"/>
      <c r="BB20566" s="40"/>
      <c r="BC20566" s="40"/>
      <c r="BD20566" s="50"/>
    </row>
    <row r="20567" spans="51:56" hidden="1" x14ac:dyDescent="0.25">
      <c r="AY20567" s="40"/>
      <c r="AZ20567" s="40"/>
      <c r="BA20567" s="40"/>
      <c r="BB20567" s="40"/>
      <c r="BC20567" s="40"/>
      <c r="BD20567" s="50"/>
    </row>
    <row r="20568" spans="51:56" hidden="1" x14ac:dyDescent="0.25">
      <c r="AY20568" s="40"/>
      <c r="AZ20568" s="40"/>
      <c r="BA20568" s="40"/>
      <c r="BB20568" s="40"/>
      <c r="BC20568" s="40"/>
      <c r="BD20568" s="50"/>
    </row>
    <row r="20569" spans="51:56" hidden="1" x14ac:dyDescent="0.25">
      <c r="AY20569" s="40"/>
      <c r="AZ20569" s="40"/>
      <c r="BA20569" s="40"/>
      <c r="BB20569" s="40"/>
      <c r="BC20569" s="40"/>
      <c r="BD20569" s="50"/>
    </row>
    <row r="20570" spans="51:56" hidden="1" x14ac:dyDescent="0.25">
      <c r="AY20570" s="40"/>
      <c r="AZ20570" s="40"/>
      <c r="BA20570" s="40"/>
      <c r="BB20570" s="40"/>
      <c r="BC20570" s="40"/>
      <c r="BD20570" s="50"/>
    </row>
    <row r="20571" spans="51:56" hidden="1" x14ac:dyDescent="0.25">
      <c r="AY20571" s="40"/>
      <c r="AZ20571" s="40"/>
      <c r="BA20571" s="40"/>
      <c r="BB20571" s="40"/>
      <c r="BC20571" s="40"/>
      <c r="BD20571" s="50"/>
    </row>
    <row r="20572" spans="51:56" hidden="1" x14ac:dyDescent="0.25">
      <c r="AY20572" s="40"/>
      <c r="AZ20572" s="40"/>
      <c r="BA20572" s="40"/>
      <c r="BB20572" s="40"/>
      <c r="BC20572" s="40"/>
      <c r="BD20572" s="50"/>
    </row>
    <row r="20573" spans="51:56" hidden="1" x14ac:dyDescent="0.25">
      <c r="AY20573" s="40"/>
      <c r="AZ20573" s="40"/>
      <c r="BA20573" s="40"/>
      <c r="BB20573" s="40"/>
      <c r="BC20573" s="40"/>
      <c r="BD20573" s="50"/>
    </row>
    <row r="20574" spans="51:56" hidden="1" x14ac:dyDescent="0.25">
      <c r="AY20574" s="40"/>
      <c r="AZ20574" s="40"/>
      <c r="BA20574" s="40"/>
      <c r="BB20574" s="40"/>
      <c r="BC20574" s="40"/>
      <c r="BD20574" s="50"/>
    </row>
    <row r="20575" spans="51:56" hidden="1" x14ac:dyDescent="0.25">
      <c r="AY20575" s="40"/>
      <c r="AZ20575" s="40"/>
      <c r="BA20575" s="40"/>
      <c r="BB20575" s="40"/>
      <c r="BC20575" s="40"/>
      <c r="BD20575" s="50"/>
    </row>
    <row r="20576" spans="51:56" hidden="1" x14ac:dyDescent="0.25">
      <c r="AY20576" s="40"/>
      <c r="AZ20576" s="40"/>
      <c r="BA20576" s="40"/>
      <c r="BB20576" s="40"/>
      <c r="BC20576" s="40"/>
      <c r="BD20576" s="50"/>
    </row>
    <row r="20577" spans="51:56" hidden="1" x14ac:dyDescent="0.25">
      <c r="AY20577" s="40"/>
      <c r="AZ20577" s="40"/>
      <c r="BA20577" s="40"/>
      <c r="BB20577" s="40"/>
      <c r="BC20577" s="40"/>
      <c r="BD20577" s="50"/>
    </row>
    <row r="20578" spans="51:56" hidden="1" x14ac:dyDescent="0.25">
      <c r="AY20578" s="40"/>
      <c r="AZ20578" s="40"/>
      <c r="BA20578" s="40"/>
      <c r="BB20578" s="40"/>
      <c r="BC20578" s="40"/>
      <c r="BD20578" s="50"/>
    </row>
    <row r="20579" spans="51:56" hidden="1" x14ac:dyDescent="0.25">
      <c r="AY20579" s="40"/>
      <c r="AZ20579" s="40"/>
      <c r="BA20579" s="40"/>
      <c r="BB20579" s="40"/>
      <c r="BC20579" s="40"/>
      <c r="BD20579" s="50"/>
    </row>
    <row r="20580" spans="51:56" hidden="1" x14ac:dyDescent="0.25">
      <c r="AY20580" s="40"/>
      <c r="AZ20580" s="40"/>
      <c r="BA20580" s="40"/>
      <c r="BB20580" s="40"/>
      <c r="BC20580" s="40"/>
      <c r="BD20580" s="50"/>
    </row>
    <row r="20581" spans="51:56" hidden="1" x14ac:dyDescent="0.25">
      <c r="AY20581" s="40"/>
      <c r="AZ20581" s="40"/>
      <c r="BA20581" s="40"/>
      <c r="BB20581" s="40"/>
      <c r="BC20581" s="40"/>
      <c r="BD20581" s="50"/>
    </row>
    <row r="20582" spans="51:56" hidden="1" x14ac:dyDescent="0.25">
      <c r="AY20582" s="40"/>
      <c r="AZ20582" s="40"/>
      <c r="BA20582" s="40"/>
      <c r="BB20582" s="40"/>
      <c r="BC20582" s="40"/>
      <c r="BD20582" s="50"/>
    </row>
    <row r="20583" spans="51:56" hidden="1" x14ac:dyDescent="0.25">
      <c r="AY20583" s="40"/>
      <c r="AZ20583" s="40"/>
      <c r="BA20583" s="40"/>
      <c r="BB20583" s="40"/>
      <c r="BC20583" s="40"/>
      <c r="BD20583" s="50"/>
    </row>
    <row r="20584" spans="51:56" hidden="1" x14ac:dyDescent="0.25">
      <c r="AY20584" s="40"/>
      <c r="AZ20584" s="40"/>
      <c r="BA20584" s="40"/>
      <c r="BB20584" s="40"/>
      <c r="BC20584" s="40"/>
      <c r="BD20584" s="50"/>
    </row>
    <row r="20585" spans="51:56" hidden="1" x14ac:dyDescent="0.25">
      <c r="AY20585" s="40"/>
      <c r="AZ20585" s="40"/>
      <c r="BA20585" s="40"/>
      <c r="BB20585" s="40"/>
      <c r="BC20585" s="40"/>
      <c r="BD20585" s="50"/>
    </row>
    <row r="20586" spans="51:56" hidden="1" x14ac:dyDescent="0.25">
      <c r="AY20586" s="40"/>
      <c r="AZ20586" s="40"/>
      <c r="BA20586" s="40"/>
      <c r="BB20586" s="40"/>
      <c r="BC20586" s="40"/>
      <c r="BD20586" s="50"/>
    </row>
    <row r="20587" spans="51:56" hidden="1" x14ac:dyDescent="0.25">
      <c r="AY20587" s="40"/>
      <c r="AZ20587" s="40"/>
      <c r="BA20587" s="40"/>
      <c r="BB20587" s="40"/>
      <c r="BC20587" s="40"/>
      <c r="BD20587" s="50"/>
    </row>
    <row r="20588" spans="51:56" hidden="1" x14ac:dyDescent="0.25">
      <c r="AY20588" s="40"/>
      <c r="AZ20588" s="40"/>
      <c r="BA20588" s="40"/>
      <c r="BB20588" s="40"/>
      <c r="BC20588" s="40"/>
      <c r="BD20588" s="50"/>
    </row>
    <row r="20589" spans="51:56" hidden="1" x14ac:dyDescent="0.25">
      <c r="AY20589" s="40"/>
      <c r="AZ20589" s="40"/>
      <c r="BA20589" s="40"/>
      <c r="BB20589" s="40"/>
      <c r="BC20589" s="40"/>
      <c r="BD20589" s="50"/>
    </row>
    <row r="20590" spans="51:56" hidden="1" x14ac:dyDescent="0.25">
      <c r="AY20590" s="40"/>
      <c r="AZ20590" s="40"/>
      <c r="BA20590" s="40"/>
      <c r="BB20590" s="40"/>
      <c r="BC20590" s="40"/>
      <c r="BD20590" s="50"/>
    </row>
    <row r="20591" spans="51:56" hidden="1" x14ac:dyDescent="0.25">
      <c r="AY20591" s="40"/>
      <c r="AZ20591" s="40"/>
      <c r="BA20591" s="40"/>
      <c r="BB20591" s="40"/>
      <c r="BC20591" s="40"/>
      <c r="BD20591" s="50"/>
    </row>
    <row r="20592" spans="51:56" hidden="1" x14ac:dyDescent="0.25">
      <c r="AY20592" s="40"/>
      <c r="AZ20592" s="40"/>
      <c r="BA20592" s="40"/>
      <c r="BB20592" s="40"/>
      <c r="BC20592" s="40"/>
      <c r="BD20592" s="50"/>
    </row>
    <row r="20593" spans="51:56" hidden="1" x14ac:dyDescent="0.25">
      <c r="AY20593" s="40"/>
      <c r="AZ20593" s="40"/>
      <c r="BA20593" s="40"/>
      <c r="BB20593" s="40"/>
      <c r="BC20593" s="40"/>
      <c r="BD20593" s="50"/>
    </row>
    <row r="20594" spans="51:56" hidden="1" x14ac:dyDescent="0.25">
      <c r="AY20594" s="40"/>
      <c r="AZ20594" s="40"/>
      <c r="BA20594" s="40"/>
      <c r="BB20594" s="40"/>
      <c r="BC20594" s="40"/>
      <c r="BD20594" s="50"/>
    </row>
    <row r="20595" spans="51:56" hidden="1" x14ac:dyDescent="0.25">
      <c r="AY20595" s="40"/>
      <c r="AZ20595" s="40"/>
      <c r="BA20595" s="40"/>
      <c r="BB20595" s="40"/>
      <c r="BC20595" s="40"/>
      <c r="BD20595" s="50"/>
    </row>
    <row r="20596" spans="51:56" hidden="1" x14ac:dyDescent="0.25">
      <c r="AY20596" s="40"/>
      <c r="AZ20596" s="40"/>
      <c r="BA20596" s="40"/>
      <c r="BB20596" s="40"/>
      <c r="BC20596" s="40"/>
      <c r="BD20596" s="50"/>
    </row>
    <row r="20597" spans="51:56" hidden="1" x14ac:dyDescent="0.25">
      <c r="AY20597" s="40"/>
      <c r="AZ20597" s="40"/>
      <c r="BA20597" s="40"/>
      <c r="BB20597" s="40"/>
      <c r="BC20597" s="40"/>
      <c r="BD20597" s="50"/>
    </row>
    <row r="20598" spans="51:56" hidden="1" x14ac:dyDescent="0.25">
      <c r="AY20598" s="40"/>
      <c r="AZ20598" s="40"/>
      <c r="BA20598" s="40"/>
      <c r="BB20598" s="40"/>
      <c r="BC20598" s="40"/>
      <c r="BD20598" s="50"/>
    </row>
    <row r="20599" spans="51:56" hidden="1" x14ac:dyDescent="0.25">
      <c r="AY20599" s="40"/>
      <c r="AZ20599" s="40"/>
      <c r="BA20599" s="40"/>
      <c r="BB20599" s="40"/>
      <c r="BC20599" s="40"/>
      <c r="BD20599" s="50"/>
    </row>
    <row r="20600" spans="51:56" hidden="1" x14ac:dyDescent="0.25">
      <c r="AY20600" s="40"/>
      <c r="AZ20600" s="40"/>
      <c r="BA20600" s="40"/>
      <c r="BB20600" s="40"/>
      <c r="BC20600" s="40"/>
      <c r="BD20600" s="50"/>
    </row>
    <row r="20601" spans="51:56" hidden="1" x14ac:dyDescent="0.25">
      <c r="AY20601" s="40"/>
      <c r="AZ20601" s="40"/>
      <c r="BA20601" s="40"/>
      <c r="BB20601" s="40"/>
      <c r="BC20601" s="40"/>
      <c r="BD20601" s="50"/>
    </row>
    <row r="20602" spans="51:56" hidden="1" x14ac:dyDescent="0.25">
      <c r="AY20602" s="40"/>
      <c r="AZ20602" s="40"/>
      <c r="BA20602" s="40"/>
      <c r="BB20602" s="40"/>
      <c r="BC20602" s="40"/>
      <c r="BD20602" s="50"/>
    </row>
    <row r="20603" spans="51:56" hidden="1" x14ac:dyDescent="0.25">
      <c r="AY20603" s="40"/>
      <c r="AZ20603" s="40"/>
      <c r="BA20603" s="40"/>
      <c r="BB20603" s="40"/>
      <c r="BC20603" s="40"/>
      <c r="BD20603" s="50"/>
    </row>
    <row r="20604" spans="51:56" hidden="1" x14ac:dyDescent="0.25">
      <c r="AY20604" s="40"/>
      <c r="AZ20604" s="40"/>
      <c r="BA20604" s="40"/>
      <c r="BB20604" s="40"/>
      <c r="BC20604" s="40"/>
      <c r="BD20604" s="50"/>
    </row>
    <row r="20605" spans="51:56" hidden="1" x14ac:dyDescent="0.25">
      <c r="AY20605" s="40"/>
      <c r="AZ20605" s="40"/>
      <c r="BA20605" s="40"/>
      <c r="BB20605" s="40"/>
      <c r="BC20605" s="40"/>
      <c r="BD20605" s="50"/>
    </row>
    <row r="20606" spans="51:56" hidden="1" x14ac:dyDescent="0.25">
      <c r="AY20606" s="40"/>
      <c r="AZ20606" s="40"/>
      <c r="BA20606" s="40"/>
      <c r="BB20606" s="40"/>
      <c r="BC20606" s="40"/>
      <c r="BD20606" s="50"/>
    </row>
    <row r="20607" spans="51:56" hidden="1" x14ac:dyDescent="0.25">
      <c r="AY20607" s="40"/>
      <c r="AZ20607" s="40"/>
      <c r="BA20607" s="40"/>
      <c r="BB20607" s="40"/>
      <c r="BC20607" s="40"/>
      <c r="BD20607" s="50"/>
    </row>
    <row r="20608" spans="51:56" hidden="1" x14ac:dyDescent="0.25">
      <c r="AY20608" s="40"/>
      <c r="AZ20608" s="40"/>
      <c r="BA20608" s="40"/>
      <c r="BB20608" s="40"/>
      <c r="BC20608" s="40"/>
      <c r="BD20608" s="50"/>
    </row>
    <row r="20609" spans="51:56" hidden="1" x14ac:dyDescent="0.25">
      <c r="AY20609" s="40"/>
      <c r="AZ20609" s="40"/>
      <c r="BA20609" s="40"/>
      <c r="BB20609" s="40"/>
      <c r="BC20609" s="40"/>
      <c r="BD20609" s="50"/>
    </row>
    <row r="20610" spans="51:56" hidden="1" x14ac:dyDescent="0.25">
      <c r="AY20610" s="40"/>
      <c r="AZ20610" s="40"/>
      <c r="BA20610" s="40"/>
      <c r="BB20610" s="40"/>
      <c r="BC20610" s="40"/>
      <c r="BD20610" s="50"/>
    </row>
    <row r="20611" spans="51:56" hidden="1" x14ac:dyDescent="0.25">
      <c r="AY20611" s="40"/>
      <c r="AZ20611" s="40"/>
      <c r="BA20611" s="40"/>
      <c r="BB20611" s="40"/>
      <c r="BC20611" s="40"/>
      <c r="BD20611" s="50"/>
    </row>
    <row r="20612" spans="51:56" hidden="1" x14ac:dyDescent="0.25">
      <c r="AY20612" s="40"/>
      <c r="AZ20612" s="40"/>
      <c r="BA20612" s="40"/>
      <c r="BB20612" s="40"/>
      <c r="BC20612" s="40"/>
      <c r="BD20612" s="50"/>
    </row>
    <row r="20613" spans="51:56" hidden="1" x14ac:dyDescent="0.25">
      <c r="AY20613" s="40"/>
      <c r="AZ20613" s="40"/>
      <c r="BA20613" s="40"/>
      <c r="BB20613" s="40"/>
      <c r="BC20613" s="40"/>
      <c r="BD20613" s="50"/>
    </row>
    <row r="20614" spans="51:56" hidden="1" x14ac:dyDescent="0.25">
      <c r="AY20614" s="40"/>
      <c r="AZ20614" s="40"/>
      <c r="BA20614" s="40"/>
      <c r="BB20614" s="40"/>
      <c r="BC20614" s="40"/>
      <c r="BD20614" s="50"/>
    </row>
    <row r="20615" spans="51:56" hidden="1" x14ac:dyDescent="0.25">
      <c r="AY20615" s="40"/>
      <c r="AZ20615" s="40"/>
      <c r="BA20615" s="40"/>
      <c r="BB20615" s="40"/>
      <c r="BC20615" s="40"/>
      <c r="BD20615" s="50"/>
    </row>
    <row r="20616" spans="51:56" hidden="1" x14ac:dyDescent="0.25">
      <c r="AY20616" s="40"/>
      <c r="AZ20616" s="40"/>
      <c r="BA20616" s="40"/>
      <c r="BB20616" s="40"/>
      <c r="BC20616" s="40"/>
      <c r="BD20616" s="50"/>
    </row>
    <row r="20617" spans="51:56" hidden="1" x14ac:dyDescent="0.25">
      <c r="AY20617" s="40"/>
      <c r="AZ20617" s="40"/>
      <c r="BA20617" s="40"/>
      <c r="BB20617" s="40"/>
      <c r="BC20617" s="40"/>
      <c r="BD20617" s="50"/>
    </row>
    <row r="20618" spans="51:56" hidden="1" x14ac:dyDescent="0.25">
      <c r="AY20618" s="40"/>
      <c r="AZ20618" s="40"/>
      <c r="BA20618" s="40"/>
      <c r="BB20618" s="40"/>
      <c r="BC20618" s="40"/>
      <c r="BD20618" s="50"/>
    </row>
    <row r="20619" spans="51:56" hidden="1" x14ac:dyDescent="0.25">
      <c r="AY20619" s="40"/>
      <c r="AZ20619" s="40"/>
      <c r="BA20619" s="40"/>
      <c r="BB20619" s="40"/>
      <c r="BC20619" s="40"/>
      <c r="BD20619" s="50"/>
    </row>
    <row r="20620" spans="51:56" hidden="1" x14ac:dyDescent="0.25">
      <c r="AY20620" s="40"/>
      <c r="AZ20620" s="40"/>
      <c r="BA20620" s="40"/>
      <c r="BB20620" s="40"/>
      <c r="BC20620" s="40"/>
      <c r="BD20620" s="50"/>
    </row>
    <row r="20621" spans="51:56" hidden="1" x14ac:dyDescent="0.25">
      <c r="AY20621" s="40"/>
      <c r="AZ20621" s="40"/>
      <c r="BA20621" s="40"/>
      <c r="BB20621" s="40"/>
      <c r="BC20621" s="40"/>
      <c r="BD20621" s="50"/>
    </row>
    <row r="20622" spans="51:56" hidden="1" x14ac:dyDescent="0.25">
      <c r="AY20622" s="40"/>
      <c r="AZ20622" s="40"/>
      <c r="BA20622" s="40"/>
      <c r="BB20622" s="40"/>
      <c r="BC20622" s="40"/>
      <c r="BD20622" s="50"/>
    </row>
    <row r="20623" spans="51:56" hidden="1" x14ac:dyDescent="0.25">
      <c r="AY20623" s="40"/>
      <c r="AZ20623" s="40"/>
      <c r="BA20623" s="40"/>
      <c r="BB20623" s="40"/>
      <c r="BC20623" s="40"/>
      <c r="BD20623" s="50"/>
    </row>
    <row r="20624" spans="51:56" hidden="1" x14ac:dyDescent="0.25">
      <c r="AY20624" s="40"/>
      <c r="AZ20624" s="40"/>
      <c r="BA20624" s="40"/>
      <c r="BB20624" s="40"/>
      <c r="BC20624" s="40"/>
      <c r="BD20624" s="50"/>
    </row>
    <row r="20625" spans="51:56" hidden="1" x14ac:dyDescent="0.25">
      <c r="AY20625" s="40"/>
      <c r="AZ20625" s="40"/>
      <c r="BA20625" s="40"/>
      <c r="BB20625" s="40"/>
      <c r="BC20625" s="40"/>
      <c r="BD20625" s="50"/>
    </row>
    <row r="20626" spans="51:56" hidden="1" x14ac:dyDescent="0.25">
      <c r="AY20626" s="40"/>
      <c r="AZ20626" s="40"/>
      <c r="BA20626" s="40"/>
      <c r="BB20626" s="40"/>
      <c r="BC20626" s="40"/>
      <c r="BD20626" s="50"/>
    </row>
    <row r="20627" spans="51:56" hidden="1" x14ac:dyDescent="0.25">
      <c r="AY20627" s="40"/>
      <c r="AZ20627" s="40"/>
      <c r="BA20627" s="40"/>
      <c r="BB20627" s="40"/>
      <c r="BC20627" s="40"/>
      <c r="BD20627" s="50"/>
    </row>
    <row r="20628" spans="51:56" hidden="1" x14ac:dyDescent="0.25">
      <c r="AY20628" s="40"/>
      <c r="AZ20628" s="40"/>
      <c r="BA20628" s="40"/>
      <c r="BB20628" s="40"/>
      <c r="BC20628" s="40"/>
      <c r="BD20628" s="50"/>
    </row>
    <row r="20629" spans="51:56" hidden="1" x14ac:dyDescent="0.25">
      <c r="AY20629" s="40"/>
      <c r="AZ20629" s="40"/>
      <c r="BA20629" s="40"/>
      <c r="BB20629" s="40"/>
      <c r="BC20629" s="40"/>
      <c r="BD20629" s="50"/>
    </row>
    <row r="20630" spans="51:56" hidden="1" x14ac:dyDescent="0.25">
      <c r="AY20630" s="40"/>
      <c r="AZ20630" s="40"/>
      <c r="BA20630" s="40"/>
      <c r="BB20630" s="40"/>
      <c r="BC20630" s="40"/>
      <c r="BD20630" s="50"/>
    </row>
    <row r="20631" spans="51:56" hidden="1" x14ac:dyDescent="0.25">
      <c r="AY20631" s="40"/>
      <c r="AZ20631" s="40"/>
      <c r="BA20631" s="40"/>
      <c r="BB20631" s="40"/>
      <c r="BC20631" s="40"/>
      <c r="BD20631" s="50"/>
    </row>
    <row r="20632" spans="51:56" hidden="1" x14ac:dyDescent="0.25">
      <c r="AY20632" s="40"/>
      <c r="AZ20632" s="40"/>
      <c r="BA20632" s="40"/>
      <c r="BB20632" s="40"/>
      <c r="BC20632" s="40"/>
      <c r="BD20632" s="50"/>
    </row>
    <row r="20633" spans="51:56" hidden="1" x14ac:dyDescent="0.25">
      <c r="AY20633" s="40"/>
      <c r="AZ20633" s="40"/>
      <c r="BA20633" s="40"/>
      <c r="BB20633" s="40"/>
      <c r="BC20633" s="40"/>
      <c r="BD20633" s="50"/>
    </row>
    <row r="20634" spans="51:56" hidden="1" x14ac:dyDescent="0.25">
      <c r="AY20634" s="40"/>
      <c r="AZ20634" s="40"/>
      <c r="BA20634" s="40"/>
      <c r="BB20634" s="40"/>
      <c r="BC20634" s="40"/>
      <c r="BD20634" s="50"/>
    </row>
    <row r="20635" spans="51:56" hidden="1" x14ac:dyDescent="0.25">
      <c r="AY20635" s="40"/>
      <c r="AZ20635" s="40"/>
      <c r="BA20635" s="40"/>
      <c r="BB20635" s="40"/>
      <c r="BC20635" s="40"/>
      <c r="BD20635" s="50"/>
    </row>
    <row r="20636" spans="51:56" hidden="1" x14ac:dyDescent="0.25">
      <c r="AY20636" s="40"/>
      <c r="AZ20636" s="40"/>
      <c r="BA20636" s="40"/>
      <c r="BB20636" s="40"/>
      <c r="BC20636" s="40"/>
      <c r="BD20636" s="50"/>
    </row>
    <row r="20637" spans="51:56" hidden="1" x14ac:dyDescent="0.25">
      <c r="AY20637" s="40"/>
      <c r="AZ20637" s="40"/>
      <c r="BA20637" s="40"/>
      <c r="BB20637" s="40"/>
      <c r="BC20637" s="40"/>
      <c r="BD20637" s="50"/>
    </row>
    <row r="20638" spans="51:56" hidden="1" x14ac:dyDescent="0.25">
      <c r="AY20638" s="40"/>
      <c r="AZ20638" s="40"/>
      <c r="BA20638" s="40"/>
      <c r="BB20638" s="40"/>
      <c r="BC20638" s="40"/>
      <c r="BD20638" s="50"/>
    </row>
    <row r="20639" spans="51:56" hidden="1" x14ac:dyDescent="0.25">
      <c r="AY20639" s="40"/>
      <c r="AZ20639" s="40"/>
      <c r="BA20639" s="40"/>
      <c r="BB20639" s="40"/>
      <c r="BC20639" s="40"/>
      <c r="BD20639" s="50"/>
    </row>
    <row r="20640" spans="51:56" hidden="1" x14ac:dyDescent="0.25">
      <c r="AY20640" s="40"/>
      <c r="AZ20640" s="40"/>
      <c r="BA20640" s="40"/>
      <c r="BB20640" s="40"/>
      <c r="BC20640" s="40"/>
      <c r="BD20640" s="50"/>
    </row>
    <row r="20641" spans="51:56" hidden="1" x14ac:dyDescent="0.25">
      <c r="AY20641" s="40"/>
      <c r="AZ20641" s="40"/>
      <c r="BA20641" s="40"/>
      <c r="BB20641" s="40"/>
      <c r="BC20641" s="40"/>
      <c r="BD20641" s="50"/>
    </row>
    <row r="20642" spans="51:56" hidden="1" x14ac:dyDescent="0.25">
      <c r="AY20642" s="40"/>
      <c r="AZ20642" s="40"/>
      <c r="BA20642" s="40"/>
      <c r="BB20642" s="40"/>
      <c r="BC20642" s="40"/>
      <c r="BD20642" s="50"/>
    </row>
    <row r="20643" spans="51:56" hidden="1" x14ac:dyDescent="0.25">
      <c r="AY20643" s="40"/>
      <c r="AZ20643" s="40"/>
      <c r="BA20643" s="40"/>
      <c r="BB20643" s="40"/>
      <c r="BC20643" s="40"/>
      <c r="BD20643" s="50"/>
    </row>
    <row r="20644" spans="51:56" hidden="1" x14ac:dyDescent="0.25">
      <c r="AY20644" s="40"/>
      <c r="AZ20644" s="40"/>
      <c r="BA20644" s="40"/>
      <c r="BB20644" s="40"/>
      <c r="BC20644" s="40"/>
      <c r="BD20644" s="50"/>
    </row>
    <row r="20645" spans="51:56" hidden="1" x14ac:dyDescent="0.25">
      <c r="AY20645" s="40"/>
      <c r="AZ20645" s="40"/>
      <c r="BA20645" s="40"/>
      <c r="BB20645" s="40"/>
      <c r="BC20645" s="40"/>
      <c r="BD20645" s="50"/>
    </row>
    <row r="20646" spans="51:56" hidden="1" x14ac:dyDescent="0.25">
      <c r="AY20646" s="40"/>
      <c r="AZ20646" s="40"/>
      <c r="BA20646" s="40"/>
      <c r="BB20646" s="40"/>
      <c r="BC20646" s="40"/>
      <c r="BD20646" s="50"/>
    </row>
    <row r="20647" spans="51:56" hidden="1" x14ac:dyDescent="0.25">
      <c r="AY20647" s="40"/>
      <c r="AZ20647" s="40"/>
      <c r="BA20647" s="40"/>
      <c r="BB20647" s="40"/>
      <c r="BC20647" s="40"/>
      <c r="BD20647" s="50"/>
    </row>
    <row r="20648" spans="51:56" hidden="1" x14ac:dyDescent="0.25">
      <c r="AY20648" s="40"/>
      <c r="AZ20648" s="40"/>
      <c r="BA20648" s="40"/>
      <c r="BB20648" s="40"/>
      <c r="BC20648" s="40"/>
      <c r="BD20648" s="50"/>
    </row>
    <row r="20649" spans="51:56" hidden="1" x14ac:dyDescent="0.25">
      <c r="AY20649" s="40"/>
      <c r="AZ20649" s="40"/>
      <c r="BA20649" s="40"/>
      <c r="BB20649" s="40"/>
      <c r="BC20649" s="40"/>
      <c r="BD20649" s="50"/>
    </row>
    <row r="20650" spans="51:56" hidden="1" x14ac:dyDescent="0.25">
      <c r="AY20650" s="40"/>
      <c r="AZ20650" s="40"/>
      <c r="BA20650" s="40"/>
      <c r="BB20650" s="40"/>
      <c r="BC20650" s="40"/>
      <c r="BD20650" s="50"/>
    </row>
    <row r="20651" spans="51:56" hidden="1" x14ac:dyDescent="0.25">
      <c r="AY20651" s="40"/>
      <c r="AZ20651" s="40"/>
      <c r="BA20651" s="40"/>
      <c r="BB20651" s="40"/>
      <c r="BC20651" s="40"/>
      <c r="BD20651" s="50"/>
    </row>
    <row r="20652" spans="51:56" hidden="1" x14ac:dyDescent="0.25">
      <c r="AY20652" s="40"/>
      <c r="AZ20652" s="40"/>
      <c r="BA20652" s="40"/>
      <c r="BB20652" s="40"/>
      <c r="BC20652" s="40"/>
      <c r="BD20652" s="50"/>
    </row>
    <row r="20653" spans="51:56" hidden="1" x14ac:dyDescent="0.25">
      <c r="AY20653" s="40"/>
      <c r="AZ20653" s="40"/>
      <c r="BA20653" s="40"/>
      <c r="BB20653" s="40"/>
      <c r="BC20653" s="40"/>
      <c r="BD20653" s="50"/>
    </row>
    <row r="20654" spans="51:56" hidden="1" x14ac:dyDescent="0.25">
      <c r="AY20654" s="40"/>
      <c r="AZ20654" s="40"/>
      <c r="BA20654" s="40"/>
      <c r="BB20654" s="40"/>
      <c r="BC20654" s="40"/>
      <c r="BD20654" s="50"/>
    </row>
    <row r="20655" spans="51:56" hidden="1" x14ac:dyDescent="0.25">
      <c r="AY20655" s="40"/>
      <c r="AZ20655" s="40"/>
      <c r="BA20655" s="40"/>
      <c r="BB20655" s="40"/>
      <c r="BC20655" s="40"/>
      <c r="BD20655" s="50"/>
    </row>
    <row r="20656" spans="51:56" hidden="1" x14ac:dyDescent="0.25">
      <c r="AY20656" s="40"/>
      <c r="AZ20656" s="40"/>
      <c r="BA20656" s="40"/>
      <c r="BB20656" s="40"/>
      <c r="BC20656" s="40"/>
      <c r="BD20656" s="50"/>
    </row>
    <row r="20657" spans="51:56" hidden="1" x14ac:dyDescent="0.25">
      <c r="AY20657" s="40"/>
      <c r="AZ20657" s="40"/>
      <c r="BA20657" s="40"/>
      <c r="BB20657" s="40"/>
      <c r="BC20657" s="40"/>
      <c r="BD20657" s="50"/>
    </row>
    <row r="20658" spans="51:56" hidden="1" x14ac:dyDescent="0.25">
      <c r="AY20658" s="40"/>
      <c r="AZ20658" s="40"/>
      <c r="BA20658" s="40"/>
      <c r="BB20658" s="40"/>
      <c r="BC20658" s="40"/>
      <c r="BD20658" s="50"/>
    </row>
    <row r="20659" spans="51:56" hidden="1" x14ac:dyDescent="0.25">
      <c r="AY20659" s="40"/>
      <c r="AZ20659" s="40"/>
      <c r="BA20659" s="40"/>
      <c r="BB20659" s="40"/>
      <c r="BC20659" s="40"/>
      <c r="BD20659" s="50"/>
    </row>
    <row r="20660" spans="51:56" hidden="1" x14ac:dyDescent="0.25">
      <c r="AY20660" s="40"/>
      <c r="AZ20660" s="40"/>
      <c r="BA20660" s="40"/>
      <c r="BB20660" s="40"/>
      <c r="BC20660" s="40"/>
      <c r="BD20660" s="50"/>
    </row>
    <row r="20661" spans="51:56" hidden="1" x14ac:dyDescent="0.25">
      <c r="AY20661" s="40"/>
      <c r="AZ20661" s="40"/>
      <c r="BA20661" s="40"/>
      <c r="BB20661" s="40"/>
      <c r="BC20661" s="40"/>
      <c r="BD20661" s="50"/>
    </row>
    <row r="20662" spans="51:56" hidden="1" x14ac:dyDescent="0.25">
      <c r="AY20662" s="40"/>
      <c r="AZ20662" s="40"/>
      <c r="BA20662" s="40"/>
      <c r="BB20662" s="40"/>
      <c r="BC20662" s="40"/>
      <c r="BD20662" s="50"/>
    </row>
    <row r="20663" spans="51:56" hidden="1" x14ac:dyDescent="0.25">
      <c r="AY20663" s="40"/>
      <c r="AZ20663" s="40"/>
      <c r="BA20663" s="40"/>
      <c r="BB20663" s="40"/>
      <c r="BC20663" s="40"/>
      <c r="BD20663" s="50"/>
    </row>
    <row r="20664" spans="51:56" hidden="1" x14ac:dyDescent="0.25">
      <c r="AY20664" s="40"/>
      <c r="AZ20664" s="40"/>
      <c r="BA20664" s="40"/>
      <c r="BB20664" s="40"/>
      <c r="BC20664" s="40"/>
      <c r="BD20664" s="50"/>
    </row>
    <row r="20665" spans="51:56" hidden="1" x14ac:dyDescent="0.25">
      <c r="AY20665" s="40"/>
      <c r="AZ20665" s="40"/>
      <c r="BA20665" s="40"/>
      <c r="BB20665" s="40"/>
      <c r="BC20665" s="40"/>
      <c r="BD20665" s="50"/>
    </row>
    <row r="20666" spans="51:56" hidden="1" x14ac:dyDescent="0.25">
      <c r="AY20666" s="40"/>
      <c r="AZ20666" s="40"/>
      <c r="BA20666" s="40"/>
      <c r="BB20666" s="40"/>
      <c r="BC20666" s="40"/>
      <c r="BD20666" s="50"/>
    </row>
    <row r="20667" spans="51:56" hidden="1" x14ac:dyDescent="0.25">
      <c r="AY20667" s="40"/>
      <c r="AZ20667" s="40"/>
      <c r="BA20667" s="40"/>
      <c r="BB20667" s="40"/>
      <c r="BC20667" s="40"/>
      <c r="BD20667" s="50"/>
    </row>
    <row r="20668" spans="51:56" hidden="1" x14ac:dyDescent="0.25">
      <c r="AY20668" s="40"/>
      <c r="AZ20668" s="40"/>
      <c r="BA20668" s="40"/>
      <c r="BB20668" s="40"/>
      <c r="BC20668" s="40"/>
      <c r="BD20668" s="50"/>
    </row>
    <row r="20669" spans="51:56" hidden="1" x14ac:dyDescent="0.25">
      <c r="AY20669" s="40"/>
      <c r="AZ20669" s="40"/>
      <c r="BA20669" s="40"/>
      <c r="BB20669" s="40"/>
      <c r="BC20669" s="40"/>
      <c r="BD20669" s="50"/>
    </row>
    <row r="20670" spans="51:56" hidden="1" x14ac:dyDescent="0.25">
      <c r="AY20670" s="40"/>
      <c r="AZ20670" s="40"/>
      <c r="BA20670" s="40"/>
      <c r="BB20670" s="40"/>
      <c r="BC20670" s="40"/>
      <c r="BD20670" s="50"/>
    </row>
    <row r="20671" spans="51:56" hidden="1" x14ac:dyDescent="0.25">
      <c r="AY20671" s="40"/>
      <c r="AZ20671" s="40"/>
      <c r="BA20671" s="40"/>
      <c r="BB20671" s="40"/>
      <c r="BC20671" s="40"/>
      <c r="BD20671" s="50"/>
    </row>
    <row r="20672" spans="51:56" hidden="1" x14ac:dyDescent="0.25">
      <c r="AY20672" s="40"/>
      <c r="AZ20672" s="40"/>
      <c r="BA20672" s="40"/>
      <c r="BB20672" s="40"/>
      <c r="BC20672" s="40"/>
      <c r="BD20672" s="50"/>
    </row>
    <row r="20673" spans="51:56" hidden="1" x14ac:dyDescent="0.25">
      <c r="AY20673" s="40"/>
      <c r="AZ20673" s="40"/>
      <c r="BA20673" s="40"/>
      <c r="BB20673" s="40"/>
      <c r="BC20673" s="40"/>
      <c r="BD20673" s="50"/>
    </row>
    <row r="20674" spans="51:56" hidden="1" x14ac:dyDescent="0.25">
      <c r="AY20674" s="40"/>
      <c r="AZ20674" s="40"/>
      <c r="BA20674" s="40"/>
      <c r="BB20674" s="40"/>
      <c r="BC20674" s="40"/>
      <c r="BD20674" s="50"/>
    </row>
    <row r="20675" spans="51:56" hidden="1" x14ac:dyDescent="0.25">
      <c r="AY20675" s="40"/>
      <c r="AZ20675" s="40"/>
      <c r="BA20675" s="40"/>
      <c r="BB20675" s="40"/>
      <c r="BC20675" s="40"/>
      <c r="BD20675" s="50"/>
    </row>
    <row r="20676" spans="51:56" hidden="1" x14ac:dyDescent="0.25">
      <c r="AY20676" s="40"/>
      <c r="AZ20676" s="40"/>
      <c r="BA20676" s="40"/>
      <c r="BB20676" s="40"/>
      <c r="BC20676" s="40"/>
      <c r="BD20676" s="50"/>
    </row>
    <row r="20677" spans="51:56" hidden="1" x14ac:dyDescent="0.25">
      <c r="AY20677" s="40"/>
      <c r="AZ20677" s="40"/>
      <c r="BA20677" s="40"/>
      <c r="BB20677" s="40"/>
      <c r="BC20677" s="40"/>
      <c r="BD20677" s="50"/>
    </row>
    <row r="20678" spans="51:56" hidden="1" x14ac:dyDescent="0.25">
      <c r="AY20678" s="40"/>
      <c r="AZ20678" s="40"/>
      <c r="BA20678" s="40"/>
      <c r="BB20678" s="40"/>
      <c r="BC20678" s="40"/>
      <c r="BD20678" s="50"/>
    </row>
    <row r="20679" spans="51:56" hidden="1" x14ac:dyDescent="0.25">
      <c r="AY20679" s="40"/>
      <c r="AZ20679" s="40"/>
      <c r="BA20679" s="40"/>
      <c r="BB20679" s="40"/>
      <c r="BC20679" s="40"/>
      <c r="BD20679" s="50"/>
    </row>
    <row r="20680" spans="51:56" hidden="1" x14ac:dyDescent="0.25">
      <c r="AY20680" s="40"/>
      <c r="AZ20680" s="40"/>
      <c r="BA20680" s="40"/>
      <c r="BB20680" s="40"/>
      <c r="BC20680" s="40"/>
      <c r="BD20680" s="50"/>
    </row>
    <row r="20681" spans="51:56" hidden="1" x14ac:dyDescent="0.25">
      <c r="AY20681" s="40"/>
      <c r="AZ20681" s="40"/>
      <c r="BA20681" s="40"/>
      <c r="BB20681" s="40"/>
      <c r="BC20681" s="40"/>
      <c r="BD20681" s="50"/>
    </row>
    <row r="20682" spans="51:56" hidden="1" x14ac:dyDescent="0.25">
      <c r="AY20682" s="40"/>
      <c r="AZ20682" s="40"/>
      <c r="BA20682" s="40"/>
      <c r="BB20682" s="40"/>
      <c r="BC20682" s="40"/>
      <c r="BD20682" s="50"/>
    </row>
    <row r="20683" spans="51:56" hidden="1" x14ac:dyDescent="0.25">
      <c r="AY20683" s="40"/>
      <c r="AZ20683" s="40"/>
      <c r="BA20683" s="40"/>
      <c r="BB20683" s="40"/>
      <c r="BC20683" s="40"/>
      <c r="BD20683" s="50"/>
    </row>
    <row r="20684" spans="51:56" hidden="1" x14ac:dyDescent="0.25">
      <c r="AY20684" s="40"/>
      <c r="AZ20684" s="40"/>
      <c r="BA20684" s="40"/>
      <c r="BB20684" s="40"/>
      <c r="BC20684" s="40"/>
      <c r="BD20684" s="50"/>
    </row>
    <row r="20685" spans="51:56" hidden="1" x14ac:dyDescent="0.25">
      <c r="AY20685" s="40"/>
      <c r="AZ20685" s="40"/>
      <c r="BA20685" s="40"/>
      <c r="BB20685" s="40"/>
      <c r="BC20685" s="40"/>
      <c r="BD20685" s="50"/>
    </row>
    <row r="20686" spans="51:56" hidden="1" x14ac:dyDescent="0.25">
      <c r="AY20686" s="40"/>
      <c r="AZ20686" s="40"/>
      <c r="BA20686" s="40"/>
      <c r="BB20686" s="40"/>
      <c r="BC20686" s="40"/>
      <c r="BD20686" s="50"/>
    </row>
    <row r="20687" spans="51:56" hidden="1" x14ac:dyDescent="0.25">
      <c r="AY20687" s="40"/>
      <c r="AZ20687" s="40"/>
      <c r="BA20687" s="40"/>
      <c r="BB20687" s="40"/>
      <c r="BC20687" s="40"/>
      <c r="BD20687" s="50"/>
    </row>
    <row r="20688" spans="51:56" hidden="1" x14ac:dyDescent="0.25">
      <c r="AY20688" s="40"/>
      <c r="AZ20688" s="40"/>
      <c r="BA20688" s="40"/>
      <c r="BB20688" s="40"/>
      <c r="BC20688" s="40"/>
      <c r="BD20688" s="50"/>
    </row>
    <row r="20689" spans="51:56" hidden="1" x14ac:dyDescent="0.25">
      <c r="AY20689" s="40"/>
      <c r="AZ20689" s="40"/>
      <c r="BA20689" s="40"/>
      <c r="BB20689" s="40"/>
      <c r="BC20689" s="40"/>
      <c r="BD20689" s="50"/>
    </row>
    <row r="20690" spans="51:56" hidden="1" x14ac:dyDescent="0.25">
      <c r="AY20690" s="40"/>
      <c r="AZ20690" s="40"/>
      <c r="BA20690" s="40"/>
      <c r="BB20690" s="40"/>
      <c r="BC20690" s="40"/>
      <c r="BD20690" s="50"/>
    </row>
    <row r="20691" spans="51:56" hidden="1" x14ac:dyDescent="0.25">
      <c r="AY20691" s="40"/>
      <c r="AZ20691" s="40"/>
      <c r="BA20691" s="40"/>
      <c r="BB20691" s="40"/>
      <c r="BC20691" s="40"/>
      <c r="BD20691" s="50"/>
    </row>
    <row r="20692" spans="51:56" hidden="1" x14ac:dyDescent="0.25">
      <c r="AY20692" s="40"/>
      <c r="AZ20692" s="40"/>
      <c r="BA20692" s="40"/>
      <c r="BB20692" s="40"/>
      <c r="BC20692" s="40"/>
      <c r="BD20692" s="50"/>
    </row>
    <row r="20693" spans="51:56" hidden="1" x14ac:dyDescent="0.25">
      <c r="AY20693" s="40"/>
      <c r="AZ20693" s="40"/>
      <c r="BA20693" s="40"/>
      <c r="BB20693" s="40"/>
      <c r="BC20693" s="40"/>
      <c r="BD20693" s="50"/>
    </row>
    <row r="20694" spans="51:56" hidden="1" x14ac:dyDescent="0.25">
      <c r="AY20694" s="40"/>
      <c r="AZ20694" s="40"/>
      <c r="BA20694" s="40"/>
      <c r="BB20694" s="40"/>
      <c r="BC20694" s="40"/>
      <c r="BD20694" s="50"/>
    </row>
    <row r="20695" spans="51:56" hidden="1" x14ac:dyDescent="0.25">
      <c r="AY20695" s="40"/>
      <c r="AZ20695" s="40"/>
      <c r="BA20695" s="40"/>
      <c r="BB20695" s="40"/>
      <c r="BC20695" s="40"/>
      <c r="BD20695" s="50"/>
    </row>
    <row r="20696" spans="51:56" hidden="1" x14ac:dyDescent="0.25">
      <c r="AY20696" s="40"/>
      <c r="AZ20696" s="40"/>
      <c r="BA20696" s="40"/>
      <c r="BB20696" s="40"/>
      <c r="BC20696" s="40"/>
      <c r="BD20696" s="50"/>
    </row>
    <row r="20697" spans="51:56" hidden="1" x14ac:dyDescent="0.25">
      <c r="AY20697" s="40"/>
      <c r="AZ20697" s="40"/>
      <c r="BA20697" s="40"/>
      <c r="BB20697" s="40"/>
      <c r="BC20697" s="40"/>
      <c r="BD20697" s="50"/>
    </row>
    <row r="20698" spans="51:56" hidden="1" x14ac:dyDescent="0.25">
      <c r="AY20698" s="40"/>
      <c r="AZ20698" s="40"/>
      <c r="BA20698" s="40"/>
      <c r="BB20698" s="40"/>
      <c r="BC20698" s="40"/>
      <c r="BD20698" s="50"/>
    </row>
    <row r="20699" spans="51:56" hidden="1" x14ac:dyDescent="0.25">
      <c r="AY20699" s="40"/>
      <c r="AZ20699" s="40"/>
      <c r="BA20699" s="40"/>
      <c r="BB20699" s="40"/>
      <c r="BC20699" s="40"/>
      <c r="BD20699" s="50"/>
    </row>
    <row r="20700" spans="51:56" hidden="1" x14ac:dyDescent="0.25">
      <c r="AY20700" s="40"/>
      <c r="AZ20700" s="40"/>
      <c r="BA20700" s="40"/>
      <c r="BB20700" s="40"/>
      <c r="BC20700" s="40"/>
      <c r="BD20700" s="50"/>
    </row>
    <row r="20701" spans="51:56" hidden="1" x14ac:dyDescent="0.25">
      <c r="AY20701" s="40"/>
      <c r="AZ20701" s="40"/>
      <c r="BA20701" s="40"/>
      <c r="BB20701" s="40"/>
      <c r="BC20701" s="40"/>
      <c r="BD20701" s="50"/>
    </row>
    <row r="20702" spans="51:56" hidden="1" x14ac:dyDescent="0.25">
      <c r="AY20702" s="40"/>
      <c r="AZ20702" s="40"/>
      <c r="BA20702" s="40"/>
      <c r="BB20702" s="40"/>
      <c r="BC20702" s="40"/>
      <c r="BD20702" s="50"/>
    </row>
    <row r="20703" spans="51:56" hidden="1" x14ac:dyDescent="0.25">
      <c r="AY20703" s="40"/>
      <c r="AZ20703" s="40"/>
      <c r="BA20703" s="40"/>
      <c r="BB20703" s="40"/>
      <c r="BC20703" s="40"/>
      <c r="BD20703" s="50"/>
    </row>
    <row r="20704" spans="51:56" hidden="1" x14ac:dyDescent="0.25">
      <c r="AY20704" s="40"/>
      <c r="AZ20704" s="40"/>
      <c r="BA20704" s="40"/>
      <c r="BB20704" s="40"/>
      <c r="BC20704" s="40"/>
      <c r="BD20704" s="50"/>
    </row>
    <row r="20705" spans="51:56" hidden="1" x14ac:dyDescent="0.25">
      <c r="AY20705" s="40"/>
      <c r="AZ20705" s="40"/>
      <c r="BA20705" s="40"/>
      <c r="BB20705" s="40"/>
      <c r="BC20705" s="40"/>
      <c r="BD20705" s="50"/>
    </row>
    <row r="20706" spans="51:56" hidden="1" x14ac:dyDescent="0.25">
      <c r="AY20706" s="40"/>
      <c r="AZ20706" s="40"/>
      <c r="BA20706" s="40"/>
      <c r="BB20706" s="40"/>
      <c r="BC20706" s="40"/>
      <c r="BD20706" s="50"/>
    </row>
    <row r="20707" spans="51:56" hidden="1" x14ac:dyDescent="0.25">
      <c r="AY20707" s="40"/>
      <c r="AZ20707" s="40"/>
      <c r="BA20707" s="40"/>
      <c r="BB20707" s="40"/>
      <c r="BC20707" s="40"/>
      <c r="BD20707" s="50"/>
    </row>
    <row r="20708" spans="51:56" hidden="1" x14ac:dyDescent="0.25">
      <c r="AY20708" s="40"/>
      <c r="AZ20708" s="40"/>
      <c r="BA20708" s="40"/>
      <c r="BB20708" s="40"/>
      <c r="BC20708" s="40"/>
      <c r="BD20708" s="50"/>
    </row>
    <row r="20709" spans="51:56" hidden="1" x14ac:dyDescent="0.25">
      <c r="AY20709" s="40"/>
      <c r="AZ20709" s="40"/>
      <c r="BA20709" s="40"/>
      <c r="BB20709" s="40"/>
      <c r="BC20709" s="40"/>
      <c r="BD20709" s="50"/>
    </row>
    <row r="20710" spans="51:56" hidden="1" x14ac:dyDescent="0.25">
      <c r="AY20710" s="40"/>
      <c r="AZ20710" s="40"/>
      <c r="BA20710" s="40"/>
      <c r="BB20710" s="40"/>
      <c r="BC20710" s="40"/>
      <c r="BD20710" s="50"/>
    </row>
    <row r="20711" spans="51:56" hidden="1" x14ac:dyDescent="0.25">
      <c r="AY20711" s="40"/>
      <c r="AZ20711" s="40"/>
      <c r="BA20711" s="40"/>
      <c r="BB20711" s="40"/>
      <c r="BC20711" s="40"/>
      <c r="BD20711" s="50"/>
    </row>
    <row r="20712" spans="51:56" hidden="1" x14ac:dyDescent="0.25">
      <c r="AY20712" s="40"/>
      <c r="AZ20712" s="40"/>
      <c r="BA20712" s="40"/>
      <c r="BB20712" s="40"/>
      <c r="BC20712" s="40"/>
      <c r="BD20712" s="50"/>
    </row>
    <row r="20713" spans="51:56" hidden="1" x14ac:dyDescent="0.25">
      <c r="AY20713" s="40"/>
      <c r="AZ20713" s="40"/>
      <c r="BA20713" s="40"/>
      <c r="BB20713" s="40"/>
      <c r="BC20713" s="40"/>
      <c r="BD20713" s="50"/>
    </row>
    <row r="20714" spans="51:56" hidden="1" x14ac:dyDescent="0.25">
      <c r="AY20714" s="40"/>
      <c r="AZ20714" s="40"/>
      <c r="BA20714" s="40"/>
      <c r="BB20714" s="40"/>
      <c r="BC20714" s="40"/>
      <c r="BD20714" s="50"/>
    </row>
    <row r="20715" spans="51:56" hidden="1" x14ac:dyDescent="0.25">
      <c r="AY20715" s="40"/>
      <c r="AZ20715" s="40"/>
      <c r="BA20715" s="40"/>
      <c r="BB20715" s="40"/>
      <c r="BC20715" s="40"/>
      <c r="BD20715" s="50"/>
    </row>
    <row r="20716" spans="51:56" hidden="1" x14ac:dyDescent="0.25">
      <c r="AY20716" s="40"/>
      <c r="AZ20716" s="40"/>
      <c r="BA20716" s="40"/>
      <c r="BB20716" s="40"/>
      <c r="BC20716" s="40"/>
      <c r="BD20716" s="50"/>
    </row>
    <row r="20717" spans="51:56" hidden="1" x14ac:dyDescent="0.25">
      <c r="AY20717" s="40"/>
      <c r="AZ20717" s="40"/>
      <c r="BA20717" s="40"/>
      <c r="BB20717" s="40"/>
      <c r="BC20717" s="40"/>
      <c r="BD20717" s="50"/>
    </row>
    <row r="20718" spans="51:56" hidden="1" x14ac:dyDescent="0.25">
      <c r="AY20718" s="40"/>
      <c r="AZ20718" s="40"/>
      <c r="BA20718" s="40"/>
      <c r="BB20718" s="40"/>
      <c r="BC20718" s="40"/>
      <c r="BD20718" s="50"/>
    </row>
    <row r="20719" spans="51:56" hidden="1" x14ac:dyDescent="0.25">
      <c r="AY20719" s="40"/>
      <c r="AZ20719" s="40"/>
      <c r="BA20719" s="40"/>
      <c r="BB20719" s="40"/>
      <c r="BC20719" s="40"/>
      <c r="BD20719" s="50"/>
    </row>
    <row r="20720" spans="51:56" hidden="1" x14ac:dyDescent="0.25">
      <c r="AY20720" s="40"/>
      <c r="AZ20720" s="40"/>
      <c r="BA20720" s="40"/>
      <c r="BB20720" s="40"/>
      <c r="BC20720" s="40"/>
      <c r="BD20720" s="50"/>
    </row>
    <row r="20721" spans="51:56" hidden="1" x14ac:dyDescent="0.25">
      <c r="AY20721" s="40"/>
      <c r="AZ20721" s="40"/>
      <c r="BA20721" s="40"/>
      <c r="BB20721" s="40"/>
      <c r="BC20721" s="40"/>
      <c r="BD20721" s="50"/>
    </row>
    <row r="20722" spans="51:56" hidden="1" x14ac:dyDescent="0.25">
      <c r="AY20722" s="40"/>
      <c r="AZ20722" s="40"/>
      <c r="BA20722" s="40"/>
      <c r="BB20722" s="40"/>
      <c r="BC20722" s="40"/>
      <c r="BD20722" s="50"/>
    </row>
    <row r="20723" spans="51:56" hidden="1" x14ac:dyDescent="0.25">
      <c r="AY20723" s="40"/>
      <c r="AZ20723" s="40"/>
      <c r="BA20723" s="40"/>
      <c r="BB20723" s="40"/>
      <c r="BC20723" s="40"/>
      <c r="BD20723" s="50"/>
    </row>
    <row r="20724" spans="51:56" hidden="1" x14ac:dyDescent="0.25">
      <c r="AY20724" s="40"/>
      <c r="AZ20724" s="40"/>
      <c r="BA20724" s="40"/>
      <c r="BB20724" s="40"/>
      <c r="BC20724" s="40"/>
      <c r="BD20724" s="50"/>
    </row>
    <row r="20725" spans="51:56" hidden="1" x14ac:dyDescent="0.25">
      <c r="AY20725" s="40"/>
      <c r="AZ20725" s="40"/>
      <c r="BA20725" s="40"/>
      <c r="BB20725" s="40"/>
      <c r="BC20725" s="40"/>
      <c r="BD20725" s="50"/>
    </row>
    <row r="20726" spans="51:56" hidden="1" x14ac:dyDescent="0.25">
      <c r="AY20726" s="40"/>
      <c r="AZ20726" s="40"/>
      <c r="BA20726" s="40"/>
      <c r="BB20726" s="40"/>
      <c r="BC20726" s="40"/>
      <c r="BD20726" s="50"/>
    </row>
    <row r="20727" spans="51:56" hidden="1" x14ac:dyDescent="0.25">
      <c r="AY20727" s="40"/>
      <c r="AZ20727" s="40"/>
      <c r="BA20727" s="40"/>
      <c r="BB20727" s="40"/>
      <c r="BC20727" s="40"/>
      <c r="BD20727" s="50"/>
    </row>
    <row r="20728" spans="51:56" hidden="1" x14ac:dyDescent="0.25">
      <c r="AY20728" s="40"/>
      <c r="AZ20728" s="40"/>
      <c r="BA20728" s="40"/>
      <c r="BB20728" s="40"/>
      <c r="BC20728" s="40"/>
      <c r="BD20728" s="50"/>
    </row>
    <row r="20729" spans="51:56" hidden="1" x14ac:dyDescent="0.25">
      <c r="AY20729" s="40"/>
      <c r="AZ20729" s="40"/>
      <c r="BA20729" s="40"/>
      <c r="BB20729" s="40"/>
      <c r="BC20729" s="40"/>
      <c r="BD20729" s="50"/>
    </row>
    <row r="20730" spans="51:56" hidden="1" x14ac:dyDescent="0.25">
      <c r="AY20730" s="40"/>
      <c r="AZ20730" s="40"/>
      <c r="BA20730" s="40"/>
      <c r="BB20730" s="40"/>
      <c r="BC20730" s="40"/>
      <c r="BD20730" s="50"/>
    </row>
    <row r="20731" spans="51:56" hidden="1" x14ac:dyDescent="0.25">
      <c r="AY20731" s="40"/>
      <c r="AZ20731" s="40"/>
      <c r="BA20731" s="40"/>
      <c r="BB20731" s="40"/>
      <c r="BC20731" s="40"/>
      <c r="BD20731" s="50"/>
    </row>
    <row r="20732" spans="51:56" hidden="1" x14ac:dyDescent="0.25">
      <c r="AY20732" s="40"/>
      <c r="AZ20732" s="40"/>
      <c r="BA20732" s="40"/>
      <c r="BB20732" s="40"/>
      <c r="BC20732" s="40"/>
      <c r="BD20732" s="50"/>
    </row>
    <row r="20733" spans="51:56" hidden="1" x14ac:dyDescent="0.25">
      <c r="AY20733" s="40"/>
      <c r="AZ20733" s="40"/>
      <c r="BA20733" s="40"/>
      <c r="BB20733" s="40"/>
      <c r="BC20733" s="40"/>
      <c r="BD20733" s="50"/>
    </row>
    <row r="20734" spans="51:56" hidden="1" x14ac:dyDescent="0.25">
      <c r="AY20734" s="40"/>
      <c r="AZ20734" s="40"/>
      <c r="BA20734" s="40"/>
      <c r="BB20734" s="40"/>
      <c r="BC20734" s="40"/>
      <c r="BD20734" s="50"/>
    </row>
    <row r="20735" spans="51:56" hidden="1" x14ac:dyDescent="0.25">
      <c r="AY20735" s="40"/>
      <c r="AZ20735" s="40"/>
      <c r="BA20735" s="40"/>
      <c r="BB20735" s="40"/>
      <c r="BC20735" s="40"/>
      <c r="BD20735" s="50"/>
    </row>
    <row r="20736" spans="51:56" hidden="1" x14ac:dyDescent="0.25">
      <c r="AY20736" s="40"/>
      <c r="AZ20736" s="40"/>
      <c r="BA20736" s="40"/>
      <c r="BB20736" s="40"/>
      <c r="BC20736" s="40"/>
      <c r="BD20736" s="50"/>
    </row>
    <row r="20737" spans="51:56" hidden="1" x14ac:dyDescent="0.25">
      <c r="AY20737" s="40"/>
      <c r="AZ20737" s="40"/>
      <c r="BA20737" s="40"/>
      <c r="BB20737" s="40"/>
      <c r="BC20737" s="40"/>
      <c r="BD20737" s="50"/>
    </row>
    <row r="20738" spans="51:56" hidden="1" x14ac:dyDescent="0.25">
      <c r="AY20738" s="40"/>
      <c r="AZ20738" s="40"/>
      <c r="BA20738" s="40"/>
      <c r="BB20738" s="40"/>
      <c r="BC20738" s="40"/>
      <c r="BD20738" s="50"/>
    </row>
    <row r="20739" spans="51:56" hidden="1" x14ac:dyDescent="0.25">
      <c r="AY20739" s="40"/>
      <c r="AZ20739" s="40"/>
      <c r="BA20739" s="40"/>
      <c r="BB20739" s="40"/>
      <c r="BC20739" s="40"/>
      <c r="BD20739" s="50"/>
    </row>
    <row r="20740" spans="51:56" hidden="1" x14ac:dyDescent="0.25">
      <c r="AY20740" s="40"/>
      <c r="AZ20740" s="40"/>
      <c r="BA20740" s="40"/>
      <c r="BB20740" s="40"/>
      <c r="BC20740" s="40"/>
      <c r="BD20740" s="50"/>
    </row>
    <row r="20741" spans="51:56" hidden="1" x14ac:dyDescent="0.25">
      <c r="AY20741" s="40"/>
      <c r="AZ20741" s="40"/>
      <c r="BA20741" s="40"/>
      <c r="BB20741" s="40"/>
      <c r="BC20741" s="40"/>
      <c r="BD20741" s="50"/>
    </row>
    <row r="20742" spans="51:56" hidden="1" x14ac:dyDescent="0.25">
      <c r="AY20742" s="40"/>
      <c r="AZ20742" s="40"/>
      <c r="BA20742" s="40"/>
      <c r="BB20742" s="40"/>
      <c r="BC20742" s="40"/>
      <c r="BD20742" s="50"/>
    </row>
    <row r="20743" spans="51:56" hidden="1" x14ac:dyDescent="0.25">
      <c r="AY20743" s="40"/>
      <c r="AZ20743" s="40"/>
      <c r="BA20743" s="40"/>
      <c r="BB20743" s="40"/>
      <c r="BC20743" s="40"/>
      <c r="BD20743" s="50"/>
    </row>
    <row r="20744" spans="51:56" hidden="1" x14ac:dyDescent="0.25">
      <c r="AY20744" s="40"/>
      <c r="AZ20744" s="40"/>
      <c r="BA20744" s="40"/>
      <c r="BB20744" s="40"/>
      <c r="BC20744" s="40"/>
      <c r="BD20744" s="50"/>
    </row>
    <row r="20745" spans="51:56" hidden="1" x14ac:dyDescent="0.25">
      <c r="AY20745" s="40"/>
      <c r="AZ20745" s="40"/>
      <c r="BA20745" s="40"/>
      <c r="BB20745" s="40"/>
      <c r="BC20745" s="40"/>
      <c r="BD20745" s="50"/>
    </row>
    <row r="20746" spans="51:56" hidden="1" x14ac:dyDescent="0.25">
      <c r="AY20746" s="40"/>
      <c r="AZ20746" s="40"/>
      <c r="BA20746" s="40"/>
      <c r="BB20746" s="40"/>
      <c r="BC20746" s="40"/>
      <c r="BD20746" s="50"/>
    </row>
    <row r="20747" spans="51:56" hidden="1" x14ac:dyDescent="0.25">
      <c r="AY20747" s="40"/>
      <c r="AZ20747" s="40"/>
      <c r="BA20747" s="40"/>
      <c r="BB20747" s="40"/>
      <c r="BC20747" s="40"/>
      <c r="BD20747" s="50"/>
    </row>
    <row r="20748" spans="51:56" hidden="1" x14ac:dyDescent="0.25">
      <c r="AY20748" s="40"/>
      <c r="AZ20748" s="40"/>
      <c r="BA20748" s="40"/>
      <c r="BB20748" s="40"/>
      <c r="BC20748" s="40"/>
      <c r="BD20748" s="50"/>
    </row>
    <row r="20749" spans="51:56" hidden="1" x14ac:dyDescent="0.25">
      <c r="AY20749" s="40"/>
      <c r="AZ20749" s="40"/>
      <c r="BA20749" s="40"/>
      <c r="BB20749" s="40"/>
      <c r="BC20749" s="40"/>
      <c r="BD20749" s="50"/>
    </row>
    <row r="20750" spans="51:56" hidden="1" x14ac:dyDescent="0.25">
      <c r="AY20750" s="40"/>
      <c r="AZ20750" s="40"/>
      <c r="BA20750" s="40"/>
      <c r="BB20750" s="40"/>
      <c r="BC20750" s="40"/>
      <c r="BD20750" s="50"/>
    </row>
    <row r="20751" spans="51:56" hidden="1" x14ac:dyDescent="0.25">
      <c r="AY20751" s="40"/>
      <c r="AZ20751" s="40"/>
      <c r="BA20751" s="40"/>
      <c r="BB20751" s="40"/>
      <c r="BC20751" s="40"/>
      <c r="BD20751" s="50"/>
    </row>
    <row r="20752" spans="51:56" hidden="1" x14ac:dyDescent="0.25">
      <c r="AY20752" s="40"/>
      <c r="AZ20752" s="40"/>
      <c r="BA20752" s="40"/>
      <c r="BB20752" s="40"/>
      <c r="BC20752" s="40"/>
      <c r="BD20752" s="50"/>
    </row>
    <row r="20753" spans="51:56" hidden="1" x14ac:dyDescent="0.25">
      <c r="AY20753" s="40"/>
      <c r="AZ20753" s="40"/>
      <c r="BA20753" s="40"/>
      <c r="BB20753" s="40"/>
      <c r="BC20753" s="40"/>
      <c r="BD20753" s="50"/>
    </row>
    <row r="20754" spans="51:56" hidden="1" x14ac:dyDescent="0.25">
      <c r="AY20754" s="40"/>
      <c r="AZ20754" s="40"/>
      <c r="BA20754" s="40"/>
      <c r="BB20754" s="40"/>
      <c r="BC20754" s="40"/>
      <c r="BD20754" s="50"/>
    </row>
    <row r="20755" spans="51:56" hidden="1" x14ac:dyDescent="0.25">
      <c r="AY20755" s="40"/>
      <c r="AZ20755" s="40"/>
      <c r="BA20755" s="40"/>
      <c r="BB20755" s="40"/>
      <c r="BC20755" s="40"/>
      <c r="BD20755" s="50"/>
    </row>
    <row r="20756" spans="51:56" hidden="1" x14ac:dyDescent="0.25">
      <c r="AY20756" s="40"/>
      <c r="AZ20756" s="40"/>
      <c r="BA20756" s="40"/>
      <c r="BB20756" s="40"/>
      <c r="BC20756" s="40"/>
      <c r="BD20756" s="50"/>
    </row>
    <row r="20757" spans="51:56" hidden="1" x14ac:dyDescent="0.25">
      <c r="AY20757" s="40"/>
      <c r="AZ20757" s="40"/>
      <c r="BA20757" s="40"/>
      <c r="BB20757" s="40"/>
      <c r="BC20757" s="40"/>
      <c r="BD20757" s="50"/>
    </row>
    <row r="20758" spans="51:56" hidden="1" x14ac:dyDescent="0.25">
      <c r="AY20758" s="40"/>
      <c r="AZ20758" s="40"/>
      <c r="BA20758" s="40"/>
      <c r="BB20758" s="40"/>
      <c r="BC20758" s="40"/>
      <c r="BD20758" s="50"/>
    </row>
    <row r="20759" spans="51:56" hidden="1" x14ac:dyDescent="0.25">
      <c r="AY20759" s="40"/>
      <c r="AZ20759" s="40"/>
      <c r="BA20759" s="40"/>
      <c r="BB20759" s="40"/>
      <c r="BC20759" s="40"/>
      <c r="BD20759" s="50"/>
    </row>
    <row r="20760" spans="51:56" hidden="1" x14ac:dyDescent="0.25">
      <c r="AY20760" s="40"/>
      <c r="AZ20760" s="40"/>
      <c r="BA20760" s="40"/>
      <c r="BB20760" s="40"/>
      <c r="BC20760" s="40"/>
      <c r="BD20760" s="50"/>
    </row>
    <row r="20761" spans="51:56" hidden="1" x14ac:dyDescent="0.25">
      <c r="AY20761" s="40"/>
      <c r="AZ20761" s="40"/>
      <c r="BA20761" s="40"/>
      <c r="BB20761" s="40"/>
      <c r="BC20761" s="40"/>
      <c r="BD20761" s="50"/>
    </row>
    <row r="20762" spans="51:56" hidden="1" x14ac:dyDescent="0.25">
      <c r="AY20762" s="40"/>
      <c r="AZ20762" s="40"/>
      <c r="BA20762" s="40"/>
      <c r="BB20762" s="40"/>
      <c r="BC20762" s="40"/>
      <c r="BD20762" s="50"/>
    </row>
    <row r="20763" spans="51:56" hidden="1" x14ac:dyDescent="0.25">
      <c r="AY20763" s="40"/>
      <c r="AZ20763" s="40"/>
      <c r="BA20763" s="40"/>
      <c r="BB20763" s="40"/>
      <c r="BC20763" s="40"/>
      <c r="BD20763" s="50"/>
    </row>
    <row r="20764" spans="51:56" hidden="1" x14ac:dyDescent="0.25">
      <c r="AY20764" s="40"/>
      <c r="AZ20764" s="40"/>
      <c r="BA20764" s="40"/>
      <c r="BB20764" s="40"/>
      <c r="BC20764" s="40"/>
      <c r="BD20764" s="50"/>
    </row>
    <row r="20765" spans="51:56" hidden="1" x14ac:dyDescent="0.25">
      <c r="AY20765" s="40"/>
      <c r="AZ20765" s="40"/>
      <c r="BA20765" s="40"/>
      <c r="BB20765" s="40"/>
      <c r="BC20765" s="40"/>
      <c r="BD20765" s="50"/>
    </row>
    <row r="20766" spans="51:56" hidden="1" x14ac:dyDescent="0.25">
      <c r="AY20766" s="40"/>
      <c r="AZ20766" s="40"/>
      <c r="BA20766" s="40"/>
      <c r="BB20766" s="40"/>
      <c r="BC20766" s="40"/>
      <c r="BD20766" s="50"/>
    </row>
    <row r="20767" spans="51:56" hidden="1" x14ac:dyDescent="0.25">
      <c r="AY20767" s="40"/>
      <c r="AZ20767" s="40"/>
      <c r="BA20767" s="40"/>
      <c r="BB20767" s="40"/>
      <c r="BC20767" s="40"/>
      <c r="BD20767" s="50"/>
    </row>
    <row r="20768" spans="51:56" hidden="1" x14ac:dyDescent="0.25">
      <c r="AY20768" s="40"/>
      <c r="AZ20768" s="40"/>
      <c r="BA20768" s="40"/>
      <c r="BB20768" s="40"/>
      <c r="BC20768" s="40"/>
      <c r="BD20768" s="50"/>
    </row>
    <row r="20769" spans="51:56" hidden="1" x14ac:dyDescent="0.25">
      <c r="AY20769" s="40"/>
      <c r="AZ20769" s="40"/>
      <c r="BA20769" s="40"/>
      <c r="BB20769" s="40"/>
      <c r="BC20769" s="40"/>
      <c r="BD20769" s="50"/>
    </row>
    <row r="20770" spans="51:56" hidden="1" x14ac:dyDescent="0.25">
      <c r="AY20770" s="40"/>
      <c r="AZ20770" s="40"/>
      <c r="BA20770" s="40"/>
      <c r="BB20770" s="40"/>
      <c r="BC20770" s="40"/>
      <c r="BD20770" s="50"/>
    </row>
    <row r="20771" spans="51:56" hidden="1" x14ac:dyDescent="0.25">
      <c r="AY20771" s="40"/>
      <c r="AZ20771" s="40"/>
      <c r="BA20771" s="40"/>
      <c r="BB20771" s="40"/>
      <c r="BC20771" s="40"/>
      <c r="BD20771" s="50"/>
    </row>
    <row r="20772" spans="51:56" hidden="1" x14ac:dyDescent="0.25">
      <c r="AY20772" s="40"/>
      <c r="AZ20772" s="40"/>
      <c r="BA20772" s="40"/>
      <c r="BB20772" s="40"/>
      <c r="BC20772" s="40"/>
      <c r="BD20772" s="50"/>
    </row>
    <row r="20773" spans="51:56" hidden="1" x14ac:dyDescent="0.25">
      <c r="AY20773" s="40"/>
      <c r="AZ20773" s="40"/>
      <c r="BA20773" s="40"/>
      <c r="BB20773" s="40"/>
      <c r="BC20773" s="40"/>
      <c r="BD20773" s="50"/>
    </row>
    <row r="20774" spans="51:56" hidden="1" x14ac:dyDescent="0.25">
      <c r="AY20774" s="40"/>
      <c r="AZ20774" s="40"/>
      <c r="BA20774" s="40"/>
      <c r="BB20774" s="40"/>
      <c r="BC20774" s="40"/>
      <c r="BD20774" s="50"/>
    </row>
    <row r="20775" spans="51:56" hidden="1" x14ac:dyDescent="0.25">
      <c r="AY20775" s="40"/>
      <c r="AZ20775" s="40"/>
      <c r="BA20775" s="40"/>
      <c r="BB20775" s="40"/>
      <c r="BC20775" s="40"/>
      <c r="BD20775" s="50"/>
    </row>
    <row r="20776" spans="51:56" hidden="1" x14ac:dyDescent="0.25">
      <c r="AY20776" s="40"/>
      <c r="AZ20776" s="40"/>
      <c r="BA20776" s="40"/>
      <c r="BB20776" s="40"/>
      <c r="BC20776" s="40"/>
      <c r="BD20776" s="50"/>
    </row>
    <row r="20777" spans="51:56" hidden="1" x14ac:dyDescent="0.25">
      <c r="AY20777" s="40"/>
      <c r="AZ20777" s="40"/>
      <c r="BA20777" s="40"/>
      <c r="BB20777" s="40"/>
      <c r="BC20777" s="40"/>
      <c r="BD20777" s="50"/>
    </row>
    <row r="20778" spans="51:56" hidden="1" x14ac:dyDescent="0.25">
      <c r="AY20778" s="40"/>
      <c r="AZ20778" s="40"/>
      <c r="BA20778" s="40"/>
      <c r="BB20778" s="40"/>
      <c r="BC20778" s="40"/>
      <c r="BD20778" s="50"/>
    </row>
    <row r="20779" spans="51:56" hidden="1" x14ac:dyDescent="0.25">
      <c r="AY20779" s="40"/>
      <c r="AZ20779" s="40"/>
      <c r="BA20779" s="40"/>
      <c r="BB20779" s="40"/>
      <c r="BC20779" s="40"/>
      <c r="BD20779" s="50"/>
    </row>
    <row r="20780" spans="51:56" hidden="1" x14ac:dyDescent="0.25">
      <c r="AY20780" s="40"/>
      <c r="AZ20780" s="40"/>
      <c r="BA20780" s="40"/>
      <c r="BB20780" s="40"/>
      <c r="BC20780" s="40"/>
      <c r="BD20780" s="50"/>
    </row>
    <row r="20781" spans="51:56" hidden="1" x14ac:dyDescent="0.25">
      <c r="AY20781" s="40"/>
      <c r="AZ20781" s="40"/>
      <c r="BA20781" s="40"/>
      <c r="BB20781" s="40"/>
      <c r="BC20781" s="40"/>
      <c r="BD20781" s="50"/>
    </row>
    <row r="20782" spans="51:56" hidden="1" x14ac:dyDescent="0.25">
      <c r="AY20782" s="40"/>
      <c r="AZ20782" s="40"/>
      <c r="BA20782" s="40"/>
      <c r="BB20782" s="40"/>
      <c r="BC20782" s="40"/>
      <c r="BD20782" s="50"/>
    </row>
    <row r="20783" spans="51:56" hidden="1" x14ac:dyDescent="0.25">
      <c r="AY20783" s="40"/>
      <c r="AZ20783" s="40"/>
      <c r="BA20783" s="40"/>
      <c r="BB20783" s="40"/>
      <c r="BC20783" s="40"/>
      <c r="BD20783" s="50"/>
    </row>
    <row r="20784" spans="51:56" hidden="1" x14ac:dyDescent="0.25">
      <c r="AY20784" s="40"/>
      <c r="AZ20784" s="40"/>
      <c r="BA20784" s="40"/>
      <c r="BB20784" s="40"/>
      <c r="BC20784" s="40"/>
      <c r="BD20784" s="50"/>
    </row>
    <row r="20785" spans="51:56" hidden="1" x14ac:dyDescent="0.25">
      <c r="AY20785" s="40"/>
      <c r="AZ20785" s="40"/>
      <c r="BA20785" s="40"/>
      <c r="BB20785" s="40"/>
      <c r="BC20785" s="40"/>
      <c r="BD20785" s="50"/>
    </row>
    <row r="20786" spans="51:56" hidden="1" x14ac:dyDescent="0.25">
      <c r="AY20786" s="40"/>
      <c r="AZ20786" s="40"/>
      <c r="BA20786" s="40"/>
      <c r="BB20786" s="40"/>
      <c r="BC20786" s="40"/>
      <c r="BD20786" s="50"/>
    </row>
    <row r="20787" spans="51:56" hidden="1" x14ac:dyDescent="0.25">
      <c r="AY20787" s="40"/>
      <c r="AZ20787" s="40"/>
      <c r="BA20787" s="40"/>
      <c r="BB20787" s="40"/>
      <c r="BC20787" s="40"/>
      <c r="BD20787" s="50"/>
    </row>
    <row r="20788" spans="51:56" hidden="1" x14ac:dyDescent="0.25">
      <c r="AY20788" s="40"/>
      <c r="AZ20788" s="40"/>
      <c r="BA20788" s="40"/>
      <c r="BB20788" s="40"/>
      <c r="BC20788" s="40"/>
      <c r="BD20788" s="50"/>
    </row>
    <row r="20789" spans="51:56" hidden="1" x14ac:dyDescent="0.25">
      <c r="AY20789" s="40"/>
      <c r="AZ20789" s="40"/>
      <c r="BA20789" s="40"/>
      <c r="BB20789" s="40"/>
      <c r="BC20789" s="40"/>
      <c r="BD20789" s="50"/>
    </row>
    <row r="20790" spans="51:56" hidden="1" x14ac:dyDescent="0.25">
      <c r="AY20790" s="40"/>
      <c r="AZ20790" s="40"/>
      <c r="BA20790" s="40"/>
      <c r="BB20790" s="40"/>
      <c r="BC20790" s="40"/>
      <c r="BD20790" s="50"/>
    </row>
    <row r="20791" spans="51:56" hidden="1" x14ac:dyDescent="0.25">
      <c r="AY20791" s="40"/>
      <c r="AZ20791" s="40"/>
      <c r="BA20791" s="40"/>
      <c r="BB20791" s="40"/>
      <c r="BC20791" s="40"/>
      <c r="BD20791" s="50"/>
    </row>
    <row r="20792" spans="51:56" hidden="1" x14ac:dyDescent="0.25">
      <c r="AY20792" s="40"/>
      <c r="AZ20792" s="40"/>
      <c r="BA20792" s="40"/>
      <c r="BB20792" s="40"/>
      <c r="BC20792" s="40"/>
      <c r="BD20792" s="50"/>
    </row>
    <row r="20793" spans="51:56" hidden="1" x14ac:dyDescent="0.25">
      <c r="AY20793" s="40"/>
      <c r="AZ20793" s="40"/>
      <c r="BA20793" s="40"/>
      <c r="BB20793" s="40"/>
      <c r="BC20793" s="40"/>
      <c r="BD20793" s="50"/>
    </row>
    <row r="20794" spans="51:56" hidden="1" x14ac:dyDescent="0.25">
      <c r="AY20794" s="40"/>
      <c r="AZ20794" s="40"/>
      <c r="BA20794" s="40"/>
      <c r="BB20794" s="40"/>
      <c r="BC20794" s="40"/>
      <c r="BD20794" s="50"/>
    </row>
    <row r="20795" spans="51:56" hidden="1" x14ac:dyDescent="0.25">
      <c r="AY20795" s="40"/>
      <c r="AZ20795" s="40"/>
      <c r="BA20795" s="40"/>
      <c r="BB20795" s="40"/>
      <c r="BC20795" s="40"/>
      <c r="BD20795" s="50"/>
    </row>
    <row r="20796" spans="51:56" hidden="1" x14ac:dyDescent="0.25">
      <c r="AY20796" s="40"/>
      <c r="AZ20796" s="40"/>
      <c r="BA20796" s="40"/>
      <c r="BB20796" s="40"/>
      <c r="BC20796" s="40"/>
      <c r="BD20796" s="50"/>
    </row>
    <row r="20797" spans="51:56" hidden="1" x14ac:dyDescent="0.25">
      <c r="AY20797" s="40"/>
      <c r="AZ20797" s="40"/>
      <c r="BA20797" s="40"/>
      <c r="BB20797" s="40"/>
      <c r="BC20797" s="40"/>
      <c r="BD20797" s="50"/>
    </row>
    <row r="20798" spans="51:56" hidden="1" x14ac:dyDescent="0.25">
      <c r="AY20798" s="40"/>
      <c r="AZ20798" s="40"/>
      <c r="BA20798" s="40"/>
      <c r="BB20798" s="40"/>
      <c r="BC20798" s="40"/>
      <c r="BD20798" s="50"/>
    </row>
    <row r="20799" spans="51:56" hidden="1" x14ac:dyDescent="0.25">
      <c r="AY20799" s="40"/>
      <c r="AZ20799" s="40"/>
      <c r="BA20799" s="40"/>
      <c r="BB20799" s="40"/>
      <c r="BC20799" s="40"/>
      <c r="BD20799" s="50"/>
    </row>
    <row r="20800" spans="51:56" hidden="1" x14ac:dyDescent="0.25">
      <c r="AY20800" s="40"/>
      <c r="AZ20800" s="40"/>
      <c r="BA20800" s="40"/>
      <c r="BB20800" s="40"/>
      <c r="BC20800" s="40"/>
      <c r="BD20800" s="50"/>
    </row>
    <row r="20801" spans="51:56" hidden="1" x14ac:dyDescent="0.25">
      <c r="AY20801" s="40"/>
      <c r="AZ20801" s="40"/>
      <c r="BA20801" s="40"/>
      <c r="BB20801" s="40"/>
      <c r="BC20801" s="40"/>
      <c r="BD20801" s="50"/>
    </row>
    <row r="20802" spans="51:56" hidden="1" x14ac:dyDescent="0.25">
      <c r="AY20802" s="40"/>
      <c r="AZ20802" s="40"/>
      <c r="BA20802" s="40"/>
      <c r="BB20802" s="40"/>
      <c r="BC20802" s="40"/>
      <c r="BD20802" s="50"/>
    </row>
    <row r="20803" spans="51:56" hidden="1" x14ac:dyDescent="0.25">
      <c r="AY20803" s="40"/>
      <c r="AZ20803" s="40"/>
      <c r="BA20803" s="40"/>
      <c r="BB20803" s="40"/>
      <c r="BC20803" s="40"/>
      <c r="BD20803" s="50"/>
    </row>
    <row r="20804" spans="51:56" hidden="1" x14ac:dyDescent="0.25">
      <c r="AY20804" s="40"/>
      <c r="AZ20804" s="40"/>
      <c r="BA20804" s="40"/>
      <c r="BB20804" s="40"/>
      <c r="BC20804" s="40"/>
      <c r="BD20804" s="50"/>
    </row>
    <row r="20805" spans="51:56" hidden="1" x14ac:dyDescent="0.25">
      <c r="AY20805" s="40"/>
      <c r="AZ20805" s="40"/>
      <c r="BA20805" s="40"/>
      <c r="BB20805" s="40"/>
      <c r="BC20805" s="40"/>
      <c r="BD20805" s="50"/>
    </row>
    <row r="20806" spans="51:56" hidden="1" x14ac:dyDescent="0.25">
      <c r="AY20806" s="40"/>
      <c r="AZ20806" s="40"/>
      <c r="BA20806" s="40"/>
      <c r="BB20806" s="40"/>
      <c r="BC20806" s="40"/>
      <c r="BD20806" s="50"/>
    </row>
    <row r="20807" spans="51:56" hidden="1" x14ac:dyDescent="0.25">
      <c r="AY20807" s="40"/>
      <c r="AZ20807" s="40"/>
      <c r="BA20807" s="40"/>
      <c r="BB20807" s="40"/>
      <c r="BC20807" s="40"/>
      <c r="BD20807" s="50"/>
    </row>
    <row r="20808" spans="51:56" hidden="1" x14ac:dyDescent="0.25">
      <c r="AY20808" s="40"/>
      <c r="AZ20808" s="40"/>
      <c r="BA20808" s="40"/>
      <c r="BB20808" s="40"/>
      <c r="BC20808" s="40"/>
      <c r="BD20808" s="50"/>
    </row>
    <row r="20809" spans="51:56" hidden="1" x14ac:dyDescent="0.25">
      <c r="AY20809" s="40"/>
      <c r="AZ20809" s="40"/>
      <c r="BA20809" s="40"/>
      <c r="BB20809" s="40"/>
      <c r="BC20809" s="40"/>
      <c r="BD20809" s="50"/>
    </row>
    <row r="20810" spans="51:56" hidden="1" x14ac:dyDescent="0.25">
      <c r="AY20810" s="40"/>
      <c r="AZ20810" s="40"/>
      <c r="BA20810" s="40"/>
      <c r="BB20810" s="40"/>
      <c r="BC20810" s="40"/>
      <c r="BD20810" s="50"/>
    </row>
    <row r="20811" spans="51:56" hidden="1" x14ac:dyDescent="0.25">
      <c r="AY20811" s="40"/>
      <c r="AZ20811" s="40"/>
      <c r="BA20811" s="40"/>
      <c r="BB20811" s="40"/>
      <c r="BC20811" s="40"/>
      <c r="BD20811" s="50"/>
    </row>
    <row r="20812" spans="51:56" hidden="1" x14ac:dyDescent="0.25">
      <c r="AY20812" s="40"/>
      <c r="AZ20812" s="40"/>
      <c r="BA20812" s="40"/>
      <c r="BB20812" s="40"/>
      <c r="BC20812" s="40"/>
      <c r="BD20812" s="50"/>
    </row>
    <row r="20813" spans="51:56" hidden="1" x14ac:dyDescent="0.25">
      <c r="AY20813" s="40"/>
      <c r="AZ20813" s="40"/>
      <c r="BA20813" s="40"/>
      <c r="BB20813" s="40"/>
      <c r="BC20813" s="40"/>
      <c r="BD20813" s="50"/>
    </row>
    <row r="20814" spans="51:56" hidden="1" x14ac:dyDescent="0.25">
      <c r="AY20814" s="40"/>
      <c r="AZ20814" s="40"/>
      <c r="BA20814" s="40"/>
      <c r="BB20814" s="40"/>
      <c r="BC20814" s="40"/>
      <c r="BD20814" s="50"/>
    </row>
    <row r="20815" spans="51:56" hidden="1" x14ac:dyDescent="0.25">
      <c r="AY20815" s="40"/>
      <c r="AZ20815" s="40"/>
      <c r="BA20815" s="40"/>
      <c r="BB20815" s="40"/>
      <c r="BC20815" s="40"/>
      <c r="BD20815" s="50"/>
    </row>
    <row r="20816" spans="51:56" hidden="1" x14ac:dyDescent="0.25">
      <c r="AY20816" s="40"/>
      <c r="AZ20816" s="40"/>
      <c r="BA20816" s="40"/>
      <c r="BB20816" s="40"/>
      <c r="BC20816" s="40"/>
      <c r="BD20816" s="50"/>
    </row>
    <row r="20817" spans="51:56" hidden="1" x14ac:dyDescent="0.25">
      <c r="AY20817" s="40"/>
      <c r="AZ20817" s="40"/>
      <c r="BA20817" s="40"/>
      <c r="BB20817" s="40"/>
      <c r="BC20817" s="40"/>
      <c r="BD20817" s="50"/>
    </row>
    <row r="20818" spans="51:56" hidden="1" x14ac:dyDescent="0.25">
      <c r="AY20818" s="40"/>
      <c r="AZ20818" s="40"/>
      <c r="BA20818" s="40"/>
      <c r="BB20818" s="40"/>
      <c r="BC20818" s="40"/>
      <c r="BD20818" s="50"/>
    </row>
    <row r="20819" spans="51:56" hidden="1" x14ac:dyDescent="0.25">
      <c r="AY20819" s="40"/>
      <c r="AZ20819" s="40"/>
      <c r="BA20819" s="40"/>
      <c r="BB20819" s="40"/>
      <c r="BC20819" s="40"/>
      <c r="BD20819" s="50"/>
    </row>
    <row r="20820" spans="51:56" hidden="1" x14ac:dyDescent="0.25">
      <c r="AY20820" s="40"/>
      <c r="AZ20820" s="40"/>
      <c r="BA20820" s="40"/>
      <c r="BB20820" s="40"/>
      <c r="BC20820" s="40"/>
      <c r="BD20820" s="50"/>
    </row>
    <row r="20821" spans="51:56" hidden="1" x14ac:dyDescent="0.25">
      <c r="AY20821" s="40"/>
      <c r="AZ20821" s="40"/>
      <c r="BA20821" s="40"/>
      <c r="BB20821" s="40"/>
      <c r="BC20821" s="40"/>
      <c r="BD20821" s="50"/>
    </row>
    <row r="20822" spans="51:56" hidden="1" x14ac:dyDescent="0.25">
      <c r="AY20822" s="40"/>
      <c r="AZ20822" s="40"/>
      <c r="BA20822" s="40"/>
      <c r="BB20822" s="40"/>
      <c r="BC20822" s="40"/>
      <c r="BD20822" s="50"/>
    </row>
    <row r="20823" spans="51:56" hidden="1" x14ac:dyDescent="0.25">
      <c r="AY20823" s="40"/>
      <c r="AZ20823" s="40"/>
      <c r="BA20823" s="40"/>
      <c r="BB20823" s="40"/>
      <c r="BC20823" s="40"/>
      <c r="BD20823" s="50"/>
    </row>
    <row r="20824" spans="51:56" hidden="1" x14ac:dyDescent="0.25">
      <c r="AY20824" s="40"/>
      <c r="AZ20824" s="40"/>
      <c r="BA20824" s="40"/>
      <c r="BB20824" s="40"/>
      <c r="BC20824" s="40"/>
      <c r="BD20824" s="50"/>
    </row>
    <row r="20825" spans="51:56" hidden="1" x14ac:dyDescent="0.25">
      <c r="AY20825" s="40"/>
      <c r="AZ20825" s="40"/>
      <c r="BA20825" s="40"/>
      <c r="BB20825" s="40"/>
      <c r="BC20825" s="40"/>
      <c r="BD20825" s="50"/>
    </row>
    <row r="20826" spans="51:56" hidden="1" x14ac:dyDescent="0.25">
      <c r="AY20826" s="40"/>
      <c r="AZ20826" s="40"/>
      <c r="BA20826" s="40"/>
      <c r="BB20826" s="40"/>
      <c r="BC20826" s="40"/>
      <c r="BD20826" s="50"/>
    </row>
    <row r="20827" spans="51:56" hidden="1" x14ac:dyDescent="0.25">
      <c r="AY20827" s="40"/>
      <c r="AZ20827" s="40"/>
      <c r="BA20827" s="40"/>
      <c r="BB20827" s="40"/>
      <c r="BC20827" s="40"/>
      <c r="BD20827" s="50"/>
    </row>
    <row r="20828" spans="51:56" hidden="1" x14ac:dyDescent="0.25">
      <c r="AY20828" s="40"/>
      <c r="AZ20828" s="40"/>
      <c r="BA20828" s="40"/>
      <c r="BB20828" s="40"/>
      <c r="BC20828" s="40"/>
      <c r="BD20828" s="50"/>
    </row>
    <row r="20829" spans="51:56" hidden="1" x14ac:dyDescent="0.25">
      <c r="AY20829" s="40"/>
      <c r="AZ20829" s="40"/>
      <c r="BA20829" s="40"/>
      <c r="BB20829" s="40"/>
      <c r="BC20829" s="40"/>
      <c r="BD20829" s="50"/>
    </row>
    <row r="20830" spans="51:56" hidden="1" x14ac:dyDescent="0.25">
      <c r="AY20830" s="40"/>
      <c r="AZ20830" s="40"/>
      <c r="BA20830" s="40"/>
      <c r="BB20830" s="40"/>
      <c r="BC20830" s="40"/>
      <c r="BD20830" s="50"/>
    </row>
    <row r="20831" spans="51:56" hidden="1" x14ac:dyDescent="0.25">
      <c r="AY20831" s="40"/>
      <c r="AZ20831" s="40"/>
      <c r="BA20831" s="40"/>
      <c r="BB20831" s="40"/>
      <c r="BC20831" s="40"/>
      <c r="BD20831" s="50"/>
    </row>
    <row r="20832" spans="51:56" hidden="1" x14ac:dyDescent="0.25">
      <c r="AY20832" s="40"/>
      <c r="AZ20832" s="40"/>
      <c r="BA20832" s="40"/>
      <c r="BB20832" s="40"/>
      <c r="BC20832" s="40"/>
      <c r="BD20832" s="50"/>
    </row>
    <row r="20833" spans="51:56" hidden="1" x14ac:dyDescent="0.25">
      <c r="AY20833" s="40"/>
      <c r="AZ20833" s="40"/>
      <c r="BA20833" s="40"/>
      <c r="BB20833" s="40"/>
      <c r="BC20833" s="40"/>
      <c r="BD20833" s="50"/>
    </row>
    <row r="20834" spans="51:56" hidden="1" x14ac:dyDescent="0.25">
      <c r="AY20834" s="40"/>
      <c r="AZ20834" s="40"/>
      <c r="BA20834" s="40"/>
      <c r="BB20834" s="40"/>
      <c r="BC20834" s="40"/>
      <c r="BD20834" s="50"/>
    </row>
    <row r="20835" spans="51:56" hidden="1" x14ac:dyDescent="0.25">
      <c r="AY20835" s="40"/>
      <c r="AZ20835" s="40"/>
      <c r="BA20835" s="40"/>
      <c r="BB20835" s="40"/>
      <c r="BC20835" s="40"/>
      <c r="BD20835" s="50"/>
    </row>
    <row r="20836" spans="51:56" hidden="1" x14ac:dyDescent="0.25">
      <c r="AY20836" s="40"/>
      <c r="AZ20836" s="40"/>
      <c r="BA20836" s="40"/>
      <c r="BB20836" s="40"/>
      <c r="BC20836" s="40"/>
      <c r="BD20836" s="50"/>
    </row>
    <row r="20837" spans="51:56" hidden="1" x14ac:dyDescent="0.25">
      <c r="AY20837" s="40"/>
      <c r="AZ20837" s="40"/>
      <c r="BA20837" s="40"/>
      <c r="BB20837" s="40"/>
      <c r="BC20837" s="40"/>
      <c r="BD20837" s="50"/>
    </row>
    <row r="20838" spans="51:56" hidden="1" x14ac:dyDescent="0.25">
      <c r="AY20838" s="40"/>
      <c r="AZ20838" s="40"/>
      <c r="BA20838" s="40"/>
      <c r="BB20838" s="40"/>
      <c r="BC20838" s="40"/>
      <c r="BD20838" s="50"/>
    </row>
    <row r="20839" spans="51:56" hidden="1" x14ac:dyDescent="0.25">
      <c r="AY20839" s="40"/>
      <c r="AZ20839" s="40"/>
      <c r="BA20839" s="40"/>
      <c r="BB20839" s="40"/>
      <c r="BC20839" s="40"/>
      <c r="BD20839" s="50"/>
    </row>
    <row r="20840" spans="51:56" hidden="1" x14ac:dyDescent="0.25">
      <c r="AY20840" s="40"/>
      <c r="AZ20840" s="40"/>
      <c r="BA20840" s="40"/>
      <c r="BB20840" s="40"/>
      <c r="BC20840" s="40"/>
      <c r="BD20840" s="50"/>
    </row>
    <row r="20841" spans="51:56" hidden="1" x14ac:dyDescent="0.25">
      <c r="AY20841" s="40"/>
      <c r="AZ20841" s="40"/>
      <c r="BA20841" s="40"/>
      <c r="BB20841" s="40"/>
      <c r="BC20841" s="40"/>
      <c r="BD20841" s="50"/>
    </row>
    <row r="20842" spans="51:56" hidden="1" x14ac:dyDescent="0.25">
      <c r="AY20842" s="40"/>
      <c r="AZ20842" s="40"/>
      <c r="BA20842" s="40"/>
      <c r="BB20842" s="40"/>
      <c r="BC20842" s="40"/>
      <c r="BD20842" s="50"/>
    </row>
    <row r="20843" spans="51:56" hidden="1" x14ac:dyDescent="0.25">
      <c r="AY20843" s="40"/>
      <c r="AZ20843" s="40"/>
      <c r="BA20843" s="40"/>
      <c r="BB20843" s="40"/>
      <c r="BC20843" s="40"/>
      <c r="BD20843" s="50"/>
    </row>
    <row r="20844" spans="51:56" hidden="1" x14ac:dyDescent="0.25">
      <c r="AY20844" s="40"/>
      <c r="AZ20844" s="40"/>
      <c r="BA20844" s="40"/>
      <c r="BB20844" s="40"/>
      <c r="BC20844" s="40"/>
      <c r="BD20844" s="50"/>
    </row>
    <row r="20845" spans="51:56" hidden="1" x14ac:dyDescent="0.25">
      <c r="AY20845" s="40"/>
      <c r="AZ20845" s="40"/>
      <c r="BA20845" s="40"/>
      <c r="BB20845" s="40"/>
      <c r="BC20845" s="40"/>
      <c r="BD20845" s="50"/>
    </row>
    <row r="20846" spans="51:56" hidden="1" x14ac:dyDescent="0.25">
      <c r="AY20846" s="40"/>
      <c r="AZ20846" s="40"/>
      <c r="BA20846" s="40"/>
      <c r="BB20846" s="40"/>
      <c r="BC20846" s="40"/>
      <c r="BD20846" s="50"/>
    </row>
    <row r="20847" spans="51:56" hidden="1" x14ac:dyDescent="0.25">
      <c r="AY20847" s="40"/>
      <c r="AZ20847" s="40"/>
      <c r="BA20847" s="40"/>
      <c r="BB20847" s="40"/>
      <c r="BC20847" s="40"/>
      <c r="BD20847" s="50"/>
    </row>
    <row r="20848" spans="51:56" hidden="1" x14ac:dyDescent="0.25">
      <c r="AY20848" s="40"/>
      <c r="AZ20848" s="40"/>
      <c r="BA20848" s="40"/>
      <c r="BB20848" s="40"/>
      <c r="BC20848" s="40"/>
      <c r="BD20848" s="50"/>
    </row>
    <row r="20849" spans="51:56" hidden="1" x14ac:dyDescent="0.25">
      <c r="AY20849" s="40"/>
      <c r="AZ20849" s="40"/>
      <c r="BA20849" s="40"/>
      <c r="BB20849" s="40"/>
      <c r="BC20849" s="40"/>
      <c r="BD20849" s="50"/>
    </row>
    <row r="20850" spans="51:56" hidden="1" x14ac:dyDescent="0.25">
      <c r="AY20850" s="40"/>
      <c r="AZ20850" s="40"/>
      <c r="BA20850" s="40"/>
      <c r="BB20850" s="40"/>
      <c r="BC20850" s="40"/>
      <c r="BD20850" s="50"/>
    </row>
    <row r="20851" spans="51:56" hidden="1" x14ac:dyDescent="0.25">
      <c r="AY20851" s="40"/>
      <c r="AZ20851" s="40"/>
      <c r="BA20851" s="40"/>
      <c r="BB20851" s="40"/>
      <c r="BC20851" s="40"/>
      <c r="BD20851" s="50"/>
    </row>
    <row r="20852" spans="51:56" hidden="1" x14ac:dyDescent="0.25">
      <c r="AY20852" s="40"/>
      <c r="AZ20852" s="40"/>
      <c r="BA20852" s="40"/>
      <c r="BB20852" s="40"/>
      <c r="BC20852" s="40"/>
      <c r="BD20852" s="50"/>
    </row>
    <row r="20853" spans="51:56" hidden="1" x14ac:dyDescent="0.25">
      <c r="AY20853" s="40"/>
      <c r="AZ20853" s="40"/>
      <c r="BA20853" s="40"/>
      <c r="BB20853" s="40"/>
      <c r="BC20853" s="40"/>
      <c r="BD20853" s="50"/>
    </row>
    <row r="20854" spans="51:56" hidden="1" x14ac:dyDescent="0.25">
      <c r="AY20854" s="40"/>
      <c r="AZ20854" s="40"/>
      <c r="BA20854" s="40"/>
      <c r="BB20854" s="40"/>
      <c r="BC20854" s="40"/>
      <c r="BD20854" s="50"/>
    </row>
    <row r="20855" spans="51:56" hidden="1" x14ac:dyDescent="0.25">
      <c r="AY20855" s="40"/>
      <c r="AZ20855" s="40"/>
      <c r="BA20855" s="40"/>
      <c r="BB20855" s="40"/>
      <c r="BC20855" s="40"/>
      <c r="BD20855" s="50"/>
    </row>
    <row r="20856" spans="51:56" hidden="1" x14ac:dyDescent="0.25">
      <c r="AY20856" s="40"/>
      <c r="AZ20856" s="40"/>
      <c r="BA20856" s="40"/>
      <c r="BB20856" s="40"/>
      <c r="BC20856" s="40"/>
      <c r="BD20856" s="50"/>
    </row>
    <row r="20857" spans="51:56" hidden="1" x14ac:dyDescent="0.25">
      <c r="AY20857" s="40"/>
      <c r="AZ20857" s="40"/>
      <c r="BA20857" s="40"/>
      <c r="BB20857" s="40"/>
      <c r="BC20857" s="40"/>
      <c r="BD20857" s="50"/>
    </row>
    <row r="20858" spans="51:56" hidden="1" x14ac:dyDescent="0.25">
      <c r="AY20858" s="40"/>
      <c r="AZ20858" s="40"/>
      <c r="BA20858" s="40"/>
      <c r="BB20858" s="40"/>
      <c r="BC20858" s="40"/>
      <c r="BD20858" s="50"/>
    </row>
    <row r="20859" spans="51:56" hidden="1" x14ac:dyDescent="0.25">
      <c r="AY20859" s="40"/>
      <c r="AZ20859" s="40"/>
      <c r="BA20859" s="40"/>
      <c r="BB20859" s="40"/>
      <c r="BC20859" s="40"/>
      <c r="BD20859" s="50"/>
    </row>
    <row r="20860" spans="51:56" hidden="1" x14ac:dyDescent="0.25">
      <c r="AY20860" s="40"/>
      <c r="AZ20860" s="40"/>
      <c r="BA20860" s="40"/>
      <c r="BB20860" s="40"/>
      <c r="BC20860" s="40"/>
      <c r="BD20860" s="50"/>
    </row>
    <row r="20861" spans="51:56" hidden="1" x14ac:dyDescent="0.25">
      <c r="AY20861" s="40"/>
      <c r="AZ20861" s="40"/>
      <c r="BA20861" s="40"/>
      <c r="BB20861" s="40"/>
      <c r="BC20861" s="40"/>
      <c r="BD20861" s="50"/>
    </row>
    <row r="20862" spans="51:56" hidden="1" x14ac:dyDescent="0.25">
      <c r="AY20862" s="40"/>
      <c r="AZ20862" s="40"/>
      <c r="BA20862" s="40"/>
      <c r="BB20862" s="40"/>
      <c r="BC20862" s="40"/>
      <c r="BD20862" s="50"/>
    </row>
    <row r="20863" spans="51:56" hidden="1" x14ac:dyDescent="0.25">
      <c r="AY20863" s="40"/>
      <c r="AZ20863" s="40"/>
      <c r="BA20863" s="40"/>
      <c r="BB20863" s="40"/>
      <c r="BC20863" s="40"/>
      <c r="BD20863" s="50"/>
    </row>
    <row r="20864" spans="51:56" hidden="1" x14ac:dyDescent="0.25">
      <c r="AY20864" s="40"/>
      <c r="AZ20864" s="40"/>
      <c r="BA20864" s="40"/>
      <c r="BB20864" s="40"/>
      <c r="BC20864" s="40"/>
      <c r="BD20864" s="50"/>
    </row>
    <row r="20865" spans="51:56" hidden="1" x14ac:dyDescent="0.25">
      <c r="AY20865" s="40"/>
      <c r="AZ20865" s="40"/>
      <c r="BA20865" s="40"/>
      <c r="BB20865" s="40"/>
      <c r="BC20865" s="40"/>
      <c r="BD20865" s="50"/>
    </row>
    <row r="20866" spans="51:56" hidden="1" x14ac:dyDescent="0.25">
      <c r="AY20866" s="40"/>
      <c r="AZ20866" s="40"/>
      <c r="BA20866" s="40"/>
      <c r="BB20866" s="40"/>
      <c r="BC20866" s="40"/>
      <c r="BD20866" s="50"/>
    </row>
    <row r="20867" spans="51:56" hidden="1" x14ac:dyDescent="0.25">
      <c r="AY20867" s="40"/>
      <c r="AZ20867" s="40"/>
      <c r="BA20867" s="40"/>
      <c r="BB20867" s="40"/>
      <c r="BC20867" s="40"/>
      <c r="BD20867" s="50"/>
    </row>
    <row r="20868" spans="51:56" hidden="1" x14ac:dyDescent="0.25">
      <c r="AY20868" s="40"/>
      <c r="AZ20868" s="40"/>
      <c r="BA20868" s="40"/>
      <c r="BB20868" s="40"/>
      <c r="BC20868" s="40"/>
      <c r="BD20868" s="50"/>
    </row>
    <row r="20869" spans="51:56" hidden="1" x14ac:dyDescent="0.25">
      <c r="AY20869" s="40"/>
      <c r="AZ20869" s="40"/>
      <c r="BA20869" s="40"/>
      <c r="BB20869" s="40"/>
      <c r="BC20869" s="40"/>
      <c r="BD20869" s="50"/>
    </row>
    <row r="20870" spans="51:56" hidden="1" x14ac:dyDescent="0.25">
      <c r="AY20870" s="40"/>
      <c r="AZ20870" s="40"/>
      <c r="BA20870" s="40"/>
      <c r="BB20870" s="40"/>
      <c r="BC20870" s="40"/>
      <c r="BD20870" s="50"/>
    </row>
    <row r="20871" spans="51:56" hidden="1" x14ac:dyDescent="0.25">
      <c r="AY20871" s="40"/>
      <c r="AZ20871" s="40"/>
      <c r="BA20871" s="40"/>
      <c r="BB20871" s="40"/>
      <c r="BC20871" s="40"/>
      <c r="BD20871" s="50"/>
    </row>
    <row r="20872" spans="51:56" hidden="1" x14ac:dyDescent="0.25">
      <c r="AY20872" s="40"/>
      <c r="AZ20872" s="40"/>
      <c r="BA20872" s="40"/>
      <c r="BB20872" s="40"/>
      <c r="BC20872" s="40"/>
      <c r="BD20872" s="50"/>
    </row>
    <row r="20873" spans="51:56" hidden="1" x14ac:dyDescent="0.25">
      <c r="AY20873" s="40"/>
      <c r="AZ20873" s="40"/>
      <c r="BA20873" s="40"/>
      <c r="BB20873" s="40"/>
      <c r="BC20873" s="40"/>
      <c r="BD20873" s="50"/>
    </row>
    <row r="20874" spans="51:56" hidden="1" x14ac:dyDescent="0.25">
      <c r="AY20874" s="40"/>
      <c r="AZ20874" s="40"/>
      <c r="BA20874" s="40"/>
      <c r="BB20874" s="40"/>
      <c r="BC20874" s="40"/>
      <c r="BD20874" s="50"/>
    </row>
    <row r="20875" spans="51:56" hidden="1" x14ac:dyDescent="0.25">
      <c r="AY20875" s="40"/>
      <c r="AZ20875" s="40"/>
      <c r="BA20875" s="40"/>
      <c r="BB20875" s="40"/>
      <c r="BC20875" s="40"/>
      <c r="BD20875" s="50"/>
    </row>
    <row r="20876" spans="51:56" hidden="1" x14ac:dyDescent="0.25">
      <c r="AY20876" s="40"/>
      <c r="AZ20876" s="40"/>
      <c r="BA20876" s="40"/>
      <c r="BB20876" s="40"/>
      <c r="BC20876" s="40"/>
      <c r="BD20876" s="50"/>
    </row>
    <row r="20877" spans="51:56" hidden="1" x14ac:dyDescent="0.25">
      <c r="AY20877" s="40"/>
      <c r="AZ20877" s="40"/>
      <c r="BA20877" s="40"/>
      <c r="BB20877" s="40"/>
      <c r="BC20877" s="40"/>
      <c r="BD20877" s="50"/>
    </row>
    <row r="20878" spans="51:56" hidden="1" x14ac:dyDescent="0.25">
      <c r="AY20878" s="40"/>
      <c r="AZ20878" s="40"/>
      <c r="BA20878" s="40"/>
      <c r="BB20878" s="40"/>
      <c r="BC20878" s="40"/>
      <c r="BD20878" s="50"/>
    </row>
    <row r="20879" spans="51:56" hidden="1" x14ac:dyDescent="0.25">
      <c r="AY20879" s="40"/>
      <c r="AZ20879" s="40"/>
      <c r="BA20879" s="40"/>
      <c r="BB20879" s="40"/>
      <c r="BC20879" s="40"/>
      <c r="BD20879" s="50"/>
    </row>
    <row r="20880" spans="51:56" hidden="1" x14ac:dyDescent="0.25">
      <c r="AY20880" s="40"/>
      <c r="AZ20880" s="40"/>
      <c r="BA20880" s="40"/>
      <c r="BB20880" s="40"/>
      <c r="BC20880" s="40"/>
      <c r="BD20880" s="50"/>
    </row>
    <row r="20881" spans="51:56" hidden="1" x14ac:dyDescent="0.25">
      <c r="AY20881" s="40"/>
      <c r="AZ20881" s="40"/>
      <c r="BA20881" s="40"/>
      <c r="BB20881" s="40"/>
      <c r="BC20881" s="40"/>
      <c r="BD20881" s="50"/>
    </row>
    <row r="20882" spans="51:56" hidden="1" x14ac:dyDescent="0.25">
      <c r="AY20882" s="40"/>
      <c r="AZ20882" s="40"/>
      <c r="BA20882" s="40"/>
      <c r="BB20882" s="40"/>
      <c r="BC20882" s="40"/>
      <c r="BD20882" s="50"/>
    </row>
    <row r="20883" spans="51:56" hidden="1" x14ac:dyDescent="0.25">
      <c r="AY20883" s="40"/>
      <c r="AZ20883" s="40"/>
      <c r="BA20883" s="40"/>
      <c r="BB20883" s="40"/>
      <c r="BC20883" s="40"/>
      <c r="BD20883" s="50"/>
    </row>
    <row r="20884" spans="51:56" hidden="1" x14ac:dyDescent="0.25">
      <c r="AY20884" s="40"/>
      <c r="AZ20884" s="40"/>
      <c r="BA20884" s="40"/>
      <c r="BB20884" s="40"/>
      <c r="BC20884" s="40"/>
      <c r="BD20884" s="50"/>
    </row>
    <row r="20885" spans="51:56" hidden="1" x14ac:dyDescent="0.25">
      <c r="AY20885" s="40"/>
      <c r="AZ20885" s="40"/>
      <c r="BA20885" s="40"/>
      <c r="BB20885" s="40"/>
      <c r="BC20885" s="40"/>
      <c r="BD20885" s="50"/>
    </row>
    <row r="20886" spans="51:56" hidden="1" x14ac:dyDescent="0.25">
      <c r="AY20886" s="40"/>
      <c r="AZ20886" s="40"/>
      <c r="BA20886" s="40"/>
      <c r="BB20886" s="40"/>
      <c r="BC20886" s="40"/>
      <c r="BD20886" s="50"/>
    </row>
    <row r="20887" spans="51:56" hidden="1" x14ac:dyDescent="0.25">
      <c r="AY20887" s="40"/>
      <c r="AZ20887" s="40"/>
      <c r="BA20887" s="40"/>
      <c r="BB20887" s="40"/>
      <c r="BC20887" s="40"/>
      <c r="BD20887" s="50"/>
    </row>
    <row r="20888" spans="51:56" hidden="1" x14ac:dyDescent="0.25">
      <c r="AY20888" s="40"/>
      <c r="AZ20888" s="40"/>
      <c r="BA20888" s="40"/>
      <c r="BB20888" s="40"/>
      <c r="BC20888" s="40"/>
      <c r="BD20888" s="50"/>
    </row>
    <row r="20889" spans="51:56" hidden="1" x14ac:dyDescent="0.25">
      <c r="AY20889" s="40"/>
      <c r="AZ20889" s="40"/>
      <c r="BA20889" s="40"/>
      <c r="BB20889" s="40"/>
      <c r="BC20889" s="40"/>
      <c r="BD20889" s="50"/>
    </row>
    <row r="20890" spans="51:56" hidden="1" x14ac:dyDescent="0.25">
      <c r="AY20890" s="40"/>
      <c r="AZ20890" s="40"/>
      <c r="BA20890" s="40"/>
      <c r="BB20890" s="40"/>
      <c r="BC20890" s="40"/>
      <c r="BD20890" s="50"/>
    </row>
    <row r="20891" spans="51:56" hidden="1" x14ac:dyDescent="0.25">
      <c r="AY20891" s="40"/>
      <c r="AZ20891" s="40"/>
      <c r="BA20891" s="40"/>
      <c r="BB20891" s="40"/>
      <c r="BC20891" s="40"/>
      <c r="BD20891" s="50"/>
    </row>
    <row r="20892" spans="51:56" hidden="1" x14ac:dyDescent="0.25">
      <c r="AY20892" s="40"/>
      <c r="AZ20892" s="40"/>
      <c r="BA20892" s="40"/>
      <c r="BB20892" s="40"/>
      <c r="BC20892" s="40"/>
      <c r="BD20892" s="50"/>
    </row>
    <row r="20893" spans="51:56" hidden="1" x14ac:dyDescent="0.25">
      <c r="AY20893" s="40"/>
      <c r="AZ20893" s="40"/>
      <c r="BA20893" s="40"/>
      <c r="BB20893" s="40"/>
      <c r="BC20893" s="40"/>
      <c r="BD20893" s="50"/>
    </row>
    <row r="20894" spans="51:56" hidden="1" x14ac:dyDescent="0.25">
      <c r="AY20894" s="40"/>
      <c r="AZ20894" s="40"/>
      <c r="BA20894" s="40"/>
      <c r="BB20894" s="40"/>
      <c r="BC20894" s="40"/>
      <c r="BD20894" s="50"/>
    </row>
    <row r="20895" spans="51:56" hidden="1" x14ac:dyDescent="0.25">
      <c r="AY20895" s="40"/>
      <c r="AZ20895" s="40"/>
      <c r="BA20895" s="40"/>
      <c r="BB20895" s="40"/>
      <c r="BC20895" s="40"/>
      <c r="BD20895" s="50"/>
    </row>
    <row r="20896" spans="51:56" hidden="1" x14ac:dyDescent="0.25">
      <c r="AY20896" s="40"/>
      <c r="AZ20896" s="40"/>
      <c r="BA20896" s="40"/>
      <c r="BB20896" s="40"/>
      <c r="BC20896" s="40"/>
      <c r="BD20896" s="50"/>
    </row>
    <row r="20897" spans="51:56" hidden="1" x14ac:dyDescent="0.25">
      <c r="AY20897" s="40"/>
      <c r="AZ20897" s="40"/>
      <c r="BA20897" s="40"/>
      <c r="BB20897" s="40"/>
      <c r="BC20897" s="40"/>
      <c r="BD20897" s="50"/>
    </row>
    <row r="20898" spans="51:56" hidden="1" x14ac:dyDescent="0.25">
      <c r="AY20898" s="40"/>
      <c r="AZ20898" s="40"/>
      <c r="BA20898" s="40"/>
      <c r="BB20898" s="40"/>
      <c r="BC20898" s="40"/>
      <c r="BD20898" s="50"/>
    </row>
    <row r="20899" spans="51:56" hidden="1" x14ac:dyDescent="0.25">
      <c r="AY20899" s="40"/>
      <c r="AZ20899" s="40"/>
      <c r="BA20899" s="40"/>
      <c r="BB20899" s="40"/>
      <c r="BC20899" s="40"/>
      <c r="BD20899" s="50"/>
    </row>
    <row r="20900" spans="51:56" hidden="1" x14ac:dyDescent="0.25">
      <c r="AY20900" s="40"/>
      <c r="AZ20900" s="40"/>
      <c r="BA20900" s="40"/>
      <c r="BB20900" s="40"/>
      <c r="BC20900" s="40"/>
      <c r="BD20900" s="50"/>
    </row>
    <row r="20901" spans="51:56" hidden="1" x14ac:dyDescent="0.25">
      <c r="AY20901" s="40"/>
      <c r="AZ20901" s="40"/>
      <c r="BA20901" s="40"/>
      <c r="BB20901" s="40"/>
      <c r="BC20901" s="40"/>
      <c r="BD20901" s="50"/>
    </row>
    <row r="20902" spans="51:56" hidden="1" x14ac:dyDescent="0.25">
      <c r="AY20902" s="40"/>
      <c r="AZ20902" s="40"/>
      <c r="BA20902" s="40"/>
      <c r="BB20902" s="40"/>
      <c r="BC20902" s="40"/>
      <c r="BD20902" s="50"/>
    </row>
    <row r="20903" spans="51:56" hidden="1" x14ac:dyDescent="0.25">
      <c r="AY20903" s="40"/>
      <c r="AZ20903" s="40"/>
      <c r="BA20903" s="40"/>
      <c r="BB20903" s="40"/>
      <c r="BC20903" s="40"/>
      <c r="BD20903" s="50"/>
    </row>
    <row r="20904" spans="51:56" hidden="1" x14ac:dyDescent="0.25">
      <c r="AY20904" s="40"/>
      <c r="AZ20904" s="40"/>
      <c r="BA20904" s="40"/>
      <c r="BB20904" s="40"/>
      <c r="BC20904" s="40"/>
      <c r="BD20904" s="50"/>
    </row>
    <row r="20905" spans="51:56" hidden="1" x14ac:dyDescent="0.25">
      <c r="AY20905" s="40"/>
      <c r="AZ20905" s="40"/>
      <c r="BA20905" s="40"/>
      <c r="BB20905" s="40"/>
      <c r="BC20905" s="40"/>
      <c r="BD20905" s="50"/>
    </row>
    <row r="20906" spans="51:56" hidden="1" x14ac:dyDescent="0.25">
      <c r="AY20906" s="40"/>
      <c r="AZ20906" s="40"/>
      <c r="BA20906" s="40"/>
      <c r="BB20906" s="40"/>
      <c r="BC20906" s="40"/>
      <c r="BD20906" s="50"/>
    </row>
    <row r="20907" spans="51:56" hidden="1" x14ac:dyDescent="0.25">
      <c r="AY20907" s="40"/>
      <c r="AZ20907" s="40"/>
      <c r="BA20907" s="40"/>
      <c r="BB20907" s="40"/>
      <c r="BC20907" s="40"/>
      <c r="BD20907" s="50"/>
    </row>
    <row r="20908" spans="51:56" hidden="1" x14ac:dyDescent="0.25">
      <c r="AY20908" s="40"/>
      <c r="AZ20908" s="40"/>
      <c r="BA20908" s="40"/>
      <c r="BB20908" s="40"/>
      <c r="BC20908" s="40"/>
      <c r="BD20908" s="50"/>
    </row>
    <row r="20909" spans="51:56" hidden="1" x14ac:dyDescent="0.25">
      <c r="AY20909" s="40"/>
      <c r="AZ20909" s="40"/>
      <c r="BA20909" s="40"/>
      <c r="BB20909" s="40"/>
      <c r="BC20909" s="40"/>
      <c r="BD20909" s="50"/>
    </row>
    <row r="20910" spans="51:56" hidden="1" x14ac:dyDescent="0.25">
      <c r="AY20910" s="40"/>
      <c r="AZ20910" s="40"/>
      <c r="BA20910" s="40"/>
      <c r="BB20910" s="40"/>
      <c r="BC20910" s="40"/>
      <c r="BD20910" s="50"/>
    </row>
    <row r="20911" spans="51:56" hidden="1" x14ac:dyDescent="0.25">
      <c r="AY20911" s="40"/>
      <c r="AZ20911" s="40"/>
      <c r="BA20911" s="40"/>
      <c r="BB20911" s="40"/>
      <c r="BC20911" s="40"/>
      <c r="BD20911" s="50"/>
    </row>
    <row r="20912" spans="51:56" hidden="1" x14ac:dyDescent="0.25">
      <c r="AY20912" s="40"/>
      <c r="AZ20912" s="40"/>
      <c r="BA20912" s="40"/>
      <c r="BB20912" s="40"/>
      <c r="BC20912" s="40"/>
      <c r="BD20912" s="50"/>
    </row>
    <row r="20913" spans="51:56" hidden="1" x14ac:dyDescent="0.25">
      <c r="AY20913" s="40"/>
      <c r="AZ20913" s="40"/>
      <c r="BA20913" s="40"/>
      <c r="BB20913" s="40"/>
      <c r="BC20913" s="40"/>
      <c r="BD20913" s="50"/>
    </row>
    <row r="20914" spans="51:56" hidden="1" x14ac:dyDescent="0.25">
      <c r="AY20914" s="40"/>
      <c r="AZ20914" s="40"/>
      <c r="BA20914" s="40"/>
      <c r="BB20914" s="40"/>
      <c r="BC20914" s="40"/>
      <c r="BD20914" s="50"/>
    </row>
    <row r="20915" spans="51:56" hidden="1" x14ac:dyDescent="0.25">
      <c r="AY20915" s="40"/>
      <c r="AZ20915" s="40"/>
      <c r="BA20915" s="40"/>
      <c r="BB20915" s="40"/>
      <c r="BC20915" s="40"/>
      <c r="BD20915" s="50"/>
    </row>
    <row r="20916" spans="51:56" hidden="1" x14ac:dyDescent="0.25">
      <c r="AY20916" s="40"/>
      <c r="AZ20916" s="40"/>
      <c r="BA20916" s="40"/>
      <c r="BB20916" s="40"/>
      <c r="BC20916" s="40"/>
      <c r="BD20916" s="50"/>
    </row>
    <row r="20917" spans="51:56" hidden="1" x14ac:dyDescent="0.25">
      <c r="AY20917" s="40"/>
      <c r="AZ20917" s="40"/>
      <c r="BA20917" s="40"/>
      <c r="BB20917" s="40"/>
      <c r="BC20917" s="40"/>
      <c r="BD20917" s="50"/>
    </row>
    <row r="20918" spans="51:56" hidden="1" x14ac:dyDescent="0.25">
      <c r="AY20918" s="40"/>
      <c r="AZ20918" s="40"/>
      <c r="BA20918" s="40"/>
      <c r="BB20918" s="40"/>
      <c r="BC20918" s="40"/>
      <c r="BD20918" s="50"/>
    </row>
    <row r="20919" spans="51:56" hidden="1" x14ac:dyDescent="0.25">
      <c r="AY20919" s="40"/>
      <c r="AZ20919" s="40"/>
      <c r="BA20919" s="40"/>
      <c r="BB20919" s="40"/>
      <c r="BC20919" s="40"/>
      <c r="BD20919" s="50"/>
    </row>
    <row r="20920" spans="51:56" hidden="1" x14ac:dyDescent="0.25">
      <c r="AY20920" s="40"/>
      <c r="AZ20920" s="40"/>
      <c r="BA20920" s="40"/>
      <c r="BB20920" s="40"/>
      <c r="BC20920" s="40"/>
      <c r="BD20920" s="50"/>
    </row>
    <row r="20921" spans="51:56" hidden="1" x14ac:dyDescent="0.25">
      <c r="AY20921" s="40"/>
      <c r="AZ20921" s="40"/>
      <c r="BA20921" s="40"/>
      <c r="BB20921" s="40"/>
      <c r="BC20921" s="40"/>
      <c r="BD20921" s="50"/>
    </row>
    <row r="20922" spans="51:56" hidden="1" x14ac:dyDescent="0.25">
      <c r="AY20922" s="40"/>
      <c r="AZ20922" s="40"/>
      <c r="BA20922" s="40"/>
      <c r="BB20922" s="40"/>
      <c r="BC20922" s="40"/>
      <c r="BD20922" s="50"/>
    </row>
    <row r="20923" spans="51:56" hidden="1" x14ac:dyDescent="0.25">
      <c r="AY20923" s="40"/>
      <c r="AZ20923" s="40"/>
      <c r="BA20923" s="40"/>
      <c r="BB20923" s="40"/>
      <c r="BC20923" s="40"/>
      <c r="BD20923" s="50"/>
    </row>
    <row r="20924" spans="51:56" hidden="1" x14ac:dyDescent="0.25">
      <c r="AY20924" s="40"/>
      <c r="AZ20924" s="40"/>
      <c r="BA20924" s="40"/>
      <c r="BB20924" s="40"/>
      <c r="BC20924" s="40"/>
      <c r="BD20924" s="50"/>
    </row>
    <row r="20925" spans="51:56" hidden="1" x14ac:dyDescent="0.25">
      <c r="AY20925" s="40"/>
      <c r="AZ20925" s="40"/>
      <c r="BA20925" s="40"/>
      <c r="BB20925" s="40"/>
      <c r="BC20925" s="40"/>
      <c r="BD20925" s="50"/>
    </row>
    <row r="20926" spans="51:56" hidden="1" x14ac:dyDescent="0.25">
      <c r="AY20926" s="40"/>
      <c r="AZ20926" s="40"/>
      <c r="BA20926" s="40"/>
      <c r="BB20926" s="40"/>
      <c r="BC20926" s="40"/>
      <c r="BD20926" s="50"/>
    </row>
    <row r="20927" spans="51:56" hidden="1" x14ac:dyDescent="0.25">
      <c r="AY20927" s="40"/>
      <c r="AZ20927" s="40"/>
      <c r="BA20927" s="40"/>
      <c r="BB20927" s="40"/>
      <c r="BC20927" s="40"/>
      <c r="BD20927" s="50"/>
    </row>
    <row r="20928" spans="51:56" hidden="1" x14ac:dyDescent="0.25">
      <c r="AY20928" s="40"/>
      <c r="AZ20928" s="40"/>
      <c r="BA20928" s="40"/>
      <c r="BB20928" s="40"/>
      <c r="BC20928" s="40"/>
      <c r="BD20928" s="50"/>
    </row>
    <row r="20929" spans="51:56" hidden="1" x14ac:dyDescent="0.25">
      <c r="AY20929" s="40"/>
      <c r="AZ20929" s="40"/>
      <c r="BA20929" s="40"/>
      <c r="BB20929" s="40"/>
      <c r="BC20929" s="40"/>
      <c r="BD20929" s="50"/>
    </row>
    <row r="20930" spans="51:56" hidden="1" x14ac:dyDescent="0.25">
      <c r="AY20930" s="40"/>
      <c r="AZ20930" s="40"/>
      <c r="BA20930" s="40"/>
      <c r="BB20930" s="40"/>
      <c r="BC20930" s="40"/>
      <c r="BD20930" s="50"/>
    </row>
    <row r="20931" spans="51:56" hidden="1" x14ac:dyDescent="0.25">
      <c r="AY20931" s="40"/>
      <c r="AZ20931" s="40"/>
      <c r="BA20931" s="40"/>
      <c r="BB20931" s="40"/>
      <c r="BC20931" s="40"/>
      <c r="BD20931" s="50"/>
    </row>
    <row r="20932" spans="51:56" hidden="1" x14ac:dyDescent="0.25">
      <c r="AY20932" s="40"/>
      <c r="AZ20932" s="40"/>
      <c r="BA20932" s="40"/>
      <c r="BB20932" s="40"/>
      <c r="BC20932" s="40"/>
      <c r="BD20932" s="50"/>
    </row>
    <row r="20933" spans="51:56" hidden="1" x14ac:dyDescent="0.25">
      <c r="AY20933" s="40"/>
      <c r="AZ20933" s="40"/>
      <c r="BA20933" s="40"/>
      <c r="BB20933" s="40"/>
      <c r="BC20933" s="40"/>
      <c r="BD20933" s="50"/>
    </row>
    <row r="20934" spans="51:56" hidden="1" x14ac:dyDescent="0.25">
      <c r="AY20934" s="40"/>
      <c r="AZ20934" s="40"/>
      <c r="BA20934" s="40"/>
      <c r="BB20934" s="40"/>
      <c r="BC20934" s="40"/>
      <c r="BD20934" s="50"/>
    </row>
    <row r="20935" spans="51:56" hidden="1" x14ac:dyDescent="0.25">
      <c r="AY20935" s="40"/>
      <c r="AZ20935" s="40"/>
      <c r="BA20935" s="40"/>
      <c r="BB20935" s="40"/>
      <c r="BC20935" s="40"/>
      <c r="BD20935" s="50"/>
    </row>
    <row r="20936" spans="51:56" hidden="1" x14ac:dyDescent="0.25">
      <c r="AY20936" s="40"/>
      <c r="AZ20936" s="40"/>
      <c r="BA20936" s="40"/>
      <c r="BB20936" s="40"/>
      <c r="BC20936" s="40"/>
      <c r="BD20936" s="50"/>
    </row>
    <row r="20937" spans="51:56" hidden="1" x14ac:dyDescent="0.25">
      <c r="AY20937" s="40"/>
      <c r="AZ20937" s="40"/>
      <c r="BA20937" s="40"/>
      <c r="BB20937" s="40"/>
      <c r="BC20937" s="40"/>
      <c r="BD20937" s="50"/>
    </row>
    <row r="20938" spans="51:56" hidden="1" x14ac:dyDescent="0.25">
      <c r="AY20938" s="40"/>
      <c r="AZ20938" s="40"/>
      <c r="BA20938" s="40"/>
      <c r="BB20938" s="40"/>
      <c r="BC20938" s="40"/>
      <c r="BD20938" s="50"/>
    </row>
    <row r="20939" spans="51:56" hidden="1" x14ac:dyDescent="0.25">
      <c r="AY20939" s="40"/>
      <c r="AZ20939" s="40"/>
      <c r="BA20939" s="40"/>
      <c r="BB20939" s="40"/>
      <c r="BC20939" s="40"/>
      <c r="BD20939" s="50"/>
    </row>
    <row r="20940" spans="51:56" hidden="1" x14ac:dyDescent="0.25">
      <c r="AY20940" s="40"/>
      <c r="AZ20940" s="40"/>
      <c r="BA20940" s="40"/>
      <c r="BB20940" s="40"/>
      <c r="BC20940" s="40"/>
      <c r="BD20940" s="50"/>
    </row>
    <row r="20941" spans="51:56" hidden="1" x14ac:dyDescent="0.25">
      <c r="AY20941" s="40"/>
      <c r="AZ20941" s="40"/>
      <c r="BA20941" s="40"/>
      <c r="BB20941" s="40"/>
      <c r="BC20941" s="40"/>
      <c r="BD20941" s="50"/>
    </row>
    <row r="20942" spans="51:56" hidden="1" x14ac:dyDescent="0.25">
      <c r="AY20942" s="40"/>
      <c r="AZ20942" s="40"/>
      <c r="BA20942" s="40"/>
      <c r="BB20942" s="40"/>
      <c r="BC20942" s="40"/>
      <c r="BD20942" s="50"/>
    </row>
    <row r="20943" spans="51:56" hidden="1" x14ac:dyDescent="0.25">
      <c r="AY20943" s="40"/>
      <c r="AZ20943" s="40"/>
      <c r="BA20943" s="40"/>
      <c r="BB20943" s="40"/>
      <c r="BC20943" s="40"/>
      <c r="BD20943" s="50"/>
    </row>
    <row r="20944" spans="51:56" hidden="1" x14ac:dyDescent="0.25">
      <c r="AY20944" s="40"/>
      <c r="AZ20944" s="40"/>
      <c r="BA20944" s="40"/>
      <c r="BB20944" s="40"/>
      <c r="BC20944" s="40"/>
      <c r="BD20944" s="50"/>
    </row>
    <row r="20945" spans="51:56" hidden="1" x14ac:dyDescent="0.25">
      <c r="AY20945" s="40"/>
      <c r="AZ20945" s="40"/>
      <c r="BA20945" s="40"/>
      <c r="BB20945" s="40"/>
      <c r="BC20945" s="40"/>
      <c r="BD20945" s="50"/>
    </row>
    <row r="20946" spans="51:56" hidden="1" x14ac:dyDescent="0.25">
      <c r="AY20946" s="40"/>
      <c r="AZ20946" s="40"/>
      <c r="BA20946" s="40"/>
      <c r="BB20946" s="40"/>
      <c r="BC20946" s="40"/>
      <c r="BD20946" s="50"/>
    </row>
    <row r="20947" spans="51:56" hidden="1" x14ac:dyDescent="0.25">
      <c r="AY20947" s="40"/>
      <c r="AZ20947" s="40"/>
      <c r="BA20947" s="40"/>
      <c r="BB20947" s="40"/>
      <c r="BC20947" s="40"/>
      <c r="BD20947" s="50"/>
    </row>
    <row r="20948" spans="51:56" hidden="1" x14ac:dyDescent="0.25">
      <c r="AY20948" s="40"/>
      <c r="AZ20948" s="40"/>
      <c r="BA20948" s="40"/>
      <c r="BB20948" s="40"/>
      <c r="BC20948" s="40"/>
      <c r="BD20948" s="50"/>
    </row>
    <row r="20949" spans="51:56" hidden="1" x14ac:dyDescent="0.25">
      <c r="AY20949" s="40"/>
      <c r="AZ20949" s="40"/>
      <c r="BA20949" s="40"/>
      <c r="BB20949" s="40"/>
      <c r="BC20949" s="40"/>
      <c r="BD20949" s="50"/>
    </row>
    <row r="20950" spans="51:56" hidden="1" x14ac:dyDescent="0.25">
      <c r="AY20950" s="40"/>
      <c r="AZ20950" s="40"/>
      <c r="BA20950" s="40"/>
      <c r="BB20950" s="40"/>
      <c r="BC20950" s="40"/>
      <c r="BD20950" s="50"/>
    </row>
    <row r="20951" spans="51:56" hidden="1" x14ac:dyDescent="0.25">
      <c r="AY20951" s="40"/>
      <c r="AZ20951" s="40"/>
      <c r="BA20951" s="40"/>
      <c r="BB20951" s="40"/>
      <c r="BC20951" s="40"/>
      <c r="BD20951" s="50"/>
    </row>
    <row r="20952" spans="51:56" hidden="1" x14ac:dyDescent="0.25">
      <c r="AY20952" s="40"/>
      <c r="AZ20952" s="40"/>
      <c r="BA20952" s="40"/>
      <c r="BB20952" s="40"/>
      <c r="BC20952" s="40"/>
      <c r="BD20952" s="50"/>
    </row>
    <row r="20953" spans="51:56" hidden="1" x14ac:dyDescent="0.25">
      <c r="AY20953" s="40"/>
      <c r="AZ20953" s="40"/>
      <c r="BA20953" s="40"/>
      <c r="BB20953" s="40"/>
      <c r="BC20953" s="40"/>
      <c r="BD20953" s="50"/>
    </row>
    <row r="20954" spans="51:56" hidden="1" x14ac:dyDescent="0.25">
      <c r="AY20954" s="40"/>
      <c r="AZ20954" s="40"/>
      <c r="BA20954" s="40"/>
      <c r="BB20954" s="40"/>
      <c r="BC20954" s="40"/>
      <c r="BD20954" s="50"/>
    </row>
    <row r="20955" spans="51:56" hidden="1" x14ac:dyDescent="0.25">
      <c r="AY20955" s="40"/>
      <c r="AZ20955" s="40"/>
      <c r="BA20955" s="40"/>
      <c r="BB20955" s="40"/>
      <c r="BC20955" s="40"/>
      <c r="BD20955" s="50"/>
    </row>
    <row r="20956" spans="51:56" hidden="1" x14ac:dyDescent="0.25">
      <c r="AY20956" s="40"/>
      <c r="AZ20956" s="40"/>
      <c r="BA20956" s="40"/>
      <c r="BB20956" s="40"/>
      <c r="BC20956" s="40"/>
      <c r="BD20956" s="50"/>
    </row>
    <row r="20957" spans="51:56" hidden="1" x14ac:dyDescent="0.25">
      <c r="AY20957" s="40"/>
      <c r="AZ20957" s="40"/>
      <c r="BA20957" s="40"/>
      <c r="BB20957" s="40"/>
      <c r="BC20957" s="40"/>
      <c r="BD20957" s="50"/>
    </row>
    <row r="20958" spans="51:56" hidden="1" x14ac:dyDescent="0.25">
      <c r="AY20958" s="40"/>
      <c r="AZ20958" s="40"/>
      <c r="BA20958" s="40"/>
      <c r="BB20958" s="40"/>
      <c r="BC20958" s="40"/>
      <c r="BD20958" s="50"/>
    </row>
    <row r="20959" spans="51:56" hidden="1" x14ac:dyDescent="0.25">
      <c r="AY20959" s="40"/>
      <c r="AZ20959" s="40"/>
      <c r="BA20959" s="40"/>
      <c r="BB20959" s="40"/>
      <c r="BC20959" s="40"/>
      <c r="BD20959" s="50"/>
    </row>
    <row r="20960" spans="51:56" hidden="1" x14ac:dyDescent="0.25">
      <c r="AY20960" s="40"/>
      <c r="AZ20960" s="40"/>
      <c r="BA20960" s="40"/>
      <c r="BB20960" s="40"/>
      <c r="BC20960" s="40"/>
      <c r="BD20960" s="50"/>
    </row>
    <row r="20961" spans="51:56" hidden="1" x14ac:dyDescent="0.25">
      <c r="AY20961" s="40"/>
      <c r="AZ20961" s="40"/>
      <c r="BA20961" s="40"/>
      <c r="BB20961" s="40"/>
      <c r="BC20961" s="40"/>
      <c r="BD20961" s="50"/>
    </row>
    <row r="20962" spans="51:56" hidden="1" x14ac:dyDescent="0.25">
      <c r="AY20962" s="40"/>
      <c r="AZ20962" s="40"/>
      <c r="BA20962" s="40"/>
      <c r="BB20962" s="40"/>
      <c r="BC20962" s="40"/>
      <c r="BD20962" s="50"/>
    </row>
    <row r="20963" spans="51:56" hidden="1" x14ac:dyDescent="0.25">
      <c r="AY20963" s="40"/>
      <c r="AZ20963" s="40"/>
      <c r="BA20963" s="40"/>
      <c r="BB20963" s="40"/>
      <c r="BC20963" s="40"/>
      <c r="BD20963" s="50"/>
    </row>
    <row r="20964" spans="51:56" hidden="1" x14ac:dyDescent="0.25">
      <c r="AY20964" s="40"/>
      <c r="AZ20964" s="40"/>
      <c r="BA20964" s="40"/>
      <c r="BB20964" s="40"/>
      <c r="BC20964" s="40"/>
      <c r="BD20964" s="50"/>
    </row>
    <row r="20965" spans="51:56" hidden="1" x14ac:dyDescent="0.25">
      <c r="AY20965" s="40"/>
      <c r="AZ20965" s="40"/>
      <c r="BA20965" s="40"/>
      <c r="BB20965" s="40"/>
      <c r="BC20965" s="40"/>
      <c r="BD20965" s="50"/>
    </row>
    <row r="20966" spans="51:56" hidden="1" x14ac:dyDescent="0.25">
      <c r="AY20966" s="40"/>
      <c r="AZ20966" s="40"/>
      <c r="BA20966" s="40"/>
      <c r="BB20966" s="40"/>
      <c r="BC20966" s="40"/>
      <c r="BD20966" s="50"/>
    </row>
    <row r="20967" spans="51:56" hidden="1" x14ac:dyDescent="0.25">
      <c r="AY20967" s="40"/>
      <c r="AZ20967" s="40"/>
      <c r="BA20967" s="40"/>
      <c r="BB20967" s="40"/>
      <c r="BC20967" s="40"/>
      <c r="BD20967" s="50"/>
    </row>
    <row r="20968" spans="51:56" hidden="1" x14ac:dyDescent="0.25">
      <c r="AY20968" s="40"/>
      <c r="AZ20968" s="40"/>
      <c r="BA20968" s="40"/>
      <c r="BB20968" s="40"/>
      <c r="BC20968" s="40"/>
      <c r="BD20968" s="50"/>
    </row>
    <row r="20969" spans="51:56" hidden="1" x14ac:dyDescent="0.25">
      <c r="AY20969" s="40"/>
      <c r="AZ20969" s="40"/>
      <c r="BA20969" s="40"/>
      <c r="BB20969" s="40"/>
      <c r="BC20969" s="40"/>
      <c r="BD20969" s="50"/>
    </row>
    <row r="20970" spans="51:56" hidden="1" x14ac:dyDescent="0.25">
      <c r="AY20970" s="40"/>
      <c r="AZ20970" s="40"/>
      <c r="BA20970" s="40"/>
      <c r="BB20970" s="40"/>
      <c r="BC20970" s="40"/>
      <c r="BD20970" s="50"/>
    </row>
    <row r="20971" spans="51:56" hidden="1" x14ac:dyDescent="0.25">
      <c r="AY20971" s="40"/>
      <c r="AZ20971" s="40"/>
      <c r="BA20971" s="40"/>
      <c r="BB20971" s="40"/>
      <c r="BC20971" s="40"/>
      <c r="BD20971" s="50"/>
    </row>
    <row r="20972" spans="51:56" hidden="1" x14ac:dyDescent="0.25">
      <c r="AY20972" s="40"/>
      <c r="AZ20972" s="40"/>
      <c r="BA20972" s="40"/>
      <c r="BB20972" s="40"/>
      <c r="BC20972" s="40"/>
      <c r="BD20972" s="50"/>
    </row>
    <row r="20973" spans="51:56" hidden="1" x14ac:dyDescent="0.25">
      <c r="AY20973" s="40"/>
      <c r="AZ20973" s="40"/>
      <c r="BA20973" s="40"/>
      <c r="BB20973" s="40"/>
      <c r="BC20973" s="40"/>
      <c r="BD20973" s="50"/>
    </row>
    <row r="20974" spans="51:56" hidden="1" x14ac:dyDescent="0.25">
      <c r="AY20974" s="40"/>
      <c r="AZ20974" s="40"/>
      <c r="BA20974" s="40"/>
      <c r="BB20974" s="40"/>
      <c r="BC20974" s="40"/>
      <c r="BD20974" s="50"/>
    </row>
    <row r="20975" spans="51:56" hidden="1" x14ac:dyDescent="0.25">
      <c r="AY20975" s="40"/>
      <c r="AZ20975" s="40"/>
      <c r="BA20975" s="40"/>
      <c r="BB20975" s="40"/>
      <c r="BC20975" s="40"/>
      <c r="BD20975" s="50"/>
    </row>
    <row r="20976" spans="51:56" hidden="1" x14ac:dyDescent="0.25">
      <c r="AY20976" s="40"/>
      <c r="AZ20976" s="40"/>
      <c r="BA20976" s="40"/>
      <c r="BB20976" s="40"/>
      <c r="BC20976" s="40"/>
      <c r="BD20976" s="50"/>
    </row>
    <row r="20977" spans="51:56" hidden="1" x14ac:dyDescent="0.25">
      <c r="AY20977" s="40"/>
      <c r="AZ20977" s="40"/>
      <c r="BA20977" s="40"/>
      <c r="BB20977" s="40"/>
      <c r="BC20977" s="40"/>
      <c r="BD20977" s="50"/>
    </row>
    <row r="20978" spans="51:56" hidden="1" x14ac:dyDescent="0.25">
      <c r="AY20978" s="40"/>
      <c r="AZ20978" s="40"/>
      <c r="BA20978" s="40"/>
      <c r="BB20978" s="40"/>
      <c r="BC20978" s="40"/>
      <c r="BD20978" s="50"/>
    </row>
    <row r="20979" spans="51:56" hidden="1" x14ac:dyDescent="0.25">
      <c r="AY20979" s="40"/>
      <c r="AZ20979" s="40"/>
      <c r="BA20979" s="40"/>
      <c r="BB20979" s="40"/>
      <c r="BC20979" s="40"/>
      <c r="BD20979" s="50"/>
    </row>
    <row r="20980" spans="51:56" hidden="1" x14ac:dyDescent="0.25">
      <c r="AY20980" s="40"/>
      <c r="AZ20980" s="40"/>
      <c r="BA20980" s="40"/>
      <c r="BB20980" s="40"/>
      <c r="BC20980" s="40"/>
      <c r="BD20980" s="50"/>
    </row>
    <row r="20981" spans="51:56" hidden="1" x14ac:dyDescent="0.25">
      <c r="AY20981" s="40"/>
      <c r="AZ20981" s="40"/>
      <c r="BA20981" s="40"/>
      <c r="BB20981" s="40"/>
      <c r="BC20981" s="40"/>
      <c r="BD20981" s="50"/>
    </row>
    <row r="20982" spans="51:56" hidden="1" x14ac:dyDescent="0.25">
      <c r="AY20982" s="40"/>
      <c r="AZ20982" s="40"/>
      <c r="BA20982" s="40"/>
      <c r="BB20982" s="40"/>
      <c r="BC20982" s="40"/>
      <c r="BD20982" s="50"/>
    </row>
    <row r="20983" spans="51:56" hidden="1" x14ac:dyDescent="0.25">
      <c r="AY20983" s="40"/>
      <c r="AZ20983" s="40"/>
      <c r="BA20983" s="40"/>
      <c r="BB20983" s="40"/>
      <c r="BC20983" s="40"/>
      <c r="BD20983" s="50"/>
    </row>
    <row r="20984" spans="51:56" hidden="1" x14ac:dyDescent="0.25">
      <c r="AY20984" s="40"/>
      <c r="AZ20984" s="40"/>
      <c r="BA20984" s="40"/>
      <c r="BB20984" s="40"/>
      <c r="BC20984" s="40"/>
      <c r="BD20984" s="50"/>
    </row>
    <row r="20985" spans="51:56" hidden="1" x14ac:dyDescent="0.25">
      <c r="AY20985" s="40"/>
      <c r="AZ20985" s="40"/>
      <c r="BA20985" s="40"/>
      <c r="BB20985" s="40"/>
      <c r="BC20985" s="40"/>
      <c r="BD20985" s="50"/>
    </row>
    <row r="20986" spans="51:56" hidden="1" x14ac:dyDescent="0.25">
      <c r="AY20986" s="40"/>
      <c r="AZ20986" s="40"/>
      <c r="BA20986" s="40"/>
      <c r="BB20986" s="40"/>
      <c r="BC20986" s="40"/>
      <c r="BD20986" s="50"/>
    </row>
    <row r="20987" spans="51:56" hidden="1" x14ac:dyDescent="0.25">
      <c r="AY20987" s="40"/>
      <c r="AZ20987" s="40"/>
      <c r="BA20987" s="40"/>
      <c r="BB20987" s="40"/>
      <c r="BC20987" s="40"/>
      <c r="BD20987" s="50"/>
    </row>
    <row r="20988" spans="51:56" hidden="1" x14ac:dyDescent="0.25">
      <c r="AY20988" s="40"/>
      <c r="AZ20988" s="40"/>
      <c r="BA20988" s="40"/>
      <c r="BB20988" s="40"/>
      <c r="BC20988" s="40"/>
      <c r="BD20988" s="50"/>
    </row>
    <row r="20989" spans="51:56" hidden="1" x14ac:dyDescent="0.25">
      <c r="AY20989" s="40"/>
      <c r="AZ20989" s="40"/>
      <c r="BA20989" s="40"/>
      <c r="BB20989" s="40"/>
      <c r="BC20989" s="40"/>
      <c r="BD20989" s="50"/>
    </row>
    <row r="20990" spans="51:56" hidden="1" x14ac:dyDescent="0.25">
      <c r="AY20990" s="40"/>
      <c r="AZ20990" s="40"/>
      <c r="BA20990" s="40"/>
      <c r="BB20990" s="40"/>
      <c r="BC20990" s="40"/>
      <c r="BD20990" s="50"/>
    </row>
    <row r="20991" spans="51:56" hidden="1" x14ac:dyDescent="0.25">
      <c r="AY20991" s="40"/>
      <c r="AZ20991" s="40"/>
      <c r="BA20991" s="40"/>
      <c r="BB20991" s="40"/>
      <c r="BC20991" s="40"/>
      <c r="BD20991" s="50"/>
    </row>
    <row r="20992" spans="51:56" hidden="1" x14ac:dyDescent="0.25">
      <c r="AY20992" s="40"/>
      <c r="AZ20992" s="40"/>
      <c r="BA20992" s="40"/>
      <c r="BB20992" s="40"/>
      <c r="BC20992" s="40"/>
      <c r="BD20992" s="50"/>
    </row>
    <row r="20993" spans="51:56" hidden="1" x14ac:dyDescent="0.25">
      <c r="AY20993" s="40"/>
      <c r="AZ20993" s="40"/>
      <c r="BA20993" s="40"/>
      <c r="BB20993" s="40"/>
      <c r="BC20993" s="40"/>
      <c r="BD20993" s="50"/>
    </row>
    <row r="20994" spans="51:56" hidden="1" x14ac:dyDescent="0.25">
      <c r="AY20994" s="40"/>
      <c r="AZ20994" s="40"/>
      <c r="BA20994" s="40"/>
      <c r="BB20994" s="40"/>
      <c r="BC20994" s="40"/>
      <c r="BD20994" s="50"/>
    </row>
    <row r="20995" spans="51:56" hidden="1" x14ac:dyDescent="0.25">
      <c r="AY20995" s="40"/>
      <c r="AZ20995" s="40"/>
      <c r="BA20995" s="40"/>
      <c r="BB20995" s="40"/>
      <c r="BC20995" s="40"/>
      <c r="BD20995" s="50"/>
    </row>
    <row r="20996" spans="51:56" hidden="1" x14ac:dyDescent="0.25">
      <c r="AY20996" s="40"/>
      <c r="AZ20996" s="40"/>
      <c r="BA20996" s="40"/>
      <c r="BB20996" s="40"/>
      <c r="BC20996" s="40"/>
      <c r="BD20996" s="50"/>
    </row>
    <row r="20997" spans="51:56" hidden="1" x14ac:dyDescent="0.25">
      <c r="AY20997" s="40"/>
      <c r="AZ20997" s="40"/>
      <c r="BA20997" s="40"/>
      <c r="BB20997" s="40"/>
      <c r="BC20997" s="40"/>
      <c r="BD20997" s="50"/>
    </row>
    <row r="20998" spans="51:56" hidden="1" x14ac:dyDescent="0.25">
      <c r="AY20998" s="40"/>
      <c r="AZ20998" s="40"/>
      <c r="BA20998" s="40"/>
      <c r="BB20998" s="40"/>
      <c r="BC20998" s="40"/>
      <c r="BD20998" s="50"/>
    </row>
    <row r="20999" spans="51:56" hidden="1" x14ac:dyDescent="0.25">
      <c r="AY20999" s="40"/>
      <c r="AZ20999" s="40"/>
      <c r="BA20999" s="40"/>
      <c r="BB20999" s="40"/>
      <c r="BC20999" s="40"/>
      <c r="BD20999" s="50"/>
    </row>
    <row r="21000" spans="51:56" hidden="1" x14ac:dyDescent="0.25">
      <c r="AY21000" s="40"/>
      <c r="AZ21000" s="40"/>
      <c r="BA21000" s="40"/>
      <c r="BB21000" s="40"/>
      <c r="BC21000" s="40"/>
      <c r="BD21000" s="50"/>
    </row>
    <row r="21001" spans="51:56" hidden="1" x14ac:dyDescent="0.25">
      <c r="AY21001" s="40"/>
      <c r="AZ21001" s="40"/>
      <c r="BA21001" s="40"/>
      <c r="BB21001" s="40"/>
      <c r="BC21001" s="40"/>
      <c r="BD21001" s="50"/>
    </row>
    <row r="21002" spans="51:56" hidden="1" x14ac:dyDescent="0.25">
      <c r="AY21002" s="40"/>
      <c r="AZ21002" s="40"/>
      <c r="BA21002" s="40"/>
      <c r="BB21002" s="40"/>
      <c r="BC21002" s="40"/>
      <c r="BD21002" s="50"/>
    </row>
    <row r="21003" spans="51:56" hidden="1" x14ac:dyDescent="0.25">
      <c r="AY21003" s="40"/>
      <c r="AZ21003" s="40"/>
      <c r="BA21003" s="40"/>
      <c r="BB21003" s="40"/>
      <c r="BC21003" s="40"/>
      <c r="BD21003" s="50"/>
    </row>
    <row r="21004" spans="51:56" hidden="1" x14ac:dyDescent="0.25">
      <c r="AY21004" s="40"/>
      <c r="AZ21004" s="40"/>
      <c r="BA21004" s="40"/>
      <c r="BB21004" s="40"/>
      <c r="BC21004" s="40"/>
      <c r="BD21004" s="50"/>
    </row>
    <row r="21005" spans="51:56" hidden="1" x14ac:dyDescent="0.25">
      <c r="AY21005" s="40"/>
      <c r="AZ21005" s="40"/>
      <c r="BA21005" s="40"/>
      <c r="BB21005" s="40"/>
      <c r="BC21005" s="40"/>
      <c r="BD21005" s="50"/>
    </row>
    <row r="21006" spans="51:56" hidden="1" x14ac:dyDescent="0.25">
      <c r="AY21006" s="40"/>
      <c r="AZ21006" s="40"/>
      <c r="BA21006" s="40"/>
      <c r="BB21006" s="40"/>
      <c r="BC21006" s="40"/>
      <c r="BD21006" s="50"/>
    </row>
    <row r="21007" spans="51:56" hidden="1" x14ac:dyDescent="0.25">
      <c r="AY21007" s="40"/>
      <c r="AZ21007" s="40"/>
      <c r="BA21007" s="40"/>
      <c r="BB21007" s="40"/>
      <c r="BC21007" s="40"/>
      <c r="BD21007" s="50"/>
    </row>
    <row r="21008" spans="51:56" hidden="1" x14ac:dyDescent="0.25">
      <c r="AY21008" s="40"/>
      <c r="AZ21008" s="40"/>
      <c r="BA21008" s="40"/>
      <c r="BB21008" s="40"/>
      <c r="BC21008" s="40"/>
      <c r="BD21008" s="50"/>
    </row>
    <row r="21009" spans="51:56" hidden="1" x14ac:dyDescent="0.25">
      <c r="AY21009" s="40"/>
      <c r="AZ21009" s="40"/>
      <c r="BA21009" s="40"/>
      <c r="BB21009" s="40"/>
      <c r="BC21009" s="40"/>
      <c r="BD21009" s="50"/>
    </row>
    <row r="21010" spans="51:56" hidden="1" x14ac:dyDescent="0.25">
      <c r="AY21010" s="40"/>
      <c r="AZ21010" s="40"/>
      <c r="BA21010" s="40"/>
      <c r="BB21010" s="40"/>
      <c r="BC21010" s="40"/>
      <c r="BD21010" s="50"/>
    </row>
    <row r="21011" spans="51:56" hidden="1" x14ac:dyDescent="0.25">
      <c r="AY21011" s="40"/>
      <c r="AZ21011" s="40"/>
      <c r="BA21011" s="40"/>
      <c r="BB21011" s="40"/>
      <c r="BC21011" s="40"/>
      <c r="BD21011" s="50"/>
    </row>
    <row r="21012" spans="51:56" hidden="1" x14ac:dyDescent="0.25">
      <c r="AY21012" s="40"/>
      <c r="AZ21012" s="40"/>
      <c r="BA21012" s="40"/>
      <c r="BB21012" s="40"/>
      <c r="BC21012" s="40"/>
      <c r="BD21012" s="50"/>
    </row>
    <row r="21013" spans="51:56" hidden="1" x14ac:dyDescent="0.25">
      <c r="AY21013" s="40"/>
      <c r="AZ21013" s="40"/>
      <c r="BA21013" s="40"/>
      <c r="BB21013" s="40"/>
      <c r="BC21013" s="40"/>
      <c r="BD21013" s="50"/>
    </row>
    <row r="21014" spans="51:56" hidden="1" x14ac:dyDescent="0.25">
      <c r="AY21014" s="40"/>
      <c r="AZ21014" s="40"/>
      <c r="BA21014" s="40"/>
      <c r="BB21014" s="40"/>
      <c r="BC21014" s="40"/>
      <c r="BD21014" s="50"/>
    </row>
    <row r="21015" spans="51:56" hidden="1" x14ac:dyDescent="0.25">
      <c r="AY21015" s="40"/>
      <c r="AZ21015" s="40"/>
      <c r="BA21015" s="40"/>
      <c r="BB21015" s="40"/>
      <c r="BC21015" s="40"/>
      <c r="BD21015" s="50"/>
    </row>
    <row r="21016" spans="51:56" hidden="1" x14ac:dyDescent="0.25">
      <c r="AY21016" s="40"/>
      <c r="AZ21016" s="40"/>
      <c r="BA21016" s="40"/>
      <c r="BB21016" s="40"/>
      <c r="BC21016" s="40"/>
      <c r="BD21016" s="50"/>
    </row>
    <row r="21017" spans="51:56" hidden="1" x14ac:dyDescent="0.25">
      <c r="AY21017" s="40"/>
      <c r="AZ21017" s="40"/>
      <c r="BA21017" s="40"/>
      <c r="BB21017" s="40"/>
      <c r="BC21017" s="40"/>
      <c r="BD21017" s="50"/>
    </row>
    <row r="21018" spans="51:56" hidden="1" x14ac:dyDescent="0.25">
      <c r="AY21018" s="40"/>
      <c r="AZ21018" s="40"/>
      <c r="BA21018" s="40"/>
      <c r="BB21018" s="40"/>
      <c r="BC21018" s="40"/>
      <c r="BD21018" s="50"/>
    </row>
    <row r="21019" spans="51:56" hidden="1" x14ac:dyDescent="0.25">
      <c r="AY21019" s="40"/>
      <c r="AZ21019" s="40"/>
      <c r="BA21019" s="40"/>
      <c r="BB21019" s="40"/>
      <c r="BC21019" s="40"/>
      <c r="BD21019" s="50"/>
    </row>
    <row r="21020" spans="51:56" hidden="1" x14ac:dyDescent="0.25">
      <c r="AY21020" s="40"/>
      <c r="AZ21020" s="40"/>
      <c r="BA21020" s="40"/>
      <c r="BB21020" s="40"/>
      <c r="BC21020" s="40"/>
      <c r="BD21020" s="50"/>
    </row>
    <row r="21021" spans="51:56" hidden="1" x14ac:dyDescent="0.25">
      <c r="AY21021" s="40"/>
      <c r="AZ21021" s="40"/>
      <c r="BA21021" s="40"/>
      <c r="BB21021" s="40"/>
      <c r="BC21021" s="40"/>
      <c r="BD21021" s="50"/>
    </row>
    <row r="21022" spans="51:56" hidden="1" x14ac:dyDescent="0.25">
      <c r="AY21022" s="40"/>
      <c r="AZ21022" s="40"/>
      <c r="BA21022" s="40"/>
      <c r="BB21022" s="40"/>
      <c r="BC21022" s="40"/>
      <c r="BD21022" s="50"/>
    </row>
    <row r="21023" spans="51:56" hidden="1" x14ac:dyDescent="0.25">
      <c r="AY21023" s="40"/>
      <c r="AZ21023" s="40"/>
      <c r="BA21023" s="40"/>
      <c r="BB21023" s="40"/>
      <c r="BC21023" s="40"/>
      <c r="BD21023" s="50"/>
    </row>
    <row r="21024" spans="51:56" hidden="1" x14ac:dyDescent="0.25">
      <c r="AY21024" s="40"/>
      <c r="AZ21024" s="40"/>
      <c r="BA21024" s="40"/>
      <c r="BB21024" s="40"/>
      <c r="BC21024" s="40"/>
      <c r="BD21024" s="50"/>
    </row>
    <row r="21025" spans="51:56" hidden="1" x14ac:dyDescent="0.25">
      <c r="AY21025" s="40"/>
      <c r="AZ21025" s="40"/>
      <c r="BA21025" s="40"/>
      <c r="BB21025" s="40"/>
      <c r="BC21025" s="40"/>
      <c r="BD21025" s="50"/>
    </row>
    <row r="21026" spans="51:56" hidden="1" x14ac:dyDescent="0.25">
      <c r="AY21026" s="40"/>
      <c r="AZ21026" s="40"/>
      <c r="BA21026" s="40"/>
      <c r="BB21026" s="40"/>
      <c r="BC21026" s="40"/>
      <c r="BD21026" s="50"/>
    </row>
    <row r="21027" spans="51:56" hidden="1" x14ac:dyDescent="0.25">
      <c r="AY21027" s="40"/>
      <c r="AZ21027" s="40"/>
      <c r="BA21027" s="40"/>
      <c r="BB21027" s="40"/>
      <c r="BC21027" s="40"/>
      <c r="BD21027" s="50"/>
    </row>
    <row r="21028" spans="51:56" hidden="1" x14ac:dyDescent="0.25">
      <c r="AY21028" s="40"/>
      <c r="AZ21028" s="40"/>
      <c r="BA21028" s="40"/>
      <c r="BB21028" s="40"/>
      <c r="BC21028" s="40"/>
      <c r="BD21028" s="50"/>
    </row>
    <row r="21029" spans="51:56" hidden="1" x14ac:dyDescent="0.25">
      <c r="AY21029" s="40"/>
      <c r="AZ21029" s="40"/>
      <c r="BA21029" s="40"/>
      <c r="BB21029" s="40"/>
      <c r="BC21029" s="40"/>
      <c r="BD21029" s="50"/>
    </row>
    <row r="21030" spans="51:56" hidden="1" x14ac:dyDescent="0.25">
      <c r="AY21030" s="40"/>
      <c r="AZ21030" s="40"/>
      <c r="BA21030" s="40"/>
      <c r="BB21030" s="40"/>
      <c r="BC21030" s="40"/>
      <c r="BD21030" s="50"/>
    </row>
    <row r="21031" spans="51:56" hidden="1" x14ac:dyDescent="0.25">
      <c r="AY21031" s="40"/>
      <c r="AZ21031" s="40"/>
      <c r="BA21031" s="40"/>
      <c r="BB21031" s="40"/>
      <c r="BC21031" s="40"/>
      <c r="BD21031" s="50"/>
    </row>
    <row r="21032" spans="51:56" hidden="1" x14ac:dyDescent="0.25">
      <c r="AY21032" s="40"/>
      <c r="AZ21032" s="40"/>
      <c r="BA21032" s="40"/>
      <c r="BB21032" s="40"/>
      <c r="BC21032" s="40"/>
      <c r="BD21032" s="50"/>
    </row>
    <row r="21033" spans="51:56" hidden="1" x14ac:dyDescent="0.25">
      <c r="AY21033" s="40"/>
      <c r="AZ21033" s="40"/>
      <c r="BA21033" s="40"/>
      <c r="BB21033" s="40"/>
      <c r="BC21033" s="40"/>
      <c r="BD21033" s="50"/>
    </row>
    <row r="21034" spans="51:56" hidden="1" x14ac:dyDescent="0.25">
      <c r="AY21034" s="40"/>
      <c r="AZ21034" s="40"/>
      <c r="BA21034" s="40"/>
      <c r="BB21034" s="40"/>
      <c r="BC21034" s="40"/>
      <c r="BD21034" s="50"/>
    </row>
    <row r="21035" spans="51:56" hidden="1" x14ac:dyDescent="0.25">
      <c r="AY21035" s="40"/>
      <c r="AZ21035" s="40"/>
      <c r="BA21035" s="40"/>
      <c r="BB21035" s="40"/>
      <c r="BC21035" s="40"/>
      <c r="BD21035" s="50"/>
    </row>
    <row r="21036" spans="51:56" hidden="1" x14ac:dyDescent="0.25">
      <c r="AY21036" s="40"/>
      <c r="AZ21036" s="40"/>
      <c r="BA21036" s="40"/>
      <c r="BB21036" s="40"/>
      <c r="BC21036" s="40"/>
      <c r="BD21036" s="50"/>
    </row>
    <row r="21037" spans="51:56" hidden="1" x14ac:dyDescent="0.25">
      <c r="AY21037" s="40"/>
      <c r="AZ21037" s="40"/>
      <c r="BA21037" s="40"/>
      <c r="BB21037" s="40"/>
      <c r="BC21037" s="40"/>
      <c r="BD21037" s="50"/>
    </row>
    <row r="21038" spans="51:56" hidden="1" x14ac:dyDescent="0.25">
      <c r="AY21038" s="40"/>
      <c r="AZ21038" s="40"/>
      <c r="BA21038" s="40"/>
      <c r="BB21038" s="40"/>
      <c r="BC21038" s="40"/>
      <c r="BD21038" s="50"/>
    </row>
    <row r="21039" spans="51:56" hidden="1" x14ac:dyDescent="0.25">
      <c r="AY21039" s="40"/>
      <c r="AZ21039" s="40"/>
      <c r="BA21039" s="40"/>
      <c r="BB21039" s="40"/>
      <c r="BC21039" s="40"/>
      <c r="BD21039" s="50"/>
    </row>
    <row r="21040" spans="51:56" hidden="1" x14ac:dyDescent="0.25">
      <c r="AY21040" s="40"/>
      <c r="AZ21040" s="40"/>
      <c r="BA21040" s="40"/>
      <c r="BB21040" s="40"/>
      <c r="BC21040" s="40"/>
      <c r="BD21040" s="50"/>
    </row>
    <row r="21041" spans="51:56" hidden="1" x14ac:dyDescent="0.25">
      <c r="AY21041" s="40"/>
      <c r="AZ21041" s="40"/>
      <c r="BA21041" s="40"/>
      <c r="BB21041" s="40"/>
      <c r="BC21041" s="40"/>
      <c r="BD21041" s="50"/>
    </row>
    <row r="21042" spans="51:56" hidden="1" x14ac:dyDescent="0.25">
      <c r="AY21042" s="40"/>
      <c r="AZ21042" s="40"/>
      <c r="BA21042" s="40"/>
      <c r="BB21042" s="40"/>
      <c r="BC21042" s="40"/>
      <c r="BD21042" s="50"/>
    </row>
    <row r="21043" spans="51:56" hidden="1" x14ac:dyDescent="0.25">
      <c r="AY21043" s="40"/>
      <c r="AZ21043" s="40"/>
      <c r="BA21043" s="40"/>
      <c r="BB21043" s="40"/>
      <c r="BC21043" s="40"/>
      <c r="BD21043" s="50"/>
    </row>
    <row r="21044" spans="51:56" hidden="1" x14ac:dyDescent="0.25">
      <c r="AY21044" s="40"/>
      <c r="AZ21044" s="40"/>
      <c r="BA21044" s="40"/>
      <c r="BB21044" s="40"/>
      <c r="BC21044" s="40"/>
      <c r="BD21044" s="50"/>
    </row>
    <row r="21045" spans="51:56" hidden="1" x14ac:dyDescent="0.25">
      <c r="AY21045" s="40"/>
      <c r="AZ21045" s="40"/>
      <c r="BA21045" s="40"/>
      <c r="BB21045" s="40"/>
      <c r="BC21045" s="40"/>
      <c r="BD21045" s="50"/>
    </row>
    <row r="21046" spans="51:56" hidden="1" x14ac:dyDescent="0.25">
      <c r="AY21046" s="40"/>
      <c r="AZ21046" s="40"/>
      <c r="BA21046" s="40"/>
      <c r="BB21046" s="40"/>
      <c r="BC21046" s="40"/>
      <c r="BD21046" s="50"/>
    </row>
    <row r="21047" spans="51:56" hidden="1" x14ac:dyDescent="0.25">
      <c r="AY21047" s="40"/>
      <c r="AZ21047" s="40"/>
      <c r="BA21047" s="40"/>
      <c r="BB21047" s="40"/>
      <c r="BC21047" s="40"/>
      <c r="BD21047" s="50"/>
    </row>
    <row r="21048" spans="51:56" hidden="1" x14ac:dyDescent="0.25">
      <c r="AY21048" s="40"/>
      <c r="AZ21048" s="40"/>
      <c r="BA21048" s="40"/>
      <c r="BB21048" s="40"/>
      <c r="BC21048" s="40"/>
      <c r="BD21048" s="50"/>
    </row>
    <row r="21049" spans="51:56" hidden="1" x14ac:dyDescent="0.25">
      <c r="AY21049" s="40"/>
      <c r="AZ21049" s="40"/>
      <c r="BA21049" s="40"/>
      <c r="BB21049" s="40"/>
      <c r="BC21049" s="40"/>
      <c r="BD21049" s="50"/>
    </row>
    <row r="21050" spans="51:56" hidden="1" x14ac:dyDescent="0.25">
      <c r="AY21050" s="40"/>
      <c r="AZ21050" s="40"/>
      <c r="BA21050" s="40"/>
      <c r="BB21050" s="40"/>
      <c r="BC21050" s="40"/>
      <c r="BD21050" s="50"/>
    </row>
    <row r="21051" spans="51:56" hidden="1" x14ac:dyDescent="0.25">
      <c r="AY21051" s="40"/>
      <c r="AZ21051" s="40"/>
      <c r="BA21051" s="40"/>
      <c r="BB21051" s="40"/>
      <c r="BC21051" s="40"/>
      <c r="BD21051" s="50"/>
    </row>
    <row r="21052" spans="51:56" hidden="1" x14ac:dyDescent="0.25">
      <c r="AY21052" s="40"/>
      <c r="AZ21052" s="40"/>
      <c r="BA21052" s="40"/>
      <c r="BB21052" s="40"/>
      <c r="BC21052" s="40"/>
      <c r="BD21052" s="50"/>
    </row>
    <row r="21053" spans="51:56" hidden="1" x14ac:dyDescent="0.25">
      <c r="AY21053" s="40"/>
      <c r="AZ21053" s="40"/>
      <c r="BA21053" s="40"/>
      <c r="BB21053" s="40"/>
      <c r="BC21053" s="40"/>
      <c r="BD21053" s="50"/>
    </row>
    <row r="21054" spans="51:56" hidden="1" x14ac:dyDescent="0.25">
      <c r="AY21054" s="40"/>
      <c r="AZ21054" s="40"/>
      <c r="BA21054" s="40"/>
      <c r="BB21054" s="40"/>
      <c r="BC21054" s="40"/>
      <c r="BD21054" s="50"/>
    </row>
    <row r="21055" spans="51:56" hidden="1" x14ac:dyDescent="0.25">
      <c r="AY21055" s="40"/>
      <c r="AZ21055" s="40"/>
      <c r="BA21055" s="40"/>
      <c r="BB21055" s="40"/>
      <c r="BC21055" s="40"/>
      <c r="BD21055" s="50"/>
    </row>
    <row r="21056" spans="51:56" hidden="1" x14ac:dyDescent="0.25">
      <c r="AY21056" s="40"/>
      <c r="AZ21056" s="40"/>
      <c r="BA21056" s="40"/>
      <c r="BB21056" s="40"/>
      <c r="BC21056" s="40"/>
      <c r="BD21056" s="50"/>
    </row>
    <row r="21057" spans="51:56" hidden="1" x14ac:dyDescent="0.25">
      <c r="AY21057" s="40"/>
      <c r="AZ21057" s="40"/>
      <c r="BA21057" s="40"/>
      <c r="BB21057" s="40"/>
      <c r="BC21057" s="40"/>
      <c r="BD21057" s="50"/>
    </row>
    <row r="21058" spans="51:56" hidden="1" x14ac:dyDescent="0.25">
      <c r="AY21058" s="40"/>
      <c r="AZ21058" s="40"/>
      <c r="BA21058" s="40"/>
      <c r="BB21058" s="40"/>
      <c r="BC21058" s="40"/>
      <c r="BD21058" s="50"/>
    </row>
    <row r="21059" spans="51:56" hidden="1" x14ac:dyDescent="0.25">
      <c r="AY21059" s="40"/>
      <c r="AZ21059" s="40"/>
      <c r="BA21059" s="40"/>
      <c r="BB21059" s="40"/>
      <c r="BC21059" s="40"/>
      <c r="BD21059" s="50"/>
    </row>
    <row r="21060" spans="51:56" hidden="1" x14ac:dyDescent="0.25">
      <c r="AY21060" s="40"/>
      <c r="AZ21060" s="40"/>
      <c r="BA21060" s="40"/>
      <c r="BB21060" s="40"/>
      <c r="BC21060" s="40"/>
      <c r="BD21060" s="50"/>
    </row>
    <row r="21061" spans="51:56" hidden="1" x14ac:dyDescent="0.25">
      <c r="AY21061" s="40"/>
      <c r="AZ21061" s="40"/>
      <c r="BA21061" s="40"/>
      <c r="BB21061" s="40"/>
      <c r="BC21061" s="40"/>
      <c r="BD21061" s="50"/>
    </row>
    <row r="21062" spans="51:56" hidden="1" x14ac:dyDescent="0.25">
      <c r="AY21062" s="40"/>
      <c r="AZ21062" s="40"/>
      <c r="BA21062" s="40"/>
      <c r="BB21062" s="40"/>
      <c r="BC21062" s="40"/>
      <c r="BD21062" s="50"/>
    </row>
    <row r="21063" spans="51:56" hidden="1" x14ac:dyDescent="0.25">
      <c r="AY21063" s="40"/>
      <c r="AZ21063" s="40"/>
      <c r="BA21063" s="40"/>
      <c r="BB21063" s="40"/>
      <c r="BC21063" s="40"/>
      <c r="BD21063" s="50"/>
    </row>
    <row r="21064" spans="51:56" hidden="1" x14ac:dyDescent="0.25">
      <c r="AY21064" s="40"/>
      <c r="AZ21064" s="40"/>
      <c r="BA21064" s="40"/>
      <c r="BB21064" s="40"/>
      <c r="BC21064" s="40"/>
      <c r="BD21064" s="50"/>
    </row>
    <row r="21065" spans="51:56" hidden="1" x14ac:dyDescent="0.25">
      <c r="AY21065" s="40"/>
      <c r="AZ21065" s="40"/>
      <c r="BA21065" s="40"/>
      <c r="BB21065" s="40"/>
      <c r="BC21065" s="40"/>
      <c r="BD21065" s="50"/>
    </row>
    <row r="21066" spans="51:56" hidden="1" x14ac:dyDescent="0.25">
      <c r="AY21066" s="40"/>
      <c r="AZ21066" s="40"/>
      <c r="BA21066" s="40"/>
      <c r="BB21066" s="40"/>
      <c r="BC21066" s="40"/>
      <c r="BD21066" s="50"/>
    </row>
    <row r="21067" spans="51:56" hidden="1" x14ac:dyDescent="0.25">
      <c r="AY21067" s="40"/>
      <c r="AZ21067" s="40"/>
      <c r="BA21067" s="40"/>
      <c r="BB21067" s="40"/>
      <c r="BC21067" s="40"/>
      <c r="BD21067" s="50"/>
    </row>
    <row r="21068" spans="51:56" hidden="1" x14ac:dyDescent="0.25">
      <c r="AY21068" s="40"/>
      <c r="AZ21068" s="40"/>
      <c r="BA21068" s="40"/>
      <c r="BB21068" s="40"/>
      <c r="BC21068" s="40"/>
      <c r="BD21068" s="50"/>
    </row>
    <row r="21069" spans="51:56" hidden="1" x14ac:dyDescent="0.25">
      <c r="AY21069" s="40"/>
      <c r="AZ21069" s="40"/>
      <c r="BA21069" s="40"/>
      <c r="BB21069" s="40"/>
      <c r="BC21069" s="40"/>
      <c r="BD21069" s="50"/>
    </row>
    <row r="21070" spans="51:56" hidden="1" x14ac:dyDescent="0.25">
      <c r="AY21070" s="40"/>
      <c r="AZ21070" s="40"/>
      <c r="BA21070" s="40"/>
      <c r="BB21070" s="40"/>
      <c r="BC21070" s="40"/>
      <c r="BD21070" s="50"/>
    </row>
    <row r="21071" spans="51:56" hidden="1" x14ac:dyDescent="0.25">
      <c r="AY21071" s="40"/>
      <c r="AZ21071" s="40"/>
      <c r="BA21071" s="40"/>
      <c r="BB21071" s="40"/>
      <c r="BC21071" s="40"/>
      <c r="BD21071" s="50"/>
    </row>
    <row r="21072" spans="51:56" hidden="1" x14ac:dyDescent="0.25">
      <c r="AY21072" s="40"/>
      <c r="AZ21072" s="40"/>
      <c r="BA21072" s="40"/>
      <c r="BB21072" s="40"/>
      <c r="BC21072" s="40"/>
      <c r="BD21072" s="50"/>
    </row>
    <row r="21073" spans="51:56" hidden="1" x14ac:dyDescent="0.25">
      <c r="AY21073" s="40"/>
      <c r="AZ21073" s="40"/>
      <c r="BA21073" s="40"/>
      <c r="BB21073" s="40"/>
      <c r="BC21073" s="40"/>
      <c r="BD21073" s="50"/>
    </row>
    <row r="21074" spans="51:56" hidden="1" x14ac:dyDescent="0.25">
      <c r="AY21074" s="40"/>
      <c r="AZ21074" s="40"/>
      <c r="BA21074" s="40"/>
      <c r="BB21074" s="40"/>
      <c r="BC21074" s="40"/>
      <c r="BD21074" s="50"/>
    </row>
    <row r="21075" spans="51:56" hidden="1" x14ac:dyDescent="0.25">
      <c r="AY21075" s="40"/>
      <c r="AZ21075" s="40"/>
      <c r="BA21075" s="40"/>
      <c r="BB21075" s="40"/>
      <c r="BC21075" s="40"/>
      <c r="BD21075" s="50"/>
    </row>
    <row r="21076" spans="51:56" hidden="1" x14ac:dyDescent="0.25">
      <c r="AY21076" s="40"/>
      <c r="AZ21076" s="40"/>
      <c r="BA21076" s="40"/>
      <c r="BB21076" s="40"/>
      <c r="BC21076" s="40"/>
      <c r="BD21076" s="50"/>
    </row>
    <row r="21077" spans="51:56" hidden="1" x14ac:dyDescent="0.25">
      <c r="AY21077" s="40"/>
      <c r="AZ21077" s="40"/>
      <c r="BA21077" s="40"/>
      <c r="BB21077" s="40"/>
      <c r="BC21077" s="40"/>
      <c r="BD21077" s="50"/>
    </row>
    <row r="21078" spans="51:56" hidden="1" x14ac:dyDescent="0.25">
      <c r="AY21078" s="40"/>
      <c r="AZ21078" s="40"/>
      <c r="BA21078" s="40"/>
      <c r="BB21078" s="40"/>
      <c r="BC21078" s="40"/>
      <c r="BD21078" s="50"/>
    </row>
    <row r="21079" spans="51:56" hidden="1" x14ac:dyDescent="0.25">
      <c r="AY21079" s="40"/>
      <c r="AZ21079" s="40"/>
      <c r="BA21079" s="40"/>
      <c r="BB21079" s="40"/>
      <c r="BC21079" s="40"/>
      <c r="BD21079" s="50"/>
    </row>
    <row r="21080" spans="51:56" hidden="1" x14ac:dyDescent="0.25">
      <c r="AY21080" s="40"/>
      <c r="AZ21080" s="40"/>
      <c r="BA21080" s="40"/>
      <c r="BB21080" s="40"/>
      <c r="BC21080" s="40"/>
      <c r="BD21080" s="50"/>
    </row>
    <row r="21081" spans="51:56" hidden="1" x14ac:dyDescent="0.25">
      <c r="AY21081" s="40"/>
      <c r="AZ21081" s="40"/>
      <c r="BA21081" s="40"/>
      <c r="BB21081" s="40"/>
      <c r="BC21081" s="40"/>
      <c r="BD21081" s="50"/>
    </row>
    <row r="21082" spans="51:56" hidden="1" x14ac:dyDescent="0.25">
      <c r="AY21082" s="40"/>
      <c r="AZ21082" s="40"/>
      <c r="BA21082" s="40"/>
      <c r="BB21082" s="40"/>
      <c r="BC21082" s="40"/>
      <c r="BD21082" s="50"/>
    </row>
    <row r="21083" spans="51:56" hidden="1" x14ac:dyDescent="0.25">
      <c r="AY21083" s="40"/>
      <c r="AZ21083" s="40"/>
      <c r="BA21083" s="40"/>
      <c r="BB21083" s="40"/>
      <c r="BC21083" s="40"/>
      <c r="BD21083" s="50"/>
    </row>
    <row r="21084" spans="51:56" hidden="1" x14ac:dyDescent="0.25">
      <c r="AY21084" s="40"/>
      <c r="AZ21084" s="40"/>
      <c r="BA21084" s="40"/>
      <c r="BB21084" s="40"/>
      <c r="BC21084" s="40"/>
      <c r="BD21084" s="50"/>
    </row>
    <row r="21085" spans="51:56" hidden="1" x14ac:dyDescent="0.25">
      <c r="AY21085" s="40"/>
      <c r="AZ21085" s="40"/>
      <c r="BA21085" s="40"/>
      <c r="BB21085" s="40"/>
      <c r="BC21085" s="40"/>
      <c r="BD21085" s="50"/>
    </row>
    <row r="21086" spans="51:56" hidden="1" x14ac:dyDescent="0.25">
      <c r="AY21086" s="40"/>
      <c r="AZ21086" s="40"/>
      <c r="BA21086" s="40"/>
      <c r="BB21086" s="40"/>
      <c r="BC21086" s="40"/>
      <c r="BD21086" s="50"/>
    </row>
    <row r="21087" spans="51:56" hidden="1" x14ac:dyDescent="0.25">
      <c r="AY21087" s="40"/>
      <c r="AZ21087" s="40"/>
      <c r="BA21087" s="40"/>
      <c r="BB21087" s="40"/>
      <c r="BC21087" s="40"/>
      <c r="BD21087" s="50"/>
    </row>
    <row r="21088" spans="51:56" hidden="1" x14ac:dyDescent="0.25">
      <c r="AY21088" s="40"/>
      <c r="AZ21088" s="40"/>
      <c r="BA21088" s="40"/>
      <c r="BB21088" s="40"/>
      <c r="BC21088" s="40"/>
      <c r="BD21088" s="50"/>
    </row>
    <row r="21089" spans="51:56" hidden="1" x14ac:dyDescent="0.25">
      <c r="AY21089" s="40"/>
      <c r="AZ21089" s="40"/>
      <c r="BA21089" s="40"/>
      <c r="BB21089" s="40"/>
      <c r="BC21089" s="40"/>
      <c r="BD21089" s="50"/>
    </row>
    <row r="21090" spans="51:56" hidden="1" x14ac:dyDescent="0.25">
      <c r="AY21090" s="40"/>
      <c r="AZ21090" s="40"/>
      <c r="BA21090" s="40"/>
      <c r="BB21090" s="40"/>
      <c r="BC21090" s="40"/>
      <c r="BD21090" s="50"/>
    </row>
    <row r="21091" spans="51:56" hidden="1" x14ac:dyDescent="0.25">
      <c r="AY21091" s="40"/>
      <c r="AZ21091" s="40"/>
      <c r="BA21091" s="40"/>
      <c r="BB21091" s="40"/>
      <c r="BC21091" s="40"/>
      <c r="BD21091" s="50"/>
    </row>
    <row r="21092" spans="51:56" hidden="1" x14ac:dyDescent="0.25">
      <c r="AY21092" s="40"/>
      <c r="AZ21092" s="40"/>
      <c r="BA21092" s="40"/>
      <c r="BB21092" s="40"/>
      <c r="BC21092" s="40"/>
      <c r="BD21092" s="50"/>
    </row>
    <row r="21093" spans="51:56" hidden="1" x14ac:dyDescent="0.25">
      <c r="AY21093" s="40"/>
      <c r="AZ21093" s="40"/>
      <c r="BA21093" s="40"/>
      <c r="BB21093" s="40"/>
      <c r="BC21093" s="40"/>
      <c r="BD21093" s="50"/>
    </row>
    <row r="21094" spans="51:56" hidden="1" x14ac:dyDescent="0.25">
      <c r="AY21094" s="40"/>
      <c r="AZ21094" s="40"/>
      <c r="BA21094" s="40"/>
      <c r="BB21094" s="40"/>
      <c r="BC21094" s="40"/>
      <c r="BD21094" s="50"/>
    </row>
    <row r="21095" spans="51:56" hidden="1" x14ac:dyDescent="0.25">
      <c r="AY21095" s="40"/>
      <c r="AZ21095" s="40"/>
      <c r="BA21095" s="40"/>
      <c r="BB21095" s="40"/>
      <c r="BC21095" s="40"/>
      <c r="BD21095" s="50"/>
    </row>
    <row r="21096" spans="51:56" hidden="1" x14ac:dyDescent="0.25">
      <c r="AY21096" s="40"/>
      <c r="AZ21096" s="40"/>
      <c r="BA21096" s="40"/>
      <c r="BB21096" s="40"/>
      <c r="BC21096" s="40"/>
      <c r="BD21096" s="50"/>
    </row>
    <row r="21097" spans="51:56" hidden="1" x14ac:dyDescent="0.25">
      <c r="AY21097" s="40"/>
      <c r="AZ21097" s="40"/>
      <c r="BA21097" s="40"/>
      <c r="BB21097" s="40"/>
      <c r="BC21097" s="40"/>
      <c r="BD21097" s="50"/>
    </row>
    <row r="21098" spans="51:56" hidden="1" x14ac:dyDescent="0.25">
      <c r="AY21098" s="40"/>
      <c r="AZ21098" s="40"/>
      <c r="BA21098" s="40"/>
      <c r="BB21098" s="40"/>
      <c r="BC21098" s="40"/>
      <c r="BD21098" s="50"/>
    </row>
    <row r="21099" spans="51:56" hidden="1" x14ac:dyDescent="0.25">
      <c r="AY21099" s="40"/>
      <c r="AZ21099" s="40"/>
      <c r="BA21099" s="40"/>
      <c r="BB21099" s="40"/>
      <c r="BC21099" s="40"/>
      <c r="BD21099" s="50"/>
    </row>
    <row r="21100" spans="51:56" hidden="1" x14ac:dyDescent="0.25">
      <c r="AY21100" s="40"/>
      <c r="AZ21100" s="40"/>
      <c r="BA21100" s="40"/>
      <c r="BB21100" s="40"/>
      <c r="BC21100" s="40"/>
      <c r="BD21100" s="50"/>
    </row>
    <row r="21101" spans="51:56" hidden="1" x14ac:dyDescent="0.25">
      <c r="AY21101" s="40"/>
      <c r="AZ21101" s="40"/>
      <c r="BA21101" s="40"/>
      <c r="BB21101" s="40"/>
      <c r="BC21101" s="40"/>
      <c r="BD21101" s="50"/>
    </row>
    <row r="21102" spans="51:56" hidden="1" x14ac:dyDescent="0.25">
      <c r="AY21102" s="40"/>
      <c r="AZ21102" s="40"/>
      <c r="BA21102" s="40"/>
      <c r="BB21102" s="40"/>
      <c r="BC21102" s="40"/>
      <c r="BD21102" s="50"/>
    </row>
    <row r="21103" spans="51:56" hidden="1" x14ac:dyDescent="0.25">
      <c r="AY21103" s="40"/>
      <c r="AZ21103" s="40"/>
      <c r="BA21103" s="40"/>
      <c r="BB21103" s="40"/>
      <c r="BC21103" s="40"/>
      <c r="BD21103" s="50"/>
    </row>
    <row r="21104" spans="51:56" hidden="1" x14ac:dyDescent="0.25">
      <c r="AY21104" s="40"/>
      <c r="AZ21104" s="40"/>
      <c r="BA21104" s="40"/>
      <c r="BB21104" s="40"/>
      <c r="BC21104" s="40"/>
      <c r="BD21104" s="50"/>
    </row>
    <row r="21105" spans="51:56" hidden="1" x14ac:dyDescent="0.25">
      <c r="AY21105" s="40"/>
      <c r="AZ21105" s="40"/>
      <c r="BA21105" s="40"/>
      <c r="BB21105" s="40"/>
      <c r="BC21105" s="40"/>
      <c r="BD21105" s="50"/>
    </row>
    <row r="21106" spans="51:56" hidden="1" x14ac:dyDescent="0.25">
      <c r="AY21106" s="40"/>
      <c r="AZ21106" s="40"/>
      <c r="BA21106" s="40"/>
      <c r="BB21106" s="40"/>
      <c r="BC21106" s="40"/>
      <c r="BD21106" s="50"/>
    </row>
    <row r="21107" spans="51:56" hidden="1" x14ac:dyDescent="0.25">
      <c r="AY21107" s="40"/>
      <c r="AZ21107" s="40"/>
      <c r="BA21107" s="40"/>
      <c r="BB21107" s="40"/>
      <c r="BC21107" s="40"/>
      <c r="BD21107" s="50"/>
    </row>
    <row r="21108" spans="51:56" hidden="1" x14ac:dyDescent="0.25">
      <c r="AY21108" s="40"/>
      <c r="AZ21108" s="40"/>
      <c r="BA21108" s="40"/>
      <c r="BB21108" s="40"/>
      <c r="BC21108" s="40"/>
      <c r="BD21108" s="50"/>
    </row>
    <row r="21109" spans="51:56" hidden="1" x14ac:dyDescent="0.25">
      <c r="AY21109" s="40"/>
      <c r="AZ21109" s="40"/>
      <c r="BA21109" s="40"/>
      <c r="BB21109" s="40"/>
      <c r="BC21109" s="40"/>
      <c r="BD21109" s="50"/>
    </row>
    <row r="21110" spans="51:56" hidden="1" x14ac:dyDescent="0.25">
      <c r="AY21110" s="40"/>
      <c r="AZ21110" s="40"/>
      <c r="BA21110" s="40"/>
      <c r="BB21110" s="40"/>
      <c r="BC21110" s="40"/>
      <c r="BD21110" s="50"/>
    </row>
    <row r="21111" spans="51:56" hidden="1" x14ac:dyDescent="0.25">
      <c r="AY21111" s="40"/>
      <c r="AZ21111" s="40"/>
      <c r="BA21111" s="40"/>
      <c r="BB21111" s="40"/>
      <c r="BC21111" s="40"/>
      <c r="BD21111" s="50"/>
    </row>
    <row r="21112" spans="51:56" hidden="1" x14ac:dyDescent="0.25">
      <c r="AY21112" s="40"/>
      <c r="AZ21112" s="40"/>
      <c r="BA21112" s="40"/>
      <c r="BB21112" s="40"/>
      <c r="BC21112" s="40"/>
      <c r="BD21112" s="50"/>
    </row>
    <row r="21113" spans="51:56" hidden="1" x14ac:dyDescent="0.25">
      <c r="AY21113" s="40"/>
      <c r="AZ21113" s="40"/>
      <c r="BA21113" s="40"/>
      <c r="BB21113" s="40"/>
      <c r="BC21113" s="40"/>
      <c r="BD21113" s="50"/>
    </row>
    <row r="21114" spans="51:56" hidden="1" x14ac:dyDescent="0.25">
      <c r="AY21114" s="40"/>
      <c r="AZ21114" s="40"/>
      <c r="BA21114" s="40"/>
      <c r="BB21114" s="40"/>
      <c r="BC21114" s="40"/>
      <c r="BD21114" s="50"/>
    </row>
    <row r="21115" spans="51:56" hidden="1" x14ac:dyDescent="0.25">
      <c r="AY21115" s="40"/>
      <c r="AZ21115" s="40"/>
      <c r="BA21115" s="40"/>
      <c r="BB21115" s="40"/>
      <c r="BC21115" s="40"/>
      <c r="BD21115" s="50"/>
    </row>
    <row r="21116" spans="51:56" hidden="1" x14ac:dyDescent="0.25">
      <c r="AY21116" s="40"/>
      <c r="AZ21116" s="40"/>
      <c r="BA21116" s="40"/>
      <c r="BB21116" s="40"/>
      <c r="BC21116" s="40"/>
      <c r="BD21116" s="50"/>
    </row>
    <row r="21117" spans="51:56" hidden="1" x14ac:dyDescent="0.25">
      <c r="AY21117" s="40"/>
      <c r="AZ21117" s="40"/>
      <c r="BA21117" s="40"/>
      <c r="BB21117" s="40"/>
      <c r="BC21117" s="40"/>
      <c r="BD21117" s="50"/>
    </row>
    <row r="21118" spans="51:56" hidden="1" x14ac:dyDescent="0.25">
      <c r="AY21118" s="40"/>
      <c r="AZ21118" s="40"/>
      <c r="BA21118" s="40"/>
      <c r="BB21118" s="40"/>
      <c r="BC21118" s="40"/>
      <c r="BD21118" s="50"/>
    </row>
    <row r="21119" spans="51:56" hidden="1" x14ac:dyDescent="0.25">
      <c r="AY21119" s="40"/>
      <c r="AZ21119" s="40"/>
      <c r="BA21119" s="40"/>
      <c r="BB21119" s="40"/>
      <c r="BC21119" s="40"/>
      <c r="BD21119" s="50"/>
    </row>
    <row r="21120" spans="51:56" hidden="1" x14ac:dyDescent="0.25">
      <c r="AY21120" s="40"/>
      <c r="AZ21120" s="40"/>
      <c r="BA21120" s="40"/>
      <c r="BB21120" s="40"/>
      <c r="BC21120" s="40"/>
      <c r="BD21120" s="50"/>
    </row>
    <row r="21121" spans="51:56" hidden="1" x14ac:dyDescent="0.25">
      <c r="AY21121" s="40"/>
      <c r="AZ21121" s="40"/>
      <c r="BA21121" s="40"/>
      <c r="BB21121" s="40"/>
      <c r="BC21121" s="40"/>
      <c r="BD21121" s="50"/>
    </row>
    <row r="21122" spans="51:56" hidden="1" x14ac:dyDescent="0.25">
      <c r="AY21122" s="40"/>
      <c r="AZ21122" s="40"/>
      <c r="BA21122" s="40"/>
      <c r="BB21122" s="40"/>
      <c r="BC21122" s="40"/>
      <c r="BD21122" s="50"/>
    </row>
    <row r="21123" spans="51:56" hidden="1" x14ac:dyDescent="0.25">
      <c r="AY21123" s="40"/>
      <c r="AZ21123" s="40"/>
      <c r="BA21123" s="40"/>
      <c r="BB21123" s="40"/>
      <c r="BC21123" s="40"/>
      <c r="BD21123" s="50"/>
    </row>
    <row r="21124" spans="51:56" hidden="1" x14ac:dyDescent="0.25">
      <c r="AY21124" s="40"/>
      <c r="AZ21124" s="40"/>
      <c r="BA21124" s="40"/>
      <c r="BB21124" s="40"/>
      <c r="BC21124" s="40"/>
      <c r="BD21124" s="50"/>
    </row>
    <row r="21125" spans="51:56" hidden="1" x14ac:dyDescent="0.25">
      <c r="AY21125" s="40"/>
      <c r="AZ21125" s="40"/>
      <c r="BA21125" s="40"/>
      <c r="BB21125" s="40"/>
      <c r="BC21125" s="40"/>
      <c r="BD21125" s="50"/>
    </row>
    <row r="21126" spans="51:56" hidden="1" x14ac:dyDescent="0.25">
      <c r="AY21126" s="40"/>
      <c r="AZ21126" s="40"/>
      <c r="BA21126" s="40"/>
      <c r="BB21126" s="40"/>
      <c r="BC21126" s="40"/>
      <c r="BD21126" s="50"/>
    </row>
    <row r="21127" spans="51:56" hidden="1" x14ac:dyDescent="0.25">
      <c r="AY21127" s="40"/>
      <c r="AZ21127" s="40"/>
      <c r="BA21127" s="40"/>
      <c r="BB21127" s="40"/>
      <c r="BC21127" s="40"/>
      <c r="BD21127" s="50"/>
    </row>
    <row r="21128" spans="51:56" hidden="1" x14ac:dyDescent="0.25">
      <c r="AY21128" s="40"/>
      <c r="AZ21128" s="40"/>
      <c r="BA21128" s="40"/>
      <c r="BB21128" s="40"/>
      <c r="BC21128" s="40"/>
      <c r="BD21128" s="50"/>
    </row>
    <row r="21129" spans="51:56" hidden="1" x14ac:dyDescent="0.25">
      <c r="AY21129" s="40"/>
      <c r="AZ21129" s="40"/>
      <c r="BA21129" s="40"/>
      <c r="BB21129" s="40"/>
      <c r="BC21129" s="40"/>
      <c r="BD21129" s="50"/>
    </row>
    <row r="21130" spans="51:56" hidden="1" x14ac:dyDescent="0.25">
      <c r="AY21130" s="40"/>
      <c r="AZ21130" s="40"/>
      <c r="BA21130" s="40"/>
      <c r="BB21130" s="40"/>
      <c r="BC21130" s="40"/>
      <c r="BD21130" s="50"/>
    </row>
    <row r="21131" spans="51:56" hidden="1" x14ac:dyDescent="0.25">
      <c r="AY21131" s="40"/>
      <c r="AZ21131" s="40"/>
      <c r="BA21131" s="40"/>
      <c r="BB21131" s="40"/>
      <c r="BC21131" s="40"/>
      <c r="BD21131" s="50"/>
    </row>
    <row r="21132" spans="51:56" hidden="1" x14ac:dyDescent="0.25">
      <c r="AY21132" s="40"/>
      <c r="AZ21132" s="40"/>
      <c r="BA21132" s="40"/>
      <c r="BB21132" s="40"/>
      <c r="BC21132" s="40"/>
      <c r="BD21132" s="50"/>
    </row>
    <row r="21133" spans="51:56" hidden="1" x14ac:dyDescent="0.25">
      <c r="AY21133" s="40"/>
      <c r="AZ21133" s="40"/>
      <c r="BA21133" s="40"/>
      <c r="BB21133" s="40"/>
      <c r="BC21133" s="40"/>
      <c r="BD21133" s="50"/>
    </row>
    <row r="21134" spans="51:56" hidden="1" x14ac:dyDescent="0.25">
      <c r="AY21134" s="40"/>
      <c r="AZ21134" s="40"/>
      <c r="BA21134" s="40"/>
      <c r="BB21134" s="40"/>
      <c r="BC21134" s="40"/>
      <c r="BD21134" s="50"/>
    </row>
    <row r="21135" spans="51:56" hidden="1" x14ac:dyDescent="0.25">
      <c r="AY21135" s="40"/>
      <c r="AZ21135" s="40"/>
      <c r="BA21135" s="40"/>
      <c r="BB21135" s="40"/>
      <c r="BC21135" s="40"/>
      <c r="BD21135" s="50"/>
    </row>
    <row r="21136" spans="51:56" hidden="1" x14ac:dyDescent="0.25">
      <c r="AY21136" s="40"/>
      <c r="AZ21136" s="40"/>
      <c r="BA21136" s="40"/>
      <c r="BB21136" s="40"/>
      <c r="BC21136" s="40"/>
      <c r="BD21136" s="50"/>
    </row>
    <row r="21137" spans="51:56" hidden="1" x14ac:dyDescent="0.25">
      <c r="AY21137" s="40"/>
      <c r="AZ21137" s="40"/>
      <c r="BA21137" s="40"/>
      <c r="BB21137" s="40"/>
      <c r="BC21137" s="40"/>
      <c r="BD21137" s="50"/>
    </row>
    <row r="21138" spans="51:56" hidden="1" x14ac:dyDescent="0.25">
      <c r="AY21138" s="40"/>
      <c r="AZ21138" s="40"/>
      <c r="BA21138" s="40"/>
      <c r="BB21138" s="40"/>
      <c r="BC21138" s="40"/>
      <c r="BD21138" s="50"/>
    </row>
    <row r="21139" spans="51:56" hidden="1" x14ac:dyDescent="0.25">
      <c r="AY21139" s="40"/>
      <c r="AZ21139" s="40"/>
      <c r="BA21139" s="40"/>
      <c r="BB21139" s="40"/>
      <c r="BC21139" s="40"/>
      <c r="BD21139" s="50"/>
    </row>
    <row r="21140" spans="51:56" hidden="1" x14ac:dyDescent="0.25">
      <c r="AY21140" s="40"/>
      <c r="AZ21140" s="40"/>
      <c r="BA21140" s="40"/>
      <c r="BB21140" s="40"/>
      <c r="BC21140" s="40"/>
      <c r="BD21140" s="50"/>
    </row>
    <row r="21141" spans="51:56" hidden="1" x14ac:dyDescent="0.25">
      <c r="AY21141" s="40"/>
      <c r="AZ21141" s="40"/>
      <c r="BA21141" s="40"/>
      <c r="BB21141" s="40"/>
      <c r="BC21141" s="40"/>
      <c r="BD21141" s="50"/>
    </row>
    <row r="21142" spans="51:56" hidden="1" x14ac:dyDescent="0.25">
      <c r="AY21142" s="40"/>
      <c r="AZ21142" s="40"/>
      <c r="BA21142" s="40"/>
      <c r="BB21142" s="40"/>
      <c r="BC21142" s="40"/>
      <c r="BD21142" s="50"/>
    </row>
    <row r="21143" spans="51:56" hidden="1" x14ac:dyDescent="0.25">
      <c r="AY21143" s="40"/>
      <c r="AZ21143" s="40"/>
      <c r="BA21143" s="40"/>
      <c r="BB21143" s="40"/>
      <c r="BC21143" s="40"/>
      <c r="BD21143" s="50"/>
    </row>
    <row r="21144" spans="51:56" hidden="1" x14ac:dyDescent="0.25">
      <c r="AY21144" s="40"/>
      <c r="AZ21144" s="40"/>
      <c r="BA21144" s="40"/>
      <c r="BB21144" s="40"/>
      <c r="BC21144" s="40"/>
      <c r="BD21144" s="50"/>
    </row>
    <row r="21145" spans="51:56" hidden="1" x14ac:dyDescent="0.25">
      <c r="AY21145" s="40"/>
      <c r="AZ21145" s="40"/>
      <c r="BA21145" s="40"/>
      <c r="BB21145" s="40"/>
      <c r="BC21145" s="40"/>
      <c r="BD21145" s="50"/>
    </row>
    <row r="21146" spans="51:56" hidden="1" x14ac:dyDescent="0.25">
      <c r="AY21146" s="40"/>
      <c r="AZ21146" s="40"/>
      <c r="BA21146" s="40"/>
      <c r="BB21146" s="40"/>
      <c r="BC21146" s="40"/>
      <c r="BD21146" s="50"/>
    </row>
    <row r="21147" spans="51:56" hidden="1" x14ac:dyDescent="0.25">
      <c r="AY21147" s="40"/>
      <c r="AZ21147" s="40"/>
      <c r="BA21147" s="40"/>
      <c r="BB21147" s="40"/>
      <c r="BC21147" s="40"/>
      <c r="BD21147" s="50"/>
    </row>
    <row r="21148" spans="51:56" hidden="1" x14ac:dyDescent="0.25">
      <c r="AY21148" s="40"/>
      <c r="AZ21148" s="40"/>
      <c r="BA21148" s="40"/>
      <c r="BB21148" s="40"/>
      <c r="BC21148" s="40"/>
      <c r="BD21148" s="50"/>
    </row>
    <row r="21149" spans="51:56" hidden="1" x14ac:dyDescent="0.25">
      <c r="AY21149" s="40"/>
      <c r="AZ21149" s="40"/>
      <c r="BA21149" s="40"/>
      <c r="BB21149" s="40"/>
      <c r="BC21149" s="40"/>
      <c r="BD21149" s="50"/>
    </row>
    <row r="21150" spans="51:56" hidden="1" x14ac:dyDescent="0.25">
      <c r="AY21150" s="40"/>
      <c r="AZ21150" s="40"/>
      <c r="BA21150" s="40"/>
      <c r="BB21150" s="40"/>
      <c r="BC21150" s="40"/>
      <c r="BD21150" s="50"/>
    </row>
    <row r="21151" spans="51:56" hidden="1" x14ac:dyDescent="0.25">
      <c r="AY21151" s="40"/>
      <c r="AZ21151" s="40"/>
      <c r="BA21151" s="40"/>
      <c r="BB21151" s="40"/>
      <c r="BC21151" s="40"/>
      <c r="BD21151" s="50"/>
    </row>
    <row r="21152" spans="51:56" hidden="1" x14ac:dyDescent="0.25">
      <c r="AY21152" s="40"/>
      <c r="AZ21152" s="40"/>
      <c r="BA21152" s="40"/>
      <c r="BB21152" s="40"/>
      <c r="BC21152" s="40"/>
      <c r="BD21152" s="50"/>
    </row>
    <row r="21153" spans="51:56" hidden="1" x14ac:dyDescent="0.25">
      <c r="AY21153" s="40"/>
      <c r="AZ21153" s="40"/>
      <c r="BA21153" s="40"/>
      <c r="BB21153" s="40"/>
      <c r="BC21153" s="40"/>
      <c r="BD21153" s="50"/>
    </row>
    <row r="21154" spans="51:56" hidden="1" x14ac:dyDescent="0.25">
      <c r="AY21154" s="40"/>
      <c r="AZ21154" s="40"/>
      <c r="BA21154" s="40"/>
      <c r="BB21154" s="40"/>
      <c r="BC21154" s="40"/>
      <c r="BD21154" s="50"/>
    </row>
    <row r="21155" spans="51:56" hidden="1" x14ac:dyDescent="0.25">
      <c r="AY21155" s="40"/>
      <c r="AZ21155" s="40"/>
      <c r="BA21155" s="40"/>
      <c r="BB21155" s="40"/>
      <c r="BC21155" s="40"/>
      <c r="BD21155" s="50"/>
    </row>
    <row r="21156" spans="51:56" hidden="1" x14ac:dyDescent="0.25">
      <c r="AY21156" s="40"/>
      <c r="AZ21156" s="40"/>
      <c r="BA21156" s="40"/>
      <c r="BB21156" s="40"/>
      <c r="BC21156" s="40"/>
      <c r="BD21156" s="50"/>
    </row>
    <row r="21157" spans="51:56" hidden="1" x14ac:dyDescent="0.25">
      <c r="AY21157" s="40"/>
      <c r="AZ21157" s="40"/>
      <c r="BA21157" s="40"/>
      <c r="BB21157" s="40"/>
      <c r="BC21157" s="40"/>
      <c r="BD21157" s="50"/>
    </row>
    <row r="21158" spans="51:56" hidden="1" x14ac:dyDescent="0.25">
      <c r="AY21158" s="40"/>
      <c r="AZ21158" s="40"/>
      <c r="BA21158" s="40"/>
      <c r="BB21158" s="40"/>
      <c r="BC21158" s="40"/>
      <c r="BD21158" s="50"/>
    </row>
    <row r="21159" spans="51:56" hidden="1" x14ac:dyDescent="0.25">
      <c r="AY21159" s="40"/>
      <c r="AZ21159" s="40"/>
      <c r="BA21159" s="40"/>
      <c r="BB21159" s="40"/>
      <c r="BC21159" s="40"/>
      <c r="BD21159" s="50"/>
    </row>
    <row r="21160" spans="51:56" hidden="1" x14ac:dyDescent="0.25">
      <c r="AY21160" s="40"/>
      <c r="AZ21160" s="40"/>
      <c r="BA21160" s="40"/>
      <c r="BB21160" s="40"/>
      <c r="BC21160" s="40"/>
      <c r="BD21160" s="50"/>
    </row>
    <row r="21161" spans="51:56" hidden="1" x14ac:dyDescent="0.25">
      <c r="AY21161" s="40"/>
      <c r="AZ21161" s="40"/>
      <c r="BA21161" s="40"/>
      <c r="BB21161" s="40"/>
      <c r="BC21161" s="40"/>
      <c r="BD21161" s="50"/>
    </row>
    <row r="21162" spans="51:56" hidden="1" x14ac:dyDescent="0.25">
      <c r="AY21162" s="40"/>
      <c r="AZ21162" s="40"/>
      <c r="BA21162" s="40"/>
      <c r="BB21162" s="40"/>
      <c r="BC21162" s="40"/>
      <c r="BD21162" s="50"/>
    </row>
    <row r="21163" spans="51:56" hidden="1" x14ac:dyDescent="0.25">
      <c r="AY21163" s="40"/>
      <c r="AZ21163" s="40"/>
      <c r="BA21163" s="40"/>
      <c r="BB21163" s="40"/>
      <c r="BC21163" s="40"/>
      <c r="BD21163" s="50"/>
    </row>
    <row r="21164" spans="51:56" hidden="1" x14ac:dyDescent="0.25">
      <c r="AY21164" s="40"/>
      <c r="AZ21164" s="40"/>
      <c r="BA21164" s="40"/>
      <c r="BB21164" s="40"/>
      <c r="BC21164" s="40"/>
      <c r="BD21164" s="50"/>
    </row>
    <row r="21165" spans="51:56" hidden="1" x14ac:dyDescent="0.25">
      <c r="AY21165" s="40"/>
      <c r="AZ21165" s="40"/>
      <c r="BA21165" s="40"/>
      <c r="BB21165" s="40"/>
      <c r="BC21165" s="40"/>
      <c r="BD21165" s="50"/>
    </row>
    <row r="21166" spans="51:56" hidden="1" x14ac:dyDescent="0.25">
      <c r="AY21166" s="40"/>
      <c r="AZ21166" s="40"/>
      <c r="BA21166" s="40"/>
      <c r="BB21166" s="40"/>
      <c r="BC21166" s="40"/>
      <c r="BD21166" s="50"/>
    </row>
    <row r="21167" spans="51:56" hidden="1" x14ac:dyDescent="0.25">
      <c r="AY21167" s="40"/>
      <c r="AZ21167" s="40"/>
      <c r="BA21167" s="40"/>
      <c r="BB21167" s="40"/>
      <c r="BC21167" s="40"/>
      <c r="BD21167" s="50"/>
    </row>
    <row r="21168" spans="51:56" hidden="1" x14ac:dyDescent="0.25">
      <c r="AY21168" s="40"/>
      <c r="AZ21168" s="40"/>
      <c r="BA21168" s="40"/>
      <c r="BB21168" s="40"/>
      <c r="BC21168" s="40"/>
      <c r="BD21168" s="50"/>
    </row>
    <row r="21169" spans="51:56" hidden="1" x14ac:dyDescent="0.25">
      <c r="AY21169" s="40"/>
      <c r="AZ21169" s="40"/>
      <c r="BA21169" s="40"/>
      <c r="BB21169" s="40"/>
      <c r="BC21169" s="40"/>
      <c r="BD21169" s="50"/>
    </row>
    <row r="21170" spans="51:56" hidden="1" x14ac:dyDescent="0.25">
      <c r="AY21170" s="40"/>
      <c r="AZ21170" s="40"/>
      <c r="BA21170" s="40"/>
      <c r="BB21170" s="40"/>
      <c r="BC21170" s="40"/>
      <c r="BD21170" s="50"/>
    </row>
    <row r="21171" spans="51:56" hidden="1" x14ac:dyDescent="0.25">
      <c r="AY21171" s="40"/>
      <c r="AZ21171" s="40"/>
      <c r="BA21171" s="40"/>
      <c r="BB21171" s="40"/>
      <c r="BC21171" s="40"/>
      <c r="BD21171" s="50"/>
    </row>
    <row r="21172" spans="51:56" hidden="1" x14ac:dyDescent="0.25">
      <c r="AY21172" s="40"/>
      <c r="AZ21172" s="40"/>
      <c r="BA21172" s="40"/>
      <c r="BB21172" s="40"/>
      <c r="BC21172" s="40"/>
      <c r="BD21172" s="50"/>
    </row>
    <row r="21173" spans="51:56" hidden="1" x14ac:dyDescent="0.25">
      <c r="AY21173" s="40"/>
      <c r="AZ21173" s="40"/>
      <c r="BA21173" s="40"/>
      <c r="BB21173" s="40"/>
      <c r="BC21173" s="40"/>
      <c r="BD21173" s="50"/>
    </row>
    <row r="21174" spans="51:56" hidden="1" x14ac:dyDescent="0.25">
      <c r="AY21174" s="40"/>
      <c r="AZ21174" s="40"/>
      <c r="BA21174" s="40"/>
      <c r="BB21174" s="40"/>
      <c r="BC21174" s="40"/>
      <c r="BD21174" s="50"/>
    </row>
    <row r="21175" spans="51:56" hidden="1" x14ac:dyDescent="0.25">
      <c r="AY21175" s="40"/>
      <c r="AZ21175" s="40"/>
      <c r="BA21175" s="40"/>
      <c r="BB21175" s="40"/>
      <c r="BC21175" s="40"/>
      <c r="BD21175" s="50"/>
    </row>
    <row r="21176" spans="51:56" hidden="1" x14ac:dyDescent="0.25">
      <c r="AY21176" s="40"/>
      <c r="AZ21176" s="40"/>
      <c r="BA21176" s="40"/>
      <c r="BB21176" s="40"/>
      <c r="BC21176" s="40"/>
      <c r="BD21176" s="50"/>
    </row>
    <row r="21177" spans="51:56" hidden="1" x14ac:dyDescent="0.25">
      <c r="AY21177" s="40"/>
      <c r="AZ21177" s="40"/>
      <c r="BA21177" s="40"/>
      <c r="BB21177" s="40"/>
      <c r="BC21177" s="40"/>
      <c r="BD21177" s="50"/>
    </row>
    <row r="21178" spans="51:56" hidden="1" x14ac:dyDescent="0.25">
      <c r="AY21178" s="40"/>
      <c r="AZ21178" s="40"/>
      <c r="BA21178" s="40"/>
      <c r="BB21178" s="40"/>
      <c r="BC21178" s="40"/>
      <c r="BD21178" s="50"/>
    </row>
    <row r="21179" spans="51:56" hidden="1" x14ac:dyDescent="0.25">
      <c r="AY21179" s="40"/>
      <c r="AZ21179" s="40"/>
      <c r="BA21179" s="40"/>
      <c r="BB21179" s="40"/>
      <c r="BC21179" s="40"/>
      <c r="BD21179" s="50"/>
    </row>
    <row r="21180" spans="51:56" hidden="1" x14ac:dyDescent="0.25">
      <c r="AY21180" s="40"/>
      <c r="AZ21180" s="40"/>
      <c r="BA21180" s="40"/>
      <c r="BB21180" s="40"/>
      <c r="BC21180" s="40"/>
      <c r="BD21180" s="50"/>
    </row>
    <row r="21181" spans="51:56" hidden="1" x14ac:dyDescent="0.25">
      <c r="AY21181" s="40"/>
      <c r="AZ21181" s="40"/>
      <c r="BA21181" s="40"/>
      <c r="BB21181" s="40"/>
      <c r="BC21181" s="40"/>
      <c r="BD21181" s="50"/>
    </row>
    <row r="21182" spans="51:56" hidden="1" x14ac:dyDescent="0.25">
      <c r="AY21182" s="40"/>
      <c r="AZ21182" s="40"/>
      <c r="BA21182" s="40"/>
      <c r="BB21182" s="40"/>
      <c r="BC21182" s="40"/>
      <c r="BD21182" s="50"/>
    </row>
    <row r="21183" spans="51:56" hidden="1" x14ac:dyDescent="0.25">
      <c r="AY21183" s="40"/>
      <c r="AZ21183" s="40"/>
      <c r="BA21183" s="40"/>
      <c r="BB21183" s="40"/>
      <c r="BC21183" s="40"/>
      <c r="BD21183" s="50"/>
    </row>
    <row r="21184" spans="51:56" hidden="1" x14ac:dyDescent="0.25">
      <c r="AY21184" s="40"/>
      <c r="AZ21184" s="40"/>
      <c r="BA21184" s="40"/>
      <c r="BB21184" s="40"/>
      <c r="BC21184" s="40"/>
      <c r="BD21184" s="50"/>
    </row>
    <row r="21185" spans="51:56" hidden="1" x14ac:dyDescent="0.25">
      <c r="AY21185" s="40"/>
      <c r="AZ21185" s="40"/>
      <c r="BA21185" s="40"/>
      <c r="BB21185" s="40"/>
      <c r="BC21185" s="40"/>
      <c r="BD21185" s="50"/>
    </row>
    <row r="21186" spans="51:56" hidden="1" x14ac:dyDescent="0.25">
      <c r="AY21186" s="40"/>
      <c r="AZ21186" s="40"/>
      <c r="BA21186" s="40"/>
      <c r="BB21186" s="40"/>
      <c r="BC21186" s="40"/>
      <c r="BD21186" s="50"/>
    </row>
    <row r="21187" spans="51:56" hidden="1" x14ac:dyDescent="0.25">
      <c r="AY21187" s="40"/>
      <c r="AZ21187" s="40"/>
      <c r="BA21187" s="40"/>
      <c r="BB21187" s="40"/>
      <c r="BC21187" s="40"/>
      <c r="BD21187" s="50"/>
    </row>
    <row r="21188" spans="51:56" hidden="1" x14ac:dyDescent="0.25">
      <c r="AY21188" s="40"/>
      <c r="AZ21188" s="40"/>
      <c r="BA21188" s="40"/>
      <c r="BB21188" s="40"/>
      <c r="BC21188" s="40"/>
      <c r="BD21188" s="50"/>
    </row>
    <row r="21189" spans="51:56" hidden="1" x14ac:dyDescent="0.25">
      <c r="AY21189" s="40"/>
      <c r="AZ21189" s="40"/>
      <c r="BA21189" s="40"/>
      <c r="BB21189" s="40"/>
      <c r="BC21189" s="40"/>
      <c r="BD21189" s="50"/>
    </row>
    <row r="21190" spans="51:56" hidden="1" x14ac:dyDescent="0.25">
      <c r="AY21190" s="40"/>
      <c r="AZ21190" s="40"/>
      <c r="BA21190" s="40"/>
      <c r="BB21190" s="40"/>
      <c r="BC21190" s="40"/>
      <c r="BD21190" s="50"/>
    </row>
    <row r="21191" spans="51:56" hidden="1" x14ac:dyDescent="0.25">
      <c r="AY21191" s="40"/>
      <c r="AZ21191" s="40"/>
      <c r="BA21191" s="40"/>
      <c r="BB21191" s="40"/>
      <c r="BC21191" s="40"/>
      <c r="BD21191" s="50"/>
    </row>
    <row r="21192" spans="51:56" hidden="1" x14ac:dyDescent="0.25">
      <c r="AY21192" s="40"/>
      <c r="AZ21192" s="40"/>
      <c r="BA21192" s="40"/>
      <c r="BB21192" s="40"/>
      <c r="BC21192" s="40"/>
      <c r="BD21192" s="50"/>
    </row>
    <row r="21193" spans="51:56" hidden="1" x14ac:dyDescent="0.25">
      <c r="AY21193" s="40"/>
      <c r="AZ21193" s="40"/>
      <c r="BA21193" s="40"/>
      <c r="BB21193" s="40"/>
      <c r="BC21193" s="40"/>
      <c r="BD21193" s="50"/>
    </row>
    <row r="21194" spans="51:56" hidden="1" x14ac:dyDescent="0.25">
      <c r="AY21194" s="40"/>
      <c r="AZ21194" s="40"/>
      <c r="BA21194" s="40"/>
      <c r="BB21194" s="40"/>
      <c r="BC21194" s="40"/>
      <c r="BD21194" s="50"/>
    </row>
    <row r="21195" spans="51:56" hidden="1" x14ac:dyDescent="0.25">
      <c r="AY21195" s="40"/>
      <c r="AZ21195" s="40"/>
      <c r="BA21195" s="40"/>
      <c r="BB21195" s="40"/>
      <c r="BC21195" s="40"/>
      <c r="BD21195" s="50"/>
    </row>
    <row r="21196" spans="51:56" hidden="1" x14ac:dyDescent="0.25">
      <c r="AY21196" s="40"/>
      <c r="AZ21196" s="40"/>
      <c r="BA21196" s="40"/>
      <c r="BB21196" s="40"/>
      <c r="BC21196" s="40"/>
      <c r="BD21196" s="50"/>
    </row>
    <row r="21197" spans="51:56" hidden="1" x14ac:dyDescent="0.25">
      <c r="AY21197" s="40"/>
      <c r="AZ21197" s="40"/>
      <c r="BA21197" s="40"/>
      <c r="BB21197" s="40"/>
      <c r="BC21197" s="40"/>
      <c r="BD21197" s="50"/>
    </row>
    <row r="21198" spans="51:56" hidden="1" x14ac:dyDescent="0.25">
      <c r="AY21198" s="40"/>
      <c r="AZ21198" s="40"/>
      <c r="BA21198" s="40"/>
      <c r="BB21198" s="40"/>
      <c r="BC21198" s="40"/>
      <c r="BD21198" s="50"/>
    </row>
    <row r="21199" spans="51:56" hidden="1" x14ac:dyDescent="0.25">
      <c r="AY21199" s="40"/>
      <c r="AZ21199" s="40"/>
      <c r="BA21199" s="40"/>
      <c r="BB21199" s="40"/>
      <c r="BC21199" s="40"/>
      <c r="BD21199" s="50"/>
    </row>
    <row r="21200" spans="51:56" hidden="1" x14ac:dyDescent="0.25">
      <c r="AY21200" s="40"/>
      <c r="AZ21200" s="40"/>
      <c r="BA21200" s="40"/>
      <c r="BB21200" s="40"/>
      <c r="BC21200" s="40"/>
      <c r="BD21200" s="50"/>
    </row>
    <row r="21201" spans="51:56" hidden="1" x14ac:dyDescent="0.25">
      <c r="AY21201" s="40"/>
      <c r="AZ21201" s="40"/>
      <c r="BA21201" s="40"/>
      <c r="BB21201" s="40"/>
      <c r="BC21201" s="40"/>
      <c r="BD21201" s="50"/>
    </row>
    <row r="21202" spans="51:56" hidden="1" x14ac:dyDescent="0.25">
      <c r="AY21202" s="40"/>
      <c r="AZ21202" s="40"/>
      <c r="BA21202" s="40"/>
      <c r="BB21202" s="40"/>
      <c r="BC21202" s="40"/>
      <c r="BD21202" s="50"/>
    </row>
    <row r="21203" spans="51:56" hidden="1" x14ac:dyDescent="0.25">
      <c r="AY21203" s="40"/>
      <c r="AZ21203" s="40"/>
      <c r="BA21203" s="40"/>
      <c r="BB21203" s="40"/>
      <c r="BC21203" s="40"/>
      <c r="BD21203" s="50"/>
    </row>
    <row r="21204" spans="51:56" hidden="1" x14ac:dyDescent="0.25">
      <c r="AY21204" s="40"/>
      <c r="AZ21204" s="40"/>
      <c r="BA21204" s="40"/>
      <c r="BB21204" s="40"/>
      <c r="BC21204" s="40"/>
      <c r="BD21204" s="50"/>
    </row>
    <row r="21205" spans="51:56" hidden="1" x14ac:dyDescent="0.25">
      <c r="AY21205" s="40"/>
      <c r="AZ21205" s="40"/>
      <c r="BA21205" s="40"/>
      <c r="BB21205" s="40"/>
      <c r="BC21205" s="40"/>
      <c r="BD21205" s="50"/>
    </row>
    <row r="21206" spans="51:56" hidden="1" x14ac:dyDescent="0.25">
      <c r="AY21206" s="40"/>
      <c r="AZ21206" s="40"/>
      <c r="BA21206" s="40"/>
      <c r="BB21206" s="40"/>
      <c r="BC21206" s="40"/>
      <c r="BD21206" s="50"/>
    </row>
    <row r="21207" spans="51:56" hidden="1" x14ac:dyDescent="0.25">
      <c r="AY21207" s="40"/>
      <c r="AZ21207" s="40"/>
      <c r="BA21207" s="40"/>
      <c r="BB21207" s="40"/>
      <c r="BC21207" s="40"/>
      <c r="BD21207" s="50"/>
    </row>
    <row r="21208" spans="51:56" hidden="1" x14ac:dyDescent="0.25">
      <c r="AY21208" s="40"/>
      <c r="AZ21208" s="40"/>
      <c r="BA21208" s="40"/>
      <c r="BB21208" s="40"/>
      <c r="BC21208" s="40"/>
      <c r="BD21208" s="50"/>
    </row>
    <row r="21209" spans="51:56" hidden="1" x14ac:dyDescent="0.25">
      <c r="AY21209" s="40"/>
      <c r="AZ21209" s="40"/>
      <c r="BA21209" s="40"/>
      <c r="BB21209" s="40"/>
      <c r="BC21209" s="40"/>
      <c r="BD21209" s="50"/>
    </row>
    <row r="21210" spans="51:56" hidden="1" x14ac:dyDescent="0.25">
      <c r="AY21210" s="40"/>
      <c r="AZ21210" s="40"/>
      <c r="BA21210" s="40"/>
      <c r="BB21210" s="40"/>
      <c r="BC21210" s="40"/>
      <c r="BD21210" s="50"/>
    </row>
    <row r="21211" spans="51:56" hidden="1" x14ac:dyDescent="0.25">
      <c r="AY21211" s="40"/>
      <c r="AZ21211" s="40"/>
      <c r="BA21211" s="40"/>
      <c r="BB21211" s="40"/>
      <c r="BC21211" s="40"/>
      <c r="BD21211" s="50"/>
    </row>
    <row r="21212" spans="51:56" hidden="1" x14ac:dyDescent="0.25">
      <c r="AY21212" s="40"/>
      <c r="AZ21212" s="40"/>
      <c r="BA21212" s="40"/>
      <c r="BB21212" s="40"/>
      <c r="BC21212" s="40"/>
      <c r="BD21212" s="50"/>
    </row>
    <row r="21213" spans="51:56" hidden="1" x14ac:dyDescent="0.25">
      <c r="AY21213" s="40"/>
      <c r="AZ21213" s="40"/>
      <c r="BA21213" s="40"/>
      <c r="BB21213" s="40"/>
      <c r="BC21213" s="40"/>
      <c r="BD21213" s="50"/>
    </row>
    <row r="21214" spans="51:56" hidden="1" x14ac:dyDescent="0.25">
      <c r="AY21214" s="40"/>
      <c r="AZ21214" s="40"/>
      <c r="BA21214" s="40"/>
      <c r="BB21214" s="40"/>
      <c r="BC21214" s="40"/>
      <c r="BD21214" s="50"/>
    </row>
    <row r="21215" spans="51:56" hidden="1" x14ac:dyDescent="0.25">
      <c r="AY21215" s="40"/>
      <c r="AZ21215" s="40"/>
      <c r="BA21215" s="40"/>
      <c r="BB21215" s="40"/>
      <c r="BC21215" s="40"/>
      <c r="BD21215" s="50"/>
    </row>
    <row r="21216" spans="51:56" hidden="1" x14ac:dyDescent="0.25">
      <c r="AY21216" s="40"/>
      <c r="AZ21216" s="40"/>
      <c r="BA21216" s="40"/>
      <c r="BB21216" s="40"/>
      <c r="BC21216" s="40"/>
      <c r="BD21216" s="50"/>
    </row>
    <row r="21217" spans="51:56" hidden="1" x14ac:dyDescent="0.25">
      <c r="AY21217" s="40"/>
      <c r="AZ21217" s="40"/>
      <c r="BA21217" s="40"/>
      <c r="BB21217" s="40"/>
      <c r="BC21217" s="40"/>
      <c r="BD21217" s="50"/>
    </row>
    <row r="21218" spans="51:56" hidden="1" x14ac:dyDescent="0.25">
      <c r="AY21218" s="40"/>
      <c r="AZ21218" s="40"/>
      <c r="BA21218" s="40"/>
      <c r="BB21218" s="40"/>
      <c r="BC21218" s="40"/>
      <c r="BD21218" s="50"/>
    </row>
    <row r="21219" spans="51:56" hidden="1" x14ac:dyDescent="0.25">
      <c r="AY21219" s="40"/>
      <c r="AZ21219" s="40"/>
      <c r="BA21219" s="40"/>
      <c r="BB21219" s="40"/>
      <c r="BC21219" s="40"/>
      <c r="BD21219" s="50"/>
    </row>
    <row r="21220" spans="51:56" hidden="1" x14ac:dyDescent="0.25">
      <c r="AY21220" s="40"/>
      <c r="AZ21220" s="40"/>
      <c r="BA21220" s="40"/>
      <c r="BB21220" s="40"/>
      <c r="BC21220" s="40"/>
      <c r="BD21220" s="50"/>
    </row>
    <row r="21221" spans="51:56" hidden="1" x14ac:dyDescent="0.25">
      <c r="AY21221" s="40"/>
      <c r="AZ21221" s="40"/>
      <c r="BA21221" s="40"/>
      <c r="BB21221" s="40"/>
      <c r="BC21221" s="40"/>
      <c r="BD21221" s="50"/>
    </row>
    <row r="21222" spans="51:56" hidden="1" x14ac:dyDescent="0.25">
      <c r="AY21222" s="40"/>
      <c r="AZ21222" s="40"/>
      <c r="BA21222" s="40"/>
      <c r="BB21222" s="40"/>
      <c r="BC21222" s="40"/>
      <c r="BD21222" s="50"/>
    </row>
    <row r="21223" spans="51:56" hidden="1" x14ac:dyDescent="0.25">
      <c r="AY21223" s="40"/>
      <c r="AZ21223" s="40"/>
      <c r="BA21223" s="40"/>
      <c r="BB21223" s="40"/>
      <c r="BC21223" s="40"/>
      <c r="BD21223" s="50"/>
    </row>
    <row r="21224" spans="51:56" hidden="1" x14ac:dyDescent="0.25">
      <c r="AY21224" s="40"/>
      <c r="AZ21224" s="40"/>
      <c r="BA21224" s="40"/>
      <c r="BB21224" s="40"/>
      <c r="BC21224" s="40"/>
      <c r="BD21224" s="50"/>
    </row>
    <row r="21225" spans="51:56" hidden="1" x14ac:dyDescent="0.25">
      <c r="AY21225" s="40"/>
      <c r="AZ21225" s="40"/>
      <c r="BA21225" s="40"/>
      <c r="BB21225" s="40"/>
      <c r="BC21225" s="40"/>
      <c r="BD21225" s="50"/>
    </row>
    <row r="21226" spans="51:56" hidden="1" x14ac:dyDescent="0.25">
      <c r="AY21226" s="40"/>
      <c r="AZ21226" s="40"/>
      <c r="BA21226" s="40"/>
      <c r="BB21226" s="40"/>
      <c r="BC21226" s="40"/>
      <c r="BD21226" s="50"/>
    </row>
    <row r="21227" spans="51:56" hidden="1" x14ac:dyDescent="0.25">
      <c r="AY21227" s="40"/>
      <c r="AZ21227" s="40"/>
      <c r="BA21227" s="40"/>
      <c r="BB21227" s="40"/>
      <c r="BC21227" s="40"/>
      <c r="BD21227" s="50"/>
    </row>
    <row r="21228" spans="51:56" hidden="1" x14ac:dyDescent="0.25">
      <c r="AY21228" s="40"/>
      <c r="AZ21228" s="40"/>
      <c r="BA21228" s="40"/>
      <c r="BB21228" s="40"/>
      <c r="BC21228" s="40"/>
      <c r="BD21228" s="50"/>
    </row>
    <row r="21229" spans="51:56" hidden="1" x14ac:dyDescent="0.25">
      <c r="AY21229" s="40"/>
      <c r="AZ21229" s="40"/>
      <c r="BA21229" s="40"/>
      <c r="BB21229" s="40"/>
      <c r="BC21229" s="40"/>
      <c r="BD21229" s="50"/>
    </row>
    <row r="21230" spans="51:56" hidden="1" x14ac:dyDescent="0.25">
      <c r="AY21230" s="40"/>
      <c r="AZ21230" s="40"/>
      <c r="BA21230" s="40"/>
      <c r="BB21230" s="40"/>
      <c r="BC21230" s="40"/>
      <c r="BD21230" s="50"/>
    </row>
    <row r="21231" spans="51:56" hidden="1" x14ac:dyDescent="0.25">
      <c r="AY21231" s="40"/>
      <c r="AZ21231" s="40"/>
      <c r="BA21231" s="40"/>
      <c r="BB21231" s="40"/>
      <c r="BC21231" s="40"/>
      <c r="BD21231" s="50"/>
    </row>
    <row r="21232" spans="51:56" hidden="1" x14ac:dyDescent="0.25">
      <c r="AY21232" s="40"/>
      <c r="AZ21232" s="40"/>
      <c r="BA21232" s="40"/>
      <c r="BB21232" s="40"/>
      <c r="BC21232" s="40"/>
      <c r="BD21232" s="50"/>
    </row>
    <row r="21233" spans="51:56" hidden="1" x14ac:dyDescent="0.25">
      <c r="AY21233" s="40"/>
      <c r="AZ21233" s="40"/>
      <c r="BA21233" s="40"/>
      <c r="BB21233" s="40"/>
      <c r="BC21233" s="40"/>
      <c r="BD21233" s="50"/>
    </row>
    <row r="21234" spans="51:56" hidden="1" x14ac:dyDescent="0.25">
      <c r="AY21234" s="40"/>
      <c r="AZ21234" s="40"/>
      <c r="BA21234" s="40"/>
      <c r="BB21234" s="40"/>
      <c r="BC21234" s="40"/>
      <c r="BD21234" s="50"/>
    </row>
    <row r="21235" spans="51:56" hidden="1" x14ac:dyDescent="0.25">
      <c r="AY21235" s="40"/>
      <c r="AZ21235" s="40"/>
      <c r="BA21235" s="40"/>
      <c r="BB21235" s="40"/>
      <c r="BC21235" s="40"/>
      <c r="BD21235" s="50"/>
    </row>
    <row r="21236" spans="51:56" hidden="1" x14ac:dyDescent="0.25">
      <c r="AY21236" s="40"/>
      <c r="AZ21236" s="40"/>
      <c r="BA21236" s="40"/>
      <c r="BB21236" s="40"/>
      <c r="BC21236" s="40"/>
      <c r="BD21236" s="50"/>
    </row>
    <row r="21237" spans="51:56" hidden="1" x14ac:dyDescent="0.25">
      <c r="AY21237" s="40"/>
      <c r="AZ21237" s="40"/>
      <c r="BA21237" s="40"/>
      <c r="BB21237" s="40"/>
      <c r="BC21237" s="40"/>
      <c r="BD21237" s="50"/>
    </row>
    <row r="21238" spans="51:56" hidden="1" x14ac:dyDescent="0.25">
      <c r="AY21238" s="40"/>
      <c r="AZ21238" s="40"/>
      <c r="BA21238" s="40"/>
      <c r="BB21238" s="40"/>
      <c r="BC21238" s="40"/>
      <c r="BD21238" s="50"/>
    </row>
    <row r="21239" spans="51:56" hidden="1" x14ac:dyDescent="0.25">
      <c r="AY21239" s="40"/>
      <c r="AZ21239" s="40"/>
      <c r="BA21239" s="40"/>
      <c r="BB21239" s="40"/>
      <c r="BC21239" s="40"/>
      <c r="BD21239" s="50"/>
    </row>
    <row r="21240" spans="51:56" hidden="1" x14ac:dyDescent="0.25">
      <c r="AY21240" s="40"/>
      <c r="AZ21240" s="40"/>
      <c r="BA21240" s="40"/>
      <c r="BB21240" s="40"/>
      <c r="BC21240" s="40"/>
      <c r="BD21240" s="50"/>
    </row>
    <row r="21241" spans="51:56" hidden="1" x14ac:dyDescent="0.25">
      <c r="AY21241" s="40"/>
      <c r="AZ21241" s="40"/>
      <c r="BA21241" s="40"/>
      <c r="BB21241" s="40"/>
      <c r="BC21241" s="40"/>
      <c r="BD21241" s="50"/>
    </row>
    <row r="21242" spans="51:56" hidden="1" x14ac:dyDescent="0.25">
      <c r="AY21242" s="40"/>
      <c r="AZ21242" s="40"/>
      <c r="BA21242" s="40"/>
      <c r="BB21242" s="40"/>
      <c r="BC21242" s="40"/>
      <c r="BD21242" s="50"/>
    </row>
    <row r="21243" spans="51:56" hidden="1" x14ac:dyDescent="0.25">
      <c r="AY21243" s="40"/>
      <c r="AZ21243" s="40"/>
      <c r="BA21243" s="40"/>
      <c r="BB21243" s="40"/>
      <c r="BC21243" s="40"/>
      <c r="BD21243" s="50"/>
    </row>
    <row r="21244" spans="51:56" hidden="1" x14ac:dyDescent="0.25">
      <c r="AY21244" s="40"/>
      <c r="AZ21244" s="40"/>
      <c r="BA21244" s="40"/>
      <c r="BB21244" s="40"/>
      <c r="BC21244" s="40"/>
      <c r="BD21244" s="50"/>
    </row>
    <row r="21245" spans="51:56" hidden="1" x14ac:dyDescent="0.25">
      <c r="AY21245" s="40"/>
      <c r="AZ21245" s="40"/>
      <c r="BA21245" s="40"/>
      <c r="BB21245" s="40"/>
      <c r="BC21245" s="40"/>
      <c r="BD21245" s="50"/>
    </row>
    <row r="21246" spans="51:56" hidden="1" x14ac:dyDescent="0.25">
      <c r="AY21246" s="40"/>
      <c r="AZ21246" s="40"/>
      <c r="BA21246" s="40"/>
      <c r="BB21246" s="40"/>
      <c r="BC21246" s="40"/>
      <c r="BD21246" s="50"/>
    </row>
    <row r="21247" spans="51:56" hidden="1" x14ac:dyDescent="0.25">
      <c r="AY21247" s="40"/>
      <c r="AZ21247" s="40"/>
      <c r="BA21247" s="40"/>
      <c r="BB21247" s="40"/>
      <c r="BC21247" s="40"/>
      <c r="BD21247" s="50"/>
    </row>
    <row r="21248" spans="51:56" hidden="1" x14ac:dyDescent="0.25">
      <c r="AY21248" s="40"/>
      <c r="AZ21248" s="40"/>
      <c r="BA21248" s="40"/>
      <c r="BB21248" s="40"/>
      <c r="BC21248" s="40"/>
      <c r="BD21248" s="50"/>
    </row>
    <row r="21249" spans="51:56" hidden="1" x14ac:dyDescent="0.25">
      <c r="AY21249" s="40"/>
      <c r="AZ21249" s="40"/>
      <c r="BA21249" s="40"/>
      <c r="BB21249" s="40"/>
      <c r="BC21249" s="40"/>
      <c r="BD21249" s="50"/>
    </row>
    <row r="21250" spans="51:56" hidden="1" x14ac:dyDescent="0.25">
      <c r="AY21250" s="40"/>
      <c r="AZ21250" s="40"/>
      <c r="BA21250" s="40"/>
      <c r="BB21250" s="40"/>
      <c r="BC21250" s="40"/>
      <c r="BD21250" s="50"/>
    </row>
    <row r="21251" spans="51:56" hidden="1" x14ac:dyDescent="0.25">
      <c r="AY21251" s="40"/>
      <c r="AZ21251" s="40"/>
      <c r="BA21251" s="40"/>
      <c r="BB21251" s="40"/>
      <c r="BC21251" s="40"/>
      <c r="BD21251" s="50"/>
    </row>
    <row r="21252" spans="51:56" hidden="1" x14ac:dyDescent="0.25">
      <c r="AY21252" s="40"/>
      <c r="AZ21252" s="40"/>
      <c r="BA21252" s="40"/>
      <c r="BB21252" s="40"/>
      <c r="BC21252" s="40"/>
      <c r="BD21252" s="50"/>
    </row>
    <row r="21253" spans="51:56" hidden="1" x14ac:dyDescent="0.25">
      <c r="AY21253" s="40"/>
      <c r="AZ21253" s="40"/>
      <c r="BA21253" s="40"/>
      <c r="BB21253" s="40"/>
      <c r="BC21253" s="40"/>
      <c r="BD21253" s="50"/>
    </row>
    <row r="21254" spans="51:56" hidden="1" x14ac:dyDescent="0.25">
      <c r="AY21254" s="40"/>
      <c r="AZ21254" s="40"/>
      <c r="BA21254" s="40"/>
      <c r="BB21254" s="40"/>
      <c r="BC21254" s="40"/>
      <c r="BD21254" s="50"/>
    </row>
    <row r="21255" spans="51:56" hidden="1" x14ac:dyDescent="0.25">
      <c r="AY21255" s="40"/>
      <c r="AZ21255" s="40"/>
      <c r="BA21255" s="40"/>
      <c r="BB21255" s="40"/>
      <c r="BC21255" s="40"/>
      <c r="BD21255" s="50"/>
    </row>
    <row r="21256" spans="51:56" hidden="1" x14ac:dyDescent="0.25">
      <c r="AY21256" s="40"/>
      <c r="AZ21256" s="40"/>
      <c r="BA21256" s="40"/>
      <c r="BB21256" s="40"/>
      <c r="BC21256" s="40"/>
      <c r="BD21256" s="50"/>
    </row>
    <row r="21257" spans="51:56" hidden="1" x14ac:dyDescent="0.25">
      <c r="AY21257" s="40"/>
      <c r="AZ21257" s="40"/>
      <c r="BA21257" s="40"/>
      <c r="BB21257" s="40"/>
      <c r="BC21257" s="40"/>
      <c r="BD21257" s="50"/>
    </row>
    <row r="21258" spans="51:56" hidden="1" x14ac:dyDescent="0.25">
      <c r="AY21258" s="40"/>
      <c r="AZ21258" s="40"/>
      <c r="BA21258" s="40"/>
      <c r="BB21258" s="40"/>
      <c r="BC21258" s="40"/>
      <c r="BD21258" s="50"/>
    </row>
    <row r="21259" spans="51:56" hidden="1" x14ac:dyDescent="0.25">
      <c r="AY21259" s="40"/>
      <c r="AZ21259" s="40"/>
      <c r="BA21259" s="40"/>
      <c r="BB21259" s="40"/>
      <c r="BC21259" s="40"/>
      <c r="BD21259" s="50"/>
    </row>
    <row r="21260" spans="51:56" hidden="1" x14ac:dyDescent="0.25">
      <c r="AY21260" s="40"/>
      <c r="AZ21260" s="40"/>
      <c r="BA21260" s="40"/>
      <c r="BB21260" s="40"/>
      <c r="BC21260" s="40"/>
      <c r="BD21260" s="50"/>
    </row>
    <row r="21261" spans="51:56" hidden="1" x14ac:dyDescent="0.25">
      <c r="AY21261" s="40"/>
      <c r="AZ21261" s="40"/>
      <c r="BA21261" s="40"/>
      <c r="BB21261" s="40"/>
      <c r="BC21261" s="40"/>
      <c r="BD21261" s="50"/>
    </row>
    <row r="21262" spans="51:56" hidden="1" x14ac:dyDescent="0.25">
      <c r="AY21262" s="40"/>
      <c r="AZ21262" s="40"/>
      <c r="BA21262" s="40"/>
      <c r="BB21262" s="40"/>
      <c r="BC21262" s="40"/>
      <c r="BD21262" s="50"/>
    </row>
    <row r="21263" spans="51:56" hidden="1" x14ac:dyDescent="0.25">
      <c r="AY21263" s="40"/>
      <c r="AZ21263" s="40"/>
      <c r="BA21263" s="40"/>
      <c r="BB21263" s="40"/>
      <c r="BC21263" s="40"/>
      <c r="BD21263" s="50"/>
    </row>
    <row r="21264" spans="51:56" hidden="1" x14ac:dyDescent="0.25">
      <c r="AY21264" s="40"/>
      <c r="AZ21264" s="40"/>
      <c r="BA21264" s="40"/>
      <c r="BB21264" s="40"/>
      <c r="BC21264" s="40"/>
      <c r="BD21264" s="50"/>
    </row>
    <row r="21265" spans="51:56" hidden="1" x14ac:dyDescent="0.25">
      <c r="AY21265" s="40"/>
      <c r="AZ21265" s="40"/>
      <c r="BA21265" s="40"/>
      <c r="BB21265" s="40"/>
      <c r="BC21265" s="40"/>
      <c r="BD21265" s="50"/>
    </row>
    <row r="21266" spans="51:56" hidden="1" x14ac:dyDescent="0.25">
      <c r="AY21266" s="40"/>
      <c r="AZ21266" s="40"/>
      <c r="BA21266" s="40"/>
      <c r="BB21266" s="40"/>
      <c r="BC21266" s="40"/>
      <c r="BD21266" s="50"/>
    </row>
    <row r="21267" spans="51:56" hidden="1" x14ac:dyDescent="0.25">
      <c r="AY21267" s="40"/>
      <c r="AZ21267" s="40"/>
      <c r="BA21267" s="40"/>
      <c r="BB21267" s="40"/>
      <c r="BC21267" s="40"/>
      <c r="BD21267" s="50"/>
    </row>
    <row r="21268" spans="51:56" hidden="1" x14ac:dyDescent="0.25">
      <c r="AY21268" s="40"/>
      <c r="AZ21268" s="40"/>
      <c r="BA21268" s="40"/>
      <c r="BB21268" s="40"/>
      <c r="BC21268" s="40"/>
      <c r="BD21268" s="50"/>
    </row>
    <row r="21269" spans="51:56" hidden="1" x14ac:dyDescent="0.25">
      <c r="AY21269" s="40"/>
      <c r="AZ21269" s="40"/>
      <c r="BA21269" s="40"/>
      <c r="BB21269" s="40"/>
      <c r="BC21269" s="40"/>
      <c r="BD21269" s="50"/>
    </row>
    <row r="21270" spans="51:56" hidden="1" x14ac:dyDescent="0.25">
      <c r="AY21270" s="40"/>
      <c r="AZ21270" s="40"/>
      <c r="BA21270" s="40"/>
      <c r="BB21270" s="40"/>
      <c r="BC21270" s="40"/>
      <c r="BD21270" s="50"/>
    </row>
    <row r="21271" spans="51:56" hidden="1" x14ac:dyDescent="0.25">
      <c r="AY21271" s="40"/>
      <c r="AZ21271" s="40"/>
      <c r="BA21271" s="40"/>
      <c r="BB21271" s="40"/>
      <c r="BC21271" s="40"/>
      <c r="BD21271" s="50"/>
    </row>
    <row r="21272" spans="51:56" hidden="1" x14ac:dyDescent="0.25">
      <c r="AY21272" s="40"/>
      <c r="AZ21272" s="40"/>
      <c r="BA21272" s="40"/>
      <c r="BB21272" s="40"/>
      <c r="BC21272" s="40"/>
      <c r="BD21272" s="50"/>
    </row>
    <row r="21273" spans="51:56" hidden="1" x14ac:dyDescent="0.25">
      <c r="AY21273" s="40"/>
      <c r="AZ21273" s="40"/>
      <c r="BA21273" s="40"/>
      <c r="BB21273" s="40"/>
      <c r="BC21273" s="40"/>
      <c r="BD21273" s="50"/>
    </row>
    <row r="21274" spans="51:56" hidden="1" x14ac:dyDescent="0.25">
      <c r="AY21274" s="40"/>
      <c r="AZ21274" s="40"/>
      <c r="BA21274" s="40"/>
      <c r="BB21274" s="40"/>
      <c r="BC21274" s="40"/>
      <c r="BD21274" s="50"/>
    </row>
    <row r="21275" spans="51:56" hidden="1" x14ac:dyDescent="0.25">
      <c r="AY21275" s="40"/>
      <c r="AZ21275" s="40"/>
      <c r="BA21275" s="40"/>
      <c r="BB21275" s="40"/>
      <c r="BC21275" s="40"/>
      <c r="BD21275" s="50"/>
    </row>
    <row r="21276" spans="51:56" hidden="1" x14ac:dyDescent="0.25">
      <c r="AY21276" s="40"/>
      <c r="AZ21276" s="40"/>
      <c r="BA21276" s="40"/>
      <c r="BB21276" s="40"/>
      <c r="BC21276" s="40"/>
      <c r="BD21276" s="50"/>
    </row>
    <row r="21277" spans="51:56" hidden="1" x14ac:dyDescent="0.25">
      <c r="AY21277" s="40"/>
      <c r="AZ21277" s="40"/>
      <c r="BA21277" s="40"/>
      <c r="BB21277" s="40"/>
      <c r="BC21277" s="40"/>
      <c r="BD21277" s="50"/>
    </row>
    <row r="21278" spans="51:56" hidden="1" x14ac:dyDescent="0.25">
      <c r="AY21278" s="40"/>
      <c r="AZ21278" s="40"/>
      <c r="BA21278" s="40"/>
      <c r="BB21278" s="40"/>
      <c r="BC21278" s="40"/>
      <c r="BD21278" s="50"/>
    </row>
    <row r="21279" spans="51:56" hidden="1" x14ac:dyDescent="0.25">
      <c r="AY21279" s="40"/>
      <c r="AZ21279" s="40"/>
      <c r="BA21279" s="40"/>
      <c r="BB21279" s="40"/>
      <c r="BC21279" s="40"/>
      <c r="BD21279" s="50"/>
    </row>
    <row r="21280" spans="51:56" hidden="1" x14ac:dyDescent="0.25">
      <c r="AY21280" s="40"/>
      <c r="AZ21280" s="40"/>
      <c r="BA21280" s="40"/>
      <c r="BB21280" s="40"/>
      <c r="BC21280" s="40"/>
      <c r="BD21280" s="50"/>
    </row>
    <row r="21281" spans="51:56" hidden="1" x14ac:dyDescent="0.25">
      <c r="AY21281" s="40"/>
      <c r="AZ21281" s="40"/>
      <c r="BA21281" s="40"/>
      <c r="BB21281" s="40"/>
      <c r="BC21281" s="40"/>
      <c r="BD21281" s="50"/>
    </row>
    <row r="21282" spans="51:56" hidden="1" x14ac:dyDescent="0.25">
      <c r="AY21282" s="40"/>
      <c r="AZ21282" s="40"/>
      <c r="BA21282" s="40"/>
      <c r="BB21282" s="40"/>
      <c r="BC21282" s="40"/>
      <c r="BD21282" s="50"/>
    </row>
    <row r="21283" spans="51:56" hidden="1" x14ac:dyDescent="0.25">
      <c r="AY21283" s="40"/>
      <c r="AZ21283" s="40"/>
      <c r="BA21283" s="40"/>
      <c r="BB21283" s="40"/>
      <c r="BC21283" s="40"/>
      <c r="BD21283" s="50"/>
    </row>
    <row r="21284" spans="51:56" hidden="1" x14ac:dyDescent="0.25">
      <c r="AY21284" s="40"/>
      <c r="AZ21284" s="40"/>
      <c r="BA21284" s="40"/>
      <c r="BB21284" s="40"/>
      <c r="BC21284" s="40"/>
      <c r="BD21284" s="50"/>
    </row>
    <row r="21285" spans="51:56" hidden="1" x14ac:dyDescent="0.25">
      <c r="AY21285" s="40"/>
      <c r="AZ21285" s="40"/>
      <c r="BA21285" s="40"/>
      <c r="BB21285" s="40"/>
      <c r="BC21285" s="40"/>
      <c r="BD21285" s="50"/>
    </row>
    <row r="21286" spans="51:56" hidden="1" x14ac:dyDescent="0.25">
      <c r="AY21286" s="40"/>
      <c r="AZ21286" s="40"/>
      <c r="BA21286" s="40"/>
      <c r="BB21286" s="40"/>
      <c r="BC21286" s="40"/>
      <c r="BD21286" s="50"/>
    </row>
    <row r="21287" spans="51:56" hidden="1" x14ac:dyDescent="0.25">
      <c r="AY21287" s="40"/>
      <c r="AZ21287" s="40"/>
      <c r="BA21287" s="40"/>
      <c r="BB21287" s="40"/>
      <c r="BC21287" s="40"/>
      <c r="BD21287" s="50"/>
    </row>
    <row r="21288" spans="51:56" hidden="1" x14ac:dyDescent="0.25">
      <c r="AY21288" s="40"/>
      <c r="AZ21288" s="40"/>
      <c r="BA21288" s="40"/>
      <c r="BB21288" s="40"/>
      <c r="BC21288" s="40"/>
      <c r="BD21288" s="50"/>
    </row>
    <row r="21289" spans="51:56" hidden="1" x14ac:dyDescent="0.25">
      <c r="AY21289" s="40"/>
      <c r="AZ21289" s="40"/>
      <c r="BA21289" s="40"/>
      <c r="BB21289" s="40"/>
      <c r="BC21289" s="40"/>
      <c r="BD21289" s="50"/>
    </row>
    <row r="21290" spans="51:56" hidden="1" x14ac:dyDescent="0.25">
      <c r="AY21290" s="40"/>
      <c r="AZ21290" s="40"/>
      <c r="BA21290" s="40"/>
      <c r="BB21290" s="40"/>
      <c r="BC21290" s="40"/>
      <c r="BD21290" s="50"/>
    </row>
    <row r="21291" spans="51:56" hidden="1" x14ac:dyDescent="0.25">
      <c r="AY21291" s="40"/>
      <c r="AZ21291" s="40"/>
      <c r="BA21291" s="40"/>
      <c r="BB21291" s="40"/>
      <c r="BC21291" s="40"/>
      <c r="BD21291" s="50"/>
    </row>
    <row r="21292" spans="51:56" hidden="1" x14ac:dyDescent="0.25">
      <c r="AY21292" s="40"/>
      <c r="AZ21292" s="40"/>
      <c r="BA21292" s="40"/>
      <c r="BB21292" s="40"/>
      <c r="BC21292" s="40"/>
      <c r="BD21292" s="50"/>
    </row>
    <row r="21293" spans="51:56" hidden="1" x14ac:dyDescent="0.25">
      <c r="AY21293" s="40"/>
      <c r="AZ21293" s="40"/>
      <c r="BA21293" s="40"/>
      <c r="BB21293" s="40"/>
      <c r="BC21293" s="40"/>
      <c r="BD21293" s="50"/>
    </row>
    <row r="21294" spans="51:56" hidden="1" x14ac:dyDescent="0.25">
      <c r="AY21294" s="40"/>
      <c r="AZ21294" s="40"/>
      <c r="BA21294" s="40"/>
      <c r="BB21294" s="40"/>
      <c r="BC21294" s="40"/>
      <c r="BD21294" s="50"/>
    </row>
    <row r="21295" spans="51:56" hidden="1" x14ac:dyDescent="0.25">
      <c r="AY21295" s="40"/>
      <c r="AZ21295" s="40"/>
      <c r="BA21295" s="40"/>
      <c r="BB21295" s="40"/>
      <c r="BC21295" s="40"/>
      <c r="BD21295" s="50"/>
    </row>
    <row r="21296" spans="51:56" hidden="1" x14ac:dyDescent="0.25">
      <c r="AY21296" s="40"/>
      <c r="AZ21296" s="40"/>
      <c r="BA21296" s="40"/>
      <c r="BB21296" s="40"/>
      <c r="BC21296" s="40"/>
      <c r="BD21296" s="50"/>
    </row>
    <row r="21297" spans="51:56" hidden="1" x14ac:dyDescent="0.25">
      <c r="AY21297" s="40"/>
      <c r="AZ21297" s="40"/>
      <c r="BA21297" s="40"/>
      <c r="BB21297" s="40"/>
      <c r="BC21297" s="40"/>
      <c r="BD21297" s="50"/>
    </row>
    <row r="21298" spans="51:56" hidden="1" x14ac:dyDescent="0.25">
      <c r="AY21298" s="40"/>
      <c r="AZ21298" s="40"/>
      <c r="BA21298" s="40"/>
      <c r="BB21298" s="40"/>
      <c r="BC21298" s="40"/>
      <c r="BD21298" s="50"/>
    </row>
    <row r="21299" spans="51:56" hidden="1" x14ac:dyDescent="0.25">
      <c r="AY21299" s="40"/>
      <c r="AZ21299" s="40"/>
      <c r="BA21299" s="40"/>
      <c r="BB21299" s="40"/>
      <c r="BC21299" s="40"/>
      <c r="BD21299" s="50"/>
    </row>
    <row r="21300" spans="51:56" hidden="1" x14ac:dyDescent="0.25">
      <c r="AY21300" s="40"/>
      <c r="AZ21300" s="40"/>
      <c r="BA21300" s="40"/>
      <c r="BB21300" s="40"/>
      <c r="BC21300" s="40"/>
      <c r="BD21300" s="50"/>
    </row>
    <row r="21301" spans="51:56" hidden="1" x14ac:dyDescent="0.25">
      <c r="AY21301" s="40"/>
      <c r="AZ21301" s="40"/>
      <c r="BA21301" s="40"/>
      <c r="BB21301" s="40"/>
      <c r="BC21301" s="40"/>
      <c r="BD21301" s="50"/>
    </row>
    <row r="21302" spans="51:56" hidden="1" x14ac:dyDescent="0.25">
      <c r="AY21302" s="40"/>
      <c r="AZ21302" s="40"/>
      <c r="BA21302" s="40"/>
      <c r="BB21302" s="40"/>
      <c r="BC21302" s="40"/>
      <c r="BD21302" s="50"/>
    </row>
    <row r="21303" spans="51:56" hidden="1" x14ac:dyDescent="0.25">
      <c r="AY21303" s="40"/>
      <c r="AZ21303" s="40"/>
      <c r="BA21303" s="40"/>
      <c r="BB21303" s="40"/>
      <c r="BC21303" s="40"/>
      <c r="BD21303" s="50"/>
    </row>
    <row r="21304" spans="51:56" hidden="1" x14ac:dyDescent="0.25">
      <c r="AY21304" s="40"/>
      <c r="AZ21304" s="40"/>
      <c r="BA21304" s="40"/>
      <c r="BB21304" s="40"/>
      <c r="BC21304" s="40"/>
      <c r="BD21304" s="50"/>
    </row>
    <row r="21305" spans="51:56" hidden="1" x14ac:dyDescent="0.25">
      <c r="AY21305" s="40"/>
      <c r="AZ21305" s="40"/>
      <c r="BA21305" s="40"/>
      <c r="BB21305" s="40"/>
      <c r="BC21305" s="40"/>
      <c r="BD21305" s="50"/>
    </row>
    <row r="21306" spans="51:56" hidden="1" x14ac:dyDescent="0.25">
      <c r="AY21306" s="40"/>
      <c r="AZ21306" s="40"/>
      <c r="BA21306" s="40"/>
      <c r="BB21306" s="40"/>
      <c r="BC21306" s="40"/>
      <c r="BD21306" s="50"/>
    </row>
    <row r="21307" spans="51:56" hidden="1" x14ac:dyDescent="0.25">
      <c r="AY21307" s="40"/>
      <c r="AZ21307" s="40"/>
      <c r="BA21307" s="40"/>
      <c r="BB21307" s="40"/>
      <c r="BC21307" s="40"/>
      <c r="BD21307" s="50"/>
    </row>
    <row r="21308" spans="51:56" hidden="1" x14ac:dyDescent="0.25">
      <c r="AY21308" s="40"/>
      <c r="AZ21308" s="40"/>
      <c r="BA21308" s="40"/>
      <c r="BB21308" s="40"/>
      <c r="BC21308" s="40"/>
      <c r="BD21308" s="50"/>
    </row>
    <row r="21309" spans="51:56" hidden="1" x14ac:dyDescent="0.25">
      <c r="AY21309" s="40"/>
      <c r="AZ21309" s="40"/>
      <c r="BA21309" s="40"/>
      <c r="BB21309" s="40"/>
      <c r="BC21309" s="40"/>
      <c r="BD21309" s="50"/>
    </row>
    <row r="21310" spans="51:56" hidden="1" x14ac:dyDescent="0.25">
      <c r="AY21310" s="40"/>
      <c r="AZ21310" s="40"/>
      <c r="BA21310" s="40"/>
      <c r="BB21310" s="40"/>
      <c r="BC21310" s="40"/>
      <c r="BD21310" s="50"/>
    </row>
    <row r="21311" spans="51:56" hidden="1" x14ac:dyDescent="0.25">
      <c r="AY21311" s="40"/>
      <c r="AZ21311" s="40"/>
      <c r="BA21311" s="40"/>
      <c r="BB21311" s="40"/>
      <c r="BC21311" s="40"/>
      <c r="BD21311" s="50"/>
    </row>
    <row r="21312" spans="51:56" hidden="1" x14ac:dyDescent="0.25">
      <c r="AY21312" s="40"/>
      <c r="AZ21312" s="40"/>
      <c r="BA21312" s="40"/>
      <c r="BB21312" s="40"/>
      <c r="BC21312" s="40"/>
      <c r="BD21312" s="50"/>
    </row>
    <row r="21313" spans="51:56" hidden="1" x14ac:dyDescent="0.25">
      <c r="AY21313" s="40"/>
      <c r="AZ21313" s="40"/>
      <c r="BA21313" s="40"/>
      <c r="BB21313" s="40"/>
      <c r="BC21313" s="40"/>
      <c r="BD21313" s="50"/>
    </row>
    <row r="21314" spans="51:56" hidden="1" x14ac:dyDescent="0.25">
      <c r="AY21314" s="40"/>
      <c r="AZ21314" s="40"/>
      <c r="BA21314" s="40"/>
      <c r="BB21314" s="40"/>
      <c r="BC21314" s="40"/>
      <c r="BD21314" s="50"/>
    </row>
    <row r="21315" spans="51:56" hidden="1" x14ac:dyDescent="0.25">
      <c r="AY21315" s="40"/>
      <c r="AZ21315" s="40"/>
      <c r="BA21315" s="40"/>
      <c r="BB21315" s="40"/>
      <c r="BC21315" s="40"/>
      <c r="BD21315" s="50"/>
    </row>
    <row r="21316" spans="51:56" hidden="1" x14ac:dyDescent="0.25">
      <c r="AY21316" s="40"/>
      <c r="AZ21316" s="40"/>
      <c r="BA21316" s="40"/>
      <c r="BB21316" s="40"/>
      <c r="BC21316" s="40"/>
      <c r="BD21316" s="50"/>
    </row>
    <row r="21317" spans="51:56" hidden="1" x14ac:dyDescent="0.25">
      <c r="AY21317" s="40"/>
      <c r="AZ21317" s="40"/>
      <c r="BA21317" s="40"/>
      <c r="BB21317" s="40"/>
      <c r="BC21317" s="40"/>
      <c r="BD21317" s="50"/>
    </row>
    <row r="21318" spans="51:56" hidden="1" x14ac:dyDescent="0.25">
      <c r="AY21318" s="40"/>
      <c r="AZ21318" s="40"/>
      <c r="BA21318" s="40"/>
      <c r="BB21318" s="40"/>
      <c r="BC21318" s="40"/>
      <c r="BD21318" s="50"/>
    </row>
    <row r="21319" spans="51:56" hidden="1" x14ac:dyDescent="0.25">
      <c r="AY21319" s="40"/>
      <c r="AZ21319" s="40"/>
      <c r="BA21319" s="40"/>
      <c r="BB21319" s="40"/>
      <c r="BC21319" s="40"/>
      <c r="BD21319" s="50"/>
    </row>
    <row r="21320" spans="51:56" hidden="1" x14ac:dyDescent="0.25">
      <c r="AY21320" s="40"/>
      <c r="AZ21320" s="40"/>
      <c r="BA21320" s="40"/>
      <c r="BB21320" s="40"/>
      <c r="BC21320" s="40"/>
      <c r="BD21320" s="50"/>
    </row>
    <row r="21321" spans="51:56" hidden="1" x14ac:dyDescent="0.25">
      <c r="AY21321" s="40"/>
      <c r="AZ21321" s="40"/>
      <c r="BA21321" s="40"/>
      <c r="BB21321" s="40"/>
      <c r="BC21321" s="40"/>
      <c r="BD21321" s="50"/>
    </row>
    <row r="21322" spans="51:56" hidden="1" x14ac:dyDescent="0.25">
      <c r="AY21322" s="40"/>
      <c r="AZ21322" s="40"/>
      <c r="BA21322" s="40"/>
      <c r="BB21322" s="40"/>
      <c r="BC21322" s="40"/>
      <c r="BD21322" s="50"/>
    </row>
    <row r="21323" spans="51:56" hidden="1" x14ac:dyDescent="0.25">
      <c r="AY21323" s="40"/>
      <c r="AZ21323" s="40"/>
      <c r="BA21323" s="40"/>
      <c r="BB21323" s="40"/>
      <c r="BC21323" s="40"/>
      <c r="BD21323" s="50"/>
    </row>
    <row r="21324" spans="51:56" hidden="1" x14ac:dyDescent="0.25">
      <c r="AY21324" s="40"/>
      <c r="AZ21324" s="40"/>
      <c r="BA21324" s="40"/>
      <c r="BB21324" s="40"/>
      <c r="BC21324" s="40"/>
      <c r="BD21324" s="50"/>
    </row>
    <row r="21325" spans="51:56" hidden="1" x14ac:dyDescent="0.25">
      <c r="AY21325" s="40"/>
      <c r="AZ21325" s="40"/>
      <c r="BA21325" s="40"/>
      <c r="BB21325" s="40"/>
      <c r="BC21325" s="40"/>
      <c r="BD21325" s="50"/>
    </row>
    <row r="21326" spans="51:56" hidden="1" x14ac:dyDescent="0.25">
      <c r="AY21326" s="40"/>
      <c r="AZ21326" s="40"/>
      <c r="BA21326" s="40"/>
      <c r="BB21326" s="40"/>
      <c r="BC21326" s="40"/>
      <c r="BD21326" s="50"/>
    </row>
    <row r="21327" spans="51:56" hidden="1" x14ac:dyDescent="0.25">
      <c r="AY21327" s="40"/>
      <c r="AZ21327" s="40"/>
      <c r="BA21327" s="40"/>
      <c r="BB21327" s="40"/>
      <c r="BC21327" s="40"/>
      <c r="BD21327" s="50"/>
    </row>
    <row r="21328" spans="51:56" hidden="1" x14ac:dyDescent="0.25">
      <c r="AY21328" s="40"/>
      <c r="AZ21328" s="40"/>
      <c r="BA21328" s="40"/>
      <c r="BB21328" s="40"/>
      <c r="BC21328" s="40"/>
      <c r="BD21328" s="50"/>
    </row>
    <row r="21329" spans="51:56" hidden="1" x14ac:dyDescent="0.25">
      <c r="AY21329" s="40"/>
      <c r="AZ21329" s="40"/>
      <c r="BA21329" s="40"/>
      <c r="BB21329" s="40"/>
      <c r="BC21329" s="40"/>
      <c r="BD21329" s="50"/>
    </row>
    <row r="21330" spans="51:56" hidden="1" x14ac:dyDescent="0.25">
      <c r="AY21330" s="40"/>
      <c r="AZ21330" s="40"/>
      <c r="BA21330" s="40"/>
      <c r="BB21330" s="40"/>
      <c r="BC21330" s="40"/>
      <c r="BD21330" s="50"/>
    </row>
    <row r="21331" spans="51:56" hidden="1" x14ac:dyDescent="0.25">
      <c r="AY21331" s="40"/>
      <c r="AZ21331" s="40"/>
      <c r="BA21331" s="40"/>
      <c r="BB21331" s="40"/>
      <c r="BC21331" s="40"/>
      <c r="BD21331" s="50"/>
    </row>
    <row r="21332" spans="51:56" hidden="1" x14ac:dyDescent="0.25">
      <c r="AY21332" s="40"/>
      <c r="AZ21332" s="40"/>
      <c r="BA21332" s="40"/>
      <c r="BB21332" s="40"/>
      <c r="BC21332" s="40"/>
      <c r="BD21332" s="50"/>
    </row>
    <row r="21333" spans="51:56" hidden="1" x14ac:dyDescent="0.25">
      <c r="AY21333" s="40"/>
      <c r="AZ21333" s="40"/>
      <c r="BA21333" s="40"/>
      <c r="BB21333" s="40"/>
      <c r="BC21333" s="40"/>
      <c r="BD21333" s="50"/>
    </row>
    <row r="21334" spans="51:56" hidden="1" x14ac:dyDescent="0.25">
      <c r="AY21334" s="40"/>
      <c r="AZ21334" s="40"/>
      <c r="BA21334" s="40"/>
      <c r="BB21334" s="40"/>
      <c r="BC21334" s="40"/>
      <c r="BD21334" s="50"/>
    </row>
    <row r="21335" spans="51:56" hidden="1" x14ac:dyDescent="0.25">
      <c r="AY21335" s="40"/>
      <c r="AZ21335" s="40"/>
      <c r="BA21335" s="40"/>
      <c r="BB21335" s="40"/>
      <c r="BC21335" s="40"/>
      <c r="BD21335" s="50"/>
    </row>
    <row r="21336" spans="51:56" hidden="1" x14ac:dyDescent="0.25">
      <c r="AY21336" s="40"/>
      <c r="AZ21336" s="40"/>
      <c r="BA21336" s="40"/>
      <c r="BB21336" s="40"/>
      <c r="BC21336" s="40"/>
      <c r="BD21336" s="50"/>
    </row>
    <row r="21337" spans="51:56" hidden="1" x14ac:dyDescent="0.25">
      <c r="AY21337" s="40"/>
      <c r="AZ21337" s="40"/>
      <c r="BA21337" s="40"/>
      <c r="BB21337" s="40"/>
      <c r="BC21337" s="40"/>
      <c r="BD21337" s="50"/>
    </row>
    <row r="21338" spans="51:56" hidden="1" x14ac:dyDescent="0.25">
      <c r="AY21338" s="40"/>
      <c r="AZ21338" s="40"/>
      <c r="BA21338" s="40"/>
      <c r="BB21338" s="40"/>
      <c r="BC21338" s="40"/>
      <c r="BD21338" s="50"/>
    </row>
    <row r="21339" spans="51:56" hidden="1" x14ac:dyDescent="0.25">
      <c r="AY21339" s="40"/>
      <c r="AZ21339" s="40"/>
      <c r="BA21339" s="40"/>
      <c r="BB21339" s="40"/>
      <c r="BC21339" s="40"/>
      <c r="BD21339" s="50"/>
    </row>
    <row r="21340" spans="51:56" hidden="1" x14ac:dyDescent="0.25">
      <c r="AY21340" s="40"/>
      <c r="AZ21340" s="40"/>
      <c r="BA21340" s="40"/>
      <c r="BB21340" s="40"/>
      <c r="BC21340" s="40"/>
      <c r="BD21340" s="50"/>
    </row>
    <row r="21341" spans="51:56" hidden="1" x14ac:dyDescent="0.25">
      <c r="AY21341" s="40"/>
      <c r="AZ21341" s="40"/>
      <c r="BA21341" s="40"/>
      <c r="BB21341" s="40"/>
      <c r="BC21341" s="40"/>
      <c r="BD21341" s="50"/>
    </row>
    <row r="21342" spans="51:56" hidden="1" x14ac:dyDescent="0.25">
      <c r="AY21342" s="40"/>
      <c r="AZ21342" s="40"/>
      <c r="BA21342" s="40"/>
      <c r="BB21342" s="40"/>
      <c r="BC21342" s="40"/>
      <c r="BD21342" s="50"/>
    </row>
    <row r="21343" spans="51:56" hidden="1" x14ac:dyDescent="0.25">
      <c r="AY21343" s="40"/>
      <c r="AZ21343" s="40"/>
      <c r="BA21343" s="40"/>
      <c r="BB21343" s="40"/>
      <c r="BC21343" s="40"/>
      <c r="BD21343" s="50"/>
    </row>
    <row r="21344" spans="51:56" hidden="1" x14ac:dyDescent="0.25">
      <c r="AY21344" s="40"/>
      <c r="AZ21344" s="40"/>
      <c r="BA21344" s="40"/>
      <c r="BB21344" s="40"/>
      <c r="BC21344" s="40"/>
      <c r="BD21344" s="50"/>
    </row>
    <row r="21345" spans="51:56" hidden="1" x14ac:dyDescent="0.25">
      <c r="AY21345" s="40"/>
      <c r="AZ21345" s="40"/>
      <c r="BA21345" s="40"/>
      <c r="BB21345" s="40"/>
      <c r="BC21345" s="40"/>
      <c r="BD21345" s="50"/>
    </row>
    <row r="21346" spans="51:56" hidden="1" x14ac:dyDescent="0.25">
      <c r="AY21346" s="40"/>
      <c r="AZ21346" s="40"/>
      <c r="BA21346" s="40"/>
      <c r="BB21346" s="40"/>
      <c r="BC21346" s="40"/>
      <c r="BD21346" s="50"/>
    </row>
    <row r="21347" spans="51:56" hidden="1" x14ac:dyDescent="0.25">
      <c r="AY21347" s="40"/>
      <c r="AZ21347" s="40"/>
      <c r="BA21347" s="40"/>
      <c r="BB21347" s="40"/>
      <c r="BC21347" s="40"/>
      <c r="BD21347" s="50"/>
    </row>
    <row r="21348" spans="51:56" hidden="1" x14ac:dyDescent="0.25">
      <c r="AY21348" s="40"/>
      <c r="AZ21348" s="40"/>
      <c r="BA21348" s="40"/>
      <c r="BB21348" s="40"/>
      <c r="BC21348" s="40"/>
      <c r="BD21348" s="50"/>
    </row>
    <row r="21349" spans="51:56" hidden="1" x14ac:dyDescent="0.25">
      <c r="AY21349" s="40"/>
      <c r="AZ21349" s="40"/>
      <c r="BA21349" s="40"/>
      <c r="BB21349" s="40"/>
      <c r="BC21349" s="40"/>
      <c r="BD21349" s="50"/>
    </row>
    <row r="21350" spans="51:56" hidden="1" x14ac:dyDescent="0.25">
      <c r="AY21350" s="40"/>
      <c r="AZ21350" s="40"/>
      <c r="BA21350" s="40"/>
      <c r="BB21350" s="40"/>
      <c r="BC21350" s="40"/>
      <c r="BD21350" s="50"/>
    </row>
    <row r="21351" spans="51:56" hidden="1" x14ac:dyDescent="0.25">
      <c r="AY21351" s="40"/>
      <c r="AZ21351" s="40"/>
      <c r="BA21351" s="40"/>
      <c r="BB21351" s="40"/>
      <c r="BC21351" s="40"/>
      <c r="BD21351" s="50"/>
    </row>
    <row r="21352" spans="51:56" hidden="1" x14ac:dyDescent="0.25">
      <c r="AY21352" s="40"/>
      <c r="AZ21352" s="40"/>
      <c r="BA21352" s="40"/>
      <c r="BB21352" s="40"/>
      <c r="BC21352" s="40"/>
      <c r="BD21352" s="50"/>
    </row>
    <row r="21353" spans="51:56" hidden="1" x14ac:dyDescent="0.25">
      <c r="AY21353" s="40"/>
      <c r="AZ21353" s="40"/>
      <c r="BA21353" s="40"/>
      <c r="BB21353" s="40"/>
      <c r="BC21353" s="40"/>
      <c r="BD21353" s="50"/>
    </row>
    <row r="21354" spans="51:56" hidden="1" x14ac:dyDescent="0.25">
      <c r="AY21354" s="40"/>
      <c r="AZ21354" s="40"/>
      <c r="BA21354" s="40"/>
      <c r="BB21354" s="40"/>
      <c r="BC21354" s="40"/>
      <c r="BD21354" s="50"/>
    </row>
    <row r="21355" spans="51:56" hidden="1" x14ac:dyDescent="0.25">
      <c r="AY21355" s="40"/>
      <c r="AZ21355" s="40"/>
      <c r="BA21355" s="40"/>
      <c r="BB21355" s="40"/>
      <c r="BC21355" s="40"/>
      <c r="BD21355" s="50"/>
    </row>
    <row r="21356" spans="51:56" hidden="1" x14ac:dyDescent="0.25">
      <c r="AY21356" s="40"/>
      <c r="AZ21356" s="40"/>
      <c r="BA21356" s="40"/>
      <c r="BB21356" s="40"/>
      <c r="BC21356" s="40"/>
      <c r="BD21356" s="50"/>
    </row>
    <row r="21357" spans="51:56" hidden="1" x14ac:dyDescent="0.25">
      <c r="AY21357" s="40"/>
      <c r="AZ21357" s="40"/>
      <c r="BA21357" s="40"/>
      <c r="BB21357" s="40"/>
      <c r="BC21357" s="40"/>
      <c r="BD21357" s="50"/>
    </row>
    <row r="21358" spans="51:56" hidden="1" x14ac:dyDescent="0.25">
      <c r="AY21358" s="40"/>
      <c r="AZ21358" s="40"/>
      <c r="BA21358" s="40"/>
      <c r="BB21358" s="40"/>
      <c r="BC21358" s="40"/>
      <c r="BD21358" s="50"/>
    </row>
    <row r="21359" spans="51:56" hidden="1" x14ac:dyDescent="0.25">
      <c r="AY21359" s="40"/>
      <c r="AZ21359" s="40"/>
      <c r="BA21359" s="40"/>
      <c r="BB21359" s="40"/>
      <c r="BC21359" s="40"/>
      <c r="BD21359" s="50"/>
    </row>
    <row r="21360" spans="51:56" hidden="1" x14ac:dyDescent="0.25">
      <c r="AY21360" s="40"/>
      <c r="AZ21360" s="40"/>
      <c r="BA21360" s="40"/>
      <c r="BB21360" s="40"/>
      <c r="BC21360" s="40"/>
      <c r="BD21360" s="50"/>
    </row>
    <row r="21361" spans="51:56" hidden="1" x14ac:dyDescent="0.25">
      <c r="AY21361" s="40"/>
      <c r="AZ21361" s="40"/>
      <c r="BA21361" s="40"/>
      <c r="BB21361" s="40"/>
      <c r="BC21361" s="40"/>
      <c r="BD21361" s="50"/>
    </row>
    <row r="21362" spans="51:56" hidden="1" x14ac:dyDescent="0.25">
      <c r="AY21362" s="40"/>
      <c r="AZ21362" s="40"/>
      <c r="BA21362" s="40"/>
      <c r="BB21362" s="40"/>
      <c r="BC21362" s="40"/>
      <c r="BD21362" s="50"/>
    </row>
    <row r="21363" spans="51:56" hidden="1" x14ac:dyDescent="0.25">
      <c r="AY21363" s="40"/>
      <c r="AZ21363" s="40"/>
      <c r="BA21363" s="40"/>
      <c r="BB21363" s="40"/>
      <c r="BC21363" s="40"/>
      <c r="BD21363" s="50"/>
    </row>
    <row r="21364" spans="51:56" hidden="1" x14ac:dyDescent="0.25">
      <c r="AY21364" s="40"/>
      <c r="AZ21364" s="40"/>
      <c r="BA21364" s="40"/>
      <c r="BB21364" s="40"/>
      <c r="BC21364" s="40"/>
      <c r="BD21364" s="50"/>
    </row>
    <row r="21365" spans="51:56" hidden="1" x14ac:dyDescent="0.25">
      <c r="AY21365" s="40"/>
      <c r="AZ21365" s="40"/>
      <c r="BA21365" s="40"/>
      <c r="BB21365" s="40"/>
      <c r="BC21365" s="40"/>
      <c r="BD21365" s="50"/>
    </row>
    <row r="21366" spans="51:56" hidden="1" x14ac:dyDescent="0.25">
      <c r="AY21366" s="40"/>
      <c r="AZ21366" s="40"/>
      <c r="BA21366" s="40"/>
      <c r="BB21366" s="40"/>
      <c r="BC21366" s="40"/>
      <c r="BD21366" s="50"/>
    </row>
    <row r="21367" spans="51:56" hidden="1" x14ac:dyDescent="0.25">
      <c r="AY21367" s="40"/>
      <c r="AZ21367" s="40"/>
      <c r="BA21367" s="40"/>
      <c r="BB21367" s="40"/>
      <c r="BC21367" s="40"/>
      <c r="BD21367" s="50"/>
    </row>
    <row r="21368" spans="51:56" hidden="1" x14ac:dyDescent="0.25">
      <c r="AY21368" s="40"/>
      <c r="AZ21368" s="40"/>
      <c r="BA21368" s="40"/>
      <c r="BB21368" s="40"/>
      <c r="BC21368" s="40"/>
      <c r="BD21368" s="50"/>
    </row>
    <row r="21369" spans="51:56" hidden="1" x14ac:dyDescent="0.25">
      <c r="AY21369" s="40"/>
      <c r="AZ21369" s="40"/>
      <c r="BA21369" s="40"/>
      <c r="BB21369" s="40"/>
      <c r="BC21369" s="40"/>
      <c r="BD21369" s="50"/>
    </row>
    <row r="21370" spans="51:56" hidden="1" x14ac:dyDescent="0.25">
      <c r="AY21370" s="40"/>
      <c r="AZ21370" s="40"/>
      <c r="BA21370" s="40"/>
      <c r="BB21370" s="40"/>
      <c r="BC21370" s="40"/>
      <c r="BD21370" s="50"/>
    </row>
    <row r="21371" spans="51:56" hidden="1" x14ac:dyDescent="0.25">
      <c r="AY21371" s="40"/>
      <c r="AZ21371" s="40"/>
      <c r="BA21371" s="40"/>
      <c r="BB21371" s="40"/>
      <c r="BC21371" s="40"/>
      <c r="BD21371" s="50"/>
    </row>
    <row r="21372" spans="51:56" hidden="1" x14ac:dyDescent="0.25">
      <c r="AY21372" s="40"/>
      <c r="AZ21372" s="40"/>
      <c r="BA21372" s="40"/>
      <c r="BB21372" s="40"/>
      <c r="BC21372" s="40"/>
      <c r="BD21372" s="50"/>
    </row>
    <row r="21373" spans="51:56" hidden="1" x14ac:dyDescent="0.25">
      <c r="AY21373" s="40"/>
      <c r="AZ21373" s="40"/>
      <c r="BA21373" s="40"/>
      <c r="BB21373" s="40"/>
      <c r="BC21373" s="40"/>
      <c r="BD21373" s="50"/>
    </row>
    <row r="21374" spans="51:56" hidden="1" x14ac:dyDescent="0.25">
      <c r="AY21374" s="40"/>
      <c r="AZ21374" s="40"/>
      <c r="BA21374" s="40"/>
      <c r="BB21374" s="40"/>
      <c r="BC21374" s="40"/>
      <c r="BD21374" s="50"/>
    </row>
    <row r="21375" spans="51:56" hidden="1" x14ac:dyDescent="0.25">
      <c r="AY21375" s="40"/>
      <c r="AZ21375" s="40"/>
      <c r="BA21375" s="40"/>
      <c r="BB21375" s="40"/>
      <c r="BC21375" s="40"/>
      <c r="BD21375" s="50"/>
    </row>
    <row r="21376" spans="51:56" hidden="1" x14ac:dyDescent="0.25">
      <c r="AY21376" s="40"/>
      <c r="AZ21376" s="40"/>
      <c r="BA21376" s="40"/>
      <c r="BB21376" s="40"/>
      <c r="BC21376" s="40"/>
      <c r="BD21376" s="50"/>
    </row>
    <row r="21377" spans="51:56" hidden="1" x14ac:dyDescent="0.25">
      <c r="AY21377" s="40"/>
      <c r="AZ21377" s="40"/>
      <c r="BA21377" s="40"/>
      <c r="BB21377" s="40"/>
      <c r="BC21377" s="40"/>
      <c r="BD21377" s="50"/>
    </row>
    <row r="21378" spans="51:56" hidden="1" x14ac:dyDescent="0.25">
      <c r="AY21378" s="40"/>
      <c r="AZ21378" s="40"/>
      <c r="BA21378" s="40"/>
      <c r="BB21378" s="40"/>
      <c r="BC21378" s="40"/>
      <c r="BD21378" s="50"/>
    </row>
    <row r="21379" spans="51:56" hidden="1" x14ac:dyDescent="0.25">
      <c r="AY21379" s="40"/>
      <c r="AZ21379" s="40"/>
      <c r="BA21379" s="40"/>
      <c r="BB21379" s="40"/>
      <c r="BC21379" s="40"/>
      <c r="BD21379" s="50"/>
    </row>
    <row r="21380" spans="51:56" hidden="1" x14ac:dyDescent="0.25">
      <c r="AY21380" s="40"/>
      <c r="AZ21380" s="40"/>
      <c r="BA21380" s="40"/>
      <c r="BB21380" s="40"/>
      <c r="BC21380" s="40"/>
      <c r="BD21380" s="50"/>
    </row>
    <row r="21381" spans="51:56" hidden="1" x14ac:dyDescent="0.25">
      <c r="AY21381" s="40"/>
      <c r="AZ21381" s="40"/>
      <c r="BA21381" s="40"/>
      <c r="BB21381" s="40"/>
      <c r="BC21381" s="40"/>
      <c r="BD21381" s="50"/>
    </row>
    <row r="21382" spans="51:56" hidden="1" x14ac:dyDescent="0.25">
      <c r="AY21382" s="40"/>
      <c r="AZ21382" s="40"/>
      <c r="BA21382" s="40"/>
      <c r="BB21382" s="40"/>
      <c r="BC21382" s="40"/>
      <c r="BD21382" s="50"/>
    </row>
    <row r="21383" spans="51:56" hidden="1" x14ac:dyDescent="0.25">
      <c r="AY21383" s="40"/>
      <c r="AZ21383" s="40"/>
      <c r="BA21383" s="40"/>
      <c r="BB21383" s="40"/>
      <c r="BC21383" s="40"/>
      <c r="BD21383" s="50"/>
    </row>
    <row r="21384" spans="51:56" hidden="1" x14ac:dyDescent="0.25">
      <c r="AY21384" s="40"/>
      <c r="AZ21384" s="40"/>
      <c r="BA21384" s="40"/>
      <c r="BB21384" s="40"/>
      <c r="BC21384" s="40"/>
      <c r="BD21384" s="50"/>
    </row>
    <row r="21385" spans="51:56" hidden="1" x14ac:dyDescent="0.25">
      <c r="AY21385" s="40"/>
      <c r="AZ21385" s="40"/>
      <c r="BA21385" s="40"/>
      <c r="BB21385" s="40"/>
      <c r="BC21385" s="40"/>
      <c r="BD21385" s="50"/>
    </row>
    <row r="21386" spans="51:56" hidden="1" x14ac:dyDescent="0.25">
      <c r="AY21386" s="40"/>
      <c r="AZ21386" s="40"/>
      <c r="BA21386" s="40"/>
      <c r="BB21386" s="40"/>
      <c r="BC21386" s="40"/>
      <c r="BD21386" s="50"/>
    </row>
    <row r="21387" spans="51:56" hidden="1" x14ac:dyDescent="0.25">
      <c r="AY21387" s="40"/>
      <c r="AZ21387" s="40"/>
      <c r="BA21387" s="40"/>
      <c r="BB21387" s="40"/>
      <c r="BC21387" s="40"/>
      <c r="BD21387" s="50"/>
    </row>
    <row r="21388" spans="51:56" hidden="1" x14ac:dyDescent="0.25">
      <c r="AY21388" s="40"/>
      <c r="AZ21388" s="40"/>
      <c r="BA21388" s="40"/>
      <c r="BB21388" s="40"/>
      <c r="BC21388" s="40"/>
      <c r="BD21388" s="50"/>
    </row>
    <row r="21389" spans="51:56" hidden="1" x14ac:dyDescent="0.25">
      <c r="AY21389" s="40"/>
      <c r="AZ21389" s="40"/>
      <c r="BA21389" s="40"/>
      <c r="BB21389" s="40"/>
      <c r="BC21389" s="40"/>
      <c r="BD21389" s="50"/>
    </row>
    <row r="21390" spans="51:56" hidden="1" x14ac:dyDescent="0.25">
      <c r="AY21390" s="40"/>
      <c r="AZ21390" s="40"/>
      <c r="BA21390" s="40"/>
      <c r="BB21390" s="40"/>
      <c r="BC21390" s="40"/>
      <c r="BD21390" s="50"/>
    </row>
    <row r="21391" spans="51:56" hidden="1" x14ac:dyDescent="0.25">
      <c r="AY21391" s="40"/>
      <c r="AZ21391" s="40"/>
      <c r="BA21391" s="40"/>
      <c r="BB21391" s="40"/>
      <c r="BC21391" s="40"/>
      <c r="BD21391" s="50"/>
    </row>
    <row r="21392" spans="51:56" hidden="1" x14ac:dyDescent="0.25">
      <c r="AY21392" s="40"/>
      <c r="AZ21392" s="40"/>
      <c r="BA21392" s="40"/>
      <c r="BB21392" s="40"/>
      <c r="BC21392" s="40"/>
      <c r="BD21392" s="50"/>
    </row>
    <row r="21393" spans="51:56" hidden="1" x14ac:dyDescent="0.25">
      <c r="AY21393" s="40"/>
      <c r="AZ21393" s="40"/>
      <c r="BA21393" s="40"/>
      <c r="BB21393" s="40"/>
      <c r="BC21393" s="40"/>
      <c r="BD21393" s="50"/>
    </row>
    <row r="21394" spans="51:56" hidden="1" x14ac:dyDescent="0.25">
      <c r="AY21394" s="40"/>
      <c r="AZ21394" s="40"/>
      <c r="BA21394" s="40"/>
      <c r="BB21394" s="40"/>
      <c r="BC21394" s="40"/>
      <c r="BD21394" s="50"/>
    </row>
    <row r="21395" spans="51:56" hidden="1" x14ac:dyDescent="0.25">
      <c r="AY21395" s="40"/>
      <c r="AZ21395" s="40"/>
      <c r="BA21395" s="40"/>
      <c r="BB21395" s="40"/>
      <c r="BC21395" s="40"/>
      <c r="BD21395" s="50"/>
    </row>
    <row r="21396" spans="51:56" hidden="1" x14ac:dyDescent="0.25">
      <c r="AY21396" s="40"/>
      <c r="AZ21396" s="40"/>
      <c r="BA21396" s="40"/>
      <c r="BB21396" s="40"/>
      <c r="BC21396" s="40"/>
      <c r="BD21396" s="50"/>
    </row>
    <row r="21397" spans="51:56" hidden="1" x14ac:dyDescent="0.25">
      <c r="AY21397" s="40"/>
      <c r="AZ21397" s="40"/>
      <c r="BA21397" s="40"/>
      <c r="BB21397" s="40"/>
      <c r="BC21397" s="40"/>
      <c r="BD21397" s="50"/>
    </row>
    <row r="21398" spans="51:56" hidden="1" x14ac:dyDescent="0.25">
      <c r="AY21398" s="40"/>
      <c r="AZ21398" s="40"/>
      <c r="BA21398" s="40"/>
      <c r="BB21398" s="40"/>
      <c r="BC21398" s="40"/>
      <c r="BD21398" s="50"/>
    </row>
    <row r="21399" spans="51:56" hidden="1" x14ac:dyDescent="0.25">
      <c r="AY21399" s="40"/>
      <c r="AZ21399" s="40"/>
      <c r="BA21399" s="40"/>
      <c r="BB21399" s="40"/>
      <c r="BC21399" s="40"/>
      <c r="BD21399" s="50"/>
    </row>
    <row r="21400" spans="51:56" hidden="1" x14ac:dyDescent="0.25">
      <c r="AY21400" s="40"/>
      <c r="AZ21400" s="40"/>
      <c r="BA21400" s="40"/>
      <c r="BB21400" s="40"/>
      <c r="BC21400" s="40"/>
      <c r="BD21400" s="50"/>
    </row>
    <row r="21401" spans="51:56" hidden="1" x14ac:dyDescent="0.25">
      <c r="AY21401" s="40"/>
      <c r="AZ21401" s="40"/>
      <c r="BA21401" s="40"/>
      <c r="BB21401" s="40"/>
      <c r="BC21401" s="40"/>
      <c r="BD21401" s="50"/>
    </row>
    <row r="21402" spans="51:56" hidden="1" x14ac:dyDescent="0.25">
      <c r="AY21402" s="40"/>
      <c r="AZ21402" s="40"/>
      <c r="BA21402" s="40"/>
      <c r="BB21402" s="40"/>
      <c r="BC21402" s="40"/>
      <c r="BD21402" s="50"/>
    </row>
    <row r="21403" spans="51:56" hidden="1" x14ac:dyDescent="0.25">
      <c r="AY21403" s="40"/>
      <c r="AZ21403" s="40"/>
      <c r="BA21403" s="40"/>
      <c r="BB21403" s="40"/>
      <c r="BC21403" s="40"/>
      <c r="BD21403" s="50"/>
    </row>
    <row r="21404" spans="51:56" hidden="1" x14ac:dyDescent="0.25">
      <c r="AY21404" s="40"/>
      <c r="AZ21404" s="40"/>
      <c r="BA21404" s="40"/>
      <c r="BB21404" s="40"/>
      <c r="BC21404" s="40"/>
      <c r="BD21404" s="50"/>
    </row>
    <row r="21405" spans="51:56" hidden="1" x14ac:dyDescent="0.25">
      <c r="AY21405" s="40"/>
      <c r="AZ21405" s="40"/>
      <c r="BA21405" s="40"/>
      <c r="BB21405" s="40"/>
      <c r="BC21405" s="40"/>
      <c r="BD21405" s="50"/>
    </row>
    <row r="21406" spans="51:56" hidden="1" x14ac:dyDescent="0.25">
      <c r="AY21406" s="40"/>
      <c r="AZ21406" s="40"/>
      <c r="BA21406" s="40"/>
      <c r="BB21406" s="40"/>
      <c r="BC21406" s="40"/>
      <c r="BD21406" s="50"/>
    </row>
    <row r="21407" spans="51:56" hidden="1" x14ac:dyDescent="0.25">
      <c r="AY21407" s="40"/>
      <c r="AZ21407" s="40"/>
      <c r="BA21407" s="40"/>
      <c r="BB21407" s="40"/>
      <c r="BC21407" s="40"/>
      <c r="BD21407" s="50"/>
    </row>
    <row r="21408" spans="51:56" hidden="1" x14ac:dyDescent="0.25">
      <c r="AY21408" s="40"/>
      <c r="AZ21408" s="40"/>
      <c r="BA21408" s="40"/>
      <c r="BB21408" s="40"/>
      <c r="BC21408" s="40"/>
      <c r="BD21408" s="50"/>
    </row>
    <row r="21409" spans="51:56" hidden="1" x14ac:dyDescent="0.25">
      <c r="AY21409" s="40"/>
      <c r="AZ21409" s="40"/>
      <c r="BA21409" s="40"/>
      <c r="BB21409" s="40"/>
      <c r="BC21409" s="40"/>
      <c r="BD21409" s="50"/>
    </row>
    <row r="21410" spans="51:56" hidden="1" x14ac:dyDescent="0.25">
      <c r="AY21410" s="40"/>
      <c r="AZ21410" s="40"/>
      <c r="BA21410" s="40"/>
      <c r="BB21410" s="40"/>
      <c r="BC21410" s="40"/>
      <c r="BD21410" s="50"/>
    </row>
    <row r="21411" spans="51:56" hidden="1" x14ac:dyDescent="0.25">
      <c r="AY21411" s="40"/>
      <c r="AZ21411" s="40"/>
      <c r="BA21411" s="40"/>
      <c r="BB21411" s="40"/>
      <c r="BC21411" s="40"/>
      <c r="BD21411" s="50"/>
    </row>
    <row r="21412" spans="51:56" hidden="1" x14ac:dyDescent="0.25">
      <c r="AY21412" s="40"/>
      <c r="AZ21412" s="40"/>
      <c r="BA21412" s="40"/>
      <c r="BB21412" s="40"/>
      <c r="BC21412" s="40"/>
      <c r="BD21412" s="50"/>
    </row>
    <row r="21413" spans="51:56" hidden="1" x14ac:dyDescent="0.25">
      <c r="AY21413" s="40"/>
      <c r="AZ21413" s="40"/>
      <c r="BA21413" s="40"/>
      <c r="BB21413" s="40"/>
      <c r="BC21413" s="40"/>
      <c r="BD21413" s="50"/>
    </row>
    <row r="21414" spans="51:56" hidden="1" x14ac:dyDescent="0.25">
      <c r="AY21414" s="40"/>
      <c r="AZ21414" s="40"/>
      <c r="BA21414" s="40"/>
      <c r="BB21414" s="40"/>
      <c r="BC21414" s="40"/>
      <c r="BD21414" s="50"/>
    </row>
    <row r="21415" spans="51:56" hidden="1" x14ac:dyDescent="0.25">
      <c r="AY21415" s="40"/>
      <c r="AZ21415" s="40"/>
      <c r="BA21415" s="40"/>
      <c r="BB21415" s="40"/>
      <c r="BC21415" s="40"/>
      <c r="BD21415" s="50"/>
    </row>
    <row r="21416" spans="51:56" hidden="1" x14ac:dyDescent="0.25">
      <c r="AY21416" s="40"/>
      <c r="AZ21416" s="40"/>
      <c r="BA21416" s="40"/>
      <c r="BB21416" s="40"/>
      <c r="BC21416" s="40"/>
      <c r="BD21416" s="50"/>
    </row>
    <row r="21417" spans="51:56" hidden="1" x14ac:dyDescent="0.25">
      <c r="AY21417" s="40"/>
      <c r="AZ21417" s="40"/>
      <c r="BA21417" s="40"/>
      <c r="BB21417" s="40"/>
      <c r="BC21417" s="40"/>
      <c r="BD21417" s="50"/>
    </row>
    <row r="21418" spans="51:56" hidden="1" x14ac:dyDescent="0.25">
      <c r="AY21418" s="40"/>
      <c r="AZ21418" s="40"/>
      <c r="BA21418" s="40"/>
      <c r="BB21418" s="40"/>
      <c r="BC21418" s="40"/>
      <c r="BD21418" s="50"/>
    </row>
    <row r="21419" spans="51:56" hidden="1" x14ac:dyDescent="0.25">
      <c r="AY21419" s="40"/>
      <c r="AZ21419" s="40"/>
      <c r="BA21419" s="40"/>
      <c r="BB21419" s="40"/>
      <c r="BC21419" s="40"/>
      <c r="BD21419" s="50"/>
    </row>
    <row r="21420" spans="51:56" hidden="1" x14ac:dyDescent="0.25">
      <c r="AY21420" s="40"/>
      <c r="AZ21420" s="40"/>
      <c r="BA21420" s="40"/>
      <c r="BB21420" s="40"/>
      <c r="BC21420" s="40"/>
      <c r="BD21420" s="50"/>
    </row>
    <row r="21421" spans="51:56" hidden="1" x14ac:dyDescent="0.25">
      <c r="AY21421" s="40"/>
      <c r="AZ21421" s="40"/>
      <c r="BA21421" s="40"/>
      <c r="BB21421" s="40"/>
      <c r="BC21421" s="40"/>
      <c r="BD21421" s="50"/>
    </row>
    <row r="21422" spans="51:56" hidden="1" x14ac:dyDescent="0.25">
      <c r="AY21422" s="40"/>
      <c r="AZ21422" s="40"/>
      <c r="BA21422" s="40"/>
      <c r="BB21422" s="40"/>
      <c r="BC21422" s="40"/>
      <c r="BD21422" s="50"/>
    </row>
    <row r="21423" spans="51:56" hidden="1" x14ac:dyDescent="0.25">
      <c r="AY21423" s="40"/>
      <c r="AZ21423" s="40"/>
      <c r="BA21423" s="40"/>
      <c r="BB21423" s="40"/>
      <c r="BC21423" s="40"/>
      <c r="BD21423" s="50"/>
    </row>
    <row r="21424" spans="51:56" hidden="1" x14ac:dyDescent="0.25">
      <c r="AY21424" s="40"/>
      <c r="AZ21424" s="40"/>
      <c r="BA21424" s="40"/>
      <c r="BB21424" s="40"/>
      <c r="BC21424" s="40"/>
      <c r="BD21424" s="50"/>
    </row>
    <row r="21425" spans="51:56" hidden="1" x14ac:dyDescent="0.25">
      <c r="AY21425" s="40"/>
      <c r="AZ21425" s="40"/>
      <c r="BA21425" s="40"/>
      <c r="BB21425" s="40"/>
      <c r="BC21425" s="40"/>
      <c r="BD21425" s="50"/>
    </row>
    <row r="21426" spans="51:56" hidden="1" x14ac:dyDescent="0.25">
      <c r="AY21426" s="40"/>
      <c r="AZ21426" s="40"/>
      <c r="BA21426" s="40"/>
      <c r="BB21426" s="40"/>
      <c r="BC21426" s="40"/>
      <c r="BD21426" s="50"/>
    </row>
    <row r="21427" spans="51:56" hidden="1" x14ac:dyDescent="0.25">
      <c r="AY21427" s="40"/>
      <c r="AZ21427" s="40"/>
      <c r="BA21427" s="40"/>
      <c r="BB21427" s="40"/>
      <c r="BC21427" s="40"/>
      <c r="BD21427" s="50"/>
    </row>
    <row r="21428" spans="51:56" hidden="1" x14ac:dyDescent="0.25">
      <c r="AY21428" s="40"/>
      <c r="AZ21428" s="40"/>
      <c r="BA21428" s="40"/>
      <c r="BB21428" s="40"/>
      <c r="BC21428" s="40"/>
      <c r="BD21428" s="50"/>
    </row>
    <row r="21429" spans="51:56" hidden="1" x14ac:dyDescent="0.25">
      <c r="AY21429" s="40"/>
      <c r="AZ21429" s="40"/>
      <c r="BA21429" s="40"/>
      <c r="BB21429" s="40"/>
      <c r="BC21429" s="40"/>
      <c r="BD21429" s="50"/>
    </row>
    <row r="21430" spans="51:56" hidden="1" x14ac:dyDescent="0.25">
      <c r="AY21430" s="40"/>
      <c r="AZ21430" s="40"/>
      <c r="BA21430" s="40"/>
      <c r="BB21430" s="40"/>
      <c r="BC21430" s="40"/>
      <c r="BD21430" s="50"/>
    </row>
    <row r="21431" spans="51:56" hidden="1" x14ac:dyDescent="0.25">
      <c r="AY21431" s="40"/>
      <c r="AZ21431" s="40"/>
      <c r="BA21431" s="40"/>
      <c r="BB21431" s="40"/>
      <c r="BC21431" s="40"/>
      <c r="BD21431" s="50"/>
    </row>
    <row r="21432" spans="51:56" hidden="1" x14ac:dyDescent="0.25">
      <c r="AY21432" s="40"/>
      <c r="AZ21432" s="40"/>
      <c r="BA21432" s="40"/>
      <c r="BB21432" s="40"/>
      <c r="BC21432" s="40"/>
      <c r="BD21432" s="50"/>
    </row>
    <row r="21433" spans="51:56" hidden="1" x14ac:dyDescent="0.25">
      <c r="AY21433" s="40"/>
      <c r="AZ21433" s="40"/>
      <c r="BA21433" s="40"/>
      <c r="BB21433" s="40"/>
      <c r="BC21433" s="40"/>
      <c r="BD21433" s="50"/>
    </row>
    <row r="21434" spans="51:56" hidden="1" x14ac:dyDescent="0.25">
      <c r="AY21434" s="40"/>
      <c r="AZ21434" s="40"/>
      <c r="BA21434" s="40"/>
      <c r="BB21434" s="40"/>
      <c r="BC21434" s="40"/>
      <c r="BD21434" s="50"/>
    </row>
    <row r="21435" spans="51:56" hidden="1" x14ac:dyDescent="0.25">
      <c r="AY21435" s="40"/>
      <c r="AZ21435" s="40"/>
      <c r="BA21435" s="40"/>
      <c r="BB21435" s="40"/>
      <c r="BC21435" s="40"/>
      <c r="BD21435" s="50"/>
    </row>
    <row r="21436" spans="51:56" hidden="1" x14ac:dyDescent="0.25">
      <c r="AY21436" s="40"/>
      <c r="AZ21436" s="40"/>
      <c r="BA21436" s="40"/>
      <c r="BB21436" s="40"/>
      <c r="BC21436" s="40"/>
      <c r="BD21436" s="50"/>
    </row>
    <row r="21437" spans="51:56" hidden="1" x14ac:dyDescent="0.25">
      <c r="AY21437" s="40"/>
      <c r="AZ21437" s="40"/>
      <c r="BA21437" s="40"/>
      <c r="BB21437" s="40"/>
      <c r="BC21437" s="40"/>
      <c r="BD21437" s="50"/>
    </row>
    <row r="21438" spans="51:56" hidden="1" x14ac:dyDescent="0.25">
      <c r="AY21438" s="40"/>
      <c r="AZ21438" s="40"/>
      <c r="BA21438" s="40"/>
      <c r="BB21438" s="40"/>
      <c r="BC21438" s="40"/>
      <c r="BD21438" s="50"/>
    </row>
    <row r="21439" spans="51:56" hidden="1" x14ac:dyDescent="0.25">
      <c r="AY21439" s="40"/>
      <c r="AZ21439" s="40"/>
      <c r="BA21439" s="40"/>
      <c r="BB21439" s="40"/>
      <c r="BC21439" s="40"/>
      <c r="BD21439" s="50"/>
    </row>
    <row r="21440" spans="51:56" hidden="1" x14ac:dyDescent="0.25">
      <c r="AY21440" s="40"/>
      <c r="AZ21440" s="40"/>
      <c r="BA21440" s="40"/>
      <c r="BB21440" s="40"/>
      <c r="BC21440" s="40"/>
      <c r="BD21440" s="50"/>
    </row>
    <row r="21441" spans="51:56" hidden="1" x14ac:dyDescent="0.25">
      <c r="AY21441" s="40"/>
      <c r="AZ21441" s="40"/>
      <c r="BA21441" s="40"/>
      <c r="BB21441" s="40"/>
      <c r="BC21441" s="40"/>
      <c r="BD21441" s="50"/>
    </row>
    <row r="21442" spans="51:56" hidden="1" x14ac:dyDescent="0.25">
      <c r="AY21442" s="40"/>
      <c r="AZ21442" s="40"/>
      <c r="BA21442" s="40"/>
      <c r="BB21442" s="40"/>
      <c r="BC21442" s="40"/>
      <c r="BD21442" s="50"/>
    </row>
    <row r="21443" spans="51:56" hidden="1" x14ac:dyDescent="0.25">
      <c r="AY21443" s="40"/>
      <c r="AZ21443" s="40"/>
      <c r="BA21443" s="40"/>
      <c r="BB21443" s="40"/>
      <c r="BC21443" s="40"/>
      <c r="BD21443" s="50"/>
    </row>
    <row r="21444" spans="51:56" hidden="1" x14ac:dyDescent="0.25">
      <c r="AY21444" s="40"/>
      <c r="AZ21444" s="40"/>
      <c r="BA21444" s="40"/>
      <c r="BB21444" s="40"/>
      <c r="BC21444" s="40"/>
      <c r="BD21444" s="50"/>
    </row>
    <row r="21445" spans="51:56" hidden="1" x14ac:dyDescent="0.25">
      <c r="AY21445" s="40"/>
      <c r="AZ21445" s="40"/>
      <c r="BA21445" s="40"/>
      <c r="BB21445" s="40"/>
      <c r="BC21445" s="40"/>
      <c r="BD21445" s="50"/>
    </row>
    <row r="21446" spans="51:56" hidden="1" x14ac:dyDescent="0.25">
      <c r="AY21446" s="40"/>
      <c r="AZ21446" s="40"/>
      <c r="BA21446" s="40"/>
      <c r="BB21446" s="40"/>
      <c r="BC21446" s="40"/>
      <c r="BD21446" s="50"/>
    </row>
    <row r="21447" spans="51:56" hidden="1" x14ac:dyDescent="0.25">
      <c r="AY21447" s="40"/>
      <c r="AZ21447" s="40"/>
      <c r="BA21447" s="40"/>
      <c r="BB21447" s="40"/>
      <c r="BC21447" s="40"/>
      <c r="BD21447" s="50"/>
    </row>
    <row r="21448" spans="51:56" hidden="1" x14ac:dyDescent="0.25">
      <c r="AY21448" s="40"/>
      <c r="AZ21448" s="40"/>
      <c r="BA21448" s="40"/>
      <c r="BB21448" s="40"/>
      <c r="BC21448" s="40"/>
      <c r="BD21448" s="50"/>
    </row>
    <row r="21449" spans="51:56" hidden="1" x14ac:dyDescent="0.25">
      <c r="AY21449" s="40"/>
      <c r="AZ21449" s="40"/>
      <c r="BA21449" s="40"/>
      <c r="BB21449" s="40"/>
      <c r="BC21449" s="40"/>
      <c r="BD21449" s="50"/>
    </row>
    <row r="21450" spans="51:56" hidden="1" x14ac:dyDescent="0.25">
      <c r="AY21450" s="40"/>
      <c r="AZ21450" s="40"/>
      <c r="BA21450" s="40"/>
      <c r="BB21450" s="40"/>
      <c r="BC21450" s="40"/>
      <c r="BD21450" s="50"/>
    </row>
    <row r="21451" spans="51:56" hidden="1" x14ac:dyDescent="0.25">
      <c r="AY21451" s="40"/>
      <c r="AZ21451" s="40"/>
      <c r="BA21451" s="40"/>
      <c r="BB21451" s="40"/>
      <c r="BC21451" s="40"/>
      <c r="BD21451" s="50"/>
    </row>
    <row r="21452" spans="51:56" hidden="1" x14ac:dyDescent="0.25">
      <c r="AY21452" s="40"/>
      <c r="AZ21452" s="40"/>
      <c r="BA21452" s="40"/>
      <c r="BB21452" s="40"/>
      <c r="BC21452" s="40"/>
      <c r="BD21452" s="50"/>
    </row>
    <row r="21453" spans="51:56" hidden="1" x14ac:dyDescent="0.25">
      <c r="AY21453" s="40"/>
      <c r="AZ21453" s="40"/>
      <c r="BA21453" s="40"/>
      <c r="BB21453" s="40"/>
      <c r="BC21453" s="40"/>
      <c r="BD21453" s="50"/>
    </row>
    <row r="21454" spans="51:56" hidden="1" x14ac:dyDescent="0.25">
      <c r="AY21454" s="40"/>
      <c r="AZ21454" s="40"/>
      <c r="BA21454" s="40"/>
      <c r="BB21454" s="40"/>
      <c r="BC21454" s="40"/>
      <c r="BD21454" s="50"/>
    </row>
    <row r="21455" spans="51:56" hidden="1" x14ac:dyDescent="0.25">
      <c r="AY21455" s="40"/>
      <c r="AZ21455" s="40"/>
      <c r="BA21455" s="40"/>
      <c r="BB21455" s="40"/>
      <c r="BC21455" s="40"/>
      <c r="BD21455" s="50"/>
    </row>
    <row r="21456" spans="51:56" hidden="1" x14ac:dyDescent="0.25">
      <c r="AY21456" s="40"/>
      <c r="AZ21456" s="40"/>
      <c r="BA21456" s="40"/>
      <c r="BB21456" s="40"/>
      <c r="BC21456" s="40"/>
      <c r="BD21456" s="50"/>
    </row>
    <row r="21457" spans="51:56" hidden="1" x14ac:dyDescent="0.25">
      <c r="AY21457" s="40"/>
      <c r="AZ21457" s="40"/>
      <c r="BA21457" s="40"/>
      <c r="BB21457" s="40"/>
      <c r="BC21457" s="40"/>
      <c r="BD21457" s="50"/>
    </row>
    <row r="21458" spans="51:56" hidden="1" x14ac:dyDescent="0.25">
      <c r="AY21458" s="40"/>
      <c r="AZ21458" s="40"/>
      <c r="BA21458" s="40"/>
      <c r="BB21458" s="40"/>
      <c r="BC21458" s="40"/>
      <c r="BD21458" s="50"/>
    </row>
    <row r="21459" spans="51:56" hidden="1" x14ac:dyDescent="0.25">
      <c r="AY21459" s="40"/>
      <c r="AZ21459" s="40"/>
      <c r="BA21459" s="40"/>
      <c r="BB21459" s="40"/>
      <c r="BC21459" s="40"/>
      <c r="BD21459" s="50"/>
    </row>
    <row r="21460" spans="51:56" hidden="1" x14ac:dyDescent="0.25">
      <c r="AY21460" s="40"/>
      <c r="AZ21460" s="40"/>
      <c r="BA21460" s="40"/>
      <c r="BB21460" s="40"/>
      <c r="BC21460" s="40"/>
      <c r="BD21460" s="50"/>
    </row>
    <row r="21461" spans="51:56" hidden="1" x14ac:dyDescent="0.25">
      <c r="AY21461" s="40"/>
      <c r="AZ21461" s="40"/>
      <c r="BA21461" s="40"/>
      <c r="BB21461" s="40"/>
      <c r="BC21461" s="40"/>
      <c r="BD21461" s="50"/>
    </row>
    <row r="21462" spans="51:56" hidden="1" x14ac:dyDescent="0.25">
      <c r="AY21462" s="40"/>
      <c r="AZ21462" s="40"/>
      <c r="BA21462" s="40"/>
      <c r="BB21462" s="40"/>
      <c r="BC21462" s="40"/>
      <c r="BD21462" s="50"/>
    </row>
    <row r="21463" spans="51:56" hidden="1" x14ac:dyDescent="0.25">
      <c r="AY21463" s="40"/>
      <c r="AZ21463" s="40"/>
      <c r="BA21463" s="40"/>
      <c r="BB21463" s="40"/>
      <c r="BC21463" s="40"/>
      <c r="BD21463" s="50"/>
    </row>
    <row r="21464" spans="51:56" hidden="1" x14ac:dyDescent="0.25">
      <c r="AY21464" s="40"/>
      <c r="AZ21464" s="40"/>
      <c r="BA21464" s="40"/>
      <c r="BB21464" s="40"/>
      <c r="BC21464" s="40"/>
      <c r="BD21464" s="50"/>
    </row>
    <row r="21465" spans="51:56" hidden="1" x14ac:dyDescent="0.25">
      <c r="AY21465" s="40"/>
      <c r="AZ21465" s="40"/>
      <c r="BA21465" s="40"/>
      <c r="BB21465" s="40"/>
      <c r="BC21465" s="40"/>
      <c r="BD21465" s="50"/>
    </row>
    <row r="21466" spans="51:56" hidden="1" x14ac:dyDescent="0.25">
      <c r="AY21466" s="40"/>
      <c r="AZ21466" s="40"/>
      <c r="BA21466" s="40"/>
      <c r="BB21466" s="40"/>
      <c r="BC21466" s="40"/>
      <c r="BD21466" s="50"/>
    </row>
    <row r="21467" spans="51:56" hidden="1" x14ac:dyDescent="0.25">
      <c r="AY21467" s="40"/>
      <c r="AZ21467" s="40"/>
      <c r="BA21467" s="40"/>
      <c r="BB21467" s="40"/>
      <c r="BC21467" s="40"/>
      <c r="BD21467" s="50"/>
    </row>
    <row r="21468" spans="51:56" hidden="1" x14ac:dyDescent="0.25">
      <c r="AY21468" s="40"/>
      <c r="AZ21468" s="40"/>
      <c r="BA21468" s="40"/>
      <c r="BB21468" s="40"/>
      <c r="BC21468" s="40"/>
      <c r="BD21468" s="50"/>
    </row>
    <row r="21469" spans="51:56" hidden="1" x14ac:dyDescent="0.25">
      <c r="AY21469" s="40"/>
      <c r="AZ21469" s="40"/>
      <c r="BA21469" s="40"/>
      <c r="BB21469" s="40"/>
      <c r="BC21469" s="40"/>
      <c r="BD21469" s="50"/>
    </row>
    <row r="21470" spans="51:56" hidden="1" x14ac:dyDescent="0.25">
      <c r="AY21470" s="40"/>
      <c r="AZ21470" s="40"/>
      <c r="BA21470" s="40"/>
      <c r="BB21470" s="40"/>
      <c r="BC21470" s="40"/>
      <c r="BD21470" s="50"/>
    </row>
    <row r="21471" spans="51:56" hidden="1" x14ac:dyDescent="0.25">
      <c r="AY21471" s="40"/>
      <c r="AZ21471" s="40"/>
      <c r="BA21471" s="40"/>
      <c r="BB21471" s="40"/>
      <c r="BC21471" s="40"/>
      <c r="BD21471" s="50"/>
    </row>
    <row r="21472" spans="51:56" hidden="1" x14ac:dyDescent="0.25">
      <c r="AY21472" s="40"/>
      <c r="AZ21472" s="40"/>
      <c r="BA21472" s="40"/>
      <c r="BB21472" s="40"/>
      <c r="BC21472" s="40"/>
      <c r="BD21472" s="50"/>
    </row>
    <row r="21473" spans="51:56" hidden="1" x14ac:dyDescent="0.25">
      <c r="AY21473" s="40"/>
      <c r="AZ21473" s="40"/>
      <c r="BA21473" s="40"/>
      <c r="BB21473" s="40"/>
      <c r="BC21473" s="40"/>
      <c r="BD21473" s="50"/>
    </row>
    <row r="21474" spans="51:56" hidden="1" x14ac:dyDescent="0.25">
      <c r="AY21474" s="40"/>
      <c r="AZ21474" s="40"/>
      <c r="BA21474" s="40"/>
      <c r="BB21474" s="40"/>
      <c r="BC21474" s="40"/>
      <c r="BD21474" s="50"/>
    </row>
    <row r="21475" spans="51:56" hidden="1" x14ac:dyDescent="0.25">
      <c r="AY21475" s="40"/>
      <c r="AZ21475" s="40"/>
      <c r="BA21475" s="40"/>
      <c r="BB21475" s="40"/>
      <c r="BC21475" s="40"/>
      <c r="BD21475" s="50"/>
    </row>
    <row r="21476" spans="51:56" hidden="1" x14ac:dyDescent="0.25">
      <c r="AY21476" s="40"/>
      <c r="AZ21476" s="40"/>
      <c r="BA21476" s="40"/>
      <c r="BB21476" s="40"/>
      <c r="BC21476" s="40"/>
      <c r="BD21476" s="50"/>
    </row>
    <row r="21477" spans="51:56" hidden="1" x14ac:dyDescent="0.25">
      <c r="AY21477" s="40"/>
      <c r="AZ21477" s="40"/>
      <c r="BA21477" s="40"/>
      <c r="BB21477" s="40"/>
      <c r="BC21477" s="40"/>
      <c r="BD21477" s="50"/>
    </row>
    <row r="21478" spans="51:56" hidden="1" x14ac:dyDescent="0.25">
      <c r="AY21478" s="40"/>
      <c r="AZ21478" s="40"/>
      <c r="BA21478" s="40"/>
      <c r="BB21478" s="40"/>
      <c r="BC21478" s="40"/>
      <c r="BD21478" s="50"/>
    </row>
    <row r="21479" spans="51:56" hidden="1" x14ac:dyDescent="0.25">
      <c r="AY21479" s="40"/>
      <c r="AZ21479" s="40"/>
      <c r="BA21479" s="40"/>
      <c r="BB21479" s="40"/>
      <c r="BC21479" s="40"/>
      <c r="BD21479" s="50"/>
    </row>
    <row r="21480" spans="51:56" hidden="1" x14ac:dyDescent="0.25">
      <c r="AY21480" s="40"/>
      <c r="AZ21480" s="40"/>
      <c r="BA21480" s="40"/>
      <c r="BB21480" s="40"/>
      <c r="BC21480" s="40"/>
      <c r="BD21480" s="50"/>
    </row>
    <row r="21481" spans="51:56" hidden="1" x14ac:dyDescent="0.25">
      <c r="AY21481" s="40"/>
      <c r="AZ21481" s="40"/>
      <c r="BA21481" s="40"/>
      <c r="BB21481" s="40"/>
      <c r="BC21481" s="40"/>
      <c r="BD21481" s="50"/>
    </row>
    <row r="21482" spans="51:56" hidden="1" x14ac:dyDescent="0.25">
      <c r="AY21482" s="40"/>
      <c r="AZ21482" s="40"/>
      <c r="BA21482" s="40"/>
      <c r="BB21482" s="40"/>
      <c r="BC21482" s="40"/>
      <c r="BD21482" s="50"/>
    </row>
    <row r="21483" spans="51:56" hidden="1" x14ac:dyDescent="0.25">
      <c r="AY21483" s="40"/>
      <c r="AZ21483" s="40"/>
      <c r="BA21483" s="40"/>
      <c r="BB21483" s="40"/>
      <c r="BC21483" s="40"/>
      <c r="BD21483" s="50"/>
    </row>
    <row r="21484" spans="51:56" hidden="1" x14ac:dyDescent="0.25">
      <c r="AY21484" s="40"/>
      <c r="AZ21484" s="40"/>
      <c r="BA21484" s="40"/>
      <c r="BB21484" s="40"/>
      <c r="BC21484" s="40"/>
      <c r="BD21484" s="50"/>
    </row>
    <row r="21485" spans="51:56" hidden="1" x14ac:dyDescent="0.25">
      <c r="AY21485" s="40"/>
      <c r="AZ21485" s="40"/>
      <c r="BA21485" s="40"/>
      <c r="BB21485" s="40"/>
      <c r="BC21485" s="40"/>
      <c r="BD21485" s="50"/>
    </row>
    <row r="21486" spans="51:56" hidden="1" x14ac:dyDescent="0.25">
      <c r="AY21486" s="40"/>
      <c r="AZ21486" s="40"/>
      <c r="BA21486" s="40"/>
      <c r="BB21486" s="40"/>
      <c r="BC21486" s="40"/>
      <c r="BD21486" s="50"/>
    </row>
    <row r="21487" spans="51:56" hidden="1" x14ac:dyDescent="0.25">
      <c r="AY21487" s="40"/>
      <c r="AZ21487" s="40"/>
      <c r="BA21487" s="40"/>
      <c r="BB21487" s="40"/>
      <c r="BC21487" s="40"/>
      <c r="BD21487" s="50"/>
    </row>
    <row r="21488" spans="51:56" hidden="1" x14ac:dyDescent="0.25">
      <c r="AY21488" s="40"/>
      <c r="AZ21488" s="40"/>
      <c r="BA21488" s="40"/>
      <c r="BB21488" s="40"/>
      <c r="BC21488" s="40"/>
      <c r="BD21488" s="50"/>
    </row>
    <row r="21489" spans="51:56" hidden="1" x14ac:dyDescent="0.25">
      <c r="AY21489" s="40"/>
      <c r="AZ21489" s="40"/>
      <c r="BA21489" s="40"/>
      <c r="BB21489" s="40"/>
      <c r="BC21489" s="40"/>
      <c r="BD21489" s="50"/>
    </row>
    <row r="21490" spans="51:56" hidden="1" x14ac:dyDescent="0.25">
      <c r="AY21490" s="40"/>
      <c r="AZ21490" s="40"/>
      <c r="BA21490" s="40"/>
      <c r="BB21490" s="40"/>
      <c r="BC21490" s="40"/>
      <c r="BD21490" s="50"/>
    </row>
    <row r="21491" spans="51:56" hidden="1" x14ac:dyDescent="0.25">
      <c r="AY21491" s="40"/>
      <c r="AZ21491" s="40"/>
      <c r="BA21491" s="40"/>
      <c r="BB21491" s="40"/>
      <c r="BC21491" s="40"/>
      <c r="BD21491" s="50"/>
    </row>
    <row r="21492" spans="51:56" hidden="1" x14ac:dyDescent="0.25">
      <c r="AY21492" s="40"/>
      <c r="AZ21492" s="40"/>
      <c r="BA21492" s="40"/>
      <c r="BB21492" s="40"/>
      <c r="BC21492" s="40"/>
      <c r="BD21492" s="50"/>
    </row>
    <row r="21493" spans="51:56" hidden="1" x14ac:dyDescent="0.25">
      <c r="AY21493" s="40"/>
      <c r="AZ21493" s="40"/>
      <c r="BA21493" s="40"/>
      <c r="BB21493" s="40"/>
      <c r="BC21493" s="40"/>
      <c r="BD21493" s="50"/>
    </row>
    <row r="21494" spans="51:56" hidden="1" x14ac:dyDescent="0.25">
      <c r="AY21494" s="40"/>
      <c r="AZ21494" s="40"/>
      <c r="BA21494" s="40"/>
      <c r="BB21494" s="40"/>
      <c r="BC21494" s="40"/>
      <c r="BD21494" s="50"/>
    </row>
    <row r="21495" spans="51:56" hidden="1" x14ac:dyDescent="0.25">
      <c r="AY21495" s="40"/>
      <c r="AZ21495" s="40"/>
      <c r="BA21495" s="40"/>
      <c r="BB21495" s="40"/>
      <c r="BC21495" s="40"/>
      <c r="BD21495" s="50"/>
    </row>
    <row r="21496" spans="51:56" hidden="1" x14ac:dyDescent="0.25">
      <c r="AY21496" s="40"/>
      <c r="AZ21496" s="40"/>
      <c r="BA21496" s="40"/>
      <c r="BB21496" s="40"/>
      <c r="BC21496" s="40"/>
      <c r="BD21496" s="50"/>
    </row>
    <row r="21497" spans="51:56" hidden="1" x14ac:dyDescent="0.25">
      <c r="AY21497" s="40"/>
      <c r="AZ21497" s="40"/>
      <c r="BA21497" s="40"/>
      <c r="BB21497" s="40"/>
      <c r="BC21497" s="40"/>
      <c r="BD21497" s="50"/>
    </row>
    <row r="21498" spans="51:56" hidden="1" x14ac:dyDescent="0.25">
      <c r="AY21498" s="40"/>
      <c r="AZ21498" s="40"/>
      <c r="BA21498" s="40"/>
      <c r="BB21498" s="40"/>
      <c r="BC21498" s="40"/>
      <c r="BD21498" s="50"/>
    </row>
    <row r="21499" spans="51:56" hidden="1" x14ac:dyDescent="0.25">
      <c r="AY21499" s="40"/>
      <c r="AZ21499" s="40"/>
      <c r="BA21499" s="40"/>
      <c r="BB21499" s="40"/>
      <c r="BC21499" s="40"/>
      <c r="BD21499" s="50"/>
    </row>
    <row r="21500" spans="51:56" hidden="1" x14ac:dyDescent="0.25">
      <c r="AY21500" s="40"/>
      <c r="AZ21500" s="40"/>
      <c r="BA21500" s="40"/>
      <c r="BB21500" s="40"/>
      <c r="BC21500" s="40"/>
      <c r="BD21500" s="50"/>
    </row>
    <row r="21501" spans="51:56" hidden="1" x14ac:dyDescent="0.25">
      <c r="AY21501" s="40"/>
      <c r="AZ21501" s="40"/>
      <c r="BA21501" s="40"/>
      <c r="BB21501" s="40"/>
      <c r="BC21501" s="40"/>
      <c r="BD21501" s="50"/>
    </row>
    <row r="21502" spans="51:56" hidden="1" x14ac:dyDescent="0.25">
      <c r="AY21502" s="40"/>
      <c r="AZ21502" s="40"/>
      <c r="BA21502" s="40"/>
      <c r="BB21502" s="40"/>
      <c r="BC21502" s="40"/>
      <c r="BD21502" s="50"/>
    </row>
    <row r="21503" spans="51:56" hidden="1" x14ac:dyDescent="0.25">
      <c r="AY21503" s="40"/>
      <c r="AZ21503" s="40"/>
      <c r="BA21503" s="40"/>
      <c r="BB21503" s="40"/>
      <c r="BC21503" s="40"/>
      <c r="BD21503" s="50"/>
    </row>
    <row r="21504" spans="51:56" hidden="1" x14ac:dyDescent="0.25">
      <c r="AY21504" s="40"/>
      <c r="AZ21504" s="40"/>
      <c r="BA21504" s="40"/>
      <c r="BB21504" s="40"/>
      <c r="BC21504" s="40"/>
      <c r="BD21504" s="50"/>
    </row>
    <row r="21505" spans="51:56" hidden="1" x14ac:dyDescent="0.25">
      <c r="AY21505" s="40"/>
      <c r="AZ21505" s="40"/>
      <c r="BA21505" s="40"/>
      <c r="BB21505" s="40"/>
      <c r="BC21505" s="40"/>
      <c r="BD21505" s="50"/>
    </row>
    <row r="21506" spans="51:56" hidden="1" x14ac:dyDescent="0.25">
      <c r="AY21506" s="40"/>
      <c r="AZ21506" s="40"/>
      <c r="BA21506" s="40"/>
      <c r="BB21506" s="40"/>
      <c r="BC21506" s="40"/>
      <c r="BD21506" s="50"/>
    </row>
    <row r="21507" spans="51:56" hidden="1" x14ac:dyDescent="0.25">
      <c r="AY21507" s="40"/>
      <c r="AZ21507" s="40"/>
      <c r="BA21507" s="40"/>
      <c r="BB21507" s="40"/>
      <c r="BC21507" s="40"/>
      <c r="BD21507" s="50"/>
    </row>
    <row r="21508" spans="51:56" hidden="1" x14ac:dyDescent="0.25">
      <c r="AY21508" s="40"/>
      <c r="AZ21508" s="40"/>
      <c r="BA21508" s="40"/>
      <c r="BB21508" s="40"/>
      <c r="BC21508" s="40"/>
      <c r="BD21508" s="50"/>
    </row>
    <row r="21509" spans="51:56" hidden="1" x14ac:dyDescent="0.25">
      <c r="AY21509" s="40"/>
      <c r="AZ21509" s="40"/>
      <c r="BA21509" s="40"/>
      <c r="BB21509" s="40"/>
      <c r="BC21509" s="40"/>
      <c r="BD21509" s="50"/>
    </row>
    <row r="21510" spans="51:56" hidden="1" x14ac:dyDescent="0.25">
      <c r="AY21510" s="40"/>
      <c r="AZ21510" s="40"/>
      <c r="BA21510" s="40"/>
      <c r="BB21510" s="40"/>
      <c r="BC21510" s="40"/>
      <c r="BD21510" s="50"/>
    </row>
    <row r="21511" spans="51:56" hidden="1" x14ac:dyDescent="0.25">
      <c r="AY21511" s="40"/>
      <c r="AZ21511" s="40"/>
      <c r="BA21511" s="40"/>
      <c r="BB21511" s="40"/>
      <c r="BC21511" s="40"/>
      <c r="BD21511" s="50"/>
    </row>
    <row r="21512" spans="51:56" hidden="1" x14ac:dyDescent="0.25">
      <c r="AY21512" s="40"/>
      <c r="AZ21512" s="40"/>
      <c r="BA21512" s="40"/>
      <c r="BB21512" s="40"/>
      <c r="BC21512" s="40"/>
      <c r="BD21512" s="50"/>
    </row>
    <row r="21513" spans="51:56" hidden="1" x14ac:dyDescent="0.25">
      <c r="AY21513" s="40"/>
      <c r="AZ21513" s="40"/>
      <c r="BA21513" s="40"/>
      <c r="BB21513" s="40"/>
      <c r="BC21513" s="40"/>
      <c r="BD21513" s="50"/>
    </row>
    <row r="21514" spans="51:56" hidden="1" x14ac:dyDescent="0.25">
      <c r="AY21514" s="40"/>
      <c r="AZ21514" s="40"/>
      <c r="BA21514" s="40"/>
      <c r="BB21514" s="40"/>
      <c r="BC21514" s="40"/>
      <c r="BD21514" s="50"/>
    </row>
    <row r="21515" spans="51:56" hidden="1" x14ac:dyDescent="0.25">
      <c r="AY21515" s="40"/>
      <c r="AZ21515" s="40"/>
      <c r="BA21515" s="40"/>
      <c r="BB21515" s="40"/>
      <c r="BC21515" s="40"/>
      <c r="BD21515" s="50"/>
    </row>
    <row r="21516" spans="51:56" hidden="1" x14ac:dyDescent="0.25">
      <c r="AY21516" s="40"/>
      <c r="AZ21516" s="40"/>
      <c r="BA21516" s="40"/>
      <c r="BB21516" s="40"/>
      <c r="BC21516" s="40"/>
      <c r="BD21516" s="50"/>
    </row>
    <row r="21517" spans="51:56" hidden="1" x14ac:dyDescent="0.25">
      <c r="AY21517" s="40"/>
      <c r="AZ21517" s="40"/>
      <c r="BA21517" s="40"/>
      <c r="BB21517" s="40"/>
      <c r="BC21517" s="40"/>
      <c r="BD21517" s="50"/>
    </row>
    <row r="21518" spans="51:56" hidden="1" x14ac:dyDescent="0.25">
      <c r="AY21518" s="40"/>
      <c r="AZ21518" s="40"/>
      <c r="BA21518" s="40"/>
      <c r="BB21518" s="40"/>
      <c r="BC21518" s="40"/>
      <c r="BD21518" s="50"/>
    </row>
    <row r="21519" spans="51:56" hidden="1" x14ac:dyDescent="0.25">
      <c r="AY21519" s="40"/>
      <c r="AZ21519" s="40"/>
      <c r="BA21519" s="40"/>
      <c r="BB21519" s="40"/>
      <c r="BC21519" s="40"/>
      <c r="BD21519" s="50"/>
    </row>
    <row r="21520" spans="51:56" hidden="1" x14ac:dyDescent="0.25">
      <c r="AY21520" s="40"/>
      <c r="AZ21520" s="40"/>
      <c r="BA21520" s="40"/>
      <c r="BB21520" s="40"/>
      <c r="BC21520" s="40"/>
      <c r="BD21520" s="50"/>
    </row>
    <row r="21521" spans="51:56" hidden="1" x14ac:dyDescent="0.25">
      <c r="AY21521" s="40"/>
      <c r="AZ21521" s="40"/>
      <c r="BA21521" s="40"/>
      <c r="BB21521" s="40"/>
      <c r="BC21521" s="40"/>
      <c r="BD21521" s="50"/>
    </row>
    <row r="21522" spans="51:56" hidden="1" x14ac:dyDescent="0.25">
      <c r="AY21522" s="40"/>
      <c r="AZ21522" s="40"/>
      <c r="BA21522" s="40"/>
      <c r="BB21522" s="40"/>
      <c r="BC21522" s="40"/>
      <c r="BD21522" s="50"/>
    </row>
    <row r="21523" spans="51:56" hidden="1" x14ac:dyDescent="0.25">
      <c r="AY21523" s="40"/>
      <c r="AZ21523" s="40"/>
      <c r="BA21523" s="40"/>
      <c r="BB21523" s="40"/>
      <c r="BC21523" s="40"/>
      <c r="BD21523" s="50"/>
    </row>
    <row r="21524" spans="51:56" hidden="1" x14ac:dyDescent="0.25">
      <c r="AY21524" s="40"/>
      <c r="AZ21524" s="40"/>
      <c r="BA21524" s="40"/>
      <c r="BB21524" s="40"/>
      <c r="BC21524" s="40"/>
      <c r="BD21524" s="50"/>
    </row>
    <row r="21525" spans="51:56" hidden="1" x14ac:dyDescent="0.25">
      <c r="AY21525" s="40"/>
      <c r="AZ21525" s="40"/>
      <c r="BA21525" s="40"/>
      <c r="BB21525" s="40"/>
      <c r="BC21525" s="40"/>
      <c r="BD21525" s="50"/>
    </row>
    <row r="21526" spans="51:56" hidden="1" x14ac:dyDescent="0.25">
      <c r="AY21526" s="40"/>
      <c r="AZ21526" s="40"/>
      <c r="BA21526" s="40"/>
      <c r="BB21526" s="40"/>
      <c r="BC21526" s="40"/>
      <c r="BD21526" s="50"/>
    </row>
    <row r="21527" spans="51:56" hidden="1" x14ac:dyDescent="0.25">
      <c r="AY21527" s="40"/>
      <c r="AZ21527" s="40"/>
      <c r="BA21527" s="40"/>
      <c r="BB21527" s="40"/>
      <c r="BC21527" s="40"/>
      <c r="BD21527" s="50"/>
    </row>
    <row r="21528" spans="51:56" hidden="1" x14ac:dyDescent="0.25">
      <c r="AY21528" s="40"/>
      <c r="AZ21528" s="40"/>
      <c r="BA21528" s="40"/>
      <c r="BB21528" s="40"/>
      <c r="BC21528" s="40"/>
      <c r="BD21528" s="50"/>
    </row>
    <row r="21529" spans="51:56" hidden="1" x14ac:dyDescent="0.25">
      <c r="AY21529" s="40"/>
      <c r="AZ21529" s="40"/>
      <c r="BA21529" s="40"/>
      <c r="BB21529" s="40"/>
      <c r="BC21529" s="40"/>
      <c r="BD21529" s="50"/>
    </row>
    <row r="21530" spans="51:56" hidden="1" x14ac:dyDescent="0.25">
      <c r="AY21530" s="40"/>
      <c r="AZ21530" s="40"/>
      <c r="BA21530" s="40"/>
      <c r="BB21530" s="40"/>
      <c r="BC21530" s="40"/>
      <c r="BD21530" s="50"/>
    </row>
    <row r="21531" spans="51:56" hidden="1" x14ac:dyDescent="0.25">
      <c r="AY21531" s="40"/>
      <c r="AZ21531" s="40"/>
      <c r="BA21531" s="40"/>
      <c r="BB21531" s="40"/>
      <c r="BC21531" s="40"/>
      <c r="BD21531" s="50"/>
    </row>
    <row r="21532" spans="51:56" hidden="1" x14ac:dyDescent="0.25">
      <c r="AY21532" s="40"/>
      <c r="AZ21532" s="40"/>
      <c r="BA21532" s="40"/>
      <c r="BB21532" s="40"/>
      <c r="BC21532" s="40"/>
      <c r="BD21532" s="50"/>
    </row>
    <row r="21533" spans="51:56" hidden="1" x14ac:dyDescent="0.25">
      <c r="AY21533" s="40"/>
      <c r="AZ21533" s="40"/>
      <c r="BA21533" s="40"/>
      <c r="BB21533" s="40"/>
      <c r="BC21533" s="40"/>
      <c r="BD21533" s="50"/>
    </row>
    <row r="21534" spans="51:56" hidden="1" x14ac:dyDescent="0.25">
      <c r="AY21534" s="40"/>
      <c r="AZ21534" s="40"/>
      <c r="BA21534" s="40"/>
      <c r="BB21534" s="40"/>
      <c r="BC21534" s="40"/>
      <c r="BD21534" s="50"/>
    </row>
    <row r="21535" spans="51:56" hidden="1" x14ac:dyDescent="0.25">
      <c r="AY21535" s="40"/>
      <c r="AZ21535" s="40"/>
      <c r="BA21535" s="40"/>
      <c r="BB21535" s="40"/>
      <c r="BC21535" s="40"/>
      <c r="BD21535" s="50"/>
    </row>
    <row r="21536" spans="51:56" hidden="1" x14ac:dyDescent="0.25">
      <c r="AY21536" s="40"/>
      <c r="AZ21536" s="40"/>
      <c r="BA21536" s="40"/>
      <c r="BB21536" s="40"/>
      <c r="BC21536" s="40"/>
      <c r="BD21536" s="50"/>
    </row>
    <row r="21537" spans="51:56" hidden="1" x14ac:dyDescent="0.25">
      <c r="AY21537" s="40"/>
      <c r="AZ21537" s="40"/>
      <c r="BA21537" s="40"/>
      <c r="BB21537" s="40"/>
      <c r="BC21537" s="40"/>
      <c r="BD21537" s="50"/>
    </row>
    <row r="21538" spans="51:56" hidden="1" x14ac:dyDescent="0.25">
      <c r="AY21538" s="40"/>
      <c r="AZ21538" s="40"/>
      <c r="BA21538" s="40"/>
      <c r="BB21538" s="40"/>
      <c r="BC21538" s="40"/>
      <c r="BD21538" s="50"/>
    </row>
    <row r="21539" spans="51:56" hidden="1" x14ac:dyDescent="0.25">
      <c r="AY21539" s="40"/>
      <c r="AZ21539" s="40"/>
      <c r="BA21539" s="40"/>
      <c r="BB21539" s="40"/>
      <c r="BC21539" s="40"/>
      <c r="BD21539" s="50"/>
    </row>
    <row r="21540" spans="51:56" hidden="1" x14ac:dyDescent="0.25">
      <c r="AY21540" s="40"/>
      <c r="AZ21540" s="40"/>
      <c r="BA21540" s="40"/>
      <c r="BB21540" s="40"/>
      <c r="BC21540" s="40"/>
      <c r="BD21540" s="50"/>
    </row>
    <row r="21541" spans="51:56" hidden="1" x14ac:dyDescent="0.25">
      <c r="AY21541" s="40"/>
      <c r="AZ21541" s="40"/>
      <c r="BA21541" s="40"/>
      <c r="BB21541" s="40"/>
      <c r="BC21541" s="40"/>
      <c r="BD21541" s="50"/>
    </row>
    <row r="21542" spans="51:56" hidden="1" x14ac:dyDescent="0.25">
      <c r="AY21542" s="40"/>
      <c r="AZ21542" s="40"/>
      <c r="BA21542" s="40"/>
      <c r="BB21542" s="40"/>
      <c r="BC21542" s="40"/>
      <c r="BD21542" s="50"/>
    </row>
    <row r="21543" spans="51:56" hidden="1" x14ac:dyDescent="0.25">
      <c r="AY21543" s="40"/>
      <c r="AZ21543" s="40"/>
      <c r="BA21543" s="40"/>
      <c r="BB21543" s="40"/>
      <c r="BC21543" s="40"/>
      <c r="BD21543" s="50"/>
    </row>
    <row r="21544" spans="51:56" hidden="1" x14ac:dyDescent="0.25">
      <c r="AY21544" s="40"/>
      <c r="AZ21544" s="40"/>
      <c r="BA21544" s="40"/>
      <c r="BB21544" s="40"/>
      <c r="BC21544" s="40"/>
      <c r="BD21544" s="50"/>
    </row>
    <row r="21545" spans="51:56" hidden="1" x14ac:dyDescent="0.25">
      <c r="AY21545" s="40"/>
      <c r="AZ21545" s="40"/>
      <c r="BA21545" s="40"/>
      <c r="BB21545" s="40"/>
      <c r="BC21545" s="40"/>
      <c r="BD21545" s="50"/>
    </row>
    <row r="21546" spans="51:56" hidden="1" x14ac:dyDescent="0.25">
      <c r="AY21546" s="40"/>
      <c r="AZ21546" s="40"/>
      <c r="BA21546" s="40"/>
      <c r="BB21546" s="40"/>
      <c r="BC21546" s="40"/>
      <c r="BD21546" s="50"/>
    </row>
    <row r="21547" spans="51:56" hidden="1" x14ac:dyDescent="0.25">
      <c r="AY21547" s="40"/>
      <c r="AZ21547" s="40"/>
      <c r="BA21547" s="40"/>
      <c r="BB21547" s="40"/>
      <c r="BC21547" s="40"/>
      <c r="BD21547" s="50"/>
    </row>
    <row r="21548" spans="51:56" hidden="1" x14ac:dyDescent="0.25">
      <c r="AY21548" s="40"/>
      <c r="AZ21548" s="40"/>
      <c r="BA21548" s="40"/>
      <c r="BB21548" s="40"/>
      <c r="BC21548" s="40"/>
      <c r="BD21548" s="50"/>
    </row>
    <row r="21549" spans="51:56" hidden="1" x14ac:dyDescent="0.25">
      <c r="AY21549" s="40"/>
      <c r="AZ21549" s="40"/>
      <c r="BA21549" s="40"/>
      <c r="BB21549" s="40"/>
      <c r="BC21549" s="40"/>
      <c r="BD21549" s="50"/>
    </row>
    <row r="21550" spans="51:56" hidden="1" x14ac:dyDescent="0.25">
      <c r="AY21550" s="40"/>
      <c r="AZ21550" s="40"/>
      <c r="BA21550" s="40"/>
      <c r="BB21550" s="40"/>
      <c r="BC21550" s="40"/>
      <c r="BD21550" s="50"/>
    </row>
    <row r="21551" spans="51:56" hidden="1" x14ac:dyDescent="0.25">
      <c r="AY21551" s="40"/>
      <c r="AZ21551" s="40"/>
      <c r="BA21551" s="40"/>
      <c r="BB21551" s="40"/>
      <c r="BC21551" s="40"/>
      <c r="BD21551" s="50"/>
    </row>
    <row r="21552" spans="51:56" hidden="1" x14ac:dyDescent="0.25">
      <c r="AY21552" s="40"/>
      <c r="AZ21552" s="40"/>
      <c r="BA21552" s="40"/>
      <c r="BB21552" s="40"/>
      <c r="BC21552" s="40"/>
      <c r="BD21552" s="50"/>
    </row>
    <row r="21553" spans="51:56" hidden="1" x14ac:dyDescent="0.25">
      <c r="AY21553" s="40"/>
      <c r="AZ21553" s="40"/>
      <c r="BA21553" s="40"/>
      <c r="BB21553" s="40"/>
      <c r="BC21553" s="40"/>
      <c r="BD21553" s="50"/>
    </row>
    <row r="21554" spans="51:56" hidden="1" x14ac:dyDescent="0.25">
      <c r="AY21554" s="40"/>
      <c r="AZ21554" s="40"/>
      <c r="BA21554" s="40"/>
      <c r="BB21554" s="40"/>
      <c r="BC21554" s="40"/>
      <c r="BD21554" s="50"/>
    </row>
    <row r="21555" spans="51:56" hidden="1" x14ac:dyDescent="0.25">
      <c r="AY21555" s="40"/>
      <c r="AZ21555" s="40"/>
      <c r="BA21555" s="40"/>
      <c r="BB21555" s="40"/>
      <c r="BC21555" s="40"/>
      <c r="BD21555" s="50"/>
    </row>
    <row r="21556" spans="51:56" hidden="1" x14ac:dyDescent="0.25">
      <c r="AY21556" s="40"/>
      <c r="AZ21556" s="40"/>
      <c r="BA21556" s="40"/>
      <c r="BB21556" s="40"/>
      <c r="BC21556" s="40"/>
      <c r="BD21556" s="50"/>
    </row>
    <row r="21557" spans="51:56" hidden="1" x14ac:dyDescent="0.25">
      <c r="AY21557" s="40"/>
      <c r="AZ21557" s="40"/>
      <c r="BA21557" s="40"/>
      <c r="BB21557" s="40"/>
      <c r="BC21557" s="40"/>
      <c r="BD21557" s="50"/>
    </row>
    <row r="21558" spans="51:56" hidden="1" x14ac:dyDescent="0.25">
      <c r="AY21558" s="40"/>
      <c r="AZ21558" s="40"/>
      <c r="BA21558" s="40"/>
      <c r="BB21558" s="40"/>
      <c r="BC21558" s="40"/>
      <c r="BD21558" s="50"/>
    </row>
    <row r="21559" spans="51:56" hidden="1" x14ac:dyDescent="0.25">
      <c r="AY21559" s="40"/>
      <c r="AZ21559" s="40"/>
      <c r="BA21559" s="40"/>
      <c r="BB21559" s="40"/>
      <c r="BC21559" s="40"/>
      <c r="BD21559" s="50"/>
    </row>
    <row r="21560" spans="51:56" hidden="1" x14ac:dyDescent="0.25">
      <c r="AY21560" s="40"/>
      <c r="AZ21560" s="40"/>
      <c r="BA21560" s="40"/>
      <c r="BB21560" s="40"/>
      <c r="BC21560" s="40"/>
      <c r="BD21560" s="50"/>
    </row>
    <row r="21561" spans="51:56" hidden="1" x14ac:dyDescent="0.25">
      <c r="AY21561" s="40"/>
      <c r="AZ21561" s="40"/>
      <c r="BA21561" s="40"/>
      <c r="BB21561" s="40"/>
      <c r="BC21561" s="40"/>
      <c r="BD21561" s="50"/>
    </row>
    <row r="21562" spans="51:56" hidden="1" x14ac:dyDescent="0.25">
      <c r="AY21562" s="40"/>
      <c r="AZ21562" s="40"/>
      <c r="BA21562" s="40"/>
      <c r="BB21562" s="40"/>
      <c r="BC21562" s="40"/>
      <c r="BD21562" s="50"/>
    </row>
    <row r="21563" spans="51:56" hidden="1" x14ac:dyDescent="0.25">
      <c r="AY21563" s="40"/>
      <c r="AZ21563" s="40"/>
      <c r="BA21563" s="40"/>
      <c r="BB21563" s="40"/>
      <c r="BC21563" s="40"/>
      <c r="BD21563" s="50"/>
    </row>
    <row r="21564" spans="51:56" hidden="1" x14ac:dyDescent="0.25">
      <c r="AY21564" s="40"/>
      <c r="AZ21564" s="40"/>
      <c r="BA21564" s="40"/>
      <c r="BB21564" s="40"/>
      <c r="BC21564" s="40"/>
      <c r="BD21564" s="50"/>
    </row>
    <row r="21565" spans="51:56" hidden="1" x14ac:dyDescent="0.25">
      <c r="AY21565" s="40"/>
      <c r="AZ21565" s="40"/>
      <c r="BA21565" s="40"/>
      <c r="BB21565" s="40"/>
      <c r="BC21565" s="40"/>
      <c r="BD21565" s="50"/>
    </row>
    <row r="21566" spans="51:56" hidden="1" x14ac:dyDescent="0.25">
      <c r="AY21566" s="40"/>
      <c r="AZ21566" s="40"/>
      <c r="BA21566" s="40"/>
      <c r="BB21566" s="40"/>
      <c r="BC21566" s="40"/>
      <c r="BD21566" s="50"/>
    </row>
    <row r="21567" spans="51:56" hidden="1" x14ac:dyDescent="0.25">
      <c r="AY21567" s="40"/>
      <c r="AZ21567" s="40"/>
      <c r="BA21567" s="40"/>
      <c r="BB21567" s="40"/>
      <c r="BC21567" s="40"/>
      <c r="BD21567" s="50"/>
    </row>
    <row r="21568" spans="51:56" hidden="1" x14ac:dyDescent="0.25">
      <c r="AY21568" s="40"/>
      <c r="AZ21568" s="40"/>
      <c r="BA21568" s="40"/>
      <c r="BB21568" s="40"/>
      <c r="BC21568" s="40"/>
      <c r="BD21568" s="50"/>
    </row>
    <row r="21569" spans="51:56" hidden="1" x14ac:dyDescent="0.25">
      <c r="AY21569" s="40"/>
      <c r="AZ21569" s="40"/>
      <c r="BA21569" s="40"/>
      <c r="BB21569" s="40"/>
      <c r="BC21569" s="40"/>
      <c r="BD21569" s="50"/>
    </row>
    <row r="21570" spans="51:56" hidden="1" x14ac:dyDescent="0.25">
      <c r="AY21570" s="40"/>
      <c r="AZ21570" s="40"/>
      <c r="BA21570" s="40"/>
      <c r="BB21570" s="40"/>
      <c r="BC21570" s="40"/>
      <c r="BD21570" s="50"/>
    </row>
    <row r="21571" spans="51:56" hidden="1" x14ac:dyDescent="0.25">
      <c r="AY21571" s="40"/>
      <c r="AZ21571" s="40"/>
      <c r="BA21571" s="40"/>
      <c r="BB21571" s="40"/>
      <c r="BC21571" s="40"/>
      <c r="BD21571" s="50"/>
    </row>
    <row r="21572" spans="51:56" hidden="1" x14ac:dyDescent="0.25">
      <c r="AY21572" s="40"/>
      <c r="AZ21572" s="40"/>
      <c r="BA21572" s="40"/>
      <c r="BB21572" s="40"/>
      <c r="BC21572" s="40"/>
      <c r="BD21572" s="50"/>
    </row>
    <row r="21573" spans="51:56" hidden="1" x14ac:dyDescent="0.25">
      <c r="AY21573" s="40"/>
      <c r="AZ21573" s="40"/>
      <c r="BA21573" s="40"/>
      <c r="BB21573" s="40"/>
      <c r="BC21573" s="40"/>
      <c r="BD21573" s="50"/>
    </row>
    <row r="21574" spans="51:56" hidden="1" x14ac:dyDescent="0.25">
      <c r="AY21574" s="40"/>
      <c r="AZ21574" s="40"/>
      <c r="BA21574" s="40"/>
      <c r="BB21574" s="40"/>
      <c r="BC21574" s="40"/>
      <c r="BD21574" s="50"/>
    </row>
    <row r="21575" spans="51:56" hidden="1" x14ac:dyDescent="0.25">
      <c r="AY21575" s="40"/>
      <c r="AZ21575" s="40"/>
      <c r="BA21575" s="40"/>
      <c r="BB21575" s="40"/>
      <c r="BC21575" s="40"/>
      <c r="BD21575" s="50"/>
    </row>
    <row r="21576" spans="51:56" hidden="1" x14ac:dyDescent="0.25">
      <c r="AY21576" s="40"/>
      <c r="AZ21576" s="40"/>
      <c r="BA21576" s="40"/>
      <c r="BB21576" s="40"/>
      <c r="BC21576" s="40"/>
      <c r="BD21576" s="50"/>
    </row>
    <row r="21577" spans="51:56" hidden="1" x14ac:dyDescent="0.25">
      <c r="AY21577" s="40"/>
      <c r="AZ21577" s="40"/>
      <c r="BA21577" s="40"/>
      <c r="BB21577" s="40"/>
      <c r="BC21577" s="40"/>
      <c r="BD21577" s="50"/>
    </row>
    <row r="21578" spans="51:56" hidden="1" x14ac:dyDescent="0.25">
      <c r="AY21578" s="40"/>
      <c r="AZ21578" s="40"/>
      <c r="BA21578" s="40"/>
      <c r="BB21578" s="40"/>
      <c r="BC21578" s="40"/>
      <c r="BD21578" s="50"/>
    </row>
    <row r="21579" spans="51:56" hidden="1" x14ac:dyDescent="0.25">
      <c r="AY21579" s="40"/>
      <c r="AZ21579" s="40"/>
      <c r="BA21579" s="40"/>
      <c r="BB21579" s="40"/>
      <c r="BC21579" s="40"/>
      <c r="BD21579" s="50"/>
    </row>
    <row r="21580" spans="51:56" hidden="1" x14ac:dyDescent="0.25">
      <c r="AY21580" s="40"/>
      <c r="AZ21580" s="40"/>
      <c r="BA21580" s="40"/>
      <c r="BB21580" s="40"/>
      <c r="BC21580" s="40"/>
      <c r="BD21580" s="50"/>
    </row>
    <row r="21581" spans="51:56" hidden="1" x14ac:dyDescent="0.25">
      <c r="AY21581" s="40"/>
      <c r="AZ21581" s="40"/>
      <c r="BA21581" s="40"/>
      <c r="BB21581" s="40"/>
      <c r="BC21581" s="40"/>
      <c r="BD21581" s="50"/>
    </row>
    <row r="21582" spans="51:56" hidden="1" x14ac:dyDescent="0.25">
      <c r="AY21582" s="40"/>
      <c r="AZ21582" s="40"/>
      <c r="BA21582" s="40"/>
      <c r="BB21582" s="40"/>
      <c r="BC21582" s="40"/>
      <c r="BD21582" s="50"/>
    </row>
    <row r="21583" spans="51:56" hidden="1" x14ac:dyDescent="0.25">
      <c r="AY21583" s="40"/>
      <c r="AZ21583" s="40"/>
      <c r="BA21583" s="40"/>
      <c r="BB21583" s="40"/>
      <c r="BC21583" s="40"/>
      <c r="BD21583" s="50"/>
    </row>
    <row r="21584" spans="51:56" hidden="1" x14ac:dyDescent="0.25">
      <c r="AY21584" s="40"/>
      <c r="AZ21584" s="40"/>
      <c r="BA21584" s="40"/>
      <c r="BB21584" s="40"/>
      <c r="BC21584" s="40"/>
      <c r="BD21584" s="50"/>
    </row>
    <row r="21585" spans="51:56" hidden="1" x14ac:dyDescent="0.25">
      <c r="AY21585" s="40"/>
      <c r="AZ21585" s="40"/>
      <c r="BA21585" s="40"/>
      <c r="BB21585" s="40"/>
      <c r="BC21585" s="40"/>
      <c r="BD21585" s="50"/>
    </row>
    <row r="21586" spans="51:56" hidden="1" x14ac:dyDescent="0.25">
      <c r="AY21586" s="40"/>
      <c r="AZ21586" s="40"/>
      <c r="BA21586" s="40"/>
      <c r="BB21586" s="40"/>
      <c r="BC21586" s="40"/>
      <c r="BD21586" s="50"/>
    </row>
    <row r="21587" spans="51:56" hidden="1" x14ac:dyDescent="0.25">
      <c r="AY21587" s="40"/>
      <c r="AZ21587" s="40"/>
      <c r="BA21587" s="40"/>
      <c r="BB21587" s="40"/>
      <c r="BC21587" s="40"/>
      <c r="BD21587" s="50"/>
    </row>
    <row r="21588" spans="51:56" hidden="1" x14ac:dyDescent="0.25">
      <c r="AY21588" s="40"/>
      <c r="AZ21588" s="40"/>
      <c r="BA21588" s="40"/>
      <c r="BB21588" s="40"/>
      <c r="BC21588" s="40"/>
      <c r="BD21588" s="50"/>
    </row>
    <row r="21589" spans="51:56" hidden="1" x14ac:dyDescent="0.25">
      <c r="AY21589" s="40"/>
      <c r="AZ21589" s="40"/>
      <c r="BA21589" s="40"/>
      <c r="BB21589" s="40"/>
      <c r="BC21589" s="40"/>
      <c r="BD21589" s="50"/>
    </row>
    <row r="21590" spans="51:56" hidden="1" x14ac:dyDescent="0.25">
      <c r="AY21590" s="40"/>
      <c r="AZ21590" s="40"/>
      <c r="BA21590" s="40"/>
      <c r="BB21590" s="40"/>
      <c r="BC21590" s="40"/>
      <c r="BD21590" s="50"/>
    </row>
    <row r="21591" spans="51:56" hidden="1" x14ac:dyDescent="0.25">
      <c r="AY21591" s="40"/>
      <c r="AZ21591" s="40"/>
      <c r="BA21591" s="40"/>
      <c r="BB21591" s="40"/>
      <c r="BC21591" s="40"/>
      <c r="BD21591" s="50"/>
    </row>
    <row r="21592" spans="51:56" hidden="1" x14ac:dyDescent="0.25">
      <c r="AY21592" s="40"/>
      <c r="AZ21592" s="40"/>
      <c r="BA21592" s="40"/>
      <c r="BB21592" s="40"/>
      <c r="BC21592" s="40"/>
      <c r="BD21592" s="50"/>
    </row>
    <row r="21593" spans="51:56" hidden="1" x14ac:dyDescent="0.25">
      <c r="AY21593" s="40"/>
      <c r="AZ21593" s="40"/>
      <c r="BA21593" s="40"/>
      <c r="BB21593" s="40"/>
      <c r="BC21593" s="40"/>
      <c r="BD21593" s="50"/>
    </row>
    <row r="21594" spans="51:56" hidden="1" x14ac:dyDescent="0.25">
      <c r="AY21594" s="40"/>
      <c r="AZ21594" s="40"/>
      <c r="BA21594" s="40"/>
      <c r="BB21594" s="40"/>
      <c r="BC21594" s="40"/>
      <c r="BD21594" s="50"/>
    </row>
    <row r="21595" spans="51:56" hidden="1" x14ac:dyDescent="0.25">
      <c r="AY21595" s="40"/>
      <c r="AZ21595" s="40"/>
      <c r="BA21595" s="40"/>
      <c r="BB21595" s="40"/>
      <c r="BC21595" s="40"/>
      <c r="BD21595" s="50"/>
    </row>
    <row r="21596" spans="51:56" hidden="1" x14ac:dyDescent="0.25">
      <c r="AY21596" s="40"/>
      <c r="AZ21596" s="40"/>
      <c r="BA21596" s="40"/>
      <c r="BB21596" s="40"/>
      <c r="BC21596" s="40"/>
      <c r="BD21596" s="50"/>
    </row>
    <row r="21597" spans="51:56" hidden="1" x14ac:dyDescent="0.25">
      <c r="AY21597" s="40"/>
      <c r="AZ21597" s="40"/>
      <c r="BA21597" s="40"/>
      <c r="BB21597" s="40"/>
      <c r="BC21597" s="40"/>
      <c r="BD21597" s="50"/>
    </row>
    <row r="21598" spans="51:56" hidden="1" x14ac:dyDescent="0.25">
      <c r="AY21598" s="40"/>
      <c r="AZ21598" s="40"/>
      <c r="BA21598" s="40"/>
      <c r="BB21598" s="40"/>
      <c r="BC21598" s="40"/>
      <c r="BD21598" s="50"/>
    </row>
    <row r="21599" spans="51:56" hidden="1" x14ac:dyDescent="0.25">
      <c r="AY21599" s="40"/>
      <c r="AZ21599" s="40"/>
      <c r="BA21599" s="40"/>
      <c r="BB21599" s="40"/>
      <c r="BC21599" s="40"/>
      <c r="BD21599" s="50"/>
    </row>
    <row r="21600" spans="51:56" hidden="1" x14ac:dyDescent="0.25">
      <c r="AY21600" s="40"/>
      <c r="AZ21600" s="40"/>
      <c r="BA21600" s="40"/>
      <c r="BB21600" s="40"/>
      <c r="BC21600" s="40"/>
      <c r="BD21600" s="50"/>
    </row>
    <row r="21601" spans="51:56" hidden="1" x14ac:dyDescent="0.25">
      <c r="AY21601" s="40"/>
      <c r="AZ21601" s="40"/>
      <c r="BA21601" s="40"/>
      <c r="BB21601" s="40"/>
      <c r="BC21601" s="40"/>
      <c r="BD21601" s="50"/>
    </row>
    <row r="21602" spans="51:56" hidden="1" x14ac:dyDescent="0.25">
      <c r="AY21602" s="40"/>
      <c r="AZ21602" s="40"/>
      <c r="BA21602" s="40"/>
      <c r="BB21602" s="40"/>
      <c r="BC21602" s="40"/>
      <c r="BD21602" s="50"/>
    </row>
    <row r="21603" spans="51:56" hidden="1" x14ac:dyDescent="0.25">
      <c r="AY21603" s="40"/>
      <c r="AZ21603" s="40"/>
      <c r="BA21603" s="40"/>
      <c r="BB21603" s="40"/>
      <c r="BC21603" s="40"/>
      <c r="BD21603" s="50"/>
    </row>
    <row r="21604" spans="51:56" hidden="1" x14ac:dyDescent="0.25">
      <c r="AY21604" s="40"/>
      <c r="AZ21604" s="40"/>
      <c r="BA21604" s="40"/>
      <c r="BB21604" s="40"/>
      <c r="BC21604" s="40"/>
      <c r="BD21604" s="50"/>
    </row>
    <row r="21605" spans="51:56" hidden="1" x14ac:dyDescent="0.25">
      <c r="AY21605" s="40"/>
      <c r="AZ21605" s="40"/>
      <c r="BA21605" s="40"/>
      <c r="BB21605" s="40"/>
      <c r="BC21605" s="40"/>
      <c r="BD21605" s="50"/>
    </row>
    <row r="21606" spans="51:56" hidden="1" x14ac:dyDescent="0.25">
      <c r="AY21606" s="40"/>
      <c r="AZ21606" s="40"/>
      <c r="BA21606" s="40"/>
      <c r="BB21606" s="40"/>
      <c r="BC21606" s="40"/>
      <c r="BD21606" s="50"/>
    </row>
    <row r="21607" spans="51:56" hidden="1" x14ac:dyDescent="0.25">
      <c r="AY21607" s="40"/>
      <c r="AZ21607" s="40"/>
      <c r="BA21607" s="40"/>
      <c r="BB21607" s="40"/>
      <c r="BC21607" s="40"/>
      <c r="BD21607" s="50"/>
    </row>
    <row r="21608" spans="51:56" hidden="1" x14ac:dyDescent="0.25">
      <c r="AY21608" s="40"/>
      <c r="AZ21608" s="40"/>
      <c r="BA21608" s="40"/>
      <c r="BB21608" s="40"/>
      <c r="BC21608" s="40"/>
      <c r="BD21608" s="50"/>
    </row>
    <row r="21609" spans="51:56" hidden="1" x14ac:dyDescent="0.25">
      <c r="AY21609" s="40"/>
      <c r="AZ21609" s="40"/>
      <c r="BA21609" s="40"/>
      <c r="BB21609" s="40"/>
      <c r="BC21609" s="40"/>
      <c r="BD21609" s="50"/>
    </row>
    <row r="21610" spans="51:56" hidden="1" x14ac:dyDescent="0.25">
      <c r="AY21610" s="40"/>
      <c r="AZ21610" s="40"/>
      <c r="BA21610" s="40"/>
      <c r="BB21610" s="40"/>
      <c r="BC21610" s="40"/>
      <c r="BD21610" s="50"/>
    </row>
    <row r="21611" spans="51:56" hidden="1" x14ac:dyDescent="0.25">
      <c r="AY21611" s="40"/>
      <c r="AZ21611" s="40"/>
      <c r="BA21611" s="40"/>
      <c r="BB21611" s="40"/>
      <c r="BC21611" s="40"/>
      <c r="BD21611" s="50"/>
    </row>
    <row r="21612" spans="51:56" hidden="1" x14ac:dyDescent="0.25">
      <c r="AY21612" s="40"/>
      <c r="AZ21612" s="40"/>
      <c r="BA21612" s="40"/>
      <c r="BB21612" s="40"/>
      <c r="BC21612" s="40"/>
      <c r="BD21612" s="50"/>
    </row>
    <row r="21613" spans="51:56" hidden="1" x14ac:dyDescent="0.25">
      <c r="AY21613" s="40"/>
      <c r="AZ21613" s="40"/>
      <c r="BA21613" s="40"/>
      <c r="BB21613" s="40"/>
      <c r="BC21613" s="40"/>
      <c r="BD21613" s="50"/>
    </row>
    <row r="21614" spans="51:56" hidden="1" x14ac:dyDescent="0.25">
      <c r="AY21614" s="40"/>
      <c r="AZ21614" s="40"/>
      <c r="BA21614" s="40"/>
      <c r="BB21614" s="40"/>
      <c r="BC21614" s="40"/>
      <c r="BD21614" s="50"/>
    </row>
    <row r="21615" spans="51:56" hidden="1" x14ac:dyDescent="0.25">
      <c r="AY21615" s="40"/>
      <c r="AZ21615" s="40"/>
      <c r="BA21615" s="40"/>
      <c r="BB21615" s="40"/>
      <c r="BC21615" s="40"/>
      <c r="BD21615" s="50"/>
    </row>
    <row r="21616" spans="51:56" hidden="1" x14ac:dyDescent="0.25">
      <c r="AY21616" s="40"/>
      <c r="AZ21616" s="40"/>
      <c r="BA21616" s="40"/>
      <c r="BB21616" s="40"/>
      <c r="BC21616" s="40"/>
      <c r="BD21616" s="50"/>
    </row>
    <row r="21617" spans="51:56" hidden="1" x14ac:dyDescent="0.25">
      <c r="AY21617" s="40"/>
      <c r="AZ21617" s="40"/>
      <c r="BA21617" s="40"/>
      <c r="BB21617" s="40"/>
      <c r="BC21617" s="40"/>
      <c r="BD21617" s="50"/>
    </row>
    <row r="21618" spans="51:56" hidden="1" x14ac:dyDescent="0.25">
      <c r="AY21618" s="40"/>
      <c r="AZ21618" s="40"/>
      <c r="BA21618" s="40"/>
      <c r="BB21618" s="40"/>
      <c r="BC21618" s="40"/>
      <c r="BD21618" s="50"/>
    </row>
    <row r="21619" spans="51:56" hidden="1" x14ac:dyDescent="0.25">
      <c r="AY21619" s="40"/>
      <c r="AZ21619" s="40"/>
      <c r="BA21619" s="40"/>
      <c r="BB21619" s="40"/>
      <c r="BC21619" s="40"/>
      <c r="BD21619" s="50"/>
    </row>
    <row r="21620" spans="51:56" hidden="1" x14ac:dyDescent="0.25">
      <c r="AY21620" s="40"/>
      <c r="AZ21620" s="40"/>
      <c r="BA21620" s="40"/>
      <c r="BB21620" s="40"/>
      <c r="BC21620" s="40"/>
      <c r="BD21620" s="50"/>
    </row>
    <row r="21621" spans="51:56" hidden="1" x14ac:dyDescent="0.25">
      <c r="AY21621" s="40"/>
      <c r="AZ21621" s="40"/>
      <c r="BA21621" s="40"/>
      <c r="BB21621" s="40"/>
      <c r="BC21621" s="40"/>
      <c r="BD21621" s="50"/>
    </row>
    <row r="21622" spans="51:56" hidden="1" x14ac:dyDescent="0.25">
      <c r="AY21622" s="40"/>
      <c r="AZ21622" s="40"/>
      <c r="BA21622" s="40"/>
      <c r="BB21622" s="40"/>
      <c r="BC21622" s="40"/>
      <c r="BD21622" s="50"/>
    </row>
    <row r="21623" spans="51:56" hidden="1" x14ac:dyDescent="0.25">
      <c r="AY21623" s="40"/>
      <c r="AZ21623" s="40"/>
      <c r="BA21623" s="40"/>
      <c r="BB21623" s="40"/>
      <c r="BC21623" s="40"/>
      <c r="BD21623" s="50"/>
    </row>
    <row r="21624" spans="51:56" hidden="1" x14ac:dyDescent="0.25">
      <c r="AY21624" s="40"/>
      <c r="AZ21624" s="40"/>
      <c r="BA21624" s="40"/>
      <c r="BB21624" s="40"/>
      <c r="BC21624" s="40"/>
      <c r="BD21624" s="50"/>
    </row>
    <row r="21625" spans="51:56" hidden="1" x14ac:dyDescent="0.25">
      <c r="AY21625" s="40"/>
      <c r="AZ21625" s="40"/>
      <c r="BA21625" s="40"/>
      <c r="BB21625" s="40"/>
      <c r="BC21625" s="40"/>
      <c r="BD21625" s="50"/>
    </row>
    <row r="21626" spans="51:56" hidden="1" x14ac:dyDescent="0.25">
      <c r="AY21626" s="40"/>
      <c r="AZ21626" s="40"/>
      <c r="BA21626" s="40"/>
      <c r="BB21626" s="40"/>
      <c r="BC21626" s="40"/>
      <c r="BD21626" s="50"/>
    </row>
    <row r="21627" spans="51:56" hidden="1" x14ac:dyDescent="0.25">
      <c r="AY21627" s="40"/>
      <c r="AZ21627" s="40"/>
      <c r="BA21627" s="40"/>
      <c r="BB21627" s="40"/>
      <c r="BC21627" s="40"/>
      <c r="BD21627" s="50"/>
    </row>
    <row r="21628" spans="51:56" hidden="1" x14ac:dyDescent="0.25">
      <c r="AY21628" s="40"/>
      <c r="AZ21628" s="40"/>
      <c r="BA21628" s="40"/>
      <c r="BB21628" s="40"/>
      <c r="BC21628" s="40"/>
      <c r="BD21628" s="50"/>
    </row>
    <row r="21629" spans="51:56" hidden="1" x14ac:dyDescent="0.25">
      <c r="AY21629" s="40"/>
      <c r="AZ21629" s="40"/>
      <c r="BA21629" s="40"/>
      <c r="BB21629" s="40"/>
      <c r="BC21629" s="40"/>
      <c r="BD21629" s="50"/>
    </row>
    <row r="21630" spans="51:56" hidden="1" x14ac:dyDescent="0.25">
      <c r="AY21630" s="40"/>
      <c r="AZ21630" s="40"/>
      <c r="BA21630" s="40"/>
      <c r="BB21630" s="40"/>
      <c r="BC21630" s="40"/>
      <c r="BD21630" s="50"/>
    </row>
    <row r="21631" spans="51:56" hidden="1" x14ac:dyDescent="0.25">
      <c r="AY21631" s="40"/>
      <c r="AZ21631" s="40"/>
      <c r="BA21631" s="40"/>
      <c r="BB21631" s="40"/>
      <c r="BC21631" s="40"/>
      <c r="BD21631" s="50"/>
    </row>
    <row r="21632" spans="51:56" hidden="1" x14ac:dyDescent="0.25">
      <c r="AY21632" s="40"/>
      <c r="AZ21632" s="40"/>
      <c r="BA21632" s="40"/>
      <c r="BB21632" s="40"/>
      <c r="BC21632" s="40"/>
      <c r="BD21632" s="50"/>
    </row>
    <row r="21633" spans="51:56" hidden="1" x14ac:dyDescent="0.25">
      <c r="AY21633" s="40"/>
      <c r="AZ21633" s="40"/>
      <c r="BA21633" s="40"/>
      <c r="BB21633" s="40"/>
      <c r="BC21633" s="40"/>
      <c r="BD21633" s="50"/>
    </row>
    <row r="21634" spans="51:56" hidden="1" x14ac:dyDescent="0.25">
      <c r="AY21634" s="40"/>
      <c r="AZ21634" s="40"/>
      <c r="BA21634" s="40"/>
      <c r="BB21634" s="40"/>
      <c r="BC21634" s="40"/>
      <c r="BD21634" s="50"/>
    </row>
    <row r="21635" spans="51:56" hidden="1" x14ac:dyDescent="0.25">
      <c r="AY21635" s="40"/>
      <c r="AZ21635" s="40"/>
      <c r="BA21635" s="40"/>
      <c r="BB21635" s="40"/>
      <c r="BC21635" s="40"/>
      <c r="BD21635" s="50"/>
    </row>
    <row r="21636" spans="51:56" hidden="1" x14ac:dyDescent="0.25">
      <c r="AY21636" s="40"/>
      <c r="AZ21636" s="40"/>
      <c r="BA21636" s="40"/>
      <c r="BB21636" s="40"/>
      <c r="BC21636" s="40"/>
      <c r="BD21636" s="50"/>
    </row>
    <row r="21637" spans="51:56" hidden="1" x14ac:dyDescent="0.25">
      <c r="AY21637" s="40"/>
      <c r="AZ21637" s="40"/>
      <c r="BA21637" s="40"/>
      <c r="BB21637" s="40"/>
      <c r="BC21637" s="40"/>
      <c r="BD21637" s="50"/>
    </row>
    <row r="21638" spans="51:56" hidden="1" x14ac:dyDescent="0.25">
      <c r="AY21638" s="40"/>
      <c r="AZ21638" s="40"/>
      <c r="BA21638" s="40"/>
      <c r="BB21638" s="40"/>
      <c r="BC21638" s="40"/>
      <c r="BD21638" s="50"/>
    </row>
    <row r="21639" spans="51:56" hidden="1" x14ac:dyDescent="0.25">
      <c r="AY21639" s="40"/>
      <c r="AZ21639" s="40"/>
      <c r="BA21639" s="40"/>
      <c r="BB21639" s="40"/>
      <c r="BC21639" s="40"/>
      <c r="BD21639" s="50"/>
    </row>
    <row r="21640" spans="51:56" hidden="1" x14ac:dyDescent="0.25">
      <c r="AY21640" s="40"/>
      <c r="AZ21640" s="40"/>
      <c r="BA21640" s="40"/>
      <c r="BB21640" s="40"/>
      <c r="BC21640" s="40"/>
      <c r="BD21640" s="50"/>
    </row>
    <row r="21641" spans="51:56" hidden="1" x14ac:dyDescent="0.25">
      <c r="AY21641" s="40"/>
      <c r="AZ21641" s="40"/>
      <c r="BA21641" s="40"/>
      <c r="BB21641" s="40"/>
      <c r="BC21641" s="40"/>
      <c r="BD21641" s="50"/>
    </row>
    <row r="21642" spans="51:56" hidden="1" x14ac:dyDescent="0.25">
      <c r="AY21642" s="40"/>
      <c r="AZ21642" s="40"/>
      <c r="BA21642" s="40"/>
      <c r="BB21642" s="40"/>
      <c r="BC21642" s="40"/>
      <c r="BD21642" s="50"/>
    </row>
    <row r="21643" spans="51:56" hidden="1" x14ac:dyDescent="0.25">
      <c r="AY21643" s="40"/>
      <c r="AZ21643" s="40"/>
      <c r="BA21643" s="40"/>
      <c r="BB21643" s="40"/>
      <c r="BC21643" s="40"/>
      <c r="BD21643" s="50"/>
    </row>
    <row r="21644" spans="51:56" hidden="1" x14ac:dyDescent="0.25">
      <c r="AY21644" s="40"/>
      <c r="AZ21644" s="40"/>
      <c r="BA21644" s="40"/>
      <c r="BB21644" s="40"/>
      <c r="BC21644" s="40"/>
      <c r="BD21644" s="50"/>
    </row>
    <row r="21645" spans="51:56" hidden="1" x14ac:dyDescent="0.25">
      <c r="AY21645" s="40"/>
      <c r="AZ21645" s="40"/>
      <c r="BA21645" s="40"/>
      <c r="BB21645" s="40"/>
      <c r="BC21645" s="40"/>
      <c r="BD21645" s="50"/>
    </row>
    <row r="21646" spans="51:56" hidden="1" x14ac:dyDescent="0.25">
      <c r="AY21646" s="40"/>
      <c r="AZ21646" s="40"/>
      <c r="BA21646" s="40"/>
      <c r="BB21646" s="40"/>
      <c r="BC21646" s="40"/>
      <c r="BD21646" s="50"/>
    </row>
    <row r="21647" spans="51:56" hidden="1" x14ac:dyDescent="0.25">
      <c r="AY21647" s="40"/>
      <c r="AZ21647" s="40"/>
      <c r="BA21647" s="40"/>
      <c r="BB21647" s="40"/>
      <c r="BC21647" s="40"/>
      <c r="BD21647" s="50"/>
    </row>
    <row r="21648" spans="51:56" hidden="1" x14ac:dyDescent="0.25">
      <c r="AY21648" s="40"/>
      <c r="AZ21648" s="40"/>
      <c r="BA21648" s="40"/>
      <c r="BB21648" s="40"/>
      <c r="BC21648" s="40"/>
      <c r="BD21648" s="50"/>
    </row>
    <row r="21649" spans="51:56" hidden="1" x14ac:dyDescent="0.25">
      <c r="AY21649" s="40"/>
      <c r="AZ21649" s="40"/>
      <c r="BA21649" s="40"/>
      <c r="BB21649" s="40"/>
      <c r="BC21649" s="40"/>
      <c r="BD21649" s="50"/>
    </row>
    <row r="21650" spans="51:56" hidden="1" x14ac:dyDescent="0.25">
      <c r="AY21650" s="40"/>
      <c r="AZ21650" s="40"/>
      <c r="BA21650" s="40"/>
      <c r="BB21650" s="40"/>
      <c r="BC21650" s="40"/>
      <c r="BD21650" s="50"/>
    </row>
    <row r="21651" spans="51:56" hidden="1" x14ac:dyDescent="0.25">
      <c r="AY21651" s="40"/>
      <c r="AZ21651" s="40"/>
      <c r="BA21651" s="40"/>
      <c r="BB21651" s="40"/>
      <c r="BC21651" s="40"/>
      <c r="BD21651" s="50"/>
    </row>
    <row r="21652" spans="51:56" hidden="1" x14ac:dyDescent="0.25">
      <c r="AY21652" s="40"/>
      <c r="AZ21652" s="40"/>
      <c r="BA21652" s="40"/>
      <c r="BB21652" s="40"/>
      <c r="BC21652" s="40"/>
      <c r="BD21652" s="50"/>
    </row>
    <row r="21653" spans="51:56" hidden="1" x14ac:dyDescent="0.25">
      <c r="AY21653" s="40"/>
      <c r="AZ21653" s="40"/>
      <c r="BA21653" s="40"/>
      <c r="BB21653" s="40"/>
      <c r="BC21653" s="40"/>
      <c r="BD21653" s="50"/>
    </row>
    <row r="21654" spans="51:56" hidden="1" x14ac:dyDescent="0.25">
      <c r="AY21654" s="40"/>
      <c r="AZ21654" s="40"/>
      <c r="BA21654" s="40"/>
      <c r="BB21654" s="40"/>
      <c r="BC21654" s="40"/>
      <c r="BD21654" s="50"/>
    </row>
    <row r="21655" spans="51:56" hidden="1" x14ac:dyDescent="0.25">
      <c r="AY21655" s="40"/>
      <c r="AZ21655" s="40"/>
      <c r="BA21655" s="40"/>
      <c r="BB21655" s="40"/>
      <c r="BC21655" s="40"/>
      <c r="BD21655" s="50"/>
    </row>
    <row r="21656" spans="51:56" hidden="1" x14ac:dyDescent="0.25">
      <c r="AY21656" s="40"/>
      <c r="AZ21656" s="40"/>
      <c r="BA21656" s="40"/>
      <c r="BB21656" s="40"/>
      <c r="BC21656" s="40"/>
      <c r="BD21656" s="50"/>
    </row>
    <row r="21657" spans="51:56" hidden="1" x14ac:dyDescent="0.25">
      <c r="AY21657" s="40"/>
      <c r="AZ21657" s="40"/>
      <c r="BA21657" s="40"/>
      <c r="BB21657" s="40"/>
      <c r="BC21657" s="40"/>
      <c r="BD21657" s="50"/>
    </row>
    <row r="21658" spans="51:56" hidden="1" x14ac:dyDescent="0.25">
      <c r="AY21658" s="40"/>
      <c r="AZ21658" s="40"/>
      <c r="BA21658" s="40"/>
      <c r="BB21658" s="40"/>
      <c r="BC21658" s="40"/>
      <c r="BD21658" s="50"/>
    </row>
    <row r="21659" spans="51:56" hidden="1" x14ac:dyDescent="0.25">
      <c r="AY21659" s="40"/>
      <c r="AZ21659" s="40"/>
      <c r="BA21659" s="40"/>
      <c r="BB21659" s="40"/>
      <c r="BC21659" s="40"/>
      <c r="BD21659" s="50"/>
    </row>
    <row r="21660" spans="51:56" hidden="1" x14ac:dyDescent="0.25">
      <c r="AY21660" s="40"/>
      <c r="AZ21660" s="40"/>
      <c r="BA21660" s="40"/>
      <c r="BB21660" s="40"/>
      <c r="BC21660" s="40"/>
      <c r="BD21660" s="50"/>
    </row>
    <row r="21661" spans="51:56" hidden="1" x14ac:dyDescent="0.25">
      <c r="AY21661" s="40"/>
      <c r="AZ21661" s="40"/>
      <c r="BA21661" s="40"/>
      <c r="BB21661" s="40"/>
      <c r="BC21661" s="40"/>
      <c r="BD21661" s="50"/>
    </row>
    <row r="21662" spans="51:56" hidden="1" x14ac:dyDescent="0.25">
      <c r="AY21662" s="40"/>
      <c r="AZ21662" s="40"/>
      <c r="BA21662" s="40"/>
      <c r="BB21662" s="40"/>
      <c r="BC21662" s="40"/>
      <c r="BD21662" s="50"/>
    </row>
    <row r="21663" spans="51:56" hidden="1" x14ac:dyDescent="0.25">
      <c r="AY21663" s="40"/>
      <c r="AZ21663" s="40"/>
      <c r="BA21663" s="40"/>
      <c r="BB21663" s="40"/>
      <c r="BC21663" s="40"/>
      <c r="BD21663" s="50"/>
    </row>
    <row r="21664" spans="51:56" hidden="1" x14ac:dyDescent="0.25">
      <c r="AY21664" s="40"/>
      <c r="AZ21664" s="40"/>
      <c r="BA21664" s="40"/>
      <c r="BB21664" s="40"/>
      <c r="BC21664" s="40"/>
      <c r="BD21664" s="50"/>
    </row>
    <row r="21665" spans="51:56" hidden="1" x14ac:dyDescent="0.25">
      <c r="AY21665" s="40"/>
      <c r="AZ21665" s="40"/>
      <c r="BA21665" s="40"/>
      <c r="BB21665" s="40"/>
      <c r="BC21665" s="40"/>
      <c r="BD21665" s="50"/>
    </row>
    <row r="21666" spans="51:56" hidden="1" x14ac:dyDescent="0.25">
      <c r="AY21666" s="40"/>
      <c r="AZ21666" s="40"/>
      <c r="BA21666" s="40"/>
      <c r="BB21666" s="40"/>
      <c r="BC21666" s="40"/>
      <c r="BD21666" s="50"/>
    </row>
    <row r="21667" spans="51:56" hidden="1" x14ac:dyDescent="0.25">
      <c r="AY21667" s="40"/>
      <c r="AZ21667" s="40"/>
      <c r="BA21667" s="40"/>
      <c r="BB21667" s="40"/>
      <c r="BC21667" s="40"/>
      <c r="BD21667" s="50"/>
    </row>
    <row r="21668" spans="51:56" hidden="1" x14ac:dyDescent="0.25">
      <c r="AY21668" s="40"/>
      <c r="AZ21668" s="40"/>
      <c r="BA21668" s="40"/>
      <c r="BB21668" s="40"/>
      <c r="BC21668" s="40"/>
      <c r="BD21668" s="50"/>
    </row>
    <row r="21669" spans="51:56" hidden="1" x14ac:dyDescent="0.25">
      <c r="AY21669" s="40"/>
      <c r="AZ21669" s="40"/>
      <c r="BA21669" s="40"/>
      <c r="BB21669" s="40"/>
      <c r="BC21669" s="40"/>
      <c r="BD21669" s="50"/>
    </row>
    <row r="21670" spans="51:56" hidden="1" x14ac:dyDescent="0.25">
      <c r="AY21670" s="40"/>
      <c r="AZ21670" s="40"/>
      <c r="BA21670" s="40"/>
      <c r="BB21670" s="40"/>
      <c r="BC21670" s="40"/>
      <c r="BD21670" s="50"/>
    </row>
    <row r="21671" spans="51:56" hidden="1" x14ac:dyDescent="0.25">
      <c r="AY21671" s="40"/>
      <c r="AZ21671" s="40"/>
      <c r="BA21671" s="40"/>
      <c r="BB21671" s="40"/>
      <c r="BC21671" s="40"/>
      <c r="BD21671" s="50"/>
    </row>
    <row r="21672" spans="51:56" hidden="1" x14ac:dyDescent="0.25">
      <c r="AY21672" s="40"/>
      <c r="AZ21672" s="40"/>
      <c r="BA21672" s="40"/>
      <c r="BB21672" s="40"/>
      <c r="BC21672" s="40"/>
      <c r="BD21672" s="50"/>
    </row>
    <row r="21673" spans="51:56" hidden="1" x14ac:dyDescent="0.25">
      <c r="AY21673" s="40"/>
      <c r="AZ21673" s="40"/>
      <c r="BA21673" s="40"/>
      <c r="BB21673" s="40"/>
      <c r="BC21673" s="40"/>
      <c r="BD21673" s="50"/>
    </row>
    <row r="21674" spans="51:56" hidden="1" x14ac:dyDescent="0.25">
      <c r="AY21674" s="40"/>
      <c r="AZ21674" s="40"/>
      <c r="BA21674" s="40"/>
      <c r="BB21674" s="40"/>
      <c r="BC21674" s="40"/>
      <c r="BD21674" s="50"/>
    </row>
    <row r="21675" spans="51:56" hidden="1" x14ac:dyDescent="0.25">
      <c r="AY21675" s="40"/>
      <c r="AZ21675" s="40"/>
      <c r="BA21675" s="40"/>
      <c r="BB21675" s="40"/>
      <c r="BC21675" s="40"/>
      <c r="BD21675" s="50"/>
    </row>
    <row r="21676" spans="51:56" hidden="1" x14ac:dyDescent="0.25">
      <c r="AY21676" s="40"/>
      <c r="AZ21676" s="40"/>
      <c r="BA21676" s="40"/>
      <c r="BB21676" s="40"/>
      <c r="BC21676" s="40"/>
      <c r="BD21676" s="50"/>
    </row>
    <row r="21677" spans="51:56" hidden="1" x14ac:dyDescent="0.25">
      <c r="AY21677" s="40"/>
      <c r="AZ21677" s="40"/>
      <c r="BA21677" s="40"/>
      <c r="BB21677" s="40"/>
      <c r="BC21677" s="40"/>
      <c r="BD21677" s="50"/>
    </row>
    <row r="21678" spans="51:56" hidden="1" x14ac:dyDescent="0.25">
      <c r="AY21678" s="40"/>
      <c r="AZ21678" s="40"/>
      <c r="BA21678" s="40"/>
      <c r="BB21678" s="40"/>
      <c r="BC21678" s="40"/>
      <c r="BD21678" s="50"/>
    </row>
    <row r="21679" spans="51:56" hidden="1" x14ac:dyDescent="0.25">
      <c r="AY21679" s="40"/>
      <c r="AZ21679" s="40"/>
      <c r="BA21679" s="40"/>
      <c r="BB21679" s="40"/>
      <c r="BC21679" s="40"/>
      <c r="BD21679" s="50"/>
    </row>
    <row r="21680" spans="51:56" hidden="1" x14ac:dyDescent="0.25">
      <c r="AY21680" s="40"/>
      <c r="AZ21680" s="40"/>
      <c r="BA21680" s="40"/>
      <c r="BB21680" s="40"/>
      <c r="BC21680" s="40"/>
      <c r="BD21680" s="50"/>
    </row>
    <row r="21681" spans="51:56" hidden="1" x14ac:dyDescent="0.25">
      <c r="AY21681" s="40"/>
      <c r="AZ21681" s="40"/>
      <c r="BA21681" s="40"/>
      <c r="BB21681" s="40"/>
      <c r="BC21681" s="40"/>
      <c r="BD21681" s="50"/>
    </row>
    <row r="21682" spans="51:56" hidden="1" x14ac:dyDescent="0.25">
      <c r="AY21682" s="40"/>
      <c r="AZ21682" s="40"/>
      <c r="BA21682" s="40"/>
      <c r="BB21682" s="40"/>
      <c r="BC21682" s="40"/>
      <c r="BD21682" s="50"/>
    </row>
    <row r="21683" spans="51:56" hidden="1" x14ac:dyDescent="0.25">
      <c r="AY21683" s="40"/>
      <c r="AZ21683" s="40"/>
      <c r="BA21683" s="40"/>
      <c r="BB21683" s="40"/>
      <c r="BC21683" s="40"/>
      <c r="BD21683" s="50"/>
    </row>
    <row r="21684" spans="51:56" hidden="1" x14ac:dyDescent="0.25">
      <c r="AY21684" s="40"/>
      <c r="AZ21684" s="40"/>
      <c r="BA21684" s="40"/>
      <c r="BB21684" s="40"/>
      <c r="BC21684" s="40"/>
      <c r="BD21684" s="50"/>
    </row>
    <row r="21685" spans="51:56" hidden="1" x14ac:dyDescent="0.25">
      <c r="AY21685" s="40"/>
      <c r="AZ21685" s="40"/>
      <c r="BA21685" s="40"/>
      <c r="BB21685" s="40"/>
      <c r="BC21685" s="40"/>
      <c r="BD21685" s="50"/>
    </row>
    <row r="21686" spans="51:56" hidden="1" x14ac:dyDescent="0.25">
      <c r="AY21686" s="40"/>
      <c r="AZ21686" s="40"/>
      <c r="BA21686" s="40"/>
      <c r="BB21686" s="40"/>
      <c r="BC21686" s="40"/>
      <c r="BD21686" s="50"/>
    </row>
    <row r="21687" spans="51:56" hidden="1" x14ac:dyDescent="0.25">
      <c r="AY21687" s="40"/>
      <c r="AZ21687" s="40"/>
      <c r="BA21687" s="40"/>
      <c r="BB21687" s="40"/>
      <c r="BC21687" s="40"/>
      <c r="BD21687" s="50"/>
    </row>
    <row r="21688" spans="51:56" hidden="1" x14ac:dyDescent="0.25">
      <c r="AY21688" s="40"/>
      <c r="AZ21688" s="40"/>
      <c r="BA21688" s="40"/>
      <c r="BB21688" s="40"/>
      <c r="BC21688" s="40"/>
      <c r="BD21688" s="50"/>
    </row>
    <row r="21689" spans="51:56" hidden="1" x14ac:dyDescent="0.25">
      <c r="AY21689" s="40"/>
      <c r="AZ21689" s="40"/>
      <c r="BA21689" s="40"/>
      <c r="BB21689" s="40"/>
      <c r="BC21689" s="40"/>
      <c r="BD21689" s="50"/>
    </row>
    <row r="21690" spans="51:56" hidden="1" x14ac:dyDescent="0.25">
      <c r="AY21690" s="40"/>
      <c r="AZ21690" s="40"/>
      <c r="BA21690" s="40"/>
      <c r="BB21690" s="40"/>
      <c r="BC21690" s="40"/>
      <c r="BD21690" s="50"/>
    </row>
    <row r="21691" spans="51:56" hidden="1" x14ac:dyDescent="0.25">
      <c r="AY21691" s="40"/>
      <c r="AZ21691" s="40"/>
      <c r="BA21691" s="40"/>
      <c r="BB21691" s="40"/>
      <c r="BC21691" s="40"/>
      <c r="BD21691" s="50"/>
    </row>
    <row r="21692" spans="51:56" hidden="1" x14ac:dyDescent="0.25">
      <c r="AY21692" s="40"/>
      <c r="AZ21692" s="40"/>
      <c r="BA21692" s="40"/>
      <c r="BB21692" s="40"/>
      <c r="BC21692" s="40"/>
      <c r="BD21692" s="50"/>
    </row>
    <row r="21693" spans="51:56" hidden="1" x14ac:dyDescent="0.25">
      <c r="AY21693" s="40"/>
      <c r="AZ21693" s="40"/>
      <c r="BA21693" s="40"/>
      <c r="BB21693" s="40"/>
      <c r="BC21693" s="40"/>
      <c r="BD21693" s="50"/>
    </row>
    <row r="21694" spans="51:56" hidden="1" x14ac:dyDescent="0.25">
      <c r="AY21694" s="40"/>
      <c r="AZ21694" s="40"/>
      <c r="BA21694" s="40"/>
      <c r="BB21694" s="40"/>
      <c r="BC21694" s="40"/>
      <c r="BD21694" s="50"/>
    </row>
    <row r="21695" spans="51:56" hidden="1" x14ac:dyDescent="0.25">
      <c r="AY21695" s="40"/>
      <c r="AZ21695" s="40"/>
      <c r="BA21695" s="40"/>
      <c r="BB21695" s="40"/>
      <c r="BC21695" s="40"/>
      <c r="BD21695" s="50"/>
    </row>
    <row r="21696" spans="51:56" hidden="1" x14ac:dyDescent="0.25">
      <c r="AY21696" s="40"/>
      <c r="AZ21696" s="40"/>
      <c r="BA21696" s="40"/>
      <c r="BB21696" s="40"/>
      <c r="BC21696" s="40"/>
      <c r="BD21696" s="50"/>
    </row>
    <row r="21697" spans="51:56" hidden="1" x14ac:dyDescent="0.25">
      <c r="AY21697" s="40"/>
      <c r="AZ21697" s="40"/>
      <c r="BA21697" s="40"/>
      <c r="BB21697" s="40"/>
      <c r="BC21697" s="40"/>
      <c r="BD21697" s="50"/>
    </row>
    <row r="21698" spans="51:56" hidden="1" x14ac:dyDescent="0.25">
      <c r="AY21698" s="40"/>
      <c r="AZ21698" s="40"/>
      <c r="BA21698" s="40"/>
      <c r="BB21698" s="40"/>
      <c r="BC21698" s="40"/>
      <c r="BD21698" s="50"/>
    </row>
    <row r="21699" spans="51:56" hidden="1" x14ac:dyDescent="0.25">
      <c r="AY21699" s="40"/>
      <c r="AZ21699" s="40"/>
      <c r="BA21699" s="40"/>
      <c r="BB21699" s="40"/>
      <c r="BC21699" s="40"/>
      <c r="BD21699" s="50"/>
    </row>
    <row r="21700" spans="51:56" hidden="1" x14ac:dyDescent="0.25">
      <c r="AY21700" s="40"/>
      <c r="AZ21700" s="40"/>
      <c r="BA21700" s="40"/>
      <c r="BB21700" s="40"/>
      <c r="BC21700" s="40"/>
      <c r="BD21700" s="50"/>
    </row>
    <row r="21701" spans="51:56" hidden="1" x14ac:dyDescent="0.25">
      <c r="AY21701" s="40"/>
      <c r="AZ21701" s="40"/>
      <c r="BA21701" s="40"/>
      <c r="BB21701" s="40"/>
      <c r="BC21701" s="40"/>
      <c r="BD21701" s="50"/>
    </row>
    <row r="21702" spans="51:56" hidden="1" x14ac:dyDescent="0.25">
      <c r="AY21702" s="40"/>
      <c r="AZ21702" s="40"/>
      <c r="BA21702" s="40"/>
      <c r="BB21702" s="40"/>
      <c r="BC21702" s="40"/>
      <c r="BD21702" s="50"/>
    </row>
    <row r="21703" spans="51:56" hidden="1" x14ac:dyDescent="0.25">
      <c r="AY21703" s="40"/>
      <c r="AZ21703" s="40"/>
      <c r="BA21703" s="40"/>
      <c r="BB21703" s="40"/>
      <c r="BC21703" s="40"/>
      <c r="BD21703" s="50"/>
    </row>
    <row r="21704" spans="51:56" hidden="1" x14ac:dyDescent="0.25">
      <c r="AY21704" s="40"/>
      <c r="AZ21704" s="40"/>
      <c r="BA21704" s="40"/>
      <c r="BB21704" s="40"/>
      <c r="BC21704" s="40"/>
      <c r="BD21704" s="50"/>
    </row>
    <row r="21705" spans="51:56" hidden="1" x14ac:dyDescent="0.25">
      <c r="AY21705" s="40"/>
      <c r="AZ21705" s="40"/>
      <c r="BA21705" s="40"/>
      <c r="BB21705" s="40"/>
      <c r="BC21705" s="40"/>
      <c r="BD21705" s="50"/>
    </row>
    <row r="21706" spans="51:56" hidden="1" x14ac:dyDescent="0.25">
      <c r="AY21706" s="40"/>
      <c r="AZ21706" s="40"/>
      <c r="BA21706" s="40"/>
      <c r="BB21706" s="40"/>
      <c r="BC21706" s="40"/>
      <c r="BD21706" s="50"/>
    </row>
    <row r="21707" spans="51:56" hidden="1" x14ac:dyDescent="0.25">
      <c r="AY21707" s="40"/>
      <c r="AZ21707" s="40"/>
      <c r="BA21707" s="40"/>
      <c r="BB21707" s="40"/>
      <c r="BC21707" s="40"/>
      <c r="BD21707" s="50"/>
    </row>
    <row r="21708" spans="51:56" hidden="1" x14ac:dyDescent="0.25">
      <c r="AY21708" s="40"/>
      <c r="AZ21708" s="40"/>
      <c r="BA21708" s="40"/>
      <c r="BB21708" s="40"/>
      <c r="BC21708" s="40"/>
      <c r="BD21708" s="50"/>
    </row>
    <row r="21709" spans="51:56" hidden="1" x14ac:dyDescent="0.25">
      <c r="AY21709" s="40"/>
      <c r="AZ21709" s="40"/>
      <c r="BA21709" s="40"/>
      <c r="BB21709" s="40"/>
      <c r="BC21709" s="40"/>
      <c r="BD21709" s="50"/>
    </row>
    <row r="21710" spans="51:56" hidden="1" x14ac:dyDescent="0.25">
      <c r="AY21710" s="40"/>
      <c r="AZ21710" s="40"/>
      <c r="BA21710" s="40"/>
      <c r="BB21710" s="40"/>
      <c r="BC21710" s="40"/>
      <c r="BD21710" s="50"/>
    </row>
    <row r="21711" spans="51:56" hidden="1" x14ac:dyDescent="0.25">
      <c r="AY21711" s="40"/>
      <c r="AZ21711" s="40"/>
      <c r="BA21711" s="40"/>
      <c r="BB21711" s="40"/>
      <c r="BC21711" s="40"/>
      <c r="BD21711" s="50"/>
    </row>
    <row r="21712" spans="51:56" hidden="1" x14ac:dyDescent="0.25">
      <c r="AY21712" s="40"/>
      <c r="AZ21712" s="40"/>
      <c r="BA21712" s="40"/>
      <c r="BB21712" s="40"/>
      <c r="BC21712" s="40"/>
      <c r="BD21712" s="50"/>
    </row>
    <row r="21713" spans="51:56" hidden="1" x14ac:dyDescent="0.25">
      <c r="AY21713" s="40"/>
      <c r="AZ21713" s="40"/>
      <c r="BA21713" s="40"/>
      <c r="BB21713" s="40"/>
      <c r="BC21713" s="40"/>
      <c r="BD21713" s="50"/>
    </row>
    <row r="21714" spans="51:56" hidden="1" x14ac:dyDescent="0.25">
      <c r="AY21714" s="40"/>
      <c r="AZ21714" s="40"/>
      <c r="BA21714" s="40"/>
      <c r="BB21714" s="40"/>
      <c r="BC21714" s="40"/>
      <c r="BD21714" s="50"/>
    </row>
    <row r="21715" spans="51:56" hidden="1" x14ac:dyDescent="0.25">
      <c r="AY21715" s="40"/>
      <c r="AZ21715" s="40"/>
      <c r="BA21715" s="40"/>
      <c r="BB21715" s="40"/>
      <c r="BC21715" s="40"/>
      <c r="BD21715" s="50"/>
    </row>
    <row r="21716" spans="51:56" hidden="1" x14ac:dyDescent="0.25">
      <c r="AY21716" s="40"/>
      <c r="AZ21716" s="40"/>
      <c r="BA21716" s="40"/>
      <c r="BB21716" s="40"/>
      <c r="BC21716" s="40"/>
      <c r="BD21716" s="50"/>
    </row>
    <row r="21717" spans="51:56" hidden="1" x14ac:dyDescent="0.25">
      <c r="AY21717" s="40"/>
      <c r="AZ21717" s="40"/>
      <c r="BA21717" s="40"/>
      <c r="BB21717" s="40"/>
      <c r="BC21717" s="40"/>
      <c r="BD21717" s="50"/>
    </row>
    <row r="21718" spans="51:56" hidden="1" x14ac:dyDescent="0.25">
      <c r="AY21718" s="40"/>
      <c r="AZ21718" s="40"/>
      <c r="BA21718" s="40"/>
      <c r="BB21718" s="40"/>
      <c r="BC21718" s="40"/>
      <c r="BD21718" s="50"/>
    </row>
    <row r="21719" spans="51:56" hidden="1" x14ac:dyDescent="0.25">
      <c r="AY21719" s="40"/>
      <c r="AZ21719" s="40"/>
      <c r="BA21719" s="40"/>
      <c r="BB21719" s="40"/>
      <c r="BC21719" s="40"/>
      <c r="BD21719" s="50"/>
    </row>
    <row r="21720" spans="51:56" hidden="1" x14ac:dyDescent="0.25">
      <c r="AY21720" s="40"/>
      <c r="AZ21720" s="40"/>
      <c r="BA21720" s="40"/>
      <c r="BB21720" s="40"/>
      <c r="BC21720" s="40"/>
      <c r="BD21720" s="50"/>
    </row>
    <row r="21721" spans="51:56" hidden="1" x14ac:dyDescent="0.25">
      <c r="AY21721" s="40"/>
      <c r="AZ21721" s="40"/>
      <c r="BA21721" s="40"/>
      <c r="BB21721" s="40"/>
      <c r="BC21721" s="40"/>
      <c r="BD21721" s="50"/>
    </row>
    <row r="21722" spans="51:56" hidden="1" x14ac:dyDescent="0.25">
      <c r="AY21722" s="40"/>
      <c r="AZ21722" s="40"/>
      <c r="BA21722" s="40"/>
      <c r="BB21722" s="40"/>
      <c r="BC21722" s="40"/>
      <c r="BD21722" s="50"/>
    </row>
    <row r="21723" spans="51:56" hidden="1" x14ac:dyDescent="0.25">
      <c r="AY21723" s="40"/>
      <c r="AZ21723" s="40"/>
      <c r="BA21723" s="40"/>
      <c r="BB21723" s="40"/>
      <c r="BC21723" s="40"/>
      <c r="BD21723" s="50"/>
    </row>
    <row r="21724" spans="51:56" hidden="1" x14ac:dyDescent="0.25">
      <c r="AY21724" s="40"/>
      <c r="AZ21724" s="40"/>
      <c r="BA21724" s="40"/>
      <c r="BB21724" s="40"/>
      <c r="BC21724" s="40"/>
      <c r="BD21724" s="50"/>
    </row>
    <row r="21725" spans="51:56" hidden="1" x14ac:dyDescent="0.25">
      <c r="AY21725" s="40"/>
      <c r="AZ21725" s="40"/>
      <c r="BA21725" s="40"/>
      <c r="BB21725" s="40"/>
      <c r="BC21725" s="40"/>
      <c r="BD21725" s="50"/>
    </row>
    <row r="21726" spans="51:56" hidden="1" x14ac:dyDescent="0.25">
      <c r="AY21726" s="40"/>
      <c r="AZ21726" s="40"/>
      <c r="BA21726" s="40"/>
      <c r="BB21726" s="40"/>
      <c r="BC21726" s="40"/>
      <c r="BD21726" s="50"/>
    </row>
    <row r="21727" spans="51:56" hidden="1" x14ac:dyDescent="0.25">
      <c r="AY21727" s="40"/>
      <c r="AZ21727" s="40"/>
      <c r="BA21727" s="40"/>
      <c r="BB21727" s="40"/>
      <c r="BC21727" s="40"/>
      <c r="BD21727" s="50"/>
    </row>
    <row r="21728" spans="51:56" hidden="1" x14ac:dyDescent="0.25">
      <c r="AY21728" s="40"/>
      <c r="AZ21728" s="40"/>
      <c r="BA21728" s="40"/>
      <c r="BB21728" s="40"/>
      <c r="BC21728" s="40"/>
      <c r="BD21728" s="50"/>
    </row>
    <row r="21729" spans="51:56" hidden="1" x14ac:dyDescent="0.25">
      <c r="AY21729" s="40"/>
      <c r="AZ21729" s="40"/>
      <c r="BA21729" s="40"/>
      <c r="BB21729" s="40"/>
      <c r="BC21729" s="40"/>
      <c r="BD21729" s="50"/>
    </row>
    <row r="21730" spans="51:56" hidden="1" x14ac:dyDescent="0.25">
      <c r="AY21730" s="40"/>
      <c r="AZ21730" s="40"/>
      <c r="BA21730" s="40"/>
      <c r="BB21730" s="40"/>
      <c r="BC21730" s="40"/>
      <c r="BD21730" s="50"/>
    </row>
    <row r="21731" spans="51:56" hidden="1" x14ac:dyDescent="0.25">
      <c r="AY21731" s="40"/>
      <c r="AZ21731" s="40"/>
      <c r="BA21731" s="40"/>
      <c r="BB21731" s="40"/>
      <c r="BC21731" s="40"/>
      <c r="BD21731" s="50"/>
    </row>
    <row r="21732" spans="51:56" hidden="1" x14ac:dyDescent="0.25">
      <c r="AY21732" s="40"/>
      <c r="AZ21732" s="40"/>
      <c r="BA21732" s="40"/>
      <c r="BB21732" s="40"/>
      <c r="BC21732" s="40"/>
      <c r="BD21732" s="50"/>
    </row>
    <row r="21733" spans="51:56" hidden="1" x14ac:dyDescent="0.25">
      <c r="AY21733" s="40"/>
      <c r="AZ21733" s="40"/>
      <c r="BA21733" s="40"/>
      <c r="BB21733" s="40"/>
      <c r="BC21733" s="40"/>
      <c r="BD21733" s="50"/>
    </row>
    <row r="21734" spans="51:56" hidden="1" x14ac:dyDescent="0.25">
      <c r="AY21734" s="40"/>
      <c r="AZ21734" s="40"/>
      <c r="BA21734" s="40"/>
      <c r="BB21734" s="40"/>
      <c r="BC21734" s="40"/>
      <c r="BD21734" s="50"/>
    </row>
    <row r="21735" spans="51:56" hidden="1" x14ac:dyDescent="0.25">
      <c r="AY21735" s="40"/>
      <c r="AZ21735" s="40"/>
      <c r="BA21735" s="40"/>
      <c r="BB21735" s="40"/>
      <c r="BC21735" s="40"/>
      <c r="BD21735" s="50"/>
    </row>
    <row r="21736" spans="51:56" hidden="1" x14ac:dyDescent="0.25">
      <c r="AY21736" s="40"/>
      <c r="AZ21736" s="40"/>
      <c r="BA21736" s="40"/>
      <c r="BB21736" s="40"/>
      <c r="BC21736" s="40"/>
      <c r="BD21736" s="50"/>
    </row>
    <row r="21737" spans="51:56" hidden="1" x14ac:dyDescent="0.25">
      <c r="AY21737" s="40"/>
      <c r="AZ21737" s="40"/>
      <c r="BA21737" s="40"/>
      <c r="BB21737" s="40"/>
      <c r="BC21737" s="40"/>
      <c r="BD21737" s="50"/>
    </row>
    <row r="21738" spans="51:56" hidden="1" x14ac:dyDescent="0.25">
      <c r="AY21738" s="40"/>
      <c r="AZ21738" s="40"/>
      <c r="BA21738" s="40"/>
      <c r="BB21738" s="40"/>
      <c r="BC21738" s="40"/>
      <c r="BD21738" s="50"/>
    </row>
    <row r="21739" spans="51:56" hidden="1" x14ac:dyDescent="0.25">
      <c r="AY21739" s="40"/>
      <c r="AZ21739" s="40"/>
      <c r="BA21739" s="40"/>
      <c r="BB21739" s="40"/>
      <c r="BC21739" s="40"/>
      <c r="BD21739" s="50"/>
    </row>
    <row r="21740" spans="51:56" hidden="1" x14ac:dyDescent="0.25">
      <c r="AY21740" s="40"/>
      <c r="AZ21740" s="40"/>
      <c r="BA21740" s="40"/>
      <c r="BB21740" s="40"/>
      <c r="BC21740" s="40"/>
      <c r="BD21740" s="50"/>
    </row>
    <row r="21741" spans="51:56" hidden="1" x14ac:dyDescent="0.25">
      <c r="AY21741" s="40"/>
      <c r="AZ21741" s="40"/>
      <c r="BA21741" s="40"/>
      <c r="BB21741" s="40"/>
      <c r="BC21741" s="40"/>
      <c r="BD21741" s="50"/>
    </row>
    <row r="21742" spans="51:56" hidden="1" x14ac:dyDescent="0.25">
      <c r="AY21742" s="40"/>
      <c r="AZ21742" s="40"/>
      <c r="BA21742" s="40"/>
      <c r="BB21742" s="40"/>
      <c r="BC21742" s="40"/>
      <c r="BD21742" s="50"/>
    </row>
    <row r="21743" spans="51:56" hidden="1" x14ac:dyDescent="0.25">
      <c r="AY21743" s="40"/>
      <c r="AZ21743" s="40"/>
      <c r="BA21743" s="40"/>
      <c r="BB21743" s="40"/>
      <c r="BC21743" s="40"/>
      <c r="BD21743" s="50"/>
    </row>
    <row r="21744" spans="51:56" hidden="1" x14ac:dyDescent="0.25">
      <c r="AY21744" s="40"/>
      <c r="AZ21744" s="40"/>
      <c r="BA21744" s="40"/>
      <c r="BB21744" s="40"/>
      <c r="BC21744" s="40"/>
      <c r="BD21744" s="50"/>
    </row>
    <row r="21745" spans="51:56" hidden="1" x14ac:dyDescent="0.25">
      <c r="AY21745" s="40"/>
      <c r="AZ21745" s="40"/>
      <c r="BA21745" s="40"/>
      <c r="BB21745" s="40"/>
      <c r="BC21745" s="40"/>
      <c r="BD21745" s="50"/>
    </row>
    <row r="21746" spans="51:56" hidden="1" x14ac:dyDescent="0.25">
      <c r="AY21746" s="40"/>
      <c r="AZ21746" s="40"/>
      <c r="BA21746" s="40"/>
      <c r="BB21746" s="40"/>
      <c r="BC21746" s="40"/>
      <c r="BD21746" s="50"/>
    </row>
    <row r="21747" spans="51:56" hidden="1" x14ac:dyDescent="0.25">
      <c r="AY21747" s="40"/>
      <c r="AZ21747" s="40"/>
      <c r="BA21747" s="40"/>
      <c r="BB21747" s="40"/>
      <c r="BC21747" s="40"/>
      <c r="BD21747" s="50"/>
    </row>
    <row r="21748" spans="51:56" hidden="1" x14ac:dyDescent="0.25">
      <c r="AY21748" s="40"/>
      <c r="AZ21748" s="40"/>
      <c r="BA21748" s="40"/>
      <c r="BB21748" s="40"/>
      <c r="BC21748" s="40"/>
      <c r="BD21748" s="50"/>
    </row>
    <row r="21749" spans="51:56" hidden="1" x14ac:dyDescent="0.25">
      <c r="AY21749" s="40"/>
      <c r="AZ21749" s="40"/>
      <c r="BA21749" s="40"/>
      <c r="BB21749" s="40"/>
      <c r="BC21749" s="40"/>
      <c r="BD21749" s="50"/>
    </row>
    <row r="21750" spans="51:56" hidden="1" x14ac:dyDescent="0.25">
      <c r="AY21750" s="40"/>
      <c r="AZ21750" s="40"/>
      <c r="BA21750" s="40"/>
      <c r="BB21750" s="40"/>
      <c r="BC21750" s="40"/>
      <c r="BD21750" s="50"/>
    </row>
    <row r="21751" spans="51:56" hidden="1" x14ac:dyDescent="0.25">
      <c r="AY21751" s="40"/>
      <c r="AZ21751" s="40"/>
      <c r="BA21751" s="40"/>
      <c r="BB21751" s="40"/>
      <c r="BC21751" s="40"/>
      <c r="BD21751" s="50"/>
    </row>
    <row r="21752" spans="51:56" hidden="1" x14ac:dyDescent="0.25">
      <c r="AY21752" s="40"/>
      <c r="AZ21752" s="40"/>
      <c r="BA21752" s="40"/>
      <c r="BB21752" s="40"/>
      <c r="BC21752" s="40"/>
      <c r="BD21752" s="50"/>
    </row>
    <row r="21753" spans="51:56" hidden="1" x14ac:dyDescent="0.25">
      <c r="AY21753" s="40"/>
      <c r="AZ21753" s="40"/>
      <c r="BA21753" s="40"/>
      <c r="BB21753" s="40"/>
      <c r="BC21753" s="40"/>
      <c r="BD21753" s="50"/>
    </row>
    <row r="21754" spans="51:56" hidden="1" x14ac:dyDescent="0.25">
      <c r="AY21754" s="40"/>
      <c r="AZ21754" s="40"/>
      <c r="BA21754" s="40"/>
      <c r="BB21754" s="40"/>
      <c r="BC21754" s="40"/>
      <c r="BD21754" s="50"/>
    </row>
    <row r="21755" spans="51:56" hidden="1" x14ac:dyDescent="0.25">
      <c r="AY21755" s="40"/>
      <c r="AZ21755" s="40"/>
      <c r="BA21755" s="40"/>
      <c r="BB21755" s="40"/>
      <c r="BC21755" s="40"/>
      <c r="BD21755" s="50"/>
    </row>
    <row r="21756" spans="51:56" hidden="1" x14ac:dyDescent="0.25">
      <c r="AY21756" s="40"/>
      <c r="AZ21756" s="40"/>
      <c r="BA21756" s="40"/>
      <c r="BB21756" s="40"/>
      <c r="BC21756" s="40"/>
      <c r="BD21756" s="50"/>
    </row>
    <row r="21757" spans="51:56" hidden="1" x14ac:dyDescent="0.25">
      <c r="AY21757" s="40"/>
      <c r="AZ21757" s="40"/>
      <c r="BA21757" s="40"/>
      <c r="BB21757" s="40"/>
      <c r="BC21757" s="40"/>
      <c r="BD21757" s="50"/>
    </row>
    <row r="21758" spans="51:56" hidden="1" x14ac:dyDescent="0.25">
      <c r="AY21758" s="40"/>
      <c r="AZ21758" s="40"/>
      <c r="BA21758" s="40"/>
      <c r="BB21758" s="40"/>
      <c r="BC21758" s="40"/>
      <c r="BD21758" s="50"/>
    </row>
    <row r="21759" spans="51:56" hidden="1" x14ac:dyDescent="0.25">
      <c r="AY21759" s="40"/>
      <c r="AZ21759" s="40"/>
      <c r="BA21759" s="40"/>
      <c r="BB21759" s="40"/>
      <c r="BC21759" s="40"/>
      <c r="BD21759" s="50"/>
    </row>
    <row r="21760" spans="51:56" hidden="1" x14ac:dyDescent="0.25">
      <c r="AY21760" s="40"/>
      <c r="AZ21760" s="40"/>
      <c r="BA21760" s="40"/>
      <c r="BB21760" s="40"/>
      <c r="BC21760" s="40"/>
      <c r="BD21760" s="50"/>
    </row>
    <row r="21761" spans="51:56" hidden="1" x14ac:dyDescent="0.25">
      <c r="AY21761" s="40"/>
      <c r="AZ21761" s="40"/>
      <c r="BA21761" s="40"/>
      <c r="BB21761" s="40"/>
      <c r="BC21761" s="40"/>
      <c r="BD21761" s="50"/>
    </row>
    <row r="21762" spans="51:56" hidden="1" x14ac:dyDescent="0.25">
      <c r="AY21762" s="40"/>
      <c r="AZ21762" s="40"/>
      <c r="BA21762" s="40"/>
      <c r="BB21762" s="40"/>
      <c r="BC21762" s="40"/>
      <c r="BD21762" s="50"/>
    </row>
    <row r="21763" spans="51:56" hidden="1" x14ac:dyDescent="0.25">
      <c r="AY21763" s="40"/>
      <c r="AZ21763" s="40"/>
      <c r="BA21763" s="40"/>
      <c r="BB21763" s="40"/>
      <c r="BC21763" s="40"/>
      <c r="BD21763" s="50"/>
    </row>
    <row r="21764" spans="51:56" hidden="1" x14ac:dyDescent="0.25">
      <c r="AY21764" s="40"/>
      <c r="AZ21764" s="40"/>
      <c r="BA21764" s="40"/>
      <c r="BB21764" s="40"/>
      <c r="BC21764" s="40"/>
      <c r="BD21764" s="50"/>
    </row>
    <row r="21765" spans="51:56" hidden="1" x14ac:dyDescent="0.25">
      <c r="AY21765" s="40"/>
      <c r="AZ21765" s="40"/>
      <c r="BA21765" s="40"/>
      <c r="BB21765" s="40"/>
      <c r="BC21765" s="40"/>
      <c r="BD21765" s="50"/>
    </row>
    <row r="21766" spans="51:56" hidden="1" x14ac:dyDescent="0.25">
      <c r="AY21766" s="40"/>
      <c r="AZ21766" s="40"/>
      <c r="BA21766" s="40"/>
      <c r="BB21766" s="40"/>
      <c r="BC21766" s="40"/>
      <c r="BD21766" s="50"/>
    </row>
    <row r="21767" spans="51:56" hidden="1" x14ac:dyDescent="0.25">
      <c r="AY21767" s="40"/>
      <c r="AZ21767" s="40"/>
      <c r="BA21767" s="40"/>
      <c r="BB21767" s="40"/>
      <c r="BC21767" s="40"/>
      <c r="BD21767" s="50"/>
    </row>
    <row r="21768" spans="51:56" hidden="1" x14ac:dyDescent="0.25">
      <c r="AY21768" s="40"/>
      <c r="AZ21768" s="40"/>
      <c r="BA21768" s="40"/>
      <c r="BB21768" s="40"/>
      <c r="BC21768" s="40"/>
      <c r="BD21768" s="50"/>
    </row>
    <row r="21769" spans="51:56" hidden="1" x14ac:dyDescent="0.25">
      <c r="AY21769" s="40"/>
      <c r="AZ21769" s="40"/>
      <c r="BA21769" s="40"/>
      <c r="BB21769" s="40"/>
      <c r="BC21769" s="40"/>
      <c r="BD21769" s="50"/>
    </row>
    <row r="21770" spans="51:56" hidden="1" x14ac:dyDescent="0.25">
      <c r="AY21770" s="40"/>
      <c r="AZ21770" s="40"/>
      <c r="BA21770" s="40"/>
      <c r="BB21770" s="40"/>
      <c r="BC21770" s="40"/>
      <c r="BD21770" s="50"/>
    </row>
    <row r="21771" spans="51:56" hidden="1" x14ac:dyDescent="0.25">
      <c r="AY21771" s="40"/>
      <c r="AZ21771" s="40"/>
      <c r="BA21771" s="40"/>
      <c r="BB21771" s="40"/>
      <c r="BC21771" s="40"/>
      <c r="BD21771" s="50"/>
    </row>
    <row r="21772" spans="51:56" hidden="1" x14ac:dyDescent="0.25">
      <c r="AY21772" s="40"/>
      <c r="AZ21772" s="40"/>
      <c r="BA21772" s="40"/>
      <c r="BB21772" s="40"/>
      <c r="BC21772" s="40"/>
      <c r="BD21772" s="50"/>
    </row>
    <row r="21773" spans="51:56" hidden="1" x14ac:dyDescent="0.25">
      <c r="AY21773" s="40"/>
      <c r="AZ21773" s="40"/>
      <c r="BA21773" s="40"/>
      <c r="BB21773" s="40"/>
      <c r="BC21773" s="40"/>
      <c r="BD21773" s="50"/>
    </row>
    <row r="21774" spans="51:56" hidden="1" x14ac:dyDescent="0.25">
      <c r="AY21774" s="40"/>
      <c r="AZ21774" s="40"/>
      <c r="BA21774" s="40"/>
      <c r="BB21774" s="40"/>
      <c r="BC21774" s="40"/>
      <c r="BD21774" s="50"/>
    </row>
    <row r="21775" spans="51:56" hidden="1" x14ac:dyDescent="0.25">
      <c r="AY21775" s="40"/>
      <c r="AZ21775" s="40"/>
      <c r="BA21775" s="40"/>
      <c r="BB21775" s="40"/>
      <c r="BC21775" s="40"/>
      <c r="BD21775" s="50"/>
    </row>
    <row r="21776" spans="51:56" hidden="1" x14ac:dyDescent="0.25">
      <c r="AY21776" s="40"/>
      <c r="AZ21776" s="40"/>
      <c r="BA21776" s="40"/>
      <c r="BB21776" s="40"/>
      <c r="BC21776" s="40"/>
      <c r="BD21776" s="50"/>
    </row>
    <row r="21777" spans="51:56" hidden="1" x14ac:dyDescent="0.25">
      <c r="AY21777" s="40"/>
      <c r="AZ21777" s="40"/>
      <c r="BA21777" s="40"/>
      <c r="BB21777" s="40"/>
      <c r="BC21777" s="40"/>
      <c r="BD21777" s="50"/>
    </row>
    <row r="21778" spans="51:56" hidden="1" x14ac:dyDescent="0.25">
      <c r="AY21778" s="40"/>
      <c r="AZ21778" s="40"/>
      <c r="BA21778" s="40"/>
      <c r="BB21778" s="40"/>
      <c r="BC21778" s="40"/>
      <c r="BD21778" s="50"/>
    </row>
    <row r="21779" spans="51:56" hidden="1" x14ac:dyDescent="0.25">
      <c r="AY21779" s="40"/>
      <c r="AZ21779" s="40"/>
      <c r="BA21779" s="40"/>
      <c r="BB21779" s="40"/>
      <c r="BC21779" s="40"/>
      <c r="BD21779" s="50"/>
    </row>
    <row r="21780" spans="51:56" hidden="1" x14ac:dyDescent="0.25">
      <c r="AY21780" s="40"/>
      <c r="AZ21780" s="40"/>
      <c r="BA21780" s="40"/>
      <c r="BB21780" s="40"/>
      <c r="BC21780" s="40"/>
      <c r="BD21780" s="50"/>
    </row>
    <row r="21781" spans="51:56" hidden="1" x14ac:dyDescent="0.25">
      <c r="AY21781" s="40"/>
      <c r="AZ21781" s="40"/>
      <c r="BA21781" s="40"/>
      <c r="BB21781" s="40"/>
      <c r="BC21781" s="40"/>
      <c r="BD21781" s="50"/>
    </row>
    <row r="21782" spans="51:56" hidden="1" x14ac:dyDescent="0.25">
      <c r="AY21782" s="40"/>
      <c r="AZ21782" s="40"/>
      <c r="BA21782" s="40"/>
      <c r="BB21782" s="40"/>
      <c r="BC21782" s="40"/>
      <c r="BD21782" s="50"/>
    </row>
    <row r="21783" spans="51:56" hidden="1" x14ac:dyDescent="0.25">
      <c r="AY21783" s="40"/>
      <c r="AZ21783" s="40"/>
      <c r="BA21783" s="40"/>
      <c r="BB21783" s="40"/>
      <c r="BC21783" s="40"/>
      <c r="BD21783" s="50"/>
    </row>
    <row r="21784" spans="51:56" hidden="1" x14ac:dyDescent="0.25">
      <c r="AY21784" s="40"/>
      <c r="AZ21784" s="40"/>
      <c r="BA21784" s="40"/>
      <c r="BB21784" s="40"/>
      <c r="BC21784" s="40"/>
      <c r="BD21784" s="50"/>
    </row>
    <row r="21785" spans="51:56" hidden="1" x14ac:dyDescent="0.25">
      <c r="AY21785" s="40"/>
      <c r="AZ21785" s="40"/>
      <c r="BA21785" s="40"/>
      <c r="BB21785" s="40"/>
      <c r="BC21785" s="40"/>
      <c r="BD21785" s="50"/>
    </row>
    <row r="21786" spans="51:56" hidden="1" x14ac:dyDescent="0.25">
      <c r="AY21786" s="40"/>
      <c r="AZ21786" s="40"/>
      <c r="BA21786" s="40"/>
      <c r="BB21786" s="40"/>
      <c r="BC21786" s="40"/>
      <c r="BD21786" s="50"/>
    </row>
    <row r="21787" spans="51:56" hidden="1" x14ac:dyDescent="0.25">
      <c r="AY21787" s="40"/>
      <c r="AZ21787" s="40"/>
      <c r="BA21787" s="40"/>
      <c r="BB21787" s="40"/>
      <c r="BC21787" s="40"/>
      <c r="BD21787" s="50"/>
    </row>
    <row r="21788" spans="51:56" hidden="1" x14ac:dyDescent="0.25">
      <c r="AY21788" s="40"/>
      <c r="AZ21788" s="40"/>
      <c r="BA21788" s="40"/>
      <c r="BB21788" s="40"/>
      <c r="BC21788" s="40"/>
      <c r="BD21788" s="50"/>
    </row>
    <row r="21789" spans="51:56" hidden="1" x14ac:dyDescent="0.25">
      <c r="AY21789" s="40"/>
      <c r="AZ21789" s="40"/>
      <c r="BA21789" s="40"/>
      <c r="BB21789" s="40"/>
      <c r="BC21789" s="40"/>
      <c r="BD21789" s="50"/>
    </row>
    <row r="21790" spans="51:56" hidden="1" x14ac:dyDescent="0.25">
      <c r="AY21790" s="40"/>
      <c r="AZ21790" s="40"/>
      <c r="BA21790" s="40"/>
      <c r="BB21790" s="40"/>
      <c r="BC21790" s="40"/>
      <c r="BD21790" s="50"/>
    </row>
    <row r="21791" spans="51:56" hidden="1" x14ac:dyDescent="0.25">
      <c r="AY21791" s="40"/>
      <c r="AZ21791" s="40"/>
      <c r="BA21791" s="40"/>
      <c r="BB21791" s="40"/>
      <c r="BC21791" s="40"/>
      <c r="BD21791" s="50"/>
    </row>
    <row r="21792" spans="51:56" hidden="1" x14ac:dyDescent="0.25">
      <c r="AY21792" s="40"/>
      <c r="AZ21792" s="40"/>
      <c r="BA21792" s="40"/>
      <c r="BB21792" s="40"/>
      <c r="BC21792" s="40"/>
      <c r="BD21792" s="50"/>
    </row>
    <row r="21793" spans="51:56" hidden="1" x14ac:dyDescent="0.25">
      <c r="AY21793" s="40"/>
      <c r="AZ21793" s="40"/>
      <c r="BA21793" s="40"/>
      <c r="BB21793" s="40"/>
      <c r="BC21793" s="40"/>
      <c r="BD21793" s="50"/>
    </row>
    <row r="21794" spans="51:56" hidden="1" x14ac:dyDescent="0.25">
      <c r="AY21794" s="40"/>
      <c r="AZ21794" s="40"/>
      <c r="BA21794" s="40"/>
      <c r="BB21794" s="40"/>
      <c r="BC21794" s="40"/>
      <c r="BD21794" s="50"/>
    </row>
    <row r="21795" spans="51:56" hidden="1" x14ac:dyDescent="0.25">
      <c r="AY21795" s="40"/>
      <c r="AZ21795" s="40"/>
      <c r="BA21795" s="40"/>
      <c r="BB21795" s="40"/>
      <c r="BC21795" s="40"/>
      <c r="BD21795" s="50"/>
    </row>
    <row r="21796" spans="51:56" hidden="1" x14ac:dyDescent="0.25">
      <c r="AY21796" s="40"/>
      <c r="AZ21796" s="40"/>
      <c r="BA21796" s="40"/>
      <c r="BB21796" s="40"/>
      <c r="BC21796" s="40"/>
      <c r="BD21796" s="50"/>
    </row>
    <row r="21797" spans="51:56" hidden="1" x14ac:dyDescent="0.25">
      <c r="AY21797" s="40"/>
      <c r="AZ21797" s="40"/>
      <c r="BA21797" s="40"/>
      <c r="BB21797" s="40"/>
      <c r="BC21797" s="40"/>
      <c r="BD21797" s="50"/>
    </row>
    <row r="21798" spans="51:56" hidden="1" x14ac:dyDescent="0.25">
      <c r="AY21798" s="40"/>
      <c r="AZ21798" s="40"/>
      <c r="BA21798" s="40"/>
      <c r="BB21798" s="40"/>
      <c r="BC21798" s="40"/>
      <c r="BD21798" s="50"/>
    </row>
    <row r="21799" spans="51:56" hidden="1" x14ac:dyDescent="0.25">
      <c r="AY21799" s="40"/>
      <c r="AZ21799" s="40"/>
      <c r="BA21799" s="40"/>
      <c r="BB21799" s="40"/>
      <c r="BC21799" s="40"/>
      <c r="BD21799" s="50"/>
    </row>
    <row r="21800" spans="51:56" hidden="1" x14ac:dyDescent="0.25">
      <c r="AY21800" s="40"/>
      <c r="AZ21800" s="40"/>
      <c r="BA21800" s="40"/>
      <c r="BB21800" s="40"/>
      <c r="BC21800" s="40"/>
      <c r="BD21800" s="50"/>
    </row>
    <row r="21801" spans="51:56" hidden="1" x14ac:dyDescent="0.25">
      <c r="AY21801" s="40"/>
      <c r="AZ21801" s="40"/>
      <c r="BA21801" s="40"/>
      <c r="BB21801" s="40"/>
      <c r="BC21801" s="40"/>
      <c r="BD21801" s="50"/>
    </row>
    <row r="21802" spans="51:56" hidden="1" x14ac:dyDescent="0.25">
      <c r="AY21802" s="40"/>
      <c r="AZ21802" s="40"/>
      <c r="BA21802" s="40"/>
      <c r="BB21802" s="40"/>
      <c r="BC21802" s="40"/>
      <c r="BD21802" s="50"/>
    </row>
    <row r="21803" spans="51:56" hidden="1" x14ac:dyDescent="0.25">
      <c r="AY21803" s="40"/>
      <c r="AZ21803" s="40"/>
      <c r="BA21803" s="40"/>
      <c r="BB21803" s="40"/>
      <c r="BC21803" s="40"/>
      <c r="BD21803" s="50"/>
    </row>
    <row r="21804" spans="51:56" hidden="1" x14ac:dyDescent="0.25">
      <c r="AY21804" s="40"/>
      <c r="AZ21804" s="40"/>
      <c r="BA21804" s="40"/>
      <c r="BB21804" s="40"/>
      <c r="BC21804" s="40"/>
      <c r="BD21804" s="50"/>
    </row>
    <row r="21805" spans="51:56" hidden="1" x14ac:dyDescent="0.25">
      <c r="AY21805" s="40"/>
      <c r="AZ21805" s="40"/>
      <c r="BA21805" s="40"/>
      <c r="BB21805" s="40"/>
      <c r="BC21805" s="40"/>
      <c r="BD21805" s="50"/>
    </row>
    <row r="21806" spans="51:56" hidden="1" x14ac:dyDescent="0.25">
      <c r="AY21806" s="40"/>
      <c r="AZ21806" s="40"/>
      <c r="BA21806" s="40"/>
      <c r="BB21806" s="40"/>
      <c r="BC21806" s="40"/>
      <c r="BD21806" s="50"/>
    </row>
    <row r="21807" spans="51:56" hidden="1" x14ac:dyDescent="0.25">
      <c r="AY21807" s="40"/>
      <c r="AZ21807" s="40"/>
      <c r="BA21807" s="40"/>
      <c r="BB21807" s="40"/>
      <c r="BC21807" s="40"/>
      <c r="BD21807" s="50"/>
    </row>
    <row r="21808" spans="51:56" hidden="1" x14ac:dyDescent="0.25">
      <c r="AY21808" s="40"/>
      <c r="AZ21808" s="40"/>
      <c r="BA21808" s="40"/>
      <c r="BB21808" s="40"/>
      <c r="BC21808" s="40"/>
      <c r="BD21808" s="50"/>
    </row>
    <row r="21809" spans="51:56" hidden="1" x14ac:dyDescent="0.25">
      <c r="AY21809" s="40"/>
      <c r="AZ21809" s="40"/>
      <c r="BA21809" s="40"/>
      <c r="BB21809" s="40"/>
      <c r="BC21809" s="40"/>
      <c r="BD21809" s="50"/>
    </row>
    <row r="21810" spans="51:56" hidden="1" x14ac:dyDescent="0.25">
      <c r="AY21810" s="40"/>
      <c r="AZ21810" s="40"/>
      <c r="BA21810" s="40"/>
      <c r="BB21810" s="40"/>
      <c r="BC21810" s="40"/>
      <c r="BD21810" s="50"/>
    </row>
    <row r="21811" spans="51:56" hidden="1" x14ac:dyDescent="0.25">
      <c r="AY21811" s="40"/>
      <c r="AZ21811" s="40"/>
      <c r="BA21811" s="40"/>
      <c r="BB21811" s="40"/>
      <c r="BC21811" s="40"/>
      <c r="BD21811" s="50"/>
    </row>
    <row r="21812" spans="51:56" hidden="1" x14ac:dyDescent="0.25">
      <c r="AY21812" s="40"/>
      <c r="AZ21812" s="40"/>
      <c r="BA21812" s="40"/>
      <c r="BB21812" s="40"/>
      <c r="BC21812" s="40"/>
      <c r="BD21812" s="50"/>
    </row>
    <row r="21813" spans="51:56" hidden="1" x14ac:dyDescent="0.25">
      <c r="AY21813" s="40"/>
      <c r="AZ21813" s="40"/>
      <c r="BA21813" s="40"/>
      <c r="BB21813" s="40"/>
      <c r="BC21813" s="40"/>
      <c r="BD21813" s="50"/>
    </row>
    <row r="21814" spans="51:56" hidden="1" x14ac:dyDescent="0.25">
      <c r="AY21814" s="40"/>
      <c r="AZ21814" s="40"/>
      <c r="BA21814" s="40"/>
      <c r="BB21814" s="40"/>
      <c r="BC21814" s="40"/>
      <c r="BD21814" s="50"/>
    </row>
    <row r="21815" spans="51:56" hidden="1" x14ac:dyDescent="0.25">
      <c r="AY21815" s="40"/>
      <c r="AZ21815" s="40"/>
      <c r="BA21815" s="40"/>
      <c r="BB21815" s="40"/>
      <c r="BC21815" s="40"/>
      <c r="BD21815" s="50"/>
    </row>
    <row r="21816" spans="51:56" hidden="1" x14ac:dyDescent="0.25">
      <c r="AY21816" s="40"/>
      <c r="AZ21816" s="40"/>
      <c r="BA21816" s="40"/>
      <c r="BB21816" s="40"/>
      <c r="BC21816" s="40"/>
      <c r="BD21816" s="50"/>
    </row>
    <row r="21817" spans="51:56" hidden="1" x14ac:dyDescent="0.25">
      <c r="AY21817" s="40"/>
      <c r="AZ21817" s="40"/>
      <c r="BA21817" s="40"/>
      <c r="BB21817" s="40"/>
      <c r="BC21817" s="40"/>
      <c r="BD21817" s="50"/>
    </row>
    <row r="21818" spans="51:56" hidden="1" x14ac:dyDescent="0.25">
      <c r="AY21818" s="40"/>
      <c r="AZ21818" s="40"/>
      <c r="BA21818" s="40"/>
      <c r="BB21818" s="40"/>
      <c r="BC21818" s="40"/>
      <c r="BD21818" s="50"/>
    </row>
    <row r="21819" spans="51:56" hidden="1" x14ac:dyDescent="0.25">
      <c r="AY21819" s="40"/>
      <c r="AZ21819" s="40"/>
      <c r="BA21819" s="40"/>
      <c r="BB21819" s="40"/>
      <c r="BC21819" s="40"/>
      <c r="BD21819" s="50"/>
    </row>
    <row r="21820" spans="51:56" hidden="1" x14ac:dyDescent="0.25">
      <c r="AY21820" s="40"/>
      <c r="AZ21820" s="40"/>
      <c r="BA21820" s="40"/>
      <c r="BB21820" s="40"/>
      <c r="BC21820" s="40"/>
      <c r="BD21820" s="50"/>
    </row>
    <row r="21821" spans="51:56" hidden="1" x14ac:dyDescent="0.25">
      <c r="AY21821" s="40"/>
      <c r="AZ21821" s="40"/>
      <c r="BA21821" s="40"/>
      <c r="BB21821" s="40"/>
      <c r="BC21821" s="40"/>
      <c r="BD21821" s="50"/>
    </row>
    <row r="21822" spans="51:56" hidden="1" x14ac:dyDescent="0.25">
      <c r="AY21822" s="40"/>
      <c r="AZ21822" s="40"/>
      <c r="BA21822" s="40"/>
      <c r="BB21822" s="40"/>
      <c r="BC21822" s="40"/>
      <c r="BD21822" s="50"/>
    </row>
    <row r="21823" spans="51:56" hidden="1" x14ac:dyDescent="0.25">
      <c r="AY21823" s="40"/>
      <c r="AZ21823" s="40"/>
      <c r="BA21823" s="40"/>
      <c r="BB21823" s="40"/>
      <c r="BC21823" s="40"/>
      <c r="BD21823" s="50"/>
    </row>
    <row r="21824" spans="51:56" hidden="1" x14ac:dyDescent="0.25">
      <c r="AY21824" s="40"/>
      <c r="AZ21824" s="40"/>
      <c r="BA21824" s="40"/>
      <c r="BB21824" s="40"/>
      <c r="BC21824" s="40"/>
      <c r="BD21824" s="50"/>
    </row>
    <row r="21825" spans="51:56" hidden="1" x14ac:dyDescent="0.25">
      <c r="AY21825" s="40"/>
      <c r="AZ21825" s="40"/>
      <c r="BA21825" s="40"/>
      <c r="BB21825" s="40"/>
      <c r="BC21825" s="40"/>
      <c r="BD21825" s="50"/>
    </row>
    <row r="21826" spans="51:56" hidden="1" x14ac:dyDescent="0.25">
      <c r="AY21826" s="40"/>
      <c r="AZ21826" s="40"/>
      <c r="BA21826" s="40"/>
      <c r="BB21826" s="40"/>
      <c r="BC21826" s="40"/>
      <c r="BD21826" s="50"/>
    </row>
    <row r="21827" spans="51:56" hidden="1" x14ac:dyDescent="0.25">
      <c r="AY21827" s="40"/>
      <c r="AZ21827" s="40"/>
      <c r="BA21827" s="40"/>
      <c r="BB21827" s="40"/>
      <c r="BC21827" s="40"/>
      <c r="BD21827" s="50"/>
    </row>
    <row r="21828" spans="51:56" hidden="1" x14ac:dyDescent="0.25">
      <c r="AY21828" s="40"/>
      <c r="AZ21828" s="40"/>
      <c r="BA21828" s="40"/>
      <c r="BB21828" s="40"/>
      <c r="BC21828" s="40"/>
      <c r="BD21828" s="50"/>
    </row>
    <row r="21829" spans="51:56" hidden="1" x14ac:dyDescent="0.25">
      <c r="AY21829" s="40"/>
      <c r="AZ21829" s="40"/>
      <c r="BA21829" s="40"/>
      <c r="BB21829" s="40"/>
      <c r="BC21829" s="40"/>
      <c r="BD21829" s="50"/>
    </row>
    <row r="21830" spans="51:56" hidden="1" x14ac:dyDescent="0.25">
      <c r="AY21830" s="40"/>
      <c r="AZ21830" s="40"/>
      <c r="BA21830" s="40"/>
      <c r="BB21830" s="40"/>
      <c r="BC21830" s="40"/>
      <c r="BD21830" s="50"/>
    </row>
    <row r="21831" spans="51:56" hidden="1" x14ac:dyDescent="0.25">
      <c r="AY21831" s="40"/>
      <c r="AZ21831" s="40"/>
      <c r="BA21831" s="40"/>
      <c r="BB21831" s="40"/>
      <c r="BC21831" s="40"/>
      <c r="BD21831" s="50"/>
    </row>
    <row r="21832" spans="51:56" hidden="1" x14ac:dyDescent="0.25">
      <c r="AY21832" s="40"/>
      <c r="AZ21832" s="40"/>
      <c r="BA21832" s="40"/>
      <c r="BB21832" s="40"/>
      <c r="BC21832" s="40"/>
      <c r="BD21832" s="50"/>
    </row>
    <row r="21833" spans="51:56" hidden="1" x14ac:dyDescent="0.25">
      <c r="AY21833" s="40"/>
      <c r="AZ21833" s="40"/>
      <c r="BA21833" s="40"/>
      <c r="BB21833" s="40"/>
      <c r="BC21833" s="40"/>
      <c r="BD21833" s="50"/>
    </row>
    <row r="21834" spans="51:56" hidden="1" x14ac:dyDescent="0.25">
      <c r="AY21834" s="40"/>
      <c r="AZ21834" s="40"/>
      <c r="BA21834" s="40"/>
      <c r="BB21834" s="40"/>
      <c r="BC21834" s="40"/>
      <c r="BD21834" s="50"/>
    </row>
    <row r="21835" spans="51:56" hidden="1" x14ac:dyDescent="0.25">
      <c r="AY21835" s="40"/>
      <c r="AZ21835" s="40"/>
      <c r="BA21835" s="40"/>
      <c r="BB21835" s="40"/>
      <c r="BC21835" s="40"/>
      <c r="BD21835" s="50"/>
    </row>
    <row r="21836" spans="51:56" hidden="1" x14ac:dyDescent="0.25">
      <c r="AY21836" s="40"/>
      <c r="AZ21836" s="40"/>
      <c r="BA21836" s="40"/>
      <c r="BB21836" s="40"/>
      <c r="BC21836" s="40"/>
      <c r="BD21836" s="50"/>
    </row>
    <row r="21837" spans="51:56" hidden="1" x14ac:dyDescent="0.25">
      <c r="AY21837" s="40"/>
      <c r="AZ21837" s="40"/>
      <c r="BA21837" s="40"/>
      <c r="BB21837" s="40"/>
      <c r="BC21837" s="40"/>
      <c r="BD21837" s="50"/>
    </row>
    <row r="21838" spans="51:56" hidden="1" x14ac:dyDescent="0.25">
      <c r="AY21838" s="40"/>
      <c r="AZ21838" s="40"/>
      <c r="BA21838" s="40"/>
      <c r="BB21838" s="40"/>
      <c r="BC21838" s="40"/>
      <c r="BD21838" s="50"/>
    </row>
    <row r="21839" spans="51:56" hidden="1" x14ac:dyDescent="0.25">
      <c r="AY21839" s="40"/>
      <c r="AZ21839" s="40"/>
      <c r="BA21839" s="40"/>
      <c r="BB21839" s="40"/>
      <c r="BC21839" s="40"/>
      <c r="BD21839" s="50"/>
    </row>
    <row r="21840" spans="51:56" hidden="1" x14ac:dyDescent="0.25">
      <c r="AY21840" s="40"/>
      <c r="AZ21840" s="40"/>
      <c r="BA21840" s="40"/>
      <c r="BB21840" s="40"/>
      <c r="BC21840" s="40"/>
      <c r="BD21840" s="50"/>
    </row>
    <row r="21841" spans="51:56" hidden="1" x14ac:dyDescent="0.25">
      <c r="AY21841" s="40"/>
      <c r="AZ21841" s="40"/>
      <c r="BA21841" s="40"/>
      <c r="BB21841" s="40"/>
      <c r="BC21841" s="40"/>
      <c r="BD21841" s="50"/>
    </row>
    <row r="21842" spans="51:56" hidden="1" x14ac:dyDescent="0.25">
      <c r="AY21842" s="40"/>
      <c r="AZ21842" s="40"/>
      <c r="BA21842" s="40"/>
      <c r="BB21842" s="40"/>
      <c r="BC21842" s="40"/>
      <c r="BD21842" s="50"/>
    </row>
    <row r="21843" spans="51:56" hidden="1" x14ac:dyDescent="0.25">
      <c r="AY21843" s="40"/>
      <c r="AZ21843" s="40"/>
      <c r="BA21843" s="40"/>
      <c r="BB21843" s="40"/>
      <c r="BC21843" s="40"/>
      <c r="BD21843" s="50"/>
    </row>
    <row r="21844" spans="51:56" hidden="1" x14ac:dyDescent="0.25">
      <c r="AY21844" s="40"/>
      <c r="AZ21844" s="40"/>
      <c r="BA21844" s="40"/>
      <c r="BB21844" s="40"/>
      <c r="BC21844" s="40"/>
      <c r="BD21844" s="50"/>
    </row>
    <row r="21845" spans="51:56" hidden="1" x14ac:dyDescent="0.25">
      <c r="AY21845" s="40"/>
      <c r="AZ21845" s="40"/>
      <c r="BA21845" s="40"/>
      <c r="BB21845" s="40"/>
      <c r="BC21845" s="40"/>
      <c r="BD21845" s="50"/>
    </row>
    <row r="21846" spans="51:56" hidden="1" x14ac:dyDescent="0.25">
      <c r="AY21846" s="40"/>
      <c r="AZ21846" s="40"/>
      <c r="BA21846" s="40"/>
      <c r="BB21846" s="40"/>
      <c r="BC21846" s="40"/>
      <c r="BD21846" s="50"/>
    </row>
    <row r="21847" spans="51:56" hidden="1" x14ac:dyDescent="0.25">
      <c r="AY21847" s="40"/>
      <c r="AZ21847" s="40"/>
      <c r="BA21847" s="40"/>
      <c r="BB21847" s="40"/>
      <c r="BC21847" s="40"/>
      <c r="BD21847" s="50"/>
    </row>
    <row r="21848" spans="51:56" hidden="1" x14ac:dyDescent="0.25">
      <c r="AY21848" s="40"/>
      <c r="AZ21848" s="40"/>
      <c r="BA21848" s="40"/>
      <c r="BB21848" s="40"/>
      <c r="BC21848" s="40"/>
      <c r="BD21848" s="50"/>
    </row>
    <row r="21849" spans="51:56" hidden="1" x14ac:dyDescent="0.25">
      <c r="AY21849" s="40"/>
      <c r="AZ21849" s="40"/>
      <c r="BA21849" s="40"/>
      <c r="BB21849" s="40"/>
      <c r="BC21849" s="40"/>
      <c r="BD21849" s="50"/>
    </row>
    <row r="21850" spans="51:56" hidden="1" x14ac:dyDescent="0.25">
      <c r="AY21850" s="40"/>
      <c r="AZ21850" s="40"/>
      <c r="BA21850" s="40"/>
      <c r="BB21850" s="40"/>
      <c r="BC21850" s="40"/>
      <c r="BD21850" s="50"/>
    </row>
    <row r="21851" spans="51:56" hidden="1" x14ac:dyDescent="0.25">
      <c r="AY21851" s="40"/>
      <c r="AZ21851" s="40"/>
      <c r="BA21851" s="40"/>
      <c r="BB21851" s="40"/>
      <c r="BC21851" s="40"/>
      <c r="BD21851" s="50"/>
    </row>
    <row r="21852" spans="51:56" hidden="1" x14ac:dyDescent="0.25">
      <c r="AY21852" s="40"/>
      <c r="AZ21852" s="40"/>
      <c r="BA21852" s="40"/>
      <c r="BB21852" s="40"/>
      <c r="BC21852" s="40"/>
      <c r="BD21852" s="50"/>
    </row>
    <row r="21853" spans="51:56" hidden="1" x14ac:dyDescent="0.25">
      <c r="AY21853" s="40"/>
      <c r="AZ21853" s="40"/>
      <c r="BA21853" s="40"/>
      <c r="BB21853" s="40"/>
      <c r="BC21853" s="40"/>
      <c r="BD21853" s="50"/>
    </row>
    <row r="21854" spans="51:56" hidden="1" x14ac:dyDescent="0.25">
      <c r="AY21854" s="40"/>
      <c r="AZ21854" s="40"/>
      <c r="BA21854" s="40"/>
      <c r="BB21854" s="40"/>
      <c r="BC21854" s="40"/>
      <c r="BD21854" s="50"/>
    </row>
    <row r="21855" spans="51:56" hidden="1" x14ac:dyDescent="0.25">
      <c r="AY21855" s="40"/>
      <c r="AZ21855" s="40"/>
      <c r="BA21855" s="40"/>
      <c r="BB21855" s="40"/>
      <c r="BC21855" s="40"/>
      <c r="BD21855" s="50"/>
    </row>
    <row r="21856" spans="51:56" hidden="1" x14ac:dyDescent="0.25">
      <c r="AY21856" s="40"/>
      <c r="AZ21856" s="40"/>
      <c r="BA21856" s="40"/>
      <c r="BB21856" s="40"/>
      <c r="BC21856" s="40"/>
      <c r="BD21856" s="50"/>
    </row>
    <row r="21857" spans="51:56" hidden="1" x14ac:dyDescent="0.25">
      <c r="AY21857" s="40"/>
      <c r="AZ21857" s="40"/>
      <c r="BA21857" s="40"/>
      <c r="BB21857" s="40"/>
      <c r="BC21857" s="40"/>
      <c r="BD21857" s="50"/>
    </row>
    <row r="21858" spans="51:56" hidden="1" x14ac:dyDescent="0.25">
      <c r="AY21858" s="40"/>
      <c r="AZ21858" s="40"/>
      <c r="BA21858" s="40"/>
      <c r="BB21858" s="40"/>
      <c r="BC21858" s="40"/>
      <c r="BD21858" s="50"/>
    </row>
    <row r="21859" spans="51:56" hidden="1" x14ac:dyDescent="0.25">
      <c r="AY21859" s="40"/>
      <c r="AZ21859" s="40"/>
      <c r="BA21859" s="40"/>
      <c r="BB21859" s="40"/>
      <c r="BC21859" s="40"/>
      <c r="BD21859" s="50"/>
    </row>
    <row r="21860" spans="51:56" hidden="1" x14ac:dyDescent="0.25">
      <c r="AY21860" s="40"/>
      <c r="AZ21860" s="40"/>
      <c r="BA21860" s="40"/>
      <c r="BB21860" s="40"/>
      <c r="BC21860" s="40"/>
      <c r="BD21860" s="50"/>
    </row>
    <row r="21861" spans="51:56" hidden="1" x14ac:dyDescent="0.25">
      <c r="AY21861" s="40"/>
      <c r="AZ21861" s="40"/>
      <c r="BA21861" s="40"/>
      <c r="BB21861" s="40"/>
      <c r="BC21861" s="40"/>
      <c r="BD21861" s="50"/>
    </row>
    <row r="21862" spans="51:56" hidden="1" x14ac:dyDescent="0.25">
      <c r="AY21862" s="40"/>
      <c r="AZ21862" s="40"/>
      <c r="BA21862" s="40"/>
      <c r="BB21862" s="40"/>
      <c r="BC21862" s="40"/>
      <c r="BD21862" s="50"/>
    </row>
    <row r="21863" spans="51:56" hidden="1" x14ac:dyDescent="0.25">
      <c r="AY21863" s="40"/>
      <c r="AZ21863" s="40"/>
      <c r="BA21863" s="40"/>
      <c r="BB21863" s="40"/>
      <c r="BC21863" s="40"/>
      <c r="BD21863" s="50"/>
    </row>
    <row r="21864" spans="51:56" hidden="1" x14ac:dyDescent="0.25">
      <c r="AY21864" s="40"/>
      <c r="AZ21864" s="40"/>
      <c r="BA21864" s="40"/>
      <c r="BB21864" s="40"/>
      <c r="BC21864" s="40"/>
      <c r="BD21864" s="50"/>
    </row>
    <row r="21865" spans="51:56" hidden="1" x14ac:dyDescent="0.25">
      <c r="AY21865" s="40"/>
      <c r="AZ21865" s="40"/>
      <c r="BA21865" s="40"/>
      <c r="BB21865" s="40"/>
      <c r="BC21865" s="40"/>
      <c r="BD21865" s="50"/>
    </row>
    <row r="21866" spans="51:56" hidden="1" x14ac:dyDescent="0.25">
      <c r="AY21866" s="40"/>
      <c r="AZ21866" s="40"/>
      <c r="BA21866" s="40"/>
      <c r="BB21866" s="40"/>
      <c r="BC21866" s="40"/>
      <c r="BD21866" s="50"/>
    </row>
    <row r="21867" spans="51:56" hidden="1" x14ac:dyDescent="0.25">
      <c r="AY21867" s="40"/>
      <c r="AZ21867" s="40"/>
      <c r="BA21867" s="40"/>
      <c r="BB21867" s="40"/>
      <c r="BC21867" s="40"/>
      <c r="BD21867" s="50"/>
    </row>
    <row r="21868" spans="51:56" hidden="1" x14ac:dyDescent="0.25">
      <c r="AY21868" s="40"/>
      <c r="AZ21868" s="40"/>
      <c r="BA21868" s="40"/>
      <c r="BB21868" s="40"/>
      <c r="BC21868" s="40"/>
      <c r="BD21868" s="50"/>
    </row>
    <row r="21869" spans="51:56" hidden="1" x14ac:dyDescent="0.25">
      <c r="AY21869" s="40"/>
      <c r="AZ21869" s="40"/>
      <c r="BA21869" s="40"/>
      <c r="BB21869" s="40"/>
      <c r="BC21869" s="40"/>
      <c r="BD21869" s="50"/>
    </row>
    <row r="21870" spans="51:56" hidden="1" x14ac:dyDescent="0.25">
      <c r="AY21870" s="40"/>
      <c r="AZ21870" s="40"/>
      <c r="BA21870" s="40"/>
      <c r="BB21870" s="40"/>
      <c r="BC21870" s="40"/>
      <c r="BD21870" s="50"/>
    </row>
    <row r="21871" spans="51:56" hidden="1" x14ac:dyDescent="0.25">
      <c r="AY21871" s="40"/>
      <c r="AZ21871" s="40"/>
      <c r="BA21871" s="40"/>
      <c r="BB21871" s="40"/>
      <c r="BC21871" s="40"/>
      <c r="BD21871" s="50"/>
    </row>
    <row r="21872" spans="51:56" hidden="1" x14ac:dyDescent="0.25">
      <c r="AY21872" s="40"/>
      <c r="AZ21872" s="40"/>
      <c r="BA21872" s="40"/>
      <c r="BB21872" s="40"/>
      <c r="BC21872" s="40"/>
      <c r="BD21872" s="50"/>
    </row>
    <row r="21873" spans="51:56" hidden="1" x14ac:dyDescent="0.25">
      <c r="AY21873" s="40"/>
      <c r="AZ21873" s="40"/>
      <c r="BA21873" s="40"/>
      <c r="BB21873" s="40"/>
      <c r="BC21873" s="40"/>
      <c r="BD21873" s="50"/>
    </row>
    <row r="21874" spans="51:56" hidden="1" x14ac:dyDescent="0.25">
      <c r="AY21874" s="40"/>
      <c r="AZ21874" s="40"/>
      <c r="BA21874" s="40"/>
      <c r="BB21874" s="40"/>
      <c r="BC21874" s="40"/>
      <c r="BD21874" s="50"/>
    </row>
    <row r="21875" spans="51:56" hidden="1" x14ac:dyDescent="0.25">
      <c r="AY21875" s="40"/>
      <c r="AZ21875" s="40"/>
      <c r="BA21875" s="40"/>
      <c r="BB21875" s="40"/>
      <c r="BC21875" s="40"/>
      <c r="BD21875" s="50"/>
    </row>
    <row r="21876" spans="51:56" hidden="1" x14ac:dyDescent="0.25">
      <c r="AY21876" s="40"/>
      <c r="AZ21876" s="40"/>
      <c r="BA21876" s="40"/>
      <c r="BB21876" s="40"/>
      <c r="BC21876" s="40"/>
      <c r="BD21876" s="50"/>
    </row>
    <row r="21877" spans="51:56" hidden="1" x14ac:dyDescent="0.25">
      <c r="AY21877" s="40"/>
      <c r="AZ21877" s="40"/>
      <c r="BA21877" s="40"/>
      <c r="BB21877" s="40"/>
      <c r="BC21877" s="40"/>
      <c r="BD21877" s="50"/>
    </row>
    <row r="21878" spans="51:56" hidden="1" x14ac:dyDescent="0.25">
      <c r="AY21878" s="40"/>
      <c r="AZ21878" s="40"/>
      <c r="BA21878" s="40"/>
      <c r="BB21878" s="40"/>
      <c r="BC21878" s="40"/>
      <c r="BD21878" s="50"/>
    </row>
    <row r="21879" spans="51:56" hidden="1" x14ac:dyDescent="0.25">
      <c r="AY21879" s="40"/>
      <c r="AZ21879" s="40"/>
      <c r="BA21879" s="40"/>
      <c r="BB21879" s="40"/>
      <c r="BC21879" s="40"/>
      <c r="BD21879" s="50"/>
    </row>
    <row r="21880" spans="51:56" hidden="1" x14ac:dyDescent="0.25">
      <c r="AY21880" s="40"/>
      <c r="AZ21880" s="40"/>
      <c r="BA21880" s="40"/>
      <c r="BB21880" s="40"/>
      <c r="BC21880" s="40"/>
      <c r="BD21880" s="50"/>
    </row>
    <row r="21881" spans="51:56" hidden="1" x14ac:dyDescent="0.25">
      <c r="AY21881" s="40"/>
      <c r="AZ21881" s="40"/>
      <c r="BA21881" s="40"/>
      <c r="BB21881" s="40"/>
      <c r="BC21881" s="40"/>
      <c r="BD21881" s="50"/>
    </row>
    <row r="21882" spans="51:56" hidden="1" x14ac:dyDescent="0.25">
      <c r="AY21882" s="40"/>
      <c r="AZ21882" s="40"/>
      <c r="BA21882" s="40"/>
      <c r="BB21882" s="40"/>
      <c r="BC21882" s="40"/>
      <c r="BD21882" s="50"/>
    </row>
    <row r="21883" spans="51:56" hidden="1" x14ac:dyDescent="0.25">
      <c r="AY21883" s="40"/>
      <c r="AZ21883" s="40"/>
      <c r="BA21883" s="40"/>
      <c r="BB21883" s="40"/>
      <c r="BC21883" s="40"/>
      <c r="BD21883" s="50"/>
    </row>
    <row r="21884" spans="51:56" hidden="1" x14ac:dyDescent="0.25">
      <c r="AY21884" s="40"/>
      <c r="AZ21884" s="40"/>
      <c r="BA21884" s="40"/>
      <c r="BB21884" s="40"/>
      <c r="BC21884" s="40"/>
      <c r="BD21884" s="50"/>
    </row>
    <row r="21885" spans="51:56" hidden="1" x14ac:dyDescent="0.25">
      <c r="AY21885" s="40"/>
      <c r="AZ21885" s="40"/>
      <c r="BA21885" s="40"/>
      <c r="BB21885" s="40"/>
      <c r="BC21885" s="40"/>
      <c r="BD21885" s="50"/>
    </row>
    <row r="21886" spans="51:56" hidden="1" x14ac:dyDescent="0.25">
      <c r="AY21886" s="40"/>
      <c r="AZ21886" s="40"/>
      <c r="BA21886" s="40"/>
      <c r="BB21886" s="40"/>
      <c r="BC21886" s="40"/>
      <c r="BD21886" s="50"/>
    </row>
    <row r="21887" spans="51:56" hidden="1" x14ac:dyDescent="0.25">
      <c r="AY21887" s="40"/>
      <c r="AZ21887" s="40"/>
      <c r="BA21887" s="40"/>
      <c r="BB21887" s="40"/>
      <c r="BC21887" s="40"/>
      <c r="BD21887" s="50"/>
    </row>
    <row r="21888" spans="51:56" hidden="1" x14ac:dyDescent="0.25">
      <c r="AY21888" s="40"/>
      <c r="AZ21888" s="40"/>
      <c r="BA21888" s="40"/>
      <c r="BB21888" s="40"/>
      <c r="BC21888" s="40"/>
      <c r="BD21888" s="50"/>
    </row>
    <row r="21889" spans="51:56" hidden="1" x14ac:dyDescent="0.25">
      <c r="AY21889" s="40"/>
      <c r="AZ21889" s="40"/>
      <c r="BA21889" s="40"/>
      <c r="BB21889" s="40"/>
      <c r="BC21889" s="40"/>
      <c r="BD21889" s="50"/>
    </row>
    <row r="21890" spans="51:56" hidden="1" x14ac:dyDescent="0.25">
      <c r="AY21890" s="40"/>
      <c r="AZ21890" s="40"/>
      <c r="BA21890" s="40"/>
      <c r="BB21890" s="40"/>
      <c r="BC21890" s="40"/>
      <c r="BD21890" s="50"/>
    </row>
    <row r="21891" spans="51:56" hidden="1" x14ac:dyDescent="0.25">
      <c r="AY21891" s="40"/>
      <c r="AZ21891" s="40"/>
      <c r="BA21891" s="40"/>
      <c r="BB21891" s="40"/>
      <c r="BC21891" s="40"/>
      <c r="BD21891" s="50"/>
    </row>
    <row r="21892" spans="51:56" hidden="1" x14ac:dyDescent="0.25">
      <c r="AY21892" s="40"/>
      <c r="AZ21892" s="40"/>
      <c r="BA21892" s="40"/>
      <c r="BB21892" s="40"/>
      <c r="BC21892" s="40"/>
      <c r="BD21892" s="50"/>
    </row>
    <row r="21893" spans="51:56" hidden="1" x14ac:dyDescent="0.25">
      <c r="AY21893" s="40"/>
      <c r="AZ21893" s="40"/>
      <c r="BA21893" s="40"/>
      <c r="BB21893" s="40"/>
      <c r="BC21893" s="40"/>
      <c r="BD21893" s="50"/>
    </row>
    <row r="21894" spans="51:56" hidden="1" x14ac:dyDescent="0.25">
      <c r="AY21894" s="40"/>
      <c r="AZ21894" s="40"/>
      <c r="BA21894" s="40"/>
      <c r="BB21894" s="40"/>
      <c r="BC21894" s="40"/>
      <c r="BD21894" s="50"/>
    </row>
    <row r="21895" spans="51:56" hidden="1" x14ac:dyDescent="0.25">
      <c r="AY21895" s="40"/>
      <c r="AZ21895" s="40"/>
      <c r="BA21895" s="40"/>
      <c r="BB21895" s="40"/>
      <c r="BC21895" s="40"/>
      <c r="BD21895" s="50"/>
    </row>
    <row r="21896" spans="51:56" hidden="1" x14ac:dyDescent="0.25">
      <c r="AY21896" s="40"/>
      <c r="AZ21896" s="40"/>
      <c r="BA21896" s="40"/>
      <c r="BB21896" s="40"/>
      <c r="BC21896" s="40"/>
      <c r="BD21896" s="50"/>
    </row>
    <row r="21897" spans="51:56" hidden="1" x14ac:dyDescent="0.25">
      <c r="AY21897" s="40"/>
      <c r="AZ21897" s="40"/>
      <c r="BA21897" s="40"/>
      <c r="BB21897" s="40"/>
      <c r="BC21897" s="40"/>
      <c r="BD21897" s="50"/>
    </row>
    <row r="21898" spans="51:56" hidden="1" x14ac:dyDescent="0.25">
      <c r="AY21898" s="40"/>
      <c r="AZ21898" s="40"/>
      <c r="BA21898" s="40"/>
      <c r="BB21898" s="40"/>
      <c r="BC21898" s="40"/>
      <c r="BD21898" s="50"/>
    </row>
    <row r="21899" spans="51:56" hidden="1" x14ac:dyDescent="0.25">
      <c r="AY21899" s="40"/>
      <c r="AZ21899" s="40"/>
      <c r="BA21899" s="40"/>
      <c r="BB21899" s="40"/>
      <c r="BC21899" s="40"/>
      <c r="BD21899" s="50"/>
    </row>
    <row r="21900" spans="51:56" hidden="1" x14ac:dyDescent="0.25">
      <c r="AY21900" s="40"/>
      <c r="AZ21900" s="40"/>
      <c r="BA21900" s="40"/>
      <c r="BB21900" s="40"/>
      <c r="BC21900" s="40"/>
      <c r="BD21900" s="50"/>
    </row>
    <row r="21901" spans="51:56" hidden="1" x14ac:dyDescent="0.25">
      <c r="AY21901" s="40"/>
      <c r="AZ21901" s="40"/>
      <c r="BA21901" s="40"/>
      <c r="BB21901" s="40"/>
      <c r="BC21901" s="40"/>
      <c r="BD21901" s="50"/>
    </row>
    <row r="21902" spans="51:56" hidden="1" x14ac:dyDescent="0.25">
      <c r="AY21902" s="40"/>
      <c r="AZ21902" s="40"/>
      <c r="BA21902" s="40"/>
      <c r="BB21902" s="40"/>
      <c r="BC21902" s="40"/>
      <c r="BD21902" s="50"/>
    </row>
    <row r="21903" spans="51:56" hidden="1" x14ac:dyDescent="0.25">
      <c r="AY21903" s="40"/>
      <c r="AZ21903" s="40"/>
      <c r="BA21903" s="40"/>
      <c r="BB21903" s="40"/>
      <c r="BC21903" s="40"/>
      <c r="BD21903" s="50"/>
    </row>
    <row r="21904" spans="51:56" hidden="1" x14ac:dyDescent="0.25">
      <c r="AY21904" s="40"/>
      <c r="AZ21904" s="40"/>
      <c r="BA21904" s="40"/>
      <c r="BB21904" s="40"/>
      <c r="BC21904" s="40"/>
      <c r="BD21904" s="50"/>
    </row>
    <row r="21905" spans="51:56" hidden="1" x14ac:dyDescent="0.25">
      <c r="AY21905" s="40"/>
      <c r="AZ21905" s="40"/>
      <c r="BA21905" s="40"/>
      <c r="BB21905" s="40"/>
      <c r="BC21905" s="40"/>
      <c r="BD21905" s="50"/>
    </row>
    <row r="21906" spans="51:56" hidden="1" x14ac:dyDescent="0.25">
      <c r="AY21906" s="40"/>
      <c r="AZ21906" s="40"/>
      <c r="BA21906" s="40"/>
      <c r="BB21906" s="40"/>
      <c r="BC21906" s="40"/>
      <c r="BD21906" s="50"/>
    </row>
    <row r="21907" spans="51:56" hidden="1" x14ac:dyDescent="0.25">
      <c r="AY21907" s="40"/>
      <c r="AZ21907" s="40"/>
      <c r="BA21907" s="40"/>
      <c r="BB21907" s="40"/>
      <c r="BC21907" s="40"/>
      <c r="BD21907" s="50"/>
    </row>
    <row r="21908" spans="51:56" hidden="1" x14ac:dyDescent="0.25">
      <c r="AY21908" s="40"/>
      <c r="AZ21908" s="40"/>
      <c r="BA21908" s="40"/>
      <c r="BB21908" s="40"/>
      <c r="BC21908" s="40"/>
      <c r="BD21908" s="50"/>
    </row>
    <row r="21909" spans="51:56" hidden="1" x14ac:dyDescent="0.25">
      <c r="AY21909" s="40"/>
      <c r="AZ21909" s="40"/>
      <c r="BA21909" s="40"/>
      <c r="BB21909" s="40"/>
      <c r="BC21909" s="40"/>
      <c r="BD21909" s="50"/>
    </row>
    <row r="21910" spans="51:56" hidden="1" x14ac:dyDescent="0.25">
      <c r="AY21910" s="40"/>
      <c r="AZ21910" s="40"/>
      <c r="BA21910" s="40"/>
      <c r="BB21910" s="40"/>
      <c r="BC21910" s="40"/>
      <c r="BD21910" s="50"/>
    </row>
    <row r="21911" spans="51:56" hidden="1" x14ac:dyDescent="0.25">
      <c r="AY21911" s="40"/>
      <c r="AZ21911" s="40"/>
      <c r="BA21911" s="40"/>
      <c r="BB21911" s="40"/>
      <c r="BC21911" s="40"/>
      <c r="BD21911" s="50"/>
    </row>
    <row r="21912" spans="51:56" hidden="1" x14ac:dyDescent="0.25">
      <c r="AY21912" s="40"/>
      <c r="AZ21912" s="40"/>
      <c r="BA21912" s="40"/>
      <c r="BB21912" s="40"/>
      <c r="BC21912" s="40"/>
      <c r="BD21912" s="50"/>
    </row>
    <row r="21913" spans="51:56" hidden="1" x14ac:dyDescent="0.25">
      <c r="AY21913" s="40"/>
      <c r="AZ21913" s="40"/>
      <c r="BA21913" s="40"/>
      <c r="BB21913" s="40"/>
      <c r="BC21913" s="40"/>
      <c r="BD21913" s="50"/>
    </row>
    <row r="21914" spans="51:56" hidden="1" x14ac:dyDescent="0.25">
      <c r="AY21914" s="40"/>
      <c r="AZ21914" s="40"/>
      <c r="BA21914" s="40"/>
      <c r="BB21914" s="40"/>
      <c r="BC21914" s="40"/>
      <c r="BD21914" s="50"/>
    </row>
    <row r="21915" spans="51:56" hidden="1" x14ac:dyDescent="0.25">
      <c r="AY21915" s="40"/>
      <c r="AZ21915" s="40"/>
      <c r="BA21915" s="40"/>
      <c r="BB21915" s="40"/>
      <c r="BC21915" s="40"/>
      <c r="BD21915" s="50"/>
    </row>
    <row r="21916" spans="51:56" hidden="1" x14ac:dyDescent="0.25">
      <c r="AY21916" s="40"/>
      <c r="AZ21916" s="40"/>
      <c r="BA21916" s="40"/>
      <c r="BB21916" s="40"/>
      <c r="BC21916" s="40"/>
      <c r="BD21916" s="50"/>
    </row>
    <row r="21917" spans="51:56" hidden="1" x14ac:dyDescent="0.25">
      <c r="AY21917" s="40"/>
      <c r="AZ21917" s="40"/>
      <c r="BA21917" s="40"/>
      <c r="BB21917" s="40"/>
      <c r="BC21917" s="40"/>
      <c r="BD21917" s="50"/>
    </row>
    <row r="21918" spans="51:56" hidden="1" x14ac:dyDescent="0.25">
      <c r="AY21918" s="40"/>
      <c r="AZ21918" s="40"/>
      <c r="BA21918" s="40"/>
      <c r="BB21918" s="40"/>
      <c r="BC21918" s="40"/>
      <c r="BD21918" s="50"/>
    </row>
    <row r="21919" spans="51:56" hidden="1" x14ac:dyDescent="0.25">
      <c r="AY21919" s="40"/>
      <c r="AZ21919" s="40"/>
      <c r="BA21919" s="40"/>
      <c r="BB21919" s="40"/>
      <c r="BC21919" s="40"/>
      <c r="BD21919" s="50"/>
    </row>
    <row r="21920" spans="51:56" hidden="1" x14ac:dyDescent="0.25">
      <c r="AY21920" s="40"/>
      <c r="AZ21920" s="40"/>
      <c r="BA21920" s="40"/>
      <c r="BB21920" s="40"/>
      <c r="BC21920" s="40"/>
      <c r="BD21920" s="50"/>
    </row>
    <row r="21921" spans="51:56" hidden="1" x14ac:dyDescent="0.25">
      <c r="AY21921" s="40"/>
      <c r="AZ21921" s="40"/>
      <c r="BA21921" s="40"/>
      <c r="BB21921" s="40"/>
      <c r="BC21921" s="40"/>
      <c r="BD21921" s="50"/>
    </row>
    <row r="21922" spans="51:56" hidden="1" x14ac:dyDescent="0.25">
      <c r="AY21922" s="40"/>
      <c r="AZ21922" s="40"/>
      <c r="BA21922" s="40"/>
      <c r="BB21922" s="40"/>
      <c r="BC21922" s="40"/>
      <c r="BD21922" s="50"/>
    </row>
    <row r="21923" spans="51:56" hidden="1" x14ac:dyDescent="0.25">
      <c r="AY21923" s="40"/>
      <c r="AZ21923" s="40"/>
      <c r="BA21923" s="40"/>
      <c r="BB21923" s="40"/>
      <c r="BC21923" s="40"/>
      <c r="BD21923" s="50"/>
    </row>
    <row r="21924" spans="51:56" hidden="1" x14ac:dyDescent="0.25">
      <c r="AY21924" s="40"/>
      <c r="AZ21924" s="40"/>
      <c r="BA21924" s="40"/>
      <c r="BB21924" s="40"/>
      <c r="BC21924" s="40"/>
      <c r="BD21924" s="50"/>
    </row>
    <row r="21925" spans="51:56" hidden="1" x14ac:dyDescent="0.25">
      <c r="AY21925" s="40"/>
      <c r="AZ21925" s="40"/>
      <c r="BA21925" s="40"/>
      <c r="BB21925" s="40"/>
      <c r="BC21925" s="40"/>
      <c r="BD21925" s="50"/>
    </row>
    <row r="21926" spans="51:56" hidden="1" x14ac:dyDescent="0.25">
      <c r="AY21926" s="40"/>
      <c r="AZ21926" s="40"/>
      <c r="BA21926" s="40"/>
      <c r="BB21926" s="40"/>
      <c r="BC21926" s="40"/>
      <c r="BD21926" s="50"/>
    </row>
    <row r="21927" spans="51:56" hidden="1" x14ac:dyDescent="0.25">
      <c r="AY21927" s="40"/>
      <c r="AZ21927" s="40"/>
      <c r="BA21927" s="40"/>
      <c r="BB21927" s="40"/>
      <c r="BC21927" s="40"/>
      <c r="BD21927" s="50"/>
    </row>
    <row r="21928" spans="51:56" hidden="1" x14ac:dyDescent="0.25">
      <c r="AY21928" s="40"/>
      <c r="AZ21928" s="40"/>
      <c r="BA21928" s="40"/>
      <c r="BB21928" s="40"/>
      <c r="BC21928" s="40"/>
      <c r="BD21928" s="50"/>
    </row>
    <row r="21929" spans="51:56" hidden="1" x14ac:dyDescent="0.25">
      <c r="AY21929" s="40"/>
      <c r="AZ21929" s="40"/>
      <c r="BA21929" s="40"/>
      <c r="BB21929" s="40"/>
      <c r="BC21929" s="40"/>
      <c r="BD21929" s="50"/>
    </row>
    <row r="21930" spans="51:56" hidden="1" x14ac:dyDescent="0.25">
      <c r="AY21930" s="40"/>
      <c r="AZ21930" s="40"/>
      <c r="BA21930" s="40"/>
      <c r="BB21930" s="40"/>
      <c r="BC21930" s="40"/>
      <c r="BD21930" s="50"/>
    </row>
    <row r="21931" spans="51:56" hidden="1" x14ac:dyDescent="0.25">
      <c r="AY21931" s="40"/>
      <c r="AZ21931" s="40"/>
      <c r="BA21931" s="40"/>
      <c r="BB21931" s="40"/>
      <c r="BC21931" s="40"/>
      <c r="BD21931" s="50"/>
    </row>
    <row r="21932" spans="51:56" hidden="1" x14ac:dyDescent="0.25">
      <c r="AY21932" s="40"/>
      <c r="AZ21932" s="40"/>
      <c r="BA21932" s="40"/>
      <c r="BB21932" s="40"/>
      <c r="BC21932" s="40"/>
      <c r="BD21932" s="50"/>
    </row>
    <row r="21933" spans="51:56" hidden="1" x14ac:dyDescent="0.25">
      <c r="AY21933" s="40"/>
      <c r="AZ21933" s="40"/>
      <c r="BA21933" s="40"/>
      <c r="BB21933" s="40"/>
      <c r="BC21933" s="40"/>
      <c r="BD21933" s="50"/>
    </row>
    <row r="21934" spans="51:56" hidden="1" x14ac:dyDescent="0.25">
      <c r="AY21934" s="40"/>
      <c r="AZ21934" s="40"/>
      <c r="BA21934" s="40"/>
      <c r="BB21934" s="40"/>
      <c r="BC21934" s="40"/>
      <c r="BD21934" s="50"/>
    </row>
    <row r="21935" spans="51:56" hidden="1" x14ac:dyDescent="0.25">
      <c r="AY21935" s="40"/>
      <c r="AZ21935" s="40"/>
      <c r="BA21935" s="40"/>
      <c r="BB21935" s="40"/>
      <c r="BC21935" s="40"/>
      <c r="BD21935" s="50"/>
    </row>
    <row r="21936" spans="51:56" hidden="1" x14ac:dyDescent="0.25">
      <c r="AY21936" s="40"/>
      <c r="AZ21936" s="40"/>
      <c r="BA21936" s="40"/>
      <c r="BB21936" s="40"/>
      <c r="BC21936" s="40"/>
      <c r="BD21936" s="50"/>
    </row>
    <row r="21937" spans="51:56" hidden="1" x14ac:dyDescent="0.25">
      <c r="AY21937" s="40"/>
      <c r="AZ21937" s="40"/>
      <c r="BA21937" s="40"/>
      <c r="BB21937" s="40"/>
      <c r="BC21937" s="40"/>
      <c r="BD21937" s="50"/>
    </row>
    <row r="21938" spans="51:56" hidden="1" x14ac:dyDescent="0.25">
      <c r="AY21938" s="40"/>
      <c r="AZ21938" s="40"/>
      <c r="BA21938" s="40"/>
      <c r="BB21938" s="40"/>
      <c r="BC21938" s="40"/>
      <c r="BD21938" s="50"/>
    </row>
    <row r="21939" spans="51:56" hidden="1" x14ac:dyDescent="0.25">
      <c r="AY21939" s="40"/>
      <c r="AZ21939" s="40"/>
      <c r="BA21939" s="40"/>
      <c r="BB21939" s="40"/>
      <c r="BC21939" s="40"/>
      <c r="BD21939" s="50"/>
    </row>
    <row r="21940" spans="51:56" hidden="1" x14ac:dyDescent="0.25">
      <c r="AY21940" s="40"/>
      <c r="AZ21940" s="40"/>
      <c r="BA21940" s="40"/>
      <c r="BB21940" s="40"/>
      <c r="BC21940" s="40"/>
      <c r="BD21940" s="50"/>
    </row>
    <row r="21941" spans="51:56" hidden="1" x14ac:dyDescent="0.25">
      <c r="AY21941" s="40"/>
      <c r="AZ21941" s="40"/>
      <c r="BA21941" s="40"/>
      <c r="BB21941" s="40"/>
      <c r="BC21941" s="40"/>
      <c r="BD21941" s="50"/>
    </row>
    <row r="21942" spans="51:56" hidden="1" x14ac:dyDescent="0.25">
      <c r="AY21942" s="40"/>
      <c r="AZ21942" s="40"/>
      <c r="BA21942" s="40"/>
      <c r="BB21942" s="40"/>
      <c r="BC21942" s="40"/>
      <c r="BD21942" s="50"/>
    </row>
    <row r="21943" spans="51:56" hidden="1" x14ac:dyDescent="0.25">
      <c r="AY21943" s="40"/>
      <c r="AZ21943" s="40"/>
      <c r="BA21943" s="40"/>
      <c r="BB21943" s="40"/>
      <c r="BC21943" s="40"/>
      <c r="BD21943" s="50"/>
    </row>
    <row r="21944" spans="51:56" hidden="1" x14ac:dyDescent="0.25">
      <c r="AY21944" s="40"/>
      <c r="AZ21944" s="40"/>
      <c r="BA21944" s="40"/>
      <c r="BB21944" s="40"/>
      <c r="BC21944" s="40"/>
      <c r="BD21944" s="50"/>
    </row>
    <row r="21945" spans="51:56" hidden="1" x14ac:dyDescent="0.25">
      <c r="AY21945" s="40"/>
      <c r="AZ21945" s="40"/>
      <c r="BA21945" s="40"/>
      <c r="BB21945" s="40"/>
      <c r="BC21945" s="40"/>
      <c r="BD21945" s="50"/>
    </row>
    <row r="21946" spans="51:56" hidden="1" x14ac:dyDescent="0.25">
      <c r="AY21946" s="40"/>
      <c r="AZ21946" s="40"/>
      <c r="BA21946" s="40"/>
      <c r="BB21946" s="40"/>
      <c r="BC21946" s="40"/>
      <c r="BD21946" s="50"/>
    </row>
    <row r="21947" spans="51:56" hidden="1" x14ac:dyDescent="0.25">
      <c r="AY21947" s="40"/>
      <c r="AZ21947" s="40"/>
      <c r="BA21947" s="40"/>
      <c r="BB21947" s="40"/>
      <c r="BC21947" s="40"/>
      <c r="BD21947" s="50"/>
    </row>
    <row r="21948" spans="51:56" hidden="1" x14ac:dyDescent="0.25">
      <c r="AY21948" s="40"/>
      <c r="AZ21948" s="40"/>
      <c r="BA21948" s="40"/>
      <c r="BB21948" s="40"/>
      <c r="BC21948" s="40"/>
      <c r="BD21948" s="50"/>
    </row>
    <row r="21949" spans="51:56" hidden="1" x14ac:dyDescent="0.25">
      <c r="AY21949" s="40"/>
      <c r="AZ21949" s="40"/>
      <c r="BA21949" s="40"/>
      <c r="BB21949" s="40"/>
      <c r="BC21949" s="40"/>
      <c r="BD21949" s="50"/>
    </row>
    <row r="21950" spans="51:56" hidden="1" x14ac:dyDescent="0.25">
      <c r="AY21950" s="40"/>
      <c r="AZ21950" s="40"/>
      <c r="BA21950" s="40"/>
      <c r="BB21950" s="40"/>
      <c r="BC21950" s="40"/>
      <c r="BD21950" s="50"/>
    </row>
    <row r="21951" spans="51:56" hidden="1" x14ac:dyDescent="0.25">
      <c r="AY21951" s="40"/>
      <c r="AZ21951" s="40"/>
      <c r="BA21951" s="40"/>
      <c r="BB21951" s="40"/>
      <c r="BC21951" s="40"/>
      <c r="BD21951" s="50"/>
    </row>
    <row r="21952" spans="51:56" hidden="1" x14ac:dyDescent="0.25">
      <c r="AY21952" s="40"/>
      <c r="AZ21952" s="40"/>
      <c r="BA21952" s="40"/>
      <c r="BB21952" s="40"/>
      <c r="BC21952" s="40"/>
      <c r="BD21952" s="50"/>
    </row>
    <row r="21953" spans="51:56" hidden="1" x14ac:dyDescent="0.25">
      <c r="AY21953" s="40"/>
      <c r="AZ21953" s="40"/>
      <c r="BA21953" s="40"/>
      <c r="BB21953" s="40"/>
      <c r="BC21953" s="40"/>
      <c r="BD21953" s="50"/>
    </row>
    <row r="21954" spans="51:56" hidden="1" x14ac:dyDescent="0.25">
      <c r="AY21954" s="40"/>
      <c r="AZ21954" s="40"/>
      <c r="BA21954" s="40"/>
      <c r="BB21954" s="40"/>
      <c r="BC21954" s="40"/>
      <c r="BD21954" s="50"/>
    </row>
    <row r="21955" spans="51:56" hidden="1" x14ac:dyDescent="0.25">
      <c r="AY21955" s="40"/>
      <c r="AZ21955" s="40"/>
      <c r="BA21955" s="40"/>
      <c r="BB21955" s="40"/>
      <c r="BC21955" s="40"/>
      <c r="BD21955" s="50"/>
    </row>
    <row r="21956" spans="51:56" hidden="1" x14ac:dyDescent="0.25">
      <c r="AY21956" s="40"/>
      <c r="AZ21956" s="40"/>
      <c r="BA21956" s="40"/>
      <c r="BB21956" s="40"/>
      <c r="BC21956" s="40"/>
      <c r="BD21956" s="50"/>
    </row>
    <row r="21957" spans="51:56" hidden="1" x14ac:dyDescent="0.25">
      <c r="AY21957" s="40"/>
      <c r="AZ21957" s="40"/>
      <c r="BA21957" s="40"/>
      <c r="BB21957" s="40"/>
      <c r="BC21957" s="40"/>
      <c r="BD21957" s="50"/>
    </row>
    <row r="21958" spans="51:56" hidden="1" x14ac:dyDescent="0.25">
      <c r="AY21958" s="40"/>
      <c r="AZ21958" s="40"/>
      <c r="BA21958" s="40"/>
      <c r="BB21958" s="40"/>
      <c r="BC21958" s="40"/>
      <c r="BD21958" s="50"/>
    </row>
    <row r="21959" spans="51:56" hidden="1" x14ac:dyDescent="0.25">
      <c r="AY21959" s="40"/>
      <c r="AZ21959" s="40"/>
      <c r="BA21959" s="40"/>
      <c r="BB21959" s="40"/>
      <c r="BC21959" s="40"/>
      <c r="BD21959" s="50"/>
    </row>
    <row r="21960" spans="51:56" hidden="1" x14ac:dyDescent="0.25">
      <c r="AY21960" s="40"/>
      <c r="AZ21960" s="40"/>
      <c r="BA21960" s="40"/>
      <c r="BB21960" s="40"/>
      <c r="BC21960" s="40"/>
      <c r="BD21960" s="50"/>
    </row>
    <row r="21961" spans="51:56" hidden="1" x14ac:dyDescent="0.25">
      <c r="AY21961" s="40"/>
      <c r="AZ21961" s="40"/>
      <c r="BA21961" s="40"/>
      <c r="BB21961" s="40"/>
      <c r="BC21961" s="40"/>
      <c r="BD21961" s="50"/>
    </row>
    <row r="21962" spans="51:56" hidden="1" x14ac:dyDescent="0.25">
      <c r="AY21962" s="40"/>
      <c r="AZ21962" s="40"/>
      <c r="BA21962" s="40"/>
      <c r="BB21962" s="40"/>
      <c r="BC21962" s="40"/>
      <c r="BD21962" s="50"/>
    </row>
    <row r="21963" spans="51:56" hidden="1" x14ac:dyDescent="0.25">
      <c r="AY21963" s="40"/>
      <c r="AZ21963" s="40"/>
      <c r="BA21963" s="40"/>
      <c r="BB21963" s="40"/>
      <c r="BC21963" s="40"/>
      <c r="BD21963" s="50"/>
    </row>
    <row r="21964" spans="51:56" hidden="1" x14ac:dyDescent="0.25">
      <c r="AY21964" s="40"/>
      <c r="AZ21964" s="40"/>
      <c r="BA21964" s="40"/>
      <c r="BB21964" s="40"/>
      <c r="BC21964" s="40"/>
      <c r="BD21964" s="50"/>
    </row>
    <row r="21965" spans="51:56" hidden="1" x14ac:dyDescent="0.25">
      <c r="AY21965" s="40"/>
      <c r="AZ21965" s="40"/>
      <c r="BA21965" s="40"/>
      <c r="BB21965" s="40"/>
      <c r="BC21965" s="40"/>
      <c r="BD21965" s="50"/>
    </row>
    <row r="21966" spans="51:56" hidden="1" x14ac:dyDescent="0.25">
      <c r="AY21966" s="40"/>
      <c r="AZ21966" s="40"/>
      <c r="BA21966" s="40"/>
      <c r="BB21966" s="40"/>
      <c r="BC21966" s="40"/>
      <c r="BD21966" s="50"/>
    </row>
    <row r="21967" spans="51:56" hidden="1" x14ac:dyDescent="0.25">
      <c r="AY21967" s="40"/>
      <c r="AZ21967" s="40"/>
      <c r="BA21967" s="40"/>
      <c r="BB21967" s="40"/>
      <c r="BC21967" s="40"/>
      <c r="BD21967" s="50"/>
    </row>
    <row r="21968" spans="51:56" hidden="1" x14ac:dyDescent="0.25">
      <c r="AY21968" s="40"/>
      <c r="AZ21968" s="40"/>
      <c r="BA21968" s="40"/>
      <c r="BB21968" s="40"/>
      <c r="BC21968" s="40"/>
      <c r="BD21968" s="50"/>
    </row>
    <row r="21969" spans="51:56" hidden="1" x14ac:dyDescent="0.25">
      <c r="AY21969" s="40"/>
      <c r="AZ21969" s="40"/>
      <c r="BA21969" s="40"/>
      <c r="BB21969" s="40"/>
      <c r="BC21969" s="40"/>
      <c r="BD21969" s="50"/>
    </row>
    <row r="21970" spans="51:56" hidden="1" x14ac:dyDescent="0.25">
      <c r="AY21970" s="40"/>
      <c r="AZ21970" s="40"/>
      <c r="BA21970" s="40"/>
      <c r="BB21970" s="40"/>
      <c r="BC21970" s="40"/>
      <c r="BD21970" s="50"/>
    </row>
    <row r="21971" spans="51:56" hidden="1" x14ac:dyDescent="0.25">
      <c r="AY21971" s="40"/>
      <c r="AZ21971" s="40"/>
      <c r="BA21971" s="40"/>
      <c r="BB21971" s="40"/>
      <c r="BC21971" s="40"/>
      <c r="BD21971" s="50"/>
    </row>
    <row r="21972" spans="51:56" hidden="1" x14ac:dyDescent="0.25">
      <c r="AY21972" s="40"/>
      <c r="AZ21972" s="40"/>
      <c r="BA21972" s="40"/>
      <c r="BB21972" s="40"/>
      <c r="BC21972" s="40"/>
      <c r="BD21972" s="50"/>
    </row>
    <row r="21973" spans="51:56" hidden="1" x14ac:dyDescent="0.25">
      <c r="AY21973" s="40"/>
      <c r="AZ21973" s="40"/>
      <c r="BA21973" s="40"/>
      <c r="BB21973" s="40"/>
      <c r="BC21973" s="40"/>
      <c r="BD21973" s="50"/>
    </row>
    <row r="21974" spans="51:56" hidden="1" x14ac:dyDescent="0.25">
      <c r="AY21974" s="40"/>
      <c r="AZ21974" s="40"/>
      <c r="BA21974" s="40"/>
      <c r="BB21974" s="40"/>
      <c r="BC21974" s="40"/>
      <c r="BD21974" s="50"/>
    </row>
    <row r="21975" spans="51:56" hidden="1" x14ac:dyDescent="0.25">
      <c r="AY21975" s="40"/>
      <c r="AZ21975" s="40"/>
      <c r="BA21975" s="40"/>
      <c r="BB21975" s="40"/>
      <c r="BC21975" s="40"/>
      <c r="BD21975" s="50"/>
    </row>
    <row r="21976" spans="51:56" hidden="1" x14ac:dyDescent="0.25">
      <c r="AY21976" s="40"/>
      <c r="AZ21976" s="40"/>
      <c r="BA21976" s="40"/>
      <c r="BB21976" s="40"/>
      <c r="BC21976" s="40"/>
      <c r="BD21976" s="50"/>
    </row>
    <row r="21977" spans="51:56" hidden="1" x14ac:dyDescent="0.25">
      <c r="AY21977" s="40"/>
      <c r="AZ21977" s="40"/>
      <c r="BA21977" s="40"/>
      <c r="BB21977" s="40"/>
      <c r="BC21977" s="40"/>
      <c r="BD21977" s="50"/>
    </row>
    <row r="21978" spans="51:56" hidden="1" x14ac:dyDescent="0.25">
      <c r="AY21978" s="40"/>
      <c r="AZ21978" s="40"/>
      <c r="BA21978" s="40"/>
      <c r="BB21978" s="40"/>
      <c r="BC21978" s="40"/>
      <c r="BD21978" s="50"/>
    </row>
    <row r="21979" spans="51:56" hidden="1" x14ac:dyDescent="0.25">
      <c r="AY21979" s="40"/>
      <c r="AZ21979" s="40"/>
      <c r="BA21979" s="40"/>
      <c r="BB21979" s="40"/>
      <c r="BC21979" s="40"/>
      <c r="BD21979" s="50"/>
    </row>
    <row r="21980" spans="51:56" hidden="1" x14ac:dyDescent="0.25">
      <c r="AY21980" s="40"/>
      <c r="AZ21980" s="40"/>
      <c r="BA21980" s="40"/>
      <c r="BB21980" s="40"/>
      <c r="BC21980" s="40"/>
      <c r="BD21980" s="50"/>
    </row>
    <row r="21981" spans="51:56" hidden="1" x14ac:dyDescent="0.25">
      <c r="AY21981" s="40"/>
      <c r="AZ21981" s="40"/>
      <c r="BA21981" s="40"/>
      <c r="BB21981" s="40"/>
      <c r="BC21981" s="40"/>
      <c r="BD21981" s="50"/>
    </row>
    <row r="21982" spans="51:56" hidden="1" x14ac:dyDescent="0.25">
      <c r="AY21982" s="40"/>
      <c r="AZ21982" s="40"/>
      <c r="BA21982" s="40"/>
      <c r="BB21982" s="40"/>
      <c r="BC21982" s="40"/>
      <c r="BD21982" s="50"/>
    </row>
    <row r="21983" spans="51:56" hidden="1" x14ac:dyDescent="0.25">
      <c r="AY21983" s="40"/>
      <c r="AZ21983" s="40"/>
      <c r="BA21983" s="40"/>
      <c r="BB21983" s="40"/>
      <c r="BC21983" s="40"/>
      <c r="BD21983" s="50"/>
    </row>
    <row r="21984" spans="51:56" hidden="1" x14ac:dyDescent="0.25">
      <c r="AY21984" s="40"/>
      <c r="AZ21984" s="40"/>
      <c r="BA21984" s="40"/>
      <c r="BB21984" s="40"/>
      <c r="BC21984" s="40"/>
      <c r="BD21984" s="50"/>
    </row>
    <row r="21985" spans="51:56" hidden="1" x14ac:dyDescent="0.25">
      <c r="AY21985" s="40"/>
      <c r="AZ21985" s="40"/>
      <c r="BA21985" s="40"/>
      <c r="BB21985" s="40"/>
      <c r="BC21985" s="40"/>
      <c r="BD21985" s="50"/>
    </row>
    <row r="21986" spans="51:56" hidden="1" x14ac:dyDescent="0.25">
      <c r="AY21986" s="40"/>
      <c r="AZ21986" s="40"/>
      <c r="BA21986" s="40"/>
      <c r="BB21986" s="40"/>
      <c r="BC21986" s="40"/>
      <c r="BD21986" s="50"/>
    </row>
    <row r="21987" spans="51:56" hidden="1" x14ac:dyDescent="0.25">
      <c r="AY21987" s="40"/>
      <c r="AZ21987" s="40"/>
      <c r="BA21987" s="40"/>
      <c r="BB21987" s="40"/>
      <c r="BC21987" s="40"/>
      <c r="BD21987" s="50"/>
    </row>
    <row r="21988" spans="51:56" hidden="1" x14ac:dyDescent="0.25">
      <c r="AY21988" s="40"/>
      <c r="AZ21988" s="40"/>
      <c r="BA21988" s="40"/>
      <c r="BB21988" s="40"/>
      <c r="BC21988" s="40"/>
      <c r="BD21988" s="50"/>
    </row>
    <row r="21989" spans="51:56" hidden="1" x14ac:dyDescent="0.25">
      <c r="AY21989" s="40"/>
      <c r="AZ21989" s="40"/>
      <c r="BA21989" s="40"/>
      <c r="BB21989" s="40"/>
      <c r="BC21989" s="40"/>
      <c r="BD21989" s="50"/>
    </row>
    <row r="21990" spans="51:56" hidden="1" x14ac:dyDescent="0.25">
      <c r="AY21990" s="40"/>
      <c r="AZ21990" s="40"/>
      <c r="BA21990" s="40"/>
      <c r="BB21990" s="40"/>
      <c r="BC21990" s="40"/>
      <c r="BD21990" s="50"/>
    </row>
    <row r="21991" spans="51:56" hidden="1" x14ac:dyDescent="0.25">
      <c r="AY21991" s="40"/>
      <c r="AZ21991" s="40"/>
      <c r="BA21991" s="40"/>
      <c r="BB21991" s="40"/>
      <c r="BC21991" s="40"/>
      <c r="BD21991" s="50"/>
    </row>
    <row r="21992" spans="51:56" hidden="1" x14ac:dyDescent="0.25">
      <c r="AY21992" s="40"/>
      <c r="AZ21992" s="40"/>
      <c r="BA21992" s="40"/>
      <c r="BB21992" s="40"/>
      <c r="BC21992" s="40"/>
      <c r="BD21992" s="50"/>
    </row>
    <row r="21993" spans="51:56" hidden="1" x14ac:dyDescent="0.25">
      <c r="AY21993" s="40"/>
      <c r="AZ21993" s="40"/>
      <c r="BA21993" s="40"/>
      <c r="BB21993" s="40"/>
      <c r="BC21993" s="40"/>
      <c r="BD21993" s="50"/>
    </row>
    <row r="21994" spans="51:56" hidden="1" x14ac:dyDescent="0.25">
      <c r="AY21994" s="40"/>
      <c r="AZ21994" s="40"/>
      <c r="BA21994" s="40"/>
      <c r="BB21994" s="40"/>
      <c r="BC21994" s="40"/>
      <c r="BD21994" s="50"/>
    </row>
    <row r="21995" spans="51:56" hidden="1" x14ac:dyDescent="0.25">
      <c r="AY21995" s="40"/>
      <c r="AZ21995" s="40"/>
      <c r="BA21995" s="40"/>
      <c r="BB21995" s="40"/>
      <c r="BC21995" s="40"/>
      <c r="BD21995" s="50"/>
    </row>
    <row r="21996" spans="51:56" hidden="1" x14ac:dyDescent="0.25">
      <c r="AY21996" s="40"/>
      <c r="AZ21996" s="40"/>
      <c r="BA21996" s="40"/>
      <c r="BB21996" s="40"/>
      <c r="BC21996" s="40"/>
      <c r="BD21996" s="50"/>
    </row>
    <row r="21997" spans="51:56" hidden="1" x14ac:dyDescent="0.25">
      <c r="AY21997" s="40"/>
      <c r="AZ21997" s="40"/>
      <c r="BA21997" s="40"/>
      <c r="BB21997" s="40"/>
      <c r="BC21997" s="40"/>
      <c r="BD21997" s="50"/>
    </row>
    <row r="21998" spans="51:56" hidden="1" x14ac:dyDescent="0.25">
      <c r="AY21998" s="40"/>
      <c r="AZ21998" s="40"/>
      <c r="BA21998" s="40"/>
      <c r="BB21998" s="40"/>
      <c r="BC21998" s="40"/>
      <c r="BD21998" s="50"/>
    </row>
    <row r="21999" spans="51:56" hidden="1" x14ac:dyDescent="0.25">
      <c r="AY21999" s="40"/>
      <c r="AZ21999" s="40"/>
      <c r="BA21999" s="40"/>
      <c r="BB21999" s="40"/>
      <c r="BC21999" s="40"/>
      <c r="BD21999" s="50"/>
    </row>
    <row r="22000" spans="51:56" hidden="1" x14ac:dyDescent="0.25">
      <c r="AY22000" s="40"/>
      <c r="AZ22000" s="40"/>
      <c r="BA22000" s="40"/>
      <c r="BB22000" s="40"/>
      <c r="BC22000" s="40"/>
      <c r="BD22000" s="50"/>
    </row>
    <row r="22001" spans="51:56" hidden="1" x14ac:dyDescent="0.25">
      <c r="AY22001" s="40"/>
      <c r="AZ22001" s="40"/>
      <c r="BA22001" s="40"/>
      <c r="BB22001" s="40"/>
      <c r="BC22001" s="40"/>
      <c r="BD22001" s="50"/>
    </row>
    <row r="22002" spans="51:56" hidden="1" x14ac:dyDescent="0.25">
      <c r="AY22002" s="40"/>
      <c r="AZ22002" s="40"/>
      <c r="BA22002" s="40"/>
      <c r="BB22002" s="40"/>
      <c r="BC22002" s="40"/>
      <c r="BD22002" s="50"/>
    </row>
    <row r="22003" spans="51:56" hidden="1" x14ac:dyDescent="0.25">
      <c r="AY22003" s="40"/>
      <c r="AZ22003" s="40"/>
      <c r="BA22003" s="40"/>
      <c r="BB22003" s="40"/>
      <c r="BC22003" s="40"/>
      <c r="BD22003" s="50"/>
    </row>
    <row r="22004" spans="51:56" hidden="1" x14ac:dyDescent="0.25">
      <c r="AY22004" s="40"/>
      <c r="AZ22004" s="40"/>
      <c r="BA22004" s="40"/>
      <c r="BB22004" s="40"/>
      <c r="BC22004" s="40"/>
      <c r="BD22004" s="50"/>
    </row>
    <row r="22005" spans="51:56" hidden="1" x14ac:dyDescent="0.25">
      <c r="AY22005" s="40"/>
      <c r="AZ22005" s="40"/>
      <c r="BA22005" s="40"/>
      <c r="BB22005" s="40"/>
      <c r="BC22005" s="40"/>
      <c r="BD22005" s="50"/>
    </row>
    <row r="22006" spans="51:56" hidden="1" x14ac:dyDescent="0.25">
      <c r="AY22006" s="40"/>
      <c r="AZ22006" s="40"/>
      <c r="BA22006" s="40"/>
      <c r="BB22006" s="40"/>
      <c r="BC22006" s="40"/>
      <c r="BD22006" s="50"/>
    </row>
    <row r="22007" spans="51:56" hidden="1" x14ac:dyDescent="0.25">
      <c r="AY22007" s="40"/>
      <c r="AZ22007" s="40"/>
      <c r="BA22007" s="40"/>
      <c r="BB22007" s="40"/>
      <c r="BC22007" s="40"/>
      <c r="BD22007" s="50"/>
    </row>
    <row r="22008" spans="51:56" hidden="1" x14ac:dyDescent="0.25">
      <c r="AY22008" s="40"/>
      <c r="AZ22008" s="40"/>
      <c r="BA22008" s="40"/>
      <c r="BB22008" s="40"/>
      <c r="BC22008" s="40"/>
      <c r="BD22008" s="50"/>
    </row>
    <row r="22009" spans="51:56" hidden="1" x14ac:dyDescent="0.25">
      <c r="AY22009" s="40"/>
      <c r="AZ22009" s="40"/>
      <c r="BA22009" s="40"/>
      <c r="BB22009" s="40"/>
      <c r="BC22009" s="40"/>
      <c r="BD22009" s="50"/>
    </row>
    <row r="22010" spans="51:56" hidden="1" x14ac:dyDescent="0.25">
      <c r="AY22010" s="40"/>
      <c r="AZ22010" s="40"/>
      <c r="BA22010" s="40"/>
      <c r="BB22010" s="40"/>
      <c r="BC22010" s="40"/>
      <c r="BD22010" s="50"/>
    </row>
    <row r="22011" spans="51:56" hidden="1" x14ac:dyDescent="0.25">
      <c r="AY22011" s="40"/>
      <c r="AZ22011" s="40"/>
      <c r="BA22011" s="40"/>
      <c r="BB22011" s="40"/>
      <c r="BC22011" s="40"/>
      <c r="BD22011" s="50"/>
    </row>
    <row r="22012" spans="51:56" hidden="1" x14ac:dyDescent="0.25">
      <c r="AY22012" s="40"/>
      <c r="AZ22012" s="40"/>
      <c r="BA22012" s="40"/>
      <c r="BB22012" s="40"/>
      <c r="BC22012" s="40"/>
      <c r="BD22012" s="50"/>
    </row>
    <row r="22013" spans="51:56" hidden="1" x14ac:dyDescent="0.25">
      <c r="AY22013" s="40"/>
      <c r="AZ22013" s="40"/>
      <c r="BA22013" s="40"/>
      <c r="BB22013" s="40"/>
      <c r="BC22013" s="40"/>
      <c r="BD22013" s="50"/>
    </row>
    <row r="22014" spans="51:56" hidden="1" x14ac:dyDescent="0.25">
      <c r="AY22014" s="40"/>
      <c r="AZ22014" s="40"/>
      <c r="BA22014" s="40"/>
      <c r="BB22014" s="40"/>
      <c r="BC22014" s="40"/>
      <c r="BD22014" s="50"/>
    </row>
    <row r="22015" spans="51:56" hidden="1" x14ac:dyDescent="0.25">
      <c r="AY22015" s="40"/>
      <c r="AZ22015" s="40"/>
      <c r="BA22015" s="40"/>
      <c r="BB22015" s="40"/>
      <c r="BC22015" s="40"/>
      <c r="BD22015" s="50"/>
    </row>
    <row r="22016" spans="51:56" hidden="1" x14ac:dyDescent="0.25">
      <c r="AY22016" s="40"/>
      <c r="AZ22016" s="40"/>
      <c r="BA22016" s="40"/>
      <c r="BB22016" s="40"/>
      <c r="BC22016" s="40"/>
      <c r="BD22016" s="50"/>
    </row>
    <row r="22017" spans="51:56" hidden="1" x14ac:dyDescent="0.25">
      <c r="AY22017" s="40"/>
      <c r="AZ22017" s="40"/>
      <c r="BA22017" s="40"/>
      <c r="BB22017" s="40"/>
      <c r="BC22017" s="40"/>
      <c r="BD22017" s="50"/>
    </row>
    <row r="22018" spans="51:56" hidden="1" x14ac:dyDescent="0.25">
      <c r="AY22018" s="40"/>
      <c r="AZ22018" s="40"/>
      <c r="BA22018" s="40"/>
      <c r="BB22018" s="40"/>
      <c r="BC22018" s="40"/>
      <c r="BD22018" s="50"/>
    </row>
    <row r="22019" spans="51:56" hidden="1" x14ac:dyDescent="0.25">
      <c r="AY22019" s="40"/>
      <c r="AZ22019" s="40"/>
      <c r="BA22019" s="40"/>
      <c r="BB22019" s="40"/>
      <c r="BC22019" s="40"/>
      <c r="BD22019" s="50"/>
    </row>
    <row r="22020" spans="51:56" hidden="1" x14ac:dyDescent="0.25">
      <c r="AY22020" s="40"/>
      <c r="AZ22020" s="40"/>
      <c r="BA22020" s="40"/>
      <c r="BB22020" s="40"/>
      <c r="BC22020" s="40"/>
      <c r="BD22020" s="50"/>
    </row>
    <row r="22021" spans="51:56" hidden="1" x14ac:dyDescent="0.25">
      <c r="AY22021" s="40"/>
      <c r="AZ22021" s="40"/>
      <c r="BA22021" s="40"/>
      <c r="BB22021" s="40"/>
      <c r="BC22021" s="40"/>
      <c r="BD22021" s="50"/>
    </row>
    <row r="22022" spans="51:56" hidden="1" x14ac:dyDescent="0.25">
      <c r="AY22022" s="40"/>
      <c r="AZ22022" s="40"/>
      <c r="BA22022" s="40"/>
      <c r="BB22022" s="40"/>
      <c r="BC22022" s="40"/>
      <c r="BD22022" s="50"/>
    </row>
    <row r="22023" spans="51:56" hidden="1" x14ac:dyDescent="0.25">
      <c r="AY22023" s="40"/>
      <c r="AZ22023" s="40"/>
      <c r="BA22023" s="40"/>
      <c r="BB22023" s="40"/>
      <c r="BC22023" s="40"/>
      <c r="BD22023" s="50"/>
    </row>
    <row r="22024" spans="51:56" hidden="1" x14ac:dyDescent="0.25">
      <c r="AY22024" s="40"/>
      <c r="AZ22024" s="40"/>
      <c r="BA22024" s="40"/>
      <c r="BB22024" s="40"/>
      <c r="BC22024" s="40"/>
      <c r="BD22024" s="50"/>
    </row>
    <row r="22025" spans="51:56" hidden="1" x14ac:dyDescent="0.25">
      <c r="AY22025" s="40"/>
      <c r="AZ22025" s="40"/>
      <c r="BA22025" s="40"/>
      <c r="BB22025" s="40"/>
      <c r="BC22025" s="40"/>
      <c r="BD22025" s="50"/>
    </row>
    <row r="22026" spans="51:56" hidden="1" x14ac:dyDescent="0.25">
      <c r="AY22026" s="40"/>
      <c r="AZ22026" s="40"/>
      <c r="BA22026" s="40"/>
      <c r="BB22026" s="40"/>
      <c r="BC22026" s="40"/>
      <c r="BD22026" s="50"/>
    </row>
    <row r="22027" spans="51:56" hidden="1" x14ac:dyDescent="0.25">
      <c r="AY22027" s="40"/>
      <c r="AZ22027" s="40"/>
      <c r="BA22027" s="40"/>
      <c r="BB22027" s="40"/>
      <c r="BC22027" s="40"/>
      <c r="BD22027" s="50"/>
    </row>
    <row r="22028" spans="51:56" hidden="1" x14ac:dyDescent="0.25">
      <c r="AY22028" s="40"/>
      <c r="AZ22028" s="40"/>
      <c r="BA22028" s="40"/>
      <c r="BB22028" s="40"/>
      <c r="BC22028" s="40"/>
      <c r="BD22028" s="50"/>
    </row>
    <row r="22029" spans="51:56" hidden="1" x14ac:dyDescent="0.25">
      <c r="AY22029" s="40"/>
      <c r="AZ22029" s="40"/>
      <c r="BA22029" s="40"/>
      <c r="BB22029" s="40"/>
      <c r="BC22029" s="40"/>
      <c r="BD22029" s="50"/>
    </row>
    <row r="22030" spans="51:56" hidden="1" x14ac:dyDescent="0.25">
      <c r="AY22030" s="40"/>
      <c r="AZ22030" s="40"/>
      <c r="BA22030" s="40"/>
      <c r="BB22030" s="40"/>
      <c r="BC22030" s="40"/>
      <c r="BD22030" s="50"/>
    </row>
    <row r="22031" spans="51:56" hidden="1" x14ac:dyDescent="0.25">
      <c r="AY22031" s="40"/>
      <c r="AZ22031" s="40"/>
      <c r="BA22031" s="40"/>
      <c r="BB22031" s="40"/>
      <c r="BC22031" s="40"/>
      <c r="BD22031" s="50"/>
    </row>
    <row r="22032" spans="51:56" hidden="1" x14ac:dyDescent="0.25">
      <c r="AY22032" s="40"/>
      <c r="AZ22032" s="40"/>
      <c r="BA22032" s="40"/>
      <c r="BB22032" s="40"/>
      <c r="BC22032" s="40"/>
      <c r="BD22032" s="50"/>
    </row>
    <row r="22033" spans="51:56" hidden="1" x14ac:dyDescent="0.25">
      <c r="AY22033" s="40"/>
      <c r="AZ22033" s="40"/>
      <c r="BA22033" s="40"/>
      <c r="BB22033" s="40"/>
      <c r="BC22033" s="40"/>
      <c r="BD22033" s="50"/>
    </row>
    <row r="22034" spans="51:56" hidden="1" x14ac:dyDescent="0.25">
      <c r="AY22034" s="40"/>
      <c r="AZ22034" s="40"/>
      <c r="BA22034" s="40"/>
      <c r="BB22034" s="40"/>
      <c r="BC22034" s="40"/>
      <c r="BD22034" s="50"/>
    </row>
    <row r="22035" spans="51:56" hidden="1" x14ac:dyDescent="0.25">
      <c r="AY22035" s="40"/>
      <c r="AZ22035" s="40"/>
      <c r="BA22035" s="40"/>
      <c r="BB22035" s="40"/>
      <c r="BC22035" s="40"/>
      <c r="BD22035" s="50"/>
    </row>
    <row r="22036" spans="51:56" hidden="1" x14ac:dyDescent="0.25">
      <c r="AY22036" s="40"/>
      <c r="AZ22036" s="40"/>
      <c r="BA22036" s="40"/>
      <c r="BB22036" s="40"/>
      <c r="BC22036" s="40"/>
      <c r="BD22036" s="50"/>
    </row>
    <row r="22037" spans="51:56" hidden="1" x14ac:dyDescent="0.25">
      <c r="AY22037" s="40"/>
      <c r="AZ22037" s="40"/>
      <c r="BA22037" s="40"/>
      <c r="BB22037" s="40"/>
      <c r="BC22037" s="40"/>
      <c r="BD22037" s="50"/>
    </row>
    <row r="22038" spans="51:56" hidden="1" x14ac:dyDescent="0.25">
      <c r="AY22038" s="40"/>
      <c r="AZ22038" s="40"/>
      <c r="BA22038" s="40"/>
      <c r="BB22038" s="40"/>
      <c r="BC22038" s="40"/>
      <c r="BD22038" s="50"/>
    </row>
    <row r="22039" spans="51:56" hidden="1" x14ac:dyDescent="0.25">
      <c r="AY22039" s="40"/>
      <c r="AZ22039" s="40"/>
      <c r="BA22039" s="40"/>
      <c r="BB22039" s="40"/>
      <c r="BC22039" s="40"/>
      <c r="BD22039" s="50"/>
    </row>
    <row r="22040" spans="51:56" hidden="1" x14ac:dyDescent="0.25">
      <c r="AY22040" s="40"/>
      <c r="AZ22040" s="40"/>
      <c r="BA22040" s="40"/>
      <c r="BB22040" s="40"/>
      <c r="BC22040" s="40"/>
      <c r="BD22040" s="50"/>
    </row>
    <row r="22041" spans="51:56" hidden="1" x14ac:dyDescent="0.25">
      <c r="AY22041" s="40"/>
      <c r="AZ22041" s="40"/>
      <c r="BA22041" s="40"/>
      <c r="BB22041" s="40"/>
      <c r="BC22041" s="40"/>
      <c r="BD22041" s="50"/>
    </row>
    <row r="22042" spans="51:56" hidden="1" x14ac:dyDescent="0.25">
      <c r="AY22042" s="40"/>
      <c r="AZ22042" s="40"/>
      <c r="BA22042" s="40"/>
      <c r="BB22042" s="40"/>
      <c r="BC22042" s="40"/>
      <c r="BD22042" s="50"/>
    </row>
    <row r="22043" spans="51:56" hidden="1" x14ac:dyDescent="0.25">
      <c r="AY22043" s="40"/>
      <c r="AZ22043" s="40"/>
      <c r="BA22043" s="40"/>
      <c r="BB22043" s="40"/>
      <c r="BC22043" s="40"/>
      <c r="BD22043" s="50"/>
    </row>
    <row r="22044" spans="51:56" hidden="1" x14ac:dyDescent="0.25">
      <c r="AY22044" s="40"/>
      <c r="AZ22044" s="40"/>
      <c r="BA22044" s="40"/>
      <c r="BB22044" s="40"/>
      <c r="BC22044" s="40"/>
      <c r="BD22044" s="50"/>
    </row>
    <row r="22045" spans="51:56" hidden="1" x14ac:dyDescent="0.25">
      <c r="AY22045" s="40"/>
      <c r="AZ22045" s="40"/>
      <c r="BA22045" s="40"/>
      <c r="BB22045" s="40"/>
      <c r="BC22045" s="40"/>
      <c r="BD22045" s="50"/>
    </row>
    <row r="22046" spans="51:56" hidden="1" x14ac:dyDescent="0.25">
      <c r="AY22046" s="40"/>
      <c r="AZ22046" s="40"/>
      <c r="BA22046" s="40"/>
      <c r="BB22046" s="40"/>
      <c r="BC22046" s="40"/>
      <c r="BD22046" s="50"/>
    </row>
    <row r="22047" spans="51:56" hidden="1" x14ac:dyDescent="0.25">
      <c r="AY22047" s="40"/>
      <c r="AZ22047" s="40"/>
      <c r="BA22047" s="40"/>
      <c r="BB22047" s="40"/>
      <c r="BC22047" s="40"/>
      <c r="BD22047" s="50"/>
    </row>
    <row r="22048" spans="51:56" hidden="1" x14ac:dyDescent="0.25">
      <c r="AY22048" s="40"/>
      <c r="AZ22048" s="40"/>
      <c r="BA22048" s="40"/>
      <c r="BB22048" s="40"/>
      <c r="BC22048" s="40"/>
      <c r="BD22048" s="50"/>
    </row>
    <row r="22049" spans="51:56" hidden="1" x14ac:dyDescent="0.25">
      <c r="AY22049" s="40"/>
      <c r="AZ22049" s="40"/>
      <c r="BA22049" s="40"/>
      <c r="BB22049" s="40"/>
      <c r="BC22049" s="40"/>
      <c r="BD22049" s="50"/>
    </row>
    <row r="22050" spans="51:56" hidden="1" x14ac:dyDescent="0.25">
      <c r="AY22050" s="40"/>
      <c r="AZ22050" s="40"/>
      <c r="BA22050" s="40"/>
      <c r="BB22050" s="40"/>
      <c r="BC22050" s="40"/>
      <c r="BD22050" s="50"/>
    </row>
    <row r="22051" spans="51:56" hidden="1" x14ac:dyDescent="0.25">
      <c r="AY22051" s="40"/>
      <c r="AZ22051" s="40"/>
      <c r="BA22051" s="40"/>
      <c r="BB22051" s="40"/>
      <c r="BC22051" s="40"/>
      <c r="BD22051" s="50"/>
    </row>
    <row r="22052" spans="51:56" hidden="1" x14ac:dyDescent="0.25">
      <c r="AY22052" s="40"/>
      <c r="AZ22052" s="40"/>
      <c r="BA22052" s="40"/>
      <c r="BB22052" s="40"/>
      <c r="BC22052" s="40"/>
      <c r="BD22052" s="50"/>
    </row>
    <row r="22053" spans="51:56" hidden="1" x14ac:dyDescent="0.25">
      <c r="AY22053" s="40"/>
      <c r="AZ22053" s="40"/>
      <c r="BA22053" s="40"/>
      <c r="BB22053" s="40"/>
      <c r="BC22053" s="40"/>
      <c r="BD22053" s="50"/>
    </row>
    <row r="22054" spans="51:56" hidden="1" x14ac:dyDescent="0.25">
      <c r="AY22054" s="40"/>
      <c r="AZ22054" s="40"/>
      <c r="BA22054" s="40"/>
      <c r="BB22054" s="40"/>
      <c r="BC22054" s="40"/>
      <c r="BD22054" s="50"/>
    </row>
    <row r="22055" spans="51:56" hidden="1" x14ac:dyDescent="0.25">
      <c r="AY22055" s="40"/>
      <c r="AZ22055" s="40"/>
      <c r="BA22055" s="40"/>
      <c r="BB22055" s="40"/>
      <c r="BC22055" s="40"/>
      <c r="BD22055" s="50"/>
    </row>
    <row r="22056" spans="51:56" hidden="1" x14ac:dyDescent="0.25">
      <c r="AY22056" s="40"/>
      <c r="AZ22056" s="40"/>
      <c r="BA22056" s="40"/>
      <c r="BB22056" s="40"/>
      <c r="BC22056" s="40"/>
      <c r="BD22056" s="50"/>
    </row>
    <row r="22057" spans="51:56" hidden="1" x14ac:dyDescent="0.25">
      <c r="AY22057" s="40"/>
      <c r="AZ22057" s="40"/>
      <c r="BA22057" s="40"/>
      <c r="BB22057" s="40"/>
      <c r="BC22057" s="40"/>
      <c r="BD22057" s="50"/>
    </row>
    <row r="22058" spans="51:56" hidden="1" x14ac:dyDescent="0.25">
      <c r="AY22058" s="40"/>
      <c r="AZ22058" s="40"/>
      <c r="BA22058" s="40"/>
      <c r="BB22058" s="40"/>
      <c r="BC22058" s="40"/>
      <c r="BD22058" s="50"/>
    </row>
    <row r="22059" spans="51:56" hidden="1" x14ac:dyDescent="0.25">
      <c r="AY22059" s="40"/>
      <c r="AZ22059" s="40"/>
      <c r="BA22059" s="40"/>
      <c r="BB22059" s="40"/>
      <c r="BC22059" s="40"/>
      <c r="BD22059" s="50"/>
    </row>
    <row r="22060" spans="51:56" hidden="1" x14ac:dyDescent="0.25">
      <c r="AY22060" s="40"/>
      <c r="AZ22060" s="40"/>
      <c r="BA22060" s="40"/>
      <c r="BB22060" s="40"/>
      <c r="BC22060" s="40"/>
      <c r="BD22060" s="50"/>
    </row>
    <row r="22061" spans="51:56" hidden="1" x14ac:dyDescent="0.25">
      <c r="AY22061" s="40"/>
      <c r="AZ22061" s="40"/>
      <c r="BA22061" s="40"/>
      <c r="BB22061" s="40"/>
      <c r="BC22061" s="40"/>
      <c r="BD22061" s="50"/>
    </row>
    <row r="22062" spans="51:56" hidden="1" x14ac:dyDescent="0.25">
      <c r="AY22062" s="40"/>
      <c r="AZ22062" s="40"/>
      <c r="BA22062" s="40"/>
      <c r="BB22062" s="40"/>
      <c r="BC22062" s="40"/>
      <c r="BD22062" s="50"/>
    </row>
    <row r="22063" spans="51:56" hidden="1" x14ac:dyDescent="0.25">
      <c r="AY22063" s="40"/>
      <c r="AZ22063" s="40"/>
      <c r="BA22063" s="40"/>
      <c r="BB22063" s="40"/>
      <c r="BC22063" s="40"/>
      <c r="BD22063" s="50"/>
    </row>
    <row r="22064" spans="51:56" hidden="1" x14ac:dyDescent="0.25">
      <c r="AY22064" s="40"/>
      <c r="AZ22064" s="40"/>
      <c r="BA22064" s="40"/>
      <c r="BB22064" s="40"/>
      <c r="BC22064" s="40"/>
      <c r="BD22064" s="50"/>
    </row>
    <row r="22065" spans="51:56" hidden="1" x14ac:dyDescent="0.25">
      <c r="AY22065" s="40"/>
      <c r="AZ22065" s="40"/>
      <c r="BA22065" s="40"/>
      <c r="BB22065" s="40"/>
      <c r="BC22065" s="40"/>
      <c r="BD22065" s="50"/>
    </row>
    <row r="22066" spans="51:56" hidden="1" x14ac:dyDescent="0.25">
      <c r="AY22066" s="40"/>
      <c r="AZ22066" s="40"/>
      <c r="BA22066" s="40"/>
      <c r="BB22066" s="40"/>
      <c r="BC22066" s="40"/>
      <c r="BD22066" s="50"/>
    </row>
    <row r="22067" spans="51:56" hidden="1" x14ac:dyDescent="0.25">
      <c r="AY22067" s="40"/>
      <c r="AZ22067" s="40"/>
      <c r="BA22067" s="40"/>
      <c r="BB22067" s="40"/>
      <c r="BC22067" s="40"/>
      <c r="BD22067" s="50"/>
    </row>
    <row r="22068" spans="51:56" hidden="1" x14ac:dyDescent="0.25">
      <c r="AY22068" s="40"/>
      <c r="AZ22068" s="40"/>
      <c r="BA22068" s="40"/>
      <c r="BB22068" s="40"/>
      <c r="BC22068" s="40"/>
      <c r="BD22068" s="50"/>
    </row>
    <row r="22069" spans="51:56" hidden="1" x14ac:dyDescent="0.25">
      <c r="AY22069" s="40"/>
      <c r="AZ22069" s="40"/>
      <c r="BA22069" s="40"/>
      <c r="BB22069" s="40"/>
      <c r="BC22069" s="40"/>
      <c r="BD22069" s="50"/>
    </row>
    <row r="22070" spans="51:56" hidden="1" x14ac:dyDescent="0.25">
      <c r="AY22070" s="40"/>
      <c r="AZ22070" s="40"/>
      <c r="BA22070" s="40"/>
      <c r="BB22070" s="40"/>
      <c r="BC22070" s="40"/>
      <c r="BD22070" s="50"/>
    </row>
    <row r="22071" spans="51:56" hidden="1" x14ac:dyDescent="0.25">
      <c r="AY22071" s="40"/>
      <c r="AZ22071" s="40"/>
      <c r="BA22071" s="40"/>
      <c r="BB22071" s="40"/>
      <c r="BC22071" s="40"/>
      <c r="BD22071" s="50"/>
    </row>
    <row r="22072" spans="51:56" hidden="1" x14ac:dyDescent="0.25">
      <c r="AY22072" s="40"/>
      <c r="AZ22072" s="40"/>
      <c r="BA22072" s="40"/>
      <c r="BB22072" s="40"/>
      <c r="BC22072" s="40"/>
      <c r="BD22072" s="50"/>
    </row>
    <row r="22073" spans="51:56" hidden="1" x14ac:dyDescent="0.25">
      <c r="AY22073" s="40"/>
      <c r="AZ22073" s="40"/>
      <c r="BA22073" s="40"/>
      <c r="BB22073" s="40"/>
      <c r="BC22073" s="40"/>
      <c r="BD22073" s="50"/>
    </row>
    <row r="22074" spans="51:56" hidden="1" x14ac:dyDescent="0.25">
      <c r="AY22074" s="40"/>
      <c r="AZ22074" s="40"/>
      <c r="BA22074" s="40"/>
      <c r="BB22074" s="40"/>
      <c r="BC22074" s="40"/>
      <c r="BD22074" s="50"/>
    </row>
    <row r="22075" spans="51:56" hidden="1" x14ac:dyDescent="0.25">
      <c r="AY22075" s="40"/>
      <c r="AZ22075" s="40"/>
      <c r="BA22075" s="40"/>
      <c r="BB22075" s="40"/>
      <c r="BC22075" s="40"/>
      <c r="BD22075" s="50"/>
    </row>
    <row r="22076" spans="51:56" hidden="1" x14ac:dyDescent="0.25">
      <c r="AY22076" s="40"/>
      <c r="AZ22076" s="40"/>
      <c r="BA22076" s="40"/>
      <c r="BB22076" s="40"/>
      <c r="BC22076" s="40"/>
      <c r="BD22076" s="50"/>
    </row>
    <row r="22077" spans="51:56" hidden="1" x14ac:dyDescent="0.25">
      <c r="AY22077" s="40"/>
      <c r="AZ22077" s="40"/>
      <c r="BA22077" s="40"/>
      <c r="BB22077" s="40"/>
      <c r="BC22077" s="40"/>
      <c r="BD22077" s="50"/>
    </row>
    <row r="22078" spans="51:56" hidden="1" x14ac:dyDescent="0.25">
      <c r="AY22078" s="40"/>
      <c r="AZ22078" s="40"/>
      <c r="BA22078" s="40"/>
      <c r="BB22078" s="40"/>
      <c r="BC22078" s="40"/>
      <c r="BD22078" s="50"/>
    </row>
    <row r="22079" spans="51:56" hidden="1" x14ac:dyDescent="0.25">
      <c r="AY22079" s="40"/>
      <c r="AZ22079" s="40"/>
      <c r="BA22079" s="40"/>
      <c r="BB22079" s="40"/>
      <c r="BC22079" s="40"/>
      <c r="BD22079" s="50"/>
    </row>
    <row r="22080" spans="51:56" hidden="1" x14ac:dyDescent="0.25">
      <c r="AY22080" s="40"/>
      <c r="AZ22080" s="40"/>
      <c r="BA22080" s="40"/>
      <c r="BB22080" s="40"/>
      <c r="BC22080" s="40"/>
      <c r="BD22080" s="50"/>
    </row>
    <row r="22081" spans="51:56" hidden="1" x14ac:dyDescent="0.25">
      <c r="AY22081" s="40"/>
      <c r="AZ22081" s="40"/>
      <c r="BA22081" s="40"/>
      <c r="BB22081" s="40"/>
      <c r="BC22081" s="40"/>
      <c r="BD22081" s="50"/>
    </row>
    <row r="22082" spans="51:56" hidden="1" x14ac:dyDescent="0.25">
      <c r="AY22082" s="40"/>
      <c r="AZ22082" s="40"/>
      <c r="BA22082" s="40"/>
      <c r="BB22082" s="40"/>
      <c r="BC22082" s="40"/>
      <c r="BD22082" s="50"/>
    </row>
    <row r="22083" spans="51:56" hidden="1" x14ac:dyDescent="0.25">
      <c r="AY22083" s="40"/>
      <c r="AZ22083" s="40"/>
      <c r="BA22083" s="40"/>
      <c r="BB22083" s="40"/>
      <c r="BC22083" s="40"/>
      <c r="BD22083" s="50"/>
    </row>
    <row r="22084" spans="51:56" hidden="1" x14ac:dyDescent="0.25">
      <c r="AY22084" s="40"/>
      <c r="AZ22084" s="40"/>
      <c r="BA22084" s="40"/>
      <c r="BB22084" s="40"/>
      <c r="BC22084" s="40"/>
      <c r="BD22084" s="50"/>
    </row>
    <row r="22085" spans="51:56" hidden="1" x14ac:dyDescent="0.25">
      <c r="AY22085" s="40"/>
      <c r="AZ22085" s="40"/>
      <c r="BA22085" s="40"/>
      <c r="BB22085" s="40"/>
      <c r="BC22085" s="40"/>
      <c r="BD22085" s="50"/>
    </row>
    <row r="22086" spans="51:56" hidden="1" x14ac:dyDescent="0.25">
      <c r="AY22086" s="40"/>
      <c r="AZ22086" s="40"/>
      <c r="BA22086" s="40"/>
      <c r="BB22086" s="40"/>
      <c r="BC22086" s="40"/>
      <c r="BD22086" s="50"/>
    </row>
    <row r="22087" spans="51:56" hidden="1" x14ac:dyDescent="0.25">
      <c r="AY22087" s="40"/>
      <c r="AZ22087" s="40"/>
      <c r="BA22087" s="40"/>
      <c r="BB22087" s="40"/>
      <c r="BC22087" s="40"/>
      <c r="BD22087" s="50"/>
    </row>
    <row r="22088" spans="51:56" hidden="1" x14ac:dyDescent="0.25">
      <c r="AY22088" s="40"/>
      <c r="AZ22088" s="40"/>
      <c r="BA22088" s="40"/>
      <c r="BB22088" s="40"/>
      <c r="BC22088" s="40"/>
      <c r="BD22088" s="50"/>
    </row>
    <row r="22089" spans="51:56" hidden="1" x14ac:dyDescent="0.25">
      <c r="AY22089" s="40"/>
      <c r="AZ22089" s="40"/>
      <c r="BA22089" s="40"/>
      <c r="BB22089" s="40"/>
      <c r="BC22089" s="40"/>
      <c r="BD22089" s="50"/>
    </row>
    <row r="22090" spans="51:56" hidden="1" x14ac:dyDescent="0.25">
      <c r="AY22090" s="40"/>
      <c r="AZ22090" s="40"/>
      <c r="BA22090" s="40"/>
      <c r="BB22090" s="40"/>
      <c r="BC22090" s="40"/>
      <c r="BD22090" s="50"/>
    </row>
    <row r="22091" spans="51:56" hidden="1" x14ac:dyDescent="0.25">
      <c r="AY22091" s="40"/>
      <c r="AZ22091" s="40"/>
      <c r="BA22091" s="40"/>
      <c r="BB22091" s="40"/>
      <c r="BC22091" s="40"/>
      <c r="BD22091" s="50"/>
    </row>
    <row r="22092" spans="51:56" hidden="1" x14ac:dyDescent="0.25">
      <c r="AY22092" s="40"/>
      <c r="AZ22092" s="40"/>
      <c r="BA22092" s="40"/>
      <c r="BB22092" s="40"/>
      <c r="BC22092" s="40"/>
      <c r="BD22092" s="50"/>
    </row>
    <row r="22093" spans="51:56" hidden="1" x14ac:dyDescent="0.25">
      <c r="AY22093" s="40"/>
      <c r="AZ22093" s="40"/>
      <c r="BA22093" s="40"/>
      <c r="BB22093" s="40"/>
      <c r="BC22093" s="40"/>
      <c r="BD22093" s="50"/>
    </row>
    <row r="22094" spans="51:56" hidden="1" x14ac:dyDescent="0.25">
      <c r="AY22094" s="40"/>
      <c r="AZ22094" s="40"/>
      <c r="BA22094" s="40"/>
      <c r="BB22094" s="40"/>
      <c r="BC22094" s="40"/>
      <c r="BD22094" s="50"/>
    </row>
    <row r="22095" spans="51:56" hidden="1" x14ac:dyDescent="0.25">
      <c r="AY22095" s="40"/>
      <c r="AZ22095" s="40"/>
      <c r="BA22095" s="40"/>
      <c r="BB22095" s="40"/>
      <c r="BC22095" s="40"/>
      <c r="BD22095" s="50"/>
    </row>
    <row r="22096" spans="51:56" hidden="1" x14ac:dyDescent="0.25">
      <c r="AY22096" s="40"/>
      <c r="AZ22096" s="40"/>
      <c r="BA22096" s="40"/>
      <c r="BB22096" s="40"/>
      <c r="BC22096" s="40"/>
      <c r="BD22096" s="50"/>
    </row>
    <row r="22097" spans="51:56" hidden="1" x14ac:dyDescent="0.25">
      <c r="AY22097" s="40"/>
      <c r="AZ22097" s="40"/>
      <c r="BA22097" s="40"/>
      <c r="BB22097" s="40"/>
      <c r="BC22097" s="40"/>
      <c r="BD22097" s="50"/>
    </row>
    <row r="22098" spans="51:56" hidden="1" x14ac:dyDescent="0.25">
      <c r="AY22098" s="40"/>
      <c r="AZ22098" s="40"/>
      <c r="BA22098" s="40"/>
      <c r="BB22098" s="40"/>
      <c r="BC22098" s="40"/>
      <c r="BD22098" s="50"/>
    </row>
    <row r="22099" spans="51:56" hidden="1" x14ac:dyDescent="0.25">
      <c r="AY22099" s="40"/>
      <c r="AZ22099" s="40"/>
      <c r="BA22099" s="40"/>
      <c r="BB22099" s="40"/>
      <c r="BC22099" s="40"/>
      <c r="BD22099" s="50"/>
    </row>
    <row r="22100" spans="51:56" hidden="1" x14ac:dyDescent="0.25">
      <c r="AY22100" s="40"/>
      <c r="AZ22100" s="40"/>
      <c r="BA22100" s="40"/>
      <c r="BB22100" s="40"/>
      <c r="BC22100" s="40"/>
      <c r="BD22100" s="50"/>
    </row>
    <row r="22101" spans="51:56" hidden="1" x14ac:dyDescent="0.25">
      <c r="AY22101" s="40"/>
      <c r="AZ22101" s="40"/>
      <c r="BA22101" s="40"/>
      <c r="BB22101" s="40"/>
      <c r="BC22101" s="40"/>
      <c r="BD22101" s="50"/>
    </row>
    <row r="22102" spans="51:56" hidden="1" x14ac:dyDescent="0.25">
      <c r="AY22102" s="40"/>
      <c r="AZ22102" s="40"/>
      <c r="BA22102" s="40"/>
      <c r="BB22102" s="40"/>
      <c r="BC22102" s="40"/>
      <c r="BD22102" s="50"/>
    </row>
    <row r="22103" spans="51:56" hidden="1" x14ac:dyDescent="0.25">
      <c r="AY22103" s="40"/>
      <c r="AZ22103" s="40"/>
      <c r="BA22103" s="40"/>
      <c r="BB22103" s="40"/>
      <c r="BC22103" s="40"/>
      <c r="BD22103" s="50"/>
    </row>
    <row r="22104" spans="51:56" hidden="1" x14ac:dyDescent="0.25">
      <c r="AY22104" s="40"/>
      <c r="AZ22104" s="40"/>
      <c r="BA22104" s="40"/>
      <c r="BB22104" s="40"/>
      <c r="BC22104" s="40"/>
      <c r="BD22104" s="50"/>
    </row>
    <row r="22105" spans="51:56" hidden="1" x14ac:dyDescent="0.25">
      <c r="AY22105" s="40"/>
      <c r="AZ22105" s="40"/>
      <c r="BA22105" s="40"/>
      <c r="BB22105" s="40"/>
      <c r="BC22105" s="40"/>
      <c r="BD22105" s="50"/>
    </row>
    <row r="22106" spans="51:56" hidden="1" x14ac:dyDescent="0.25">
      <c r="AY22106" s="40"/>
      <c r="AZ22106" s="40"/>
      <c r="BA22106" s="40"/>
      <c r="BB22106" s="40"/>
      <c r="BC22106" s="40"/>
      <c r="BD22106" s="50"/>
    </row>
    <row r="22107" spans="51:56" hidden="1" x14ac:dyDescent="0.25">
      <c r="AY22107" s="40"/>
      <c r="AZ22107" s="40"/>
      <c r="BA22107" s="40"/>
      <c r="BB22107" s="40"/>
      <c r="BC22107" s="40"/>
      <c r="BD22107" s="50"/>
    </row>
    <row r="22108" spans="51:56" hidden="1" x14ac:dyDescent="0.25">
      <c r="AY22108" s="40"/>
      <c r="AZ22108" s="40"/>
      <c r="BA22108" s="40"/>
      <c r="BB22108" s="40"/>
      <c r="BC22108" s="40"/>
      <c r="BD22108" s="50"/>
    </row>
    <row r="22109" spans="51:56" hidden="1" x14ac:dyDescent="0.25">
      <c r="AY22109" s="40"/>
      <c r="AZ22109" s="40"/>
      <c r="BA22109" s="40"/>
      <c r="BB22109" s="40"/>
      <c r="BC22109" s="40"/>
      <c r="BD22109" s="50"/>
    </row>
    <row r="22110" spans="51:56" hidden="1" x14ac:dyDescent="0.25">
      <c r="AY22110" s="40"/>
      <c r="AZ22110" s="40"/>
      <c r="BA22110" s="40"/>
      <c r="BB22110" s="40"/>
      <c r="BC22110" s="40"/>
      <c r="BD22110" s="50"/>
    </row>
    <row r="22111" spans="51:56" hidden="1" x14ac:dyDescent="0.25">
      <c r="AY22111" s="40"/>
      <c r="AZ22111" s="40"/>
      <c r="BA22111" s="40"/>
      <c r="BB22111" s="40"/>
      <c r="BC22111" s="40"/>
      <c r="BD22111" s="50"/>
    </row>
    <row r="22112" spans="51:56" hidden="1" x14ac:dyDescent="0.25">
      <c r="AY22112" s="40"/>
      <c r="AZ22112" s="40"/>
      <c r="BA22112" s="40"/>
      <c r="BB22112" s="40"/>
      <c r="BC22112" s="40"/>
      <c r="BD22112" s="50"/>
    </row>
    <row r="22113" spans="51:56" hidden="1" x14ac:dyDescent="0.25">
      <c r="AY22113" s="40"/>
      <c r="AZ22113" s="40"/>
      <c r="BA22113" s="40"/>
      <c r="BB22113" s="40"/>
      <c r="BC22113" s="40"/>
      <c r="BD22113" s="50"/>
    </row>
    <row r="22114" spans="51:56" hidden="1" x14ac:dyDescent="0.25">
      <c r="AY22114" s="40"/>
      <c r="AZ22114" s="40"/>
      <c r="BA22114" s="40"/>
      <c r="BB22114" s="40"/>
      <c r="BC22114" s="40"/>
      <c r="BD22114" s="50"/>
    </row>
    <row r="22115" spans="51:56" hidden="1" x14ac:dyDescent="0.25">
      <c r="AY22115" s="40"/>
      <c r="AZ22115" s="40"/>
      <c r="BA22115" s="40"/>
      <c r="BB22115" s="40"/>
      <c r="BC22115" s="40"/>
      <c r="BD22115" s="50"/>
    </row>
    <row r="22116" spans="51:56" hidden="1" x14ac:dyDescent="0.25">
      <c r="AY22116" s="40"/>
      <c r="AZ22116" s="40"/>
      <c r="BA22116" s="40"/>
      <c r="BB22116" s="40"/>
      <c r="BC22116" s="40"/>
      <c r="BD22116" s="50"/>
    </row>
    <row r="22117" spans="51:56" hidden="1" x14ac:dyDescent="0.25">
      <c r="AY22117" s="40"/>
      <c r="AZ22117" s="40"/>
      <c r="BA22117" s="40"/>
      <c r="BB22117" s="40"/>
      <c r="BC22117" s="40"/>
      <c r="BD22117" s="50"/>
    </row>
    <row r="22118" spans="51:56" hidden="1" x14ac:dyDescent="0.25">
      <c r="AY22118" s="40"/>
      <c r="AZ22118" s="40"/>
      <c r="BA22118" s="40"/>
      <c r="BB22118" s="40"/>
      <c r="BC22118" s="40"/>
      <c r="BD22118" s="50"/>
    </row>
    <row r="22119" spans="51:56" hidden="1" x14ac:dyDescent="0.25">
      <c r="AY22119" s="40"/>
      <c r="AZ22119" s="40"/>
      <c r="BA22119" s="40"/>
      <c r="BB22119" s="40"/>
      <c r="BC22119" s="40"/>
      <c r="BD22119" s="50"/>
    </row>
    <row r="22120" spans="51:56" hidden="1" x14ac:dyDescent="0.25">
      <c r="AY22120" s="40"/>
      <c r="AZ22120" s="40"/>
      <c r="BA22120" s="40"/>
      <c r="BB22120" s="40"/>
      <c r="BC22120" s="40"/>
      <c r="BD22120" s="50"/>
    </row>
    <row r="22121" spans="51:56" hidden="1" x14ac:dyDescent="0.25">
      <c r="AY22121" s="40"/>
      <c r="AZ22121" s="40"/>
      <c r="BA22121" s="40"/>
      <c r="BB22121" s="40"/>
      <c r="BC22121" s="40"/>
      <c r="BD22121" s="50"/>
    </row>
    <row r="22122" spans="51:56" hidden="1" x14ac:dyDescent="0.25">
      <c r="AY22122" s="40"/>
      <c r="AZ22122" s="40"/>
      <c r="BA22122" s="40"/>
      <c r="BB22122" s="40"/>
      <c r="BC22122" s="40"/>
      <c r="BD22122" s="50"/>
    </row>
    <row r="22123" spans="51:56" hidden="1" x14ac:dyDescent="0.25">
      <c r="AY22123" s="40"/>
      <c r="AZ22123" s="40"/>
      <c r="BA22123" s="40"/>
      <c r="BB22123" s="40"/>
      <c r="BC22123" s="40"/>
      <c r="BD22123" s="50"/>
    </row>
    <row r="22124" spans="51:56" hidden="1" x14ac:dyDescent="0.25">
      <c r="AY22124" s="40"/>
      <c r="AZ22124" s="40"/>
      <c r="BA22124" s="40"/>
      <c r="BB22124" s="40"/>
      <c r="BC22124" s="40"/>
      <c r="BD22124" s="50"/>
    </row>
    <row r="22125" spans="51:56" hidden="1" x14ac:dyDescent="0.25">
      <c r="AY22125" s="40"/>
      <c r="AZ22125" s="40"/>
      <c r="BA22125" s="40"/>
      <c r="BB22125" s="40"/>
      <c r="BC22125" s="40"/>
      <c r="BD22125" s="50"/>
    </row>
    <row r="22126" spans="51:56" hidden="1" x14ac:dyDescent="0.25">
      <c r="AY22126" s="40"/>
      <c r="AZ22126" s="40"/>
      <c r="BA22126" s="40"/>
      <c r="BB22126" s="40"/>
      <c r="BC22126" s="40"/>
      <c r="BD22126" s="50"/>
    </row>
    <row r="22127" spans="51:56" hidden="1" x14ac:dyDescent="0.25">
      <c r="AY22127" s="40"/>
      <c r="AZ22127" s="40"/>
      <c r="BA22127" s="40"/>
      <c r="BB22127" s="40"/>
      <c r="BC22127" s="40"/>
      <c r="BD22127" s="50"/>
    </row>
    <row r="22128" spans="51:56" hidden="1" x14ac:dyDescent="0.25">
      <c r="AY22128" s="40"/>
      <c r="AZ22128" s="40"/>
      <c r="BA22128" s="40"/>
      <c r="BB22128" s="40"/>
      <c r="BC22128" s="40"/>
      <c r="BD22128" s="50"/>
    </row>
    <row r="22129" spans="51:56" hidden="1" x14ac:dyDescent="0.25">
      <c r="AY22129" s="40"/>
      <c r="AZ22129" s="40"/>
      <c r="BA22129" s="40"/>
      <c r="BB22129" s="40"/>
      <c r="BC22129" s="40"/>
      <c r="BD22129" s="50"/>
    </row>
    <row r="22130" spans="51:56" hidden="1" x14ac:dyDescent="0.25">
      <c r="AY22130" s="40"/>
      <c r="AZ22130" s="40"/>
      <c r="BA22130" s="40"/>
      <c r="BB22130" s="40"/>
      <c r="BC22130" s="40"/>
      <c r="BD22130" s="50"/>
    </row>
    <row r="22131" spans="51:56" hidden="1" x14ac:dyDescent="0.25">
      <c r="AY22131" s="40"/>
      <c r="AZ22131" s="40"/>
      <c r="BA22131" s="40"/>
      <c r="BB22131" s="40"/>
      <c r="BC22131" s="40"/>
      <c r="BD22131" s="50"/>
    </row>
    <row r="22132" spans="51:56" hidden="1" x14ac:dyDescent="0.25">
      <c r="AY22132" s="40"/>
      <c r="AZ22132" s="40"/>
      <c r="BA22132" s="40"/>
      <c r="BB22132" s="40"/>
      <c r="BC22132" s="40"/>
      <c r="BD22132" s="50"/>
    </row>
    <row r="22133" spans="51:56" hidden="1" x14ac:dyDescent="0.25">
      <c r="AY22133" s="40"/>
      <c r="AZ22133" s="40"/>
      <c r="BA22133" s="40"/>
      <c r="BB22133" s="40"/>
      <c r="BC22133" s="40"/>
      <c r="BD22133" s="50"/>
    </row>
    <row r="22134" spans="51:56" hidden="1" x14ac:dyDescent="0.25">
      <c r="AY22134" s="40"/>
      <c r="AZ22134" s="40"/>
      <c r="BA22134" s="40"/>
      <c r="BB22134" s="40"/>
      <c r="BC22134" s="40"/>
      <c r="BD22134" s="50"/>
    </row>
    <row r="22135" spans="51:56" hidden="1" x14ac:dyDescent="0.25">
      <c r="AY22135" s="40"/>
      <c r="AZ22135" s="40"/>
      <c r="BA22135" s="40"/>
      <c r="BB22135" s="40"/>
      <c r="BC22135" s="40"/>
      <c r="BD22135" s="50"/>
    </row>
    <row r="22136" spans="51:56" hidden="1" x14ac:dyDescent="0.25">
      <c r="AY22136" s="40"/>
      <c r="AZ22136" s="40"/>
      <c r="BA22136" s="40"/>
      <c r="BB22136" s="40"/>
      <c r="BC22136" s="40"/>
      <c r="BD22136" s="50"/>
    </row>
    <row r="22137" spans="51:56" hidden="1" x14ac:dyDescent="0.25">
      <c r="AY22137" s="40"/>
      <c r="AZ22137" s="40"/>
      <c r="BA22137" s="40"/>
      <c r="BB22137" s="40"/>
      <c r="BC22137" s="40"/>
      <c r="BD22137" s="50"/>
    </row>
    <row r="22138" spans="51:56" hidden="1" x14ac:dyDescent="0.25">
      <c r="AY22138" s="40"/>
      <c r="AZ22138" s="40"/>
      <c r="BA22138" s="40"/>
      <c r="BB22138" s="40"/>
      <c r="BC22138" s="40"/>
      <c r="BD22138" s="50"/>
    </row>
    <row r="22139" spans="51:56" hidden="1" x14ac:dyDescent="0.25">
      <c r="AY22139" s="40"/>
      <c r="AZ22139" s="40"/>
      <c r="BA22139" s="40"/>
      <c r="BB22139" s="40"/>
      <c r="BC22139" s="40"/>
      <c r="BD22139" s="50"/>
    </row>
    <row r="22140" spans="51:56" hidden="1" x14ac:dyDescent="0.25">
      <c r="AY22140" s="40"/>
      <c r="AZ22140" s="40"/>
      <c r="BA22140" s="40"/>
      <c r="BB22140" s="40"/>
      <c r="BC22140" s="40"/>
      <c r="BD22140" s="50"/>
    </row>
    <row r="22141" spans="51:56" hidden="1" x14ac:dyDescent="0.25">
      <c r="AY22141" s="40"/>
      <c r="AZ22141" s="40"/>
      <c r="BA22141" s="40"/>
      <c r="BB22141" s="40"/>
      <c r="BC22141" s="40"/>
      <c r="BD22141" s="50"/>
    </row>
    <row r="22142" spans="51:56" hidden="1" x14ac:dyDescent="0.25">
      <c r="AY22142" s="40"/>
      <c r="AZ22142" s="40"/>
      <c r="BA22142" s="40"/>
      <c r="BB22142" s="40"/>
      <c r="BC22142" s="40"/>
      <c r="BD22142" s="50"/>
    </row>
    <row r="22143" spans="51:56" hidden="1" x14ac:dyDescent="0.25">
      <c r="AY22143" s="40"/>
      <c r="AZ22143" s="40"/>
      <c r="BA22143" s="40"/>
      <c r="BB22143" s="40"/>
      <c r="BC22143" s="40"/>
      <c r="BD22143" s="50"/>
    </row>
    <row r="22144" spans="51:56" hidden="1" x14ac:dyDescent="0.25">
      <c r="AY22144" s="40"/>
      <c r="AZ22144" s="40"/>
      <c r="BA22144" s="40"/>
      <c r="BB22144" s="40"/>
      <c r="BC22144" s="40"/>
      <c r="BD22144" s="50"/>
    </row>
    <row r="22145" spans="51:56" hidden="1" x14ac:dyDescent="0.25">
      <c r="AY22145" s="40"/>
      <c r="AZ22145" s="40"/>
      <c r="BA22145" s="40"/>
      <c r="BB22145" s="40"/>
      <c r="BC22145" s="40"/>
      <c r="BD22145" s="50"/>
    </row>
    <row r="22146" spans="51:56" hidden="1" x14ac:dyDescent="0.25">
      <c r="AY22146" s="40"/>
      <c r="AZ22146" s="40"/>
      <c r="BA22146" s="40"/>
      <c r="BB22146" s="40"/>
      <c r="BC22146" s="40"/>
      <c r="BD22146" s="50"/>
    </row>
    <row r="22147" spans="51:56" hidden="1" x14ac:dyDescent="0.25">
      <c r="AY22147" s="40"/>
      <c r="AZ22147" s="40"/>
      <c r="BA22147" s="40"/>
      <c r="BB22147" s="40"/>
      <c r="BC22147" s="40"/>
      <c r="BD22147" s="50"/>
    </row>
    <row r="22148" spans="51:56" hidden="1" x14ac:dyDescent="0.25">
      <c r="AY22148" s="40"/>
      <c r="AZ22148" s="40"/>
      <c r="BA22148" s="40"/>
      <c r="BB22148" s="40"/>
      <c r="BC22148" s="40"/>
      <c r="BD22148" s="50"/>
    </row>
    <row r="22149" spans="51:56" hidden="1" x14ac:dyDescent="0.25">
      <c r="AY22149" s="40"/>
      <c r="AZ22149" s="40"/>
      <c r="BA22149" s="40"/>
      <c r="BB22149" s="40"/>
      <c r="BC22149" s="40"/>
      <c r="BD22149" s="50"/>
    </row>
    <row r="22150" spans="51:56" hidden="1" x14ac:dyDescent="0.25">
      <c r="AY22150" s="40"/>
      <c r="AZ22150" s="40"/>
      <c r="BA22150" s="40"/>
      <c r="BB22150" s="40"/>
      <c r="BC22150" s="40"/>
      <c r="BD22150" s="50"/>
    </row>
    <row r="22151" spans="51:56" hidden="1" x14ac:dyDescent="0.25">
      <c r="AY22151" s="40"/>
      <c r="AZ22151" s="40"/>
      <c r="BA22151" s="40"/>
      <c r="BB22151" s="40"/>
      <c r="BC22151" s="40"/>
      <c r="BD22151" s="50"/>
    </row>
    <row r="22152" spans="51:56" hidden="1" x14ac:dyDescent="0.25">
      <c r="AY22152" s="40"/>
      <c r="AZ22152" s="40"/>
      <c r="BA22152" s="40"/>
      <c r="BB22152" s="40"/>
      <c r="BC22152" s="40"/>
      <c r="BD22152" s="50"/>
    </row>
    <row r="22153" spans="51:56" hidden="1" x14ac:dyDescent="0.25">
      <c r="AY22153" s="40"/>
      <c r="AZ22153" s="40"/>
      <c r="BA22153" s="40"/>
      <c r="BB22153" s="40"/>
      <c r="BC22153" s="40"/>
      <c r="BD22153" s="50"/>
    </row>
    <row r="22154" spans="51:56" hidden="1" x14ac:dyDescent="0.25">
      <c r="AY22154" s="40"/>
      <c r="AZ22154" s="40"/>
      <c r="BA22154" s="40"/>
      <c r="BB22154" s="40"/>
      <c r="BC22154" s="40"/>
      <c r="BD22154" s="50"/>
    </row>
    <row r="22155" spans="51:56" hidden="1" x14ac:dyDescent="0.25">
      <c r="AY22155" s="40"/>
      <c r="AZ22155" s="40"/>
      <c r="BA22155" s="40"/>
      <c r="BB22155" s="40"/>
      <c r="BC22155" s="40"/>
      <c r="BD22155" s="50"/>
    </row>
    <row r="22156" spans="51:56" hidden="1" x14ac:dyDescent="0.25">
      <c r="AY22156" s="40"/>
      <c r="AZ22156" s="40"/>
      <c r="BA22156" s="40"/>
      <c r="BB22156" s="40"/>
      <c r="BC22156" s="40"/>
      <c r="BD22156" s="50"/>
    </row>
    <row r="22157" spans="51:56" hidden="1" x14ac:dyDescent="0.25">
      <c r="AY22157" s="40"/>
      <c r="AZ22157" s="40"/>
      <c r="BA22157" s="40"/>
      <c r="BB22157" s="40"/>
      <c r="BC22157" s="40"/>
      <c r="BD22157" s="50"/>
    </row>
    <row r="22158" spans="51:56" hidden="1" x14ac:dyDescent="0.25">
      <c r="AY22158" s="40"/>
      <c r="AZ22158" s="40"/>
      <c r="BA22158" s="40"/>
      <c r="BB22158" s="40"/>
      <c r="BC22158" s="40"/>
      <c r="BD22158" s="50"/>
    </row>
    <row r="22159" spans="51:56" hidden="1" x14ac:dyDescent="0.25">
      <c r="AY22159" s="40"/>
      <c r="AZ22159" s="40"/>
      <c r="BA22159" s="40"/>
      <c r="BB22159" s="40"/>
      <c r="BC22159" s="40"/>
      <c r="BD22159" s="50"/>
    </row>
    <row r="22160" spans="51:56" hidden="1" x14ac:dyDescent="0.25">
      <c r="AY22160" s="40"/>
      <c r="AZ22160" s="40"/>
      <c r="BA22160" s="40"/>
      <c r="BB22160" s="40"/>
      <c r="BC22160" s="40"/>
      <c r="BD22160" s="50"/>
    </row>
    <row r="22161" spans="51:56" hidden="1" x14ac:dyDescent="0.25">
      <c r="AY22161" s="40"/>
      <c r="AZ22161" s="40"/>
      <c r="BA22161" s="40"/>
      <c r="BB22161" s="40"/>
      <c r="BC22161" s="40"/>
      <c r="BD22161" s="50"/>
    </row>
    <row r="22162" spans="51:56" hidden="1" x14ac:dyDescent="0.25">
      <c r="AY22162" s="40"/>
      <c r="AZ22162" s="40"/>
      <c r="BA22162" s="40"/>
      <c r="BB22162" s="40"/>
      <c r="BC22162" s="40"/>
      <c r="BD22162" s="50"/>
    </row>
    <row r="22163" spans="51:56" hidden="1" x14ac:dyDescent="0.25">
      <c r="AY22163" s="40"/>
      <c r="AZ22163" s="40"/>
      <c r="BA22163" s="40"/>
      <c r="BB22163" s="40"/>
      <c r="BC22163" s="40"/>
      <c r="BD22163" s="50"/>
    </row>
    <row r="22164" spans="51:56" hidden="1" x14ac:dyDescent="0.25">
      <c r="AY22164" s="40"/>
      <c r="AZ22164" s="40"/>
      <c r="BA22164" s="40"/>
      <c r="BB22164" s="40"/>
      <c r="BC22164" s="40"/>
      <c r="BD22164" s="50"/>
    </row>
    <row r="22165" spans="51:56" hidden="1" x14ac:dyDescent="0.25">
      <c r="AY22165" s="40"/>
      <c r="AZ22165" s="40"/>
      <c r="BA22165" s="40"/>
      <c r="BB22165" s="40"/>
      <c r="BC22165" s="40"/>
      <c r="BD22165" s="50"/>
    </row>
    <row r="22166" spans="51:56" hidden="1" x14ac:dyDescent="0.25">
      <c r="AY22166" s="40"/>
      <c r="AZ22166" s="40"/>
      <c r="BA22166" s="40"/>
      <c r="BB22166" s="40"/>
      <c r="BC22166" s="40"/>
      <c r="BD22166" s="50"/>
    </row>
    <row r="22167" spans="51:56" hidden="1" x14ac:dyDescent="0.25">
      <c r="AY22167" s="40"/>
      <c r="AZ22167" s="40"/>
      <c r="BA22167" s="40"/>
      <c r="BB22167" s="40"/>
      <c r="BC22167" s="40"/>
      <c r="BD22167" s="50"/>
    </row>
    <row r="22168" spans="51:56" hidden="1" x14ac:dyDescent="0.25">
      <c r="AY22168" s="40"/>
      <c r="AZ22168" s="40"/>
      <c r="BA22168" s="40"/>
      <c r="BB22168" s="40"/>
      <c r="BC22168" s="40"/>
      <c r="BD22168" s="50"/>
    </row>
    <row r="22169" spans="51:56" hidden="1" x14ac:dyDescent="0.25">
      <c r="AY22169" s="40"/>
      <c r="AZ22169" s="40"/>
      <c r="BA22169" s="40"/>
      <c r="BB22169" s="40"/>
      <c r="BC22169" s="40"/>
      <c r="BD22169" s="50"/>
    </row>
    <row r="22170" spans="51:56" hidden="1" x14ac:dyDescent="0.25">
      <c r="AY22170" s="40"/>
      <c r="AZ22170" s="40"/>
      <c r="BA22170" s="40"/>
      <c r="BB22170" s="40"/>
      <c r="BC22170" s="40"/>
      <c r="BD22170" s="50"/>
    </row>
    <row r="22171" spans="51:56" hidden="1" x14ac:dyDescent="0.25">
      <c r="AY22171" s="40"/>
      <c r="AZ22171" s="40"/>
      <c r="BA22171" s="40"/>
      <c r="BB22171" s="40"/>
      <c r="BC22171" s="40"/>
      <c r="BD22171" s="50"/>
    </row>
    <row r="22172" spans="51:56" hidden="1" x14ac:dyDescent="0.25">
      <c r="AY22172" s="40"/>
      <c r="AZ22172" s="40"/>
      <c r="BA22172" s="40"/>
      <c r="BB22172" s="40"/>
      <c r="BC22172" s="40"/>
      <c r="BD22172" s="50"/>
    </row>
    <row r="22173" spans="51:56" hidden="1" x14ac:dyDescent="0.25">
      <c r="AY22173" s="40"/>
      <c r="AZ22173" s="40"/>
      <c r="BA22173" s="40"/>
      <c r="BB22173" s="40"/>
      <c r="BC22173" s="40"/>
      <c r="BD22173" s="50"/>
    </row>
    <row r="22174" spans="51:56" hidden="1" x14ac:dyDescent="0.25">
      <c r="AY22174" s="40"/>
      <c r="AZ22174" s="40"/>
      <c r="BA22174" s="40"/>
      <c r="BB22174" s="40"/>
      <c r="BC22174" s="40"/>
      <c r="BD22174" s="50"/>
    </row>
    <row r="22175" spans="51:56" hidden="1" x14ac:dyDescent="0.25">
      <c r="AY22175" s="40"/>
      <c r="AZ22175" s="40"/>
      <c r="BA22175" s="40"/>
      <c r="BB22175" s="40"/>
      <c r="BC22175" s="40"/>
      <c r="BD22175" s="50"/>
    </row>
    <row r="22176" spans="51:56" hidden="1" x14ac:dyDescent="0.25">
      <c r="AY22176" s="40"/>
      <c r="AZ22176" s="40"/>
      <c r="BA22176" s="40"/>
      <c r="BB22176" s="40"/>
      <c r="BC22176" s="40"/>
      <c r="BD22176" s="50"/>
    </row>
    <row r="22177" spans="51:56" hidden="1" x14ac:dyDescent="0.25">
      <c r="AY22177" s="40"/>
      <c r="AZ22177" s="40"/>
      <c r="BA22177" s="40"/>
      <c r="BB22177" s="40"/>
      <c r="BC22177" s="40"/>
      <c r="BD22177" s="50"/>
    </row>
    <row r="22178" spans="51:56" hidden="1" x14ac:dyDescent="0.25">
      <c r="AY22178" s="40"/>
      <c r="AZ22178" s="40"/>
      <c r="BA22178" s="40"/>
      <c r="BB22178" s="40"/>
      <c r="BC22178" s="40"/>
      <c r="BD22178" s="50"/>
    </row>
    <row r="22179" spans="51:56" hidden="1" x14ac:dyDescent="0.25">
      <c r="AY22179" s="40"/>
      <c r="AZ22179" s="40"/>
      <c r="BA22179" s="40"/>
      <c r="BB22179" s="40"/>
      <c r="BC22179" s="40"/>
      <c r="BD22179" s="50"/>
    </row>
    <row r="22180" spans="51:56" hidden="1" x14ac:dyDescent="0.25">
      <c r="AY22180" s="40"/>
      <c r="AZ22180" s="40"/>
      <c r="BA22180" s="40"/>
      <c r="BB22180" s="40"/>
      <c r="BC22180" s="40"/>
      <c r="BD22180" s="50"/>
    </row>
    <row r="22181" spans="51:56" hidden="1" x14ac:dyDescent="0.25">
      <c r="AY22181" s="40"/>
      <c r="AZ22181" s="40"/>
      <c r="BA22181" s="40"/>
      <c r="BB22181" s="40"/>
      <c r="BC22181" s="40"/>
      <c r="BD22181" s="50"/>
    </row>
    <row r="22182" spans="51:56" hidden="1" x14ac:dyDescent="0.25">
      <c r="AY22182" s="40"/>
      <c r="AZ22182" s="40"/>
      <c r="BA22182" s="40"/>
      <c r="BB22182" s="40"/>
      <c r="BC22182" s="40"/>
      <c r="BD22182" s="50"/>
    </row>
    <row r="22183" spans="51:56" hidden="1" x14ac:dyDescent="0.25">
      <c r="AY22183" s="40"/>
      <c r="AZ22183" s="40"/>
      <c r="BA22183" s="40"/>
      <c r="BB22183" s="40"/>
      <c r="BC22183" s="40"/>
      <c r="BD22183" s="50"/>
    </row>
    <row r="22184" spans="51:56" hidden="1" x14ac:dyDescent="0.25">
      <c r="AY22184" s="40"/>
      <c r="AZ22184" s="40"/>
      <c r="BA22184" s="40"/>
      <c r="BB22184" s="40"/>
      <c r="BC22184" s="40"/>
      <c r="BD22184" s="50"/>
    </row>
    <row r="22185" spans="51:56" hidden="1" x14ac:dyDescent="0.25">
      <c r="AY22185" s="40"/>
      <c r="AZ22185" s="40"/>
      <c r="BA22185" s="40"/>
      <c r="BB22185" s="40"/>
      <c r="BC22185" s="40"/>
      <c r="BD22185" s="50"/>
    </row>
    <row r="22186" spans="51:56" hidden="1" x14ac:dyDescent="0.25">
      <c r="AY22186" s="40"/>
      <c r="AZ22186" s="40"/>
      <c r="BA22186" s="40"/>
      <c r="BB22186" s="40"/>
      <c r="BC22186" s="40"/>
      <c r="BD22186" s="50"/>
    </row>
    <row r="22187" spans="51:56" hidden="1" x14ac:dyDescent="0.25">
      <c r="AY22187" s="40"/>
      <c r="AZ22187" s="40"/>
      <c r="BA22187" s="40"/>
      <c r="BB22187" s="40"/>
      <c r="BC22187" s="40"/>
      <c r="BD22187" s="50"/>
    </row>
    <row r="22188" spans="51:56" hidden="1" x14ac:dyDescent="0.25">
      <c r="AY22188" s="40"/>
      <c r="AZ22188" s="40"/>
      <c r="BA22188" s="40"/>
      <c r="BB22188" s="40"/>
      <c r="BC22188" s="40"/>
      <c r="BD22188" s="50"/>
    </row>
    <row r="22189" spans="51:56" hidden="1" x14ac:dyDescent="0.25">
      <c r="AY22189" s="40"/>
      <c r="AZ22189" s="40"/>
      <c r="BA22189" s="40"/>
      <c r="BB22189" s="40"/>
      <c r="BC22189" s="40"/>
      <c r="BD22189" s="50"/>
    </row>
    <row r="22190" spans="51:56" hidden="1" x14ac:dyDescent="0.25">
      <c r="AY22190" s="40"/>
      <c r="AZ22190" s="40"/>
      <c r="BA22190" s="40"/>
      <c r="BB22190" s="40"/>
      <c r="BC22190" s="40"/>
      <c r="BD22190" s="50"/>
    </row>
    <row r="22191" spans="51:56" hidden="1" x14ac:dyDescent="0.25">
      <c r="AY22191" s="40"/>
      <c r="AZ22191" s="40"/>
      <c r="BA22191" s="40"/>
      <c r="BB22191" s="40"/>
      <c r="BC22191" s="40"/>
      <c r="BD22191" s="50"/>
    </row>
    <row r="22192" spans="51:56" hidden="1" x14ac:dyDescent="0.25">
      <c r="AY22192" s="40"/>
      <c r="AZ22192" s="40"/>
      <c r="BA22192" s="40"/>
      <c r="BB22192" s="40"/>
      <c r="BC22192" s="40"/>
      <c r="BD22192" s="50"/>
    </row>
    <row r="22193" spans="51:56" hidden="1" x14ac:dyDescent="0.25">
      <c r="AY22193" s="40"/>
      <c r="AZ22193" s="40"/>
      <c r="BA22193" s="40"/>
      <c r="BB22193" s="40"/>
      <c r="BC22193" s="40"/>
      <c r="BD22193" s="50"/>
    </row>
    <row r="22194" spans="51:56" hidden="1" x14ac:dyDescent="0.25">
      <c r="AY22194" s="40"/>
      <c r="AZ22194" s="40"/>
      <c r="BA22194" s="40"/>
      <c r="BB22194" s="40"/>
      <c r="BC22194" s="40"/>
      <c r="BD22194" s="50"/>
    </row>
    <row r="22195" spans="51:56" hidden="1" x14ac:dyDescent="0.25">
      <c r="AY22195" s="40"/>
      <c r="AZ22195" s="40"/>
      <c r="BA22195" s="40"/>
      <c r="BB22195" s="40"/>
      <c r="BC22195" s="40"/>
      <c r="BD22195" s="50"/>
    </row>
    <row r="22196" spans="51:56" hidden="1" x14ac:dyDescent="0.25">
      <c r="AY22196" s="40"/>
      <c r="AZ22196" s="40"/>
      <c r="BA22196" s="40"/>
      <c r="BB22196" s="40"/>
      <c r="BC22196" s="40"/>
      <c r="BD22196" s="50"/>
    </row>
    <row r="22197" spans="51:56" hidden="1" x14ac:dyDescent="0.25">
      <c r="AY22197" s="40"/>
      <c r="AZ22197" s="40"/>
      <c r="BA22197" s="40"/>
      <c r="BB22197" s="40"/>
      <c r="BC22197" s="40"/>
      <c r="BD22197" s="50"/>
    </row>
    <row r="22198" spans="51:56" hidden="1" x14ac:dyDescent="0.25">
      <c r="AY22198" s="40"/>
      <c r="AZ22198" s="40"/>
      <c r="BA22198" s="40"/>
      <c r="BB22198" s="40"/>
      <c r="BC22198" s="40"/>
      <c r="BD22198" s="50"/>
    </row>
    <row r="22199" spans="51:56" hidden="1" x14ac:dyDescent="0.25">
      <c r="AY22199" s="40"/>
      <c r="AZ22199" s="40"/>
      <c r="BA22199" s="40"/>
      <c r="BB22199" s="40"/>
      <c r="BC22199" s="40"/>
      <c r="BD22199" s="50"/>
    </row>
    <row r="22200" spans="51:56" hidden="1" x14ac:dyDescent="0.25">
      <c r="AY22200" s="40"/>
      <c r="AZ22200" s="40"/>
      <c r="BA22200" s="40"/>
      <c r="BB22200" s="40"/>
      <c r="BC22200" s="40"/>
      <c r="BD22200" s="50"/>
    </row>
    <row r="22201" spans="51:56" hidden="1" x14ac:dyDescent="0.25">
      <c r="AY22201" s="40"/>
      <c r="AZ22201" s="40"/>
      <c r="BA22201" s="40"/>
      <c r="BB22201" s="40"/>
      <c r="BC22201" s="40"/>
      <c r="BD22201" s="50"/>
    </row>
    <row r="22202" spans="51:56" hidden="1" x14ac:dyDescent="0.25">
      <c r="AY22202" s="40"/>
      <c r="AZ22202" s="40"/>
      <c r="BA22202" s="40"/>
      <c r="BB22202" s="40"/>
      <c r="BC22202" s="40"/>
      <c r="BD22202" s="50"/>
    </row>
    <row r="22203" spans="51:56" hidden="1" x14ac:dyDescent="0.25">
      <c r="AY22203" s="40"/>
      <c r="AZ22203" s="40"/>
      <c r="BA22203" s="40"/>
      <c r="BB22203" s="40"/>
      <c r="BC22203" s="40"/>
      <c r="BD22203" s="50"/>
    </row>
    <row r="22204" spans="51:56" hidden="1" x14ac:dyDescent="0.25">
      <c r="AY22204" s="40"/>
      <c r="AZ22204" s="40"/>
      <c r="BA22204" s="40"/>
      <c r="BB22204" s="40"/>
      <c r="BC22204" s="40"/>
      <c r="BD22204" s="50"/>
    </row>
    <row r="22205" spans="51:56" hidden="1" x14ac:dyDescent="0.25">
      <c r="AY22205" s="40"/>
      <c r="AZ22205" s="40"/>
      <c r="BA22205" s="40"/>
      <c r="BB22205" s="40"/>
      <c r="BC22205" s="40"/>
      <c r="BD22205" s="50"/>
    </row>
    <row r="22206" spans="51:56" hidden="1" x14ac:dyDescent="0.25">
      <c r="AY22206" s="40"/>
      <c r="AZ22206" s="40"/>
      <c r="BA22206" s="40"/>
      <c r="BB22206" s="40"/>
      <c r="BC22206" s="40"/>
      <c r="BD22206" s="50"/>
    </row>
    <row r="22207" spans="51:56" hidden="1" x14ac:dyDescent="0.25">
      <c r="AY22207" s="40"/>
      <c r="AZ22207" s="40"/>
      <c r="BA22207" s="40"/>
      <c r="BB22207" s="40"/>
      <c r="BC22207" s="40"/>
      <c r="BD22207" s="50"/>
    </row>
    <row r="22208" spans="51:56" hidden="1" x14ac:dyDescent="0.25">
      <c r="AY22208" s="40"/>
      <c r="AZ22208" s="40"/>
      <c r="BA22208" s="40"/>
      <c r="BB22208" s="40"/>
      <c r="BC22208" s="40"/>
      <c r="BD22208" s="50"/>
    </row>
    <row r="22209" spans="51:56" hidden="1" x14ac:dyDescent="0.25">
      <c r="AY22209" s="40"/>
      <c r="AZ22209" s="40"/>
      <c r="BA22209" s="40"/>
      <c r="BB22209" s="40"/>
      <c r="BC22209" s="40"/>
      <c r="BD22209" s="50"/>
    </row>
    <row r="22210" spans="51:56" hidden="1" x14ac:dyDescent="0.25">
      <c r="AY22210" s="40"/>
      <c r="AZ22210" s="40"/>
      <c r="BA22210" s="40"/>
      <c r="BB22210" s="40"/>
      <c r="BC22210" s="40"/>
      <c r="BD22210" s="50"/>
    </row>
    <row r="22211" spans="51:56" hidden="1" x14ac:dyDescent="0.25">
      <c r="AY22211" s="40"/>
      <c r="AZ22211" s="40"/>
      <c r="BA22211" s="40"/>
      <c r="BB22211" s="40"/>
      <c r="BC22211" s="40"/>
      <c r="BD22211" s="50"/>
    </row>
    <row r="22212" spans="51:56" hidden="1" x14ac:dyDescent="0.25">
      <c r="AY22212" s="40"/>
      <c r="AZ22212" s="40"/>
      <c r="BA22212" s="40"/>
      <c r="BB22212" s="40"/>
      <c r="BC22212" s="40"/>
      <c r="BD22212" s="50"/>
    </row>
    <row r="22213" spans="51:56" hidden="1" x14ac:dyDescent="0.25">
      <c r="AY22213" s="40"/>
      <c r="AZ22213" s="40"/>
      <c r="BA22213" s="40"/>
      <c r="BB22213" s="40"/>
      <c r="BC22213" s="40"/>
      <c r="BD22213" s="50"/>
    </row>
    <row r="22214" spans="51:56" hidden="1" x14ac:dyDescent="0.25">
      <c r="AY22214" s="40"/>
      <c r="AZ22214" s="40"/>
      <c r="BA22214" s="40"/>
      <c r="BB22214" s="40"/>
      <c r="BC22214" s="40"/>
      <c r="BD22214" s="50"/>
    </row>
    <row r="22215" spans="51:56" hidden="1" x14ac:dyDescent="0.25">
      <c r="AY22215" s="40"/>
      <c r="AZ22215" s="40"/>
      <c r="BA22215" s="40"/>
      <c r="BB22215" s="40"/>
      <c r="BC22215" s="40"/>
      <c r="BD22215" s="50"/>
    </row>
    <row r="22216" spans="51:56" hidden="1" x14ac:dyDescent="0.25">
      <c r="AY22216" s="40"/>
      <c r="AZ22216" s="40"/>
      <c r="BA22216" s="40"/>
      <c r="BB22216" s="40"/>
      <c r="BC22216" s="40"/>
      <c r="BD22216" s="50"/>
    </row>
    <row r="22217" spans="51:56" hidden="1" x14ac:dyDescent="0.25">
      <c r="AY22217" s="40"/>
      <c r="AZ22217" s="40"/>
      <c r="BA22217" s="40"/>
      <c r="BB22217" s="40"/>
      <c r="BC22217" s="40"/>
      <c r="BD22217" s="50"/>
    </row>
    <row r="22218" spans="51:56" hidden="1" x14ac:dyDescent="0.25">
      <c r="AY22218" s="40"/>
      <c r="AZ22218" s="40"/>
      <c r="BA22218" s="40"/>
      <c r="BB22218" s="40"/>
      <c r="BC22218" s="40"/>
      <c r="BD22218" s="50"/>
    </row>
    <row r="22219" spans="51:56" hidden="1" x14ac:dyDescent="0.25">
      <c r="AY22219" s="40"/>
      <c r="AZ22219" s="40"/>
      <c r="BA22219" s="40"/>
      <c r="BB22219" s="40"/>
      <c r="BC22219" s="40"/>
      <c r="BD22219" s="50"/>
    </row>
    <row r="22220" spans="51:56" hidden="1" x14ac:dyDescent="0.25">
      <c r="AY22220" s="40"/>
      <c r="AZ22220" s="40"/>
      <c r="BA22220" s="40"/>
      <c r="BB22220" s="40"/>
      <c r="BC22220" s="40"/>
      <c r="BD22220" s="50"/>
    </row>
    <row r="22221" spans="51:56" hidden="1" x14ac:dyDescent="0.25">
      <c r="AY22221" s="40"/>
      <c r="AZ22221" s="40"/>
      <c r="BA22221" s="40"/>
      <c r="BB22221" s="40"/>
      <c r="BC22221" s="40"/>
      <c r="BD22221" s="50"/>
    </row>
    <row r="22222" spans="51:56" hidden="1" x14ac:dyDescent="0.25">
      <c r="AY22222" s="40"/>
      <c r="AZ22222" s="40"/>
      <c r="BA22222" s="40"/>
      <c r="BB22222" s="40"/>
      <c r="BC22222" s="40"/>
      <c r="BD22222" s="50"/>
    </row>
    <row r="22223" spans="51:56" hidden="1" x14ac:dyDescent="0.25">
      <c r="AY22223" s="40"/>
      <c r="AZ22223" s="40"/>
      <c r="BA22223" s="40"/>
      <c r="BB22223" s="40"/>
      <c r="BC22223" s="40"/>
      <c r="BD22223" s="50"/>
    </row>
    <row r="22224" spans="51:56" hidden="1" x14ac:dyDescent="0.25">
      <c r="AY22224" s="40"/>
      <c r="AZ22224" s="40"/>
      <c r="BA22224" s="40"/>
      <c r="BB22224" s="40"/>
      <c r="BC22224" s="40"/>
      <c r="BD22224" s="50"/>
    </row>
    <row r="22225" spans="51:56" hidden="1" x14ac:dyDescent="0.25">
      <c r="AY22225" s="40"/>
      <c r="AZ22225" s="40"/>
      <c r="BA22225" s="40"/>
      <c r="BB22225" s="40"/>
      <c r="BC22225" s="40"/>
      <c r="BD22225" s="50"/>
    </row>
    <row r="22226" spans="51:56" hidden="1" x14ac:dyDescent="0.25">
      <c r="AY22226" s="40"/>
      <c r="AZ22226" s="40"/>
      <c r="BA22226" s="40"/>
      <c r="BB22226" s="40"/>
      <c r="BC22226" s="40"/>
      <c r="BD22226" s="50"/>
    </row>
    <row r="22227" spans="51:56" hidden="1" x14ac:dyDescent="0.25">
      <c r="AY22227" s="40"/>
      <c r="AZ22227" s="40"/>
      <c r="BA22227" s="40"/>
      <c r="BB22227" s="40"/>
      <c r="BC22227" s="40"/>
      <c r="BD22227" s="50"/>
    </row>
    <row r="22228" spans="51:56" hidden="1" x14ac:dyDescent="0.25">
      <c r="AY22228" s="40"/>
      <c r="AZ22228" s="40"/>
      <c r="BA22228" s="40"/>
      <c r="BB22228" s="40"/>
      <c r="BC22228" s="40"/>
      <c r="BD22228" s="50"/>
    </row>
    <row r="22229" spans="51:56" hidden="1" x14ac:dyDescent="0.25">
      <c r="AY22229" s="40"/>
      <c r="AZ22229" s="40"/>
      <c r="BA22229" s="40"/>
      <c r="BB22229" s="40"/>
      <c r="BC22229" s="40"/>
      <c r="BD22229" s="50"/>
    </row>
    <row r="22230" spans="51:56" hidden="1" x14ac:dyDescent="0.25">
      <c r="AY22230" s="40"/>
      <c r="AZ22230" s="40"/>
      <c r="BA22230" s="40"/>
      <c r="BB22230" s="40"/>
      <c r="BC22230" s="40"/>
      <c r="BD22230" s="50"/>
    </row>
    <row r="22231" spans="51:56" hidden="1" x14ac:dyDescent="0.25">
      <c r="AY22231" s="40"/>
      <c r="AZ22231" s="40"/>
      <c r="BA22231" s="40"/>
      <c r="BB22231" s="40"/>
      <c r="BC22231" s="40"/>
      <c r="BD22231" s="50"/>
    </row>
    <row r="22232" spans="51:56" hidden="1" x14ac:dyDescent="0.25">
      <c r="AY22232" s="40"/>
      <c r="AZ22232" s="40"/>
      <c r="BA22232" s="40"/>
      <c r="BB22232" s="40"/>
      <c r="BC22232" s="40"/>
      <c r="BD22232" s="50"/>
    </row>
    <row r="22233" spans="51:56" hidden="1" x14ac:dyDescent="0.25">
      <c r="AY22233" s="40"/>
      <c r="AZ22233" s="40"/>
      <c r="BA22233" s="40"/>
      <c r="BB22233" s="40"/>
      <c r="BC22233" s="40"/>
      <c r="BD22233" s="50"/>
    </row>
    <row r="22234" spans="51:56" hidden="1" x14ac:dyDescent="0.25">
      <c r="AY22234" s="40"/>
      <c r="AZ22234" s="40"/>
      <c r="BA22234" s="40"/>
      <c r="BB22234" s="40"/>
      <c r="BC22234" s="40"/>
      <c r="BD22234" s="50"/>
    </row>
    <row r="22235" spans="51:56" hidden="1" x14ac:dyDescent="0.25">
      <c r="AY22235" s="40"/>
      <c r="AZ22235" s="40"/>
      <c r="BA22235" s="40"/>
      <c r="BB22235" s="40"/>
      <c r="BC22235" s="40"/>
      <c r="BD22235" s="50"/>
    </row>
    <row r="22236" spans="51:56" hidden="1" x14ac:dyDescent="0.25">
      <c r="AY22236" s="40"/>
      <c r="AZ22236" s="40"/>
      <c r="BA22236" s="40"/>
      <c r="BB22236" s="40"/>
      <c r="BC22236" s="40"/>
      <c r="BD22236" s="50"/>
    </row>
    <row r="22237" spans="51:56" hidden="1" x14ac:dyDescent="0.25">
      <c r="AY22237" s="40"/>
      <c r="AZ22237" s="40"/>
      <c r="BA22237" s="40"/>
      <c r="BB22237" s="40"/>
      <c r="BC22237" s="40"/>
      <c r="BD22237" s="50"/>
    </row>
    <row r="22238" spans="51:56" hidden="1" x14ac:dyDescent="0.25">
      <c r="AY22238" s="40"/>
      <c r="AZ22238" s="40"/>
      <c r="BA22238" s="40"/>
      <c r="BB22238" s="40"/>
      <c r="BC22238" s="40"/>
      <c r="BD22238" s="50"/>
    </row>
    <row r="22239" spans="51:56" hidden="1" x14ac:dyDescent="0.25">
      <c r="AY22239" s="40"/>
      <c r="AZ22239" s="40"/>
      <c r="BA22239" s="40"/>
      <c r="BB22239" s="40"/>
      <c r="BC22239" s="40"/>
      <c r="BD22239" s="50"/>
    </row>
    <row r="22240" spans="51:56" hidden="1" x14ac:dyDescent="0.25">
      <c r="AY22240" s="40"/>
      <c r="AZ22240" s="40"/>
      <c r="BA22240" s="40"/>
      <c r="BB22240" s="40"/>
      <c r="BC22240" s="40"/>
      <c r="BD22240" s="50"/>
    </row>
    <row r="22241" spans="51:56" hidden="1" x14ac:dyDescent="0.25">
      <c r="AY22241" s="40"/>
      <c r="AZ22241" s="40"/>
      <c r="BA22241" s="40"/>
      <c r="BB22241" s="40"/>
      <c r="BC22241" s="40"/>
      <c r="BD22241" s="50"/>
    </row>
    <row r="22242" spans="51:56" hidden="1" x14ac:dyDescent="0.25">
      <c r="AY22242" s="40"/>
      <c r="AZ22242" s="40"/>
      <c r="BA22242" s="40"/>
      <c r="BB22242" s="40"/>
      <c r="BC22242" s="40"/>
      <c r="BD22242" s="50"/>
    </row>
    <row r="22243" spans="51:56" hidden="1" x14ac:dyDescent="0.25">
      <c r="AY22243" s="40"/>
      <c r="AZ22243" s="40"/>
      <c r="BA22243" s="40"/>
      <c r="BB22243" s="40"/>
      <c r="BC22243" s="40"/>
      <c r="BD22243" s="50"/>
    </row>
    <row r="22244" spans="51:56" hidden="1" x14ac:dyDescent="0.25">
      <c r="AY22244" s="40"/>
      <c r="AZ22244" s="40"/>
      <c r="BA22244" s="40"/>
      <c r="BB22244" s="40"/>
      <c r="BC22244" s="40"/>
      <c r="BD22244" s="50"/>
    </row>
    <row r="22245" spans="51:56" hidden="1" x14ac:dyDescent="0.25">
      <c r="AY22245" s="40"/>
      <c r="AZ22245" s="40"/>
      <c r="BA22245" s="40"/>
      <c r="BB22245" s="40"/>
      <c r="BC22245" s="40"/>
      <c r="BD22245" s="50"/>
    </row>
    <row r="22246" spans="51:56" hidden="1" x14ac:dyDescent="0.25">
      <c r="AY22246" s="40"/>
      <c r="AZ22246" s="40"/>
      <c r="BA22246" s="40"/>
      <c r="BB22246" s="40"/>
      <c r="BC22246" s="40"/>
      <c r="BD22246" s="50"/>
    </row>
    <row r="22247" spans="51:56" hidden="1" x14ac:dyDescent="0.25">
      <c r="AY22247" s="40"/>
      <c r="AZ22247" s="40"/>
      <c r="BA22247" s="40"/>
      <c r="BB22247" s="40"/>
      <c r="BC22247" s="40"/>
      <c r="BD22247" s="50"/>
    </row>
    <row r="22248" spans="51:56" hidden="1" x14ac:dyDescent="0.25">
      <c r="AY22248" s="40"/>
      <c r="AZ22248" s="40"/>
      <c r="BA22248" s="40"/>
      <c r="BB22248" s="40"/>
      <c r="BC22248" s="40"/>
      <c r="BD22248" s="50"/>
    </row>
    <row r="22249" spans="51:56" hidden="1" x14ac:dyDescent="0.25">
      <c r="AY22249" s="40"/>
      <c r="AZ22249" s="40"/>
      <c r="BA22249" s="40"/>
      <c r="BB22249" s="40"/>
      <c r="BC22249" s="40"/>
      <c r="BD22249" s="50"/>
    </row>
    <row r="22250" spans="51:56" hidden="1" x14ac:dyDescent="0.25">
      <c r="AY22250" s="40"/>
      <c r="AZ22250" s="40"/>
      <c r="BA22250" s="40"/>
      <c r="BB22250" s="40"/>
      <c r="BC22250" s="40"/>
      <c r="BD22250" s="50"/>
    </row>
    <row r="22251" spans="51:56" hidden="1" x14ac:dyDescent="0.25">
      <c r="AY22251" s="40"/>
      <c r="AZ22251" s="40"/>
      <c r="BA22251" s="40"/>
      <c r="BB22251" s="40"/>
      <c r="BC22251" s="40"/>
      <c r="BD22251" s="50"/>
    </row>
    <row r="22252" spans="51:56" hidden="1" x14ac:dyDescent="0.25">
      <c r="AY22252" s="40"/>
      <c r="AZ22252" s="40"/>
      <c r="BA22252" s="40"/>
      <c r="BB22252" s="40"/>
      <c r="BC22252" s="40"/>
      <c r="BD22252" s="50"/>
    </row>
    <row r="22253" spans="51:56" hidden="1" x14ac:dyDescent="0.25">
      <c r="AY22253" s="40"/>
      <c r="AZ22253" s="40"/>
      <c r="BA22253" s="40"/>
      <c r="BB22253" s="40"/>
      <c r="BC22253" s="40"/>
      <c r="BD22253" s="50"/>
    </row>
    <row r="22254" spans="51:56" hidden="1" x14ac:dyDescent="0.25">
      <c r="AY22254" s="40"/>
      <c r="AZ22254" s="40"/>
      <c r="BA22254" s="40"/>
      <c r="BB22254" s="40"/>
      <c r="BC22254" s="40"/>
      <c r="BD22254" s="50"/>
    </row>
    <row r="22255" spans="51:56" hidden="1" x14ac:dyDescent="0.25">
      <c r="AY22255" s="40"/>
      <c r="AZ22255" s="40"/>
      <c r="BA22255" s="40"/>
      <c r="BB22255" s="40"/>
      <c r="BC22255" s="40"/>
      <c r="BD22255" s="50"/>
    </row>
    <row r="22256" spans="51:56" hidden="1" x14ac:dyDescent="0.25">
      <c r="AY22256" s="40"/>
      <c r="AZ22256" s="40"/>
      <c r="BA22256" s="40"/>
      <c r="BB22256" s="40"/>
      <c r="BC22256" s="40"/>
      <c r="BD22256" s="50"/>
    </row>
    <row r="22257" spans="51:56" hidden="1" x14ac:dyDescent="0.25">
      <c r="AY22257" s="40"/>
      <c r="AZ22257" s="40"/>
      <c r="BA22257" s="40"/>
      <c r="BB22257" s="40"/>
      <c r="BC22257" s="40"/>
      <c r="BD22257" s="50"/>
    </row>
    <row r="22258" spans="51:56" hidden="1" x14ac:dyDescent="0.25">
      <c r="AY22258" s="40"/>
      <c r="AZ22258" s="40"/>
      <c r="BA22258" s="40"/>
      <c r="BB22258" s="40"/>
      <c r="BC22258" s="40"/>
      <c r="BD22258" s="50"/>
    </row>
    <row r="22259" spans="51:56" hidden="1" x14ac:dyDescent="0.25">
      <c r="AY22259" s="40"/>
      <c r="AZ22259" s="40"/>
      <c r="BA22259" s="40"/>
      <c r="BB22259" s="40"/>
      <c r="BC22259" s="40"/>
      <c r="BD22259" s="50"/>
    </row>
    <row r="22260" spans="51:56" hidden="1" x14ac:dyDescent="0.25">
      <c r="AY22260" s="40"/>
      <c r="AZ22260" s="40"/>
      <c r="BA22260" s="40"/>
      <c r="BB22260" s="40"/>
      <c r="BC22260" s="40"/>
      <c r="BD22260" s="50"/>
    </row>
    <row r="22261" spans="51:56" hidden="1" x14ac:dyDescent="0.25">
      <c r="AY22261" s="40"/>
      <c r="AZ22261" s="40"/>
      <c r="BA22261" s="40"/>
      <c r="BB22261" s="40"/>
      <c r="BC22261" s="40"/>
      <c r="BD22261" s="50"/>
    </row>
    <row r="22262" spans="51:56" hidden="1" x14ac:dyDescent="0.25">
      <c r="AY22262" s="40"/>
      <c r="AZ22262" s="40"/>
      <c r="BA22262" s="40"/>
      <c r="BB22262" s="40"/>
      <c r="BC22262" s="40"/>
      <c r="BD22262" s="50"/>
    </row>
    <row r="22263" spans="51:56" hidden="1" x14ac:dyDescent="0.25">
      <c r="AY22263" s="40"/>
      <c r="AZ22263" s="40"/>
      <c r="BA22263" s="40"/>
      <c r="BB22263" s="40"/>
      <c r="BC22263" s="40"/>
      <c r="BD22263" s="50"/>
    </row>
    <row r="22264" spans="51:56" hidden="1" x14ac:dyDescent="0.25">
      <c r="AY22264" s="40"/>
      <c r="AZ22264" s="40"/>
      <c r="BA22264" s="40"/>
      <c r="BB22264" s="40"/>
      <c r="BC22264" s="40"/>
      <c r="BD22264" s="50"/>
    </row>
    <row r="22265" spans="51:56" hidden="1" x14ac:dyDescent="0.25">
      <c r="AY22265" s="40"/>
      <c r="AZ22265" s="40"/>
      <c r="BA22265" s="40"/>
      <c r="BB22265" s="40"/>
      <c r="BC22265" s="40"/>
      <c r="BD22265" s="50"/>
    </row>
    <row r="22266" spans="51:56" hidden="1" x14ac:dyDescent="0.25">
      <c r="AY22266" s="40"/>
      <c r="AZ22266" s="40"/>
      <c r="BA22266" s="40"/>
      <c r="BB22266" s="40"/>
      <c r="BC22266" s="40"/>
      <c r="BD22266" s="50"/>
    </row>
    <row r="22267" spans="51:56" hidden="1" x14ac:dyDescent="0.25">
      <c r="AY22267" s="40"/>
      <c r="AZ22267" s="40"/>
      <c r="BA22267" s="40"/>
      <c r="BB22267" s="40"/>
      <c r="BC22267" s="40"/>
      <c r="BD22267" s="50"/>
    </row>
    <row r="22268" spans="51:56" hidden="1" x14ac:dyDescent="0.25">
      <c r="AY22268" s="40"/>
      <c r="AZ22268" s="40"/>
      <c r="BA22268" s="40"/>
      <c r="BB22268" s="40"/>
      <c r="BC22268" s="40"/>
      <c r="BD22268" s="50"/>
    </row>
    <row r="22269" spans="51:56" hidden="1" x14ac:dyDescent="0.25">
      <c r="AY22269" s="40"/>
      <c r="AZ22269" s="40"/>
      <c r="BA22269" s="40"/>
      <c r="BB22269" s="40"/>
      <c r="BC22269" s="40"/>
      <c r="BD22269" s="50"/>
    </row>
    <row r="22270" spans="51:56" hidden="1" x14ac:dyDescent="0.25">
      <c r="AY22270" s="40"/>
      <c r="AZ22270" s="40"/>
      <c r="BA22270" s="40"/>
      <c r="BB22270" s="40"/>
      <c r="BC22270" s="40"/>
      <c r="BD22270" s="50"/>
    </row>
    <row r="22271" spans="51:56" hidden="1" x14ac:dyDescent="0.25">
      <c r="AY22271" s="40"/>
      <c r="AZ22271" s="40"/>
      <c r="BA22271" s="40"/>
      <c r="BB22271" s="40"/>
      <c r="BC22271" s="40"/>
      <c r="BD22271" s="50"/>
    </row>
    <row r="22272" spans="51:56" hidden="1" x14ac:dyDescent="0.25">
      <c r="AY22272" s="40"/>
      <c r="AZ22272" s="40"/>
      <c r="BA22272" s="40"/>
      <c r="BB22272" s="40"/>
      <c r="BC22272" s="40"/>
      <c r="BD22272" s="50"/>
    </row>
    <row r="22273" spans="51:56" hidden="1" x14ac:dyDescent="0.25">
      <c r="AY22273" s="40"/>
      <c r="AZ22273" s="40"/>
      <c r="BA22273" s="40"/>
      <c r="BB22273" s="40"/>
      <c r="BC22273" s="40"/>
      <c r="BD22273" s="50"/>
    </row>
    <row r="22274" spans="51:56" hidden="1" x14ac:dyDescent="0.25">
      <c r="AY22274" s="40"/>
      <c r="AZ22274" s="40"/>
      <c r="BA22274" s="40"/>
      <c r="BB22274" s="40"/>
      <c r="BC22274" s="40"/>
      <c r="BD22274" s="50"/>
    </row>
    <row r="22275" spans="51:56" hidden="1" x14ac:dyDescent="0.25">
      <c r="AY22275" s="40"/>
      <c r="AZ22275" s="40"/>
      <c r="BA22275" s="40"/>
      <c r="BB22275" s="40"/>
      <c r="BC22275" s="40"/>
      <c r="BD22275" s="50"/>
    </row>
    <row r="22276" spans="51:56" hidden="1" x14ac:dyDescent="0.25">
      <c r="AY22276" s="40"/>
      <c r="AZ22276" s="40"/>
      <c r="BA22276" s="40"/>
      <c r="BB22276" s="40"/>
      <c r="BC22276" s="40"/>
      <c r="BD22276" s="50"/>
    </row>
    <row r="22277" spans="51:56" hidden="1" x14ac:dyDescent="0.25">
      <c r="AY22277" s="40"/>
      <c r="AZ22277" s="40"/>
      <c r="BA22277" s="40"/>
      <c r="BB22277" s="40"/>
      <c r="BC22277" s="40"/>
      <c r="BD22277" s="50"/>
    </row>
    <row r="22278" spans="51:56" hidden="1" x14ac:dyDescent="0.25">
      <c r="AY22278" s="40"/>
      <c r="AZ22278" s="40"/>
      <c r="BA22278" s="40"/>
      <c r="BB22278" s="40"/>
      <c r="BC22278" s="40"/>
      <c r="BD22278" s="50"/>
    </row>
    <row r="22279" spans="51:56" hidden="1" x14ac:dyDescent="0.25">
      <c r="AY22279" s="40"/>
      <c r="AZ22279" s="40"/>
      <c r="BA22279" s="40"/>
      <c r="BB22279" s="40"/>
      <c r="BC22279" s="40"/>
      <c r="BD22279" s="50"/>
    </row>
    <row r="22280" spans="51:56" hidden="1" x14ac:dyDescent="0.25">
      <c r="AY22280" s="40"/>
      <c r="AZ22280" s="40"/>
      <c r="BA22280" s="40"/>
      <c r="BB22280" s="40"/>
      <c r="BC22280" s="40"/>
      <c r="BD22280" s="50"/>
    </row>
    <row r="22281" spans="51:56" hidden="1" x14ac:dyDescent="0.25">
      <c r="AY22281" s="40"/>
      <c r="AZ22281" s="40"/>
      <c r="BA22281" s="40"/>
      <c r="BB22281" s="40"/>
      <c r="BC22281" s="40"/>
      <c r="BD22281" s="50"/>
    </row>
    <row r="22282" spans="51:56" hidden="1" x14ac:dyDescent="0.25">
      <c r="AY22282" s="40"/>
      <c r="AZ22282" s="40"/>
      <c r="BA22282" s="40"/>
      <c r="BB22282" s="40"/>
      <c r="BC22282" s="40"/>
      <c r="BD22282" s="50"/>
    </row>
    <row r="22283" spans="51:56" hidden="1" x14ac:dyDescent="0.25">
      <c r="AY22283" s="40"/>
      <c r="AZ22283" s="40"/>
      <c r="BA22283" s="40"/>
      <c r="BB22283" s="40"/>
      <c r="BC22283" s="40"/>
      <c r="BD22283" s="50"/>
    </row>
    <row r="22284" spans="51:56" hidden="1" x14ac:dyDescent="0.25">
      <c r="AY22284" s="40"/>
      <c r="AZ22284" s="40"/>
      <c r="BA22284" s="40"/>
      <c r="BB22284" s="40"/>
      <c r="BC22284" s="40"/>
      <c r="BD22284" s="50"/>
    </row>
    <row r="22285" spans="51:56" hidden="1" x14ac:dyDescent="0.25">
      <c r="AY22285" s="40"/>
      <c r="AZ22285" s="40"/>
      <c r="BA22285" s="40"/>
      <c r="BB22285" s="40"/>
      <c r="BC22285" s="40"/>
      <c r="BD22285" s="50"/>
    </row>
    <row r="22286" spans="51:56" hidden="1" x14ac:dyDescent="0.25">
      <c r="AY22286" s="40"/>
      <c r="AZ22286" s="40"/>
      <c r="BA22286" s="40"/>
      <c r="BB22286" s="40"/>
      <c r="BC22286" s="40"/>
      <c r="BD22286" s="50"/>
    </row>
    <row r="22287" spans="51:56" hidden="1" x14ac:dyDescent="0.25">
      <c r="AY22287" s="40"/>
      <c r="AZ22287" s="40"/>
      <c r="BA22287" s="40"/>
      <c r="BB22287" s="40"/>
      <c r="BC22287" s="40"/>
      <c r="BD22287" s="50"/>
    </row>
    <row r="22288" spans="51:56" hidden="1" x14ac:dyDescent="0.25">
      <c r="AY22288" s="40"/>
      <c r="AZ22288" s="40"/>
      <c r="BA22288" s="40"/>
      <c r="BB22288" s="40"/>
      <c r="BC22288" s="40"/>
      <c r="BD22288" s="50"/>
    </row>
    <row r="22289" spans="51:56" hidden="1" x14ac:dyDescent="0.25">
      <c r="AY22289" s="40"/>
      <c r="AZ22289" s="40"/>
      <c r="BA22289" s="40"/>
      <c r="BB22289" s="40"/>
      <c r="BC22289" s="40"/>
      <c r="BD22289" s="50"/>
    </row>
    <row r="22290" spans="51:56" hidden="1" x14ac:dyDescent="0.25">
      <c r="AY22290" s="40"/>
      <c r="AZ22290" s="40"/>
      <c r="BA22290" s="40"/>
      <c r="BB22290" s="40"/>
      <c r="BC22290" s="40"/>
      <c r="BD22290" s="50"/>
    </row>
    <row r="22291" spans="51:56" hidden="1" x14ac:dyDescent="0.25">
      <c r="AY22291" s="40"/>
      <c r="AZ22291" s="40"/>
      <c r="BA22291" s="40"/>
      <c r="BB22291" s="40"/>
      <c r="BC22291" s="40"/>
      <c r="BD22291" s="50"/>
    </row>
    <row r="22292" spans="51:56" hidden="1" x14ac:dyDescent="0.25">
      <c r="AY22292" s="40"/>
      <c r="AZ22292" s="40"/>
      <c r="BA22292" s="40"/>
      <c r="BB22292" s="40"/>
      <c r="BC22292" s="40"/>
      <c r="BD22292" s="50"/>
    </row>
    <row r="22293" spans="51:56" hidden="1" x14ac:dyDescent="0.25">
      <c r="AY22293" s="40"/>
      <c r="AZ22293" s="40"/>
      <c r="BA22293" s="40"/>
      <c r="BB22293" s="40"/>
      <c r="BC22293" s="40"/>
      <c r="BD22293" s="50"/>
    </row>
    <row r="22294" spans="51:56" hidden="1" x14ac:dyDescent="0.25">
      <c r="AY22294" s="40"/>
      <c r="AZ22294" s="40"/>
      <c r="BA22294" s="40"/>
      <c r="BB22294" s="40"/>
      <c r="BC22294" s="40"/>
      <c r="BD22294" s="50"/>
    </row>
    <row r="22295" spans="51:56" hidden="1" x14ac:dyDescent="0.25">
      <c r="AY22295" s="40"/>
      <c r="AZ22295" s="40"/>
      <c r="BA22295" s="40"/>
      <c r="BB22295" s="40"/>
      <c r="BC22295" s="40"/>
      <c r="BD22295" s="50"/>
    </row>
    <row r="22296" spans="51:56" hidden="1" x14ac:dyDescent="0.25">
      <c r="AY22296" s="40"/>
      <c r="AZ22296" s="40"/>
      <c r="BA22296" s="40"/>
      <c r="BB22296" s="40"/>
      <c r="BC22296" s="40"/>
      <c r="BD22296" s="50"/>
    </row>
    <row r="22297" spans="51:56" hidden="1" x14ac:dyDescent="0.25">
      <c r="AY22297" s="40"/>
      <c r="AZ22297" s="40"/>
      <c r="BA22297" s="40"/>
      <c r="BB22297" s="40"/>
      <c r="BC22297" s="40"/>
      <c r="BD22297" s="50"/>
    </row>
    <row r="22298" spans="51:56" hidden="1" x14ac:dyDescent="0.25">
      <c r="AY22298" s="40"/>
      <c r="AZ22298" s="40"/>
      <c r="BA22298" s="40"/>
      <c r="BB22298" s="40"/>
      <c r="BC22298" s="40"/>
      <c r="BD22298" s="50"/>
    </row>
    <row r="22299" spans="51:56" hidden="1" x14ac:dyDescent="0.25">
      <c r="AY22299" s="40"/>
      <c r="AZ22299" s="40"/>
      <c r="BA22299" s="40"/>
      <c r="BB22299" s="40"/>
      <c r="BC22299" s="40"/>
      <c r="BD22299" s="50"/>
    </row>
    <row r="22300" spans="51:56" hidden="1" x14ac:dyDescent="0.25">
      <c r="AY22300" s="40"/>
      <c r="AZ22300" s="40"/>
      <c r="BA22300" s="40"/>
      <c r="BB22300" s="40"/>
      <c r="BC22300" s="40"/>
      <c r="BD22300" s="50"/>
    </row>
    <row r="22301" spans="51:56" hidden="1" x14ac:dyDescent="0.25">
      <c r="AY22301" s="40"/>
      <c r="AZ22301" s="40"/>
      <c r="BA22301" s="40"/>
      <c r="BB22301" s="40"/>
      <c r="BC22301" s="40"/>
      <c r="BD22301" s="50"/>
    </row>
    <row r="22302" spans="51:56" hidden="1" x14ac:dyDescent="0.25">
      <c r="AY22302" s="40"/>
      <c r="AZ22302" s="40"/>
      <c r="BA22302" s="40"/>
      <c r="BB22302" s="40"/>
      <c r="BC22302" s="40"/>
      <c r="BD22302" s="50"/>
    </row>
    <row r="22303" spans="51:56" hidden="1" x14ac:dyDescent="0.25">
      <c r="AY22303" s="40"/>
      <c r="AZ22303" s="40"/>
      <c r="BA22303" s="40"/>
      <c r="BB22303" s="40"/>
      <c r="BC22303" s="40"/>
      <c r="BD22303" s="50"/>
    </row>
    <row r="22304" spans="51:56" hidden="1" x14ac:dyDescent="0.25">
      <c r="AY22304" s="40"/>
      <c r="AZ22304" s="40"/>
      <c r="BA22304" s="40"/>
      <c r="BB22304" s="40"/>
      <c r="BC22304" s="40"/>
      <c r="BD22304" s="50"/>
    </row>
    <row r="22305" spans="51:56" hidden="1" x14ac:dyDescent="0.25">
      <c r="AY22305" s="40"/>
      <c r="AZ22305" s="40"/>
      <c r="BA22305" s="40"/>
      <c r="BB22305" s="40"/>
      <c r="BC22305" s="40"/>
      <c r="BD22305" s="50"/>
    </row>
    <row r="22306" spans="51:56" hidden="1" x14ac:dyDescent="0.25">
      <c r="AY22306" s="40"/>
      <c r="AZ22306" s="40"/>
      <c r="BA22306" s="40"/>
      <c r="BB22306" s="40"/>
      <c r="BC22306" s="40"/>
      <c r="BD22306" s="50"/>
    </row>
    <row r="22307" spans="51:56" hidden="1" x14ac:dyDescent="0.25">
      <c r="AY22307" s="40"/>
      <c r="AZ22307" s="40"/>
      <c r="BA22307" s="40"/>
      <c r="BB22307" s="40"/>
      <c r="BC22307" s="40"/>
      <c r="BD22307" s="50"/>
    </row>
    <row r="22308" spans="51:56" hidden="1" x14ac:dyDescent="0.25">
      <c r="AY22308" s="40"/>
      <c r="AZ22308" s="40"/>
      <c r="BA22308" s="40"/>
      <c r="BB22308" s="40"/>
      <c r="BC22308" s="40"/>
      <c r="BD22308" s="50"/>
    </row>
    <row r="22309" spans="51:56" hidden="1" x14ac:dyDescent="0.25">
      <c r="AY22309" s="40"/>
      <c r="AZ22309" s="40"/>
      <c r="BA22309" s="40"/>
      <c r="BB22309" s="40"/>
      <c r="BC22309" s="40"/>
      <c r="BD22309" s="50"/>
    </row>
    <row r="22310" spans="51:56" hidden="1" x14ac:dyDescent="0.25">
      <c r="AY22310" s="40"/>
      <c r="AZ22310" s="40"/>
      <c r="BA22310" s="40"/>
      <c r="BB22310" s="40"/>
      <c r="BC22310" s="40"/>
      <c r="BD22310" s="50"/>
    </row>
    <row r="22311" spans="51:56" hidden="1" x14ac:dyDescent="0.25">
      <c r="AY22311" s="40"/>
      <c r="AZ22311" s="40"/>
      <c r="BA22311" s="40"/>
      <c r="BB22311" s="40"/>
      <c r="BC22311" s="40"/>
      <c r="BD22311" s="50"/>
    </row>
    <row r="22312" spans="51:56" hidden="1" x14ac:dyDescent="0.25">
      <c r="AY22312" s="40"/>
      <c r="AZ22312" s="40"/>
      <c r="BA22312" s="40"/>
      <c r="BB22312" s="40"/>
      <c r="BC22312" s="40"/>
      <c r="BD22312" s="50"/>
    </row>
    <row r="22313" spans="51:56" hidden="1" x14ac:dyDescent="0.25">
      <c r="AY22313" s="40"/>
      <c r="AZ22313" s="40"/>
      <c r="BA22313" s="40"/>
      <c r="BB22313" s="40"/>
      <c r="BC22313" s="40"/>
      <c r="BD22313" s="50"/>
    </row>
    <row r="22314" spans="51:56" hidden="1" x14ac:dyDescent="0.25">
      <c r="AY22314" s="40"/>
      <c r="AZ22314" s="40"/>
      <c r="BA22314" s="40"/>
      <c r="BB22314" s="40"/>
      <c r="BC22314" s="40"/>
      <c r="BD22314" s="50"/>
    </row>
    <row r="22315" spans="51:56" hidden="1" x14ac:dyDescent="0.25">
      <c r="AY22315" s="40"/>
      <c r="AZ22315" s="40"/>
      <c r="BA22315" s="40"/>
      <c r="BB22315" s="40"/>
      <c r="BC22315" s="40"/>
      <c r="BD22315" s="50"/>
    </row>
    <row r="22316" spans="51:56" hidden="1" x14ac:dyDescent="0.25">
      <c r="AY22316" s="40"/>
      <c r="AZ22316" s="40"/>
      <c r="BA22316" s="40"/>
      <c r="BB22316" s="40"/>
      <c r="BC22316" s="40"/>
      <c r="BD22316" s="50"/>
    </row>
    <row r="22317" spans="51:56" hidden="1" x14ac:dyDescent="0.25">
      <c r="AY22317" s="40"/>
      <c r="AZ22317" s="40"/>
      <c r="BA22317" s="40"/>
      <c r="BB22317" s="40"/>
      <c r="BC22317" s="40"/>
      <c r="BD22317" s="50"/>
    </row>
    <row r="22318" spans="51:56" hidden="1" x14ac:dyDescent="0.25">
      <c r="AY22318" s="40"/>
      <c r="AZ22318" s="40"/>
      <c r="BA22318" s="40"/>
      <c r="BB22318" s="40"/>
      <c r="BC22318" s="40"/>
      <c r="BD22318" s="50"/>
    </row>
    <row r="22319" spans="51:56" hidden="1" x14ac:dyDescent="0.25">
      <c r="AY22319" s="40"/>
      <c r="AZ22319" s="40"/>
      <c r="BA22319" s="40"/>
      <c r="BB22319" s="40"/>
      <c r="BC22319" s="40"/>
      <c r="BD22319" s="50"/>
    </row>
    <row r="22320" spans="51:56" hidden="1" x14ac:dyDescent="0.25">
      <c r="AY22320" s="40"/>
      <c r="AZ22320" s="40"/>
      <c r="BA22320" s="40"/>
      <c r="BB22320" s="40"/>
      <c r="BC22320" s="40"/>
      <c r="BD22320" s="50"/>
    </row>
    <row r="22321" spans="51:56" hidden="1" x14ac:dyDescent="0.25">
      <c r="AY22321" s="40"/>
      <c r="AZ22321" s="40"/>
      <c r="BA22321" s="40"/>
      <c r="BB22321" s="40"/>
      <c r="BC22321" s="40"/>
      <c r="BD22321" s="50"/>
    </row>
    <row r="22322" spans="51:56" hidden="1" x14ac:dyDescent="0.25">
      <c r="AY22322" s="40"/>
      <c r="AZ22322" s="40"/>
      <c r="BA22322" s="40"/>
      <c r="BB22322" s="40"/>
      <c r="BC22322" s="40"/>
      <c r="BD22322" s="50"/>
    </row>
    <row r="22323" spans="51:56" hidden="1" x14ac:dyDescent="0.25">
      <c r="AY22323" s="40"/>
      <c r="AZ22323" s="40"/>
      <c r="BA22323" s="40"/>
      <c r="BB22323" s="40"/>
      <c r="BC22323" s="40"/>
      <c r="BD22323" s="50"/>
    </row>
    <row r="22324" spans="51:56" hidden="1" x14ac:dyDescent="0.25">
      <c r="AY22324" s="40"/>
      <c r="AZ22324" s="40"/>
      <c r="BA22324" s="40"/>
      <c r="BB22324" s="40"/>
      <c r="BC22324" s="40"/>
      <c r="BD22324" s="50"/>
    </row>
    <row r="22325" spans="51:56" hidden="1" x14ac:dyDescent="0.25">
      <c r="AY22325" s="40"/>
      <c r="AZ22325" s="40"/>
      <c r="BA22325" s="40"/>
      <c r="BB22325" s="40"/>
      <c r="BC22325" s="40"/>
      <c r="BD22325" s="50"/>
    </row>
    <row r="22326" spans="51:56" hidden="1" x14ac:dyDescent="0.25">
      <c r="AY22326" s="40"/>
      <c r="AZ22326" s="40"/>
      <c r="BA22326" s="40"/>
      <c r="BB22326" s="40"/>
      <c r="BC22326" s="40"/>
      <c r="BD22326" s="50"/>
    </row>
    <row r="22327" spans="51:56" hidden="1" x14ac:dyDescent="0.25">
      <c r="AY22327" s="40"/>
      <c r="AZ22327" s="40"/>
      <c r="BA22327" s="40"/>
      <c r="BB22327" s="40"/>
      <c r="BC22327" s="40"/>
      <c r="BD22327" s="50"/>
    </row>
    <row r="22328" spans="51:56" hidden="1" x14ac:dyDescent="0.25">
      <c r="AY22328" s="40"/>
      <c r="AZ22328" s="40"/>
      <c r="BA22328" s="40"/>
      <c r="BB22328" s="40"/>
      <c r="BC22328" s="40"/>
      <c r="BD22328" s="50"/>
    </row>
    <row r="22329" spans="51:56" hidden="1" x14ac:dyDescent="0.25">
      <c r="AY22329" s="40"/>
      <c r="AZ22329" s="40"/>
      <c r="BA22329" s="40"/>
      <c r="BB22329" s="40"/>
      <c r="BC22329" s="40"/>
      <c r="BD22329" s="50"/>
    </row>
    <row r="22330" spans="51:56" hidden="1" x14ac:dyDescent="0.25">
      <c r="AY22330" s="40"/>
      <c r="AZ22330" s="40"/>
      <c r="BA22330" s="40"/>
      <c r="BB22330" s="40"/>
      <c r="BC22330" s="40"/>
      <c r="BD22330" s="50"/>
    </row>
    <row r="22331" spans="51:56" hidden="1" x14ac:dyDescent="0.25">
      <c r="AY22331" s="40"/>
      <c r="AZ22331" s="40"/>
      <c r="BA22331" s="40"/>
      <c r="BB22331" s="40"/>
      <c r="BC22331" s="40"/>
      <c r="BD22331" s="50"/>
    </row>
    <row r="22332" spans="51:56" hidden="1" x14ac:dyDescent="0.25">
      <c r="AY22332" s="40"/>
      <c r="AZ22332" s="40"/>
      <c r="BA22332" s="40"/>
      <c r="BB22332" s="40"/>
      <c r="BC22332" s="40"/>
      <c r="BD22332" s="50"/>
    </row>
    <row r="22333" spans="51:56" hidden="1" x14ac:dyDescent="0.25">
      <c r="AY22333" s="40"/>
      <c r="AZ22333" s="40"/>
      <c r="BA22333" s="40"/>
      <c r="BB22333" s="40"/>
      <c r="BC22333" s="40"/>
      <c r="BD22333" s="50"/>
    </row>
    <row r="22334" spans="51:56" hidden="1" x14ac:dyDescent="0.25">
      <c r="AY22334" s="40"/>
      <c r="AZ22334" s="40"/>
      <c r="BA22334" s="40"/>
      <c r="BB22334" s="40"/>
      <c r="BC22334" s="40"/>
      <c r="BD22334" s="50"/>
    </row>
    <row r="22335" spans="51:56" hidden="1" x14ac:dyDescent="0.25">
      <c r="AY22335" s="40"/>
      <c r="AZ22335" s="40"/>
      <c r="BA22335" s="40"/>
      <c r="BB22335" s="40"/>
      <c r="BC22335" s="40"/>
      <c r="BD22335" s="50"/>
    </row>
    <row r="22336" spans="51:56" hidden="1" x14ac:dyDescent="0.25">
      <c r="AY22336" s="40"/>
      <c r="AZ22336" s="40"/>
      <c r="BA22336" s="40"/>
      <c r="BB22336" s="40"/>
      <c r="BC22336" s="40"/>
      <c r="BD22336" s="50"/>
    </row>
    <row r="22337" spans="51:56" hidden="1" x14ac:dyDescent="0.25">
      <c r="AY22337" s="40"/>
      <c r="AZ22337" s="40"/>
      <c r="BA22337" s="40"/>
      <c r="BB22337" s="40"/>
      <c r="BC22337" s="40"/>
      <c r="BD22337" s="50"/>
    </row>
    <row r="22338" spans="51:56" hidden="1" x14ac:dyDescent="0.25">
      <c r="AY22338" s="40"/>
      <c r="AZ22338" s="40"/>
      <c r="BA22338" s="40"/>
      <c r="BB22338" s="40"/>
      <c r="BC22338" s="40"/>
      <c r="BD22338" s="50"/>
    </row>
    <row r="22339" spans="51:56" hidden="1" x14ac:dyDescent="0.25">
      <c r="AY22339" s="40"/>
      <c r="AZ22339" s="40"/>
      <c r="BA22339" s="40"/>
      <c r="BB22339" s="40"/>
      <c r="BC22339" s="40"/>
      <c r="BD22339" s="50"/>
    </row>
    <row r="22340" spans="51:56" hidden="1" x14ac:dyDescent="0.25">
      <c r="AY22340" s="40"/>
      <c r="AZ22340" s="40"/>
      <c r="BA22340" s="40"/>
      <c r="BB22340" s="40"/>
      <c r="BC22340" s="40"/>
      <c r="BD22340" s="50"/>
    </row>
    <row r="22341" spans="51:56" hidden="1" x14ac:dyDescent="0.25">
      <c r="AY22341" s="40"/>
      <c r="AZ22341" s="40"/>
      <c r="BA22341" s="40"/>
      <c r="BB22341" s="40"/>
      <c r="BC22341" s="40"/>
      <c r="BD22341" s="50"/>
    </row>
    <row r="22342" spans="51:56" hidden="1" x14ac:dyDescent="0.25">
      <c r="AY22342" s="40"/>
      <c r="AZ22342" s="40"/>
      <c r="BA22342" s="40"/>
      <c r="BB22342" s="40"/>
      <c r="BC22342" s="40"/>
      <c r="BD22342" s="50"/>
    </row>
    <row r="22343" spans="51:56" hidden="1" x14ac:dyDescent="0.25">
      <c r="AY22343" s="40"/>
      <c r="AZ22343" s="40"/>
      <c r="BA22343" s="40"/>
      <c r="BB22343" s="40"/>
      <c r="BC22343" s="40"/>
      <c r="BD22343" s="50"/>
    </row>
    <row r="22344" spans="51:56" hidden="1" x14ac:dyDescent="0.25">
      <c r="AY22344" s="40"/>
      <c r="AZ22344" s="40"/>
      <c r="BA22344" s="40"/>
      <c r="BB22344" s="40"/>
      <c r="BC22344" s="40"/>
      <c r="BD22344" s="50"/>
    </row>
    <row r="22345" spans="51:56" hidden="1" x14ac:dyDescent="0.25">
      <c r="AY22345" s="40"/>
      <c r="AZ22345" s="40"/>
      <c r="BA22345" s="40"/>
      <c r="BB22345" s="40"/>
      <c r="BC22345" s="40"/>
      <c r="BD22345" s="50"/>
    </row>
    <row r="22346" spans="51:56" hidden="1" x14ac:dyDescent="0.25">
      <c r="AY22346" s="40"/>
      <c r="AZ22346" s="40"/>
      <c r="BA22346" s="40"/>
      <c r="BB22346" s="40"/>
      <c r="BC22346" s="40"/>
      <c r="BD22346" s="50"/>
    </row>
    <row r="22347" spans="51:56" hidden="1" x14ac:dyDescent="0.25">
      <c r="AY22347" s="40"/>
      <c r="AZ22347" s="40"/>
      <c r="BA22347" s="40"/>
      <c r="BB22347" s="40"/>
      <c r="BC22347" s="40"/>
      <c r="BD22347" s="50"/>
    </row>
    <row r="22348" spans="51:56" hidden="1" x14ac:dyDescent="0.25">
      <c r="AY22348" s="40"/>
      <c r="AZ22348" s="40"/>
      <c r="BA22348" s="40"/>
      <c r="BB22348" s="40"/>
      <c r="BC22348" s="40"/>
      <c r="BD22348" s="50"/>
    </row>
    <row r="22349" spans="51:56" hidden="1" x14ac:dyDescent="0.25">
      <c r="AY22349" s="40"/>
      <c r="AZ22349" s="40"/>
      <c r="BA22349" s="40"/>
      <c r="BB22349" s="40"/>
      <c r="BC22349" s="40"/>
      <c r="BD22349" s="50"/>
    </row>
    <row r="22350" spans="51:56" hidden="1" x14ac:dyDescent="0.25">
      <c r="AY22350" s="40"/>
      <c r="AZ22350" s="40"/>
      <c r="BA22350" s="40"/>
      <c r="BB22350" s="40"/>
      <c r="BC22350" s="40"/>
      <c r="BD22350" s="50"/>
    </row>
    <row r="22351" spans="51:56" hidden="1" x14ac:dyDescent="0.25">
      <c r="AY22351" s="40"/>
      <c r="AZ22351" s="40"/>
      <c r="BA22351" s="40"/>
      <c r="BB22351" s="40"/>
      <c r="BC22351" s="40"/>
      <c r="BD22351" s="50"/>
    </row>
    <row r="22352" spans="51:56" hidden="1" x14ac:dyDescent="0.25">
      <c r="AY22352" s="40"/>
      <c r="AZ22352" s="40"/>
      <c r="BA22352" s="40"/>
      <c r="BB22352" s="40"/>
      <c r="BC22352" s="40"/>
      <c r="BD22352" s="50"/>
    </row>
    <row r="22353" spans="51:56" hidden="1" x14ac:dyDescent="0.25">
      <c r="AY22353" s="40"/>
      <c r="AZ22353" s="40"/>
      <c r="BA22353" s="40"/>
      <c r="BB22353" s="40"/>
      <c r="BC22353" s="40"/>
      <c r="BD22353" s="50"/>
    </row>
    <row r="22354" spans="51:56" hidden="1" x14ac:dyDescent="0.25">
      <c r="AY22354" s="40"/>
      <c r="AZ22354" s="40"/>
      <c r="BA22354" s="40"/>
      <c r="BB22354" s="40"/>
      <c r="BC22354" s="40"/>
      <c r="BD22354" s="50"/>
    </row>
    <row r="22355" spans="51:56" hidden="1" x14ac:dyDescent="0.25">
      <c r="AY22355" s="40"/>
      <c r="AZ22355" s="40"/>
      <c r="BA22355" s="40"/>
      <c r="BB22355" s="40"/>
      <c r="BC22355" s="40"/>
      <c r="BD22355" s="50"/>
    </row>
    <row r="22356" spans="51:56" hidden="1" x14ac:dyDescent="0.25">
      <c r="AY22356" s="40"/>
      <c r="AZ22356" s="40"/>
      <c r="BA22356" s="40"/>
      <c r="BB22356" s="40"/>
      <c r="BC22356" s="40"/>
      <c r="BD22356" s="50"/>
    </row>
    <row r="22357" spans="51:56" hidden="1" x14ac:dyDescent="0.25">
      <c r="AY22357" s="40"/>
      <c r="AZ22357" s="40"/>
      <c r="BA22357" s="40"/>
      <c r="BB22357" s="40"/>
      <c r="BC22357" s="40"/>
      <c r="BD22357" s="50"/>
    </row>
    <row r="22358" spans="51:56" hidden="1" x14ac:dyDescent="0.25">
      <c r="AY22358" s="40"/>
      <c r="AZ22358" s="40"/>
      <c r="BA22358" s="40"/>
      <c r="BB22358" s="40"/>
      <c r="BC22358" s="40"/>
      <c r="BD22358" s="50"/>
    </row>
    <row r="22359" spans="51:56" hidden="1" x14ac:dyDescent="0.25">
      <c r="AY22359" s="40"/>
      <c r="AZ22359" s="40"/>
      <c r="BA22359" s="40"/>
      <c r="BB22359" s="40"/>
      <c r="BC22359" s="40"/>
      <c r="BD22359" s="50"/>
    </row>
    <row r="22360" spans="51:56" hidden="1" x14ac:dyDescent="0.25">
      <c r="AY22360" s="40"/>
      <c r="AZ22360" s="40"/>
      <c r="BA22360" s="40"/>
      <c r="BB22360" s="40"/>
      <c r="BC22360" s="40"/>
      <c r="BD22360" s="50"/>
    </row>
    <row r="22361" spans="51:56" hidden="1" x14ac:dyDescent="0.25">
      <c r="AY22361" s="40"/>
      <c r="AZ22361" s="40"/>
      <c r="BA22361" s="40"/>
      <c r="BB22361" s="40"/>
      <c r="BC22361" s="40"/>
      <c r="BD22361" s="50"/>
    </row>
    <row r="22362" spans="51:56" hidden="1" x14ac:dyDescent="0.25">
      <c r="AY22362" s="40"/>
      <c r="AZ22362" s="40"/>
      <c r="BA22362" s="40"/>
      <c r="BB22362" s="40"/>
      <c r="BC22362" s="40"/>
      <c r="BD22362" s="50"/>
    </row>
    <row r="22363" spans="51:56" hidden="1" x14ac:dyDescent="0.25">
      <c r="AY22363" s="40"/>
      <c r="AZ22363" s="40"/>
      <c r="BA22363" s="40"/>
      <c r="BB22363" s="40"/>
      <c r="BC22363" s="40"/>
      <c r="BD22363" s="50"/>
    </row>
    <row r="22364" spans="51:56" hidden="1" x14ac:dyDescent="0.25">
      <c r="AY22364" s="40"/>
      <c r="AZ22364" s="40"/>
      <c r="BA22364" s="40"/>
      <c r="BB22364" s="40"/>
      <c r="BC22364" s="40"/>
      <c r="BD22364" s="50"/>
    </row>
    <row r="22365" spans="51:56" hidden="1" x14ac:dyDescent="0.25">
      <c r="AY22365" s="40"/>
      <c r="AZ22365" s="40"/>
      <c r="BA22365" s="40"/>
      <c r="BB22365" s="40"/>
      <c r="BC22365" s="40"/>
      <c r="BD22365" s="50"/>
    </row>
    <row r="22366" spans="51:56" hidden="1" x14ac:dyDescent="0.25">
      <c r="AY22366" s="40"/>
      <c r="AZ22366" s="40"/>
      <c r="BA22366" s="40"/>
      <c r="BB22366" s="40"/>
      <c r="BC22366" s="40"/>
      <c r="BD22366" s="50"/>
    </row>
    <row r="22367" spans="51:56" hidden="1" x14ac:dyDescent="0.25">
      <c r="AY22367" s="40"/>
      <c r="AZ22367" s="40"/>
      <c r="BA22367" s="40"/>
      <c r="BB22367" s="40"/>
      <c r="BC22367" s="40"/>
      <c r="BD22367" s="50"/>
    </row>
    <row r="22368" spans="51:56" hidden="1" x14ac:dyDescent="0.25">
      <c r="AY22368" s="40"/>
      <c r="AZ22368" s="40"/>
      <c r="BA22368" s="40"/>
      <c r="BB22368" s="40"/>
      <c r="BC22368" s="40"/>
      <c r="BD22368" s="50"/>
    </row>
    <row r="22369" spans="51:56" hidden="1" x14ac:dyDescent="0.25">
      <c r="AY22369" s="40"/>
      <c r="AZ22369" s="40"/>
      <c r="BA22369" s="40"/>
      <c r="BB22369" s="40"/>
      <c r="BC22369" s="40"/>
      <c r="BD22369" s="50"/>
    </row>
    <row r="22370" spans="51:56" hidden="1" x14ac:dyDescent="0.25">
      <c r="AY22370" s="40"/>
      <c r="AZ22370" s="40"/>
      <c r="BA22370" s="40"/>
      <c r="BB22370" s="40"/>
      <c r="BC22370" s="40"/>
      <c r="BD22370" s="50"/>
    </row>
    <row r="22371" spans="51:56" hidden="1" x14ac:dyDescent="0.25">
      <c r="AY22371" s="40"/>
      <c r="AZ22371" s="40"/>
      <c r="BA22371" s="40"/>
      <c r="BB22371" s="40"/>
      <c r="BC22371" s="40"/>
      <c r="BD22371" s="50"/>
    </row>
    <row r="22372" spans="51:56" hidden="1" x14ac:dyDescent="0.25">
      <c r="AY22372" s="40"/>
      <c r="AZ22372" s="40"/>
      <c r="BA22372" s="40"/>
      <c r="BB22372" s="40"/>
      <c r="BC22372" s="40"/>
      <c r="BD22372" s="50"/>
    </row>
    <row r="22373" spans="51:56" hidden="1" x14ac:dyDescent="0.25">
      <c r="AY22373" s="40"/>
      <c r="AZ22373" s="40"/>
      <c r="BA22373" s="40"/>
      <c r="BB22373" s="40"/>
      <c r="BC22373" s="40"/>
      <c r="BD22373" s="50"/>
    </row>
    <row r="22374" spans="51:56" hidden="1" x14ac:dyDescent="0.25">
      <c r="AY22374" s="40"/>
      <c r="AZ22374" s="40"/>
      <c r="BA22374" s="40"/>
      <c r="BB22374" s="40"/>
      <c r="BC22374" s="40"/>
      <c r="BD22374" s="50"/>
    </row>
    <row r="22375" spans="51:56" hidden="1" x14ac:dyDescent="0.25">
      <c r="AY22375" s="40"/>
      <c r="AZ22375" s="40"/>
      <c r="BA22375" s="40"/>
      <c r="BB22375" s="40"/>
      <c r="BC22375" s="40"/>
      <c r="BD22375" s="50"/>
    </row>
    <row r="22376" spans="51:56" hidden="1" x14ac:dyDescent="0.25">
      <c r="AY22376" s="40"/>
      <c r="AZ22376" s="40"/>
      <c r="BA22376" s="40"/>
      <c r="BB22376" s="40"/>
      <c r="BC22376" s="40"/>
      <c r="BD22376" s="50"/>
    </row>
    <row r="22377" spans="51:56" hidden="1" x14ac:dyDescent="0.25">
      <c r="AY22377" s="40"/>
      <c r="AZ22377" s="40"/>
      <c r="BA22377" s="40"/>
      <c r="BB22377" s="40"/>
      <c r="BC22377" s="40"/>
      <c r="BD22377" s="50"/>
    </row>
    <row r="22378" spans="51:56" hidden="1" x14ac:dyDescent="0.25">
      <c r="AY22378" s="40"/>
      <c r="AZ22378" s="40"/>
      <c r="BA22378" s="40"/>
      <c r="BB22378" s="40"/>
      <c r="BC22378" s="40"/>
      <c r="BD22378" s="50"/>
    </row>
    <row r="22379" spans="51:56" hidden="1" x14ac:dyDescent="0.25">
      <c r="AY22379" s="40"/>
      <c r="AZ22379" s="40"/>
      <c r="BA22379" s="40"/>
      <c r="BB22379" s="40"/>
      <c r="BC22379" s="40"/>
      <c r="BD22379" s="50"/>
    </row>
    <row r="22380" spans="51:56" hidden="1" x14ac:dyDescent="0.25">
      <c r="AY22380" s="40"/>
      <c r="AZ22380" s="40"/>
      <c r="BA22380" s="40"/>
      <c r="BB22380" s="40"/>
      <c r="BC22380" s="40"/>
      <c r="BD22380" s="50"/>
    </row>
    <row r="22381" spans="51:56" hidden="1" x14ac:dyDescent="0.25">
      <c r="AY22381" s="40"/>
      <c r="AZ22381" s="40"/>
      <c r="BA22381" s="40"/>
      <c r="BB22381" s="40"/>
      <c r="BC22381" s="40"/>
      <c r="BD22381" s="50"/>
    </row>
    <row r="22382" spans="51:56" hidden="1" x14ac:dyDescent="0.25">
      <c r="AY22382" s="40"/>
      <c r="AZ22382" s="40"/>
      <c r="BA22382" s="40"/>
      <c r="BB22382" s="40"/>
      <c r="BC22382" s="40"/>
      <c r="BD22382" s="50"/>
    </row>
    <row r="22383" spans="51:56" hidden="1" x14ac:dyDescent="0.25">
      <c r="AY22383" s="40"/>
      <c r="AZ22383" s="40"/>
      <c r="BA22383" s="40"/>
      <c r="BB22383" s="40"/>
      <c r="BC22383" s="40"/>
      <c r="BD22383" s="50"/>
    </row>
    <row r="22384" spans="51:56" hidden="1" x14ac:dyDescent="0.25">
      <c r="AY22384" s="40"/>
      <c r="AZ22384" s="40"/>
      <c r="BA22384" s="40"/>
      <c r="BB22384" s="40"/>
      <c r="BC22384" s="40"/>
      <c r="BD22384" s="50"/>
    </row>
    <row r="22385" spans="51:56" hidden="1" x14ac:dyDescent="0.25">
      <c r="AY22385" s="40"/>
      <c r="AZ22385" s="40"/>
      <c r="BA22385" s="40"/>
      <c r="BB22385" s="40"/>
      <c r="BC22385" s="40"/>
      <c r="BD22385" s="50"/>
    </row>
    <row r="22386" spans="51:56" hidden="1" x14ac:dyDescent="0.25">
      <c r="AY22386" s="40"/>
      <c r="AZ22386" s="40"/>
      <c r="BA22386" s="40"/>
      <c r="BB22386" s="40"/>
      <c r="BC22386" s="40"/>
      <c r="BD22386" s="50"/>
    </row>
    <row r="22387" spans="51:56" hidden="1" x14ac:dyDescent="0.25">
      <c r="AY22387" s="40"/>
      <c r="AZ22387" s="40"/>
      <c r="BA22387" s="40"/>
      <c r="BB22387" s="40"/>
      <c r="BC22387" s="40"/>
      <c r="BD22387" s="50"/>
    </row>
    <row r="22388" spans="51:56" hidden="1" x14ac:dyDescent="0.25">
      <c r="AY22388" s="40"/>
      <c r="AZ22388" s="40"/>
      <c r="BA22388" s="40"/>
      <c r="BB22388" s="40"/>
      <c r="BC22388" s="40"/>
      <c r="BD22388" s="50"/>
    </row>
    <row r="22389" spans="51:56" hidden="1" x14ac:dyDescent="0.25">
      <c r="AY22389" s="40"/>
      <c r="AZ22389" s="40"/>
      <c r="BA22389" s="40"/>
      <c r="BB22389" s="40"/>
      <c r="BC22389" s="40"/>
      <c r="BD22389" s="50"/>
    </row>
    <row r="22390" spans="51:56" hidden="1" x14ac:dyDescent="0.25">
      <c r="AY22390" s="40"/>
      <c r="AZ22390" s="40"/>
      <c r="BA22390" s="40"/>
      <c r="BB22390" s="40"/>
      <c r="BC22390" s="40"/>
      <c r="BD22390" s="50"/>
    </row>
    <row r="22391" spans="51:56" hidden="1" x14ac:dyDescent="0.25">
      <c r="AY22391" s="40"/>
      <c r="AZ22391" s="40"/>
      <c r="BA22391" s="40"/>
      <c r="BB22391" s="40"/>
      <c r="BC22391" s="40"/>
      <c r="BD22391" s="50"/>
    </row>
    <row r="22392" spans="51:56" hidden="1" x14ac:dyDescent="0.25">
      <c r="AY22392" s="40"/>
      <c r="AZ22392" s="40"/>
      <c r="BA22392" s="40"/>
      <c r="BB22392" s="40"/>
      <c r="BC22392" s="40"/>
      <c r="BD22392" s="50"/>
    </row>
    <row r="22393" spans="51:56" hidden="1" x14ac:dyDescent="0.25">
      <c r="AY22393" s="40"/>
      <c r="AZ22393" s="40"/>
      <c r="BA22393" s="40"/>
      <c r="BB22393" s="40"/>
      <c r="BC22393" s="40"/>
      <c r="BD22393" s="50"/>
    </row>
    <row r="22394" spans="51:56" hidden="1" x14ac:dyDescent="0.25">
      <c r="AY22394" s="40"/>
      <c r="AZ22394" s="40"/>
      <c r="BA22394" s="40"/>
      <c r="BB22394" s="40"/>
      <c r="BC22394" s="40"/>
      <c r="BD22394" s="50"/>
    </row>
    <row r="22395" spans="51:56" hidden="1" x14ac:dyDescent="0.25">
      <c r="AY22395" s="40"/>
      <c r="AZ22395" s="40"/>
      <c r="BA22395" s="40"/>
      <c r="BB22395" s="40"/>
      <c r="BC22395" s="40"/>
      <c r="BD22395" s="50"/>
    </row>
    <row r="22396" spans="51:56" hidden="1" x14ac:dyDescent="0.25">
      <c r="AY22396" s="40"/>
      <c r="AZ22396" s="40"/>
      <c r="BA22396" s="40"/>
      <c r="BB22396" s="40"/>
      <c r="BC22396" s="40"/>
      <c r="BD22396" s="50"/>
    </row>
    <row r="22397" spans="51:56" hidden="1" x14ac:dyDescent="0.25">
      <c r="AY22397" s="40"/>
      <c r="AZ22397" s="40"/>
      <c r="BA22397" s="40"/>
      <c r="BB22397" s="40"/>
      <c r="BC22397" s="40"/>
      <c r="BD22397" s="50"/>
    </row>
    <row r="22398" spans="51:56" hidden="1" x14ac:dyDescent="0.25">
      <c r="AY22398" s="40"/>
      <c r="AZ22398" s="40"/>
      <c r="BA22398" s="40"/>
      <c r="BB22398" s="40"/>
      <c r="BC22398" s="40"/>
      <c r="BD22398" s="50"/>
    </row>
    <row r="22399" spans="51:56" hidden="1" x14ac:dyDescent="0.25">
      <c r="AY22399" s="40"/>
      <c r="AZ22399" s="40"/>
      <c r="BA22399" s="40"/>
      <c r="BB22399" s="40"/>
      <c r="BC22399" s="40"/>
      <c r="BD22399" s="50"/>
    </row>
    <row r="22400" spans="51:56" hidden="1" x14ac:dyDescent="0.25">
      <c r="AY22400" s="40"/>
      <c r="AZ22400" s="40"/>
      <c r="BA22400" s="40"/>
      <c r="BB22400" s="40"/>
      <c r="BC22400" s="40"/>
      <c r="BD22400" s="50"/>
    </row>
    <row r="22401" spans="51:56" hidden="1" x14ac:dyDescent="0.25">
      <c r="AY22401" s="40"/>
      <c r="AZ22401" s="40"/>
      <c r="BA22401" s="40"/>
      <c r="BB22401" s="40"/>
      <c r="BC22401" s="40"/>
      <c r="BD22401" s="50"/>
    </row>
    <row r="22402" spans="51:56" hidden="1" x14ac:dyDescent="0.25">
      <c r="AY22402" s="40"/>
      <c r="AZ22402" s="40"/>
      <c r="BA22402" s="40"/>
      <c r="BB22402" s="40"/>
      <c r="BC22402" s="40"/>
      <c r="BD22402" s="50"/>
    </row>
    <row r="22403" spans="51:56" hidden="1" x14ac:dyDescent="0.25">
      <c r="AY22403" s="40"/>
      <c r="AZ22403" s="40"/>
      <c r="BA22403" s="40"/>
      <c r="BB22403" s="40"/>
      <c r="BC22403" s="40"/>
      <c r="BD22403" s="50"/>
    </row>
    <row r="22404" spans="51:56" hidden="1" x14ac:dyDescent="0.25">
      <c r="AY22404" s="40"/>
      <c r="AZ22404" s="40"/>
      <c r="BA22404" s="40"/>
      <c r="BB22404" s="40"/>
      <c r="BC22404" s="40"/>
      <c r="BD22404" s="50"/>
    </row>
    <row r="22405" spans="51:56" hidden="1" x14ac:dyDescent="0.25">
      <c r="AY22405" s="40"/>
      <c r="AZ22405" s="40"/>
      <c r="BA22405" s="40"/>
      <c r="BB22405" s="40"/>
      <c r="BC22405" s="40"/>
      <c r="BD22405" s="50"/>
    </row>
    <row r="22406" spans="51:56" hidden="1" x14ac:dyDescent="0.25">
      <c r="AY22406" s="40"/>
      <c r="AZ22406" s="40"/>
      <c r="BA22406" s="40"/>
      <c r="BB22406" s="40"/>
      <c r="BC22406" s="40"/>
      <c r="BD22406" s="50"/>
    </row>
    <row r="22407" spans="51:56" hidden="1" x14ac:dyDescent="0.25">
      <c r="AY22407" s="40"/>
      <c r="AZ22407" s="40"/>
      <c r="BA22407" s="40"/>
      <c r="BB22407" s="40"/>
      <c r="BC22407" s="40"/>
      <c r="BD22407" s="50"/>
    </row>
    <row r="22408" spans="51:56" hidden="1" x14ac:dyDescent="0.25">
      <c r="AY22408" s="40"/>
      <c r="AZ22408" s="40"/>
      <c r="BA22408" s="40"/>
      <c r="BB22408" s="40"/>
      <c r="BC22408" s="40"/>
      <c r="BD22408" s="50"/>
    </row>
    <row r="22409" spans="51:56" hidden="1" x14ac:dyDescent="0.25">
      <c r="AY22409" s="40"/>
      <c r="AZ22409" s="40"/>
      <c r="BA22409" s="40"/>
      <c r="BB22409" s="40"/>
      <c r="BC22409" s="40"/>
      <c r="BD22409" s="50"/>
    </row>
    <row r="22410" spans="51:56" hidden="1" x14ac:dyDescent="0.25">
      <c r="AY22410" s="40"/>
      <c r="AZ22410" s="40"/>
      <c r="BA22410" s="40"/>
      <c r="BB22410" s="40"/>
      <c r="BC22410" s="40"/>
      <c r="BD22410" s="50"/>
    </row>
    <row r="22411" spans="51:56" hidden="1" x14ac:dyDescent="0.25">
      <c r="AY22411" s="40"/>
      <c r="AZ22411" s="40"/>
      <c r="BA22411" s="40"/>
      <c r="BB22411" s="40"/>
      <c r="BC22411" s="40"/>
      <c r="BD22411" s="50"/>
    </row>
    <row r="22412" spans="51:56" hidden="1" x14ac:dyDescent="0.25">
      <c r="AY22412" s="40"/>
      <c r="AZ22412" s="40"/>
      <c r="BA22412" s="40"/>
      <c r="BB22412" s="40"/>
      <c r="BC22412" s="40"/>
      <c r="BD22412" s="50"/>
    </row>
    <row r="22413" spans="51:56" hidden="1" x14ac:dyDescent="0.25">
      <c r="AY22413" s="40"/>
      <c r="AZ22413" s="40"/>
      <c r="BA22413" s="40"/>
      <c r="BB22413" s="40"/>
      <c r="BC22413" s="40"/>
      <c r="BD22413" s="50"/>
    </row>
    <row r="22414" spans="51:56" hidden="1" x14ac:dyDescent="0.25">
      <c r="AY22414" s="40"/>
      <c r="AZ22414" s="40"/>
      <c r="BA22414" s="40"/>
      <c r="BB22414" s="40"/>
      <c r="BC22414" s="40"/>
      <c r="BD22414" s="50"/>
    </row>
    <row r="22415" spans="51:56" hidden="1" x14ac:dyDescent="0.25">
      <c r="AY22415" s="40"/>
      <c r="AZ22415" s="40"/>
      <c r="BA22415" s="40"/>
      <c r="BB22415" s="40"/>
      <c r="BC22415" s="40"/>
      <c r="BD22415" s="50"/>
    </row>
    <row r="22416" spans="51:56" hidden="1" x14ac:dyDescent="0.25">
      <c r="AY22416" s="40"/>
      <c r="AZ22416" s="40"/>
      <c r="BA22416" s="40"/>
      <c r="BB22416" s="40"/>
      <c r="BC22416" s="40"/>
      <c r="BD22416" s="50"/>
    </row>
    <row r="22417" spans="51:56" hidden="1" x14ac:dyDescent="0.25">
      <c r="AY22417" s="40"/>
      <c r="AZ22417" s="40"/>
      <c r="BA22417" s="40"/>
      <c r="BB22417" s="40"/>
      <c r="BC22417" s="40"/>
      <c r="BD22417" s="50"/>
    </row>
    <row r="22418" spans="51:56" hidden="1" x14ac:dyDescent="0.25">
      <c r="AY22418" s="40"/>
      <c r="AZ22418" s="40"/>
      <c r="BA22418" s="40"/>
      <c r="BB22418" s="40"/>
      <c r="BC22418" s="40"/>
      <c r="BD22418" s="50"/>
    </row>
    <row r="22419" spans="51:56" hidden="1" x14ac:dyDescent="0.25">
      <c r="AY22419" s="40"/>
      <c r="AZ22419" s="40"/>
      <c r="BA22419" s="40"/>
      <c r="BB22419" s="40"/>
      <c r="BC22419" s="40"/>
      <c r="BD22419" s="50"/>
    </row>
    <row r="22420" spans="51:56" hidden="1" x14ac:dyDescent="0.25">
      <c r="AY22420" s="40"/>
      <c r="AZ22420" s="40"/>
      <c r="BA22420" s="40"/>
      <c r="BB22420" s="40"/>
      <c r="BC22420" s="40"/>
      <c r="BD22420" s="50"/>
    </row>
    <row r="22421" spans="51:56" hidden="1" x14ac:dyDescent="0.25">
      <c r="AY22421" s="40"/>
      <c r="AZ22421" s="40"/>
      <c r="BA22421" s="40"/>
      <c r="BB22421" s="40"/>
      <c r="BC22421" s="40"/>
      <c r="BD22421" s="50"/>
    </row>
    <row r="22422" spans="51:56" hidden="1" x14ac:dyDescent="0.25">
      <c r="AY22422" s="40"/>
      <c r="AZ22422" s="40"/>
      <c r="BA22422" s="40"/>
      <c r="BB22422" s="40"/>
      <c r="BC22422" s="40"/>
      <c r="BD22422" s="50"/>
    </row>
    <row r="22423" spans="51:56" hidden="1" x14ac:dyDescent="0.25">
      <c r="AY22423" s="40"/>
      <c r="AZ22423" s="40"/>
      <c r="BA22423" s="40"/>
      <c r="BB22423" s="40"/>
      <c r="BC22423" s="40"/>
      <c r="BD22423" s="50"/>
    </row>
    <row r="22424" spans="51:56" hidden="1" x14ac:dyDescent="0.25">
      <c r="AY22424" s="40"/>
      <c r="AZ22424" s="40"/>
      <c r="BA22424" s="40"/>
      <c r="BB22424" s="40"/>
      <c r="BC22424" s="40"/>
      <c r="BD22424" s="50"/>
    </row>
    <row r="22425" spans="51:56" hidden="1" x14ac:dyDescent="0.25">
      <c r="AY22425" s="40"/>
      <c r="AZ22425" s="40"/>
      <c r="BA22425" s="40"/>
      <c r="BB22425" s="40"/>
      <c r="BC22425" s="40"/>
      <c r="BD22425" s="50"/>
    </row>
    <row r="22426" spans="51:56" hidden="1" x14ac:dyDescent="0.25">
      <c r="AY22426" s="40"/>
      <c r="AZ22426" s="40"/>
      <c r="BA22426" s="40"/>
      <c r="BB22426" s="40"/>
      <c r="BC22426" s="40"/>
      <c r="BD22426" s="50"/>
    </row>
    <row r="22427" spans="51:56" hidden="1" x14ac:dyDescent="0.25">
      <c r="AY22427" s="40"/>
      <c r="AZ22427" s="40"/>
      <c r="BA22427" s="40"/>
      <c r="BB22427" s="40"/>
      <c r="BC22427" s="40"/>
      <c r="BD22427" s="50"/>
    </row>
    <row r="22428" spans="51:56" hidden="1" x14ac:dyDescent="0.25">
      <c r="AY22428" s="40"/>
      <c r="AZ22428" s="40"/>
      <c r="BA22428" s="40"/>
      <c r="BB22428" s="40"/>
      <c r="BC22428" s="40"/>
      <c r="BD22428" s="50"/>
    </row>
    <row r="22429" spans="51:56" hidden="1" x14ac:dyDescent="0.25">
      <c r="AY22429" s="40"/>
      <c r="AZ22429" s="40"/>
      <c r="BA22429" s="40"/>
      <c r="BB22429" s="40"/>
      <c r="BC22429" s="40"/>
      <c r="BD22429" s="50"/>
    </row>
    <row r="22430" spans="51:56" hidden="1" x14ac:dyDescent="0.25">
      <c r="AY22430" s="40"/>
      <c r="AZ22430" s="40"/>
      <c r="BA22430" s="40"/>
      <c r="BB22430" s="40"/>
      <c r="BC22430" s="40"/>
      <c r="BD22430" s="50"/>
    </row>
    <row r="22431" spans="51:56" hidden="1" x14ac:dyDescent="0.25">
      <c r="AY22431" s="40"/>
      <c r="AZ22431" s="40"/>
      <c r="BA22431" s="40"/>
      <c r="BB22431" s="40"/>
      <c r="BC22431" s="40"/>
      <c r="BD22431" s="50"/>
    </row>
    <row r="22432" spans="51:56" hidden="1" x14ac:dyDescent="0.25">
      <c r="AY22432" s="40"/>
      <c r="AZ22432" s="40"/>
      <c r="BA22432" s="40"/>
      <c r="BB22432" s="40"/>
      <c r="BC22432" s="40"/>
      <c r="BD22432" s="50"/>
    </row>
    <row r="22433" spans="51:56" hidden="1" x14ac:dyDescent="0.25">
      <c r="AY22433" s="40"/>
      <c r="AZ22433" s="40"/>
      <c r="BA22433" s="40"/>
      <c r="BB22433" s="40"/>
      <c r="BC22433" s="40"/>
      <c r="BD22433" s="50"/>
    </row>
    <row r="22434" spans="51:56" hidden="1" x14ac:dyDescent="0.25">
      <c r="AY22434" s="40"/>
      <c r="AZ22434" s="40"/>
      <c r="BA22434" s="40"/>
      <c r="BB22434" s="40"/>
      <c r="BC22434" s="40"/>
      <c r="BD22434" s="50"/>
    </row>
    <row r="22435" spans="51:56" hidden="1" x14ac:dyDescent="0.25">
      <c r="AY22435" s="40"/>
      <c r="AZ22435" s="40"/>
      <c r="BA22435" s="40"/>
      <c r="BB22435" s="40"/>
      <c r="BC22435" s="40"/>
      <c r="BD22435" s="50"/>
    </row>
    <row r="22436" spans="51:56" hidden="1" x14ac:dyDescent="0.25">
      <c r="AY22436" s="40"/>
      <c r="AZ22436" s="40"/>
      <c r="BA22436" s="40"/>
      <c r="BB22436" s="40"/>
      <c r="BC22436" s="40"/>
      <c r="BD22436" s="50"/>
    </row>
    <row r="22437" spans="51:56" hidden="1" x14ac:dyDescent="0.25">
      <c r="AY22437" s="40"/>
      <c r="AZ22437" s="40"/>
      <c r="BA22437" s="40"/>
      <c r="BB22437" s="40"/>
      <c r="BC22437" s="40"/>
      <c r="BD22437" s="50"/>
    </row>
    <row r="22438" spans="51:56" hidden="1" x14ac:dyDescent="0.25">
      <c r="AY22438" s="40"/>
      <c r="AZ22438" s="40"/>
      <c r="BA22438" s="40"/>
      <c r="BB22438" s="40"/>
      <c r="BC22438" s="40"/>
      <c r="BD22438" s="50"/>
    </row>
    <row r="22439" spans="51:56" hidden="1" x14ac:dyDescent="0.25">
      <c r="AY22439" s="40"/>
      <c r="AZ22439" s="40"/>
      <c r="BA22439" s="40"/>
      <c r="BB22439" s="40"/>
      <c r="BC22439" s="40"/>
      <c r="BD22439" s="50"/>
    </row>
    <row r="22440" spans="51:56" hidden="1" x14ac:dyDescent="0.25">
      <c r="AY22440" s="40"/>
      <c r="AZ22440" s="40"/>
      <c r="BA22440" s="40"/>
      <c r="BB22440" s="40"/>
      <c r="BC22440" s="40"/>
      <c r="BD22440" s="50"/>
    </row>
    <row r="22441" spans="51:56" hidden="1" x14ac:dyDescent="0.25">
      <c r="AY22441" s="40"/>
      <c r="AZ22441" s="40"/>
      <c r="BA22441" s="40"/>
      <c r="BB22441" s="40"/>
      <c r="BC22441" s="40"/>
      <c r="BD22441" s="50"/>
    </row>
    <row r="22442" spans="51:56" hidden="1" x14ac:dyDescent="0.25">
      <c r="AY22442" s="40"/>
      <c r="AZ22442" s="40"/>
      <c r="BA22442" s="40"/>
      <c r="BB22442" s="40"/>
      <c r="BC22442" s="40"/>
      <c r="BD22442" s="50"/>
    </row>
    <row r="22443" spans="51:56" hidden="1" x14ac:dyDescent="0.25">
      <c r="AY22443" s="40"/>
      <c r="AZ22443" s="40"/>
      <c r="BA22443" s="40"/>
      <c r="BB22443" s="40"/>
      <c r="BC22443" s="40"/>
      <c r="BD22443" s="50"/>
    </row>
    <row r="22444" spans="51:56" hidden="1" x14ac:dyDescent="0.25">
      <c r="AY22444" s="40"/>
      <c r="AZ22444" s="40"/>
      <c r="BA22444" s="40"/>
      <c r="BB22444" s="40"/>
      <c r="BC22444" s="40"/>
      <c r="BD22444" s="50"/>
    </row>
    <row r="22445" spans="51:56" hidden="1" x14ac:dyDescent="0.25">
      <c r="AY22445" s="40"/>
      <c r="AZ22445" s="40"/>
      <c r="BA22445" s="40"/>
      <c r="BB22445" s="40"/>
      <c r="BC22445" s="40"/>
      <c r="BD22445" s="50"/>
    </row>
    <row r="22446" spans="51:56" hidden="1" x14ac:dyDescent="0.25">
      <c r="AY22446" s="40"/>
      <c r="AZ22446" s="40"/>
      <c r="BA22446" s="40"/>
      <c r="BB22446" s="40"/>
      <c r="BC22446" s="40"/>
      <c r="BD22446" s="50"/>
    </row>
    <row r="22447" spans="51:56" hidden="1" x14ac:dyDescent="0.25">
      <c r="AY22447" s="40"/>
      <c r="AZ22447" s="40"/>
      <c r="BA22447" s="40"/>
      <c r="BB22447" s="40"/>
      <c r="BC22447" s="40"/>
      <c r="BD22447" s="50"/>
    </row>
    <row r="22448" spans="51:56" hidden="1" x14ac:dyDescent="0.25">
      <c r="AY22448" s="40"/>
      <c r="AZ22448" s="40"/>
      <c r="BA22448" s="40"/>
      <c r="BB22448" s="40"/>
      <c r="BC22448" s="40"/>
      <c r="BD22448" s="50"/>
    </row>
    <row r="22449" spans="51:56" hidden="1" x14ac:dyDescent="0.25">
      <c r="AY22449" s="40"/>
      <c r="AZ22449" s="40"/>
      <c r="BA22449" s="40"/>
      <c r="BB22449" s="40"/>
      <c r="BC22449" s="40"/>
      <c r="BD22449" s="50"/>
    </row>
    <row r="22450" spans="51:56" hidden="1" x14ac:dyDescent="0.25">
      <c r="AY22450" s="40"/>
      <c r="AZ22450" s="40"/>
      <c r="BA22450" s="40"/>
      <c r="BB22450" s="40"/>
      <c r="BC22450" s="40"/>
      <c r="BD22450" s="50"/>
    </row>
    <row r="22451" spans="51:56" hidden="1" x14ac:dyDescent="0.25">
      <c r="AY22451" s="40"/>
      <c r="AZ22451" s="40"/>
      <c r="BA22451" s="40"/>
      <c r="BB22451" s="40"/>
      <c r="BC22451" s="40"/>
      <c r="BD22451" s="50"/>
    </row>
    <row r="22452" spans="51:56" hidden="1" x14ac:dyDescent="0.25">
      <c r="AY22452" s="40"/>
      <c r="AZ22452" s="40"/>
      <c r="BA22452" s="40"/>
      <c r="BB22452" s="40"/>
      <c r="BC22452" s="40"/>
      <c r="BD22452" s="50"/>
    </row>
    <row r="22453" spans="51:56" hidden="1" x14ac:dyDescent="0.25">
      <c r="AY22453" s="40"/>
      <c r="AZ22453" s="40"/>
      <c r="BA22453" s="40"/>
      <c r="BB22453" s="40"/>
      <c r="BC22453" s="40"/>
      <c r="BD22453" s="50"/>
    </row>
    <row r="22454" spans="51:56" hidden="1" x14ac:dyDescent="0.25">
      <c r="AY22454" s="40"/>
      <c r="AZ22454" s="40"/>
      <c r="BA22454" s="40"/>
      <c r="BB22454" s="40"/>
      <c r="BC22454" s="40"/>
      <c r="BD22454" s="50"/>
    </row>
    <row r="22455" spans="51:56" hidden="1" x14ac:dyDescent="0.25">
      <c r="AY22455" s="40"/>
      <c r="AZ22455" s="40"/>
      <c r="BA22455" s="40"/>
      <c r="BB22455" s="40"/>
      <c r="BC22455" s="40"/>
      <c r="BD22455" s="50"/>
    </row>
    <row r="22456" spans="51:56" hidden="1" x14ac:dyDescent="0.25">
      <c r="AY22456" s="40"/>
      <c r="AZ22456" s="40"/>
      <c r="BA22456" s="40"/>
      <c r="BB22456" s="40"/>
      <c r="BC22456" s="40"/>
      <c r="BD22456" s="50"/>
    </row>
    <row r="22457" spans="51:56" hidden="1" x14ac:dyDescent="0.25">
      <c r="AY22457" s="40"/>
      <c r="AZ22457" s="40"/>
      <c r="BA22457" s="40"/>
      <c r="BB22457" s="40"/>
      <c r="BC22457" s="40"/>
      <c r="BD22457" s="50"/>
    </row>
    <row r="22458" spans="51:56" hidden="1" x14ac:dyDescent="0.25">
      <c r="AY22458" s="40"/>
      <c r="AZ22458" s="40"/>
      <c r="BA22458" s="40"/>
      <c r="BB22458" s="40"/>
      <c r="BC22458" s="40"/>
      <c r="BD22458" s="50"/>
    </row>
    <row r="22459" spans="51:56" hidden="1" x14ac:dyDescent="0.25">
      <c r="AY22459" s="40"/>
      <c r="AZ22459" s="40"/>
      <c r="BA22459" s="40"/>
      <c r="BB22459" s="40"/>
      <c r="BC22459" s="40"/>
      <c r="BD22459" s="50"/>
    </row>
    <row r="22460" spans="51:56" hidden="1" x14ac:dyDescent="0.25">
      <c r="AY22460" s="40"/>
      <c r="AZ22460" s="40"/>
      <c r="BA22460" s="40"/>
      <c r="BB22460" s="40"/>
      <c r="BC22460" s="40"/>
      <c r="BD22460" s="50"/>
    </row>
    <row r="22461" spans="51:56" hidden="1" x14ac:dyDescent="0.25">
      <c r="AY22461" s="40"/>
      <c r="AZ22461" s="40"/>
      <c r="BA22461" s="40"/>
      <c r="BB22461" s="40"/>
      <c r="BC22461" s="40"/>
      <c r="BD22461" s="50"/>
    </row>
    <row r="22462" spans="51:56" hidden="1" x14ac:dyDescent="0.25">
      <c r="AY22462" s="40"/>
      <c r="AZ22462" s="40"/>
      <c r="BA22462" s="40"/>
      <c r="BB22462" s="40"/>
      <c r="BC22462" s="40"/>
      <c r="BD22462" s="50"/>
    </row>
    <row r="22463" spans="51:56" hidden="1" x14ac:dyDescent="0.25">
      <c r="AY22463" s="40"/>
      <c r="AZ22463" s="40"/>
      <c r="BA22463" s="40"/>
      <c r="BB22463" s="40"/>
      <c r="BC22463" s="40"/>
      <c r="BD22463" s="50"/>
    </row>
    <row r="22464" spans="51:56" hidden="1" x14ac:dyDescent="0.25">
      <c r="AY22464" s="40"/>
      <c r="AZ22464" s="40"/>
      <c r="BA22464" s="40"/>
      <c r="BB22464" s="40"/>
      <c r="BC22464" s="40"/>
      <c r="BD22464" s="50"/>
    </row>
    <row r="22465" spans="51:56" hidden="1" x14ac:dyDescent="0.25">
      <c r="AY22465" s="40"/>
      <c r="AZ22465" s="40"/>
      <c r="BA22465" s="40"/>
      <c r="BB22465" s="40"/>
      <c r="BC22465" s="40"/>
      <c r="BD22465" s="50"/>
    </row>
    <row r="22466" spans="51:56" hidden="1" x14ac:dyDescent="0.25">
      <c r="AY22466" s="40"/>
      <c r="AZ22466" s="40"/>
      <c r="BA22466" s="40"/>
      <c r="BB22466" s="40"/>
      <c r="BC22466" s="40"/>
      <c r="BD22466" s="50"/>
    </row>
    <row r="22467" spans="51:56" hidden="1" x14ac:dyDescent="0.25">
      <c r="AY22467" s="40"/>
      <c r="AZ22467" s="40"/>
      <c r="BA22467" s="40"/>
      <c r="BB22467" s="40"/>
      <c r="BC22467" s="40"/>
      <c r="BD22467" s="50"/>
    </row>
    <row r="22468" spans="51:56" hidden="1" x14ac:dyDescent="0.25">
      <c r="AY22468" s="40"/>
      <c r="AZ22468" s="40"/>
      <c r="BA22468" s="40"/>
      <c r="BB22468" s="40"/>
      <c r="BC22468" s="40"/>
      <c r="BD22468" s="50"/>
    </row>
    <row r="22469" spans="51:56" hidden="1" x14ac:dyDescent="0.25">
      <c r="AY22469" s="40"/>
      <c r="AZ22469" s="40"/>
      <c r="BA22469" s="40"/>
      <c r="BB22469" s="40"/>
      <c r="BC22469" s="40"/>
      <c r="BD22469" s="50"/>
    </row>
    <row r="22470" spans="51:56" hidden="1" x14ac:dyDescent="0.25">
      <c r="AY22470" s="40"/>
      <c r="AZ22470" s="40"/>
      <c r="BA22470" s="40"/>
      <c r="BB22470" s="40"/>
      <c r="BC22470" s="40"/>
      <c r="BD22470" s="50"/>
    </row>
    <row r="22471" spans="51:56" hidden="1" x14ac:dyDescent="0.25">
      <c r="AY22471" s="40"/>
      <c r="AZ22471" s="40"/>
      <c r="BA22471" s="40"/>
      <c r="BB22471" s="40"/>
      <c r="BC22471" s="40"/>
      <c r="BD22471" s="50"/>
    </row>
    <row r="22472" spans="51:56" hidden="1" x14ac:dyDescent="0.25">
      <c r="AY22472" s="40"/>
      <c r="AZ22472" s="40"/>
      <c r="BA22472" s="40"/>
      <c r="BB22472" s="40"/>
      <c r="BC22472" s="40"/>
      <c r="BD22472" s="50"/>
    </row>
    <row r="22473" spans="51:56" hidden="1" x14ac:dyDescent="0.25">
      <c r="AY22473" s="40"/>
      <c r="AZ22473" s="40"/>
      <c r="BA22473" s="40"/>
      <c r="BB22473" s="40"/>
      <c r="BC22473" s="40"/>
      <c r="BD22473" s="50"/>
    </row>
    <row r="22474" spans="51:56" hidden="1" x14ac:dyDescent="0.25">
      <c r="AY22474" s="40"/>
      <c r="AZ22474" s="40"/>
      <c r="BA22474" s="40"/>
      <c r="BB22474" s="40"/>
      <c r="BC22474" s="40"/>
      <c r="BD22474" s="50"/>
    </row>
    <row r="22475" spans="51:56" hidden="1" x14ac:dyDescent="0.25">
      <c r="AY22475" s="40"/>
      <c r="AZ22475" s="40"/>
      <c r="BA22475" s="40"/>
      <c r="BB22475" s="40"/>
      <c r="BC22475" s="40"/>
      <c r="BD22475" s="50"/>
    </row>
    <row r="22476" spans="51:56" hidden="1" x14ac:dyDescent="0.25">
      <c r="AY22476" s="40"/>
      <c r="AZ22476" s="40"/>
      <c r="BA22476" s="40"/>
      <c r="BB22476" s="40"/>
      <c r="BC22476" s="40"/>
      <c r="BD22476" s="50"/>
    </row>
    <row r="22477" spans="51:56" hidden="1" x14ac:dyDescent="0.25">
      <c r="AY22477" s="40"/>
      <c r="AZ22477" s="40"/>
      <c r="BA22477" s="40"/>
      <c r="BB22477" s="40"/>
      <c r="BC22477" s="40"/>
      <c r="BD22477" s="50"/>
    </row>
    <row r="22478" spans="51:56" hidden="1" x14ac:dyDescent="0.25">
      <c r="AY22478" s="40"/>
      <c r="AZ22478" s="40"/>
      <c r="BA22478" s="40"/>
      <c r="BB22478" s="40"/>
      <c r="BC22478" s="40"/>
      <c r="BD22478" s="50"/>
    </row>
    <row r="22479" spans="51:56" hidden="1" x14ac:dyDescent="0.25">
      <c r="AY22479" s="40"/>
      <c r="AZ22479" s="40"/>
      <c r="BA22479" s="40"/>
      <c r="BB22479" s="40"/>
      <c r="BC22479" s="40"/>
      <c r="BD22479" s="50"/>
    </row>
    <row r="22480" spans="51:56" hidden="1" x14ac:dyDescent="0.25">
      <c r="AY22480" s="40"/>
      <c r="AZ22480" s="40"/>
      <c r="BA22480" s="40"/>
      <c r="BB22480" s="40"/>
      <c r="BC22480" s="40"/>
      <c r="BD22480" s="50"/>
    </row>
    <row r="22481" spans="51:56" hidden="1" x14ac:dyDescent="0.25">
      <c r="AY22481" s="40"/>
      <c r="AZ22481" s="40"/>
      <c r="BA22481" s="40"/>
      <c r="BB22481" s="40"/>
      <c r="BC22481" s="40"/>
      <c r="BD22481" s="50"/>
    </row>
    <row r="22482" spans="51:56" hidden="1" x14ac:dyDescent="0.25">
      <c r="AY22482" s="40"/>
      <c r="AZ22482" s="40"/>
      <c r="BA22482" s="40"/>
      <c r="BB22482" s="40"/>
      <c r="BC22482" s="40"/>
      <c r="BD22482" s="50"/>
    </row>
    <row r="22483" spans="51:56" hidden="1" x14ac:dyDescent="0.25">
      <c r="AY22483" s="40"/>
      <c r="AZ22483" s="40"/>
      <c r="BA22483" s="40"/>
      <c r="BB22483" s="40"/>
      <c r="BC22483" s="40"/>
      <c r="BD22483" s="50"/>
    </row>
    <row r="22484" spans="51:56" hidden="1" x14ac:dyDescent="0.25">
      <c r="AY22484" s="40"/>
      <c r="AZ22484" s="40"/>
      <c r="BA22484" s="40"/>
      <c r="BB22484" s="40"/>
      <c r="BC22484" s="40"/>
      <c r="BD22484" s="50"/>
    </row>
    <row r="22485" spans="51:56" hidden="1" x14ac:dyDescent="0.25">
      <c r="AY22485" s="40"/>
      <c r="AZ22485" s="40"/>
      <c r="BA22485" s="40"/>
      <c r="BB22485" s="40"/>
      <c r="BC22485" s="40"/>
      <c r="BD22485" s="50"/>
    </row>
    <row r="22486" spans="51:56" hidden="1" x14ac:dyDescent="0.25">
      <c r="AY22486" s="40"/>
      <c r="AZ22486" s="40"/>
      <c r="BA22486" s="40"/>
      <c r="BB22486" s="40"/>
      <c r="BC22486" s="40"/>
      <c r="BD22486" s="50"/>
    </row>
    <row r="22487" spans="51:56" hidden="1" x14ac:dyDescent="0.25">
      <c r="AY22487" s="40"/>
      <c r="AZ22487" s="40"/>
      <c r="BA22487" s="40"/>
      <c r="BB22487" s="40"/>
      <c r="BC22487" s="40"/>
      <c r="BD22487" s="50"/>
    </row>
    <row r="22488" spans="51:56" hidden="1" x14ac:dyDescent="0.25">
      <c r="AY22488" s="40"/>
      <c r="AZ22488" s="40"/>
      <c r="BA22488" s="40"/>
      <c r="BB22488" s="40"/>
      <c r="BC22488" s="40"/>
      <c r="BD22488" s="50"/>
    </row>
    <row r="22489" spans="51:56" hidden="1" x14ac:dyDescent="0.25">
      <c r="AY22489" s="40"/>
      <c r="AZ22489" s="40"/>
      <c r="BA22489" s="40"/>
      <c r="BB22489" s="40"/>
      <c r="BC22489" s="40"/>
      <c r="BD22489" s="50"/>
    </row>
    <row r="22490" spans="51:56" hidden="1" x14ac:dyDescent="0.25">
      <c r="AY22490" s="40"/>
      <c r="AZ22490" s="40"/>
      <c r="BA22490" s="40"/>
      <c r="BB22490" s="40"/>
      <c r="BC22490" s="40"/>
      <c r="BD22490" s="50"/>
    </row>
    <row r="22491" spans="51:56" hidden="1" x14ac:dyDescent="0.25">
      <c r="AY22491" s="40"/>
      <c r="AZ22491" s="40"/>
      <c r="BA22491" s="40"/>
      <c r="BB22491" s="40"/>
      <c r="BC22491" s="40"/>
      <c r="BD22491" s="50"/>
    </row>
    <row r="22492" spans="51:56" hidden="1" x14ac:dyDescent="0.25">
      <c r="AY22492" s="40"/>
      <c r="AZ22492" s="40"/>
      <c r="BA22492" s="40"/>
      <c r="BB22492" s="40"/>
      <c r="BC22492" s="40"/>
      <c r="BD22492" s="50"/>
    </row>
    <row r="22493" spans="51:56" hidden="1" x14ac:dyDescent="0.25">
      <c r="AY22493" s="40"/>
      <c r="AZ22493" s="40"/>
      <c r="BA22493" s="40"/>
      <c r="BB22493" s="40"/>
      <c r="BC22493" s="40"/>
      <c r="BD22493" s="50"/>
    </row>
    <row r="22494" spans="51:56" hidden="1" x14ac:dyDescent="0.25">
      <c r="AY22494" s="40"/>
      <c r="AZ22494" s="40"/>
      <c r="BA22494" s="40"/>
      <c r="BB22494" s="40"/>
      <c r="BC22494" s="40"/>
      <c r="BD22494" s="50"/>
    </row>
    <row r="22495" spans="51:56" hidden="1" x14ac:dyDescent="0.25">
      <c r="AY22495" s="40"/>
      <c r="AZ22495" s="40"/>
      <c r="BA22495" s="40"/>
      <c r="BB22495" s="40"/>
      <c r="BC22495" s="40"/>
      <c r="BD22495" s="50"/>
    </row>
    <row r="22496" spans="51:56" hidden="1" x14ac:dyDescent="0.25">
      <c r="AY22496" s="40"/>
      <c r="AZ22496" s="40"/>
      <c r="BA22496" s="40"/>
      <c r="BB22496" s="40"/>
      <c r="BC22496" s="40"/>
      <c r="BD22496" s="50"/>
    </row>
    <row r="22497" spans="51:56" hidden="1" x14ac:dyDescent="0.25">
      <c r="AY22497" s="40"/>
      <c r="AZ22497" s="40"/>
      <c r="BA22497" s="40"/>
      <c r="BB22497" s="40"/>
      <c r="BC22497" s="40"/>
      <c r="BD22497" s="50"/>
    </row>
    <row r="22498" spans="51:56" hidden="1" x14ac:dyDescent="0.25">
      <c r="AY22498" s="40"/>
      <c r="AZ22498" s="40"/>
      <c r="BA22498" s="40"/>
      <c r="BB22498" s="40"/>
      <c r="BC22498" s="40"/>
      <c r="BD22498" s="50"/>
    </row>
    <row r="22499" spans="51:56" hidden="1" x14ac:dyDescent="0.25">
      <c r="AY22499" s="40"/>
      <c r="AZ22499" s="40"/>
      <c r="BA22499" s="40"/>
      <c r="BB22499" s="40"/>
      <c r="BC22499" s="40"/>
      <c r="BD22499" s="50"/>
    </row>
    <row r="22500" spans="51:56" hidden="1" x14ac:dyDescent="0.25">
      <c r="AY22500" s="40"/>
      <c r="AZ22500" s="40"/>
      <c r="BA22500" s="40"/>
      <c r="BB22500" s="40"/>
      <c r="BC22500" s="40"/>
      <c r="BD22500" s="50"/>
    </row>
    <row r="22501" spans="51:56" hidden="1" x14ac:dyDescent="0.25">
      <c r="AY22501" s="40"/>
      <c r="AZ22501" s="40"/>
      <c r="BA22501" s="40"/>
      <c r="BB22501" s="40"/>
      <c r="BC22501" s="40"/>
      <c r="BD22501" s="50"/>
    </row>
    <row r="22502" spans="51:56" hidden="1" x14ac:dyDescent="0.25">
      <c r="AY22502" s="40"/>
      <c r="AZ22502" s="40"/>
      <c r="BA22502" s="40"/>
      <c r="BB22502" s="40"/>
      <c r="BC22502" s="40"/>
      <c r="BD22502" s="50"/>
    </row>
    <row r="22503" spans="51:56" hidden="1" x14ac:dyDescent="0.25">
      <c r="AY22503" s="40"/>
      <c r="AZ22503" s="40"/>
      <c r="BA22503" s="40"/>
      <c r="BB22503" s="40"/>
      <c r="BC22503" s="40"/>
      <c r="BD22503" s="50"/>
    </row>
    <row r="22504" spans="51:56" hidden="1" x14ac:dyDescent="0.25">
      <c r="AY22504" s="40"/>
      <c r="AZ22504" s="40"/>
      <c r="BA22504" s="40"/>
      <c r="BB22504" s="40"/>
      <c r="BC22504" s="40"/>
      <c r="BD22504" s="50"/>
    </row>
    <row r="22505" spans="51:56" hidden="1" x14ac:dyDescent="0.25">
      <c r="AY22505" s="40"/>
      <c r="AZ22505" s="40"/>
      <c r="BA22505" s="40"/>
      <c r="BB22505" s="40"/>
      <c r="BC22505" s="40"/>
      <c r="BD22505" s="50"/>
    </row>
    <row r="22506" spans="51:56" hidden="1" x14ac:dyDescent="0.25">
      <c r="AY22506" s="40"/>
      <c r="AZ22506" s="40"/>
      <c r="BA22506" s="40"/>
      <c r="BB22506" s="40"/>
      <c r="BC22506" s="40"/>
      <c r="BD22506" s="50"/>
    </row>
    <row r="22507" spans="51:56" hidden="1" x14ac:dyDescent="0.25">
      <c r="AY22507" s="40"/>
      <c r="AZ22507" s="40"/>
      <c r="BA22507" s="40"/>
      <c r="BB22507" s="40"/>
      <c r="BC22507" s="40"/>
      <c r="BD22507" s="50"/>
    </row>
    <row r="22508" spans="51:56" hidden="1" x14ac:dyDescent="0.25">
      <c r="AY22508" s="40"/>
      <c r="AZ22508" s="40"/>
      <c r="BA22508" s="40"/>
      <c r="BB22508" s="40"/>
      <c r="BC22508" s="40"/>
      <c r="BD22508" s="50"/>
    </row>
    <row r="22509" spans="51:56" hidden="1" x14ac:dyDescent="0.25">
      <c r="AY22509" s="40"/>
      <c r="AZ22509" s="40"/>
      <c r="BA22509" s="40"/>
      <c r="BB22509" s="40"/>
      <c r="BC22509" s="40"/>
      <c r="BD22509" s="50"/>
    </row>
    <row r="22510" spans="51:56" hidden="1" x14ac:dyDescent="0.25">
      <c r="AY22510" s="40"/>
      <c r="AZ22510" s="40"/>
      <c r="BA22510" s="40"/>
      <c r="BB22510" s="40"/>
      <c r="BC22510" s="40"/>
      <c r="BD22510" s="50"/>
    </row>
    <row r="22511" spans="51:56" hidden="1" x14ac:dyDescent="0.25">
      <c r="AY22511" s="40"/>
      <c r="AZ22511" s="40"/>
      <c r="BA22511" s="40"/>
      <c r="BB22511" s="40"/>
      <c r="BC22511" s="40"/>
      <c r="BD22511" s="50"/>
    </row>
    <row r="22512" spans="51:56" hidden="1" x14ac:dyDescent="0.25">
      <c r="AY22512" s="40"/>
      <c r="AZ22512" s="40"/>
      <c r="BA22512" s="40"/>
      <c r="BB22512" s="40"/>
      <c r="BC22512" s="40"/>
      <c r="BD22512" s="50"/>
    </row>
    <row r="22513" spans="51:56" hidden="1" x14ac:dyDescent="0.25">
      <c r="AY22513" s="40"/>
      <c r="AZ22513" s="40"/>
      <c r="BA22513" s="40"/>
      <c r="BB22513" s="40"/>
      <c r="BC22513" s="40"/>
      <c r="BD22513" s="50"/>
    </row>
    <row r="22514" spans="51:56" hidden="1" x14ac:dyDescent="0.25">
      <c r="AY22514" s="40"/>
      <c r="AZ22514" s="40"/>
      <c r="BA22514" s="40"/>
      <c r="BB22514" s="40"/>
      <c r="BC22514" s="40"/>
      <c r="BD22514" s="50"/>
    </row>
    <row r="22515" spans="51:56" hidden="1" x14ac:dyDescent="0.25">
      <c r="AY22515" s="40"/>
      <c r="AZ22515" s="40"/>
      <c r="BA22515" s="40"/>
      <c r="BB22515" s="40"/>
      <c r="BC22515" s="40"/>
      <c r="BD22515" s="50"/>
    </row>
    <row r="22516" spans="51:56" hidden="1" x14ac:dyDescent="0.25">
      <c r="AY22516" s="40"/>
      <c r="AZ22516" s="40"/>
      <c r="BA22516" s="40"/>
      <c r="BB22516" s="40"/>
      <c r="BC22516" s="40"/>
      <c r="BD22516" s="50"/>
    </row>
    <row r="22517" spans="51:56" hidden="1" x14ac:dyDescent="0.25">
      <c r="AY22517" s="40"/>
      <c r="AZ22517" s="40"/>
      <c r="BA22517" s="40"/>
      <c r="BB22517" s="40"/>
      <c r="BC22517" s="40"/>
      <c r="BD22517" s="50"/>
    </row>
    <row r="22518" spans="51:56" hidden="1" x14ac:dyDescent="0.25">
      <c r="AY22518" s="40"/>
      <c r="AZ22518" s="40"/>
      <c r="BA22518" s="40"/>
      <c r="BB22518" s="40"/>
      <c r="BC22518" s="40"/>
      <c r="BD22518" s="50"/>
    </row>
    <row r="22519" spans="51:56" hidden="1" x14ac:dyDescent="0.25">
      <c r="AY22519" s="40"/>
      <c r="AZ22519" s="40"/>
      <c r="BA22519" s="40"/>
      <c r="BB22519" s="40"/>
      <c r="BC22519" s="40"/>
      <c r="BD22519" s="50"/>
    </row>
    <row r="22520" spans="51:56" hidden="1" x14ac:dyDescent="0.25">
      <c r="AY22520" s="40"/>
      <c r="AZ22520" s="40"/>
      <c r="BA22520" s="40"/>
      <c r="BB22520" s="40"/>
      <c r="BC22520" s="40"/>
      <c r="BD22520" s="50"/>
    </row>
    <row r="22521" spans="51:56" hidden="1" x14ac:dyDescent="0.25">
      <c r="AY22521" s="40"/>
      <c r="AZ22521" s="40"/>
      <c r="BA22521" s="40"/>
      <c r="BB22521" s="40"/>
      <c r="BC22521" s="40"/>
      <c r="BD22521" s="50"/>
    </row>
    <row r="22522" spans="51:56" hidden="1" x14ac:dyDescent="0.25">
      <c r="AY22522" s="40"/>
      <c r="AZ22522" s="40"/>
      <c r="BA22522" s="40"/>
      <c r="BB22522" s="40"/>
      <c r="BC22522" s="40"/>
      <c r="BD22522" s="50"/>
    </row>
    <row r="22523" spans="51:56" hidden="1" x14ac:dyDescent="0.25">
      <c r="AY22523" s="40"/>
      <c r="AZ22523" s="40"/>
      <c r="BA22523" s="40"/>
      <c r="BB22523" s="40"/>
      <c r="BC22523" s="40"/>
      <c r="BD22523" s="50"/>
    </row>
    <row r="22524" spans="51:56" hidden="1" x14ac:dyDescent="0.25">
      <c r="AY22524" s="40"/>
      <c r="AZ22524" s="40"/>
      <c r="BA22524" s="40"/>
      <c r="BB22524" s="40"/>
      <c r="BC22524" s="40"/>
      <c r="BD22524" s="50"/>
    </row>
    <row r="22525" spans="51:56" hidden="1" x14ac:dyDescent="0.25">
      <c r="AY22525" s="40"/>
      <c r="AZ22525" s="40"/>
      <c r="BA22525" s="40"/>
      <c r="BB22525" s="40"/>
      <c r="BC22525" s="40"/>
      <c r="BD22525" s="50"/>
    </row>
    <row r="22526" spans="51:56" hidden="1" x14ac:dyDescent="0.25">
      <c r="AY22526" s="40"/>
      <c r="AZ22526" s="40"/>
      <c r="BA22526" s="40"/>
      <c r="BB22526" s="40"/>
      <c r="BC22526" s="40"/>
      <c r="BD22526" s="50"/>
    </row>
    <row r="22527" spans="51:56" hidden="1" x14ac:dyDescent="0.25">
      <c r="AY22527" s="40"/>
      <c r="AZ22527" s="40"/>
      <c r="BA22527" s="40"/>
      <c r="BB22527" s="40"/>
      <c r="BC22527" s="40"/>
      <c r="BD22527" s="50"/>
    </row>
    <row r="22528" spans="51:56" hidden="1" x14ac:dyDescent="0.25">
      <c r="AY22528" s="40"/>
      <c r="AZ22528" s="40"/>
      <c r="BA22528" s="40"/>
      <c r="BB22528" s="40"/>
      <c r="BC22528" s="40"/>
      <c r="BD22528" s="50"/>
    </row>
    <row r="22529" spans="51:56" hidden="1" x14ac:dyDescent="0.25">
      <c r="AY22529" s="40"/>
      <c r="AZ22529" s="40"/>
      <c r="BA22529" s="40"/>
      <c r="BB22529" s="40"/>
      <c r="BC22529" s="40"/>
      <c r="BD22529" s="50"/>
    </row>
    <row r="22530" spans="51:56" hidden="1" x14ac:dyDescent="0.25">
      <c r="AY22530" s="40"/>
      <c r="AZ22530" s="40"/>
      <c r="BA22530" s="40"/>
      <c r="BB22530" s="40"/>
      <c r="BC22530" s="40"/>
      <c r="BD22530" s="50"/>
    </row>
    <row r="22531" spans="51:56" hidden="1" x14ac:dyDescent="0.25">
      <c r="AY22531" s="40"/>
      <c r="AZ22531" s="40"/>
      <c r="BA22531" s="40"/>
      <c r="BB22531" s="40"/>
      <c r="BC22531" s="40"/>
      <c r="BD22531" s="50"/>
    </row>
    <row r="22532" spans="51:56" hidden="1" x14ac:dyDescent="0.25">
      <c r="AY22532" s="40"/>
      <c r="AZ22532" s="40"/>
      <c r="BA22532" s="40"/>
      <c r="BB22532" s="40"/>
      <c r="BC22532" s="40"/>
      <c r="BD22532" s="50"/>
    </row>
    <row r="22533" spans="51:56" hidden="1" x14ac:dyDescent="0.25">
      <c r="AY22533" s="40"/>
      <c r="AZ22533" s="40"/>
      <c r="BA22533" s="40"/>
      <c r="BB22533" s="40"/>
      <c r="BC22533" s="40"/>
      <c r="BD22533" s="50"/>
    </row>
    <row r="22534" spans="51:56" hidden="1" x14ac:dyDescent="0.25">
      <c r="AY22534" s="40"/>
      <c r="AZ22534" s="40"/>
      <c r="BA22534" s="40"/>
      <c r="BB22534" s="40"/>
      <c r="BC22534" s="40"/>
      <c r="BD22534" s="50"/>
    </row>
    <row r="22535" spans="51:56" hidden="1" x14ac:dyDescent="0.25">
      <c r="AY22535" s="40"/>
      <c r="AZ22535" s="40"/>
      <c r="BA22535" s="40"/>
      <c r="BB22535" s="40"/>
      <c r="BC22535" s="40"/>
      <c r="BD22535" s="50"/>
    </row>
    <row r="22536" spans="51:56" hidden="1" x14ac:dyDescent="0.25">
      <c r="AY22536" s="40"/>
      <c r="AZ22536" s="40"/>
      <c r="BA22536" s="40"/>
      <c r="BB22536" s="40"/>
      <c r="BC22536" s="40"/>
      <c r="BD22536" s="50"/>
    </row>
    <row r="22537" spans="51:56" hidden="1" x14ac:dyDescent="0.25">
      <c r="AY22537" s="40"/>
      <c r="AZ22537" s="40"/>
      <c r="BA22537" s="40"/>
      <c r="BB22537" s="40"/>
      <c r="BC22537" s="40"/>
      <c r="BD22537" s="50"/>
    </row>
    <row r="22538" spans="51:56" hidden="1" x14ac:dyDescent="0.25">
      <c r="AY22538" s="40"/>
      <c r="AZ22538" s="40"/>
      <c r="BA22538" s="40"/>
      <c r="BB22538" s="40"/>
      <c r="BC22538" s="40"/>
      <c r="BD22538" s="50"/>
    </row>
    <row r="22539" spans="51:56" hidden="1" x14ac:dyDescent="0.25">
      <c r="AY22539" s="40"/>
      <c r="AZ22539" s="40"/>
      <c r="BA22539" s="40"/>
      <c r="BB22539" s="40"/>
      <c r="BC22539" s="40"/>
      <c r="BD22539" s="50"/>
    </row>
    <row r="22540" spans="51:56" hidden="1" x14ac:dyDescent="0.25">
      <c r="AY22540" s="40"/>
      <c r="AZ22540" s="40"/>
      <c r="BA22540" s="40"/>
      <c r="BB22540" s="40"/>
      <c r="BC22540" s="40"/>
      <c r="BD22540" s="50"/>
    </row>
    <row r="22541" spans="51:56" hidden="1" x14ac:dyDescent="0.25">
      <c r="AY22541" s="40"/>
      <c r="AZ22541" s="40"/>
      <c r="BA22541" s="40"/>
      <c r="BB22541" s="40"/>
      <c r="BC22541" s="40"/>
      <c r="BD22541" s="50"/>
    </row>
    <row r="22542" spans="51:56" hidden="1" x14ac:dyDescent="0.25">
      <c r="AY22542" s="40"/>
      <c r="AZ22542" s="40"/>
      <c r="BA22542" s="40"/>
      <c r="BB22542" s="40"/>
      <c r="BC22542" s="40"/>
      <c r="BD22542" s="50"/>
    </row>
    <row r="22543" spans="51:56" hidden="1" x14ac:dyDescent="0.25">
      <c r="AY22543" s="40"/>
      <c r="AZ22543" s="40"/>
      <c r="BA22543" s="40"/>
      <c r="BB22543" s="40"/>
      <c r="BC22543" s="40"/>
      <c r="BD22543" s="50"/>
    </row>
    <row r="22544" spans="51:56" hidden="1" x14ac:dyDescent="0.25">
      <c r="AY22544" s="40"/>
      <c r="AZ22544" s="40"/>
      <c r="BA22544" s="40"/>
      <c r="BB22544" s="40"/>
      <c r="BC22544" s="40"/>
      <c r="BD22544" s="50"/>
    </row>
    <row r="22545" spans="51:56" hidden="1" x14ac:dyDescent="0.25">
      <c r="AY22545" s="40"/>
      <c r="AZ22545" s="40"/>
      <c r="BA22545" s="40"/>
      <c r="BB22545" s="40"/>
      <c r="BC22545" s="40"/>
      <c r="BD22545" s="50"/>
    </row>
    <row r="22546" spans="51:56" hidden="1" x14ac:dyDescent="0.25">
      <c r="AY22546" s="40"/>
      <c r="AZ22546" s="40"/>
      <c r="BA22546" s="40"/>
      <c r="BB22546" s="40"/>
      <c r="BC22546" s="40"/>
      <c r="BD22546" s="50"/>
    </row>
    <row r="22547" spans="51:56" hidden="1" x14ac:dyDescent="0.25">
      <c r="AY22547" s="40"/>
      <c r="AZ22547" s="40"/>
      <c r="BA22547" s="40"/>
      <c r="BB22547" s="40"/>
      <c r="BC22547" s="40"/>
      <c r="BD22547" s="50"/>
    </row>
    <row r="22548" spans="51:56" hidden="1" x14ac:dyDescent="0.25">
      <c r="AY22548" s="40"/>
      <c r="AZ22548" s="40"/>
      <c r="BA22548" s="40"/>
      <c r="BB22548" s="40"/>
      <c r="BC22548" s="40"/>
      <c r="BD22548" s="50"/>
    </row>
    <row r="22549" spans="51:56" hidden="1" x14ac:dyDescent="0.25">
      <c r="AY22549" s="40"/>
      <c r="AZ22549" s="40"/>
      <c r="BA22549" s="40"/>
      <c r="BB22549" s="40"/>
      <c r="BC22549" s="40"/>
      <c r="BD22549" s="50"/>
    </row>
    <row r="22550" spans="51:56" hidden="1" x14ac:dyDescent="0.25">
      <c r="AY22550" s="40"/>
      <c r="AZ22550" s="40"/>
      <c r="BA22550" s="40"/>
      <c r="BB22550" s="40"/>
      <c r="BC22550" s="40"/>
      <c r="BD22550" s="50"/>
    </row>
    <row r="22551" spans="51:56" hidden="1" x14ac:dyDescent="0.25">
      <c r="AY22551" s="40"/>
      <c r="AZ22551" s="40"/>
      <c r="BA22551" s="40"/>
      <c r="BB22551" s="40"/>
      <c r="BC22551" s="40"/>
      <c r="BD22551" s="50"/>
    </row>
    <row r="22552" spans="51:56" hidden="1" x14ac:dyDescent="0.25">
      <c r="AY22552" s="40"/>
      <c r="AZ22552" s="40"/>
      <c r="BA22552" s="40"/>
      <c r="BB22552" s="40"/>
      <c r="BC22552" s="40"/>
      <c r="BD22552" s="50"/>
    </row>
    <row r="22553" spans="51:56" hidden="1" x14ac:dyDescent="0.25">
      <c r="AY22553" s="40"/>
      <c r="AZ22553" s="40"/>
      <c r="BA22553" s="40"/>
      <c r="BB22553" s="40"/>
      <c r="BC22553" s="40"/>
      <c r="BD22553" s="50"/>
    </row>
    <row r="22554" spans="51:56" hidden="1" x14ac:dyDescent="0.25">
      <c r="AY22554" s="40"/>
      <c r="AZ22554" s="40"/>
      <c r="BA22554" s="40"/>
      <c r="BB22554" s="40"/>
      <c r="BC22554" s="40"/>
      <c r="BD22554" s="50"/>
    </row>
    <row r="22555" spans="51:56" hidden="1" x14ac:dyDescent="0.25">
      <c r="AY22555" s="40"/>
      <c r="AZ22555" s="40"/>
      <c r="BA22555" s="40"/>
      <c r="BB22555" s="40"/>
      <c r="BC22555" s="40"/>
      <c r="BD22555" s="50"/>
    </row>
    <row r="22556" spans="51:56" hidden="1" x14ac:dyDescent="0.25">
      <c r="AY22556" s="40"/>
      <c r="AZ22556" s="40"/>
      <c r="BA22556" s="40"/>
      <c r="BB22556" s="40"/>
      <c r="BC22556" s="40"/>
      <c r="BD22556" s="50"/>
    </row>
    <row r="22557" spans="51:56" hidden="1" x14ac:dyDescent="0.25">
      <c r="AY22557" s="40"/>
      <c r="AZ22557" s="40"/>
      <c r="BA22557" s="40"/>
      <c r="BB22557" s="40"/>
      <c r="BC22557" s="40"/>
      <c r="BD22557" s="50"/>
    </row>
    <row r="22558" spans="51:56" hidden="1" x14ac:dyDescent="0.25">
      <c r="AY22558" s="40"/>
      <c r="AZ22558" s="40"/>
      <c r="BA22558" s="40"/>
      <c r="BB22558" s="40"/>
      <c r="BC22558" s="40"/>
      <c r="BD22558" s="50"/>
    </row>
    <row r="22559" spans="51:56" hidden="1" x14ac:dyDescent="0.25">
      <c r="AY22559" s="40"/>
      <c r="AZ22559" s="40"/>
      <c r="BA22559" s="40"/>
      <c r="BB22559" s="40"/>
      <c r="BC22559" s="40"/>
      <c r="BD22559" s="50"/>
    </row>
    <row r="22560" spans="51:56" hidden="1" x14ac:dyDescent="0.25">
      <c r="AY22560" s="40"/>
      <c r="AZ22560" s="40"/>
      <c r="BA22560" s="40"/>
      <c r="BB22560" s="40"/>
      <c r="BC22560" s="40"/>
      <c r="BD22560" s="50"/>
    </row>
    <row r="22561" spans="51:56" hidden="1" x14ac:dyDescent="0.25">
      <c r="AY22561" s="40"/>
      <c r="AZ22561" s="40"/>
      <c r="BA22561" s="40"/>
      <c r="BB22561" s="40"/>
      <c r="BC22561" s="40"/>
      <c r="BD22561" s="50"/>
    </row>
    <row r="22562" spans="51:56" hidden="1" x14ac:dyDescent="0.25">
      <c r="AY22562" s="40"/>
      <c r="AZ22562" s="40"/>
      <c r="BA22562" s="40"/>
      <c r="BB22562" s="40"/>
      <c r="BC22562" s="40"/>
      <c r="BD22562" s="50"/>
    </row>
    <row r="22563" spans="51:56" hidden="1" x14ac:dyDescent="0.25">
      <c r="AY22563" s="40"/>
      <c r="AZ22563" s="40"/>
      <c r="BA22563" s="40"/>
      <c r="BB22563" s="40"/>
      <c r="BC22563" s="40"/>
      <c r="BD22563" s="50"/>
    </row>
    <row r="22564" spans="51:56" hidden="1" x14ac:dyDescent="0.25">
      <c r="AY22564" s="40"/>
      <c r="AZ22564" s="40"/>
      <c r="BA22564" s="40"/>
      <c r="BB22564" s="40"/>
      <c r="BC22564" s="40"/>
      <c r="BD22564" s="50"/>
    </row>
    <row r="22565" spans="51:56" hidden="1" x14ac:dyDescent="0.25">
      <c r="AY22565" s="40"/>
      <c r="AZ22565" s="40"/>
      <c r="BA22565" s="40"/>
      <c r="BB22565" s="40"/>
      <c r="BC22565" s="40"/>
      <c r="BD22565" s="50"/>
    </row>
    <row r="22566" spans="51:56" hidden="1" x14ac:dyDescent="0.25">
      <c r="AY22566" s="40"/>
      <c r="AZ22566" s="40"/>
      <c r="BA22566" s="40"/>
      <c r="BB22566" s="40"/>
      <c r="BC22566" s="40"/>
      <c r="BD22566" s="50"/>
    </row>
    <row r="22567" spans="51:56" hidden="1" x14ac:dyDescent="0.25">
      <c r="AY22567" s="40"/>
      <c r="AZ22567" s="40"/>
      <c r="BA22567" s="40"/>
      <c r="BB22567" s="40"/>
      <c r="BC22567" s="40"/>
      <c r="BD22567" s="50"/>
    </row>
    <row r="22568" spans="51:56" hidden="1" x14ac:dyDescent="0.25">
      <c r="AY22568" s="40"/>
      <c r="AZ22568" s="40"/>
      <c r="BA22568" s="40"/>
      <c r="BB22568" s="40"/>
      <c r="BC22568" s="40"/>
      <c r="BD22568" s="50"/>
    </row>
    <row r="22569" spans="51:56" hidden="1" x14ac:dyDescent="0.25">
      <c r="AY22569" s="40"/>
      <c r="AZ22569" s="40"/>
      <c r="BA22569" s="40"/>
      <c r="BB22569" s="40"/>
      <c r="BC22569" s="40"/>
      <c r="BD22569" s="50"/>
    </row>
    <row r="22570" spans="51:56" hidden="1" x14ac:dyDescent="0.25">
      <c r="AY22570" s="40"/>
      <c r="AZ22570" s="40"/>
      <c r="BA22570" s="40"/>
      <c r="BB22570" s="40"/>
      <c r="BC22570" s="40"/>
      <c r="BD22570" s="50"/>
    </row>
    <row r="22571" spans="51:56" hidden="1" x14ac:dyDescent="0.25">
      <c r="AY22571" s="40"/>
      <c r="AZ22571" s="40"/>
      <c r="BA22571" s="40"/>
      <c r="BB22571" s="40"/>
      <c r="BC22571" s="40"/>
      <c r="BD22571" s="50"/>
    </row>
    <row r="22572" spans="51:56" hidden="1" x14ac:dyDescent="0.25">
      <c r="AY22572" s="40"/>
      <c r="AZ22572" s="40"/>
      <c r="BA22572" s="40"/>
      <c r="BB22572" s="40"/>
      <c r="BC22572" s="40"/>
      <c r="BD22572" s="50"/>
    </row>
    <row r="22573" spans="51:56" hidden="1" x14ac:dyDescent="0.25">
      <c r="AY22573" s="40"/>
      <c r="AZ22573" s="40"/>
      <c r="BA22573" s="40"/>
      <c r="BB22573" s="40"/>
      <c r="BC22573" s="40"/>
      <c r="BD22573" s="50"/>
    </row>
    <row r="22574" spans="51:56" hidden="1" x14ac:dyDescent="0.25">
      <c r="AY22574" s="40"/>
      <c r="AZ22574" s="40"/>
      <c r="BA22574" s="40"/>
      <c r="BB22574" s="40"/>
      <c r="BC22574" s="40"/>
      <c r="BD22574" s="50"/>
    </row>
    <row r="22575" spans="51:56" hidden="1" x14ac:dyDescent="0.25">
      <c r="AY22575" s="40"/>
      <c r="AZ22575" s="40"/>
      <c r="BA22575" s="40"/>
      <c r="BB22575" s="40"/>
      <c r="BC22575" s="40"/>
      <c r="BD22575" s="50"/>
    </row>
    <row r="22576" spans="51:56" hidden="1" x14ac:dyDescent="0.25">
      <c r="AY22576" s="40"/>
      <c r="AZ22576" s="40"/>
      <c r="BA22576" s="40"/>
      <c r="BB22576" s="40"/>
      <c r="BC22576" s="40"/>
      <c r="BD22576" s="50"/>
    </row>
    <row r="22577" spans="51:56" hidden="1" x14ac:dyDescent="0.25">
      <c r="AY22577" s="40"/>
      <c r="AZ22577" s="40"/>
      <c r="BA22577" s="40"/>
      <c r="BB22577" s="40"/>
      <c r="BC22577" s="40"/>
      <c r="BD22577" s="50"/>
    </row>
    <row r="22578" spans="51:56" hidden="1" x14ac:dyDescent="0.25">
      <c r="AY22578" s="40"/>
      <c r="AZ22578" s="40"/>
      <c r="BA22578" s="40"/>
      <c r="BB22578" s="40"/>
      <c r="BC22578" s="40"/>
      <c r="BD22578" s="50"/>
    </row>
    <row r="22579" spans="51:56" hidden="1" x14ac:dyDescent="0.25">
      <c r="AY22579" s="40"/>
      <c r="AZ22579" s="40"/>
      <c r="BA22579" s="40"/>
      <c r="BB22579" s="40"/>
      <c r="BC22579" s="40"/>
      <c r="BD22579" s="50"/>
    </row>
    <row r="22580" spans="51:56" hidden="1" x14ac:dyDescent="0.25">
      <c r="AY22580" s="40"/>
      <c r="AZ22580" s="40"/>
      <c r="BA22580" s="40"/>
      <c r="BB22580" s="40"/>
      <c r="BC22580" s="40"/>
      <c r="BD22580" s="50"/>
    </row>
    <row r="22581" spans="51:56" hidden="1" x14ac:dyDescent="0.25">
      <c r="AY22581" s="40"/>
      <c r="AZ22581" s="40"/>
      <c r="BA22581" s="40"/>
      <c r="BB22581" s="40"/>
      <c r="BC22581" s="40"/>
      <c r="BD22581" s="50"/>
    </row>
    <row r="22582" spans="51:56" hidden="1" x14ac:dyDescent="0.25">
      <c r="AY22582" s="40"/>
      <c r="AZ22582" s="40"/>
      <c r="BA22582" s="40"/>
      <c r="BB22582" s="40"/>
      <c r="BC22582" s="40"/>
      <c r="BD22582" s="50"/>
    </row>
    <row r="22583" spans="51:56" hidden="1" x14ac:dyDescent="0.25">
      <c r="AY22583" s="40"/>
      <c r="AZ22583" s="40"/>
      <c r="BA22583" s="40"/>
      <c r="BB22583" s="40"/>
      <c r="BC22583" s="40"/>
      <c r="BD22583" s="50"/>
    </row>
    <row r="22584" spans="51:56" hidden="1" x14ac:dyDescent="0.25">
      <c r="AY22584" s="40"/>
      <c r="AZ22584" s="40"/>
      <c r="BA22584" s="40"/>
      <c r="BB22584" s="40"/>
      <c r="BC22584" s="40"/>
      <c r="BD22584" s="50"/>
    </row>
    <row r="22585" spans="51:56" hidden="1" x14ac:dyDescent="0.25">
      <c r="AY22585" s="40"/>
      <c r="AZ22585" s="40"/>
      <c r="BA22585" s="40"/>
      <c r="BB22585" s="40"/>
      <c r="BC22585" s="40"/>
      <c r="BD22585" s="50"/>
    </row>
    <row r="22586" spans="51:56" hidden="1" x14ac:dyDescent="0.25">
      <c r="AY22586" s="40"/>
      <c r="AZ22586" s="40"/>
      <c r="BA22586" s="40"/>
      <c r="BB22586" s="40"/>
      <c r="BC22586" s="40"/>
      <c r="BD22586" s="50"/>
    </row>
    <row r="22587" spans="51:56" hidden="1" x14ac:dyDescent="0.25">
      <c r="AY22587" s="40"/>
      <c r="AZ22587" s="40"/>
      <c r="BA22587" s="40"/>
      <c r="BB22587" s="40"/>
      <c r="BC22587" s="40"/>
      <c r="BD22587" s="50"/>
    </row>
    <row r="22588" spans="51:56" hidden="1" x14ac:dyDescent="0.25">
      <c r="AY22588" s="40"/>
      <c r="AZ22588" s="40"/>
      <c r="BA22588" s="40"/>
      <c r="BB22588" s="40"/>
      <c r="BC22588" s="40"/>
      <c r="BD22588" s="50"/>
    </row>
    <row r="22589" spans="51:56" hidden="1" x14ac:dyDescent="0.25">
      <c r="AY22589" s="40"/>
      <c r="AZ22589" s="40"/>
      <c r="BA22589" s="40"/>
      <c r="BB22589" s="40"/>
      <c r="BC22589" s="40"/>
      <c r="BD22589" s="50"/>
    </row>
    <row r="22590" spans="51:56" hidden="1" x14ac:dyDescent="0.25">
      <c r="AY22590" s="40"/>
      <c r="AZ22590" s="40"/>
      <c r="BA22590" s="40"/>
      <c r="BB22590" s="40"/>
      <c r="BC22590" s="40"/>
      <c r="BD22590" s="50"/>
    </row>
    <row r="22591" spans="51:56" hidden="1" x14ac:dyDescent="0.25">
      <c r="AY22591" s="40"/>
      <c r="AZ22591" s="40"/>
      <c r="BA22591" s="40"/>
      <c r="BB22591" s="40"/>
      <c r="BC22591" s="40"/>
      <c r="BD22591" s="50"/>
    </row>
    <row r="22592" spans="51:56" hidden="1" x14ac:dyDescent="0.25">
      <c r="AY22592" s="40"/>
      <c r="AZ22592" s="40"/>
      <c r="BA22592" s="40"/>
      <c r="BB22592" s="40"/>
      <c r="BC22592" s="40"/>
      <c r="BD22592" s="50"/>
    </row>
    <row r="22593" spans="51:56" hidden="1" x14ac:dyDescent="0.25">
      <c r="AY22593" s="40"/>
      <c r="AZ22593" s="40"/>
      <c r="BA22593" s="40"/>
      <c r="BB22593" s="40"/>
      <c r="BC22593" s="40"/>
      <c r="BD22593" s="50"/>
    </row>
    <row r="22594" spans="51:56" hidden="1" x14ac:dyDescent="0.25">
      <c r="AY22594" s="40"/>
      <c r="AZ22594" s="40"/>
      <c r="BA22594" s="40"/>
      <c r="BB22594" s="40"/>
      <c r="BC22594" s="40"/>
      <c r="BD22594" s="50"/>
    </row>
    <row r="22595" spans="51:56" hidden="1" x14ac:dyDescent="0.25">
      <c r="AY22595" s="40"/>
      <c r="AZ22595" s="40"/>
      <c r="BA22595" s="40"/>
      <c r="BB22595" s="40"/>
      <c r="BC22595" s="40"/>
      <c r="BD22595" s="50"/>
    </row>
    <row r="22596" spans="51:56" hidden="1" x14ac:dyDescent="0.25">
      <c r="AY22596" s="40"/>
      <c r="AZ22596" s="40"/>
      <c r="BA22596" s="40"/>
      <c r="BB22596" s="40"/>
      <c r="BC22596" s="40"/>
      <c r="BD22596" s="50"/>
    </row>
    <row r="22597" spans="51:56" hidden="1" x14ac:dyDescent="0.25">
      <c r="AY22597" s="40"/>
      <c r="AZ22597" s="40"/>
      <c r="BA22597" s="40"/>
      <c r="BB22597" s="40"/>
      <c r="BC22597" s="40"/>
      <c r="BD22597" s="50"/>
    </row>
    <row r="22598" spans="51:56" hidden="1" x14ac:dyDescent="0.25">
      <c r="AY22598" s="40"/>
      <c r="AZ22598" s="40"/>
      <c r="BA22598" s="40"/>
      <c r="BB22598" s="40"/>
      <c r="BC22598" s="40"/>
      <c r="BD22598" s="50"/>
    </row>
    <row r="22599" spans="51:56" hidden="1" x14ac:dyDescent="0.25">
      <c r="AY22599" s="40"/>
      <c r="AZ22599" s="40"/>
      <c r="BA22599" s="40"/>
      <c r="BB22599" s="40"/>
      <c r="BC22599" s="40"/>
      <c r="BD22599" s="50"/>
    </row>
    <row r="22600" spans="51:56" hidden="1" x14ac:dyDescent="0.25">
      <c r="AY22600" s="40"/>
      <c r="AZ22600" s="40"/>
      <c r="BA22600" s="40"/>
      <c r="BB22600" s="40"/>
      <c r="BC22600" s="40"/>
      <c r="BD22600" s="50"/>
    </row>
    <row r="22601" spans="51:56" hidden="1" x14ac:dyDescent="0.25">
      <c r="AY22601" s="40"/>
      <c r="AZ22601" s="40"/>
      <c r="BA22601" s="40"/>
      <c r="BB22601" s="40"/>
      <c r="BC22601" s="40"/>
      <c r="BD22601" s="50"/>
    </row>
    <row r="22602" spans="51:56" hidden="1" x14ac:dyDescent="0.25">
      <c r="AY22602" s="40"/>
      <c r="AZ22602" s="40"/>
      <c r="BA22602" s="40"/>
      <c r="BB22602" s="40"/>
      <c r="BC22602" s="40"/>
      <c r="BD22602" s="50"/>
    </row>
    <row r="22603" spans="51:56" hidden="1" x14ac:dyDescent="0.25">
      <c r="AY22603" s="40"/>
      <c r="AZ22603" s="40"/>
      <c r="BA22603" s="40"/>
      <c r="BB22603" s="40"/>
      <c r="BC22603" s="40"/>
      <c r="BD22603" s="50"/>
    </row>
    <row r="22604" spans="51:56" hidden="1" x14ac:dyDescent="0.25">
      <c r="AY22604" s="40"/>
      <c r="AZ22604" s="40"/>
      <c r="BA22604" s="40"/>
      <c r="BB22604" s="40"/>
      <c r="BC22604" s="40"/>
      <c r="BD22604" s="50"/>
    </row>
    <row r="22605" spans="51:56" hidden="1" x14ac:dyDescent="0.25">
      <c r="AY22605" s="40"/>
      <c r="AZ22605" s="40"/>
      <c r="BA22605" s="40"/>
      <c r="BB22605" s="40"/>
      <c r="BC22605" s="40"/>
      <c r="BD22605" s="50"/>
    </row>
    <row r="22606" spans="51:56" hidden="1" x14ac:dyDescent="0.25">
      <c r="AY22606" s="40"/>
      <c r="AZ22606" s="40"/>
      <c r="BA22606" s="40"/>
      <c r="BB22606" s="40"/>
      <c r="BC22606" s="40"/>
      <c r="BD22606" s="50"/>
    </row>
    <row r="22607" spans="51:56" hidden="1" x14ac:dyDescent="0.25">
      <c r="AY22607" s="40"/>
      <c r="AZ22607" s="40"/>
      <c r="BA22607" s="40"/>
      <c r="BB22607" s="40"/>
      <c r="BC22607" s="40"/>
      <c r="BD22607" s="50"/>
    </row>
    <row r="22608" spans="51:56" hidden="1" x14ac:dyDescent="0.25">
      <c r="AY22608" s="40"/>
      <c r="AZ22608" s="40"/>
      <c r="BA22608" s="40"/>
      <c r="BB22608" s="40"/>
      <c r="BC22608" s="40"/>
      <c r="BD22608" s="50"/>
    </row>
    <row r="22609" spans="51:56" hidden="1" x14ac:dyDescent="0.25">
      <c r="AY22609" s="40"/>
      <c r="AZ22609" s="40"/>
      <c r="BA22609" s="40"/>
      <c r="BB22609" s="40"/>
      <c r="BC22609" s="40"/>
      <c r="BD22609" s="50"/>
    </row>
    <row r="22610" spans="51:56" hidden="1" x14ac:dyDescent="0.25">
      <c r="AY22610" s="40"/>
      <c r="AZ22610" s="40"/>
      <c r="BA22610" s="40"/>
      <c r="BB22610" s="40"/>
      <c r="BC22610" s="40"/>
      <c r="BD22610" s="50"/>
    </row>
    <row r="22611" spans="51:56" hidden="1" x14ac:dyDescent="0.25">
      <c r="AY22611" s="40"/>
      <c r="AZ22611" s="40"/>
      <c r="BA22611" s="40"/>
      <c r="BB22611" s="40"/>
      <c r="BC22611" s="40"/>
      <c r="BD22611" s="50"/>
    </row>
    <row r="22612" spans="51:56" hidden="1" x14ac:dyDescent="0.25">
      <c r="AY22612" s="40"/>
      <c r="AZ22612" s="40"/>
      <c r="BA22612" s="40"/>
      <c r="BB22612" s="40"/>
      <c r="BC22612" s="40"/>
      <c r="BD22612" s="50"/>
    </row>
    <row r="22613" spans="51:56" hidden="1" x14ac:dyDescent="0.25">
      <c r="AY22613" s="40"/>
      <c r="AZ22613" s="40"/>
      <c r="BA22613" s="40"/>
      <c r="BB22613" s="40"/>
      <c r="BC22613" s="40"/>
      <c r="BD22613" s="50"/>
    </row>
    <row r="22614" spans="51:56" hidden="1" x14ac:dyDescent="0.25">
      <c r="AY22614" s="40"/>
      <c r="AZ22614" s="40"/>
      <c r="BA22614" s="40"/>
      <c r="BB22614" s="40"/>
      <c r="BC22614" s="40"/>
      <c r="BD22614" s="50"/>
    </row>
    <row r="22615" spans="51:56" hidden="1" x14ac:dyDescent="0.25">
      <c r="AY22615" s="40"/>
      <c r="AZ22615" s="40"/>
      <c r="BA22615" s="40"/>
      <c r="BB22615" s="40"/>
      <c r="BC22615" s="40"/>
      <c r="BD22615" s="50"/>
    </row>
    <row r="22616" spans="51:56" hidden="1" x14ac:dyDescent="0.25">
      <c r="AY22616" s="40"/>
      <c r="AZ22616" s="40"/>
      <c r="BA22616" s="40"/>
      <c r="BB22616" s="40"/>
      <c r="BC22616" s="40"/>
      <c r="BD22616" s="50"/>
    </row>
    <row r="22617" spans="51:56" hidden="1" x14ac:dyDescent="0.25">
      <c r="AY22617" s="40"/>
      <c r="AZ22617" s="40"/>
      <c r="BA22617" s="40"/>
      <c r="BB22617" s="40"/>
      <c r="BC22617" s="40"/>
      <c r="BD22617" s="50"/>
    </row>
    <row r="22618" spans="51:56" hidden="1" x14ac:dyDescent="0.25">
      <c r="AY22618" s="40"/>
      <c r="AZ22618" s="40"/>
      <c r="BA22618" s="40"/>
      <c r="BB22618" s="40"/>
      <c r="BC22618" s="40"/>
      <c r="BD22618" s="50"/>
    </row>
    <row r="22619" spans="51:56" hidden="1" x14ac:dyDescent="0.25">
      <c r="AY22619" s="40"/>
      <c r="AZ22619" s="40"/>
      <c r="BA22619" s="40"/>
      <c r="BB22619" s="40"/>
      <c r="BC22619" s="40"/>
      <c r="BD22619" s="50"/>
    </row>
    <row r="22620" spans="51:56" hidden="1" x14ac:dyDescent="0.25">
      <c r="AY22620" s="40"/>
      <c r="AZ22620" s="40"/>
      <c r="BA22620" s="40"/>
      <c r="BB22620" s="40"/>
      <c r="BC22620" s="40"/>
      <c r="BD22620" s="50"/>
    </row>
    <row r="22621" spans="51:56" hidden="1" x14ac:dyDescent="0.25">
      <c r="AY22621" s="40"/>
      <c r="AZ22621" s="40"/>
      <c r="BA22621" s="40"/>
      <c r="BB22621" s="40"/>
      <c r="BC22621" s="40"/>
      <c r="BD22621" s="50"/>
    </row>
    <row r="22622" spans="51:56" hidden="1" x14ac:dyDescent="0.25">
      <c r="AY22622" s="40"/>
      <c r="AZ22622" s="40"/>
      <c r="BA22622" s="40"/>
      <c r="BB22622" s="40"/>
      <c r="BC22622" s="40"/>
      <c r="BD22622" s="50"/>
    </row>
    <row r="22623" spans="51:56" hidden="1" x14ac:dyDescent="0.25">
      <c r="AY22623" s="40"/>
      <c r="AZ22623" s="40"/>
      <c r="BA22623" s="40"/>
      <c r="BB22623" s="40"/>
      <c r="BC22623" s="40"/>
      <c r="BD22623" s="50"/>
    </row>
    <row r="22624" spans="51:56" hidden="1" x14ac:dyDescent="0.25">
      <c r="AY22624" s="40"/>
      <c r="AZ22624" s="40"/>
      <c r="BA22624" s="40"/>
      <c r="BB22624" s="40"/>
      <c r="BC22624" s="40"/>
      <c r="BD22624" s="50"/>
    </row>
    <row r="22625" spans="51:56" hidden="1" x14ac:dyDescent="0.25">
      <c r="AY22625" s="40"/>
      <c r="AZ22625" s="40"/>
      <c r="BA22625" s="40"/>
      <c r="BB22625" s="40"/>
      <c r="BC22625" s="40"/>
      <c r="BD22625" s="50"/>
    </row>
    <row r="22626" spans="51:56" hidden="1" x14ac:dyDescent="0.25">
      <c r="AY22626" s="40"/>
      <c r="AZ22626" s="40"/>
      <c r="BA22626" s="40"/>
      <c r="BB22626" s="40"/>
      <c r="BC22626" s="40"/>
      <c r="BD22626" s="50"/>
    </row>
    <row r="22627" spans="51:56" hidden="1" x14ac:dyDescent="0.25">
      <c r="AY22627" s="40"/>
      <c r="AZ22627" s="40"/>
      <c r="BA22627" s="40"/>
      <c r="BB22627" s="40"/>
      <c r="BC22627" s="40"/>
      <c r="BD22627" s="50"/>
    </row>
    <row r="22628" spans="51:56" hidden="1" x14ac:dyDescent="0.25">
      <c r="AY22628" s="40"/>
      <c r="AZ22628" s="40"/>
      <c r="BA22628" s="40"/>
      <c r="BB22628" s="40"/>
      <c r="BC22628" s="40"/>
      <c r="BD22628" s="50"/>
    </row>
    <row r="22629" spans="51:56" hidden="1" x14ac:dyDescent="0.25">
      <c r="AY22629" s="40"/>
      <c r="AZ22629" s="40"/>
      <c r="BA22629" s="40"/>
      <c r="BB22629" s="40"/>
      <c r="BC22629" s="40"/>
      <c r="BD22629" s="50"/>
    </row>
    <row r="22630" spans="51:56" hidden="1" x14ac:dyDescent="0.25">
      <c r="AY22630" s="40"/>
      <c r="AZ22630" s="40"/>
      <c r="BA22630" s="40"/>
      <c r="BB22630" s="40"/>
      <c r="BC22630" s="40"/>
      <c r="BD22630" s="50"/>
    </row>
    <row r="22631" spans="51:56" hidden="1" x14ac:dyDescent="0.25">
      <c r="AY22631" s="40"/>
      <c r="AZ22631" s="40"/>
      <c r="BA22631" s="40"/>
      <c r="BB22631" s="40"/>
      <c r="BC22631" s="40"/>
      <c r="BD22631" s="50"/>
    </row>
    <row r="22632" spans="51:56" hidden="1" x14ac:dyDescent="0.25">
      <c r="AY22632" s="40"/>
      <c r="AZ22632" s="40"/>
      <c r="BA22632" s="40"/>
      <c r="BB22632" s="40"/>
      <c r="BC22632" s="40"/>
      <c r="BD22632" s="50"/>
    </row>
    <row r="22633" spans="51:56" hidden="1" x14ac:dyDescent="0.25">
      <c r="AY22633" s="40"/>
      <c r="AZ22633" s="40"/>
      <c r="BA22633" s="40"/>
      <c r="BB22633" s="40"/>
      <c r="BC22633" s="40"/>
      <c r="BD22633" s="50"/>
    </row>
    <row r="22634" spans="51:56" hidden="1" x14ac:dyDescent="0.25">
      <c r="AY22634" s="40"/>
      <c r="AZ22634" s="40"/>
      <c r="BA22634" s="40"/>
      <c r="BB22634" s="40"/>
      <c r="BC22634" s="40"/>
      <c r="BD22634" s="50"/>
    </row>
    <row r="22635" spans="51:56" hidden="1" x14ac:dyDescent="0.25">
      <c r="AY22635" s="40"/>
      <c r="AZ22635" s="40"/>
      <c r="BA22635" s="40"/>
      <c r="BB22635" s="40"/>
      <c r="BC22635" s="40"/>
      <c r="BD22635" s="50"/>
    </row>
    <row r="22636" spans="51:56" hidden="1" x14ac:dyDescent="0.25">
      <c r="AY22636" s="40"/>
      <c r="AZ22636" s="40"/>
      <c r="BA22636" s="40"/>
      <c r="BB22636" s="40"/>
      <c r="BC22636" s="40"/>
      <c r="BD22636" s="50"/>
    </row>
    <row r="22637" spans="51:56" hidden="1" x14ac:dyDescent="0.25">
      <c r="AY22637" s="40"/>
      <c r="AZ22637" s="40"/>
      <c r="BA22637" s="40"/>
      <c r="BB22637" s="40"/>
      <c r="BC22637" s="40"/>
      <c r="BD22637" s="50"/>
    </row>
    <row r="22638" spans="51:56" hidden="1" x14ac:dyDescent="0.25">
      <c r="AY22638" s="40"/>
      <c r="AZ22638" s="40"/>
      <c r="BA22638" s="40"/>
      <c r="BB22638" s="40"/>
      <c r="BC22638" s="40"/>
      <c r="BD22638" s="50"/>
    </row>
    <row r="22639" spans="51:56" hidden="1" x14ac:dyDescent="0.25">
      <c r="AY22639" s="40"/>
      <c r="AZ22639" s="40"/>
      <c r="BA22639" s="40"/>
      <c r="BB22639" s="40"/>
      <c r="BC22639" s="40"/>
      <c r="BD22639" s="50"/>
    </row>
    <row r="22640" spans="51:56" hidden="1" x14ac:dyDescent="0.25">
      <c r="AY22640" s="40"/>
      <c r="AZ22640" s="40"/>
      <c r="BA22640" s="40"/>
      <c r="BB22640" s="40"/>
      <c r="BC22640" s="40"/>
      <c r="BD22640" s="50"/>
    </row>
    <row r="22641" spans="51:56" hidden="1" x14ac:dyDescent="0.25">
      <c r="AY22641" s="40"/>
      <c r="AZ22641" s="40"/>
      <c r="BA22641" s="40"/>
      <c r="BB22641" s="40"/>
      <c r="BC22641" s="40"/>
      <c r="BD22641" s="50"/>
    </row>
    <row r="22642" spans="51:56" hidden="1" x14ac:dyDescent="0.25">
      <c r="AY22642" s="40"/>
      <c r="AZ22642" s="40"/>
      <c r="BA22642" s="40"/>
      <c r="BB22642" s="40"/>
      <c r="BC22642" s="40"/>
      <c r="BD22642" s="50"/>
    </row>
    <row r="22643" spans="51:56" hidden="1" x14ac:dyDescent="0.25">
      <c r="AY22643" s="40"/>
      <c r="AZ22643" s="40"/>
      <c r="BA22643" s="40"/>
      <c r="BB22643" s="40"/>
      <c r="BC22643" s="40"/>
      <c r="BD22643" s="50"/>
    </row>
    <row r="22644" spans="51:56" hidden="1" x14ac:dyDescent="0.25">
      <c r="AY22644" s="40"/>
      <c r="AZ22644" s="40"/>
      <c r="BA22644" s="40"/>
      <c r="BB22644" s="40"/>
      <c r="BC22644" s="40"/>
      <c r="BD22644" s="50"/>
    </row>
    <row r="22645" spans="51:56" hidden="1" x14ac:dyDescent="0.25">
      <c r="AY22645" s="40"/>
      <c r="AZ22645" s="40"/>
      <c r="BA22645" s="40"/>
      <c r="BB22645" s="40"/>
      <c r="BC22645" s="40"/>
      <c r="BD22645" s="50"/>
    </row>
    <row r="22646" spans="51:56" hidden="1" x14ac:dyDescent="0.25">
      <c r="AY22646" s="40"/>
      <c r="AZ22646" s="40"/>
      <c r="BA22646" s="40"/>
      <c r="BB22646" s="40"/>
      <c r="BC22646" s="40"/>
      <c r="BD22646" s="50"/>
    </row>
    <row r="22647" spans="51:56" hidden="1" x14ac:dyDescent="0.25">
      <c r="AY22647" s="40"/>
      <c r="AZ22647" s="40"/>
      <c r="BA22647" s="40"/>
      <c r="BB22647" s="40"/>
      <c r="BC22647" s="40"/>
      <c r="BD22647" s="50"/>
    </row>
    <row r="22648" spans="51:56" hidden="1" x14ac:dyDescent="0.25">
      <c r="AY22648" s="40"/>
      <c r="AZ22648" s="40"/>
      <c r="BA22648" s="40"/>
      <c r="BB22648" s="40"/>
      <c r="BC22648" s="40"/>
      <c r="BD22648" s="50"/>
    </row>
    <row r="22649" spans="51:56" hidden="1" x14ac:dyDescent="0.25">
      <c r="AY22649" s="40"/>
      <c r="AZ22649" s="40"/>
      <c r="BA22649" s="40"/>
      <c r="BB22649" s="40"/>
      <c r="BC22649" s="40"/>
      <c r="BD22649" s="50"/>
    </row>
    <row r="22650" spans="51:56" hidden="1" x14ac:dyDescent="0.25">
      <c r="AY22650" s="40"/>
      <c r="AZ22650" s="40"/>
      <c r="BA22650" s="40"/>
      <c r="BB22650" s="40"/>
      <c r="BC22650" s="40"/>
      <c r="BD22650" s="50"/>
    </row>
    <row r="22651" spans="51:56" hidden="1" x14ac:dyDescent="0.25">
      <c r="AY22651" s="40"/>
      <c r="AZ22651" s="40"/>
      <c r="BA22651" s="40"/>
      <c r="BB22651" s="40"/>
      <c r="BC22651" s="40"/>
      <c r="BD22651" s="50"/>
    </row>
    <row r="22652" spans="51:56" hidden="1" x14ac:dyDescent="0.25">
      <c r="AY22652" s="40"/>
      <c r="AZ22652" s="40"/>
      <c r="BA22652" s="40"/>
      <c r="BB22652" s="40"/>
      <c r="BC22652" s="40"/>
      <c r="BD22652" s="50"/>
    </row>
    <row r="22653" spans="51:56" hidden="1" x14ac:dyDescent="0.25">
      <c r="AY22653" s="40"/>
      <c r="AZ22653" s="40"/>
      <c r="BA22653" s="40"/>
      <c r="BB22653" s="40"/>
      <c r="BC22653" s="40"/>
      <c r="BD22653" s="50"/>
    </row>
    <row r="22654" spans="51:56" hidden="1" x14ac:dyDescent="0.25">
      <c r="AY22654" s="40"/>
      <c r="AZ22654" s="40"/>
      <c r="BA22654" s="40"/>
      <c r="BB22654" s="40"/>
      <c r="BC22654" s="40"/>
      <c r="BD22654" s="50"/>
    </row>
    <row r="22655" spans="51:56" hidden="1" x14ac:dyDescent="0.25">
      <c r="AY22655" s="40"/>
      <c r="AZ22655" s="40"/>
      <c r="BA22655" s="40"/>
      <c r="BB22655" s="40"/>
      <c r="BC22655" s="40"/>
      <c r="BD22655" s="50"/>
    </row>
    <row r="22656" spans="51:56" hidden="1" x14ac:dyDescent="0.25">
      <c r="AY22656" s="40"/>
      <c r="AZ22656" s="40"/>
      <c r="BA22656" s="40"/>
      <c r="BB22656" s="40"/>
      <c r="BC22656" s="40"/>
      <c r="BD22656" s="50"/>
    </row>
    <row r="22657" spans="51:56" hidden="1" x14ac:dyDescent="0.25">
      <c r="AY22657" s="40"/>
      <c r="AZ22657" s="40"/>
      <c r="BA22657" s="40"/>
      <c r="BB22657" s="40"/>
      <c r="BC22657" s="40"/>
      <c r="BD22657" s="50"/>
    </row>
    <row r="22658" spans="51:56" hidden="1" x14ac:dyDescent="0.25">
      <c r="AY22658" s="40"/>
      <c r="AZ22658" s="40"/>
      <c r="BA22658" s="40"/>
      <c r="BB22658" s="40"/>
      <c r="BC22658" s="40"/>
      <c r="BD22658" s="50"/>
    </row>
    <row r="22659" spans="51:56" hidden="1" x14ac:dyDescent="0.25">
      <c r="AY22659" s="40"/>
      <c r="AZ22659" s="40"/>
      <c r="BA22659" s="40"/>
      <c r="BB22659" s="40"/>
      <c r="BC22659" s="40"/>
      <c r="BD22659" s="50"/>
    </row>
    <row r="22660" spans="51:56" hidden="1" x14ac:dyDescent="0.25">
      <c r="AY22660" s="40"/>
      <c r="AZ22660" s="40"/>
      <c r="BA22660" s="40"/>
      <c r="BB22660" s="40"/>
      <c r="BC22660" s="40"/>
      <c r="BD22660" s="50"/>
    </row>
    <row r="22661" spans="51:56" hidden="1" x14ac:dyDescent="0.25">
      <c r="AY22661" s="40"/>
      <c r="AZ22661" s="40"/>
      <c r="BA22661" s="40"/>
      <c r="BB22661" s="40"/>
      <c r="BC22661" s="40"/>
      <c r="BD22661" s="50"/>
    </row>
    <row r="22662" spans="51:56" hidden="1" x14ac:dyDescent="0.25">
      <c r="AY22662" s="40"/>
      <c r="AZ22662" s="40"/>
      <c r="BA22662" s="40"/>
      <c r="BB22662" s="40"/>
      <c r="BC22662" s="40"/>
      <c r="BD22662" s="50"/>
    </row>
    <row r="22663" spans="51:56" hidden="1" x14ac:dyDescent="0.25">
      <c r="AY22663" s="40"/>
      <c r="AZ22663" s="40"/>
      <c r="BA22663" s="40"/>
      <c r="BB22663" s="40"/>
      <c r="BC22663" s="40"/>
      <c r="BD22663" s="50"/>
    </row>
    <row r="22664" spans="51:56" hidden="1" x14ac:dyDescent="0.25">
      <c r="AY22664" s="40"/>
      <c r="AZ22664" s="40"/>
      <c r="BA22664" s="40"/>
      <c r="BB22664" s="40"/>
      <c r="BC22664" s="40"/>
      <c r="BD22664" s="50"/>
    </row>
    <row r="22665" spans="51:56" hidden="1" x14ac:dyDescent="0.25">
      <c r="AY22665" s="40"/>
      <c r="AZ22665" s="40"/>
      <c r="BA22665" s="40"/>
      <c r="BB22665" s="40"/>
      <c r="BC22665" s="40"/>
      <c r="BD22665" s="50"/>
    </row>
    <row r="22666" spans="51:56" hidden="1" x14ac:dyDescent="0.25">
      <c r="AY22666" s="40"/>
      <c r="AZ22666" s="40"/>
      <c r="BA22666" s="40"/>
      <c r="BB22666" s="40"/>
      <c r="BC22666" s="40"/>
      <c r="BD22666" s="50"/>
    </row>
    <row r="22667" spans="51:56" hidden="1" x14ac:dyDescent="0.25">
      <c r="AY22667" s="40"/>
      <c r="AZ22667" s="40"/>
      <c r="BA22667" s="40"/>
      <c r="BB22667" s="40"/>
      <c r="BC22667" s="40"/>
      <c r="BD22667" s="50"/>
    </row>
    <row r="22668" spans="51:56" hidden="1" x14ac:dyDescent="0.25">
      <c r="AY22668" s="40"/>
      <c r="AZ22668" s="40"/>
      <c r="BA22668" s="40"/>
      <c r="BB22668" s="40"/>
      <c r="BC22668" s="40"/>
      <c r="BD22668" s="50"/>
    </row>
    <row r="22669" spans="51:56" hidden="1" x14ac:dyDescent="0.25">
      <c r="AY22669" s="40"/>
      <c r="AZ22669" s="40"/>
      <c r="BA22669" s="40"/>
      <c r="BB22669" s="40"/>
      <c r="BC22669" s="40"/>
      <c r="BD22669" s="50"/>
    </row>
    <row r="22670" spans="51:56" hidden="1" x14ac:dyDescent="0.25">
      <c r="AY22670" s="40"/>
      <c r="AZ22670" s="40"/>
      <c r="BA22670" s="40"/>
      <c r="BB22670" s="40"/>
      <c r="BC22670" s="40"/>
      <c r="BD22670" s="50"/>
    </row>
    <row r="22671" spans="51:56" hidden="1" x14ac:dyDescent="0.25">
      <c r="AY22671" s="40"/>
      <c r="AZ22671" s="40"/>
      <c r="BA22671" s="40"/>
      <c r="BB22671" s="40"/>
      <c r="BC22671" s="40"/>
      <c r="BD22671" s="50"/>
    </row>
    <row r="22672" spans="51:56" hidden="1" x14ac:dyDescent="0.25">
      <c r="AY22672" s="40"/>
      <c r="AZ22672" s="40"/>
      <c r="BA22672" s="40"/>
      <c r="BB22672" s="40"/>
      <c r="BC22672" s="40"/>
      <c r="BD22672" s="50"/>
    </row>
    <row r="22673" spans="51:56" hidden="1" x14ac:dyDescent="0.25">
      <c r="AY22673" s="40"/>
      <c r="AZ22673" s="40"/>
      <c r="BA22673" s="40"/>
      <c r="BB22673" s="40"/>
      <c r="BC22673" s="40"/>
      <c r="BD22673" s="50"/>
    </row>
    <row r="22674" spans="51:56" hidden="1" x14ac:dyDescent="0.25">
      <c r="AY22674" s="40"/>
      <c r="AZ22674" s="40"/>
      <c r="BA22674" s="40"/>
      <c r="BB22674" s="40"/>
      <c r="BC22674" s="40"/>
      <c r="BD22674" s="50"/>
    </row>
    <row r="22675" spans="51:56" hidden="1" x14ac:dyDescent="0.25">
      <c r="AY22675" s="40"/>
      <c r="AZ22675" s="40"/>
      <c r="BA22675" s="40"/>
      <c r="BB22675" s="40"/>
      <c r="BC22675" s="40"/>
      <c r="BD22675" s="50"/>
    </row>
    <row r="22676" spans="51:56" hidden="1" x14ac:dyDescent="0.25">
      <c r="AY22676" s="40"/>
      <c r="AZ22676" s="40"/>
      <c r="BA22676" s="40"/>
      <c r="BB22676" s="40"/>
      <c r="BC22676" s="40"/>
      <c r="BD22676" s="50"/>
    </row>
    <row r="22677" spans="51:56" hidden="1" x14ac:dyDescent="0.25">
      <c r="AY22677" s="40"/>
      <c r="AZ22677" s="40"/>
      <c r="BA22677" s="40"/>
      <c r="BB22677" s="40"/>
      <c r="BC22677" s="40"/>
      <c r="BD22677" s="50"/>
    </row>
    <row r="22678" spans="51:56" hidden="1" x14ac:dyDescent="0.25">
      <c r="AY22678" s="40"/>
      <c r="AZ22678" s="40"/>
      <c r="BA22678" s="40"/>
      <c r="BB22678" s="40"/>
      <c r="BC22678" s="40"/>
      <c r="BD22678" s="50"/>
    </row>
    <row r="22679" spans="51:56" hidden="1" x14ac:dyDescent="0.25">
      <c r="AY22679" s="40"/>
      <c r="AZ22679" s="40"/>
      <c r="BA22679" s="40"/>
      <c r="BB22679" s="40"/>
      <c r="BC22679" s="40"/>
      <c r="BD22679" s="50"/>
    </row>
    <row r="22680" spans="51:56" hidden="1" x14ac:dyDescent="0.25">
      <c r="AY22680" s="40"/>
      <c r="AZ22680" s="40"/>
      <c r="BA22680" s="40"/>
      <c r="BB22680" s="40"/>
      <c r="BC22680" s="40"/>
      <c r="BD22680" s="50"/>
    </row>
    <row r="22681" spans="51:56" hidden="1" x14ac:dyDescent="0.25">
      <c r="AY22681" s="40"/>
      <c r="AZ22681" s="40"/>
      <c r="BA22681" s="40"/>
      <c r="BB22681" s="40"/>
      <c r="BC22681" s="40"/>
      <c r="BD22681" s="50"/>
    </row>
    <row r="22682" spans="51:56" hidden="1" x14ac:dyDescent="0.25">
      <c r="AY22682" s="40"/>
      <c r="AZ22682" s="40"/>
      <c r="BA22682" s="40"/>
      <c r="BB22682" s="40"/>
      <c r="BC22682" s="40"/>
      <c r="BD22682" s="50"/>
    </row>
    <row r="22683" spans="51:56" hidden="1" x14ac:dyDescent="0.25">
      <c r="AY22683" s="40"/>
      <c r="AZ22683" s="40"/>
      <c r="BA22683" s="40"/>
      <c r="BB22683" s="40"/>
      <c r="BC22683" s="40"/>
      <c r="BD22683" s="50"/>
    </row>
    <row r="22684" spans="51:56" hidden="1" x14ac:dyDescent="0.25">
      <c r="AY22684" s="40"/>
      <c r="AZ22684" s="40"/>
      <c r="BA22684" s="40"/>
      <c r="BB22684" s="40"/>
      <c r="BC22684" s="40"/>
      <c r="BD22684" s="50"/>
    </row>
    <row r="22685" spans="51:56" hidden="1" x14ac:dyDescent="0.25">
      <c r="AY22685" s="40"/>
      <c r="AZ22685" s="40"/>
      <c r="BA22685" s="40"/>
      <c r="BB22685" s="40"/>
      <c r="BC22685" s="40"/>
      <c r="BD22685" s="50"/>
    </row>
    <row r="22686" spans="51:56" hidden="1" x14ac:dyDescent="0.25">
      <c r="AY22686" s="40"/>
      <c r="AZ22686" s="40"/>
      <c r="BA22686" s="40"/>
      <c r="BB22686" s="40"/>
      <c r="BC22686" s="40"/>
      <c r="BD22686" s="50"/>
    </row>
    <row r="22687" spans="51:56" hidden="1" x14ac:dyDescent="0.25">
      <c r="AY22687" s="40"/>
      <c r="AZ22687" s="40"/>
      <c r="BA22687" s="40"/>
      <c r="BB22687" s="40"/>
      <c r="BC22687" s="40"/>
      <c r="BD22687" s="50"/>
    </row>
    <row r="22688" spans="51:56" hidden="1" x14ac:dyDescent="0.25">
      <c r="AY22688" s="40"/>
      <c r="AZ22688" s="40"/>
      <c r="BA22688" s="40"/>
      <c r="BB22688" s="40"/>
      <c r="BC22688" s="40"/>
      <c r="BD22688" s="50"/>
    </row>
    <row r="22689" spans="51:56" hidden="1" x14ac:dyDescent="0.25">
      <c r="AY22689" s="40"/>
      <c r="AZ22689" s="40"/>
      <c r="BA22689" s="40"/>
      <c r="BB22689" s="40"/>
      <c r="BC22689" s="40"/>
      <c r="BD22689" s="50"/>
    </row>
    <row r="22690" spans="51:56" hidden="1" x14ac:dyDescent="0.25">
      <c r="AY22690" s="40"/>
      <c r="AZ22690" s="40"/>
      <c r="BA22690" s="40"/>
      <c r="BB22690" s="40"/>
      <c r="BC22690" s="40"/>
      <c r="BD22690" s="50"/>
    </row>
    <row r="22691" spans="51:56" hidden="1" x14ac:dyDescent="0.25">
      <c r="AY22691" s="40"/>
      <c r="AZ22691" s="40"/>
      <c r="BA22691" s="40"/>
      <c r="BB22691" s="40"/>
      <c r="BC22691" s="40"/>
      <c r="BD22691" s="50"/>
    </row>
    <row r="22692" spans="51:56" hidden="1" x14ac:dyDescent="0.25">
      <c r="AY22692" s="40"/>
      <c r="AZ22692" s="40"/>
      <c r="BA22692" s="40"/>
      <c r="BB22692" s="40"/>
      <c r="BC22692" s="40"/>
      <c r="BD22692" s="50"/>
    </row>
    <row r="22693" spans="51:56" hidden="1" x14ac:dyDescent="0.25">
      <c r="AY22693" s="40"/>
      <c r="AZ22693" s="40"/>
      <c r="BA22693" s="40"/>
      <c r="BB22693" s="40"/>
      <c r="BC22693" s="40"/>
      <c r="BD22693" s="50"/>
    </row>
    <row r="22694" spans="51:56" hidden="1" x14ac:dyDescent="0.25">
      <c r="AY22694" s="40"/>
      <c r="AZ22694" s="40"/>
      <c r="BA22694" s="40"/>
      <c r="BB22694" s="40"/>
      <c r="BC22694" s="40"/>
      <c r="BD22694" s="50"/>
    </row>
    <row r="22695" spans="51:56" hidden="1" x14ac:dyDescent="0.25">
      <c r="AY22695" s="40"/>
      <c r="AZ22695" s="40"/>
      <c r="BA22695" s="40"/>
      <c r="BB22695" s="40"/>
      <c r="BC22695" s="40"/>
      <c r="BD22695" s="50"/>
    </row>
    <row r="22696" spans="51:56" hidden="1" x14ac:dyDescent="0.25">
      <c r="AY22696" s="40"/>
      <c r="AZ22696" s="40"/>
      <c r="BA22696" s="40"/>
      <c r="BB22696" s="40"/>
      <c r="BC22696" s="40"/>
      <c r="BD22696" s="50"/>
    </row>
    <row r="22697" spans="51:56" hidden="1" x14ac:dyDescent="0.25">
      <c r="AY22697" s="40"/>
      <c r="AZ22697" s="40"/>
      <c r="BA22697" s="40"/>
      <c r="BB22697" s="40"/>
      <c r="BC22697" s="40"/>
      <c r="BD22697" s="50"/>
    </row>
    <row r="22698" spans="51:56" hidden="1" x14ac:dyDescent="0.25">
      <c r="AY22698" s="40"/>
      <c r="AZ22698" s="40"/>
      <c r="BA22698" s="40"/>
      <c r="BB22698" s="40"/>
      <c r="BC22698" s="40"/>
      <c r="BD22698" s="50"/>
    </row>
    <row r="22699" spans="51:56" hidden="1" x14ac:dyDescent="0.25">
      <c r="AY22699" s="40"/>
      <c r="AZ22699" s="40"/>
      <c r="BA22699" s="40"/>
      <c r="BB22699" s="40"/>
      <c r="BC22699" s="40"/>
      <c r="BD22699" s="50"/>
    </row>
    <row r="22700" spans="51:56" hidden="1" x14ac:dyDescent="0.25">
      <c r="AY22700" s="40"/>
      <c r="AZ22700" s="40"/>
      <c r="BA22700" s="40"/>
      <c r="BB22700" s="40"/>
      <c r="BC22700" s="40"/>
      <c r="BD22700" s="50"/>
    </row>
    <row r="22701" spans="51:56" hidden="1" x14ac:dyDescent="0.25">
      <c r="AY22701" s="40"/>
      <c r="AZ22701" s="40"/>
      <c r="BA22701" s="40"/>
      <c r="BB22701" s="40"/>
      <c r="BC22701" s="40"/>
      <c r="BD22701" s="50"/>
    </row>
    <row r="22702" spans="51:56" hidden="1" x14ac:dyDescent="0.25">
      <c r="AY22702" s="40"/>
      <c r="AZ22702" s="40"/>
      <c r="BA22702" s="40"/>
      <c r="BB22702" s="40"/>
      <c r="BC22702" s="40"/>
      <c r="BD22702" s="50"/>
    </row>
    <row r="22703" spans="51:56" hidden="1" x14ac:dyDescent="0.25">
      <c r="AY22703" s="40"/>
      <c r="AZ22703" s="40"/>
      <c r="BA22703" s="40"/>
      <c r="BB22703" s="40"/>
      <c r="BC22703" s="40"/>
      <c r="BD22703" s="50"/>
    </row>
    <row r="22704" spans="51:56" hidden="1" x14ac:dyDescent="0.25">
      <c r="AY22704" s="40"/>
      <c r="AZ22704" s="40"/>
      <c r="BA22704" s="40"/>
      <c r="BB22704" s="40"/>
      <c r="BC22704" s="40"/>
      <c r="BD22704" s="50"/>
    </row>
    <row r="22705" spans="51:56" hidden="1" x14ac:dyDescent="0.25">
      <c r="AY22705" s="40"/>
      <c r="AZ22705" s="40"/>
      <c r="BA22705" s="40"/>
      <c r="BB22705" s="40"/>
      <c r="BC22705" s="40"/>
      <c r="BD22705" s="50"/>
    </row>
    <row r="22706" spans="51:56" hidden="1" x14ac:dyDescent="0.25">
      <c r="AY22706" s="40"/>
      <c r="AZ22706" s="40"/>
      <c r="BA22706" s="40"/>
      <c r="BB22706" s="40"/>
      <c r="BC22706" s="40"/>
      <c r="BD22706" s="50"/>
    </row>
    <row r="22707" spans="51:56" hidden="1" x14ac:dyDescent="0.25">
      <c r="AY22707" s="40"/>
      <c r="AZ22707" s="40"/>
      <c r="BA22707" s="40"/>
      <c r="BB22707" s="40"/>
      <c r="BC22707" s="40"/>
      <c r="BD22707" s="50"/>
    </row>
    <row r="22708" spans="51:56" hidden="1" x14ac:dyDescent="0.25">
      <c r="AY22708" s="40"/>
      <c r="AZ22708" s="40"/>
      <c r="BA22708" s="40"/>
      <c r="BB22708" s="40"/>
      <c r="BC22708" s="40"/>
      <c r="BD22708" s="50"/>
    </row>
    <row r="22709" spans="51:56" hidden="1" x14ac:dyDescent="0.25">
      <c r="AY22709" s="40"/>
      <c r="AZ22709" s="40"/>
      <c r="BA22709" s="40"/>
      <c r="BB22709" s="40"/>
      <c r="BC22709" s="40"/>
      <c r="BD22709" s="50"/>
    </row>
    <row r="22710" spans="51:56" hidden="1" x14ac:dyDescent="0.25">
      <c r="AY22710" s="40"/>
      <c r="AZ22710" s="40"/>
      <c r="BA22710" s="40"/>
      <c r="BB22710" s="40"/>
      <c r="BC22710" s="40"/>
      <c r="BD22710" s="50"/>
    </row>
    <row r="22711" spans="51:56" hidden="1" x14ac:dyDescent="0.25">
      <c r="AY22711" s="40"/>
      <c r="AZ22711" s="40"/>
      <c r="BA22711" s="40"/>
      <c r="BB22711" s="40"/>
      <c r="BC22711" s="40"/>
      <c r="BD22711" s="50"/>
    </row>
    <row r="22712" spans="51:56" hidden="1" x14ac:dyDescent="0.25">
      <c r="AY22712" s="40"/>
      <c r="AZ22712" s="40"/>
      <c r="BA22712" s="40"/>
      <c r="BB22712" s="40"/>
      <c r="BC22712" s="40"/>
      <c r="BD22712" s="50"/>
    </row>
    <row r="22713" spans="51:56" hidden="1" x14ac:dyDescent="0.25">
      <c r="AY22713" s="40"/>
      <c r="AZ22713" s="40"/>
      <c r="BA22713" s="40"/>
      <c r="BB22713" s="40"/>
      <c r="BC22713" s="40"/>
      <c r="BD22713" s="50"/>
    </row>
    <row r="22714" spans="51:56" hidden="1" x14ac:dyDescent="0.25">
      <c r="AY22714" s="40"/>
      <c r="AZ22714" s="40"/>
      <c r="BA22714" s="40"/>
      <c r="BB22714" s="40"/>
      <c r="BC22714" s="40"/>
      <c r="BD22714" s="50"/>
    </row>
    <row r="22715" spans="51:56" hidden="1" x14ac:dyDescent="0.25">
      <c r="AY22715" s="40"/>
      <c r="AZ22715" s="40"/>
      <c r="BA22715" s="40"/>
      <c r="BB22715" s="40"/>
      <c r="BC22715" s="40"/>
      <c r="BD22715" s="50"/>
    </row>
    <row r="22716" spans="51:56" hidden="1" x14ac:dyDescent="0.25">
      <c r="AY22716" s="40"/>
      <c r="AZ22716" s="40"/>
      <c r="BA22716" s="40"/>
      <c r="BB22716" s="40"/>
      <c r="BC22716" s="40"/>
      <c r="BD22716" s="50"/>
    </row>
    <row r="22717" spans="51:56" hidden="1" x14ac:dyDescent="0.25">
      <c r="AY22717" s="40"/>
      <c r="AZ22717" s="40"/>
      <c r="BA22717" s="40"/>
      <c r="BB22717" s="40"/>
      <c r="BC22717" s="40"/>
      <c r="BD22717" s="50"/>
    </row>
    <row r="22718" spans="51:56" hidden="1" x14ac:dyDescent="0.25">
      <c r="AY22718" s="40"/>
      <c r="AZ22718" s="40"/>
      <c r="BA22718" s="40"/>
      <c r="BB22718" s="40"/>
      <c r="BC22718" s="40"/>
      <c r="BD22718" s="50"/>
    </row>
    <row r="22719" spans="51:56" hidden="1" x14ac:dyDescent="0.25">
      <c r="AY22719" s="40"/>
      <c r="AZ22719" s="40"/>
      <c r="BA22719" s="40"/>
      <c r="BB22719" s="40"/>
      <c r="BC22719" s="40"/>
      <c r="BD22719" s="50"/>
    </row>
    <row r="22720" spans="51:56" hidden="1" x14ac:dyDescent="0.25">
      <c r="AY22720" s="40"/>
      <c r="AZ22720" s="40"/>
      <c r="BA22720" s="40"/>
      <c r="BB22720" s="40"/>
      <c r="BC22720" s="40"/>
      <c r="BD22720" s="50"/>
    </row>
    <row r="22721" spans="51:56" hidden="1" x14ac:dyDescent="0.25">
      <c r="AY22721" s="40"/>
      <c r="AZ22721" s="40"/>
      <c r="BA22721" s="40"/>
      <c r="BB22721" s="40"/>
      <c r="BC22721" s="40"/>
      <c r="BD22721" s="50"/>
    </row>
    <row r="22722" spans="51:56" hidden="1" x14ac:dyDescent="0.25">
      <c r="AY22722" s="40"/>
      <c r="AZ22722" s="40"/>
      <c r="BA22722" s="40"/>
      <c r="BB22722" s="40"/>
      <c r="BC22722" s="40"/>
      <c r="BD22722" s="50"/>
    </row>
    <row r="22723" spans="51:56" hidden="1" x14ac:dyDescent="0.25">
      <c r="AY22723" s="40"/>
      <c r="AZ22723" s="40"/>
      <c r="BA22723" s="40"/>
      <c r="BB22723" s="40"/>
      <c r="BC22723" s="40"/>
      <c r="BD22723" s="50"/>
    </row>
    <row r="22724" spans="51:56" hidden="1" x14ac:dyDescent="0.25">
      <c r="AY22724" s="40"/>
      <c r="AZ22724" s="40"/>
      <c r="BA22724" s="40"/>
      <c r="BB22724" s="40"/>
      <c r="BC22724" s="40"/>
      <c r="BD22724" s="50"/>
    </row>
    <row r="22725" spans="51:56" hidden="1" x14ac:dyDescent="0.25">
      <c r="AY22725" s="40"/>
      <c r="AZ22725" s="40"/>
      <c r="BA22725" s="40"/>
      <c r="BB22725" s="40"/>
      <c r="BC22725" s="40"/>
      <c r="BD22725" s="50"/>
    </row>
    <row r="22726" spans="51:56" hidden="1" x14ac:dyDescent="0.25">
      <c r="AY22726" s="40"/>
      <c r="AZ22726" s="40"/>
      <c r="BA22726" s="40"/>
      <c r="BB22726" s="40"/>
      <c r="BC22726" s="40"/>
      <c r="BD22726" s="50"/>
    </row>
    <row r="22727" spans="51:56" hidden="1" x14ac:dyDescent="0.25">
      <c r="AY22727" s="40"/>
      <c r="AZ22727" s="40"/>
      <c r="BA22727" s="40"/>
      <c r="BB22727" s="40"/>
      <c r="BC22727" s="40"/>
      <c r="BD22727" s="50"/>
    </row>
    <row r="22728" spans="51:56" hidden="1" x14ac:dyDescent="0.25">
      <c r="AY22728" s="40"/>
      <c r="AZ22728" s="40"/>
      <c r="BA22728" s="40"/>
      <c r="BB22728" s="40"/>
      <c r="BC22728" s="40"/>
      <c r="BD22728" s="50"/>
    </row>
    <row r="22729" spans="51:56" hidden="1" x14ac:dyDescent="0.25">
      <c r="AY22729" s="40"/>
      <c r="AZ22729" s="40"/>
      <c r="BA22729" s="40"/>
      <c r="BB22729" s="40"/>
      <c r="BC22729" s="40"/>
      <c r="BD22729" s="50"/>
    </row>
    <row r="22730" spans="51:56" hidden="1" x14ac:dyDescent="0.25">
      <c r="AY22730" s="40"/>
      <c r="AZ22730" s="40"/>
      <c r="BA22730" s="40"/>
      <c r="BB22730" s="40"/>
      <c r="BC22730" s="40"/>
      <c r="BD22730" s="50"/>
    </row>
    <row r="22731" spans="51:56" hidden="1" x14ac:dyDescent="0.25">
      <c r="AY22731" s="40"/>
      <c r="AZ22731" s="40"/>
      <c r="BA22731" s="40"/>
      <c r="BB22731" s="40"/>
      <c r="BC22731" s="40"/>
      <c r="BD22731" s="50"/>
    </row>
    <row r="22732" spans="51:56" hidden="1" x14ac:dyDescent="0.25">
      <c r="AY22732" s="40"/>
      <c r="AZ22732" s="40"/>
      <c r="BA22732" s="40"/>
      <c r="BB22732" s="40"/>
      <c r="BC22732" s="40"/>
      <c r="BD22732" s="50"/>
    </row>
    <row r="22733" spans="51:56" hidden="1" x14ac:dyDescent="0.25">
      <c r="AY22733" s="40"/>
      <c r="AZ22733" s="40"/>
      <c r="BA22733" s="40"/>
      <c r="BB22733" s="40"/>
      <c r="BC22733" s="40"/>
      <c r="BD22733" s="50"/>
    </row>
    <row r="22734" spans="51:56" hidden="1" x14ac:dyDescent="0.25">
      <c r="AY22734" s="40"/>
      <c r="AZ22734" s="40"/>
      <c r="BA22734" s="40"/>
      <c r="BB22734" s="40"/>
      <c r="BC22734" s="40"/>
      <c r="BD22734" s="50"/>
    </row>
    <row r="22735" spans="51:56" hidden="1" x14ac:dyDescent="0.25">
      <c r="AY22735" s="40"/>
      <c r="AZ22735" s="40"/>
      <c r="BA22735" s="40"/>
      <c r="BB22735" s="40"/>
      <c r="BC22735" s="40"/>
      <c r="BD22735" s="50"/>
    </row>
    <row r="22736" spans="51:56" hidden="1" x14ac:dyDescent="0.25">
      <c r="AY22736" s="40"/>
      <c r="AZ22736" s="40"/>
      <c r="BA22736" s="40"/>
      <c r="BB22736" s="40"/>
      <c r="BC22736" s="40"/>
      <c r="BD22736" s="50"/>
    </row>
    <row r="22737" spans="51:56" hidden="1" x14ac:dyDescent="0.25">
      <c r="AY22737" s="40"/>
      <c r="AZ22737" s="40"/>
      <c r="BA22737" s="40"/>
      <c r="BB22737" s="40"/>
      <c r="BC22737" s="40"/>
      <c r="BD22737" s="50"/>
    </row>
    <row r="22738" spans="51:56" hidden="1" x14ac:dyDescent="0.25">
      <c r="AY22738" s="40"/>
      <c r="AZ22738" s="40"/>
      <c r="BA22738" s="40"/>
      <c r="BB22738" s="40"/>
      <c r="BC22738" s="40"/>
      <c r="BD22738" s="50"/>
    </row>
    <row r="22739" spans="51:56" hidden="1" x14ac:dyDescent="0.25">
      <c r="AY22739" s="40"/>
      <c r="AZ22739" s="40"/>
      <c r="BA22739" s="40"/>
      <c r="BB22739" s="40"/>
      <c r="BC22739" s="40"/>
      <c r="BD22739" s="50"/>
    </row>
    <row r="22740" spans="51:56" hidden="1" x14ac:dyDescent="0.25">
      <c r="AY22740" s="40"/>
      <c r="AZ22740" s="40"/>
      <c r="BA22740" s="40"/>
      <c r="BB22740" s="40"/>
      <c r="BC22740" s="40"/>
      <c r="BD22740" s="50"/>
    </row>
    <row r="22741" spans="51:56" hidden="1" x14ac:dyDescent="0.25">
      <c r="AY22741" s="40"/>
      <c r="AZ22741" s="40"/>
      <c r="BA22741" s="40"/>
      <c r="BB22741" s="40"/>
      <c r="BC22741" s="40"/>
      <c r="BD22741" s="50"/>
    </row>
    <row r="22742" spans="51:56" hidden="1" x14ac:dyDescent="0.25">
      <c r="AY22742" s="40"/>
      <c r="AZ22742" s="40"/>
      <c r="BA22742" s="40"/>
      <c r="BB22742" s="40"/>
      <c r="BC22742" s="40"/>
      <c r="BD22742" s="50"/>
    </row>
    <row r="22743" spans="51:56" hidden="1" x14ac:dyDescent="0.25">
      <c r="AY22743" s="40"/>
      <c r="AZ22743" s="40"/>
      <c r="BA22743" s="40"/>
      <c r="BB22743" s="40"/>
      <c r="BC22743" s="40"/>
      <c r="BD22743" s="50"/>
    </row>
    <row r="22744" spans="51:56" hidden="1" x14ac:dyDescent="0.25">
      <c r="AY22744" s="40"/>
      <c r="AZ22744" s="40"/>
      <c r="BA22744" s="40"/>
      <c r="BB22744" s="40"/>
      <c r="BC22744" s="40"/>
      <c r="BD22744" s="50"/>
    </row>
    <row r="22745" spans="51:56" hidden="1" x14ac:dyDescent="0.25">
      <c r="AY22745" s="40"/>
      <c r="AZ22745" s="40"/>
      <c r="BA22745" s="40"/>
      <c r="BB22745" s="40"/>
      <c r="BC22745" s="40"/>
      <c r="BD22745" s="50"/>
    </row>
    <row r="22746" spans="51:56" hidden="1" x14ac:dyDescent="0.25">
      <c r="AY22746" s="40"/>
      <c r="AZ22746" s="40"/>
      <c r="BA22746" s="40"/>
      <c r="BB22746" s="40"/>
      <c r="BC22746" s="40"/>
      <c r="BD22746" s="50"/>
    </row>
    <row r="22747" spans="51:56" hidden="1" x14ac:dyDescent="0.25">
      <c r="AY22747" s="40"/>
      <c r="AZ22747" s="40"/>
      <c r="BA22747" s="40"/>
      <c r="BB22747" s="40"/>
      <c r="BC22747" s="40"/>
      <c r="BD22747" s="50"/>
    </row>
    <row r="22748" spans="51:56" hidden="1" x14ac:dyDescent="0.25">
      <c r="AY22748" s="40"/>
      <c r="AZ22748" s="40"/>
      <c r="BA22748" s="40"/>
      <c r="BB22748" s="40"/>
      <c r="BC22748" s="40"/>
      <c r="BD22748" s="50"/>
    </row>
    <row r="22749" spans="51:56" hidden="1" x14ac:dyDescent="0.25">
      <c r="AY22749" s="40"/>
      <c r="AZ22749" s="40"/>
      <c r="BA22749" s="40"/>
      <c r="BB22749" s="40"/>
      <c r="BC22749" s="40"/>
      <c r="BD22749" s="50"/>
    </row>
    <row r="22750" spans="51:56" hidden="1" x14ac:dyDescent="0.25">
      <c r="AY22750" s="40"/>
      <c r="AZ22750" s="40"/>
      <c r="BA22750" s="40"/>
      <c r="BB22750" s="40"/>
      <c r="BC22750" s="40"/>
      <c r="BD22750" s="50"/>
    </row>
    <row r="22751" spans="51:56" hidden="1" x14ac:dyDescent="0.25">
      <c r="AY22751" s="40"/>
      <c r="AZ22751" s="40"/>
      <c r="BA22751" s="40"/>
      <c r="BB22751" s="40"/>
      <c r="BC22751" s="40"/>
      <c r="BD22751" s="50"/>
    </row>
    <row r="22752" spans="51:56" hidden="1" x14ac:dyDescent="0.25">
      <c r="AY22752" s="40"/>
      <c r="AZ22752" s="40"/>
      <c r="BA22752" s="40"/>
      <c r="BB22752" s="40"/>
      <c r="BC22752" s="40"/>
      <c r="BD22752" s="50"/>
    </row>
    <row r="22753" spans="51:56" hidden="1" x14ac:dyDescent="0.25">
      <c r="AY22753" s="40"/>
      <c r="AZ22753" s="40"/>
      <c r="BA22753" s="40"/>
      <c r="BB22753" s="40"/>
      <c r="BC22753" s="40"/>
      <c r="BD22753" s="50"/>
    </row>
    <row r="22754" spans="51:56" hidden="1" x14ac:dyDescent="0.25">
      <c r="AY22754" s="40"/>
      <c r="AZ22754" s="40"/>
      <c r="BA22754" s="40"/>
      <c r="BB22754" s="40"/>
      <c r="BC22754" s="40"/>
      <c r="BD22754" s="50"/>
    </row>
    <row r="22755" spans="51:56" hidden="1" x14ac:dyDescent="0.25">
      <c r="AY22755" s="40"/>
      <c r="AZ22755" s="40"/>
      <c r="BA22755" s="40"/>
      <c r="BB22755" s="40"/>
      <c r="BC22755" s="40"/>
      <c r="BD22755" s="50"/>
    </row>
    <row r="22756" spans="51:56" hidden="1" x14ac:dyDescent="0.25">
      <c r="AY22756" s="40"/>
      <c r="AZ22756" s="40"/>
      <c r="BA22756" s="40"/>
      <c r="BB22756" s="40"/>
      <c r="BC22756" s="40"/>
      <c r="BD22756" s="50"/>
    </row>
    <row r="22757" spans="51:56" hidden="1" x14ac:dyDescent="0.25">
      <c r="AY22757" s="40"/>
      <c r="AZ22757" s="40"/>
      <c r="BA22757" s="40"/>
      <c r="BB22757" s="40"/>
      <c r="BC22757" s="40"/>
      <c r="BD22757" s="50"/>
    </row>
    <row r="22758" spans="51:56" hidden="1" x14ac:dyDescent="0.25">
      <c r="AY22758" s="40"/>
      <c r="AZ22758" s="40"/>
      <c r="BA22758" s="40"/>
      <c r="BB22758" s="40"/>
      <c r="BC22758" s="40"/>
      <c r="BD22758" s="50"/>
    </row>
    <row r="22759" spans="51:56" hidden="1" x14ac:dyDescent="0.25">
      <c r="AY22759" s="40"/>
      <c r="AZ22759" s="40"/>
      <c r="BA22759" s="40"/>
      <c r="BB22759" s="40"/>
      <c r="BC22759" s="40"/>
      <c r="BD22759" s="50"/>
    </row>
    <row r="22760" spans="51:56" hidden="1" x14ac:dyDescent="0.25">
      <c r="AY22760" s="40"/>
      <c r="AZ22760" s="40"/>
      <c r="BA22760" s="40"/>
      <c r="BB22760" s="40"/>
      <c r="BC22760" s="40"/>
      <c r="BD22760" s="50"/>
    </row>
    <row r="22761" spans="51:56" hidden="1" x14ac:dyDescent="0.25">
      <c r="AY22761" s="40"/>
      <c r="AZ22761" s="40"/>
      <c r="BA22761" s="40"/>
      <c r="BB22761" s="40"/>
      <c r="BC22761" s="40"/>
      <c r="BD22761" s="50"/>
    </row>
    <row r="22762" spans="51:56" hidden="1" x14ac:dyDescent="0.25">
      <c r="AY22762" s="40"/>
      <c r="AZ22762" s="40"/>
      <c r="BA22762" s="40"/>
      <c r="BB22762" s="40"/>
      <c r="BC22762" s="40"/>
      <c r="BD22762" s="50"/>
    </row>
    <row r="22763" spans="51:56" hidden="1" x14ac:dyDescent="0.25">
      <c r="AY22763" s="40"/>
      <c r="AZ22763" s="40"/>
      <c r="BA22763" s="40"/>
      <c r="BB22763" s="40"/>
      <c r="BC22763" s="40"/>
      <c r="BD22763" s="50"/>
    </row>
    <row r="22764" spans="51:56" hidden="1" x14ac:dyDescent="0.25">
      <c r="AY22764" s="40"/>
      <c r="AZ22764" s="40"/>
      <c r="BA22764" s="40"/>
      <c r="BB22764" s="40"/>
      <c r="BC22764" s="40"/>
      <c r="BD22764" s="50"/>
    </row>
    <row r="22765" spans="51:56" hidden="1" x14ac:dyDescent="0.25">
      <c r="AY22765" s="40"/>
      <c r="AZ22765" s="40"/>
      <c r="BA22765" s="40"/>
      <c r="BB22765" s="40"/>
      <c r="BC22765" s="40"/>
      <c r="BD22765" s="50"/>
    </row>
    <row r="22766" spans="51:56" hidden="1" x14ac:dyDescent="0.25">
      <c r="AY22766" s="40"/>
      <c r="AZ22766" s="40"/>
      <c r="BA22766" s="40"/>
      <c r="BB22766" s="40"/>
      <c r="BC22766" s="40"/>
      <c r="BD22766" s="50"/>
    </row>
    <row r="22767" spans="51:56" hidden="1" x14ac:dyDescent="0.25">
      <c r="AY22767" s="40"/>
      <c r="AZ22767" s="40"/>
      <c r="BA22767" s="40"/>
      <c r="BB22767" s="40"/>
      <c r="BC22767" s="40"/>
      <c r="BD22767" s="50"/>
    </row>
    <row r="22768" spans="51:56" hidden="1" x14ac:dyDescent="0.25">
      <c r="AY22768" s="40"/>
      <c r="AZ22768" s="40"/>
      <c r="BA22768" s="40"/>
      <c r="BB22768" s="40"/>
      <c r="BC22768" s="40"/>
      <c r="BD22768" s="50"/>
    </row>
    <row r="22769" spans="51:56" hidden="1" x14ac:dyDescent="0.25">
      <c r="AY22769" s="40"/>
      <c r="AZ22769" s="40"/>
      <c r="BA22769" s="40"/>
      <c r="BB22769" s="40"/>
      <c r="BC22769" s="40"/>
      <c r="BD22769" s="50"/>
    </row>
    <row r="22770" spans="51:56" hidden="1" x14ac:dyDescent="0.25">
      <c r="AY22770" s="40"/>
      <c r="AZ22770" s="40"/>
      <c r="BA22770" s="40"/>
      <c r="BB22770" s="40"/>
      <c r="BC22770" s="40"/>
      <c r="BD22770" s="50"/>
    </row>
    <row r="22771" spans="51:56" hidden="1" x14ac:dyDescent="0.25">
      <c r="AY22771" s="40"/>
      <c r="AZ22771" s="40"/>
      <c r="BA22771" s="40"/>
      <c r="BB22771" s="40"/>
      <c r="BC22771" s="40"/>
      <c r="BD22771" s="50"/>
    </row>
    <row r="22772" spans="51:56" hidden="1" x14ac:dyDescent="0.25">
      <c r="AY22772" s="40"/>
      <c r="AZ22772" s="40"/>
      <c r="BA22772" s="40"/>
      <c r="BB22772" s="40"/>
      <c r="BC22772" s="40"/>
      <c r="BD22772" s="50"/>
    </row>
    <row r="22773" spans="51:56" hidden="1" x14ac:dyDescent="0.25">
      <c r="AY22773" s="40"/>
      <c r="AZ22773" s="40"/>
      <c r="BA22773" s="40"/>
      <c r="BB22773" s="40"/>
      <c r="BC22773" s="40"/>
      <c r="BD22773" s="50"/>
    </row>
    <row r="22774" spans="51:56" hidden="1" x14ac:dyDescent="0.25">
      <c r="AY22774" s="40"/>
      <c r="AZ22774" s="40"/>
      <c r="BA22774" s="40"/>
      <c r="BB22774" s="40"/>
      <c r="BC22774" s="40"/>
      <c r="BD22774" s="50"/>
    </row>
    <row r="22775" spans="51:56" hidden="1" x14ac:dyDescent="0.25">
      <c r="AY22775" s="40"/>
      <c r="AZ22775" s="40"/>
      <c r="BA22775" s="40"/>
      <c r="BB22775" s="40"/>
      <c r="BC22775" s="40"/>
      <c r="BD22775" s="50"/>
    </row>
    <row r="22776" spans="51:56" hidden="1" x14ac:dyDescent="0.25">
      <c r="AY22776" s="40"/>
      <c r="AZ22776" s="40"/>
      <c r="BA22776" s="40"/>
      <c r="BB22776" s="40"/>
      <c r="BC22776" s="40"/>
      <c r="BD22776" s="50"/>
    </row>
    <row r="22777" spans="51:56" hidden="1" x14ac:dyDescent="0.25">
      <c r="AY22777" s="40"/>
      <c r="AZ22777" s="40"/>
      <c r="BA22777" s="40"/>
      <c r="BB22777" s="40"/>
      <c r="BC22777" s="40"/>
      <c r="BD22777" s="50"/>
    </row>
    <row r="22778" spans="51:56" hidden="1" x14ac:dyDescent="0.25">
      <c r="AY22778" s="40"/>
      <c r="AZ22778" s="40"/>
      <c r="BA22778" s="40"/>
      <c r="BB22778" s="40"/>
      <c r="BC22778" s="40"/>
      <c r="BD22778" s="50"/>
    </row>
    <row r="22779" spans="51:56" hidden="1" x14ac:dyDescent="0.25">
      <c r="AY22779" s="40"/>
      <c r="AZ22779" s="40"/>
      <c r="BA22779" s="40"/>
      <c r="BB22779" s="40"/>
      <c r="BC22779" s="40"/>
      <c r="BD22779" s="50"/>
    </row>
    <row r="22780" spans="51:56" hidden="1" x14ac:dyDescent="0.25">
      <c r="AY22780" s="40"/>
      <c r="AZ22780" s="40"/>
      <c r="BA22780" s="40"/>
      <c r="BB22780" s="40"/>
      <c r="BC22780" s="40"/>
      <c r="BD22780" s="50"/>
    </row>
    <row r="22781" spans="51:56" hidden="1" x14ac:dyDescent="0.25">
      <c r="AY22781" s="40"/>
      <c r="AZ22781" s="40"/>
      <c r="BA22781" s="40"/>
      <c r="BB22781" s="40"/>
      <c r="BC22781" s="40"/>
      <c r="BD22781" s="50"/>
    </row>
    <row r="22782" spans="51:56" hidden="1" x14ac:dyDescent="0.25">
      <c r="AY22782" s="40"/>
      <c r="AZ22782" s="40"/>
      <c r="BA22782" s="40"/>
      <c r="BB22782" s="40"/>
      <c r="BC22782" s="40"/>
      <c r="BD22782" s="50"/>
    </row>
    <row r="22783" spans="51:56" hidden="1" x14ac:dyDescent="0.25">
      <c r="AY22783" s="40"/>
      <c r="AZ22783" s="40"/>
      <c r="BA22783" s="40"/>
      <c r="BB22783" s="40"/>
      <c r="BC22783" s="40"/>
      <c r="BD22783" s="50"/>
    </row>
    <row r="22784" spans="51:56" hidden="1" x14ac:dyDescent="0.25">
      <c r="AY22784" s="40"/>
      <c r="AZ22784" s="40"/>
      <c r="BA22784" s="40"/>
      <c r="BB22784" s="40"/>
      <c r="BC22784" s="40"/>
      <c r="BD22784" s="50"/>
    </row>
    <row r="22785" spans="51:56" hidden="1" x14ac:dyDescent="0.25">
      <c r="AY22785" s="40"/>
      <c r="AZ22785" s="40"/>
      <c r="BA22785" s="40"/>
      <c r="BB22785" s="40"/>
      <c r="BC22785" s="40"/>
      <c r="BD22785" s="50"/>
    </row>
    <row r="22786" spans="51:56" hidden="1" x14ac:dyDescent="0.25">
      <c r="AY22786" s="40"/>
      <c r="AZ22786" s="40"/>
      <c r="BA22786" s="40"/>
      <c r="BB22786" s="40"/>
      <c r="BC22786" s="40"/>
      <c r="BD22786" s="50"/>
    </row>
    <row r="22787" spans="51:56" hidden="1" x14ac:dyDescent="0.25">
      <c r="AY22787" s="40"/>
      <c r="AZ22787" s="40"/>
      <c r="BA22787" s="40"/>
      <c r="BB22787" s="40"/>
      <c r="BC22787" s="40"/>
      <c r="BD22787" s="50"/>
    </row>
    <row r="22788" spans="51:56" hidden="1" x14ac:dyDescent="0.25">
      <c r="AY22788" s="40"/>
      <c r="AZ22788" s="40"/>
      <c r="BA22788" s="40"/>
      <c r="BB22788" s="40"/>
      <c r="BC22788" s="40"/>
      <c r="BD22788" s="50"/>
    </row>
    <row r="22789" spans="51:56" hidden="1" x14ac:dyDescent="0.25">
      <c r="AY22789" s="40"/>
      <c r="AZ22789" s="40"/>
      <c r="BA22789" s="40"/>
      <c r="BB22789" s="40"/>
      <c r="BC22789" s="40"/>
      <c r="BD22789" s="50"/>
    </row>
    <row r="22790" spans="51:56" hidden="1" x14ac:dyDescent="0.25">
      <c r="AY22790" s="40"/>
      <c r="AZ22790" s="40"/>
      <c r="BA22790" s="40"/>
      <c r="BB22790" s="40"/>
      <c r="BC22790" s="40"/>
      <c r="BD22790" s="50"/>
    </row>
    <row r="22791" spans="51:56" hidden="1" x14ac:dyDescent="0.25">
      <c r="AY22791" s="40"/>
      <c r="AZ22791" s="40"/>
      <c r="BA22791" s="40"/>
      <c r="BB22791" s="40"/>
      <c r="BC22791" s="40"/>
      <c r="BD22791" s="50"/>
    </row>
    <row r="22792" spans="51:56" hidden="1" x14ac:dyDescent="0.25">
      <c r="AY22792" s="40"/>
      <c r="AZ22792" s="40"/>
      <c r="BA22792" s="40"/>
      <c r="BB22792" s="40"/>
      <c r="BC22792" s="40"/>
      <c r="BD22792" s="50"/>
    </row>
    <row r="22793" spans="51:56" hidden="1" x14ac:dyDescent="0.25">
      <c r="AY22793" s="40"/>
      <c r="AZ22793" s="40"/>
      <c r="BA22793" s="40"/>
      <c r="BB22793" s="40"/>
      <c r="BC22793" s="40"/>
      <c r="BD22793" s="50"/>
    </row>
    <row r="22794" spans="51:56" hidden="1" x14ac:dyDescent="0.25">
      <c r="AY22794" s="40"/>
      <c r="AZ22794" s="40"/>
      <c r="BA22794" s="40"/>
      <c r="BB22794" s="40"/>
      <c r="BC22794" s="40"/>
      <c r="BD22794" s="50"/>
    </row>
    <row r="22795" spans="51:56" hidden="1" x14ac:dyDescent="0.25">
      <c r="AY22795" s="40"/>
      <c r="AZ22795" s="40"/>
      <c r="BA22795" s="40"/>
      <c r="BB22795" s="40"/>
      <c r="BC22795" s="40"/>
      <c r="BD22795" s="50"/>
    </row>
    <row r="22796" spans="51:56" hidden="1" x14ac:dyDescent="0.25">
      <c r="AY22796" s="40"/>
      <c r="AZ22796" s="40"/>
      <c r="BA22796" s="40"/>
      <c r="BB22796" s="40"/>
      <c r="BC22796" s="40"/>
      <c r="BD22796" s="50"/>
    </row>
    <row r="22797" spans="51:56" hidden="1" x14ac:dyDescent="0.25">
      <c r="AY22797" s="40"/>
      <c r="AZ22797" s="40"/>
      <c r="BA22797" s="40"/>
      <c r="BB22797" s="40"/>
      <c r="BC22797" s="40"/>
      <c r="BD22797" s="50"/>
    </row>
    <row r="22798" spans="51:56" hidden="1" x14ac:dyDescent="0.25">
      <c r="AY22798" s="40"/>
      <c r="AZ22798" s="40"/>
      <c r="BA22798" s="40"/>
      <c r="BB22798" s="40"/>
      <c r="BC22798" s="40"/>
      <c r="BD22798" s="50"/>
    </row>
    <row r="22799" spans="51:56" hidden="1" x14ac:dyDescent="0.25">
      <c r="AY22799" s="40"/>
      <c r="AZ22799" s="40"/>
      <c r="BA22799" s="40"/>
      <c r="BB22799" s="40"/>
      <c r="BC22799" s="40"/>
      <c r="BD22799" s="50"/>
    </row>
    <row r="22800" spans="51:56" hidden="1" x14ac:dyDescent="0.25">
      <c r="AY22800" s="40"/>
      <c r="AZ22800" s="40"/>
      <c r="BA22800" s="40"/>
      <c r="BB22800" s="40"/>
      <c r="BC22800" s="40"/>
      <c r="BD22800" s="50"/>
    </row>
    <row r="22801" spans="51:56" hidden="1" x14ac:dyDescent="0.25">
      <c r="AY22801" s="40"/>
      <c r="AZ22801" s="40"/>
      <c r="BA22801" s="40"/>
      <c r="BB22801" s="40"/>
      <c r="BC22801" s="40"/>
      <c r="BD22801" s="50"/>
    </row>
    <row r="22802" spans="51:56" hidden="1" x14ac:dyDescent="0.25">
      <c r="AY22802" s="40"/>
      <c r="AZ22802" s="40"/>
      <c r="BA22802" s="40"/>
      <c r="BB22802" s="40"/>
      <c r="BC22802" s="40"/>
      <c r="BD22802" s="50"/>
    </row>
    <row r="22803" spans="51:56" hidden="1" x14ac:dyDescent="0.25">
      <c r="AY22803" s="40"/>
      <c r="AZ22803" s="40"/>
      <c r="BA22803" s="40"/>
      <c r="BB22803" s="40"/>
      <c r="BC22803" s="40"/>
      <c r="BD22803" s="50"/>
    </row>
    <row r="22804" spans="51:56" hidden="1" x14ac:dyDescent="0.25">
      <c r="AY22804" s="40"/>
      <c r="AZ22804" s="40"/>
      <c r="BA22804" s="40"/>
      <c r="BB22804" s="40"/>
      <c r="BC22804" s="40"/>
      <c r="BD22804" s="50"/>
    </row>
    <row r="22805" spans="51:56" hidden="1" x14ac:dyDescent="0.25">
      <c r="AY22805" s="40"/>
      <c r="AZ22805" s="40"/>
      <c r="BA22805" s="40"/>
      <c r="BB22805" s="40"/>
      <c r="BC22805" s="40"/>
      <c r="BD22805" s="50"/>
    </row>
    <row r="22806" spans="51:56" hidden="1" x14ac:dyDescent="0.25">
      <c r="AY22806" s="40"/>
      <c r="AZ22806" s="40"/>
      <c r="BA22806" s="40"/>
      <c r="BB22806" s="40"/>
      <c r="BC22806" s="40"/>
      <c r="BD22806" s="50"/>
    </row>
    <row r="22807" spans="51:56" hidden="1" x14ac:dyDescent="0.25">
      <c r="AY22807" s="40"/>
      <c r="AZ22807" s="40"/>
      <c r="BA22807" s="40"/>
      <c r="BB22807" s="40"/>
      <c r="BC22807" s="40"/>
      <c r="BD22807" s="50"/>
    </row>
    <row r="22808" spans="51:56" hidden="1" x14ac:dyDescent="0.25">
      <c r="AY22808" s="40"/>
      <c r="AZ22808" s="40"/>
      <c r="BA22808" s="40"/>
      <c r="BB22808" s="40"/>
      <c r="BC22808" s="40"/>
      <c r="BD22808" s="50"/>
    </row>
    <row r="22809" spans="51:56" hidden="1" x14ac:dyDescent="0.25">
      <c r="AY22809" s="40"/>
      <c r="AZ22809" s="40"/>
      <c r="BA22809" s="40"/>
      <c r="BB22809" s="40"/>
      <c r="BC22809" s="40"/>
      <c r="BD22809" s="50"/>
    </row>
    <row r="22810" spans="51:56" hidden="1" x14ac:dyDescent="0.25">
      <c r="AY22810" s="40"/>
      <c r="AZ22810" s="40"/>
      <c r="BA22810" s="40"/>
      <c r="BB22810" s="40"/>
      <c r="BC22810" s="40"/>
      <c r="BD22810" s="50"/>
    </row>
    <row r="22811" spans="51:56" hidden="1" x14ac:dyDescent="0.25">
      <c r="AY22811" s="40"/>
      <c r="AZ22811" s="40"/>
      <c r="BA22811" s="40"/>
      <c r="BB22811" s="40"/>
      <c r="BC22811" s="40"/>
      <c r="BD22811" s="50"/>
    </row>
    <row r="22812" spans="51:56" hidden="1" x14ac:dyDescent="0.25">
      <c r="AY22812" s="40"/>
      <c r="AZ22812" s="40"/>
      <c r="BA22812" s="40"/>
      <c r="BB22812" s="40"/>
      <c r="BC22812" s="40"/>
      <c r="BD22812" s="50"/>
    </row>
    <row r="22813" spans="51:56" hidden="1" x14ac:dyDescent="0.25">
      <c r="AY22813" s="40"/>
      <c r="AZ22813" s="40"/>
      <c r="BA22813" s="40"/>
      <c r="BB22813" s="40"/>
      <c r="BC22813" s="40"/>
      <c r="BD22813" s="50"/>
    </row>
    <row r="22814" spans="51:56" hidden="1" x14ac:dyDescent="0.25">
      <c r="AY22814" s="40"/>
      <c r="AZ22814" s="40"/>
      <c r="BA22814" s="40"/>
      <c r="BB22814" s="40"/>
      <c r="BC22814" s="40"/>
      <c r="BD22814" s="50"/>
    </row>
    <row r="22815" spans="51:56" hidden="1" x14ac:dyDescent="0.25">
      <c r="AY22815" s="40"/>
      <c r="AZ22815" s="40"/>
      <c r="BA22815" s="40"/>
      <c r="BB22815" s="40"/>
      <c r="BC22815" s="40"/>
      <c r="BD22815" s="50"/>
    </row>
    <row r="22816" spans="51:56" hidden="1" x14ac:dyDescent="0.25">
      <c r="AY22816" s="40"/>
      <c r="AZ22816" s="40"/>
      <c r="BA22816" s="40"/>
      <c r="BB22816" s="40"/>
      <c r="BC22816" s="40"/>
      <c r="BD22816" s="50"/>
    </row>
    <row r="22817" spans="51:56" hidden="1" x14ac:dyDescent="0.25">
      <c r="AY22817" s="40"/>
      <c r="AZ22817" s="40"/>
      <c r="BA22817" s="40"/>
      <c r="BB22817" s="40"/>
      <c r="BC22817" s="40"/>
      <c r="BD22817" s="50"/>
    </row>
    <row r="22818" spans="51:56" hidden="1" x14ac:dyDescent="0.25">
      <c r="AY22818" s="40"/>
      <c r="AZ22818" s="40"/>
      <c r="BA22818" s="40"/>
      <c r="BB22818" s="40"/>
      <c r="BC22818" s="40"/>
      <c r="BD22818" s="50"/>
    </row>
    <row r="22819" spans="51:56" hidden="1" x14ac:dyDescent="0.25">
      <c r="AY22819" s="40"/>
      <c r="AZ22819" s="40"/>
      <c r="BA22819" s="40"/>
      <c r="BB22819" s="40"/>
      <c r="BC22819" s="40"/>
      <c r="BD22819" s="50"/>
    </row>
    <row r="22820" spans="51:56" hidden="1" x14ac:dyDescent="0.25">
      <c r="AY22820" s="40"/>
      <c r="AZ22820" s="40"/>
      <c r="BA22820" s="40"/>
      <c r="BB22820" s="40"/>
      <c r="BC22820" s="40"/>
      <c r="BD22820" s="50"/>
    </row>
    <row r="22821" spans="51:56" hidden="1" x14ac:dyDescent="0.25">
      <c r="AY22821" s="40"/>
      <c r="AZ22821" s="40"/>
      <c r="BA22821" s="40"/>
      <c r="BB22821" s="40"/>
      <c r="BC22821" s="40"/>
      <c r="BD22821" s="50"/>
    </row>
    <row r="22822" spans="51:56" hidden="1" x14ac:dyDescent="0.25">
      <c r="AY22822" s="40"/>
      <c r="AZ22822" s="40"/>
      <c r="BA22822" s="40"/>
      <c r="BB22822" s="40"/>
      <c r="BC22822" s="40"/>
      <c r="BD22822" s="50"/>
    </row>
    <row r="22823" spans="51:56" hidden="1" x14ac:dyDescent="0.25">
      <c r="AY22823" s="40"/>
      <c r="AZ22823" s="40"/>
      <c r="BA22823" s="40"/>
      <c r="BB22823" s="40"/>
      <c r="BC22823" s="40"/>
      <c r="BD22823" s="50"/>
    </row>
    <row r="22824" spans="51:56" hidden="1" x14ac:dyDescent="0.25">
      <c r="AY22824" s="40"/>
      <c r="AZ22824" s="40"/>
      <c r="BA22824" s="40"/>
      <c r="BB22824" s="40"/>
      <c r="BC22824" s="40"/>
      <c r="BD22824" s="50"/>
    </row>
    <row r="22825" spans="51:56" hidden="1" x14ac:dyDescent="0.25">
      <c r="AY22825" s="40"/>
      <c r="AZ22825" s="40"/>
      <c r="BA22825" s="40"/>
      <c r="BB22825" s="40"/>
      <c r="BC22825" s="40"/>
      <c r="BD22825" s="50"/>
    </row>
    <row r="22826" spans="51:56" hidden="1" x14ac:dyDescent="0.25">
      <c r="AY22826" s="40"/>
      <c r="AZ22826" s="40"/>
      <c r="BA22826" s="40"/>
      <c r="BB22826" s="40"/>
      <c r="BC22826" s="40"/>
      <c r="BD22826" s="50"/>
    </row>
    <row r="22827" spans="51:56" hidden="1" x14ac:dyDescent="0.25">
      <c r="AY22827" s="40"/>
      <c r="AZ22827" s="40"/>
      <c r="BA22827" s="40"/>
      <c r="BB22827" s="40"/>
      <c r="BC22827" s="40"/>
      <c r="BD22827" s="50"/>
    </row>
    <row r="22828" spans="51:56" hidden="1" x14ac:dyDescent="0.25">
      <c r="AY22828" s="40"/>
      <c r="AZ22828" s="40"/>
      <c r="BA22828" s="40"/>
      <c r="BB22828" s="40"/>
      <c r="BC22828" s="40"/>
      <c r="BD22828" s="50"/>
    </row>
    <row r="22829" spans="51:56" hidden="1" x14ac:dyDescent="0.25">
      <c r="AY22829" s="40"/>
      <c r="AZ22829" s="40"/>
      <c r="BA22829" s="40"/>
      <c r="BB22829" s="40"/>
      <c r="BC22829" s="40"/>
      <c r="BD22829" s="50"/>
    </row>
    <row r="22830" spans="51:56" hidden="1" x14ac:dyDescent="0.25">
      <c r="AY22830" s="40"/>
      <c r="AZ22830" s="40"/>
      <c r="BA22830" s="40"/>
      <c r="BB22830" s="40"/>
      <c r="BC22830" s="40"/>
      <c r="BD22830" s="50"/>
    </row>
    <row r="22831" spans="51:56" hidden="1" x14ac:dyDescent="0.25">
      <c r="AY22831" s="40"/>
      <c r="AZ22831" s="40"/>
      <c r="BA22831" s="40"/>
      <c r="BB22831" s="40"/>
      <c r="BC22831" s="40"/>
      <c r="BD22831" s="50"/>
    </row>
    <row r="22832" spans="51:56" hidden="1" x14ac:dyDescent="0.25">
      <c r="AY22832" s="40"/>
      <c r="AZ22832" s="40"/>
      <c r="BA22832" s="40"/>
      <c r="BB22832" s="40"/>
      <c r="BC22832" s="40"/>
      <c r="BD22832" s="50"/>
    </row>
    <row r="22833" spans="51:56" hidden="1" x14ac:dyDescent="0.25">
      <c r="AY22833" s="40"/>
      <c r="AZ22833" s="40"/>
      <c r="BA22833" s="40"/>
      <c r="BB22833" s="40"/>
      <c r="BC22833" s="40"/>
      <c r="BD22833" s="50"/>
    </row>
    <row r="22834" spans="51:56" hidden="1" x14ac:dyDescent="0.25">
      <c r="AY22834" s="40"/>
      <c r="AZ22834" s="40"/>
      <c r="BA22834" s="40"/>
      <c r="BB22834" s="40"/>
      <c r="BC22834" s="40"/>
      <c r="BD22834" s="50"/>
    </row>
    <row r="22835" spans="51:56" hidden="1" x14ac:dyDescent="0.25">
      <c r="AY22835" s="40"/>
      <c r="AZ22835" s="40"/>
      <c r="BA22835" s="40"/>
      <c r="BB22835" s="40"/>
      <c r="BC22835" s="40"/>
      <c r="BD22835" s="50"/>
    </row>
    <row r="22836" spans="51:56" hidden="1" x14ac:dyDescent="0.25">
      <c r="AY22836" s="40"/>
      <c r="AZ22836" s="40"/>
      <c r="BA22836" s="40"/>
      <c r="BB22836" s="40"/>
      <c r="BC22836" s="40"/>
      <c r="BD22836" s="50"/>
    </row>
    <row r="22837" spans="51:56" hidden="1" x14ac:dyDescent="0.25">
      <c r="AY22837" s="40"/>
      <c r="AZ22837" s="40"/>
      <c r="BA22837" s="40"/>
      <c r="BB22837" s="40"/>
      <c r="BC22837" s="40"/>
      <c r="BD22837" s="50"/>
    </row>
    <row r="22838" spans="51:56" hidden="1" x14ac:dyDescent="0.25">
      <c r="AY22838" s="40"/>
      <c r="AZ22838" s="40"/>
      <c r="BA22838" s="40"/>
      <c r="BB22838" s="40"/>
      <c r="BC22838" s="40"/>
      <c r="BD22838" s="50"/>
    </row>
    <row r="22839" spans="51:56" hidden="1" x14ac:dyDescent="0.25">
      <c r="AY22839" s="40"/>
      <c r="AZ22839" s="40"/>
      <c r="BA22839" s="40"/>
      <c r="BB22839" s="40"/>
      <c r="BC22839" s="40"/>
      <c r="BD22839" s="50"/>
    </row>
    <row r="22840" spans="51:56" hidden="1" x14ac:dyDescent="0.25">
      <c r="AY22840" s="40"/>
      <c r="AZ22840" s="40"/>
      <c r="BA22840" s="40"/>
      <c r="BB22840" s="40"/>
      <c r="BC22840" s="40"/>
      <c r="BD22840" s="50"/>
    </row>
    <row r="22841" spans="51:56" hidden="1" x14ac:dyDescent="0.25">
      <c r="AY22841" s="40"/>
      <c r="AZ22841" s="40"/>
      <c r="BA22841" s="40"/>
      <c r="BB22841" s="40"/>
      <c r="BC22841" s="40"/>
      <c r="BD22841" s="50"/>
    </row>
    <row r="22842" spans="51:56" hidden="1" x14ac:dyDescent="0.25">
      <c r="AY22842" s="40"/>
      <c r="AZ22842" s="40"/>
      <c r="BA22842" s="40"/>
      <c r="BB22842" s="40"/>
      <c r="BC22842" s="40"/>
      <c r="BD22842" s="50"/>
    </row>
    <row r="22843" spans="51:56" hidden="1" x14ac:dyDescent="0.25">
      <c r="AY22843" s="40"/>
      <c r="AZ22843" s="40"/>
      <c r="BA22843" s="40"/>
      <c r="BB22843" s="40"/>
      <c r="BC22843" s="40"/>
      <c r="BD22843" s="50"/>
    </row>
    <row r="22844" spans="51:56" hidden="1" x14ac:dyDescent="0.25">
      <c r="AY22844" s="40"/>
      <c r="AZ22844" s="40"/>
      <c r="BA22844" s="40"/>
      <c r="BB22844" s="40"/>
      <c r="BC22844" s="40"/>
      <c r="BD22844" s="50"/>
    </row>
    <row r="22845" spans="51:56" hidden="1" x14ac:dyDescent="0.25">
      <c r="AY22845" s="40"/>
      <c r="AZ22845" s="40"/>
      <c r="BA22845" s="40"/>
      <c r="BB22845" s="40"/>
      <c r="BC22845" s="40"/>
      <c r="BD22845" s="50"/>
    </row>
    <row r="22846" spans="51:56" hidden="1" x14ac:dyDescent="0.25">
      <c r="AY22846" s="40"/>
      <c r="AZ22846" s="40"/>
      <c r="BA22846" s="40"/>
      <c r="BB22846" s="40"/>
      <c r="BC22846" s="40"/>
      <c r="BD22846" s="50"/>
    </row>
    <row r="22847" spans="51:56" hidden="1" x14ac:dyDescent="0.25">
      <c r="AY22847" s="40"/>
      <c r="AZ22847" s="40"/>
      <c r="BA22847" s="40"/>
      <c r="BB22847" s="40"/>
      <c r="BC22847" s="40"/>
      <c r="BD22847" s="50"/>
    </row>
    <row r="22848" spans="51:56" hidden="1" x14ac:dyDescent="0.25">
      <c r="AY22848" s="40"/>
      <c r="AZ22848" s="40"/>
      <c r="BA22848" s="40"/>
      <c r="BB22848" s="40"/>
      <c r="BC22848" s="40"/>
      <c r="BD22848" s="50"/>
    </row>
    <row r="22849" spans="51:56" hidden="1" x14ac:dyDescent="0.25">
      <c r="AY22849" s="40"/>
      <c r="AZ22849" s="40"/>
      <c r="BA22849" s="40"/>
      <c r="BB22849" s="40"/>
      <c r="BC22849" s="40"/>
      <c r="BD22849" s="50"/>
    </row>
    <row r="22850" spans="51:56" hidden="1" x14ac:dyDescent="0.25">
      <c r="AY22850" s="40"/>
      <c r="AZ22850" s="40"/>
      <c r="BA22850" s="40"/>
      <c r="BB22850" s="40"/>
      <c r="BC22850" s="40"/>
      <c r="BD22850" s="50"/>
    </row>
    <row r="22851" spans="51:56" hidden="1" x14ac:dyDescent="0.25">
      <c r="AY22851" s="40"/>
      <c r="AZ22851" s="40"/>
      <c r="BA22851" s="40"/>
      <c r="BB22851" s="40"/>
      <c r="BC22851" s="40"/>
      <c r="BD22851" s="50"/>
    </row>
    <row r="22852" spans="51:56" hidden="1" x14ac:dyDescent="0.25">
      <c r="AY22852" s="40"/>
      <c r="AZ22852" s="40"/>
      <c r="BA22852" s="40"/>
      <c r="BB22852" s="40"/>
      <c r="BC22852" s="40"/>
      <c r="BD22852" s="50"/>
    </row>
    <row r="22853" spans="51:56" hidden="1" x14ac:dyDescent="0.25">
      <c r="AY22853" s="40"/>
      <c r="AZ22853" s="40"/>
      <c r="BA22853" s="40"/>
      <c r="BB22853" s="40"/>
      <c r="BC22853" s="40"/>
      <c r="BD22853" s="50"/>
    </row>
    <row r="22854" spans="51:56" hidden="1" x14ac:dyDescent="0.25">
      <c r="AY22854" s="40"/>
      <c r="AZ22854" s="40"/>
      <c r="BA22854" s="40"/>
      <c r="BB22854" s="40"/>
      <c r="BC22854" s="40"/>
      <c r="BD22854" s="50"/>
    </row>
    <row r="22855" spans="51:56" hidden="1" x14ac:dyDescent="0.25">
      <c r="AY22855" s="40"/>
      <c r="AZ22855" s="40"/>
      <c r="BA22855" s="40"/>
      <c r="BB22855" s="40"/>
      <c r="BC22855" s="40"/>
      <c r="BD22855" s="50"/>
    </row>
    <row r="22856" spans="51:56" hidden="1" x14ac:dyDescent="0.25">
      <c r="AY22856" s="40"/>
      <c r="AZ22856" s="40"/>
      <c r="BA22856" s="40"/>
      <c r="BB22856" s="40"/>
      <c r="BC22856" s="40"/>
      <c r="BD22856" s="50"/>
    </row>
    <row r="22857" spans="51:56" hidden="1" x14ac:dyDescent="0.25">
      <c r="AY22857" s="40"/>
      <c r="AZ22857" s="40"/>
      <c r="BA22857" s="40"/>
      <c r="BB22857" s="40"/>
      <c r="BC22857" s="40"/>
      <c r="BD22857" s="50"/>
    </row>
    <row r="22858" spans="51:56" hidden="1" x14ac:dyDescent="0.25">
      <c r="AY22858" s="40"/>
      <c r="AZ22858" s="40"/>
      <c r="BA22858" s="40"/>
      <c r="BB22858" s="40"/>
      <c r="BC22858" s="40"/>
      <c r="BD22858" s="50"/>
    </row>
    <row r="22859" spans="51:56" hidden="1" x14ac:dyDescent="0.25">
      <c r="AY22859" s="40"/>
      <c r="AZ22859" s="40"/>
      <c r="BA22859" s="40"/>
      <c r="BB22859" s="40"/>
      <c r="BC22859" s="40"/>
      <c r="BD22859" s="50"/>
    </row>
    <row r="22860" spans="51:56" hidden="1" x14ac:dyDescent="0.25">
      <c r="AY22860" s="40"/>
      <c r="AZ22860" s="40"/>
      <c r="BA22860" s="40"/>
      <c r="BB22860" s="40"/>
      <c r="BC22860" s="40"/>
      <c r="BD22860" s="50"/>
    </row>
    <row r="22861" spans="51:56" hidden="1" x14ac:dyDescent="0.25">
      <c r="AY22861" s="40"/>
      <c r="AZ22861" s="40"/>
      <c r="BA22861" s="40"/>
      <c r="BB22861" s="40"/>
      <c r="BC22861" s="40"/>
      <c r="BD22861" s="50"/>
    </row>
    <row r="22862" spans="51:56" hidden="1" x14ac:dyDescent="0.25">
      <c r="AY22862" s="40"/>
      <c r="AZ22862" s="40"/>
      <c r="BA22862" s="40"/>
      <c r="BB22862" s="40"/>
      <c r="BC22862" s="40"/>
      <c r="BD22862" s="50"/>
    </row>
    <row r="22863" spans="51:56" hidden="1" x14ac:dyDescent="0.25">
      <c r="AY22863" s="40"/>
      <c r="AZ22863" s="40"/>
      <c r="BA22863" s="40"/>
      <c r="BB22863" s="40"/>
      <c r="BC22863" s="40"/>
      <c r="BD22863" s="50"/>
    </row>
    <row r="22864" spans="51:56" hidden="1" x14ac:dyDescent="0.25">
      <c r="AY22864" s="40"/>
      <c r="AZ22864" s="40"/>
      <c r="BA22864" s="40"/>
      <c r="BB22864" s="40"/>
      <c r="BC22864" s="40"/>
      <c r="BD22864" s="50"/>
    </row>
    <row r="22865" spans="51:56" hidden="1" x14ac:dyDescent="0.25">
      <c r="AY22865" s="40"/>
      <c r="AZ22865" s="40"/>
      <c r="BA22865" s="40"/>
      <c r="BB22865" s="40"/>
      <c r="BC22865" s="40"/>
      <c r="BD22865" s="50"/>
    </row>
    <row r="22866" spans="51:56" hidden="1" x14ac:dyDescent="0.25">
      <c r="AY22866" s="40"/>
      <c r="AZ22866" s="40"/>
      <c r="BA22866" s="40"/>
      <c r="BB22866" s="40"/>
      <c r="BC22866" s="40"/>
      <c r="BD22866" s="50"/>
    </row>
    <row r="22867" spans="51:56" hidden="1" x14ac:dyDescent="0.25">
      <c r="AY22867" s="40"/>
      <c r="AZ22867" s="40"/>
      <c r="BA22867" s="40"/>
      <c r="BB22867" s="40"/>
      <c r="BC22867" s="40"/>
      <c r="BD22867" s="50"/>
    </row>
    <row r="22868" spans="51:56" hidden="1" x14ac:dyDescent="0.25">
      <c r="AY22868" s="40"/>
      <c r="AZ22868" s="40"/>
      <c r="BA22868" s="40"/>
      <c r="BB22868" s="40"/>
      <c r="BC22868" s="40"/>
      <c r="BD22868" s="50"/>
    </row>
    <row r="22869" spans="51:56" hidden="1" x14ac:dyDescent="0.25">
      <c r="AY22869" s="40"/>
      <c r="AZ22869" s="40"/>
      <c r="BA22869" s="40"/>
      <c r="BB22869" s="40"/>
      <c r="BC22869" s="40"/>
      <c r="BD22869" s="50"/>
    </row>
    <row r="22870" spans="51:56" hidden="1" x14ac:dyDescent="0.25">
      <c r="AY22870" s="40"/>
      <c r="AZ22870" s="40"/>
      <c r="BA22870" s="40"/>
      <c r="BB22870" s="40"/>
      <c r="BC22870" s="40"/>
      <c r="BD22870" s="50"/>
    </row>
    <row r="22871" spans="51:56" hidden="1" x14ac:dyDescent="0.25">
      <c r="AY22871" s="40"/>
      <c r="AZ22871" s="40"/>
      <c r="BA22871" s="40"/>
      <c r="BB22871" s="40"/>
      <c r="BC22871" s="40"/>
      <c r="BD22871" s="50"/>
    </row>
    <row r="22872" spans="51:56" hidden="1" x14ac:dyDescent="0.25">
      <c r="AY22872" s="40"/>
      <c r="AZ22872" s="40"/>
      <c r="BA22872" s="40"/>
      <c r="BB22872" s="40"/>
      <c r="BC22872" s="40"/>
      <c r="BD22872" s="50"/>
    </row>
    <row r="22873" spans="51:56" hidden="1" x14ac:dyDescent="0.25">
      <c r="AY22873" s="40"/>
      <c r="AZ22873" s="40"/>
      <c r="BA22873" s="40"/>
      <c r="BB22873" s="40"/>
      <c r="BC22873" s="40"/>
      <c r="BD22873" s="50"/>
    </row>
    <row r="22874" spans="51:56" hidden="1" x14ac:dyDescent="0.25">
      <c r="AY22874" s="40"/>
      <c r="AZ22874" s="40"/>
      <c r="BA22874" s="40"/>
      <c r="BB22874" s="40"/>
      <c r="BC22874" s="40"/>
      <c r="BD22874" s="50"/>
    </row>
    <row r="22875" spans="51:56" hidden="1" x14ac:dyDescent="0.25">
      <c r="AY22875" s="40"/>
      <c r="AZ22875" s="40"/>
      <c r="BA22875" s="40"/>
      <c r="BB22875" s="40"/>
      <c r="BC22875" s="40"/>
      <c r="BD22875" s="50"/>
    </row>
    <row r="22876" spans="51:56" hidden="1" x14ac:dyDescent="0.25">
      <c r="AY22876" s="40"/>
      <c r="AZ22876" s="40"/>
      <c r="BA22876" s="40"/>
      <c r="BB22876" s="40"/>
      <c r="BC22876" s="40"/>
      <c r="BD22876" s="50"/>
    </row>
    <row r="22877" spans="51:56" hidden="1" x14ac:dyDescent="0.25">
      <c r="AY22877" s="40"/>
      <c r="AZ22877" s="40"/>
      <c r="BA22877" s="40"/>
      <c r="BB22877" s="40"/>
      <c r="BC22877" s="40"/>
      <c r="BD22877" s="50"/>
    </row>
    <row r="22878" spans="51:56" hidden="1" x14ac:dyDescent="0.25">
      <c r="AY22878" s="40"/>
      <c r="AZ22878" s="40"/>
      <c r="BA22878" s="40"/>
      <c r="BB22878" s="40"/>
      <c r="BC22878" s="40"/>
      <c r="BD22878" s="50"/>
    </row>
    <row r="22879" spans="51:56" hidden="1" x14ac:dyDescent="0.25">
      <c r="AY22879" s="40"/>
      <c r="AZ22879" s="40"/>
      <c r="BA22879" s="40"/>
      <c r="BB22879" s="40"/>
      <c r="BC22879" s="40"/>
      <c r="BD22879" s="50"/>
    </row>
    <row r="22880" spans="51:56" hidden="1" x14ac:dyDescent="0.25">
      <c r="AY22880" s="40"/>
      <c r="AZ22880" s="40"/>
      <c r="BA22880" s="40"/>
      <c r="BB22880" s="40"/>
      <c r="BC22880" s="40"/>
      <c r="BD22880" s="50"/>
    </row>
    <row r="22881" spans="51:56" hidden="1" x14ac:dyDescent="0.25">
      <c r="AY22881" s="40"/>
      <c r="AZ22881" s="40"/>
      <c r="BA22881" s="40"/>
      <c r="BB22881" s="40"/>
      <c r="BC22881" s="40"/>
      <c r="BD22881" s="50"/>
    </row>
    <row r="22882" spans="51:56" hidden="1" x14ac:dyDescent="0.25">
      <c r="AY22882" s="40"/>
      <c r="AZ22882" s="40"/>
      <c r="BA22882" s="40"/>
      <c r="BB22882" s="40"/>
      <c r="BC22882" s="40"/>
      <c r="BD22882" s="50"/>
    </row>
    <row r="22883" spans="51:56" hidden="1" x14ac:dyDescent="0.25">
      <c r="AY22883" s="40"/>
      <c r="AZ22883" s="40"/>
      <c r="BA22883" s="40"/>
      <c r="BB22883" s="40"/>
      <c r="BC22883" s="40"/>
      <c r="BD22883" s="50"/>
    </row>
    <row r="22884" spans="51:56" hidden="1" x14ac:dyDescent="0.25">
      <c r="AY22884" s="40"/>
      <c r="AZ22884" s="40"/>
      <c r="BA22884" s="40"/>
      <c r="BB22884" s="40"/>
      <c r="BC22884" s="40"/>
      <c r="BD22884" s="50"/>
    </row>
    <row r="22885" spans="51:56" hidden="1" x14ac:dyDescent="0.25">
      <c r="AY22885" s="40"/>
      <c r="AZ22885" s="40"/>
      <c r="BA22885" s="40"/>
      <c r="BB22885" s="40"/>
      <c r="BC22885" s="40"/>
      <c r="BD22885" s="50"/>
    </row>
    <row r="22886" spans="51:56" hidden="1" x14ac:dyDescent="0.25">
      <c r="AY22886" s="40"/>
      <c r="AZ22886" s="40"/>
      <c r="BA22886" s="40"/>
      <c r="BB22886" s="40"/>
      <c r="BC22886" s="40"/>
      <c r="BD22886" s="50"/>
    </row>
    <row r="22887" spans="51:56" hidden="1" x14ac:dyDescent="0.25">
      <c r="AY22887" s="40"/>
      <c r="AZ22887" s="40"/>
      <c r="BA22887" s="40"/>
      <c r="BB22887" s="40"/>
      <c r="BC22887" s="40"/>
      <c r="BD22887" s="50"/>
    </row>
    <row r="22888" spans="51:56" hidden="1" x14ac:dyDescent="0.25">
      <c r="AY22888" s="40"/>
      <c r="AZ22888" s="40"/>
      <c r="BA22888" s="40"/>
      <c r="BB22888" s="40"/>
      <c r="BC22888" s="40"/>
      <c r="BD22888" s="50"/>
    </row>
    <row r="22889" spans="51:56" hidden="1" x14ac:dyDescent="0.25">
      <c r="AY22889" s="40"/>
      <c r="AZ22889" s="40"/>
      <c r="BA22889" s="40"/>
      <c r="BB22889" s="40"/>
      <c r="BC22889" s="40"/>
      <c r="BD22889" s="50"/>
    </row>
    <row r="22890" spans="51:56" hidden="1" x14ac:dyDescent="0.25">
      <c r="AY22890" s="40"/>
      <c r="AZ22890" s="40"/>
      <c r="BA22890" s="40"/>
      <c r="BB22890" s="40"/>
      <c r="BC22890" s="40"/>
      <c r="BD22890" s="50"/>
    </row>
    <row r="22891" spans="51:56" hidden="1" x14ac:dyDescent="0.25">
      <c r="AY22891" s="40"/>
      <c r="AZ22891" s="40"/>
      <c r="BA22891" s="40"/>
      <c r="BB22891" s="40"/>
      <c r="BC22891" s="40"/>
      <c r="BD22891" s="50"/>
    </row>
    <row r="22892" spans="51:56" hidden="1" x14ac:dyDescent="0.25">
      <c r="AY22892" s="40"/>
      <c r="AZ22892" s="40"/>
      <c r="BA22892" s="40"/>
      <c r="BB22892" s="40"/>
      <c r="BC22892" s="40"/>
      <c r="BD22892" s="50"/>
    </row>
    <row r="22893" spans="51:56" hidden="1" x14ac:dyDescent="0.25">
      <c r="AY22893" s="40"/>
      <c r="AZ22893" s="40"/>
      <c r="BA22893" s="40"/>
      <c r="BB22893" s="40"/>
      <c r="BC22893" s="40"/>
      <c r="BD22893" s="50"/>
    </row>
    <row r="22894" spans="51:56" hidden="1" x14ac:dyDescent="0.25">
      <c r="AY22894" s="40"/>
      <c r="AZ22894" s="40"/>
      <c r="BA22894" s="40"/>
      <c r="BB22894" s="40"/>
      <c r="BC22894" s="40"/>
      <c r="BD22894" s="50"/>
    </row>
    <row r="22895" spans="51:56" hidden="1" x14ac:dyDescent="0.25">
      <c r="AY22895" s="40"/>
      <c r="AZ22895" s="40"/>
      <c r="BA22895" s="40"/>
      <c r="BB22895" s="40"/>
      <c r="BC22895" s="40"/>
      <c r="BD22895" s="50"/>
    </row>
    <row r="22896" spans="51:56" hidden="1" x14ac:dyDescent="0.25">
      <c r="AY22896" s="40"/>
      <c r="AZ22896" s="40"/>
      <c r="BA22896" s="40"/>
      <c r="BB22896" s="40"/>
      <c r="BC22896" s="40"/>
      <c r="BD22896" s="50"/>
    </row>
    <row r="22897" spans="51:56" hidden="1" x14ac:dyDescent="0.25">
      <c r="AY22897" s="40"/>
      <c r="AZ22897" s="40"/>
      <c r="BA22897" s="40"/>
      <c r="BB22897" s="40"/>
      <c r="BC22897" s="40"/>
      <c r="BD22897" s="50"/>
    </row>
    <row r="22898" spans="51:56" hidden="1" x14ac:dyDescent="0.25">
      <c r="AY22898" s="40"/>
      <c r="AZ22898" s="40"/>
      <c r="BA22898" s="40"/>
      <c r="BB22898" s="40"/>
      <c r="BC22898" s="40"/>
      <c r="BD22898" s="50"/>
    </row>
    <row r="22899" spans="51:56" hidden="1" x14ac:dyDescent="0.25">
      <c r="AY22899" s="40"/>
      <c r="AZ22899" s="40"/>
      <c r="BA22899" s="40"/>
      <c r="BB22899" s="40"/>
      <c r="BC22899" s="40"/>
      <c r="BD22899" s="50"/>
    </row>
    <row r="22900" spans="51:56" hidden="1" x14ac:dyDescent="0.25">
      <c r="AY22900" s="40"/>
      <c r="AZ22900" s="40"/>
      <c r="BA22900" s="40"/>
      <c r="BB22900" s="40"/>
      <c r="BC22900" s="40"/>
      <c r="BD22900" s="50"/>
    </row>
    <row r="22901" spans="51:56" hidden="1" x14ac:dyDescent="0.25">
      <c r="AY22901" s="40"/>
      <c r="AZ22901" s="40"/>
      <c r="BA22901" s="40"/>
      <c r="BB22901" s="40"/>
      <c r="BC22901" s="40"/>
      <c r="BD22901" s="50"/>
    </row>
    <row r="22902" spans="51:56" hidden="1" x14ac:dyDescent="0.25">
      <c r="AY22902" s="40"/>
      <c r="AZ22902" s="40"/>
      <c r="BA22902" s="40"/>
      <c r="BB22902" s="40"/>
      <c r="BC22902" s="40"/>
      <c r="BD22902" s="50"/>
    </row>
    <row r="22903" spans="51:56" hidden="1" x14ac:dyDescent="0.25">
      <c r="AY22903" s="40"/>
      <c r="AZ22903" s="40"/>
      <c r="BA22903" s="40"/>
      <c r="BB22903" s="40"/>
      <c r="BC22903" s="40"/>
      <c r="BD22903" s="50"/>
    </row>
    <row r="22904" spans="51:56" hidden="1" x14ac:dyDescent="0.25">
      <c r="AY22904" s="40"/>
      <c r="AZ22904" s="40"/>
      <c r="BA22904" s="40"/>
      <c r="BB22904" s="40"/>
      <c r="BC22904" s="40"/>
      <c r="BD22904" s="50"/>
    </row>
    <row r="22905" spans="51:56" hidden="1" x14ac:dyDescent="0.25">
      <c r="AY22905" s="40"/>
      <c r="AZ22905" s="40"/>
      <c r="BA22905" s="40"/>
      <c r="BB22905" s="40"/>
      <c r="BC22905" s="40"/>
      <c r="BD22905" s="50"/>
    </row>
    <row r="22906" spans="51:56" hidden="1" x14ac:dyDescent="0.25">
      <c r="AY22906" s="40"/>
      <c r="AZ22906" s="40"/>
      <c r="BA22906" s="40"/>
      <c r="BB22906" s="40"/>
      <c r="BC22906" s="40"/>
      <c r="BD22906" s="50"/>
    </row>
    <row r="22907" spans="51:56" hidden="1" x14ac:dyDescent="0.25">
      <c r="AY22907" s="40"/>
      <c r="AZ22907" s="40"/>
      <c r="BA22907" s="40"/>
      <c r="BB22907" s="40"/>
      <c r="BC22907" s="40"/>
      <c r="BD22907" s="50"/>
    </row>
    <row r="22908" spans="51:56" hidden="1" x14ac:dyDescent="0.25">
      <c r="AY22908" s="40"/>
      <c r="AZ22908" s="40"/>
      <c r="BA22908" s="40"/>
      <c r="BB22908" s="40"/>
      <c r="BC22908" s="40"/>
      <c r="BD22908" s="50"/>
    </row>
    <row r="22909" spans="51:56" hidden="1" x14ac:dyDescent="0.25">
      <c r="AY22909" s="40"/>
      <c r="AZ22909" s="40"/>
      <c r="BA22909" s="40"/>
      <c r="BB22909" s="40"/>
      <c r="BC22909" s="40"/>
      <c r="BD22909" s="50"/>
    </row>
    <row r="22910" spans="51:56" hidden="1" x14ac:dyDescent="0.25">
      <c r="AY22910" s="40"/>
      <c r="AZ22910" s="40"/>
      <c r="BA22910" s="40"/>
      <c r="BB22910" s="40"/>
      <c r="BC22910" s="40"/>
      <c r="BD22910" s="50"/>
    </row>
    <row r="22911" spans="51:56" hidden="1" x14ac:dyDescent="0.25">
      <c r="AY22911" s="40"/>
      <c r="AZ22911" s="40"/>
      <c r="BA22911" s="40"/>
      <c r="BB22911" s="40"/>
      <c r="BC22911" s="40"/>
      <c r="BD22911" s="50"/>
    </row>
    <row r="22912" spans="51:56" hidden="1" x14ac:dyDescent="0.25">
      <c r="AY22912" s="40"/>
      <c r="AZ22912" s="40"/>
      <c r="BA22912" s="40"/>
      <c r="BB22912" s="40"/>
      <c r="BC22912" s="40"/>
      <c r="BD22912" s="50"/>
    </row>
    <row r="22913" spans="51:56" hidden="1" x14ac:dyDescent="0.25">
      <c r="AY22913" s="40"/>
      <c r="AZ22913" s="40"/>
      <c r="BA22913" s="40"/>
      <c r="BB22913" s="40"/>
      <c r="BC22913" s="40"/>
      <c r="BD22913" s="50"/>
    </row>
    <row r="22914" spans="51:56" hidden="1" x14ac:dyDescent="0.25">
      <c r="AY22914" s="40"/>
      <c r="AZ22914" s="40"/>
      <c r="BA22914" s="40"/>
      <c r="BB22914" s="40"/>
      <c r="BC22914" s="40"/>
      <c r="BD22914" s="50"/>
    </row>
    <row r="22915" spans="51:56" hidden="1" x14ac:dyDescent="0.25">
      <c r="AY22915" s="40"/>
      <c r="AZ22915" s="40"/>
      <c r="BA22915" s="40"/>
      <c r="BB22915" s="40"/>
      <c r="BC22915" s="40"/>
      <c r="BD22915" s="50"/>
    </row>
    <row r="22916" spans="51:56" hidden="1" x14ac:dyDescent="0.25">
      <c r="AY22916" s="40"/>
      <c r="AZ22916" s="40"/>
      <c r="BA22916" s="40"/>
      <c r="BB22916" s="40"/>
      <c r="BC22916" s="40"/>
      <c r="BD22916" s="50"/>
    </row>
    <row r="22917" spans="51:56" hidden="1" x14ac:dyDescent="0.25">
      <c r="AY22917" s="40"/>
      <c r="AZ22917" s="40"/>
      <c r="BA22917" s="40"/>
      <c r="BB22917" s="40"/>
      <c r="BC22917" s="40"/>
      <c r="BD22917" s="50"/>
    </row>
    <row r="22918" spans="51:56" hidden="1" x14ac:dyDescent="0.25">
      <c r="AY22918" s="40"/>
      <c r="AZ22918" s="40"/>
      <c r="BA22918" s="40"/>
      <c r="BB22918" s="40"/>
      <c r="BC22918" s="40"/>
      <c r="BD22918" s="50"/>
    </row>
    <row r="22919" spans="51:56" hidden="1" x14ac:dyDescent="0.25">
      <c r="AY22919" s="40"/>
      <c r="AZ22919" s="40"/>
      <c r="BA22919" s="40"/>
      <c r="BB22919" s="40"/>
      <c r="BC22919" s="40"/>
      <c r="BD22919" s="50"/>
    </row>
    <row r="22920" spans="51:56" hidden="1" x14ac:dyDescent="0.25">
      <c r="AY22920" s="40"/>
      <c r="AZ22920" s="40"/>
      <c r="BA22920" s="40"/>
      <c r="BB22920" s="40"/>
      <c r="BC22920" s="40"/>
      <c r="BD22920" s="50"/>
    </row>
    <row r="22921" spans="51:56" hidden="1" x14ac:dyDescent="0.25">
      <c r="AY22921" s="40"/>
      <c r="AZ22921" s="40"/>
      <c r="BA22921" s="40"/>
      <c r="BB22921" s="40"/>
      <c r="BC22921" s="40"/>
      <c r="BD22921" s="50"/>
    </row>
    <row r="22922" spans="51:56" hidden="1" x14ac:dyDescent="0.25">
      <c r="AY22922" s="40"/>
      <c r="AZ22922" s="40"/>
      <c r="BA22922" s="40"/>
      <c r="BB22922" s="40"/>
      <c r="BC22922" s="40"/>
      <c r="BD22922" s="50"/>
    </row>
    <row r="22923" spans="51:56" hidden="1" x14ac:dyDescent="0.25">
      <c r="AY22923" s="40"/>
      <c r="AZ22923" s="40"/>
      <c r="BA22923" s="40"/>
      <c r="BB22923" s="40"/>
      <c r="BC22923" s="40"/>
      <c r="BD22923" s="50"/>
    </row>
    <row r="22924" spans="51:56" hidden="1" x14ac:dyDescent="0.25">
      <c r="AY22924" s="40"/>
      <c r="AZ22924" s="40"/>
      <c r="BA22924" s="40"/>
      <c r="BB22924" s="40"/>
      <c r="BC22924" s="40"/>
      <c r="BD22924" s="50"/>
    </row>
    <row r="22925" spans="51:56" hidden="1" x14ac:dyDescent="0.25">
      <c r="AY22925" s="40"/>
      <c r="AZ22925" s="40"/>
      <c r="BA22925" s="40"/>
      <c r="BB22925" s="40"/>
      <c r="BC22925" s="40"/>
      <c r="BD22925" s="50"/>
    </row>
    <row r="22926" spans="51:56" hidden="1" x14ac:dyDescent="0.25">
      <c r="AY22926" s="40"/>
      <c r="AZ22926" s="40"/>
      <c r="BA22926" s="40"/>
      <c r="BB22926" s="40"/>
      <c r="BC22926" s="40"/>
      <c r="BD22926" s="50"/>
    </row>
    <row r="22927" spans="51:56" hidden="1" x14ac:dyDescent="0.25">
      <c r="AY22927" s="40"/>
      <c r="AZ22927" s="40"/>
      <c r="BA22927" s="40"/>
      <c r="BB22927" s="40"/>
      <c r="BC22927" s="40"/>
      <c r="BD22927" s="50"/>
    </row>
    <row r="22928" spans="51:56" hidden="1" x14ac:dyDescent="0.25">
      <c r="AY22928" s="40"/>
      <c r="AZ22928" s="40"/>
      <c r="BA22928" s="40"/>
      <c r="BB22928" s="40"/>
      <c r="BC22928" s="40"/>
      <c r="BD22928" s="50"/>
    </row>
    <row r="22929" spans="51:56" hidden="1" x14ac:dyDescent="0.25">
      <c r="AY22929" s="40"/>
      <c r="AZ22929" s="40"/>
      <c r="BA22929" s="40"/>
      <c r="BB22929" s="40"/>
      <c r="BC22929" s="40"/>
      <c r="BD22929" s="50"/>
    </row>
    <row r="22930" spans="51:56" hidden="1" x14ac:dyDescent="0.25">
      <c r="AY22930" s="40"/>
      <c r="AZ22930" s="40"/>
      <c r="BA22930" s="40"/>
      <c r="BB22930" s="40"/>
      <c r="BC22930" s="40"/>
      <c r="BD22930" s="50"/>
    </row>
    <row r="22931" spans="51:56" hidden="1" x14ac:dyDescent="0.25">
      <c r="AY22931" s="40"/>
      <c r="AZ22931" s="40"/>
      <c r="BA22931" s="40"/>
      <c r="BB22931" s="40"/>
      <c r="BC22931" s="40"/>
      <c r="BD22931" s="50"/>
    </row>
    <row r="22932" spans="51:56" hidden="1" x14ac:dyDescent="0.25">
      <c r="AY22932" s="40"/>
      <c r="AZ22932" s="40"/>
      <c r="BA22932" s="40"/>
      <c r="BB22932" s="40"/>
      <c r="BC22932" s="40"/>
      <c r="BD22932" s="50"/>
    </row>
    <row r="22933" spans="51:56" hidden="1" x14ac:dyDescent="0.25">
      <c r="AY22933" s="40"/>
      <c r="AZ22933" s="40"/>
      <c r="BA22933" s="40"/>
      <c r="BB22933" s="40"/>
      <c r="BC22933" s="40"/>
      <c r="BD22933" s="50"/>
    </row>
    <row r="22934" spans="51:56" hidden="1" x14ac:dyDescent="0.25">
      <c r="AY22934" s="40"/>
      <c r="AZ22934" s="40"/>
      <c r="BA22934" s="40"/>
      <c r="BB22934" s="40"/>
      <c r="BC22934" s="40"/>
      <c r="BD22934" s="50"/>
    </row>
    <row r="22935" spans="51:56" hidden="1" x14ac:dyDescent="0.25">
      <c r="AY22935" s="40"/>
      <c r="AZ22935" s="40"/>
      <c r="BA22935" s="40"/>
      <c r="BB22935" s="40"/>
      <c r="BC22935" s="40"/>
      <c r="BD22935" s="50"/>
    </row>
    <row r="22936" spans="51:56" hidden="1" x14ac:dyDescent="0.25">
      <c r="AY22936" s="40"/>
      <c r="AZ22936" s="40"/>
      <c r="BA22936" s="40"/>
      <c r="BB22936" s="40"/>
      <c r="BC22936" s="40"/>
      <c r="BD22936" s="50"/>
    </row>
    <row r="22937" spans="51:56" hidden="1" x14ac:dyDescent="0.25">
      <c r="AY22937" s="40"/>
      <c r="AZ22937" s="40"/>
      <c r="BA22937" s="40"/>
      <c r="BB22937" s="40"/>
      <c r="BC22937" s="40"/>
      <c r="BD22937" s="50"/>
    </row>
    <row r="22938" spans="51:56" hidden="1" x14ac:dyDescent="0.25">
      <c r="AY22938" s="40"/>
      <c r="AZ22938" s="40"/>
      <c r="BA22938" s="40"/>
      <c r="BB22938" s="40"/>
      <c r="BC22938" s="40"/>
      <c r="BD22938" s="50"/>
    </row>
    <row r="22939" spans="51:56" hidden="1" x14ac:dyDescent="0.25">
      <c r="AY22939" s="40"/>
      <c r="AZ22939" s="40"/>
      <c r="BA22939" s="40"/>
      <c r="BB22939" s="40"/>
      <c r="BC22939" s="40"/>
      <c r="BD22939" s="50"/>
    </row>
    <row r="22940" spans="51:56" hidden="1" x14ac:dyDescent="0.25">
      <c r="AY22940" s="40"/>
      <c r="AZ22940" s="40"/>
      <c r="BA22940" s="40"/>
      <c r="BB22940" s="40"/>
      <c r="BC22940" s="40"/>
      <c r="BD22940" s="50"/>
    </row>
    <row r="22941" spans="51:56" hidden="1" x14ac:dyDescent="0.25">
      <c r="AY22941" s="40"/>
      <c r="AZ22941" s="40"/>
      <c r="BA22941" s="40"/>
      <c r="BB22941" s="40"/>
      <c r="BC22941" s="40"/>
      <c r="BD22941" s="50"/>
    </row>
    <row r="22942" spans="51:56" hidden="1" x14ac:dyDescent="0.25">
      <c r="AY22942" s="40"/>
      <c r="AZ22942" s="40"/>
      <c r="BA22942" s="40"/>
      <c r="BB22942" s="40"/>
      <c r="BC22942" s="40"/>
      <c r="BD22942" s="50"/>
    </row>
    <row r="22943" spans="51:56" hidden="1" x14ac:dyDescent="0.25">
      <c r="AY22943" s="40"/>
      <c r="AZ22943" s="40"/>
      <c r="BA22943" s="40"/>
      <c r="BB22943" s="40"/>
      <c r="BC22943" s="40"/>
      <c r="BD22943" s="50"/>
    </row>
    <row r="22944" spans="51:56" hidden="1" x14ac:dyDescent="0.25">
      <c r="AY22944" s="40"/>
      <c r="AZ22944" s="40"/>
      <c r="BA22944" s="40"/>
      <c r="BB22944" s="40"/>
      <c r="BC22944" s="40"/>
      <c r="BD22944" s="50"/>
    </row>
    <row r="22945" spans="51:56" hidden="1" x14ac:dyDescent="0.25">
      <c r="AY22945" s="40"/>
      <c r="AZ22945" s="40"/>
      <c r="BA22945" s="40"/>
      <c r="BB22945" s="40"/>
      <c r="BC22945" s="40"/>
      <c r="BD22945" s="50"/>
    </row>
    <row r="22946" spans="51:56" hidden="1" x14ac:dyDescent="0.25">
      <c r="AY22946" s="40"/>
      <c r="AZ22946" s="40"/>
      <c r="BA22946" s="40"/>
      <c r="BB22946" s="40"/>
      <c r="BC22946" s="40"/>
      <c r="BD22946" s="50"/>
    </row>
    <row r="22947" spans="51:56" hidden="1" x14ac:dyDescent="0.25">
      <c r="AY22947" s="40"/>
      <c r="AZ22947" s="40"/>
      <c r="BA22947" s="40"/>
      <c r="BB22947" s="40"/>
      <c r="BC22947" s="40"/>
      <c r="BD22947" s="50"/>
    </row>
    <row r="22948" spans="51:56" hidden="1" x14ac:dyDescent="0.25">
      <c r="AY22948" s="40"/>
      <c r="AZ22948" s="40"/>
      <c r="BA22948" s="40"/>
      <c r="BB22948" s="40"/>
      <c r="BC22948" s="40"/>
      <c r="BD22948" s="50"/>
    </row>
    <row r="22949" spans="51:56" hidden="1" x14ac:dyDescent="0.25">
      <c r="AY22949" s="40"/>
      <c r="AZ22949" s="40"/>
      <c r="BA22949" s="40"/>
      <c r="BB22949" s="40"/>
      <c r="BC22949" s="40"/>
      <c r="BD22949" s="50"/>
    </row>
    <row r="22950" spans="51:56" hidden="1" x14ac:dyDescent="0.25">
      <c r="AY22950" s="40"/>
      <c r="AZ22950" s="40"/>
      <c r="BA22950" s="40"/>
      <c r="BB22950" s="40"/>
      <c r="BC22950" s="40"/>
      <c r="BD22950" s="50"/>
    </row>
    <row r="22951" spans="51:56" hidden="1" x14ac:dyDescent="0.25">
      <c r="AY22951" s="40"/>
      <c r="AZ22951" s="40"/>
      <c r="BA22951" s="40"/>
      <c r="BB22951" s="40"/>
      <c r="BC22951" s="40"/>
      <c r="BD22951" s="50"/>
    </row>
    <row r="22952" spans="51:56" hidden="1" x14ac:dyDescent="0.25">
      <c r="AY22952" s="40"/>
      <c r="AZ22952" s="40"/>
      <c r="BA22952" s="40"/>
      <c r="BB22952" s="40"/>
      <c r="BC22952" s="40"/>
      <c r="BD22952" s="50"/>
    </row>
    <row r="22953" spans="51:56" hidden="1" x14ac:dyDescent="0.25">
      <c r="AY22953" s="40"/>
      <c r="AZ22953" s="40"/>
      <c r="BA22953" s="40"/>
      <c r="BB22953" s="40"/>
      <c r="BC22953" s="40"/>
      <c r="BD22953" s="50"/>
    </row>
    <row r="22954" spans="51:56" hidden="1" x14ac:dyDescent="0.25">
      <c r="AY22954" s="40"/>
      <c r="AZ22954" s="40"/>
      <c r="BA22954" s="40"/>
      <c r="BB22954" s="40"/>
      <c r="BC22954" s="40"/>
      <c r="BD22954" s="50"/>
    </row>
    <row r="22955" spans="51:56" hidden="1" x14ac:dyDescent="0.25">
      <c r="AY22955" s="40"/>
      <c r="AZ22955" s="40"/>
      <c r="BA22955" s="40"/>
      <c r="BB22955" s="40"/>
      <c r="BC22955" s="40"/>
      <c r="BD22955" s="50"/>
    </row>
    <row r="22956" spans="51:56" hidden="1" x14ac:dyDescent="0.25">
      <c r="AY22956" s="40"/>
      <c r="AZ22956" s="40"/>
      <c r="BA22956" s="40"/>
      <c r="BB22956" s="40"/>
      <c r="BC22956" s="40"/>
      <c r="BD22956" s="50"/>
    </row>
    <row r="22957" spans="51:56" hidden="1" x14ac:dyDescent="0.25">
      <c r="AY22957" s="40"/>
      <c r="AZ22957" s="40"/>
      <c r="BA22957" s="40"/>
      <c r="BB22957" s="40"/>
      <c r="BC22957" s="40"/>
      <c r="BD22957" s="50"/>
    </row>
    <row r="22958" spans="51:56" hidden="1" x14ac:dyDescent="0.25">
      <c r="AY22958" s="40"/>
      <c r="AZ22958" s="40"/>
      <c r="BA22958" s="40"/>
      <c r="BB22958" s="40"/>
      <c r="BC22958" s="40"/>
      <c r="BD22958" s="50"/>
    </row>
    <row r="22959" spans="51:56" hidden="1" x14ac:dyDescent="0.25">
      <c r="AY22959" s="40"/>
      <c r="AZ22959" s="40"/>
      <c r="BA22959" s="40"/>
      <c r="BB22959" s="40"/>
      <c r="BC22959" s="40"/>
      <c r="BD22959" s="50"/>
    </row>
    <row r="22960" spans="51:56" hidden="1" x14ac:dyDescent="0.25">
      <c r="AY22960" s="40"/>
      <c r="AZ22960" s="40"/>
      <c r="BA22960" s="40"/>
      <c r="BB22960" s="40"/>
      <c r="BC22960" s="40"/>
      <c r="BD22960" s="50"/>
    </row>
    <row r="22961" spans="51:56" hidden="1" x14ac:dyDescent="0.25">
      <c r="AY22961" s="40"/>
      <c r="AZ22961" s="40"/>
      <c r="BA22961" s="40"/>
      <c r="BB22961" s="40"/>
      <c r="BC22961" s="40"/>
      <c r="BD22961" s="50"/>
    </row>
    <row r="22962" spans="51:56" hidden="1" x14ac:dyDescent="0.25">
      <c r="AY22962" s="40"/>
      <c r="AZ22962" s="40"/>
      <c r="BA22962" s="40"/>
      <c r="BB22962" s="40"/>
      <c r="BC22962" s="40"/>
      <c r="BD22962" s="50"/>
    </row>
    <row r="22963" spans="51:56" hidden="1" x14ac:dyDescent="0.25">
      <c r="AY22963" s="40"/>
      <c r="AZ22963" s="40"/>
      <c r="BA22963" s="40"/>
      <c r="BB22963" s="40"/>
      <c r="BC22963" s="40"/>
      <c r="BD22963" s="50"/>
    </row>
    <row r="22964" spans="51:56" hidden="1" x14ac:dyDescent="0.25">
      <c r="AY22964" s="40"/>
      <c r="AZ22964" s="40"/>
      <c r="BA22964" s="40"/>
      <c r="BB22964" s="40"/>
      <c r="BC22964" s="40"/>
      <c r="BD22964" s="50"/>
    </row>
    <row r="22965" spans="51:56" hidden="1" x14ac:dyDescent="0.25">
      <c r="AY22965" s="40"/>
      <c r="AZ22965" s="40"/>
      <c r="BA22965" s="40"/>
      <c r="BB22965" s="40"/>
      <c r="BC22965" s="40"/>
      <c r="BD22965" s="50"/>
    </row>
    <row r="22966" spans="51:56" hidden="1" x14ac:dyDescent="0.25">
      <c r="AY22966" s="40"/>
      <c r="AZ22966" s="40"/>
      <c r="BA22966" s="40"/>
      <c r="BB22966" s="40"/>
      <c r="BC22966" s="40"/>
      <c r="BD22966" s="50"/>
    </row>
    <row r="22967" spans="51:56" hidden="1" x14ac:dyDescent="0.25">
      <c r="AY22967" s="40"/>
      <c r="AZ22967" s="40"/>
      <c r="BA22967" s="40"/>
      <c r="BB22967" s="40"/>
      <c r="BC22967" s="40"/>
      <c r="BD22967" s="50"/>
    </row>
    <row r="22968" spans="51:56" hidden="1" x14ac:dyDescent="0.25">
      <c r="AY22968" s="40"/>
      <c r="AZ22968" s="40"/>
      <c r="BA22968" s="40"/>
      <c r="BB22968" s="40"/>
      <c r="BC22968" s="40"/>
      <c r="BD22968" s="50"/>
    </row>
    <row r="22969" spans="51:56" hidden="1" x14ac:dyDescent="0.25">
      <c r="AY22969" s="40"/>
      <c r="AZ22969" s="40"/>
      <c r="BA22969" s="40"/>
      <c r="BB22969" s="40"/>
      <c r="BC22969" s="40"/>
      <c r="BD22969" s="50"/>
    </row>
    <row r="22970" spans="51:56" hidden="1" x14ac:dyDescent="0.25">
      <c r="AY22970" s="40"/>
      <c r="AZ22970" s="40"/>
      <c r="BA22970" s="40"/>
      <c r="BB22970" s="40"/>
      <c r="BC22970" s="40"/>
      <c r="BD22970" s="50"/>
    </row>
    <row r="22971" spans="51:56" hidden="1" x14ac:dyDescent="0.25">
      <c r="AY22971" s="40"/>
      <c r="AZ22971" s="40"/>
      <c r="BA22971" s="40"/>
      <c r="BB22971" s="40"/>
      <c r="BC22971" s="40"/>
      <c r="BD22971" s="50"/>
    </row>
    <row r="22972" spans="51:56" hidden="1" x14ac:dyDescent="0.25">
      <c r="AY22972" s="40"/>
      <c r="AZ22972" s="40"/>
      <c r="BA22972" s="40"/>
      <c r="BB22972" s="40"/>
      <c r="BC22972" s="40"/>
      <c r="BD22972" s="50"/>
    </row>
    <row r="22973" spans="51:56" hidden="1" x14ac:dyDescent="0.25">
      <c r="AY22973" s="40"/>
      <c r="AZ22973" s="40"/>
      <c r="BA22973" s="40"/>
      <c r="BB22973" s="40"/>
      <c r="BC22973" s="40"/>
      <c r="BD22973" s="50"/>
    </row>
    <row r="22974" spans="51:56" hidden="1" x14ac:dyDescent="0.25">
      <c r="AY22974" s="40"/>
      <c r="AZ22974" s="40"/>
      <c r="BA22974" s="40"/>
      <c r="BB22974" s="40"/>
      <c r="BC22974" s="40"/>
      <c r="BD22974" s="50"/>
    </row>
    <row r="22975" spans="51:56" hidden="1" x14ac:dyDescent="0.25">
      <c r="AY22975" s="40"/>
      <c r="AZ22975" s="40"/>
      <c r="BA22975" s="40"/>
      <c r="BB22975" s="40"/>
      <c r="BC22975" s="40"/>
      <c r="BD22975" s="50"/>
    </row>
    <row r="22976" spans="51:56" hidden="1" x14ac:dyDescent="0.25">
      <c r="AY22976" s="40"/>
      <c r="AZ22976" s="40"/>
      <c r="BA22976" s="40"/>
      <c r="BB22976" s="40"/>
      <c r="BC22976" s="40"/>
      <c r="BD22976" s="50"/>
    </row>
    <row r="22977" spans="51:56" hidden="1" x14ac:dyDescent="0.25">
      <c r="AY22977" s="40"/>
      <c r="AZ22977" s="40"/>
      <c r="BA22977" s="40"/>
      <c r="BB22977" s="40"/>
      <c r="BC22977" s="40"/>
      <c r="BD22977" s="50"/>
    </row>
    <row r="22978" spans="51:56" hidden="1" x14ac:dyDescent="0.25">
      <c r="AY22978" s="40"/>
      <c r="AZ22978" s="40"/>
      <c r="BA22978" s="40"/>
      <c r="BB22978" s="40"/>
      <c r="BC22978" s="40"/>
      <c r="BD22978" s="50"/>
    </row>
    <row r="22979" spans="51:56" hidden="1" x14ac:dyDescent="0.25">
      <c r="AY22979" s="40"/>
      <c r="AZ22979" s="40"/>
      <c r="BA22979" s="40"/>
      <c r="BB22979" s="40"/>
      <c r="BC22979" s="40"/>
      <c r="BD22979" s="50"/>
    </row>
    <row r="22980" spans="51:56" hidden="1" x14ac:dyDescent="0.25">
      <c r="AY22980" s="40"/>
      <c r="AZ22980" s="40"/>
      <c r="BA22980" s="40"/>
      <c r="BB22980" s="40"/>
      <c r="BC22980" s="40"/>
      <c r="BD22980" s="50"/>
    </row>
    <row r="22981" spans="51:56" hidden="1" x14ac:dyDescent="0.25">
      <c r="AY22981" s="40"/>
      <c r="AZ22981" s="40"/>
      <c r="BA22981" s="40"/>
      <c r="BB22981" s="40"/>
      <c r="BC22981" s="40"/>
      <c r="BD22981" s="50"/>
    </row>
    <row r="22982" spans="51:56" hidden="1" x14ac:dyDescent="0.25">
      <c r="AY22982" s="40"/>
      <c r="AZ22982" s="40"/>
      <c r="BA22982" s="40"/>
      <c r="BB22982" s="40"/>
      <c r="BC22982" s="40"/>
      <c r="BD22982" s="50"/>
    </row>
    <row r="22983" spans="51:56" hidden="1" x14ac:dyDescent="0.25">
      <c r="AY22983" s="40"/>
      <c r="AZ22983" s="40"/>
      <c r="BA22983" s="40"/>
      <c r="BB22983" s="40"/>
      <c r="BC22983" s="40"/>
      <c r="BD22983" s="50"/>
    </row>
    <row r="22984" spans="51:56" hidden="1" x14ac:dyDescent="0.25">
      <c r="AY22984" s="40"/>
      <c r="AZ22984" s="40"/>
      <c r="BA22984" s="40"/>
      <c r="BB22984" s="40"/>
      <c r="BC22984" s="40"/>
      <c r="BD22984" s="50"/>
    </row>
    <row r="22985" spans="51:56" hidden="1" x14ac:dyDescent="0.25">
      <c r="AY22985" s="40"/>
      <c r="AZ22985" s="40"/>
      <c r="BA22985" s="40"/>
      <c r="BB22985" s="40"/>
      <c r="BC22985" s="40"/>
      <c r="BD22985" s="50"/>
    </row>
    <row r="22986" spans="51:56" hidden="1" x14ac:dyDescent="0.25">
      <c r="AY22986" s="40"/>
      <c r="AZ22986" s="40"/>
      <c r="BA22986" s="40"/>
      <c r="BB22986" s="40"/>
      <c r="BC22986" s="40"/>
      <c r="BD22986" s="50"/>
    </row>
    <row r="22987" spans="51:56" hidden="1" x14ac:dyDescent="0.25">
      <c r="AY22987" s="40"/>
      <c r="AZ22987" s="40"/>
      <c r="BA22987" s="40"/>
      <c r="BB22987" s="40"/>
      <c r="BC22987" s="40"/>
      <c r="BD22987" s="50"/>
    </row>
    <row r="22988" spans="51:56" hidden="1" x14ac:dyDescent="0.25">
      <c r="AY22988" s="40"/>
      <c r="AZ22988" s="40"/>
      <c r="BA22988" s="40"/>
      <c r="BB22988" s="40"/>
      <c r="BC22988" s="40"/>
      <c r="BD22988" s="50"/>
    </row>
    <row r="22989" spans="51:56" hidden="1" x14ac:dyDescent="0.25">
      <c r="AY22989" s="40"/>
      <c r="AZ22989" s="40"/>
      <c r="BA22989" s="40"/>
      <c r="BB22989" s="40"/>
      <c r="BC22989" s="40"/>
      <c r="BD22989" s="50"/>
    </row>
    <row r="22990" spans="51:56" hidden="1" x14ac:dyDescent="0.25">
      <c r="AY22990" s="40"/>
      <c r="AZ22990" s="40"/>
      <c r="BA22990" s="40"/>
      <c r="BB22990" s="40"/>
      <c r="BC22990" s="40"/>
      <c r="BD22990" s="50"/>
    </row>
    <row r="22991" spans="51:56" hidden="1" x14ac:dyDescent="0.25">
      <c r="AY22991" s="40"/>
      <c r="AZ22991" s="40"/>
      <c r="BA22991" s="40"/>
      <c r="BB22991" s="40"/>
      <c r="BC22991" s="40"/>
      <c r="BD22991" s="50"/>
    </row>
    <row r="22992" spans="51:56" hidden="1" x14ac:dyDescent="0.25">
      <c r="AY22992" s="40"/>
      <c r="AZ22992" s="40"/>
      <c r="BA22992" s="40"/>
      <c r="BB22992" s="40"/>
      <c r="BC22992" s="40"/>
      <c r="BD22992" s="50"/>
    </row>
    <row r="22993" spans="51:56" hidden="1" x14ac:dyDescent="0.25">
      <c r="AY22993" s="40"/>
      <c r="AZ22993" s="40"/>
      <c r="BA22993" s="40"/>
      <c r="BB22993" s="40"/>
      <c r="BC22993" s="40"/>
      <c r="BD22993" s="50"/>
    </row>
    <row r="22994" spans="51:56" hidden="1" x14ac:dyDescent="0.25">
      <c r="AY22994" s="40"/>
      <c r="AZ22994" s="40"/>
      <c r="BA22994" s="40"/>
      <c r="BB22994" s="40"/>
      <c r="BC22994" s="40"/>
      <c r="BD22994" s="50"/>
    </row>
    <row r="22995" spans="51:56" hidden="1" x14ac:dyDescent="0.25">
      <c r="AY22995" s="40"/>
      <c r="AZ22995" s="40"/>
      <c r="BA22995" s="40"/>
      <c r="BB22995" s="40"/>
      <c r="BC22995" s="40"/>
      <c r="BD22995" s="50"/>
    </row>
    <row r="22996" spans="51:56" hidden="1" x14ac:dyDescent="0.25">
      <c r="AY22996" s="40"/>
      <c r="AZ22996" s="40"/>
      <c r="BA22996" s="40"/>
      <c r="BB22996" s="40"/>
      <c r="BC22996" s="40"/>
      <c r="BD22996" s="50"/>
    </row>
    <row r="22997" spans="51:56" hidden="1" x14ac:dyDescent="0.25">
      <c r="AY22997" s="40"/>
      <c r="AZ22997" s="40"/>
      <c r="BA22997" s="40"/>
      <c r="BB22997" s="40"/>
      <c r="BC22997" s="40"/>
      <c r="BD22997" s="50"/>
    </row>
    <row r="22998" spans="51:56" hidden="1" x14ac:dyDescent="0.25">
      <c r="AY22998" s="40"/>
      <c r="AZ22998" s="40"/>
      <c r="BA22998" s="40"/>
      <c r="BB22998" s="40"/>
      <c r="BC22998" s="40"/>
      <c r="BD22998" s="50"/>
    </row>
    <row r="22999" spans="51:56" hidden="1" x14ac:dyDescent="0.25">
      <c r="AY22999" s="40"/>
      <c r="AZ22999" s="40"/>
      <c r="BA22999" s="40"/>
      <c r="BB22999" s="40"/>
      <c r="BC22999" s="40"/>
      <c r="BD22999" s="50"/>
    </row>
    <row r="23000" spans="51:56" hidden="1" x14ac:dyDescent="0.25">
      <c r="AY23000" s="40"/>
      <c r="AZ23000" s="40"/>
      <c r="BA23000" s="40"/>
      <c r="BB23000" s="40"/>
      <c r="BC23000" s="40"/>
      <c r="BD23000" s="50"/>
    </row>
    <row r="23001" spans="51:56" hidden="1" x14ac:dyDescent="0.25">
      <c r="AY23001" s="40"/>
      <c r="AZ23001" s="40"/>
      <c r="BA23001" s="40"/>
      <c r="BB23001" s="40"/>
      <c r="BC23001" s="40"/>
      <c r="BD23001" s="50"/>
    </row>
    <row r="23002" spans="51:56" hidden="1" x14ac:dyDescent="0.25">
      <c r="AY23002" s="40"/>
      <c r="AZ23002" s="40"/>
      <c r="BA23002" s="40"/>
      <c r="BB23002" s="40"/>
      <c r="BC23002" s="40"/>
      <c r="BD23002" s="50"/>
    </row>
    <row r="23003" spans="51:56" hidden="1" x14ac:dyDescent="0.25">
      <c r="AY23003" s="40"/>
      <c r="AZ23003" s="40"/>
      <c r="BA23003" s="40"/>
      <c r="BB23003" s="40"/>
      <c r="BC23003" s="40"/>
      <c r="BD23003" s="50"/>
    </row>
    <row r="23004" spans="51:56" hidden="1" x14ac:dyDescent="0.25">
      <c r="AY23004" s="40"/>
      <c r="AZ23004" s="40"/>
      <c r="BA23004" s="40"/>
      <c r="BB23004" s="40"/>
      <c r="BC23004" s="40"/>
      <c r="BD23004" s="50"/>
    </row>
    <row r="23005" spans="51:56" hidden="1" x14ac:dyDescent="0.25">
      <c r="AY23005" s="40"/>
      <c r="AZ23005" s="40"/>
      <c r="BA23005" s="40"/>
      <c r="BB23005" s="40"/>
      <c r="BC23005" s="40"/>
      <c r="BD23005" s="50"/>
    </row>
    <row r="23006" spans="51:56" hidden="1" x14ac:dyDescent="0.25">
      <c r="AY23006" s="40"/>
      <c r="AZ23006" s="40"/>
      <c r="BA23006" s="40"/>
      <c r="BB23006" s="40"/>
      <c r="BC23006" s="40"/>
      <c r="BD23006" s="50"/>
    </row>
    <row r="23007" spans="51:56" hidden="1" x14ac:dyDescent="0.25">
      <c r="AY23007" s="40"/>
      <c r="AZ23007" s="40"/>
      <c r="BA23007" s="40"/>
      <c r="BB23007" s="40"/>
      <c r="BC23007" s="40"/>
      <c r="BD23007" s="50"/>
    </row>
    <row r="23008" spans="51:56" hidden="1" x14ac:dyDescent="0.25">
      <c r="AY23008" s="40"/>
      <c r="AZ23008" s="40"/>
      <c r="BA23008" s="40"/>
      <c r="BB23008" s="40"/>
      <c r="BC23008" s="40"/>
      <c r="BD23008" s="50"/>
    </row>
    <row r="23009" spans="51:56" hidden="1" x14ac:dyDescent="0.25">
      <c r="AY23009" s="40"/>
      <c r="AZ23009" s="40"/>
      <c r="BA23009" s="40"/>
      <c r="BB23009" s="40"/>
      <c r="BC23009" s="40"/>
      <c r="BD23009" s="50"/>
    </row>
    <row r="23010" spans="51:56" hidden="1" x14ac:dyDescent="0.25">
      <c r="AY23010" s="40"/>
      <c r="AZ23010" s="40"/>
      <c r="BA23010" s="40"/>
      <c r="BB23010" s="40"/>
      <c r="BC23010" s="40"/>
      <c r="BD23010" s="50"/>
    </row>
    <row r="23011" spans="51:56" hidden="1" x14ac:dyDescent="0.25">
      <c r="AY23011" s="40"/>
      <c r="AZ23011" s="40"/>
      <c r="BA23011" s="40"/>
      <c r="BB23011" s="40"/>
      <c r="BC23011" s="40"/>
      <c r="BD23011" s="50"/>
    </row>
    <row r="23012" spans="51:56" hidden="1" x14ac:dyDescent="0.25">
      <c r="AY23012" s="40"/>
      <c r="AZ23012" s="40"/>
      <c r="BA23012" s="40"/>
      <c r="BB23012" s="40"/>
      <c r="BC23012" s="40"/>
      <c r="BD23012" s="50"/>
    </row>
    <row r="23013" spans="51:56" hidden="1" x14ac:dyDescent="0.25">
      <c r="AY23013" s="40"/>
      <c r="AZ23013" s="40"/>
      <c r="BA23013" s="40"/>
      <c r="BB23013" s="40"/>
      <c r="BC23013" s="40"/>
      <c r="BD23013" s="50"/>
    </row>
    <row r="23014" spans="51:56" hidden="1" x14ac:dyDescent="0.25">
      <c r="AY23014" s="40"/>
      <c r="AZ23014" s="40"/>
      <c r="BA23014" s="40"/>
      <c r="BB23014" s="40"/>
      <c r="BC23014" s="40"/>
      <c r="BD23014" s="50"/>
    </row>
    <row r="23015" spans="51:56" hidden="1" x14ac:dyDescent="0.25">
      <c r="AY23015" s="40"/>
      <c r="AZ23015" s="40"/>
      <c r="BA23015" s="40"/>
      <c r="BB23015" s="40"/>
      <c r="BC23015" s="40"/>
      <c r="BD23015" s="50"/>
    </row>
    <row r="23016" spans="51:56" hidden="1" x14ac:dyDescent="0.25">
      <c r="AY23016" s="40"/>
      <c r="AZ23016" s="40"/>
      <c r="BA23016" s="40"/>
      <c r="BB23016" s="40"/>
      <c r="BC23016" s="40"/>
      <c r="BD23016" s="50"/>
    </row>
    <row r="23017" spans="51:56" hidden="1" x14ac:dyDescent="0.25">
      <c r="AY23017" s="40"/>
      <c r="AZ23017" s="40"/>
      <c r="BA23017" s="40"/>
      <c r="BB23017" s="40"/>
      <c r="BC23017" s="40"/>
      <c r="BD23017" s="50"/>
    </row>
    <row r="23018" spans="51:56" hidden="1" x14ac:dyDescent="0.25">
      <c r="AY23018" s="40"/>
      <c r="AZ23018" s="40"/>
      <c r="BA23018" s="40"/>
      <c r="BB23018" s="40"/>
      <c r="BC23018" s="40"/>
      <c r="BD23018" s="50"/>
    </row>
    <row r="23019" spans="51:56" hidden="1" x14ac:dyDescent="0.25">
      <c r="AY23019" s="40"/>
      <c r="AZ23019" s="40"/>
      <c r="BA23019" s="40"/>
      <c r="BB23019" s="40"/>
      <c r="BC23019" s="40"/>
      <c r="BD23019" s="50"/>
    </row>
    <row r="23020" spans="51:56" hidden="1" x14ac:dyDescent="0.25">
      <c r="AY23020" s="40"/>
      <c r="AZ23020" s="40"/>
      <c r="BA23020" s="40"/>
      <c r="BB23020" s="40"/>
      <c r="BC23020" s="40"/>
      <c r="BD23020" s="50"/>
    </row>
    <row r="23021" spans="51:56" hidden="1" x14ac:dyDescent="0.25">
      <c r="AY23021" s="40"/>
      <c r="AZ23021" s="40"/>
      <c r="BA23021" s="40"/>
      <c r="BB23021" s="40"/>
      <c r="BC23021" s="40"/>
      <c r="BD23021" s="50"/>
    </row>
    <row r="23022" spans="51:56" hidden="1" x14ac:dyDescent="0.25">
      <c r="AY23022" s="40"/>
      <c r="AZ23022" s="40"/>
      <c r="BA23022" s="40"/>
      <c r="BB23022" s="40"/>
      <c r="BC23022" s="40"/>
      <c r="BD23022" s="50"/>
    </row>
    <row r="23023" spans="51:56" hidden="1" x14ac:dyDescent="0.25">
      <c r="AY23023" s="40"/>
      <c r="AZ23023" s="40"/>
      <c r="BA23023" s="40"/>
      <c r="BB23023" s="40"/>
      <c r="BC23023" s="40"/>
      <c r="BD23023" s="50"/>
    </row>
    <row r="23024" spans="51:56" hidden="1" x14ac:dyDescent="0.25">
      <c r="AY23024" s="40"/>
      <c r="AZ23024" s="40"/>
      <c r="BA23024" s="40"/>
      <c r="BB23024" s="40"/>
      <c r="BC23024" s="40"/>
      <c r="BD23024" s="50"/>
    </row>
    <row r="23025" spans="51:56" hidden="1" x14ac:dyDescent="0.25">
      <c r="AY23025" s="40"/>
      <c r="AZ23025" s="40"/>
      <c r="BA23025" s="40"/>
      <c r="BB23025" s="40"/>
      <c r="BC23025" s="40"/>
      <c r="BD23025" s="50"/>
    </row>
    <row r="23026" spans="51:56" hidden="1" x14ac:dyDescent="0.25">
      <c r="AY23026" s="40"/>
      <c r="AZ23026" s="40"/>
      <c r="BA23026" s="40"/>
      <c r="BB23026" s="40"/>
      <c r="BC23026" s="40"/>
      <c r="BD23026" s="50"/>
    </row>
    <row r="23027" spans="51:56" hidden="1" x14ac:dyDescent="0.25">
      <c r="AY23027" s="40"/>
      <c r="AZ23027" s="40"/>
      <c r="BA23027" s="40"/>
      <c r="BB23027" s="40"/>
      <c r="BC23027" s="40"/>
      <c r="BD23027" s="50"/>
    </row>
    <row r="23028" spans="51:56" hidden="1" x14ac:dyDescent="0.25">
      <c r="AY23028" s="40"/>
      <c r="AZ23028" s="40"/>
      <c r="BA23028" s="40"/>
      <c r="BB23028" s="40"/>
      <c r="BC23028" s="40"/>
      <c r="BD23028" s="50"/>
    </row>
    <row r="23029" spans="51:56" hidden="1" x14ac:dyDescent="0.25">
      <c r="AY23029" s="40"/>
      <c r="AZ23029" s="40"/>
      <c r="BA23029" s="40"/>
      <c r="BB23029" s="40"/>
      <c r="BC23029" s="40"/>
      <c r="BD23029" s="50"/>
    </row>
    <row r="23030" spans="51:56" hidden="1" x14ac:dyDescent="0.25">
      <c r="AY23030" s="40"/>
      <c r="AZ23030" s="40"/>
      <c r="BA23030" s="40"/>
      <c r="BB23030" s="40"/>
      <c r="BC23030" s="40"/>
      <c r="BD23030" s="50"/>
    </row>
    <row r="23031" spans="51:56" hidden="1" x14ac:dyDescent="0.25">
      <c r="AY23031" s="40"/>
      <c r="AZ23031" s="40"/>
      <c r="BA23031" s="40"/>
      <c r="BB23031" s="40"/>
      <c r="BC23031" s="40"/>
      <c r="BD23031" s="50"/>
    </row>
    <row r="23032" spans="51:56" hidden="1" x14ac:dyDescent="0.25">
      <c r="AY23032" s="40"/>
      <c r="AZ23032" s="40"/>
      <c r="BA23032" s="40"/>
      <c r="BB23032" s="40"/>
      <c r="BC23032" s="40"/>
      <c r="BD23032" s="50"/>
    </row>
    <row r="23033" spans="51:56" hidden="1" x14ac:dyDescent="0.25">
      <c r="AY23033" s="40"/>
      <c r="AZ23033" s="40"/>
      <c r="BA23033" s="40"/>
      <c r="BB23033" s="40"/>
      <c r="BC23033" s="40"/>
      <c r="BD23033" s="50"/>
    </row>
    <row r="23034" spans="51:56" hidden="1" x14ac:dyDescent="0.25">
      <c r="AY23034" s="40"/>
      <c r="AZ23034" s="40"/>
      <c r="BA23034" s="40"/>
      <c r="BB23034" s="40"/>
      <c r="BC23034" s="40"/>
      <c r="BD23034" s="50"/>
    </row>
    <row r="23035" spans="51:56" hidden="1" x14ac:dyDescent="0.25">
      <c r="AY23035" s="40"/>
      <c r="AZ23035" s="40"/>
      <c r="BA23035" s="40"/>
      <c r="BB23035" s="40"/>
      <c r="BC23035" s="40"/>
      <c r="BD23035" s="50"/>
    </row>
    <row r="23036" spans="51:56" hidden="1" x14ac:dyDescent="0.25">
      <c r="AY23036" s="40"/>
      <c r="AZ23036" s="40"/>
      <c r="BA23036" s="40"/>
      <c r="BB23036" s="40"/>
      <c r="BC23036" s="40"/>
      <c r="BD23036" s="50"/>
    </row>
    <row r="23037" spans="51:56" hidden="1" x14ac:dyDescent="0.25">
      <c r="AY23037" s="40"/>
      <c r="AZ23037" s="40"/>
      <c r="BA23037" s="40"/>
      <c r="BB23037" s="40"/>
      <c r="BC23037" s="40"/>
      <c r="BD23037" s="50"/>
    </row>
    <row r="23038" spans="51:56" hidden="1" x14ac:dyDescent="0.25">
      <c r="AY23038" s="40"/>
      <c r="AZ23038" s="40"/>
      <c r="BA23038" s="40"/>
      <c r="BB23038" s="40"/>
      <c r="BC23038" s="40"/>
      <c r="BD23038" s="50"/>
    </row>
    <row r="23039" spans="51:56" hidden="1" x14ac:dyDescent="0.25">
      <c r="AY23039" s="40"/>
      <c r="AZ23039" s="40"/>
      <c r="BA23039" s="40"/>
      <c r="BB23039" s="40"/>
      <c r="BC23039" s="40"/>
      <c r="BD23039" s="50"/>
    </row>
    <row r="23040" spans="51:56" hidden="1" x14ac:dyDescent="0.25">
      <c r="AY23040" s="40"/>
      <c r="AZ23040" s="40"/>
      <c r="BA23040" s="40"/>
      <c r="BB23040" s="40"/>
      <c r="BC23040" s="40"/>
      <c r="BD23040" s="50"/>
    </row>
    <row r="23041" spans="51:56" hidden="1" x14ac:dyDescent="0.25">
      <c r="AY23041" s="40"/>
      <c r="AZ23041" s="40"/>
      <c r="BA23041" s="40"/>
      <c r="BB23041" s="40"/>
      <c r="BC23041" s="40"/>
      <c r="BD23041" s="50"/>
    </row>
    <row r="23042" spans="51:56" hidden="1" x14ac:dyDescent="0.25">
      <c r="AY23042" s="40"/>
      <c r="AZ23042" s="40"/>
      <c r="BA23042" s="40"/>
      <c r="BB23042" s="40"/>
      <c r="BC23042" s="40"/>
      <c r="BD23042" s="50"/>
    </row>
    <row r="23043" spans="51:56" hidden="1" x14ac:dyDescent="0.25">
      <c r="AY23043" s="40"/>
      <c r="AZ23043" s="40"/>
      <c r="BA23043" s="40"/>
      <c r="BB23043" s="40"/>
      <c r="BC23043" s="40"/>
      <c r="BD23043" s="50"/>
    </row>
    <row r="23044" spans="51:56" hidden="1" x14ac:dyDescent="0.25">
      <c r="AY23044" s="40"/>
      <c r="AZ23044" s="40"/>
      <c r="BA23044" s="40"/>
      <c r="BB23044" s="40"/>
      <c r="BC23044" s="40"/>
      <c r="BD23044" s="50"/>
    </row>
    <row r="23045" spans="51:56" hidden="1" x14ac:dyDescent="0.25">
      <c r="AY23045" s="40"/>
      <c r="AZ23045" s="40"/>
      <c r="BA23045" s="40"/>
      <c r="BB23045" s="40"/>
      <c r="BC23045" s="40"/>
      <c r="BD23045" s="50"/>
    </row>
    <row r="23046" spans="51:56" hidden="1" x14ac:dyDescent="0.25">
      <c r="AY23046" s="40"/>
      <c r="AZ23046" s="40"/>
      <c r="BA23046" s="40"/>
      <c r="BB23046" s="40"/>
      <c r="BC23046" s="40"/>
      <c r="BD23046" s="50"/>
    </row>
    <row r="23047" spans="51:56" hidden="1" x14ac:dyDescent="0.25">
      <c r="AY23047" s="40"/>
      <c r="AZ23047" s="40"/>
      <c r="BA23047" s="40"/>
      <c r="BB23047" s="40"/>
      <c r="BC23047" s="40"/>
      <c r="BD23047" s="50"/>
    </row>
    <row r="23048" spans="51:56" hidden="1" x14ac:dyDescent="0.25">
      <c r="AY23048" s="40"/>
      <c r="AZ23048" s="40"/>
      <c r="BA23048" s="40"/>
      <c r="BB23048" s="40"/>
      <c r="BC23048" s="40"/>
      <c r="BD23048" s="50"/>
    </row>
    <row r="23049" spans="51:56" hidden="1" x14ac:dyDescent="0.25">
      <c r="AY23049" s="40"/>
      <c r="AZ23049" s="40"/>
      <c r="BA23049" s="40"/>
      <c r="BB23049" s="40"/>
      <c r="BC23049" s="40"/>
      <c r="BD23049" s="50"/>
    </row>
    <row r="23050" spans="51:56" hidden="1" x14ac:dyDescent="0.25">
      <c r="AY23050" s="40"/>
      <c r="AZ23050" s="40"/>
      <c r="BA23050" s="40"/>
      <c r="BB23050" s="40"/>
      <c r="BC23050" s="40"/>
      <c r="BD23050" s="50"/>
    </row>
    <row r="23051" spans="51:56" hidden="1" x14ac:dyDescent="0.25">
      <c r="AY23051" s="40"/>
      <c r="AZ23051" s="40"/>
      <c r="BA23051" s="40"/>
      <c r="BB23051" s="40"/>
      <c r="BC23051" s="40"/>
      <c r="BD23051" s="50"/>
    </row>
    <row r="23052" spans="51:56" hidden="1" x14ac:dyDescent="0.25">
      <c r="AY23052" s="40"/>
      <c r="AZ23052" s="40"/>
      <c r="BA23052" s="40"/>
      <c r="BB23052" s="40"/>
      <c r="BC23052" s="40"/>
      <c r="BD23052" s="50"/>
    </row>
    <row r="23053" spans="51:56" hidden="1" x14ac:dyDescent="0.25">
      <c r="AY23053" s="40"/>
      <c r="AZ23053" s="40"/>
      <c r="BA23053" s="40"/>
      <c r="BB23053" s="40"/>
      <c r="BC23053" s="40"/>
      <c r="BD23053" s="50"/>
    </row>
    <row r="23054" spans="51:56" hidden="1" x14ac:dyDescent="0.25">
      <c r="AY23054" s="40"/>
      <c r="AZ23054" s="40"/>
      <c r="BA23054" s="40"/>
      <c r="BB23054" s="40"/>
      <c r="BC23054" s="40"/>
      <c r="BD23054" s="50"/>
    </row>
    <row r="23055" spans="51:56" hidden="1" x14ac:dyDescent="0.25">
      <c r="AY23055" s="40"/>
      <c r="AZ23055" s="40"/>
      <c r="BA23055" s="40"/>
      <c r="BB23055" s="40"/>
      <c r="BC23055" s="40"/>
      <c r="BD23055" s="50"/>
    </row>
    <row r="23056" spans="51:56" hidden="1" x14ac:dyDescent="0.25">
      <c r="AY23056" s="40"/>
      <c r="AZ23056" s="40"/>
      <c r="BA23056" s="40"/>
      <c r="BB23056" s="40"/>
      <c r="BC23056" s="40"/>
      <c r="BD23056" s="50"/>
    </row>
    <row r="23057" spans="51:56" hidden="1" x14ac:dyDescent="0.25">
      <c r="AY23057" s="40"/>
      <c r="AZ23057" s="40"/>
      <c r="BA23057" s="40"/>
      <c r="BB23057" s="40"/>
      <c r="BC23057" s="40"/>
      <c r="BD23057" s="50"/>
    </row>
    <row r="23058" spans="51:56" hidden="1" x14ac:dyDescent="0.25">
      <c r="AY23058" s="40"/>
      <c r="AZ23058" s="40"/>
      <c r="BA23058" s="40"/>
      <c r="BB23058" s="40"/>
      <c r="BC23058" s="40"/>
      <c r="BD23058" s="50"/>
    </row>
    <row r="23059" spans="51:56" hidden="1" x14ac:dyDescent="0.25">
      <c r="AY23059" s="40"/>
      <c r="AZ23059" s="40"/>
      <c r="BA23059" s="40"/>
      <c r="BB23059" s="40"/>
      <c r="BC23059" s="40"/>
      <c r="BD23059" s="50"/>
    </row>
    <row r="23060" spans="51:56" hidden="1" x14ac:dyDescent="0.25">
      <c r="AY23060" s="40"/>
      <c r="AZ23060" s="40"/>
      <c r="BA23060" s="40"/>
      <c r="BB23060" s="40"/>
      <c r="BC23060" s="40"/>
      <c r="BD23060" s="50"/>
    </row>
    <row r="23061" spans="51:56" hidden="1" x14ac:dyDescent="0.25">
      <c r="AY23061" s="40"/>
      <c r="AZ23061" s="40"/>
      <c r="BA23061" s="40"/>
      <c r="BB23061" s="40"/>
      <c r="BC23061" s="40"/>
      <c r="BD23061" s="50"/>
    </row>
    <row r="23062" spans="51:56" hidden="1" x14ac:dyDescent="0.25">
      <c r="AY23062" s="40"/>
      <c r="AZ23062" s="40"/>
      <c r="BA23062" s="40"/>
      <c r="BB23062" s="40"/>
      <c r="BC23062" s="40"/>
      <c r="BD23062" s="50"/>
    </row>
    <row r="23063" spans="51:56" hidden="1" x14ac:dyDescent="0.25">
      <c r="AY23063" s="40"/>
      <c r="AZ23063" s="40"/>
      <c r="BA23063" s="40"/>
      <c r="BB23063" s="40"/>
      <c r="BC23063" s="40"/>
      <c r="BD23063" s="50"/>
    </row>
    <row r="23064" spans="51:56" hidden="1" x14ac:dyDescent="0.25">
      <c r="AY23064" s="40"/>
      <c r="AZ23064" s="40"/>
      <c r="BA23064" s="40"/>
      <c r="BB23064" s="40"/>
      <c r="BC23064" s="40"/>
      <c r="BD23064" s="50"/>
    </row>
    <row r="23065" spans="51:56" hidden="1" x14ac:dyDescent="0.25">
      <c r="AY23065" s="40"/>
      <c r="AZ23065" s="40"/>
      <c r="BA23065" s="40"/>
      <c r="BB23065" s="40"/>
      <c r="BC23065" s="40"/>
      <c r="BD23065" s="50"/>
    </row>
    <row r="23066" spans="51:56" hidden="1" x14ac:dyDescent="0.25">
      <c r="AY23066" s="40"/>
      <c r="AZ23066" s="40"/>
      <c r="BA23066" s="40"/>
      <c r="BB23066" s="40"/>
      <c r="BC23066" s="40"/>
      <c r="BD23066" s="50"/>
    </row>
    <row r="23067" spans="51:56" hidden="1" x14ac:dyDescent="0.25">
      <c r="AY23067" s="40"/>
      <c r="AZ23067" s="40"/>
      <c r="BA23067" s="40"/>
      <c r="BB23067" s="40"/>
      <c r="BC23067" s="40"/>
      <c r="BD23067" s="50"/>
    </row>
    <row r="23068" spans="51:56" hidden="1" x14ac:dyDescent="0.25">
      <c r="AY23068" s="40"/>
      <c r="AZ23068" s="40"/>
      <c r="BA23068" s="40"/>
      <c r="BB23068" s="40"/>
      <c r="BC23068" s="40"/>
      <c r="BD23068" s="50"/>
    </row>
    <row r="23069" spans="51:56" hidden="1" x14ac:dyDescent="0.25">
      <c r="AY23069" s="40"/>
      <c r="AZ23069" s="40"/>
      <c r="BA23069" s="40"/>
      <c r="BB23069" s="40"/>
      <c r="BC23069" s="40"/>
      <c r="BD23069" s="50"/>
    </row>
    <row r="23070" spans="51:56" hidden="1" x14ac:dyDescent="0.25">
      <c r="AY23070" s="40"/>
      <c r="AZ23070" s="40"/>
      <c r="BA23070" s="40"/>
      <c r="BB23070" s="40"/>
      <c r="BC23070" s="40"/>
      <c r="BD23070" s="50"/>
    </row>
    <row r="23071" spans="51:56" hidden="1" x14ac:dyDescent="0.25">
      <c r="AY23071" s="40"/>
      <c r="AZ23071" s="40"/>
      <c r="BA23071" s="40"/>
      <c r="BB23071" s="40"/>
      <c r="BC23071" s="40"/>
      <c r="BD23071" s="50"/>
    </row>
    <row r="23072" spans="51:56" hidden="1" x14ac:dyDescent="0.25">
      <c r="AY23072" s="40"/>
      <c r="AZ23072" s="40"/>
      <c r="BA23072" s="40"/>
      <c r="BB23072" s="40"/>
      <c r="BC23072" s="40"/>
      <c r="BD23072" s="50"/>
    </row>
    <row r="23073" spans="51:56" hidden="1" x14ac:dyDescent="0.25">
      <c r="AY23073" s="40"/>
      <c r="AZ23073" s="40"/>
      <c r="BA23073" s="40"/>
      <c r="BB23073" s="40"/>
      <c r="BC23073" s="40"/>
      <c r="BD23073" s="50"/>
    </row>
    <row r="23074" spans="51:56" hidden="1" x14ac:dyDescent="0.25">
      <c r="AY23074" s="40"/>
      <c r="AZ23074" s="40"/>
      <c r="BA23074" s="40"/>
      <c r="BB23074" s="40"/>
      <c r="BC23074" s="40"/>
      <c r="BD23074" s="50"/>
    </row>
    <row r="23075" spans="51:56" hidden="1" x14ac:dyDescent="0.25">
      <c r="AY23075" s="40"/>
      <c r="AZ23075" s="40"/>
      <c r="BA23075" s="40"/>
      <c r="BB23075" s="40"/>
      <c r="BC23075" s="40"/>
      <c r="BD23075" s="50"/>
    </row>
    <row r="23076" spans="51:56" hidden="1" x14ac:dyDescent="0.25">
      <c r="AY23076" s="40"/>
      <c r="AZ23076" s="40"/>
      <c r="BA23076" s="40"/>
      <c r="BB23076" s="40"/>
      <c r="BC23076" s="40"/>
      <c r="BD23076" s="50"/>
    </row>
    <row r="23077" spans="51:56" hidden="1" x14ac:dyDescent="0.25">
      <c r="AY23077" s="40"/>
      <c r="AZ23077" s="40"/>
      <c r="BA23077" s="40"/>
      <c r="BB23077" s="40"/>
      <c r="BC23077" s="40"/>
      <c r="BD23077" s="50"/>
    </row>
    <row r="23078" spans="51:56" hidden="1" x14ac:dyDescent="0.25">
      <c r="AY23078" s="40"/>
      <c r="AZ23078" s="40"/>
      <c r="BA23078" s="40"/>
      <c r="BB23078" s="40"/>
      <c r="BC23078" s="40"/>
      <c r="BD23078" s="50"/>
    </row>
    <row r="23079" spans="51:56" hidden="1" x14ac:dyDescent="0.25">
      <c r="AY23079" s="40"/>
      <c r="AZ23079" s="40"/>
      <c r="BA23079" s="40"/>
      <c r="BB23079" s="40"/>
      <c r="BC23079" s="40"/>
      <c r="BD23079" s="50"/>
    </row>
    <row r="23080" spans="51:56" hidden="1" x14ac:dyDescent="0.25">
      <c r="AY23080" s="40"/>
      <c r="AZ23080" s="40"/>
      <c r="BA23080" s="40"/>
      <c r="BB23080" s="40"/>
      <c r="BC23080" s="40"/>
      <c r="BD23080" s="50"/>
    </row>
    <row r="23081" spans="51:56" hidden="1" x14ac:dyDescent="0.25">
      <c r="AY23081" s="40"/>
      <c r="AZ23081" s="40"/>
      <c r="BA23081" s="40"/>
      <c r="BB23081" s="40"/>
      <c r="BC23081" s="40"/>
      <c r="BD23081" s="50"/>
    </row>
    <row r="23082" spans="51:56" hidden="1" x14ac:dyDescent="0.25">
      <c r="AY23082" s="40"/>
      <c r="AZ23082" s="40"/>
      <c r="BA23082" s="40"/>
      <c r="BB23082" s="40"/>
      <c r="BC23082" s="40"/>
      <c r="BD23082" s="50"/>
    </row>
    <row r="23083" spans="51:56" hidden="1" x14ac:dyDescent="0.25">
      <c r="AY23083" s="40"/>
      <c r="AZ23083" s="40"/>
      <c r="BA23083" s="40"/>
      <c r="BB23083" s="40"/>
      <c r="BC23083" s="40"/>
      <c r="BD23083" s="50"/>
    </row>
    <row r="23084" spans="51:56" hidden="1" x14ac:dyDescent="0.25">
      <c r="AY23084" s="40"/>
      <c r="AZ23084" s="40"/>
      <c r="BA23084" s="40"/>
      <c r="BB23084" s="40"/>
      <c r="BC23084" s="40"/>
      <c r="BD23084" s="50"/>
    </row>
    <row r="23085" spans="51:56" hidden="1" x14ac:dyDescent="0.25">
      <c r="AY23085" s="40"/>
      <c r="AZ23085" s="40"/>
      <c r="BA23085" s="40"/>
      <c r="BB23085" s="40"/>
      <c r="BC23085" s="40"/>
      <c r="BD23085" s="50"/>
    </row>
    <row r="23086" spans="51:56" hidden="1" x14ac:dyDescent="0.25">
      <c r="AY23086" s="40"/>
      <c r="AZ23086" s="40"/>
      <c r="BA23086" s="40"/>
      <c r="BB23086" s="40"/>
      <c r="BC23086" s="40"/>
      <c r="BD23086" s="50"/>
    </row>
    <row r="23087" spans="51:56" hidden="1" x14ac:dyDescent="0.25">
      <c r="AY23087" s="40"/>
      <c r="AZ23087" s="40"/>
      <c r="BA23087" s="40"/>
      <c r="BB23087" s="40"/>
      <c r="BC23087" s="40"/>
      <c r="BD23087" s="50"/>
    </row>
    <row r="23088" spans="51:56" hidden="1" x14ac:dyDescent="0.25">
      <c r="AY23088" s="40"/>
      <c r="AZ23088" s="40"/>
      <c r="BA23088" s="40"/>
      <c r="BB23088" s="40"/>
      <c r="BC23088" s="40"/>
      <c r="BD23088" s="50"/>
    </row>
    <row r="23089" spans="51:56" hidden="1" x14ac:dyDescent="0.25">
      <c r="AY23089" s="40"/>
      <c r="AZ23089" s="40"/>
      <c r="BA23089" s="40"/>
      <c r="BB23089" s="40"/>
      <c r="BC23089" s="40"/>
      <c r="BD23089" s="50"/>
    </row>
    <row r="23090" spans="51:56" hidden="1" x14ac:dyDescent="0.25">
      <c r="AY23090" s="40"/>
      <c r="AZ23090" s="40"/>
      <c r="BA23090" s="40"/>
      <c r="BB23090" s="40"/>
      <c r="BC23090" s="40"/>
      <c r="BD23090" s="50"/>
    </row>
    <row r="23091" spans="51:56" hidden="1" x14ac:dyDescent="0.25">
      <c r="AY23091" s="40"/>
      <c r="AZ23091" s="40"/>
      <c r="BA23091" s="40"/>
      <c r="BB23091" s="40"/>
      <c r="BC23091" s="40"/>
      <c r="BD23091" s="50"/>
    </row>
    <row r="23092" spans="51:56" hidden="1" x14ac:dyDescent="0.25">
      <c r="AY23092" s="40"/>
      <c r="AZ23092" s="40"/>
      <c r="BA23092" s="40"/>
      <c r="BB23092" s="40"/>
      <c r="BC23092" s="40"/>
      <c r="BD23092" s="50"/>
    </row>
    <row r="23093" spans="51:56" hidden="1" x14ac:dyDescent="0.25">
      <c r="AY23093" s="40"/>
      <c r="AZ23093" s="40"/>
      <c r="BA23093" s="40"/>
      <c r="BB23093" s="40"/>
      <c r="BC23093" s="40"/>
      <c r="BD23093" s="50"/>
    </row>
    <row r="23094" spans="51:56" hidden="1" x14ac:dyDescent="0.25">
      <c r="AY23094" s="40"/>
      <c r="AZ23094" s="40"/>
      <c r="BA23094" s="40"/>
      <c r="BB23094" s="40"/>
      <c r="BC23094" s="40"/>
      <c r="BD23094" s="50"/>
    </row>
    <row r="23095" spans="51:56" hidden="1" x14ac:dyDescent="0.25">
      <c r="AY23095" s="40"/>
      <c r="AZ23095" s="40"/>
      <c r="BA23095" s="40"/>
      <c r="BB23095" s="40"/>
      <c r="BC23095" s="40"/>
      <c r="BD23095" s="50"/>
    </row>
    <row r="23096" spans="51:56" hidden="1" x14ac:dyDescent="0.25">
      <c r="AY23096" s="40"/>
      <c r="AZ23096" s="40"/>
      <c r="BA23096" s="40"/>
      <c r="BB23096" s="40"/>
      <c r="BC23096" s="40"/>
      <c r="BD23096" s="50"/>
    </row>
    <row r="23097" spans="51:56" hidden="1" x14ac:dyDescent="0.25">
      <c r="AY23097" s="40"/>
      <c r="AZ23097" s="40"/>
      <c r="BA23097" s="40"/>
      <c r="BB23097" s="40"/>
      <c r="BC23097" s="40"/>
      <c r="BD23097" s="50"/>
    </row>
    <row r="23098" spans="51:56" hidden="1" x14ac:dyDescent="0.25">
      <c r="AY23098" s="40"/>
      <c r="AZ23098" s="40"/>
      <c r="BA23098" s="40"/>
      <c r="BB23098" s="40"/>
      <c r="BC23098" s="40"/>
      <c r="BD23098" s="50"/>
    </row>
    <row r="23099" spans="51:56" hidden="1" x14ac:dyDescent="0.25">
      <c r="AY23099" s="40"/>
      <c r="AZ23099" s="40"/>
      <c r="BA23099" s="40"/>
      <c r="BB23099" s="40"/>
      <c r="BC23099" s="40"/>
      <c r="BD23099" s="50"/>
    </row>
    <row r="23100" spans="51:56" hidden="1" x14ac:dyDescent="0.25">
      <c r="AY23100" s="40"/>
      <c r="AZ23100" s="40"/>
      <c r="BA23100" s="40"/>
      <c r="BB23100" s="40"/>
      <c r="BC23100" s="40"/>
      <c r="BD23100" s="50"/>
    </row>
    <row r="23101" spans="51:56" hidden="1" x14ac:dyDescent="0.25">
      <c r="AY23101" s="40"/>
      <c r="AZ23101" s="40"/>
      <c r="BA23101" s="40"/>
      <c r="BB23101" s="40"/>
      <c r="BC23101" s="40"/>
      <c r="BD23101" s="50"/>
    </row>
    <row r="23102" spans="51:56" hidden="1" x14ac:dyDescent="0.25">
      <c r="AY23102" s="40"/>
      <c r="AZ23102" s="40"/>
      <c r="BA23102" s="40"/>
      <c r="BB23102" s="40"/>
      <c r="BC23102" s="40"/>
      <c r="BD23102" s="50"/>
    </row>
    <row r="23103" spans="51:56" hidden="1" x14ac:dyDescent="0.25">
      <c r="AY23103" s="40"/>
      <c r="AZ23103" s="40"/>
      <c r="BA23103" s="40"/>
      <c r="BB23103" s="40"/>
      <c r="BC23103" s="40"/>
      <c r="BD23103" s="50"/>
    </row>
    <row r="23104" spans="51:56" hidden="1" x14ac:dyDescent="0.25">
      <c r="AY23104" s="40"/>
      <c r="AZ23104" s="40"/>
      <c r="BA23104" s="40"/>
      <c r="BB23104" s="40"/>
      <c r="BC23104" s="40"/>
      <c r="BD23104" s="50"/>
    </row>
    <row r="23105" spans="51:56" hidden="1" x14ac:dyDescent="0.25">
      <c r="AY23105" s="40"/>
      <c r="AZ23105" s="40"/>
      <c r="BA23105" s="40"/>
      <c r="BB23105" s="40"/>
      <c r="BC23105" s="40"/>
      <c r="BD23105" s="50"/>
    </row>
    <row r="23106" spans="51:56" hidden="1" x14ac:dyDescent="0.25">
      <c r="AY23106" s="40"/>
      <c r="AZ23106" s="40"/>
      <c r="BA23106" s="40"/>
      <c r="BB23106" s="40"/>
      <c r="BC23106" s="40"/>
      <c r="BD23106" s="50"/>
    </row>
    <row r="23107" spans="51:56" hidden="1" x14ac:dyDescent="0.25">
      <c r="AY23107" s="40"/>
      <c r="AZ23107" s="40"/>
      <c r="BA23107" s="40"/>
      <c r="BB23107" s="40"/>
      <c r="BC23107" s="40"/>
      <c r="BD23107" s="50"/>
    </row>
    <row r="23108" spans="51:56" hidden="1" x14ac:dyDescent="0.25">
      <c r="AY23108" s="40"/>
      <c r="AZ23108" s="40"/>
      <c r="BA23108" s="40"/>
      <c r="BB23108" s="40"/>
      <c r="BC23108" s="40"/>
      <c r="BD23108" s="50"/>
    </row>
    <row r="23109" spans="51:56" hidden="1" x14ac:dyDescent="0.25">
      <c r="AY23109" s="40"/>
      <c r="AZ23109" s="40"/>
      <c r="BA23109" s="40"/>
      <c r="BB23109" s="40"/>
      <c r="BC23109" s="40"/>
      <c r="BD23109" s="50"/>
    </row>
    <row r="23110" spans="51:56" hidden="1" x14ac:dyDescent="0.25">
      <c r="AY23110" s="40"/>
      <c r="AZ23110" s="40"/>
      <c r="BA23110" s="40"/>
      <c r="BB23110" s="40"/>
      <c r="BC23110" s="40"/>
      <c r="BD23110" s="50"/>
    </row>
    <row r="23111" spans="51:56" hidden="1" x14ac:dyDescent="0.25">
      <c r="AY23111" s="40"/>
      <c r="AZ23111" s="40"/>
      <c r="BA23111" s="40"/>
      <c r="BB23111" s="40"/>
      <c r="BC23111" s="40"/>
      <c r="BD23111" s="50"/>
    </row>
    <row r="23112" spans="51:56" hidden="1" x14ac:dyDescent="0.25">
      <c r="AY23112" s="40"/>
      <c r="AZ23112" s="40"/>
      <c r="BA23112" s="40"/>
      <c r="BB23112" s="40"/>
      <c r="BC23112" s="40"/>
      <c r="BD23112" s="50"/>
    </row>
    <row r="23113" spans="51:56" hidden="1" x14ac:dyDescent="0.25">
      <c r="AY23113" s="40"/>
      <c r="AZ23113" s="40"/>
      <c r="BA23113" s="40"/>
      <c r="BB23113" s="40"/>
      <c r="BC23113" s="40"/>
      <c r="BD23113" s="50"/>
    </row>
    <row r="23114" spans="51:56" hidden="1" x14ac:dyDescent="0.25">
      <c r="AY23114" s="40"/>
      <c r="AZ23114" s="40"/>
      <c r="BA23114" s="40"/>
      <c r="BB23114" s="40"/>
      <c r="BC23114" s="40"/>
      <c r="BD23114" s="50"/>
    </row>
    <row r="23115" spans="51:56" hidden="1" x14ac:dyDescent="0.25">
      <c r="AY23115" s="40"/>
      <c r="AZ23115" s="40"/>
      <c r="BA23115" s="40"/>
      <c r="BB23115" s="40"/>
      <c r="BC23115" s="40"/>
      <c r="BD23115" s="50"/>
    </row>
    <row r="23116" spans="51:56" hidden="1" x14ac:dyDescent="0.25">
      <c r="AY23116" s="40"/>
      <c r="AZ23116" s="40"/>
      <c r="BA23116" s="40"/>
      <c r="BB23116" s="40"/>
      <c r="BC23116" s="40"/>
      <c r="BD23116" s="50"/>
    </row>
    <row r="23117" spans="51:56" hidden="1" x14ac:dyDescent="0.25">
      <c r="AY23117" s="40"/>
      <c r="AZ23117" s="40"/>
      <c r="BA23117" s="40"/>
      <c r="BB23117" s="40"/>
      <c r="BC23117" s="40"/>
      <c r="BD23117" s="50"/>
    </row>
    <row r="23118" spans="51:56" hidden="1" x14ac:dyDescent="0.25">
      <c r="AY23118" s="40"/>
      <c r="AZ23118" s="40"/>
      <c r="BA23118" s="40"/>
      <c r="BB23118" s="40"/>
      <c r="BC23118" s="40"/>
      <c r="BD23118" s="50"/>
    </row>
    <row r="23119" spans="51:56" hidden="1" x14ac:dyDescent="0.25">
      <c r="AY23119" s="40"/>
      <c r="AZ23119" s="40"/>
      <c r="BA23119" s="40"/>
      <c r="BB23119" s="40"/>
      <c r="BC23119" s="40"/>
      <c r="BD23119" s="50"/>
    </row>
    <row r="23120" spans="51:56" hidden="1" x14ac:dyDescent="0.25">
      <c r="AY23120" s="40"/>
      <c r="AZ23120" s="40"/>
      <c r="BA23120" s="40"/>
      <c r="BB23120" s="40"/>
      <c r="BC23120" s="40"/>
      <c r="BD23120" s="50"/>
    </row>
    <row r="23121" spans="51:56" hidden="1" x14ac:dyDescent="0.25">
      <c r="AY23121" s="40"/>
      <c r="AZ23121" s="40"/>
      <c r="BA23121" s="40"/>
      <c r="BB23121" s="40"/>
      <c r="BC23121" s="40"/>
      <c r="BD23121" s="50"/>
    </row>
    <row r="23122" spans="51:56" hidden="1" x14ac:dyDescent="0.25">
      <c r="AY23122" s="40"/>
      <c r="AZ23122" s="40"/>
      <c r="BA23122" s="40"/>
      <c r="BB23122" s="40"/>
      <c r="BC23122" s="40"/>
      <c r="BD23122" s="50"/>
    </row>
    <row r="23123" spans="51:56" hidden="1" x14ac:dyDescent="0.25">
      <c r="AY23123" s="40"/>
      <c r="AZ23123" s="40"/>
      <c r="BA23123" s="40"/>
      <c r="BB23123" s="40"/>
      <c r="BC23123" s="40"/>
      <c r="BD23123" s="50"/>
    </row>
    <row r="23124" spans="51:56" hidden="1" x14ac:dyDescent="0.25">
      <c r="AY23124" s="40"/>
      <c r="AZ23124" s="40"/>
      <c r="BA23124" s="40"/>
      <c r="BB23124" s="40"/>
      <c r="BC23124" s="40"/>
      <c r="BD23124" s="50"/>
    </row>
    <row r="23125" spans="51:56" hidden="1" x14ac:dyDescent="0.25">
      <c r="AY23125" s="40"/>
      <c r="AZ23125" s="40"/>
      <c r="BA23125" s="40"/>
      <c r="BB23125" s="40"/>
      <c r="BC23125" s="40"/>
      <c r="BD23125" s="50"/>
    </row>
    <row r="23126" spans="51:56" hidden="1" x14ac:dyDescent="0.25">
      <c r="AY23126" s="40"/>
      <c r="AZ23126" s="40"/>
      <c r="BA23126" s="40"/>
      <c r="BB23126" s="40"/>
      <c r="BC23126" s="40"/>
      <c r="BD23126" s="50"/>
    </row>
    <row r="23127" spans="51:56" hidden="1" x14ac:dyDescent="0.25">
      <c r="AY23127" s="40"/>
      <c r="AZ23127" s="40"/>
      <c r="BA23127" s="40"/>
      <c r="BB23127" s="40"/>
      <c r="BC23127" s="40"/>
      <c r="BD23127" s="50"/>
    </row>
    <row r="23128" spans="51:56" hidden="1" x14ac:dyDescent="0.25">
      <c r="AY23128" s="40"/>
      <c r="AZ23128" s="40"/>
      <c r="BA23128" s="40"/>
      <c r="BB23128" s="40"/>
      <c r="BC23128" s="40"/>
      <c r="BD23128" s="50"/>
    </row>
    <row r="23129" spans="51:56" hidden="1" x14ac:dyDescent="0.25">
      <c r="AY23129" s="40"/>
      <c r="AZ23129" s="40"/>
      <c r="BA23129" s="40"/>
      <c r="BB23129" s="40"/>
      <c r="BC23129" s="40"/>
      <c r="BD23129" s="50"/>
    </row>
    <row r="23130" spans="51:56" hidden="1" x14ac:dyDescent="0.25">
      <c r="AY23130" s="40"/>
      <c r="AZ23130" s="40"/>
      <c r="BA23130" s="40"/>
      <c r="BB23130" s="40"/>
      <c r="BC23130" s="40"/>
      <c r="BD23130" s="50"/>
    </row>
    <row r="23131" spans="51:56" hidden="1" x14ac:dyDescent="0.25">
      <c r="AY23131" s="40"/>
      <c r="AZ23131" s="40"/>
      <c r="BA23131" s="40"/>
      <c r="BB23131" s="40"/>
      <c r="BC23131" s="40"/>
      <c r="BD23131" s="50"/>
    </row>
    <row r="23132" spans="51:56" hidden="1" x14ac:dyDescent="0.25">
      <c r="AY23132" s="40"/>
      <c r="AZ23132" s="40"/>
      <c r="BA23132" s="40"/>
      <c r="BB23132" s="40"/>
      <c r="BC23132" s="40"/>
      <c r="BD23132" s="50"/>
    </row>
    <row r="23133" spans="51:56" hidden="1" x14ac:dyDescent="0.25">
      <c r="AY23133" s="40"/>
      <c r="AZ23133" s="40"/>
      <c r="BA23133" s="40"/>
      <c r="BB23133" s="40"/>
      <c r="BC23133" s="40"/>
      <c r="BD23133" s="50"/>
    </row>
    <row r="23134" spans="51:56" hidden="1" x14ac:dyDescent="0.25">
      <c r="AY23134" s="40"/>
      <c r="AZ23134" s="40"/>
      <c r="BA23134" s="40"/>
      <c r="BB23134" s="40"/>
      <c r="BC23134" s="40"/>
      <c r="BD23134" s="50"/>
    </row>
    <row r="23135" spans="51:56" hidden="1" x14ac:dyDescent="0.25">
      <c r="AY23135" s="40"/>
      <c r="AZ23135" s="40"/>
      <c r="BA23135" s="40"/>
      <c r="BB23135" s="40"/>
      <c r="BC23135" s="40"/>
      <c r="BD23135" s="50"/>
    </row>
    <row r="23136" spans="51:56" hidden="1" x14ac:dyDescent="0.25">
      <c r="AY23136" s="40"/>
      <c r="AZ23136" s="40"/>
      <c r="BA23136" s="40"/>
      <c r="BB23136" s="40"/>
      <c r="BC23136" s="40"/>
      <c r="BD23136" s="50"/>
    </row>
    <row r="23137" spans="51:56" hidden="1" x14ac:dyDescent="0.25">
      <c r="AY23137" s="40"/>
      <c r="AZ23137" s="40"/>
      <c r="BA23137" s="40"/>
      <c r="BB23137" s="40"/>
      <c r="BC23137" s="40"/>
      <c r="BD23137" s="50"/>
    </row>
    <row r="23138" spans="51:56" hidden="1" x14ac:dyDescent="0.25">
      <c r="AY23138" s="40"/>
      <c r="AZ23138" s="40"/>
      <c r="BA23138" s="40"/>
      <c r="BB23138" s="40"/>
      <c r="BC23138" s="40"/>
      <c r="BD23138" s="50"/>
    </row>
    <row r="23139" spans="51:56" hidden="1" x14ac:dyDescent="0.25">
      <c r="AY23139" s="40"/>
      <c r="AZ23139" s="40"/>
      <c r="BA23139" s="40"/>
      <c r="BB23139" s="40"/>
      <c r="BC23139" s="40"/>
      <c r="BD23139" s="50"/>
    </row>
    <row r="23140" spans="51:56" hidden="1" x14ac:dyDescent="0.25">
      <c r="AY23140" s="40"/>
      <c r="AZ23140" s="40"/>
      <c r="BA23140" s="40"/>
      <c r="BB23140" s="40"/>
      <c r="BC23140" s="40"/>
      <c r="BD23140" s="50"/>
    </row>
    <row r="23141" spans="51:56" hidden="1" x14ac:dyDescent="0.25">
      <c r="AY23141" s="40"/>
      <c r="AZ23141" s="40"/>
      <c r="BA23141" s="40"/>
      <c r="BB23141" s="40"/>
      <c r="BC23141" s="40"/>
      <c r="BD23141" s="50"/>
    </row>
    <row r="23142" spans="51:56" hidden="1" x14ac:dyDescent="0.25">
      <c r="AY23142" s="40"/>
      <c r="AZ23142" s="40"/>
      <c r="BA23142" s="40"/>
      <c r="BB23142" s="40"/>
      <c r="BC23142" s="40"/>
      <c r="BD23142" s="50"/>
    </row>
    <row r="23143" spans="51:56" hidden="1" x14ac:dyDescent="0.25">
      <c r="AY23143" s="40"/>
      <c r="AZ23143" s="40"/>
      <c r="BA23143" s="40"/>
      <c r="BB23143" s="40"/>
      <c r="BC23143" s="40"/>
      <c r="BD23143" s="50"/>
    </row>
    <row r="23144" spans="51:56" hidden="1" x14ac:dyDescent="0.25">
      <c r="AY23144" s="40"/>
      <c r="AZ23144" s="40"/>
      <c r="BA23144" s="40"/>
      <c r="BB23144" s="40"/>
      <c r="BC23144" s="40"/>
      <c r="BD23144" s="50"/>
    </row>
    <row r="23145" spans="51:56" hidden="1" x14ac:dyDescent="0.25">
      <c r="AY23145" s="40"/>
      <c r="AZ23145" s="40"/>
      <c r="BA23145" s="40"/>
      <c r="BB23145" s="40"/>
      <c r="BC23145" s="40"/>
      <c r="BD23145" s="50"/>
    </row>
    <row r="23146" spans="51:56" hidden="1" x14ac:dyDescent="0.25">
      <c r="AY23146" s="40"/>
      <c r="AZ23146" s="40"/>
      <c r="BA23146" s="40"/>
      <c r="BB23146" s="40"/>
      <c r="BC23146" s="40"/>
      <c r="BD23146" s="50"/>
    </row>
    <row r="23147" spans="51:56" hidden="1" x14ac:dyDescent="0.25">
      <c r="AY23147" s="40"/>
      <c r="AZ23147" s="40"/>
      <c r="BA23147" s="40"/>
      <c r="BB23147" s="40"/>
      <c r="BC23147" s="40"/>
      <c r="BD23147" s="50"/>
    </row>
    <row r="23148" spans="51:56" hidden="1" x14ac:dyDescent="0.25">
      <c r="AY23148" s="40"/>
      <c r="AZ23148" s="40"/>
      <c r="BA23148" s="40"/>
      <c r="BB23148" s="40"/>
      <c r="BC23148" s="40"/>
      <c r="BD23148" s="50"/>
    </row>
    <row r="23149" spans="51:56" hidden="1" x14ac:dyDescent="0.25">
      <c r="AY23149" s="40"/>
      <c r="AZ23149" s="40"/>
      <c r="BA23149" s="40"/>
      <c r="BB23149" s="40"/>
      <c r="BC23149" s="40"/>
      <c r="BD23149" s="50"/>
    </row>
    <row r="23150" spans="51:56" hidden="1" x14ac:dyDescent="0.25">
      <c r="AY23150" s="40"/>
      <c r="AZ23150" s="40"/>
      <c r="BA23150" s="40"/>
      <c r="BB23150" s="40"/>
      <c r="BC23150" s="40"/>
      <c r="BD23150" s="50"/>
    </row>
    <row r="23151" spans="51:56" hidden="1" x14ac:dyDescent="0.25">
      <c r="AY23151" s="40"/>
      <c r="AZ23151" s="40"/>
      <c r="BA23151" s="40"/>
      <c r="BB23151" s="40"/>
      <c r="BC23151" s="40"/>
      <c r="BD23151" s="50"/>
    </row>
    <row r="23152" spans="51:56" hidden="1" x14ac:dyDescent="0.25">
      <c r="AY23152" s="40"/>
      <c r="AZ23152" s="40"/>
      <c r="BA23152" s="40"/>
      <c r="BB23152" s="40"/>
      <c r="BC23152" s="40"/>
      <c r="BD23152" s="50"/>
    </row>
    <row r="23153" spans="51:56" hidden="1" x14ac:dyDescent="0.25">
      <c r="AY23153" s="40"/>
      <c r="AZ23153" s="40"/>
      <c r="BA23153" s="40"/>
      <c r="BB23153" s="40"/>
      <c r="BC23153" s="40"/>
      <c r="BD23153" s="50"/>
    </row>
    <row r="23154" spans="51:56" hidden="1" x14ac:dyDescent="0.25">
      <c r="AY23154" s="40"/>
      <c r="AZ23154" s="40"/>
      <c r="BA23154" s="40"/>
      <c r="BB23154" s="40"/>
      <c r="BC23154" s="40"/>
      <c r="BD23154" s="50"/>
    </row>
    <row r="23155" spans="51:56" hidden="1" x14ac:dyDescent="0.25">
      <c r="AY23155" s="40"/>
      <c r="AZ23155" s="40"/>
      <c r="BA23155" s="40"/>
      <c r="BB23155" s="40"/>
      <c r="BC23155" s="40"/>
      <c r="BD23155" s="50"/>
    </row>
    <row r="23156" spans="51:56" hidden="1" x14ac:dyDescent="0.25">
      <c r="AY23156" s="40"/>
      <c r="AZ23156" s="40"/>
      <c r="BA23156" s="40"/>
      <c r="BB23156" s="40"/>
      <c r="BC23156" s="40"/>
      <c r="BD23156" s="50"/>
    </row>
    <row r="23157" spans="51:56" hidden="1" x14ac:dyDescent="0.25">
      <c r="AY23157" s="40"/>
      <c r="AZ23157" s="40"/>
      <c r="BA23157" s="40"/>
      <c r="BB23157" s="40"/>
      <c r="BC23157" s="40"/>
      <c r="BD23157" s="50"/>
    </row>
    <row r="23158" spans="51:56" hidden="1" x14ac:dyDescent="0.25">
      <c r="AY23158" s="40"/>
      <c r="AZ23158" s="40"/>
      <c r="BA23158" s="40"/>
      <c r="BB23158" s="40"/>
      <c r="BC23158" s="40"/>
      <c r="BD23158" s="50"/>
    </row>
    <row r="23159" spans="51:56" hidden="1" x14ac:dyDescent="0.25">
      <c r="AY23159" s="40"/>
      <c r="AZ23159" s="40"/>
      <c r="BA23159" s="40"/>
      <c r="BB23159" s="40"/>
      <c r="BC23159" s="40"/>
      <c r="BD23159" s="50"/>
    </row>
    <row r="23160" spans="51:56" hidden="1" x14ac:dyDescent="0.25">
      <c r="AY23160" s="40"/>
      <c r="AZ23160" s="40"/>
      <c r="BA23160" s="40"/>
      <c r="BB23160" s="40"/>
      <c r="BC23160" s="40"/>
      <c r="BD23160" s="50"/>
    </row>
    <row r="23161" spans="51:56" hidden="1" x14ac:dyDescent="0.25">
      <c r="AY23161" s="40"/>
      <c r="AZ23161" s="40"/>
      <c r="BA23161" s="40"/>
      <c r="BB23161" s="40"/>
      <c r="BC23161" s="40"/>
      <c r="BD23161" s="50"/>
    </row>
    <row r="23162" spans="51:56" hidden="1" x14ac:dyDescent="0.25">
      <c r="AY23162" s="40"/>
      <c r="AZ23162" s="40"/>
      <c r="BA23162" s="40"/>
      <c r="BB23162" s="40"/>
      <c r="BC23162" s="40"/>
      <c r="BD23162" s="50"/>
    </row>
    <row r="23163" spans="51:56" hidden="1" x14ac:dyDescent="0.25">
      <c r="AY23163" s="40"/>
      <c r="AZ23163" s="40"/>
      <c r="BA23163" s="40"/>
      <c r="BB23163" s="40"/>
      <c r="BC23163" s="40"/>
      <c r="BD23163" s="50"/>
    </row>
    <row r="23164" spans="51:56" hidden="1" x14ac:dyDescent="0.25">
      <c r="AY23164" s="40"/>
      <c r="AZ23164" s="40"/>
      <c r="BA23164" s="40"/>
      <c r="BB23164" s="40"/>
      <c r="BC23164" s="40"/>
      <c r="BD23164" s="50"/>
    </row>
    <row r="23165" spans="51:56" hidden="1" x14ac:dyDescent="0.25">
      <c r="AY23165" s="40"/>
      <c r="AZ23165" s="40"/>
      <c r="BA23165" s="40"/>
      <c r="BB23165" s="40"/>
      <c r="BC23165" s="40"/>
      <c r="BD23165" s="50"/>
    </row>
    <row r="23166" spans="51:56" hidden="1" x14ac:dyDescent="0.25">
      <c r="AY23166" s="40"/>
      <c r="AZ23166" s="40"/>
      <c r="BA23166" s="40"/>
      <c r="BB23166" s="40"/>
      <c r="BC23166" s="40"/>
      <c r="BD23166" s="50"/>
    </row>
    <row r="23167" spans="51:56" hidden="1" x14ac:dyDescent="0.25">
      <c r="AY23167" s="40"/>
      <c r="AZ23167" s="40"/>
      <c r="BA23167" s="40"/>
      <c r="BB23167" s="40"/>
      <c r="BC23167" s="40"/>
      <c r="BD23167" s="50"/>
    </row>
    <row r="23168" spans="51:56" hidden="1" x14ac:dyDescent="0.25">
      <c r="AY23168" s="40"/>
      <c r="AZ23168" s="40"/>
      <c r="BA23168" s="40"/>
      <c r="BB23168" s="40"/>
      <c r="BC23168" s="40"/>
      <c r="BD23168" s="50"/>
    </row>
    <row r="23169" spans="51:56" hidden="1" x14ac:dyDescent="0.25">
      <c r="AY23169" s="40"/>
      <c r="AZ23169" s="40"/>
      <c r="BA23169" s="40"/>
      <c r="BB23169" s="40"/>
      <c r="BC23169" s="40"/>
      <c r="BD23169" s="50"/>
    </row>
    <row r="23170" spans="51:56" hidden="1" x14ac:dyDescent="0.25">
      <c r="AY23170" s="40"/>
      <c r="AZ23170" s="40"/>
      <c r="BA23170" s="40"/>
      <c r="BB23170" s="40"/>
      <c r="BC23170" s="40"/>
      <c r="BD23170" s="50"/>
    </row>
    <row r="23171" spans="51:56" hidden="1" x14ac:dyDescent="0.25">
      <c r="AY23171" s="40"/>
      <c r="AZ23171" s="40"/>
      <c r="BA23171" s="40"/>
      <c r="BB23171" s="40"/>
      <c r="BC23171" s="40"/>
      <c r="BD23171" s="50"/>
    </row>
    <row r="23172" spans="51:56" hidden="1" x14ac:dyDescent="0.25">
      <c r="AY23172" s="40"/>
      <c r="AZ23172" s="40"/>
      <c r="BA23172" s="40"/>
      <c r="BB23172" s="40"/>
      <c r="BC23172" s="40"/>
      <c r="BD23172" s="50"/>
    </row>
    <row r="23173" spans="51:56" hidden="1" x14ac:dyDescent="0.25">
      <c r="AY23173" s="40"/>
      <c r="AZ23173" s="40"/>
      <c r="BA23173" s="40"/>
      <c r="BB23173" s="40"/>
      <c r="BC23173" s="40"/>
      <c r="BD23173" s="50"/>
    </row>
    <row r="23174" spans="51:56" hidden="1" x14ac:dyDescent="0.25">
      <c r="AY23174" s="40"/>
      <c r="AZ23174" s="40"/>
      <c r="BA23174" s="40"/>
      <c r="BB23174" s="40"/>
      <c r="BC23174" s="40"/>
      <c r="BD23174" s="50"/>
    </row>
    <row r="23175" spans="51:56" hidden="1" x14ac:dyDescent="0.25">
      <c r="AY23175" s="40"/>
      <c r="AZ23175" s="40"/>
      <c r="BA23175" s="40"/>
      <c r="BB23175" s="40"/>
      <c r="BC23175" s="40"/>
      <c r="BD23175" s="50"/>
    </row>
    <row r="23176" spans="51:56" hidden="1" x14ac:dyDescent="0.25">
      <c r="AY23176" s="40"/>
      <c r="AZ23176" s="40"/>
      <c r="BA23176" s="40"/>
      <c r="BB23176" s="40"/>
      <c r="BC23176" s="40"/>
      <c r="BD23176" s="50"/>
    </row>
    <row r="23177" spans="51:56" hidden="1" x14ac:dyDescent="0.25">
      <c r="AY23177" s="40"/>
      <c r="AZ23177" s="40"/>
      <c r="BA23177" s="40"/>
      <c r="BB23177" s="40"/>
      <c r="BC23177" s="40"/>
      <c r="BD23177" s="50"/>
    </row>
    <row r="23178" spans="51:56" hidden="1" x14ac:dyDescent="0.25">
      <c r="AY23178" s="40"/>
      <c r="AZ23178" s="40"/>
      <c r="BA23178" s="40"/>
      <c r="BB23178" s="40"/>
      <c r="BC23178" s="40"/>
      <c r="BD23178" s="50"/>
    </row>
    <row r="23179" spans="51:56" hidden="1" x14ac:dyDescent="0.25">
      <c r="AY23179" s="40"/>
      <c r="AZ23179" s="40"/>
      <c r="BA23179" s="40"/>
      <c r="BB23179" s="40"/>
      <c r="BC23179" s="40"/>
      <c r="BD23179" s="50"/>
    </row>
    <row r="23180" spans="51:56" hidden="1" x14ac:dyDescent="0.25">
      <c r="AY23180" s="40"/>
      <c r="AZ23180" s="40"/>
      <c r="BA23180" s="40"/>
      <c r="BB23180" s="40"/>
      <c r="BC23180" s="40"/>
      <c r="BD23180" s="50"/>
    </row>
    <row r="23181" spans="51:56" hidden="1" x14ac:dyDescent="0.25">
      <c r="AY23181" s="40"/>
      <c r="AZ23181" s="40"/>
      <c r="BA23181" s="40"/>
      <c r="BB23181" s="40"/>
      <c r="BC23181" s="40"/>
      <c r="BD23181" s="50"/>
    </row>
    <row r="23182" spans="51:56" hidden="1" x14ac:dyDescent="0.25">
      <c r="AY23182" s="40"/>
      <c r="AZ23182" s="40"/>
      <c r="BA23182" s="40"/>
      <c r="BB23182" s="40"/>
      <c r="BC23182" s="40"/>
      <c r="BD23182" s="50"/>
    </row>
    <row r="23183" spans="51:56" hidden="1" x14ac:dyDescent="0.25">
      <c r="AY23183" s="40"/>
      <c r="AZ23183" s="40"/>
      <c r="BA23183" s="40"/>
      <c r="BB23183" s="40"/>
      <c r="BC23183" s="40"/>
      <c r="BD23183" s="50"/>
    </row>
    <row r="23184" spans="51:56" hidden="1" x14ac:dyDescent="0.25">
      <c r="AY23184" s="40"/>
      <c r="AZ23184" s="40"/>
      <c r="BA23184" s="40"/>
      <c r="BB23184" s="40"/>
      <c r="BC23184" s="40"/>
      <c r="BD23184" s="50"/>
    </row>
    <row r="23185" spans="51:56" hidden="1" x14ac:dyDescent="0.25">
      <c r="AY23185" s="40"/>
      <c r="AZ23185" s="40"/>
      <c r="BA23185" s="40"/>
      <c r="BB23185" s="40"/>
      <c r="BC23185" s="40"/>
      <c r="BD23185" s="50"/>
    </row>
    <row r="23186" spans="51:56" hidden="1" x14ac:dyDescent="0.25">
      <c r="AY23186" s="40"/>
      <c r="AZ23186" s="40"/>
      <c r="BA23186" s="40"/>
      <c r="BB23186" s="40"/>
      <c r="BC23186" s="40"/>
      <c r="BD23186" s="50"/>
    </row>
    <row r="23187" spans="51:56" hidden="1" x14ac:dyDescent="0.25">
      <c r="AY23187" s="40"/>
      <c r="AZ23187" s="40"/>
      <c r="BA23187" s="40"/>
      <c r="BB23187" s="40"/>
      <c r="BC23187" s="40"/>
      <c r="BD23187" s="50"/>
    </row>
    <row r="23188" spans="51:56" hidden="1" x14ac:dyDescent="0.25">
      <c r="AY23188" s="40"/>
      <c r="AZ23188" s="40"/>
      <c r="BA23188" s="40"/>
      <c r="BB23188" s="40"/>
      <c r="BC23188" s="40"/>
      <c r="BD23188" s="50"/>
    </row>
    <row r="23189" spans="51:56" hidden="1" x14ac:dyDescent="0.25">
      <c r="AY23189" s="40"/>
      <c r="AZ23189" s="40"/>
      <c r="BA23189" s="40"/>
      <c r="BB23189" s="40"/>
      <c r="BC23189" s="40"/>
      <c r="BD23189" s="50"/>
    </row>
    <row r="23190" spans="51:56" hidden="1" x14ac:dyDescent="0.25">
      <c r="AY23190" s="40"/>
      <c r="AZ23190" s="40"/>
      <c r="BA23190" s="40"/>
      <c r="BB23190" s="40"/>
      <c r="BC23190" s="40"/>
      <c r="BD23190" s="50"/>
    </row>
    <row r="23191" spans="51:56" hidden="1" x14ac:dyDescent="0.25">
      <c r="AY23191" s="40"/>
      <c r="AZ23191" s="40"/>
      <c r="BA23191" s="40"/>
      <c r="BB23191" s="40"/>
      <c r="BC23191" s="40"/>
      <c r="BD23191" s="50"/>
    </row>
    <row r="23192" spans="51:56" hidden="1" x14ac:dyDescent="0.25">
      <c r="AY23192" s="40"/>
      <c r="AZ23192" s="40"/>
      <c r="BA23192" s="40"/>
      <c r="BB23192" s="40"/>
      <c r="BC23192" s="40"/>
      <c r="BD23192" s="50"/>
    </row>
    <row r="23193" spans="51:56" hidden="1" x14ac:dyDescent="0.25">
      <c r="AY23193" s="40"/>
      <c r="AZ23193" s="40"/>
      <c r="BA23193" s="40"/>
      <c r="BB23193" s="40"/>
      <c r="BC23193" s="40"/>
      <c r="BD23193" s="50"/>
    </row>
    <row r="23194" spans="51:56" hidden="1" x14ac:dyDescent="0.25">
      <c r="AY23194" s="40"/>
      <c r="AZ23194" s="40"/>
      <c r="BA23194" s="40"/>
      <c r="BB23194" s="40"/>
      <c r="BC23194" s="40"/>
      <c r="BD23194" s="50"/>
    </row>
    <row r="23195" spans="51:56" hidden="1" x14ac:dyDescent="0.25">
      <c r="AY23195" s="40"/>
      <c r="AZ23195" s="40"/>
      <c r="BA23195" s="40"/>
      <c r="BB23195" s="40"/>
      <c r="BC23195" s="40"/>
      <c r="BD23195" s="50"/>
    </row>
    <row r="23196" spans="51:56" hidden="1" x14ac:dyDescent="0.25">
      <c r="AY23196" s="40"/>
      <c r="AZ23196" s="40"/>
      <c r="BA23196" s="40"/>
      <c r="BB23196" s="40"/>
      <c r="BC23196" s="40"/>
      <c r="BD23196" s="50"/>
    </row>
    <row r="23197" spans="51:56" hidden="1" x14ac:dyDescent="0.25">
      <c r="AY23197" s="40"/>
      <c r="AZ23197" s="40"/>
      <c r="BA23197" s="40"/>
      <c r="BB23197" s="40"/>
      <c r="BC23197" s="40"/>
      <c r="BD23197" s="50"/>
    </row>
    <row r="23198" spans="51:56" hidden="1" x14ac:dyDescent="0.25">
      <c r="AY23198" s="40"/>
      <c r="AZ23198" s="40"/>
      <c r="BA23198" s="40"/>
      <c r="BB23198" s="40"/>
      <c r="BC23198" s="40"/>
      <c r="BD23198" s="50"/>
    </row>
    <row r="23199" spans="51:56" hidden="1" x14ac:dyDescent="0.25">
      <c r="AY23199" s="40"/>
      <c r="AZ23199" s="40"/>
      <c r="BA23199" s="40"/>
      <c r="BB23199" s="40"/>
      <c r="BC23199" s="40"/>
      <c r="BD23199" s="50"/>
    </row>
    <row r="23200" spans="51:56" hidden="1" x14ac:dyDescent="0.25">
      <c r="AY23200" s="40"/>
      <c r="AZ23200" s="40"/>
      <c r="BA23200" s="40"/>
      <c r="BB23200" s="40"/>
      <c r="BC23200" s="40"/>
      <c r="BD23200" s="50"/>
    </row>
    <row r="23201" spans="51:56" hidden="1" x14ac:dyDescent="0.25">
      <c r="AY23201" s="40"/>
      <c r="AZ23201" s="40"/>
      <c r="BA23201" s="40"/>
      <c r="BB23201" s="40"/>
      <c r="BC23201" s="40"/>
      <c r="BD23201" s="50"/>
    </row>
    <row r="23202" spans="51:56" hidden="1" x14ac:dyDescent="0.25">
      <c r="AY23202" s="40"/>
      <c r="AZ23202" s="40"/>
      <c r="BA23202" s="40"/>
      <c r="BB23202" s="40"/>
      <c r="BC23202" s="40"/>
      <c r="BD23202" s="50"/>
    </row>
    <row r="23203" spans="51:56" hidden="1" x14ac:dyDescent="0.25">
      <c r="AY23203" s="40"/>
      <c r="AZ23203" s="40"/>
      <c r="BA23203" s="40"/>
      <c r="BB23203" s="40"/>
      <c r="BC23203" s="40"/>
      <c r="BD23203" s="50"/>
    </row>
    <row r="23204" spans="51:56" hidden="1" x14ac:dyDescent="0.25">
      <c r="AY23204" s="40"/>
      <c r="AZ23204" s="40"/>
      <c r="BA23204" s="40"/>
      <c r="BB23204" s="40"/>
      <c r="BC23204" s="40"/>
      <c r="BD23204" s="50"/>
    </row>
    <row r="23205" spans="51:56" hidden="1" x14ac:dyDescent="0.25">
      <c r="AY23205" s="40"/>
      <c r="AZ23205" s="40"/>
      <c r="BA23205" s="40"/>
      <c r="BB23205" s="40"/>
      <c r="BC23205" s="40"/>
      <c r="BD23205" s="50"/>
    </row>
    <row r="23206" spans="51:56" hidden="1" x14ac:dyDescent="0.25">
      <c r="AY23206" s="40"/>
      <c r="AZ23206" s="40"/>
      <c r="BA23206" s="40"/>
      <c r="BB23206" s="40"/>
      <c r="BC23206" s="40"/>
      <c r="BD23206" s="50"/>
    </row>
    <row r="23207" spans="51:56" hidden="1" x14ac:dyDescent="0.25">
      <c r="AY23207" s="40"/>
      <c r="AZ23207" s="40"/>
      <c r="BA23207" s="40"/>
      <c r="BB23207" s="40"/>
      <c r="BC23207" s="40"/>
      <c r="BD23207" s="50"/>
    </row>
    <row r="23208" spans="51:56" hidden="1" x14ac:dyDescent="0.25">
      <c r="AY23208" s="40"/>
      <c r="AZ23208" s="40"/>
      <c r="BA23208" s="40"/>
      <c r="BB23208" s="40"/>
      <c r="BC23208" s="40"/>
      <c r="BD23208" s="50"/>
    </row>
    <row r="23209" spans="51:56" hidden="1" x14ac:dyDescent="0.25">
      <c r="AY23209" s="40"/>
      <c r="AZ23209" s="40"/>
      <c r="BA23209" s="40"/>
      <c r="BB23209" s="40"/>
      <c r="BC23209" s="40"/>
      <c r="BD23209" s="50"/>
    </row>
    <row r="23210" spans="51:56" hidden="1" x14ac:dyDescent="0.25">
      <c r="AY23210" s="40"/>
      <c r="AZ23210" s="40"/>
      <c r="BA23210" s="40"/>
      <c r="BB23210" s="40"/>
      <c r="BC23210" s="40"/>
      <c r="BD23210" s="50"/>
    </row>
    <row r="23211" spans="51:56" hidden="1" x14ac:dyDescent="0.25">
      <c r="AY23211" s="40"/>
      <c r="AZ23211" s="40"/>
      <c r="BA23211" s="40"/>
      <c r="BB23211" s="40"/>
      <c r="BC23211" s="40"/>
      <c r="BD23211" s="50"/>
    </row>
    <row r="23212" spans="51:56" hidden="1" x14ac:dyDescent="0.25">
      <c r="AY23212" s="40"/>
      <c r="AZ23212" s="40"/>
      <c r="BA23212" s="40"/>
      <c r="BB23212" s="40"/>
      <c r="BC23212" s="40"/>
      <c r="BD23212" s="50"/>
    </row>
    <row r="23213" spans="51:56" hidden="1" x14ac:dyDescent="0.25">
      <c r="AY23213" s="40"/>
      <c r="AZ23213" s="40"/>
      <c r="BA23213" s="40"/>
      <c r="BB23213" s="40"/>
      <c r="BC23213" s="40"/>
      <c r="BD23213" s="50"/>
    </row>
    <row r="23214" spans="51:56" hidden="1" x14ac:dyDescent="0.25">
      <c r="AY23214" s="40"/>
      <c r="AZ23214" s="40"/>
      <c r="BA23214" s="40"/>
      <c r="BB23214" s="40"/>
      <c r="BC23214" s="40"/>
      <c r="BD23214" s="50"/>
    </row>
    <row r="23215" spans="51:56" hidden="1" x14ac:dyDescent="0.25">
      <c r="AY23215" s="40"/>
      <c r="AZ23215" s="40"/>
      <c r="BA23215" s="40"/>
      <c r="BB23215" s="40"/>
      <c r="BC23215" s="40"/>
      <c r="BD23215" s="50"/>
    </row>
    <row r="23216" spans="51:56" hidden="1" x14ac:dyDescent="0.25">
      <c r="AY23216" s="40"/>
      <c r="AZ23216" s="40"/>
      <c r="BA23216" s="40"/>
      <c r="BB23216" s="40"/>
      <c r="BC23216" s="40"/>
      <c r="BD23216" s="50"/>
    </row>
    <row r="23217" spans="51:56" hidden="1" x14ac:dyDescent="0.25">
      <c r="AY23217" s="40"/>
      <c r="AZ23217" s="40"/>
      <c r="BA23217" s="40"/>
      <c r="BB23217" s="40"/>
      <c r="BC23217" s="40"/>
      <c r="BD23217" s="50"/>
    </row>
    <row r="23218" spans="51:56" hidden="1" x14ac:dyDescent="0.25">
      <c r="AY23218" s="40"/>
      <c r="AZ23218" s="40"/>
      <c r="BA23218" s="40"/>
      <c r="BB23218" s="40"/>
      <c r="BC23218" s="40"/>
      <c r="BD23218" s="50"/>
    </row>
    <row r="23219" spans="51:56" hidden="1" x14ac:dyDescent="0.25">
      <c r="AY23219" s="40"/>
      <c r="AZ23219" s="40"/>
      <c r="BA23219" s="40"/>
      <c r="BB23219" s="40"/>
      <c r="BC23219" s="40"/>
      <c r="BD23219" s="50"/>
    </row>
    <row r="23220" spans="51:56" hidden="1" x14ac:dyDescent="0.25">
      <c r="AY23220" s="40"/>
      <c r="AZ23220" s="40"/>
      <c r="BA23220" s="40"/>
      <c r="BB23220" s="40"/>
      <c r="BC23220" s="40"/>
      <c r="BD23220" s="50"/>
    </row>
    <row r="23221" spans="51:56" hidden="1" x14ac:dyDescent="0.25">
      <c r="AY23221" s="40"/>
      <c r="AZ23221" s="40"/>
      <c r="BA23221" s="40"/>
      <c r="BB23221" s="40"/>
      <c r="BC23221" s="40"/>
      <c r="BD23221" s="50"/>
    </row>
    <row r="23222" spans="51:56" hidden="1" x14ac:dyDescent="0.25">
      <c r="AY23222" s="40"/>
      <c r="AZ23222" s="40"/>
      <c r="BA23222" s="40"/>
      <c r="BB23222" s="40"/>
      <c r="BC23222" s="40"/>
      <c r="BD23222" s="50"/>
    </row>
    <row r="23223" spans="51:56" hidden="1" x14ac:dyDescent="0.25">
      <c r="AY23223" s="40"/>
      <c r="AZ23223" s="40"/>
      <c r="BA23223" s="40"/>
      <c r="BB23223" s="40"/>
      <c r="BC23223" s="40"/>
      <c r="BD23223" s="50"/>
    </row>
    <row r="23224" spans="51:56" hidden="1" x14ac:dyDescent="0.25">
      <c r="AY23224" s="40"/>
      <c r="AZ23224" s="40"/>
      <c r="BA23224" s="40"/>
      <c r="BB23224" s="40"/>
      <c r="BC23224" s="40"/>
      <c r="BD23224" s="50"/>
    </row>
    <row r="23225" spans="51:56" hidden="1" x14ac:dyDescent="0.25">
      <c r="AY23225" s="40"/>
      <c r="AZ23225" s="40"/>
      <c r="BA23225" s="40"/>
      <c r="BB23225" s="40"/>
      <c r="BC23225" s="40"/>
      <c r="BD23225" s="50"/>
    </row>
    <row r="23226" spans="51:56" hidden="1" x14ac:dyDescent="0.25">
      <c r="AY23226" s="40"/>
      <c r="AZ23226" s="40"/>
      <c r="BA23226" s="40"/>
      <c r="BB23226" s="40"/>
      <c r="BC23226" s="40"/>
      <c r="BD23226" s="50"/>
    </row>
    <row r="23227" spans="51:56" hidden="1" x14ac:dyDescent="0.25">
      <c r="AY23227" s="40"/>
      <c r="AZ23227" s="40"/>
      <c r="BA23227" s="40"/>
      <c r="BB23227" s="40"/>
      <c r="BC23227" s="40"/>
      <c r="BD23227" s="50"/>
    </row>
    <row r="23228" spans="51:56" hidden="1" x14ac:dyDescent="0.25">
      <c r="AY23228" s="40"/>
      <c r="AZ23228" s="40"/>
      <c r="BA23228" s="40"/>
      <c r="BB23228" s="40"/>
      <c r="BC23228" s="40"/>
      <c r="BD23228" s="50"/>
    </row>
    <row r="23229" spans="51:56" hidden="1" x14ac:dyDescent="0.25">
      <c r="AY23229" s="40"/>
      <c r="AZ23229" s="40"/>
      <c r="BA23229" s="40"/>
      <c r="BB23229" s="40"/>
      <c r="BC23229" s="40"/>
      <c r="BD23229" s="50"/>
    </row>
    <row r="23230" spans="51:56" hidden="1" x14ac:dyDescent="0.25">
      <c r="AY23230" s="40"/>
      <c r="AZ23230" s="40"/>
      <c r="BA23230" s="40"/>
      <c r="BB23230" s="40"/>
      <c r="BC23230" s="40"/>
      <c r="BD23230" s="50"/>
    </row>
    <row r="23231" spans="51:56" hidden="1" x14ac:dyDescent="0.25">
      <c r="AY23231" s="40"/>
      <c r="AZ23231" s="40"/>
      <c r="BA23231" s="40"/>
      <c r="BB23231" s="40"/>
      <c r="BC23231" s="40"/>
      <c r="BD23231" s="50"/>
    </row>
    <row r="23232" spans="51:56" hidden="1" x14ac:dyDescent="0.25">
      <c r="AY23232" s="40"/>
      <c r="AZ23232" s="40"/>
      <c r="BA23232" s="40"/>
      <c r="BB23232" s="40"/>
      <c r="BC23232" s="40"/>
      <c r="BD23232" s="50"/>
    </row>
    <row r="23233" spans="51:56" hidden="1" x14ac:dyDescent="0.25">
      <c r="AY23233" s="40"/>
      <c r="AZ23233" s="40"/>
      <c r="BA23233" s="40"/>
      <c r="BB23233" s="40"/>
      <c r="BC23233" s="40"/>
      <c r="BD23233" s="50"/>
    </row>
    <row r="23234" spans="51:56" hidden="1" x14ac:dyDescent="0.25">
      <c r="AY23234" s="40"/>
      <c r="AZ23234" s="40"/>
      <c r="BA23234" s="40"/>
      <c r="BB23234" s="40"/>
      <c r="BC23234" s="40"/>
      <c r="BD23234" s="50"/>
    </row>
    <row r="23235" spans="51:56" hidden="1" x14ac:dyDescent="0.25">
      <c r="AY23235" s="40"/>
      <c r="AZ23235" s="40"/>
      <c r="BA23235" s="40"/>
      <c r="BB23235" s="40"/>
      <c r="BC23235" s="40"/>
      <c r="BD23235" s="50"/>
    </row>
    <row r="23236" spans="51:56" hidden="1" x14ac:dyDescent="0.25">
      <c r="AY23236" s="40"/>
      <c r="AZ23236" s="40"/>
      <c r="BA23236" s="40"/>
      <c r="BB23236" s="40"/>
      <c r="BC23236" s="40"/>
      <c r="BD23236" s="50"/>
    </row>
    <row r="23237" spans="51:56" hidden="1" x14ac:dyDescent="0.25">
      <c r="AY23237" s="40"/>
      <c r="AZ23237" s="40"/>
      <c r="BA23237" s="40"/>
      <c r="BB23237" s="40"/>
      <c r="BC23237" s="40"/>
      <c r="BD23237" s="50"/>
    </row>
    <row r="23238" spans="51:56" hidden="1" x14ac:dyDescent="0.25">
      <c r="AY23238" s="40"/>
      <c r="AZ23238" s="40"/>
      <c r="BA23238" s="40"/>
      <c r="BB23238" s="40"/>
      <c r="BC23238" s="40"/>
      <c r="BD23238" s="50"/>
    </row>
    <row r="23239" spans="51:56" hidden="1" x14ac:dyDescent="0.25">
      <c r="AY23239" s="40"/>
      <c r="AZ23239" s="40"/>
      <c r="BA23239" s="40"/>
      <c r="BB23239" s="40"/>
      <c r="BC23239" s="40"/>
      <c r="BD23239" s="50"/>
    </row>
    <row r="23240" spans="51:56" hidden="1" x14ac:dyDescent="0.25">
      <c r="AY23240" s="40"/>
      <c r="AZ23240" s="40"/>
      <c r="BA23240" s="40"/>
      <c r="BB23240" s="40"/>
      <c r="BC23240" s="40"/>
      <c r="BD23240" s="50"/>
    </row>
    <row r="23241" spans="51:56" hidden="1" x14ac:dyDescent="0.25">
      <c r="AY23241" s="40"/>
      <c r="AZ23241" s="40"/>
      <c r="BA23241" s="40"/>
      <c r="BB23241" s="40"/>
      <c r="BC23241" s="40"/>
      <c r="BD23241" s="50"/>
    </row>
    <row r="23242" spans="51:56" hidden="1" x14ac:dyDescent="0.25">
      <c r="AY23242" s="40"/>
      <c r="AZ23242" s="40"/>
      <c r="BA23242" s="40"/>
      <c r="BB23242" s="40"/>
      <c r="BC23242" s="40"/>
      <c r="BD23242" s="50"/>
    </row>
    <row r="23243" spans="51:56" hidden="1" x14ac:dyDescent="0.25">
      <c r="AY23243" s="40"/>
      <c r="AZ23243" s="40"/>
      <c r="BA23243" s="40"/>
      <c r="BB23243" s="40"/>
      <c r="BC23243" s="40"/>
      <c r="BD23243" s="50"/>
    </row>
    <row r="23244" spans="51:56" hidden="1" x14ac:dyDescent="0.25">
      <c r="AY23244" s="40"/>
      <c r="AZ23244" s="40"/>
      <c r="BA23244" s="40"/>
      <c r="BB23244" s="40"/>
      <c r="BC23244" s="40"/>
      <c r="BD23244" s="50"/>
    </row>
    <row r="23245" spans="51:56" hidden="1" x14ac:dyDescent="0.25">
      <c r="AY23245" s="40"/>
      <c r="AZ23245" s="40"/>
      <c r="BA23245" s="40"/>
      <c r="BB23245" s="40"/>
      <c r="BC23245" s="40"/>
      <c r="BD23245" s="50"/>
    </row>
    <row r="23246" spans="51:56" hidden="1" x14ac:dyDescent="0.25">
      <c r="AY23246" s="40"/>
      <c r="AZ23246" s="40"/>
      <c r="BA23246" s="40"/>
      <c r="BB23246" s="40"/>
      <c r="BC23246" s="40"/>
      <c r="BD23246" s="50"/>
    </row>
    <row r="23247" spans="51:56" hidden="1" x14ac:dyDescent="0.25">
      <c r="AY23247" s="40"/>
      <c r="AZ23247" s="40"/>
      <c r="BA23247" s="40"/>
      <c r="BB23247" s="40"/>
      <c r="BC23247" s="40"/>
      <c r="BD23247" s="50"/>
    </row>
    <row r="23248" spans="51:56" hidden="1" x14ac:dyDescent="0.25">
      <c r="AY23248" s="40"/>
      <c r="AZ23248" s="40"/>
      <c r="BA23248" s="40"/>
      <c r="BB23248" s="40"/>
      <c r="BC23248" s="40"/>
      <c r="BD23248" s="50"/>
    </row>
    <row r="23249" spans="51:56" hidden="1" x14ac:dyDescent="0.25">
      <c r="AY23249" s="40"/>
      <c r="AZ23249" s="40"/>
      <c r="BA23249" s="40"/>
      <c r="BB23249" s="40"/>
      <c r="BC23249" s="40"/>
      <c r="BD23249" s="50"/>
    </row>
    <row r="23250" spans="51:56" hidden="1" x14ac:dyDescent="0.25">
      <c r="AY23250" s="40"/>
      <c r="AZ23250" s="40"/>
      <c r="BA23250" s="40"/>
      <c r="BB23250" s="40"/>
      <c r="BC23250" s="40"/>
      <c r="BD23250" s="50"/>
    </row>
    <row r="23251" spans="51:56" hidden="1" x14ac:dyDescent="0.25">
      <c r="AY23251" s="40"/>
      <c r="AZ23251" s="40"/>
      <c r="BA23251" s="40"/>
      <c r="BB23251" s="40"/>
      <c r="BC23251" s="40"/>
      <c r="BD23251" s="50"/>
    </row>
    <row r="23252" spans="51:56" hidden="1" x14ac:dyDescent="0.25">
      <c r="AY23252" s="40"/>
      <c r="AZ23252" s="40"/>
      <c r="BA23252" s="40"/>
      <c r="BB23252" s="40"/>
      <c r="BC23252" s="40"/>
      <c r="BD23252" s="50"/>
    </row>
    <row r="23253" spans="51:56" hidden="1" x14ac:dyDescent="0.25">
      <c r="AY23253" s="40"/>
      <c r="AZ23253" s="40"/>
      <c r="BA23253" s="40"/>
      <c r="BB23253" s="40"/>
      <c r="BC23253" s="40"/>
      <c r="BD23253" s="50"/>
    </row>
    <row r="23254" spans="51:56" hidden="1" x14ac:dyDescent="0.25">
      <c r="AY23254" s="40"/>
      <c r="AZ23254" s="40"/>
      <c r="BA23254" s="40"/>
      <c r="BB23254" s="40"/>
      <c r="BC23254" s="40"/>
      <c r="BD23254" s="50"/>
    </row>
    <row r="23255" spans="51:56" hidden="1" x14ac:dyDescent="0.25">
      <c r="AY23255" s="40"/>
      <c r="AZ23255" s="40"/>
      <c r="BA23255" s="40"/>
      <c r="BB23255" s="40"/>
      <c r="BC23255" s="40"/>
      <c r="BD23255" s="50"/>
    </row>
    <row r="23256" spans="51:56" hidden="1" x14ac:dyDescent="0.25">
      <c r="AY23256" s="40"/>
      <c r="AZ23256" s="40"/>
      <c r="BA23256" s="40"/>
      <c r="BB23256" s="40"/>
      <c r="BC23256" s="40"/>
      <c r="BD23256" s="50"/>
    </row>
    <row r="23257" spans="51:56" hidden="1" x14ac:dyDescent="0.25">
      <c r="AY23257" s="40"/>
      <c r="AZ23257" s="40"/>
      <c r="BA23257" s="40"/>
      <c r="BB23257" s="40"/>
      <c r="BC23257" s="40"/>
      <c r="BD23257" s="50"/>
    </row>
    <row r="23258" spans="51:56" hidden="1" x14ac:dyDescent="0.25">
      <c r="AY23258" s="40"/>
      <c r="AZ23258" s="40"/>
      <c r="BA23258" s="40"/>
      <c r="BB23258" s="40"/>
      <c r="BC23258" s="40"/>
      <c r="BD23258" s="50"/>
    </row>
    <row r="23259" spans="51:56" hidden="1" x14ac:dyDescent="0.25">
      <c r="AY23259" s="40"/>
      <c r="AZ23259" s="40"/>
      <c r="BA23259" s="40"/>
      <c r="BB23259" s="40"/>
      <c r="BC23259" s="40"/>
      <c r="BD23259" s="50"/>
    </row>
    <row r="23260" spans="51:56" hidden="1" x14ac:dyDescent="0.25">
      <c r="AY23260" s="40"/>
      <c r="AZ23260" s="40"/>
      <c r="BA23260" s="40"/>
      <c r="BB23260" s="40"/>
      <c r="BC23260" s="40"/>
      <c r="BD23260" s="50"/>
    </row>
    <row r="23261" spans="51:56" hidden="1" x14ac:dyDescent="0.25">
      <c r="AY23261" s="40"/>
      <c r="AZ23261" s="40"/>
      <c r="BA23261" s="40"/>
      <c r="BB23261" s="40"/>
      <c r="BC23261" s="40"/>
      <c r="BD23261" s="50"/>
    </row>
    <row r="23262" spans="51:56" hidden="1" x14ac:dyDescent="0.25">
      <c r="AY23262" s="40"/>
      <c r="AZ23262" s="40"/>
      <c r="BA23262" s="40"/>
      <c r="BB23262" s="40"/>
      <c r="BC23262" s="40"/>
      <c r="BD23262" s="50"/>
    </row>
    <row r="23263" spans="51:56" hidden="1" x14ac:dyDescent="0.25">
      <c r="AY23263" s="40"/>
      <c r="AZ23263" s="40"/>
      <c r="BA23263" s="40"/>
      <c r="BB23263" s="40"/>
      <c r="BC23263" s="40"/>
      <c r="BD23263" s="50"/>
    </row>
    <row r="23264" spans="51:56" hidden="1" x14ac:dyDescent="0.25">
      <c r="AY23264" s="40"/>
      <c r="AZ23264" s="40"/>
      <c r="BA23264" s="40"/>
      <c r="BB23264" s="40"/>
      <c r="BC23264" s="40"/>
      <c r="BD23264" s="50"/>
    </row>
    <row r="23265" spans="51:56" hidden="1" x14ac:dyDescent="0.25">
      <c r="AY23265" s="40"/>
      <c r="AZ23265" s="40"/>
      <c r="BA23265" s="40"/>
      <c r="BB23265" s="40"/>
      <c r="BC23265" s="40"/>
      <c r="BD23265" s="50"/>
    </row>
    <row r="23266" spans="51:56" hidden="1" x14ac:dyDescent="0.25">
      <c r="AY23266" s="40"/>
      <c r="AZ23266" s="40"/>
      <c r="BA23266" s="40"/>
      <c r="BB23266" s="40"/>
      <c r="BC23266" s="40"/>
      <c r="BD23266" s="50"/>
    </row>
    <row r="23267" spans="51:56" hidden="1" x14ac:dyDescent="0.25">
      <c r="AY23267" s="40"/>
      <c r="AZ23267" s="40"/>
      <c r="BA23267" s="40"/>
      <c r="BB23267" s="40"/>
      <c r="BC23267" s="40"/>
      <c r="BD23267" s="50"/>
    </row>
    <row r="23268" spans="51:56" hidden="1" x14ac:dyDescent="0.25">
      <c r="AY23268" s="40"/>
      <c r="AZ23268" s="40"/>
      <c r="BA23268" s="40"/>
      <c r="BB23268" s="40"/>
      <c r="BC23268" s="40"/>
      <c r="BD23268" s="50"/>
    </row>
    <row r="23269" spans="51:56" hidden="1" x14ac:dyDescent="0.25">
      <c r="AY23269" s="40"/>
      <c r="AZ23269" s="40"/>
      <c r="BA23269" s="40"/>
      <c r="BB23269" s="40"/>
      <c r="BC23269" s="40"/>
      <c r="BD23269" s="50"/>
    </row>
    <row r="23270" spans="51:56" hidden="1" x14ac:dyDescent="0.25">
      <c r="AY23270" s="40"/>
      <c r="AZ23270" s="40"/>
      <c r="BA23270" s="40"/>
      <c r="BB23270" s="40"/>
      <c r="BC23270" s="40"/>
      <c r="BD23270" s="50"/>
    </row>
    <row r="23271" spans="51:56" hidden="1" x14ac:dyDescent="0.25">
      <c r="AY23271" s="40"/>
      <c r="AZ23271" s="40"/>
      <c r="BA23271" s="40"/>
      <c r="BB23271" s="40"/>
      <c r="BC23271" s="40"/>
      <c r="BD23271" s="50"/>
    </row>
    <row r="23272" spans="51:56" hidden="1" x14ac:dyDescent="0.25">
      <c r="AY23272" s="40"/>
      <c r="AZ23272" s="40"/>
      <c r="BA23272" s="40"/>
      <c r="BB23272" s="40"/>
      <c r="BC23272" s="40"/>
      <c r="BD23272" s="50"/>
    </row>
    <row r="23273" spans="51:56" hidden="1" x14ac:dyDescent="0.25">
      <c r="AY23273" s="40"/>
      <c r="AZ23273" s="40"/>
      <c r="BA23273" s="40"/>
      <c r="BB23273" s="40"/>
      <c r="BC23273" s="40"/>
      <c r="BD23273" s="50"/>
    </row>
    <row r="23274" spans="51:56" hidden="1" x14ac:dyDescent="0.25">
      <c r="AY23274" s="40"/>
      <c r="AZ23274" s="40"/>
      <c r="BA23274" s="40"/>
      <c r="BB23274" s="40"/>
      <c r="BC23274" s="40"/>
      <c r="BD23274" s="50"/>
    </row>
    <row r="23275" spans="51:56" hidden="1" x14ac:dyDescent="0.25">
      <c r="AY23275" s="40"/>
      <c r="AZ23275" s="40"/>
      <c r="BA23275" s="40"/>
      <c r="BB23275" s="40"/>
      <c r="BC23275" s="40"/>
      <c r="BD23275" s="50"/>
    </row>
    <row r="23276" spans="51:56" hidden="1" x14ac:dyDescent="0.25">
      <c r="AY23276" s="40"/>
      <c r="AZ23276" s="40"/>
      <c r="BA23276" s="40"/>
      <c r="BB23276" s="40"/>
      <c r="BC23276" s="40"/>
      <c r="BD23276" s="50"/>
    </row>
    <row r="23277" spans="51:56" hidden="1" x14ac:dyDescent="0.25">
      <c r="AY23277" s="40"/>
      <c r="AZ23277" s="40"/>
      <c r="BA23277" s="40"/>
      <c r="BB23277" s="40"/>
      <c r="BC23277" s="40"/>
      <c r="BD23277" s="50"/>
    </row>
    <row r="23278" spans="51:56" hidden="1" x14ac:dyDescent="0.25">
      <c r="AY23278" s="40"/>
      <c r="AZ23278" s="40"/>
      <c r="BA23278" s="40"/>
      <c r="BB23278" s="40"/>
      <c r="BC23278" s="40"/>
      <c r="BD23278" s="50"/>
    </row>
    <row r="23279" spans="51:56" hidden="1" x14ac:dyDescent="0.25">
      <c r="AY23279" s="40"/>
      <c r="AZ23279" s="40"/>
      <c r="BA23279" s="40"/>
      <c r="BB23279" s="40"/>
      <c r="BC23279" s="40"/>
      <c r="BD23279" s="50"/>
    </row>
    <row r="23280" spans="51:56" hidden="1" x14ac:dyDescent="0.25">
      <c r="AY23280" s="40"/>
      <c r="AZ23280" s="40"/>
      <c r="BA23280" s="40"/>
      <c r="BB23280" s="40"/>
      <c r="BC23280" s="40"/>
      <c r="BD23280" s="50"/>
    </row>
    <row r="23281" spans="51:56" hidden="1" x14ac:dyDescent="0.25">
      <c r="AY23281" s="40"/>
      <c r="AZ23281" s="40"/>
      <c r="BA23281" s="40"/>
      <c r="BB23281" s="40"/>
      <c r="BC23281" s="40"/>
      <c r="BD23281" s="50"/>
    </row>
    <row r="23282" spans="51:56" hidden="1" x14ac:dyDescent="0.25">
      <c r="AY23282" s="40"/>
      <c r="AZ23282" s="40"/>
      <c r="BA23282" s="40"/>
      <c r="BB23282" s="40"/>
      <c r="BC23282" s="40"/>
      <c r="BD23282" s="50"/>
    </row>
    <row r="23283" spans="51:56" hidden="1" x14ac:dyDescent="0.25">
      <c r="AY23283" s="40"/>
      <c r="AZ23283" s="40"/>
      <c r="BA23283" s="40"/>
      <c r="BB23283" s="40"/>
      <c r="BC23283" s="40"/>
      <c r="BD23283" s="50"/>
    </row>
    <row r="23284" spans="51:56" hidden="1" x14ac:dyDescent="0.25">
      <c r="AY23284" s="40"/>
      <c r="AZ23284" s="40"/>
      <c r="BA23284" s="40"/>
      <c r="BB23284" s="40"/>
      <c r="BC23284" s="40"/>
      <c r="BD23284" s="50"/>
    </row>
    <row r="23285" spans="51:56" hidden="1" x14ac:dyDescent="0.25">
      <c r="AY23285" s="40"/>
      <c r="AZ23285" s="40"/>
      <c r="BA23285" s="40"/>
      <c r="BB23285" s="40"/>
      <c r="BC23285" s="40"/>
      <c r="BD23285" s="50"/>
    </row>
    <row r="23286" spans="51:56" hidden="1" x14ac:dyDescent="0.25">
      <c r="AY23286" s="40"/>
      <c r="AZ23286" s="40"/>
      <c r="BA23286" s="40"/>
      <c r="BB23286" s="40"/>
      <c r="BC23286" s="40"/>
      <c r="BD23286" s="50"/>
    </row>
    <row r="23287" spans="51:56" hidden="1" x14ac:dyDescent="0.25">
      <c r="AY23287" s="40"/>
      <c r="AZ23287" s="40"/>
      <c r="BA23287" s="40"/>
      <c r="BB23287" s="40"/>
      <c r="BC23287" s="40"/>
      <c r="BD23287" s="50"/>
    </row>
    <row r="23288" spans="51:56" hidden="1" x14ac:dyDescent="0.25">
      <c r="AY23288" s="40"/>
      <c r="AZ23288" s="40"/>
      <c r="BA23288" s="40"/>
      <c r="BB23288" s="40"/>
      <c r="BC23288" s="40"/>
      <c r="BD23288" s="50"/>
    </row>
    <row r="23289" spans="51:56" hidden="1" x14ac:dyDescent="0.25">
      <c r="AY23289" s="40"/>
      <c r="AZ23289" s="40"/>
      <c r="BA23289" s="40"/>
      <c r="BB23289" s="40"/>
      <c r="BC23289" s="40"/>
      <c r="BD23289" s="50"/>
    </row>
    <row r="23290" spans="51:56" hidden="1" x14ac:dyDescent="0.25">
      <c r="AY23290" s="40"/>
      <c r="AZ23290" s="40"/>
      <c r="BA23290" s="40"/>
      <c r="BB23290" s="40"/>
      <c r="BC23290" s="40"/>
      <c r="BD23290" s="50"/>
    </row>
    <row r="23291" spans="51:56" hidden="1" x14ac:dyDescent="0.25">
      <c r="AY23291" s="40"/>
      <c r="AZ23291" s="40"/>
      <c r="BA23291" s="40"/>
      <c r="BB23291" s="40"/>
      <c r="BC23291" s="40"/>
      <c r="BD23291" s="50"/>
    </row>
    <row r="23292" spans="51:56" hidden="1" x14ac:dyDescent="0.25">
      <c r="AY23292" s="40"/>
      <c r="AZ23292" s="40"/>
      <c r="BA23292" s="40"/>
      <c r="BB23292" s="40"/>
      <c r="BC23292" s="40"/>
      <c r="BD23292" s="50"/>
    </row>
    <row r="23293" spans="51:56" hidden="1" x14ac:dyDescent="0.25">
      <c r="AY23293" s="40"/>
      <c r="AZ23293" s="40"/>
      <c r="BA23293" s="40"/>
      <c r="BB23293" s="40"/>
      <c r="BC23293" s="40"/>
      <c r="BD23293" s="50"/>
    </row>
    <row r="23294" spans="51:56" hidden="1" x14ac:dyDescent="0.25">
      <c r="AY23294" s="40"/>
      <c r="AZ23294" s="40"/>
      <c r="BA23294" s="40"/>
      <c r="BB23294" s="40"/>
      <c r="BC23294" s="40"/>
      <c r="BD23294" s="50"/>
    </row>
    <row r="23295" spans="51:56" hidden="1" x14ac:dyDescent="0.25">
      <c r="AY23295" s="40"/>
      <c r="AZ23295" s="40"/>
      <c r="BA23295" s="40"/>
      <c r="BB23295" s="40"/>
      <c r="BC23295" s="40"/>
      <c r="BD23295" s="50"/>
    </row>
    <row r="23296" spans="51:56" hidden="1" x14ac:dyDescent="0.25">
      <c r="AY23296" s="40"/>
      <c r="AZ23296" s="40"/>
      <c r="BA23296" s="40"/>
      <c r="BB23296" s="40"/>
      <c r="BC23296" s="40"/>
      <c r="BD23296" s="50"/>
    </row>
    <row r="23297" spans="51:56" hidden="1" x14ac:dyDescent="0.25">
      <c r="AY23297" s="40"/>
      <c r="AZ23297" s="40"/>
      <c r="BA23297" s="40"/>
      <c r="BB23297" s="40"/>
      <c r="BC23297" s="40"/>
      <c r="BD23297" s="50"/>
    </row>
    <row r="23298" spans="51:56" hidden="1" x14ac:dyDescent="0.25">
      <c r="AY23298" s="40"/>
      <c r="AZ23298" s="40"/>
      <c r="BA23298" s="40"/>
      <c r="BB23298" s="40"/>
      <c r="BC23298" s="40"/>
      <c r="BD23298" s="50"/>
    </row>
    <row r="23299" spans="51:56" hidden="1" x14ac:dyDescent="0.25">
      <c r="AY23299" s="40"/>
      <c r="AZ23299" s="40"/>
      <c r="BA23299" s="40"/>
      <c r="BB23299" s="40"/>
      <c r="BC23299" s="40"/>
      <c r="BD23299" s="50"/>
    </row>
    <row r="23300" spans="51:56" hidden="1" x14ac:dyDescent="0.25">
      <c r="AY23300" s="40"/>
      <c r="AZ23300" s="40"/>
      <c r="BA23300" s="40"/>
      <c r="BB23300" s="40"/>
      <c r="BC23300" s="40"/>
      <c r="BD23300" s="50"/>
    </row>
    <row r="23301" spans="51:56" hidden="1" x14ac:dyDescent="0.25">
      <c r="AY23301" s="40"/>
      <c r="AZ23301" s="40"/>
      <c r="BA23301" s="40"/>
      <c r="BB23301" s="40"/>
      <c r="BC23301" s="40"/>
      <c r="BD23301" s="50"/>
    </row>
    <row r="23302" spans="51:56" hidden="1" x14ac:dyDescent="0.25">
      <c r="AY23302" s="40"/>
      <c r="AZ23302" s="40"/>
      <c r="BA23302" s="40"/>
      <c r="BB23302" s="40"/>
      <c r="BC23302" s="40"/>
      <c r="BD23302" s="50"/>
    </row>
    <row r="23303" spans="51:56" hidden="1" x14ac:dyDescent="0.25">
      <c r="AY23303" s="40"/>
      <c r="AZ23303" s="40"/>
      <c r="BA23303" s="40"/>
      <c r="BB23303" s="40"/>
      <c r="BC23303" s="40"/>
      <c r="BD23303" s="50"/>
    </row>
    <row r="23304" spans="51:56" hidden="1" x14ac:dyDescent="0.25">
      <c r="AY23304" s="40"/>
      <c r="AZ23304" s="40"/>
      <c r="BA23304" s="40"/>
      <c r="BB23304" s="40"/>
      <c r="BC23304" s="40"/>
      <c r="BD23304" s="50"/>
    </row>
    <row r="23305" spans="51:56" hidden="1" x14ac:dyDescent="0.25">
      <c r="AY23305" s="40"/>
      <c r="AZ23305" s="40"/>
      <c r="BA23305" s="40"/>
      <c r="BB23305" s="40"/>
      <c r="BC23305" s="40"/>
      <c r="BD23305" s="50"/>
    </row>
    <row r="23306" spans="51:56" hidden="1" x14ac:dyDescent="0.25">
      <c r="AY23306" s="40"/>
      <c r="AZ23306" s="40"/>
      <c r="BA23306" s="40"/>
      <c r="BB23306" s="40"/>
      <c r="BC23306" s="40"/>
      <c r="BD23306" s="50"/>
    </row>
    <row r="23307" spans="51:56" hidden="1" x14ac:dyDescent="0.25">
      <c r="AY23307" s="40"/>
      <c r="AZ23307" s="40"/>
      <c r="BA23307" s="40"/>
      <c r="BB23307" s="40"/>
      <c r="BC23307" s="40"/>
      <c r="BD23307" s="50"/>
    </row>
    <row r="23308" spans="51:56" hidden="1" x14ac:dyDescent="0.25">
      <c r="AY23308" s="40"/>
      <c r="AZ23308" s="40"/>
      <c r="BA23308" s="40"/>
      <c r="BB23308" s="40"/>
      <c r="BC23308" s="40"/>
      <c r="BD23308" s="50"/>
    </row>
    <row r="23309" spans="51:56" hidden="1" x14ac:dyDescent="0.25">
      <c r="AY23309" s="40"/>
      <c r="AZ23309" s="40"/>
      <c r="BA23309" s="40"/>
      <c r="BB23309" s="40"/>
      <c r="BC23309" s="40"/>
      <c r="BD23309" s="50"/>
    </row>
    <row r="23310" spans="51:56" hidden="1" x14ac:dyDescent="0.25">
      <c r="AY23310" s="40"/>
      <c r="AZ23310" s="40"/>
      <c r="BA23310" s="40"/>
      <c r="BB23310" s="40"/>
      <c r="BC23310" s="40"/>
      <c r="BD23310" s="50"/>
    </row>
    <row r="23311" spans="51:56" hidden="1" x14ac:dyDescent="0.25">
      <c r="AY23311" s="40"/>
      <c r="AZ23311" s="40"/>
      <c r="BA23311" s="40"/>
      <c r="BB23311" s="40"/>
      <c r="BC23311" s="40"/>
      <c r="BD23311" s="50"/>
    </row>
    <row r="23312" spans="51:56" hidden="1" x14ac:dyDescent="0.25">
      <c r="AY23312" s="40"/>
      <c r="AZ23312" s="40"/>
      <c r="BA23312" s="40"/>
      <c r="BB23312" s="40"/>
      <c r="BC23312" s="40"/>
      <c r="BD23312" s="50"/>
    </row>
    <row r="23313" spans="51:56" hidden="1" x14ac:dyDescent="0.25">
      <c r="AY23313" s="40"/>
      <c r="AZ23313" s="40"/>
      <c r="BA23313" s="40"/>
      <c r="BB23313" s="40"/>
      <c r="BC23313" s="40"/>
      <c r="BD23313" s="50"/>
    </row>
    <row r="23314" spans="51:56" hidden="1" x14ac:dyDescent="0.25">
      <c r="AY23314" s="40"/>
      <c r="AZ23314" s="40"/>
      <c r="BA23314" s="40"/>
      <c r="BB23314" s="40"/>
      <c r="BC23314" s="40"/>
      <c r="BD23314" s="50"/>
    </row>
    <row r="23315" spans="51:56" hidden="1" x14ac:dyDescent="0.25">
      <c r="AY23315" s="40"/>
      <c r="AZ23315" s="40"/>
      <c r="BA23315" s="40"/>
      <c r="BB23315" s="40"/>
      <c r="BC23315" s="40"/>
      <c r="BD23315" s="50"/>
    </row>
    <row r="23316" spans="51:56" hidden="1" x14ac:dyDescent="0.25">
      <c r="AY23316" s="40"/>
      <c r="AZ23316" s="40"/>
      <c r="BA23316" s="40"/>
      <c r="BB23316" s="40"/>
      <c r="BC23316" s="40"/>
      <c r="BD23316" s="50"/>
    </row>
    <row r="23317" spans="51:56" hidden="1" x14ac:dyDescent="0.25">
      <c r="AY23317" s="40"/>
      <c r="AZ23317" s="40"/>
      <c r="BA23317" s="40"/>
      <c r="BB23317" s="40"/>
      <c r="BC23317" s="40"/>
      <c r="BD23317" s="50"/>
    </row>
    <row r="23318" spans="51:56" hidden="1" x14ac:dyDescent="0.25">
      <c r="AY23318" s="40"/>
      <c r="AZ23318" s="40"/>
      <c r="BA23318" s="40"/>
      <c r="BB23318" s="40"/>
      <c r="BC23318" s="40"/>
      <c r="BD23318" s="50"/>
    </row>
    <row r="23319" spans="51:56" hidden="1" x14ac:dyDescent="0.25">
      <c r="AY23319" s="40"/>
      <c r="AZ23319" s="40"/>
      <c r="BA23319" s="40"/>
      <c r="BB23319" s="40"/>
      <c r="BC23319" s="40"/>
      <c r="BD23319" s="50"/>
    </row>
    <row r="23320" spans="51:56" hidden="1" x14ac:dyDescent="0.25">
      <c r="AY23320" s="40"/>
      <c r="AZ23320" s="40"/>
      <c r="BA23320" s="40"/>
      <c r="BB23320" s="40"/>
      <c r="BC23320" s="40"/>
      <c r="BD23320" s="50"/>
    </row>
    <row r="23321" spans="51:56" hidden="1" x14ac:dyDescent="0.25">
      <c r="AY23321" s="40"/>
      <c r="AZ23321" s="40"/>
      <c r="BA23321" s="40"/>
      <c r="BB23321" s="40"/>
      <c r="BC23321" s="40"/>
      <c r="BD23321" s="50"/>
    </row>
    <row r="23322" spans="51:56" hidden="1" x14ac:dyDescent="0.25">
      <c r="AY23322" s="40"/>
      <c r="AZ23322" s="40"/>
      <c r="BA23322" s="40"/>
      <c r="BB23322" s="40"/>
      <c r="BC23322" s="40"/>
      <c r="BD23322" s="50"/>
    </row>
    <row r="23323" spans="51:56" hidden="1" x14ac:dyDescent="0.25">
      <c r="AY23323" s="40"/>
      <c r="AZ23323" s="40"/>
      <c r="BA23323" s="40"/>
      <c r="BB23323" s="40"/>
      <c r="BC23323" s="40"/>
      <c r="BD23323" s="50"/>
    </row>
    <row r="23324" spans="51:56" hidden="1" x14ac:dyDescent="0.25">
      <c r="AY23324" s="40"/>
      <c r="AZ23324" s="40"/>
      <c r="BA23324" s="40"/>
      <c r="BB23324" s="40"/>
      <c r="BC23324" s="40"/>
      <c r="BD23324" s="50"/>
    </row>
    <row r="23325" spans="51:56" hidden="1" x14ac:dyDescent="0.25">
      <c r="AY23325" s="40"/>
      <c r="AZ23325" s="40"/>
      <c r="BA23325" s="40"/>
      <c r="BB23325" s="40"/>
      <c r="BC23325" s="40"/>
      <c r="BD23325" s="50"/>
    </row>
    <row r="23326" spans="51:56" hidden="1" x14ac:dyDescent="0.25">
      <c r="AY23326" s="40"/>
      <c r="AZ23326" s="40"/>
      <c r="BA23326" s="40"/>
      <c r="BB23326" s="40"/>
      <c r="BC23326" s="40"/>
      <c r="BD23326" s="50"/>
    </row>
    <row r="23327" spans="51:56" hidden="1" x14ac:dyDescent="0.25">
      <c r="AY23327" s="40"/>
      <c r="AZ23327" s="40"/>
      <c r="BA23327" s="40"/>
      <c r="BB23327" s="40"/>
      <c r="BC23327" s="40"/>
      <c r="BD23327" s="50"/>
    </row>
    <row r="23328" spans="51:56" hidden="1" x14ac:dyDescent="0.25">
      <c r="AY23328" s="40"/>
      <c r="AZ23328" s="40"/>
      <c r="BA23328" s="40"/>
      <c r="BB23328" s="40"/>
      <c r="BC23328" s="40"/>
      <c r="BD23328" s="50"/>
    </row>
    <row r="23329" spans="51:56" hidden="1" x14ac:dyDescent="0.25">
      <c r="AY23329" s="40"/>
      <c r="AZ23329" s="40"/>
      <c r="BA23329" s="40"/>
      <c r="BB23329" s="40"/>
      <c r="BC23329" s="40"/>
      <c r="BD23329" s="50"/>
    </row>
    <row r="23330" spans="51:56" hidden="1" x14ac:dyDescent="0.25">
      <c r="AY23330" s="40"/>
      <c r="AZ23330" s="40"/>
      <c r="BA23330" s="40"/>
      <c r="BB23330" s="40"/>
      <c r="BC23330" s="40"/>
      <c r="BD23330" s="50"/>
    </row>
    <row r="23331" spans="51:56" hidden="1" x14ac:dyDescent="0.25">
      <c r="AY23331" s="40"/>
      <c r="AZ23331" s="40"/>
      <c r="BA23331" s="40"/>
      <c r="BB23331" s="40"/>
      <c r="BC23331" s="40"/>
      <c r="BD23331" s="50"/>
    </row>
    <row r="23332" spans="51:56" hidden="1" x14ac:dyDescent="0.25">
      <c r="AY23332" s="40"/>
      <c r="AZ23332" s="40"/>
      <c r="BA23332" s="40"/>
      <c r="BB23332" s="40"/>
      <c r="BC23332" s="40"/>
      <c r="BD23332" s="50"/>
    </row>
    <row r="23333" spans="51:56" hidden="1" x14ac:dyDescent="0.25">
      <c r="AY23333" s="40"/>
      <c r="AZ23333" s="40"/>
      <c r="BA23333" s="40"/>
      <c r="BB23333" s="40"/>
      <c r="BC23333" s="40"/>
      <c r="BD23333" s="50"/>
    </row>
    <row r="23334" spans="51:56" hidden="1" x14ac:dyDescent="0.25">
      <c r="AY23334" s="40"/>
      <c r="AZ23334" s="40"/>
      <c r="BA23334" s="40"/>
      <c r="BB23334" s="40"/>
      <c r="BC23334" s="40"/>
      <c r="BD23334" s="50"/>
    </row>
    <row r="23335" spans="51:56" hidden="1" x14ac:dyDescent="0.25">
      <c r="AY23335" s="40"/>
      <c r="AZ23335" s="40"/>
      <c r="BA23335" s="40"/>
      <c r="BB23335" s="40"/>
      <c r="BC23335" s="40"/>
      <c r="BD23335" s="50"/>
    </row>
    <row r="23336" spans="51:56" hidden="1" x14ac:dyDescent="0.25">
      <c r="AY23336" s="40"/>
      <c r="AZ23336" s="40"/>
      <c r="BA23336" s="40"/>
      <c r="BB23336" s="40"/>
      <c r="BC23336" s="40"/>
      <c r="BD23336" s="50"/>
    </row>
    <row r="23337" spans="51:56" hidden="1" x14ac:dyDescent="0.25">
      <c r="AY23337" s="40"/>
      <c r="AZ23337" s="40"/>
      <c r="BA23337" s="40"/>
      <c r="BB23337" s="40"/>
      <c r="BC23337" s="40"/>
      <c r="BD23337" s="50"/>
    </row>
    <row r="23338" spans="51:56" hidden="1" x14ac:dyDescent="0.25">
      <c r="AY23338" s="40"/>
      <c r="AZ23338" s="40"/>
      <c r="BA23338" s="40"/>
      <c r="BB23338" s="40"/>
      <c r="BC23338" s="40"/>
      <c r="BD23338" s="50"/>
    </row>
    <row r="23339" spans="51:56" hidden="1" x14ac:dyDescent="0.25">
      <c r="AY23339" s="40"/>
      <c r="AZ23339" s="40"/>
      <c r="BA23339" s="40"/>
      <c r="BB23339" s="40"/>
      <c r="BC23339" s="40"/>
      <c r="BD23339" s="50"/>
    </row>
    <row r="23340" spans="51:56" hidden="1" x14ac:dyDescent="0.25">
      <c r="AY23340" s="40"/>
      <c r="AZ23340" s="40"/>
      <c r="BA23340" s="40"/>
      <c r="BB23340" s="40"/>
      <c r="BC23340" s="40"/>
      <c r="BD23340" s="50"/>
    </row>
    <row r="23341" spans="51:56" hidden="1" x14ac:dyDescent="0.25">
      <c r="AY23341" s="40"/>
      <c r="AZ23341" s="40"/>
      <c r="BA23341" s="40"/>
      <c r="BB23341" s="40"/>
      <c r="BC23341" s="40"/>
      <c r="BD23341" s="50"/>
    </row>
    <row r="23342" spans="51:56" hidden="1" x14ac:dyDescent="0.25">
      <c r="AY23342" s="40"/>
      <c r="AZ23342" s="40"/>
      <c r="BA23342" s="40"/>
      <c r="BB23342" s="40"/>
      <c r="BC23342" s="40"/>
      <c r="BD23342" s="50"/>
    </row>
    <row r="23343" spans="51:56" hidden="1" x14ac:dyDescent="0.25">
      <c r="AY23343" s="40"/>
      <c r="AZ23343" s="40"/>
      <c r="BA23343" s="40"/>
      <c r="BB23343" s="40"/>
      <c r="BC23343" s="40"/>
      <c r="BD23343" s="50"/>
    </row>
    <row r="23344" spans="51:56" hidden="1" x14ac:dyDescent="0.25">
      <c r="AY23344" s="40"/>
      <c r="AZ23344" s="40"/>
      <c r="BA23344" s="40"/>
      <c r="BB23344" s="40"/>
      <c r="BC23344" s="40"/>
      <c r="BD23344" s="50"/>
    </row>
    <row r="23345" spans="51:56" hidden="1" x14ac:dyDescent="0.25">
      <c r="AY23345" s="40"/>
      <c r="AZ23345" s="40"/>
      <c r="BA23345" s="40"/>
      <c r="BB23345" s="40"/>
      <c r="BC23345" s="40"/>
      <c r="BD23345" s="50"/>
    </row>
    <row r="23346" spans="51:56" hidden="1" x14ac:dyDescent="0.25">
      <c r="AY23346" s="40"/>
      <c r="AZ23346" s="40"/>
      <c r="BA23346" s="40"/>
      <c r="BB23346" s="40"/>
      <c r="BC23346" s="40"/>
      <c r="BD23346" s="50"/>
    </row>
    <row r="23347" spans="51:56" hidden="1" x14ac:dyDescent="0.25">
      <c r="AY23347" s="40"/>
      <c r="AZ23347" s="40"/>
      <c r="BA23347" s="40"/>
      <c r="BB23347" s="40"/>
      <c r="BC23347" s="40"/>
      <c r="BD23347" s="50"/>
    </row>
    <row r="23348" spans="51:56" hidden="1" x14ac:dyDescent="0.25">
      <c r="AY23348" s="40"/>
      <c r="AZ23348" s="40"/>
      <c r="BA23348" s="40"/>
      <c r="BB23348" s="40"/>
      <c r="BC23348" s="40"/>
      <c r="BD23348" s="50"/>
    </row>
    <row r="23349" spans="51:56" hidden="1" x14ac:dyDescent="0.25">
      <c r="AY23349" s="40"/>
      <c r="AZ23349" s="40"/>
      <c r="BA23349" s="40"/>
      <c r="BB23349" s="40"/>
      <c r="BC23349" s="40"/>
      <c r="BD23349" s="50"/>
    </row>
    <row r="23350" spans="51:56" hidden="1" x14ac:dyDescent="0.25">
      <c r="AY23350" s="40"/>
      <c r="AZ23350" s="40"/>
      <c r="BA23350" s="40"/>
      <c r="BB23350" s="40"/>
      <c r="BC23350" s="40"/>
      <c r="BD23350" s="50"/>
    </row>
    <row r="23351" spans="51:56" hidden="1" x14ac:dyDescent="0.25">
      <c r="AY23351" s="40"/>
      <c r="AZ23351" s="40"/>
      <c r="BA23351" s="40"/>
      <c r="BB23351" s="40"/>
      <c r="BC23351" s="40"/>
      <c r="BD23351" s="50"/>
    </row>
    <row r="23352" spans="51:56" hidden="1" x14ac:dyDescent="0.25">
      <c r="AY23352" s="40"/>
      <c r="AZ23352" s="40"/>
      <c r="BA23352" s="40"/>
      <c r="BB23352" s="40"/>
      <c r="BC23352" s="40"/>
      <c r="BD23352" s="50"/>
    </row>
    <row r="23353" spans="51:56" hidden="1" x14ac:dyDescent="0.25">
      <c r="AY23353" s="40"/>
      <c r="AZ23353" s="40"/>
      <c r="BA23353" s="40"/>
      <c r="BB23353" s="40"/>
      <c r="BC23353" s="40"/>
      <c r="BD23353" s="50"/>
    </row>
    <row r="23354" spans="51:56" hidden="1" x14ac:dyDescent="0.25">
      <c r="AY23354" s="40"/>
      <c r="AZ23354" s="40"/>
      <c r="BA23354" s="40"/>
      <c r="BB23354" s="40"/>
      <c r="BC23354" s="40"/>
      <c r="BD23354" s="50"/>
    </row>
    <row r="23355" spans="51:56" hidden="1" x14ac:dyDescent="0.25">
      <c r="AY23355" s="40"/>
      <c r="AZ23355" s="40"/>
      <c r="BA23355" s="40"/>
      <c r="BB23355" s="40"/>
      <c r="BC23355" s="40"/>
      <c r="BD23355" s="50"/>
    </row>
    <row r="23356" spans="51:56" hidden="1" x14ac:dyDescent="0.25">
      <c r="AY23356" s="40"/>
      <c r="AZ23356" s="40"/>
      <c r="BA23356" s="40"/>
      <c r="BB23356" s="40"/>
      <c r="BC23356" s="40"/>
      <c r="BD23356" s="50"/>
    </row>
    <row r="23357" spans="51:56" hidden="1" x14ac:dyDescent="0.25">
      <c r="AY23357" s="40"/>
      <c r="AZ23357" s="40"/>
      <c r="BA23357" s="40"/>
      <c r="BB23357" s="40"/>
      <c r="BC23357" s="40"/>
      <c r="BD23357" s="50"/>
    </row>
    <row r="23358" spans="51:56" hidden="1" x14ac:dyDescent="0.25">
      <c r="AY23358" s="40"/>
      <c r="AZ23358" s="40"/>
      <c r="BA23358" s="40"/>
      <c r="BB23358" s="40"/>
      <c r="BC23358" s="40"/>
      <c r="BD23358" s="50"/>
    </row>
    <row r="23359" spans="51:56" hidden="1" x14ac:dyDescent="0.25">
      <c r="AY23359" s="40"/>
      <c r="AZ23359" s="40"/>
      <c r="BA23359" s="40"/>
      <c r="BB23359" s="40"/>
      <c r="BC23359" s="40"/>
      <c r="BD23359" s="50"/>
    </row>
    <row r="23360" spans="51:56" hidden="1" x14ac:dyDescent="0.25">
      <c r="AY23360" s="40"/>
      <c r="AZ23360" s="40"/>
      <c r="BA23360" s="40"/>
      <c r="BB23360" s="40"/>
      <c r="BC23360" s="40"/>
      <c r="BD23360" s="50"/>
    </row>
    <row r="23361" spans="51:56" hidden="1" x14ac:dyDescent="0.25">
      <c r="AY23361" s="40"/>
      <c r="AZ23361" s="40"/>
      <c r="BA23361" s="40"/>
      <c r="BB23361" s="40"/>
      <c r="BC23361" s="40"/>
      <c r="BD23361" s="50"/>
    </row>
    <row r="23362" spans="51:56" hidden="1" x14ac:dyDescent="0.25">
      <c r="AY23362" s="40"/>
      <c r="AZ23362" s="40"/>
      <c r="BA23362" s="40"/>
      <c r="BB23362" s="40"/>
      <c r="BC23362" s="40"/>
      <c r="BD23362" s="50"/>
    </row>
    <row r="23363" spans="51:56" hidden="1" x14ac:dyDescent="0.25">
      <c r="AY23363" s="40"/>
      <c r="AZ23363" s="40"/>
      <c r="BA23363" s="40"/>
      <c r="BB23363" s="40"/>
      <c r="BC23363" s="40"/>
      <c r="BD23363" s="50"/>
    </row>
    <row r="23364" spans="51:56" hidden="1" x14ac:dyDescent="0.25">
      <c r="AY23364" s="40"/>
      <c r="AZ23364" s="40"/>
      <c r="BA23364" s="40"/>
      <c r="BB23364" s="40"/>
      <c r="BC23364" s="40"/>
      <c r="BD23364" s="50"/>
    </row>
    <row r="23365" spans="51:56" hidden="1" x14ac:dyDescent="0.25">
      <c r="AY23365" s="40"/>
      <c r="AZ23365" s="40"/>
      <c r="BA23365" s="40"/>
      <c r="BB23365" s="40"/>
      <c r="BC23365" s="40"/>
      <c r="BD23365" s="50"/>
    </row>
    <row r="23366" spans="51:56" hidden="1" x14ac:dyDescent="0.25">
      <c r="AY23366" s="40"/>
      <c r="AZ23366" s="40"/>
      <c r="BA23366" s="40"/>
      <c r="BB23366" s="40"/>
      <c r="BC23366" s="40"/>
      <c r="BD23366" s="50"/>
    </row>
    <row r="23367" spans="51:56" hidden="1" x14ac:dyDescent="0.25">
      <c r="AY23367" s="40"/>
      <c r="AZ23367" s="40"/>
      <c r="BA23367" s="40"/>
      <c r="BB23367" s="40"/>
      <c r="BC23367" s="40"/>
      <c r="BD23367" s="50"/>
    </row>
    <row r="23368" spans="51:56" hidden="1" x14ac:dyDescent="0.25">
      <c r="AY23368" s="40"/>
      <c r="AZ23368" s="40"/>
      <c r="BA23368" s="40"/>
      <c r="BB23368" s="40"/>
      <c r="BC23368" s="40"/>
      <c r="BD23368" s="50"/>
    </row>
    <row r="23369" spans="51:56" hidden="1" x14ac:dyDescent="0.25">
      <c r="AY23369" s="40"/>
      <c r="AZ23369" s="40"/>
      <c r="BA23369" s="40"/>
      <c r="BB23369" s="40"/>
      <c r="BC23369" s="40"/>
      <c r="BD23369" s="50"/>
    </row>
    <row r="23370" spans="51:56" hidden="1" x14ac:dyDescent="0.25">
      <c r="AY23370" s="40"/>
      <c r="AZ23370" s="40"/>
      <c r="BA23370" s="40"/>
      <c r="BB23370" s="40"/>
      <c r="BC23370" s="40"/>
      <c r="BD23370" s="50"/>
    </row>
    <row r="23371" spans="51:56" hidden="1" x14ac:dyDescent="0.25">
      <c r="AY23371" s="40"/>
      <c r="AZ23371" s="40"/>
      <c r="BA23371" s="40"/>
      <c r="BB23371" s="40"/>
      <c r="BC23371" s="40"/>
      <c r="BD23371" s="50"/>
    </row>
    <row r="23372" spans="51:56" hidden="1" x14ac:dyDescent="0.25">
      <c r="AY23372" s="40"/>
      <c r="AZ23372" s="40"/>
      <c r="BA23372" s="40"/>
      <c r="BB23372" s="40"/>
      <c r="BC23372" s="40"/>
      <c r="BD23372" s="50"/>
    </row>
    <row r="23373" spans="51:56" hidden="1" x14ac:dyDescent="0.25">
      <c r="AY23373" s="40"/>
      <c r="AZ23373" s="40"/>
      <c r="BA23373" s="40"/>
      <c r="BB23373" s="40"/>
      <c r="BC23373" s="40"/>
      <c r="BD23373" s="50"/>
    </row>
    <row r="23374" spans="51:56" hidden="1" x14ac:dyDescent="0.25">
      <c r="AY23374" s="40"/>
      <c r="AZ23374" s="40"/>
      <c r="BA23374" s="40"/>
      <c r="BB23374" s="40"/>
      <c r="BC23374" s="40"/>
      <c r="BD23374" s="50"/>
    </row>
    <row r="23375" spans="51:56" hidden="1" x14ac:dyDescent="0.25">
      <c r="AY23375" s="40"/>
      <c r="AZ23375" s="40"/>
      <c r="BA23375" s="40"/>
      <c r="BB23375" s="40"/>
      <c r="BC23375" s="40"/>
      <c r="BD23375" s="50"/>
    </row>
    <row r="23376" spans="51:56" hidden="1" x14ac:dyDescent="0.25">
      <c r="AY23376" s="40"/>
      <c r="AZ23376" s="40"/>
      <c r="BA23376" s="40"/>
      <c r="BB23376" s="40"/>
      <c r="BC23376" s="40"/>
      <c r="BD23376" s="50"/>
    </row>
    <row r="23377" spans="51:56" hidden="1" x14ac:dyDescent="0.25">
      <c r="AY23377" s="40"/>
      <c r="AZ23377" s="40"/>
      <c r="BA23377" s="40"/>
      <c r="BB23377" s="40"/>
      <c r="BC23377" s="40"/>
      <c r="BD23377" s="50"/>
    </row>
    <row r="23378" spans="51:56" hidden="1" x14ac:dyDescent="0.25">
      <c r="AY23378" s="40"/>
      <c r="AZ23378" s="40"/>
      <c r="BA23378" s="40"/>
      <c r="BB23378" s="40"/>
      <c r="BC23378" s="40"/>
      <c r="BD23378" s="50"/>
    </row>
    <row r="23379" spans="51:56" hidden="1" x14ac:dyDescent="0.25">
      <c r="AY23379" s="40"/>
      <c r="AZ23379" s="40"/>
      <c r="BA23379" s="40"/>
      <c r="BB23379" s="40"/>
      <c r="BC23379" s="40"/>
      <c r="BD23379" s="50"/>
    </row>
    <row r="23380" spans="51:56" hidden="1" x14ac:dyDescent="0.25">
      <c r="AY23380" s="40"/>
      <c r="AZ23380" s="40"/>
      <c r="BA23380" s="40"/>
      <c r="BB23380" s="40"/>
      <c r="BC23380" s="40"/>
      <c r="BD23380" s="50"/>
    </row>
    <row r="23381" spans="51:56" hidden="1" x14ac:dyDescent="0.25">
      <c r="AY23381" s="40"/>
      <c r="AZ23381" s="40"/>
      <c r="BA23381" s="40"/>
      <c r="BB23381" s="40"/>
      <c r="BC23381" s="40"/>
      <c r="BD23381" s="50"/>
    </row>
    <row r="23382" spans="51:56" hidden="1" x14ac:dyDescent="0.25">
      <c r="AY23382" s="40"/>
      <c r="AZ23382" s="40"/>
      <c r="BA23382" s="40"/>
      <c r="BB23382" s="40"/>
      <c r="BC23382" s="40"/>
      <c r="BD23382" s="50"/>
    </row>
    <row r="23383" spans="51:56" hidden="1" x14ac:dyDescent="0.25">
      <c r="AY23383" s="40"/>
      <c r="AZ23383" s="40"/>
      <c r="BA23383" s="40"/>
      <c r="BB23383" s="40"/>
      <c r="BC23383" s="40"/>
      <c r="BD23383" s="50"/>
    </row>
    <row r="23384" spans="51:56" hidden="1" x14ac:dyDescent="0.25">
      <c r="AY23384" s="40"/>
      <c r="AZ23384" s="40"/>
      <c r="BA23384" s="40"/>
      <c r="BB23384" s="40"/>
      <c r="BC23384" s="40"/>
      <c r="BD23384" s="50"/>
    </row>
    <row r="23385" spans="51:56" hidden="1" x14ac:dyDescent="0.25">
      <c r="AY23385" s="40"/>
      <c r="AZ23385" s="40"/>
      <c r="BA23385" s="40"/>
      <c r="BB23385" s="40"/>
      <c r="BC23385" s="40"/>
      <c r="BD23385" s="50"/>
    </row>
    <row r="23386" spans="51:56" hidden="1" x14ac:dyDescent="0.25">
      <c r="AY23386" s="40"/>
      <c r="AZ23386" s="40"/>
      <c r="BA23386" s="40"/>
      <c r="BB23386" s="40"/>
      <c r="BC23386" s="40"/>
      <c r="BD23386" s="50"/>
    </row>
    <row r="23387" spans="51:56" hidden="1" x14ac:dyDescent="0.25">
      <c r="AY23387" s="40"/>
      <c r="AZ23387" s="40"/>
      <c r="BA23387" s="40"/>
      <c r="BB23387" s="40"/>
      <c r="BC23387" s="40"/>
      <c r="BD23387" s="50"/>
    </row>
    <row r="23388" spans="51:56" hidden="1" x14ac:dyDescent="0.25">
      <c r="AY23388" s="40"/>
      <c r="AZ23388" s="40"/>
      <c r="BA23388" s="40"/>
      <c r="BB23388" s="40"/>
      <c r="BC23388" s="40"/>
      <c r="BD23388" s="50"/>
    </row>
    <row r="23389" spans="51:56" hidden="1" x14ac:dyDescent="0.25">
      <c r="AY23389" s="40"/>
      <c r="AZ23389" s="40"/>
      <c r="BA23389" s="40"/>
      <c r="BB23389" s="40"/>
      <c r="BC23389" s="40"/>
      <c r="BD23389" s="50"/>
    </row>
    <row r="23390" spans="51:56" hidden="1" x14ac:dyDescent="0.25">
      <c r="AY23390" s="40"/>
      <c r="AZ23390" s="40"/>
      <c r="BA23390" s="40"/>
      <c r="BB23390" s="40"/>
      <c r="BC23390" s="40"/>
      <c r="BD23390" s="50"/>
    </row>
    <row r="23391" spans="51:56" hidden="1" x14ac:dyDescent="0.25">
      <c r="AY23391" s="40"/>
      <c r="AZ23391" s="40"/>
      <c r="BA23391" s="40"/>
      <c r="BB23391" s="40"/>
      <c r="BC23391" s="40"/>
      <c r="BD23391" s="50"/>
    </row>
    <row r="23392" spans="51:56" hidden="1" x14ac:dyDescent="0.25">
      <c r="AY23392" s="40"/>
      <c r="AZ23392" s="40"/>
      <c r="BA23392" s="40"/>
      <c r="BB23392" s="40"/>
      <c r="BC23392" s="40"/>
      <c r="BD23392" s="50"/>
    </row>
    <row r="23393" spans="51:56" hidden="1" x14ac:dyDescent="0.25">
      <c r="AY23393" s="40"/>
      <c r="AZ23393" s="40"/>
      <c r="BA23393" s="40"/>
      <c r="BB23393" s="40"/>
      <c r="BC23393" s="40"/>
      <c r="BD23393" s="50"/>
    </row>
    <row r="23394" spans="51:56" hidden="1" x14ac:dyDescent="0.25">
      <c r="AY23394" s="40"/>
      <c r="AZ23394" s="40"/>
      <c r="BA23394" s="40"/>
      <c r="BB23394" s="40"/>
      <c r="BC23394" s="40"/>
      <c r="BD23394" s="50"/>
    </row>
    <row r="23395" spans="51:56" hidden="1" x14ac:dyDescent="0.25">
      <c r="AY23395" s="40"/>
      <c r="AZ23395" s="40"/>
      <c r="BA23395" s="40"/>
      <c r="BB23395" s="40"/>
      <c r="BC23395" s="40"/>
      <c r="BD23395" s="50"/>
    </row>
    <row r="23396" spans="51:56" hidden="1" x14ac:dyDescent="0.25">
      <c r="AY23396" s="40"/>
      <c r="AZ23396" s="40"/>
      <c r="BA23396" s="40"/>
      <c r="BB23396" s="40"/>
      <c r="BC23396" s="40"/>
      <c r="BD23396" s="50"/>
    </row>
    <row r="23397" spans="51:56" hidden="1" x14ac:dyDescent="0.25">
      <c r="AY23397" s="40"/>
      <c r="AZ23397" s="40"/>
      <c r="BA23397" s="40"/>
      <c r="BB23397" s="40"/>
      <c r="BC23397" s="40"/>
      <c r="BD23397" s="50"/>
    </row>
    <row r="23398" spans="51:56" hidden="1" x14ac:dyDescent="0.25">
      <c r="AY23398" s="40"/>
      <c r="AZ23398" s="40"/>
      <c r="BA23398" s="40"/>
      <c r="BB23398" s="40"/>
      <c r="BC23398" s="40"/>
      <c r="BD23398" s="50"/>
    </row>
    <row r="23399" spans="51:56" hidden="1" x14ac:dyDescent="0.25">
      <c r="AY23399" s="40"/>
      <c r="AZ23399" s="40"/>
      <c r="BA23399" s="40"/>
      <c r="BB23399" s="40"/>
      <c r="BC23399" s="40"/>
      <c r="BD23399" s="50"/>
    </row>
    <row r="23400" spans="51:56" hidden="1" x14ac:dyDescent="0.25">
      <c r="AY23400" s="40"/>
      <c r="AZ23400" s="40"/>
      <c r="BA23400" s="40"/>
      <c r="BB23400" s="40"/>
      <c r="BC23400" s="40"/>
      <c r="BD23400" s="50"/>
    </row>
    <row r="23401" spans="51:56" hidden="1" x14ac:dyDescent="0.25">
      <c r="AY23401" s="40"/>
      <c r="AZ23401" s="40"/>
      <c r="BA23401" s="40"/>
      <c r="BB23401" s="40"/>
      <c r="BC23401" s="40"/>
      <c r="BD23401" s="50"/>
    </row>
    <row r="23402" spans="51:56" hidden="1" x14ac:dyDescent="0.25">
      <c r="AY23402" s="40"/>
      <c r="AZ23402" s="40"/>
      <c r="BA23402" s="40"/>
      <c r="BB23402" s="40"/>
      <c r="BC23402" s="40"/>
      <c r="BD23402" s="50"/>
    </row>
    <row r="23403" spans="51:56" hidden="1" x14ac:dyDescent="0.25">
      <c r="AY23403" s="40"/>
      <c r="AZ23403" s="40"/>
      <c r="BA23403" s="40"/>
      <c r="BB23403" s="40"/>
      <c r="BC23403" s="40"/>
      <c r="BD23403" s="50"/>
    </row>
    <row r="23404" spans="51:56" hidden="1" x14ac:dyDescent="0.25">
      <c r="AY23404" s="40"/>
      <c r="AZ23404" s="40"/>
      <c r="BA23404" s="40"/>
      <c r="BB23404" s="40"/>
      <c r="BC23404" s="40"/>
      <c r="BD23404" s="50"/>
    </row>
    <row r="23405" spans="51:56" hidden="1" x14ac:dyDescent="0.25">
      <c r="AY23405" s="40"/>
      <c r="AZ23405" s="40"/>
      <c r="BA23405" s="40"/>
      <c r="BB23405" s="40"/>
      <c r="BC23405" s="40"/>
      <c r="BD23405" s="50"/>
    </row>
    <row r="23406" spans="51:56" hidden="1" x14ac:dyDescent="0.25">
      <c r="AY23406" s="40"/>
      <c r="AZ23406" s="40"/>
      <c r="BA23406" s="40"/>
      <c r="BB23406" s="40"/>
      <c r="BC23406" s="40"/>
      <c r="BD23406" s="50"/>
    </row>
    <row r="23407" spans="51:56" hidden="1" x14ac:dyDescent="0.25">
      <c r="AY23407" s="40"/>
      <c r="AZ23407" s="40"/>
      <c r="BA23407" s="40"/>
      <c r="BB23407" s="40"/>
      <c r="BC23407" s="40"/>
      <c r="BD23407" s="50"/>
    </row>
    <row r="23408" spans="51:56" hidden="1" x14ac:dyDescent="0.25">
      <c r="AY23408" s="40"/>
      <c r="AZ23408" s="40"/>
      <c r="BA23408" s="40"/>
      <c r="BB23408" s="40"/>
      <c r="BC23408" s="40"/>
      <c r="BD23408" s="50"/>
    </row>
    <row r="23409" spans="51:56" hidden="1" x14ac:dyDescent="0.25">
      <c r="AY23409" s="40"/>
      <c r="AZ23409" s="40"/>
      <c r="BA23409" s="40"/>
      <c r="BB23409" s="40"/>
      <c r="BC23409" s="40"/>
      <c r="BD23409" s="50"/>
    </row>
    <row r="23410" spans="51:56" hidden="1" x14ac:dyDescent="0.25">
      <c r="AY23410" s="40"/>
      <c r="AZ23410" s="40"/>
      <c r="BA23410" s="40"/>
      <c r="BB23410" s="40"/>
      <c r="BC23410" s="40"/>
      <c r="BD23410" s="50"/>
    </row>
    <row r="23411" spans="51:56" hidden="1" x14ac:dyDescent="0.25">
      <c r="AY23411" s="40"/>
      <c r="AZ23411" s="40"/>
      <c r="BA23411" s="40"/>
      <c r="BB23411" s="40"/>
      <c r="BC23411" s="40"/>
      <c r="BD23411" s="50"/>
    </row>
    <row r="23412" spans="51:56" hidden="1" x14ac:dyDescent="0.25">
      <c r="AY23412" s="40"/>
      <c r="AZ23412" s="40"/>
      <c r="BA23412" s="40"/>
      <c r="BB23412" s="40"/>
      <c r="BC23412" s="40"/>
      <c r="BD23412" s="50"/>
    </row>
    <row r="23413" spans="51:56" hidden="1" x14ac:dyDescent="0.25">
      <c r="AY23413" s="40"/>
      <c r="AZ23413" s="40"/>
      <c r="BA23413" s="40"/>
      <c r="BB23413" s="40"/>
      <c r="BC23413" s="40"/>
      <c r="BD23413" s="50"/>
    </row>
    <row r="23414" spans="51:56" hidden="1" x14ac:dyDescent="0.25">
      <c r="AY23414" s="40"/>
      <c r="AZ23414" s="40"/>
      <c r="BA23414" s="40"/>
      <c r="BB23414" s="40"/>
      <c r="BC23414" s="40"/>
      <c r="BD23414" s="50"/>
    </row>
    <row r="23415" spans="51:56" hidden="1" x14ac:dyDescent="0.25">
      <c r="AY23415" s="40"/>
      <c r="AZ23415" s="40"/>
      <c r="BA23415" s="40"/>
      <c r="BB23415" s="40"/>
      <c r="BC23415" s="40"/>
      <c r="BD23415" s="50"/>
    </row>
    <row r="23416" spans="51:56" hidden="1" x14ac:dyDescent="0.25">
      <c r="AY23416" s="40"/>
      <c r="AZ23416" s="40"/>
      <c r="BA23416" s="40"/>
      <c r="BB23416" s="40"/>
      <c r="BC23416" s="40"/>
      <c r="BD23416" s="50"/>
    </row>
    <row r="23417" spans="51:56" hidden="1" x14ac:dyDescent="0.25">
      <c r="AY23417" s="40"/>
      <c r="AZ23417" s="40"/>
      <c r="BA23417" s="40"/>
      <c r="BB23417" s="40"/>
      <c r="BC23417" s="40"/>
      <c r="BD23417" s="50"/>
    </row>
    <row r="23418" spans="51:56" hidden="1" x14ac:dyDescent="0.25">
      <c r="AY23418" s="40"/>
      <c r="AZ23418" s="40"/>
      <c r="BA23418" s="40"/>
      <c r="BB23418" s="40"/>
      <c r="BC23418" s="40"/>
      <c r="BD23418" s="50"/>
    </row>
    <row r="23419" spans="51:56" hidden="1" x14ac:dyDescent="0.25">
      <c r="AY23419" s="40"/>
      <c r="AZ23419" s="40"/>
      <c r="BA23419" s="40"/>
      <c r="BB23419" s="40"/>
      <c r="BC23419" s="40"/>
      <c r="BD23419" s="50"/>
    </row>
    <row r="23420" spans="51:56" hidden="1" x14ac:dyDescent="0.25">
      <c r="AY23420" s="40"/>
      <c r="AZ23420" s="40"/>
      <c r="BA23420" s="40"/>
      <c r="BB23420" s="40"/>
      <c r="BC23420" s="40"/>
      <c r="BD23420" s="50"/>
    </row>
    <row r="23421" spans="51:56" hidden="1" x14ac:dyDescent="0.25">
      <c r="AY23421" s="40"/>
      <c r="AZ23421" s="40"/>
      <c r="BA23421" s="40"/>
      <c r="BB23421" s="40"/>
      <c r="BC23421" s="40"/>
      <c r="BD23421" s="50"/>
    </row>
    <row r="23422" spans="51:56" hidden="1" x14ac:dyDescent="0.25">
      <c r="AY23422" s="40"/>
      <c r="AZ23422" s="40"/>
      <c r="BA23422" s="40"/>
      <c r="BB23422" s="40"/>
      <c r="BC23422" s="40"/>
      <c r="BD23422" s="50"/>
    </row>
    <row r="23423" spans="51:56" hidden="1" x14ac:dyDescent="0.25">
      <c r="AY23423" s="40"/>
      <c r="AZ23423" s="40"/>
      <c r="BA23423" s="40"/>
      <c r="BB23423" s="40"/>
      <c r="BC23423" s="40"/>
      <c r="BD23423" s="50"/>
    </row>
    <row r="23424" spans="51:56" hidden="1" x14ac:dyDescent="0.25">
      <c r="AY23424" s="40"/>
      <c r="AZ23424" s="40"/>
      <c r="BA23424" s="40"/>
      <c r="BB23424" s="40"/>
      <c r="BC23424" s="40"/>
      <c r="BD23424" s="50"/>
    </row>
    <row r="23425" spans="51:56" hidden="1" x14ac:dyDescent="0.25">
      <c r="AY23425" s="40"/>
      <c r="AZ23425" s="40"/>
      <c r="BA23425" s="40"/>
      <c r="BB23425" s="40"/>
      <c r="BC23425" s="40"/>
      <c r="BD23425" s="50"/>
    </row>
    <row r="23426" spans="51:56" hidden="1" x14ac:dyDescent="0.25">
      <c r="AY23426" s="40"/>
      <c r="AZ23426" s="40"/>
      <c r="BA23426" s="40"/>
      <c r="BB23426" s="40"/>
      <c r="BC23426" s="40"/>
      <c r="BD23426" s="50"/>
    </row>
    <row r="23427" spans="51:56" hidden="1" x14ac:dyDescent="0.25">
      <c r="AY23427" s="40"/>
      <c r="AZ23427" s="40"/>
      <c r="BA23427" s="40"/>
      <c r="BB23427" s="40"/>
      <c r="BC23427" s="40"/>
      <c r="BD23427" s="50"/>
    </row>
    <row r="23428" spans="51:56" hidden="1" x14ac:dyDescent="0.25">
      <c r="AY23428" s="40"/>
      <c r="AZ23428" s="40"/>
      <c r="BA23428" s="40"/>
      <c r="BB23428" s="40"/>
      <c r="BC23428" s="40"/>
      <c r="BD23428" s="50"/>
    </row>
    <row r="23429" spans="51:56" hidden="1" x14ac:dyDescent="0.25">
      <c r="AY23429" s="40"/>
      <c r="AZ23429" s="40"/>
      <c r="BA23429" s="40"/>
      <c r="BB23429" s="40"/>
      <c r="BC23429" s="40"/>
      <c r="BD23429" s="50"/>
    </row>
    <row r="23430" spans="51:56" hidden="1" x14ac:dyDescent="0.25">
      <c r="AY23430" s="40"/>
      <c r="AZ23430" s="40"/>
      <c r="BA23430" s="40"/>
      <c r="BB23430" s="40"/>
      <c r="BC23430" s="40"/>
      <c r="BD23430" s="50"/>
    </row>
    <row r="23431" spans="51:56" hidden="1" x14ac:dyDescent="0.25">
      <c r="AY23431" s="40"/>
      <c r="AZ23431" s="40"/>
      <c r="BA23431" s="40"/>
      <c r="BB23431" s="40"/>
      <c r="BC23431" s="40"/>
      <c r="BD23431" s="50"/>
    </row>
    <row r="23432" spans="51:56" hidden="1" x14ac:dyDescent="0.25">
      <c r="AY23432" s="40"/>
      <c r="AZ23432" s="40"/>
      <c r="BA23432" s="40"/>
      <c r="BB23432" s="40"/>
      <c r="BC23432" s="40"/>
      <c r="BD23432" s="50"/>
    </row>
    <row r="23433" spans="51:56" hidden="1" x14ac:dyDescent="0.25">
      <c r="AY23433" s="40"/>
      <c r="AZ23433" s="40"/>
      <c r="BA23433" s="40"/>
      <c r="BB23433" s="40"/>
      <c r="BC23433" s="40"/>
      <c r="BD23433" s="50"/>
    </row>
    <row r="23434" spans="51:56" hidden="1" x14ac:dyDescent="0.25">
      <c r="AY23434" s="40"/>
      <c r="AZ23434" s="40"/>
      <c r="BA23434" s="40"/>
      <c r="BB23434" s="40"/>
      <c r="BC23434" s="40"/>
      <c r="BD23434" s="50"/>
    </row>
    <row r="23435" spans="51:56" hidden="1" x14ac:dyDescent="0.25">
      <c r="AY23435" s="40"/>
      <c r="AZ23435" s="40"/>
      <c r="BA23435" s="40"/>
      <c r="BB23435" s="40"/>
      <c r="BC23435" s="40"/>
      <c r="BD23435" s="50"/>
    </row>
    <row r="23436" spans="51:56" hidden="1" x14ac:dyDescent="0.25">
      <c r="AY23436" s="40"/>
      <c r="AZ23436" s="40"/>
      <c r="BA23436" s="40"/>
      <c r="BB23436" s="40"/>
      <c r="BC23436" s="40"/>
      <c r="BD23436" s="50"/>
    </row>
    <row r="23437" spans="51:56" hidden="1" x14ac:dyDescent="0.25">
      <c r="AY23437" s="40"/>
      <c r="AZ23437" s="40"/>
      <c r="BA23437" s="40"/>
      <c r="BB23437" s="40"/>
      <c r="BC23437" s="40"/>
      <c r="BD23437" s="50"/>
    </row>
    <row r="23438" spans="51:56" hidden="1" x14ac:dyDescent="0.25">
      <c r="AY23438" s="40"/>
      <c r="AZ23438" s="40"/>
      <c r="BA23438" s="40"/>
      <c r="BB23438" s="40"/>
      <c r="BC23438" s="40"/>
      <c r="BD23438" s="50"/>
    </row>
    <row r="23439" spans="51:56" hidden="1" x14ac:dyDescent="0.25">
      <c r="AY23439" s="40"/>
      <c r="AZ23439" s="40"/>
      <c r="BA23439" s="40"/>
      <c r="BB23439" s="40"/>
      <c r="BC23439" s="40"/>
      <c r="BD23439" s="50"/>
    </row>
    <row r="23440" spans="51:56" hidden="1" x14ac:dyDescent="0.25">
      <c r="AY23440" s="40"/>
      <c r="AZ23440" s="40"/>
      <c r="BA23440" s="40"/>
      <c r="BB23440" s="40"/>
      <c r="BC23440" s="40"/>
      <c r="BD23440" s="50"/>
    </row>
    <row r="23441" spans="51:56" hidden="1" x14ac:dyDescent="0.25">
      <c r="AY23441" s="40"/>
      <c r="AZ23441" s="40"/>
      <c r="BA23441" s="40"/>
      <c r="BB23441" s="40"/>
      <c r="BC23441" s="40"/>
      <c r="BD23441" s="50"/>
    </row>
    <row r="23442" spans="51:56" hidden="1" x14ac:dyDescent="0.25">
      <c r="AY23442" s="40"/>
      <c r="AZ23442" s="40"/>
      <c r="BA23442" s="40"/>
      <c r="BB23442" s="40"/>
      <c r="BC23442" s="40"/>
      <c r="BD23442" s="50"/>
    </row>
    <row r="23443" spans="51:56" hidden="1" x14ac:dyDescent="0.25">
      <c r="AY23443" s="40"/>
      <c r="AZ23443" s="40"/>
      <c r="BA23443" s="40"/>
      <c r="BB23443" s="40"/>
      <c r="BC23443" s="40"/>
      <c r="BD23443" s="50"/>
    </row>
    <row r="23444" spans="51:56" hidden="1" x14ac:dyDescent="0.25">
      <c r="AY23444" s="40"/>
      <c r="AZ23444" s="40"/>
      <c r="BA23444" s="40"/>
      <c r="BB23444" s="40"/>
      <c r="BC23444" s="40"/>
      <c r="BD23444" s="50"/>
    </row>
    <row r="23445" spans="51:56" hidden="1" x14ac:dyDescent="0.25">
      <c r="AY23445" s="40"/>
      <c r="AZ23445" s="40"/>
      <c r="BA23445" s="40"/>
      <c r="BB23445" s="40"/>
      <c r="BC23445" s="40"/>
      <c r="BD23445" s="50"/>
    </row>
    <row r="23446" spans="51:56" hidden="1" x14ac:dyDescent="0.25">
      <c r="AY23446" s="40"/>
      <c r="AZ23446" s="40"/>
      <c r="BA23446" s="40"/>
      <c r="BB23446" s="40"/>
      <c r="BC23446" s="40"/>
      <c r="BD23446" s="50"/>
    </row>
    <row r="23447" spans="51:56" hidden="1" x14ac:dyDescent="0.25">
      <c r="AY23447" s="40"/>
      <c r="AZ23447" s="40"/>
      <c r="BA23447" s="40"/>
      <c r="BB23447" s="40"/>
      <c r="BC23447" s="40"/>
      <c r="BD23447" s="50"/>
    </row>
    <row r="23448" spans="51:56" hidden="1" x14ac:dyDescent="0.25">
      <c r="AY23448" s="40"/>
      <c r="AZ23448" s="40"/>
      <c r="BA23448" s="40"/>
      <c r="BB23448" s="40"/>
      <c r="BC23448" s="40"/>
      <c r="BD23448" s="50"/>
    </row>
    <row r="23449" spans="51:56" hidden="1" x14ac:dyDescent="0.25">
      <c r="AY23449" s="40"/>
      <c r="AZ23449" s="40"/>
      <c r="BA23449" s="40"/>
      <c r="BB23449" s="40"/>
      <c r="BC23449" s="40"/>
      <c r="BD23449" s="50"/>
    </row>
    <row r="23450" spans="51:56" hidden="1" x14ac:dyDescent="0.25">
      <c r="AY23450" s="40"/>
      <c r="AZ23450" s="40"/>
      <c r="BA23450" s="40"/>
      <c r="BB23450" s="40"/>
      <c r="BC23450" s="40"/>
      <c r="BD23450" s="50"/>
    </row>
    <row r="23451" spans="51:56" hidden="1" x14ac:dyDescent="0.25">
      <c r="AY23451" s="40"/>
      <c r="AZ23451" s="40"/>
      <c r="BA23451" s="40"/>
      <c r="BB23451" s="40"/>
      <c r="BC23451" s="40"/>
      <c r="BD23451" s="50"/>
    </row>
    <row r="23452" spans="51:56" hidden="1" x14ac:dyDescent="0.25">
      <c r="AY23452" s="40"/>
      <c r="AZ23452" s="40"/>
      <c r="BA23452" s="40"/>
      <c r="BB23452" s="40"/>
      <c r="BC23452" s="40"/>
      <c r="BD23452" s="50"/>
    </row>
    <row r="23453" spans="51:56" hidden="1" x14ac:dyDescent="0.25">
      <c r="AY23453" s="40"/>
      <c r="AZ23453" s="40"/>
      <c r="BA23453" s="40"/>
      <c r="BB23453" s="40"/>
      <c r="BC23453" s="40"/>
      <c r="BD23453" s="50"/>
    </row>
    <row r="23454" spans="51:56" hidden="1" x14ac:dyDescent="0.25">
      <c r="AY23454" s="40"/>
      <c r="AZ23454" s="40"/>
      <c r="BA23454" s="40"/>
      <c r="BB23454" s="40"/>
      <c r="BC23454" s="40"/>
      <c r="BD23454" s="50"/>
    </row>
    <row r="23455" spans="51:56" hidden="1" x14ac:dyDescent="0.25">
      <c r="AY23455" s="40"/>
      <c r="AZ23455" s="40"/>
      <c r="BA23455" s="40"/>
      <c r="BB23455" s="40"/>
      <c r="BC23455" s="40"/>
      <c r="BD23455" s="50"/>
    </row>
    <row r="23456" spans="51:56" hidden="1" x14ac:dyDescent="0.25">
      <c r="AY23456" s="40"/>
      <c r="AZ23456" s="40"/>
      <c r="BA23456" s="40"/>
      <c r="BB23456" s="40"/>
      <c r="BC23456" s="40"/>
      <c r="BD23456" s="50"/>
    </row>
    <row r="23457" spans="51:56" hidden="1" x14ac:dyDescent="0.25">
      <c r="AY23457" s="40"/>
      <c r="AZ23457" s="40"/>
      <c r="BA23457" s="40"/>
      <c r="BB23457" s="40"/>
      <c r="BC23457" s="40"/>
      <c r="BD23457" s="50"/>
    </row>
    <row r="23458" spans="51:56" hidden="1" x14ac:dyDescent="0.25">
      <c r="AY23458" s="40"/>
      <c r="AZ23458" s="40"/>
      <c r="BA23458" s="40"/>
      <c r="BB23458" s="40"/>
      <c r="BC23458" s="40"/>
      <c r="BD23458" s="50"/>
    </row>
    <row r="23459" spans="51:56" hidden="1" x14ac:dyDescent="0.25">
      <c r="AY23459" s="40"/>
      <c r="AZ23459" s="40"/>
      <c r="BA23459" s="40"/>
      <c r="BB23459" s="40"/>
      <c r="BC23459" s="40"/>
      <c r="BD23459" s="50"/>
    </row>
    <row r="23460" spans="51:56" hidden="1" x14ac:dyDescent="0.25">
      <c r="AY23460" s="40"/>
      <c r="AZ23460" s="40"/>
      <c r="BA23460" s="40"/>
      <c r="BB23460" s="40"/>
      <c r="BC23460" s="40"/>
      <c r="BD23460" s="50"/>
    </row>
    <row r="23461" spans="51:56" hidden="1" x14ac:dyDescent="0.25">
      <c r="AY23461" s="40"/>
      <c r="AZ23461" s="40"/>
      <c r="BA23461" s="40"/>
      <c r="BB23461" s="40"/>
      <c r="BC23461" s="40"/>
      <c r="BD23461" s="50"/>
    </row>
    <row r="23462" spans="51:56" hidden="1" x14ac:dyDescent="0.25">
      <c r="AY23462" s="40"/>
      <c r="AZ23462" s="40"/>
      <c r="BA23462" s="40"/>
      <c r="BB23462" s="40"/>
      <c r="BC23462" s="40"/>
      <c r="BD23462" s="50"/>
    </row>
    <row r="23463" spans="51:56" hidden="1" x14ac:dyDescent="0.25">
      <c r="AY23463" s="40"/>
      <c r="AZ23463" s="40"/>
      <c r="BA23463" s="40"/>
      <c r="BB23463" s="40"/>
      <c r="BC23463" s="40"/>
      <c r="BD23463" s="50"/>
    </row>
    <row r="23464" spans="51:56" hidden="1" x14ac:dyDescent="0.25">
      <c r="AY23464" s="40"/>
      <c r="AZ23464" s="40"/>
      <c r="BA23464" s="40"/>
      <c r="BB23464" s="40"/>
      <c r="BC23464" s="40"/>
      <c r="BD23464" s="50"/>
    </row>
    <row r="23465" spans="51:56" hidden="1" x14ac:dyDescent="0.25">
      <c r="AY23465" s="40"/>
      <c r="AZ23465" s="40"/>
      <c r="BA23465" s="40"/>
      <c r="BB23465" s="40"/>
      <c r="BC23465" s="40"/>
      <c r="BD23465" s="50"/>
    </row>
    <row r="23466" spans="51:56" hidden="1" x14ac:dyDescent="0.25">
      <c r="AY23466" s="40"/>
      <c r="AZ23466" s="40"/>
      <c r="BA23466" s="40"/>
      <c r="BB23466" s="40"/>
      <c r="BC23466" s="40"/>
      <c r="BD23466" s="50"/>
    </row>
    <row r="23467" spans="51:56" hidden="1" x14ac:dyDescent="0.25">
      <c r="AY23467" s="40"/>
      <c r="AZ23467" s="40"/>
      <c r="BA23467" s="40"/>
      <c r="BB23467" s="40"/>
      <c r="BC23467" s="40"/>
      <c r="BD23467" s="50"/>
    </row>
    <row r="23468" spans="51:56" hidden="1" x14ac:dyDescent="0.25">
      <c r="AY23468" s="40"/>
      <c r="AZ23468" s="40"/>
      <c r="BA23468" s="40"/>
      <c r="BB23468" s="40"/>
      <c r="BC23468" s="40"/>
      <c r="BD23468" s="50"/>
    </row>
    <row r="23469" spans="51:56" hidden="1" x14ac:dyDescent="0.25">
      <c r="AY23469" s="40"/>
      <c r="AZ23469" s="40"/>
      <c r="BA23469" s="40"/>
      <c r="BB23469" s="40"/>
      <c r="BC23469" s="40"/>
      <c r="BD23469" s="50"/>
    </row>
    <row r="23470" spans="51:56" hidden="1" x14ac:dyDescent="0.25">
      <c r="AY23470" s="40"/>
      <c r="AZ23470" s="40"/>
      <c r="BA23470" s="40"/>
      <c r="BB23470" s="40"/>
      <c r="BC23470" s="40"/>
      <c r="BD23470" s="50"/>
    </row>
    <row r="23471" spans="51:56" hidden="1" x14ac:dyDescent="0.25">
      <c r="AY23471" s="40"/>
      <c r="AZ23471" s="40"/>
      <c r="BA23471" s="40"/>
      <c r="BB23471" s="40"/>
      <c r="BC23471" s="40"/>
      <c r="BD23471" s="50"/>
    </row>
    <row r="23472" spans="51:56" hidden="1" x14ac:dyDescent="0.25">
      <c r="AY23472" s="40"/>
      <c r="AZ23472" s="40"/>
      <c r="BA23472" s="40"/>
      <c r="BB23472" s="40"/>
      <c r="BC23472" s="40"/>
      <c r="BD23472" s="50"/>
    </row>
    <row r="23473" spans="51:56" hidden="1" x14ac:dyDescent="0.25">
      <c r="AY23473" s="40"/>
      <c r="AZ23473" s="40"/>
      <c r="BA23473" s="40"/>
      <c r="BB23473" s="40"/>
      <c r="BC23473" s="40"/>
      <c r="BD23473" s="50"/>
    </row>
    <row r="23474" spans="51:56" hidden="1" x14ac:dyDescent="0.25">
      <c r="AY23474" s="40"/>
      <c r="AZ23474" s="40"/>
      <c r="BA23474" s="40"/>
      <c r="BB23474" s="40"/>
      <c r="BC23474" s="40"/>
      <c r="BD23474" s="50"/>
    </row>
    <row r="23475" spans="51:56" hidden="1" x14ac:dyDescent="0.25">
      <c r="AY23475" s="40"/>
      <c r="AZ23475" s="40"/>
      <c r="BA23475" s="40"/>
      <c r="BB23475" s="40"/>
      <c r="BC23475" s="40"/>
      <c r="BD23475" s="50"/>
    </row>
    <row r="23476" spans="51:56" hidden="1" x14ac:dyDescent="0.25">
      <c r="AY23476" s="40"/>
      <c r="AZ23476" s="40"/>
      <c r="BA23476" s="40"/>
      <c r="BB23476" s="40"/>
      <c r="BC23476" s="40"/>
      <c r="BD23476" s="50"/>
    </row>
    <row r="23477" spans="51:56" hidden="1" x14ac:dyDescent="0.25">
      <c r="AY23477" s="40"/>
      <c r="AZ23477" s="40"/>
      <c r="BA23477" s="40"/>
      <c r="BB23477" s="40"/>
      <c r="BC23477" s="40"/>
      <c r="BD23477" s="50"/>
    </row>
    <row r="23478" spans="51:56" hidden="1" x14ac:dyDescent="0.25">
      <c r="AY23478" s="40"/>
      <c r="AZ23478" s="40"/>
      <c r="BA23478" s="40"/>
      <c r="BB23478" s="40"/>
      <c r="BC23478" s="40"/>
      <c r="BD23478" s="50"/>
    </row>
    <row r="23479" spans="51:56" hidden="1" x14ac:dyDescent="0.25">
      <c r="AY23479" s="40"/>
      <c r="AZ23479" s="40"/>
      <c r="BA23479" s="40"/>
      <c r="BB23479" s="40"/>
      <c r="BC23479" s="40"/>
      <c r="BD23479" s="50"/>
    </row>
    <row r="23480" spans="51:56" hidden="1" x14ac:dyDescent="0.25">
      <c r="AY23480" s="40"/>
      <c r="AZ23480" s="40"/>
      <c r="BA23480" s="40"/>
      <c r="BB23480" s="40"/>
      <c r="BC23480" s="40"/>
      <c r="BD23480" s="50"/>
    </row>
    <row r="23481" spans="51:56" hidden="1" x14ac:dyDescent="0.25">
      <c r="AY23481" s="40"/>
      <c r="AZ23481" s="40"/>
      <c r="BA23481" s="40"/>
      <c r="BB23481" s="40"/>
      <c r="BC23481" s="40"/>
      <c r="BD23481" s="50"/>
    </row>
    <row r="23482" spans="51:56" hidden="1" x14ac:dyDescent="0.25">
      <c r="AY23482" s="40"/>
      <c r="AZ23482" s="40"/>
      <c r="BA23482" s="40"/>
      <c r="BB23482" s="40"/>
      <c r="BC23482" s="40"/>
      <c r="BD23482" s="50"/>
    </row>
    <row r="23483" spans="51:56" hidden="1" x14ac:dyDescent="0.25">
      <c r="AY23483" s="40"/>
      <c r="AZ23483" s="40"/>
      <c r="BA23483" s="40"/>
      <c r="BB23483" s="40"/>
      <c r="BC23483" s="40"/>
      <c r="BD23483" s="50"/>
    </row>
    <row r="23484" spans="51:56" hidden="1" x14ac:dyDescent="0.25">
      <c r="AY23484" s="40"/>
      <c r="AZ23484" s="40"/>
      <c r="BA23484" s="40"/>
      <c r="BB23484" s="40"/>
      <c r="BC23484" s="40"/>
      <c r="BD23484" s="50"/>
    </row>
    <row r="23485" spans="51:56" hidden="1" x14ac:dyDescent="0.25">
      <c r="AY23485" s="40"/>
      <c r="AZ23485" s="40"/>
      <c r="BA23485" s="40"/>
      <c r="BB23485" s="40"/>
      <c r="BC23485" s="40"/>
      <c r="BD23485" s="50"/>
    </row>
    <row r="23486" spans="51:56" hidden="1" x14ac:dyDescent="0.25">
      <c r="AY23486" s="40"/>
      <c r="AZ23486" s="40"/>
      <c r="BA23486" s="40"/>
      <c r="BB23486" s="40"/>
      <c r="BC23486" s="40"/>
      <c r="BD23486" s="50"/>
    </row>
    <row r="23487" spans="51:56" hidden="1" x14ac:dyDescent="0.25">
      <c r="AY23487" s="40"/>
      <c r="AZ23487" s="40"/>
      <c r="BA23487" s="40"/>
      <c r="BB23487" s="40"/>
      <c r="BC23487" s="40"/>
      <c r="BD23487" s="50"/>
    </row>
    <row r="23488" spans="51:56" hidden="1" x14ac:dyDescent="0.25">
      <c r="AY23488" s="40"/>
      <c r="AZ23488" s="40"/>
      <c r="BA23488" s="40"/>
      <c r="BB23488" s="40"/>
      <c r="BC23488" s="40"/>
      <c r="BD23488" s="50"/>
    </row>
    <row r="23489" spans="51:56" hidden="1" x14ac:dyDescent="0.25">
      <c r="AY23489" s="40"/>
      <c r="AZ23489" s="40"/>
      <c r="BA23489" s="40"/>
      <c r="BB23489" s="40"/>
      <c r="BC23489" s="40"/>
      <c r="BD23489" s="50"/>
    </row>
    <row r="23490" spans="51:56" hidden="1" x14ac:dyDescent="0.25">
      <c r="AY23490" s="40"/>
      <c r="AZ23490" s="40"/>
      <c r="BA23490" s="40"/>
      <c r="BB23490" s="40"/>
      <c r="BC23490" s="40"/>
      <c r="BD23490" s="50"/>
    </row>
    <row r="23491" spans="51:56" hidden="1" x14ac:dyDescent="0.25">
      <c r="AY23491" s="40"/>
      <c r="AZ23491" s="40"/>
      <c r="BA23491" s="40"/>
      <c r="BB23491" s="40"/>
      <c r="BC23491" s="40"/>
      <c r="BD23491" s="50"/>
    </row>
    <row r="23492" spans="51:56" hidden="1" x14ac:dyDescent="0.25">
      <c r="AY23492" s="40"/>
      <c r="AZ23492" s="40"/>
      <c r="BA23492" s="40"/>
      <c r="BB23492" s="40"/>
      <c r="BC23492" s="40"/>
      <c r="BD23492" s="50"/>
    </row>
    <row r="23493" spans="51:56" hidden="1" x14ac:dyDescent="0.25">
      <c r="AY23493" s="40"/>
      <c r="AZ23493" s="40"/>
      <c r="BA23493" s="40"/>
      <c r="BB23493" s="40"/>
      <c r="BC23493" s="40"/>
      <c r="BD23493" s="50"/>
    </row>
    <row r="23494" spans="51:56" hidden="1" x14ac:dyDescent="0.25">
      <c r="AY23494" s="40"/>
      <c r="AZ23494" s="40"/>
      <c r="BA23494" s="40"/>
      <c r="BB23494" s="40"/>
      <c r="BC23494" s="40"/>
      <c r="BD23494" s="50"/>
    </row>
    <row r="23495" spans="51:56" hidden="1" x14ac:dyDescent="0.25">
      <c r="AY23495" s="40"/>
      <c r="AZ23495" s="40"/>
      <c r="BA23495" s="40"/>
      <c r="BB23495" s="40"/>
      <c r="BC23495" s="40"/>
      <c r="BD23495" s="50"/>
    </row>
    <row r="23496" spans="51:56" hidden="1" x14ac:dyDescent="0.25">
      <c r="AY23496" s="40"/>
      <c r="AZ23496" s="40"/>
      <c r="BA23496" s="40"/>
      <c r="BB23496" s="40"/>
      <c r="BC23496" s="40"/>
      <c r="BD23496" s="50"/>
    </row>
    <row r="23497" spans="51:56" hidden="1" x14ac:dyDescent="0.25">
      <c r="AY23497" s="40"/>
      <c r="AZ23497" s="40"/>
      <c r="BA23497" s="40"/>
      <c r="BB23497" s="40"/>
      <c r="BC23497" s="40"/>
      <c r="BD23497" s="50"/>
    </row>
    <row r="23498" spans="51:56" hidden="1" x14ac:dyDescent="0.25">
      <c r="AY23498" s="40"/>
      <c r="AZ23498" s="40"/>
      <c r="BA23498" s="40"/>
      <c r="BB23498" s="40"/>
      <c r="BC23498" s="40"/>
      <c r="BD23498" s="50"/>
    </row>
    <row r="23499" spans="51:56" hidden="1" x14ac:dyDescent="0.25">
      <c r="AY23499" s="40"/>
      <c r="AZ23499" s="40"/>
      <c r="BA23499" s="40"/>
      <c r="BB23499" s="40"/>
      <c r="BC23499" s="40"/>
      <c r="BD23499" s="50"/>
    </row>
    <row r="23500" spans="51:56" hidden="1" x14ac:dyDescent="0.25">
      <c r="AY23500" s="40"/>
      <c r="AZ23500" s="40"/>
      <c r="BA23500" s="40"/>
      <c r="BB23500" s="40"/>
      <c r="BC23500" s="40"/>
      <c r="BD23500" s="50"/>
    </row>
    <row r="23501" spans="51:56" hidden="1" x14ac:dyDescent="0.25">
      <c r="AY23501" s="40"/>
      <c r="AZ23501" s="40"/>
      <c r="BA23501" s="40"/>
      <c r="BB23501" s="40"/>
      <c r="BC23501" s="40"/>
      <c r="BD23501" s="50"/>
    </row>
    <row r="23502" spans="51:56" hidden="1" x14ac:dyDescent="0.25">
      <c r="AY23502" s="40"/>
      <c r="AZ23502" s="40"/>
      <c r="BA23502" s="40"/>
      <c r="BB23502" s="40"/>
      <c r="BC23502" s="40"/>
      <c r="BD23502" s="50"/>
    </row>
    <row r="23503" spans="51:56" hidden="1" x14ac:dyDescent="0.25">
      <c r="AY23503" s="40"/>
      <c r="AZ23503" s="40"/>
      <c r="BA23503" s="40"/>
      <c r="BB23503" s="40"/>
      <c r="BC23503" s="40"/>
      <c r="BD23503" s="50"/>
    </row>
    <row r="23504" spans="51:56" hidden="1" x14ac:dyDescent="0.25">
      <c r="AY23504" s="40"/>
      <c r="AZ23504" s="40"/>
      <c r="BA23504" s="40"/>
      <c r="BB23504" s="40"/>
      <c r="BC23504" s="40"/>
      <c r="BD23504" s="50"/>
    </row>
    <row r="23505" spans="51:56" hidden="1" x14ac:dyDescent="0.25">
      <c r="AY23505" s="40"/>
      <c r="AZ23505" s="40"/>
      <c r="BA23505" s="40"/>
      <c r="BB23505" s="40"/>
      <c r="BC23505" s="40"/>
      <c r="BD23505" s="50"/>
    </row>
    <row r="23506" spans="51:56" hidden="1" x14ac:dyDescent="0.25">
      <c r="AY23506" s="40"/>
      <c r="AZ23506" s="40"/>
      <c r="BA23506" s="40"/>
      <c r="BB23506" s="40"/>
      <c r="BC23506" s="40"/>
      <c r="BD23506" s="50"/>
    </row>
    <row r="23507" spans="51:56" hidden="1" x14ac:dyDescent="0.25">
      <c r="AY23507" s="40"/>
      <c r="AZ23507" s="40"/>
      <c r="BA23507" s="40"/>
      <c r="BB23507" s="40"/>
      <c r="BC23507" s="40"/>
      <c r="BD23507" s="50"/>
    </row>
    <row r="23508" spans="51:56" hidden="1" x14ac:dyDescent="0.25">
      <c r="AY23508" s="40"/>
      <c r="AZ23508" s="40"/>
      <c r="BA23508" s="40"/>
      <c r="BB23508" s="40"/>
      <c r="BC23508" s="40"/>
      <c r="BD23508" s="50"/>
    </row>
    <row r="23509" spans="51:56" hidden="1" x14ac:dyDescent="0.25">
      <c r="AY23509" s="40"/>
      <c r="AZ23509" s="40"/>
      <c r="BA23509" s="40"/>
      <c r="BB23509" s="40"/>
      <c r="BC23509" s="40"/>
      <c r="BD23509" s="50"/>
    </row>
    <row r="23510" spans="51:56" hidden="1" x14ac:dyDescent="0.25">
      <c r="AY23510" s="40"/>
      <c r="AZ23510" s="40"/>
      <c r="BA23510" s="40"/>
      <c r="BB23510" s="40"/>
      <c r="BC23510" s="40"/>
      <c r="BD23510" s="50"/>
    </row>
    <row r="23511" spans="51:56" hidden="1" x14ac:dyDescent="0.25">
      <c r="AY23511" s="40"/>
      <c r="AZ23511" s="40"/>
      <c r="BA23511" s="40"/>
      <c r="BB23511" s="40"/>
      <c r="BC23511" s="40"/>
      <c r="BD23511" s="50"/>
    </row>
    <row r="23512" spans="51:56" hidden="1" x14ac:dyDescent="0.25">
      <c r="AY23512" s="40"/>
      <c r="AZ23512" s="40"/>
      <c r="BA23512" s="40"/>
      <c r="BB23512" s="40"/>
      <c r="BC23512" s="40"/>
      <c r="BD23512" s="50"/>
    </row>
    <row r="23513" spans="51:56" hidden="1" x14ac:dyDescent="0.25">
      <c r="AY23513" s="40"/>
      <c r="AZ23513" s="40"/>
      <c r="BA23513" s="40"/>
      <c r="BB23513" s="40"/>
      <c r="BC23513" s="40"/>
      <c r="BD23513" s="50"/>
    </row>
    <row r="23514" spans="51:56" hidden="1" x14ac:dyDescent="0.25">
      <c r="AY23514" s="40"/>
      <c r="AZ23514" s="40"/>
      <c r="BA23514" s="40"/>
      <c r="BB23514" s="40"/>
      <c r="BC23514" s="40"/>
      <c r="BD23514" s="50"/>
    </row>
    <row r="23515" spans="51:56" hidden="1" x14ac:dyDescent="0.25">
      <c r="AY23515" s="40"/>
      <c r="AZ23515" s="40"/>
      <c r="BA23515" s="40"/>
      <c r="BB23515" s="40"/>
      <c r="BC23515" s="40"/>
      <c r="BD23515" s="50"/>
    </row>
    <row r="23516" spans="51:56" hidden="1" x14ac:dyDescent="0.25">
      <c r="AY23516" s="40"/>
      <c r="AZ23516" s="40"/>
      <c r="BA23516" s="40"/>
      <c r="BB23516" s="40"/>
      <c r="BC23516" s="40"/>
      <c r="BD23516" s="50"/>
    </row>
    <row r="23517" spans="51:56" hidden="1" x14ac:dyDescent="0.25">
      <c r="AY23517" s="40"/>
      <c r="AZ23517" s="40"/>
      <c r="BA23517" s="40"/>
      <c r="BB23517" s="40"/>
      <c r="BC23517" s="40"/>
      <c r="BD23517" s="50"/>
    </row>
    <row r="23518" spans="51:56" hidden="1" x14ac:dyDescent="0.25">
      <c r="AY23518" s="40"/>
      <c r="AZ23518" s="40"/>
      <c r="BA23518" s="40"/>
      <c r="BB23518" s="40"/>
      <c r="BC23518" s="40"/>
      <c r="BD23518" s="50"/>
    </row>
    <row r="23519" spans="51:56" hidden="1" x14ac:dyDescent="0.25">
      <c r="AY23519" s="40"/>
      <c r="AZ23519" s="40"/>
      <c r="BA23519" s="40"/>
      <c r="BB23519" s="40"/>
      <c r="BC23519" s="40"/>
      <c r="BD23519" s="50"/>
    </row>
    <row r="23520" spans="51:56" hidden="1" x14ac:dyDescent="0.25">
      <c r="AY23520" s="40"/>
      <c r="AZ23520" s="40"/>
      <c r="BA23520" s="40"/>
      <c r="BB23520" s="40"/>
      <c r="BC23520" s="40"/>
      <c r="BD23520" s="50"/>
    </row>
    <row r="23521" spans="51:56" hidden="1" x14ac:dyDescent="0.25">
      <c r="AY23521" s="40"/>
      <c r="AZ23521" s="40"/>
      <c r="BA23521" s="40"/>
      <c r="BB23521" s="40"/>
      <c r="BC23521" s="40"/>
      <c r="BD23521" s="50"/>
    </row>
    <row r="23522" spans="51:56" hidden="1" x14ac:dyDescent="0.25">
      <c r="AY23522" s="40"/>
      <c r="AZ23522" s="40"/>
      <c r="BA23522" s="40"/>
      <c r="BB23522" s="40"/>
      <c r="BC23522" s="40"/>
      <c r="BD23522" s="50"/>
    </row>
    <row r="23523" spans="51:56" hidden="1" x14ac:dyDescent="0.25">
      <c r="AY23523" s="40"/>
      <c r="AZ23523" s="40"/>
      <c r="BA23523" s="40"/>
      <c r="BB23523" s="40"/>
      <c r="BC23523" s="40"/>
      <c r="BD23523" s="50"/>
    </row>
    <row r="23524" spans="51:56" hidden="1" x14ac:dyDescent="0.25">
      <c r="AY23524" s="40"/>
      <c r="AZ23524" s="40"/>
      <c r="BA23524" s="40"/>
      <c r="BB23524" s="40"/>
      <c r="BC23524" s="40"/>
      <c r="BD23524" s="50"/>
    </row>
    <row r="23525" spans="51:56" hidden="1" x14ac:dyDescent="0.25">
      <c r="AY23525" s="40"/>
      <c r="AZ23525" s="40"/>
      <c r="BA23525" s="40"/>
      <c r="BB23525" s="40"/>
      <c r="BC23525" s="40"/>
      <c r="BD23525" s="50"/>
    </row>
    <row r="23526" spans="51:56" hidden="1" x14ac:dyDescent="0.25">
      <c r="AY23526" s="40"/>
      <c r="AZ23526" s="40"/>
      <c r="BA23526" s="40"/>
      <c r="BB23526" s="40"/>
      <c r="BC23526" s="40"/>
      <c r="BD23526" s="50"/>
    </row>
    <row r="23527" spans="51:56" hidden="1" x14ac:dyDescent="0.25">
      <c r="AY23527" s="40"/>
      <c r="AZ23527" s="40"/>
      <c r="BA23527" s="40"/>
      <c r="BB23527" s="40"/>
      <c r="BC23527" s="40"/>
      <c r="BD23527" s="50"/>
    </row>
    <row r="23528" spans="51:56" hidden="1" x14ac:dyDescent="0.25">
      <c r="AY23528" s="40"/>
      <c r="AZ23528" s="40"/>
      <c r="BA23528" s="40"/>
      <c r="BB23528" s="40"/>
      <c r="BC23528" s="40"/>
      <c r="BD23528" s="50"/>
    </row>
    <row r="23529" spans="51:56" hidden="1" x14ac:dyDescent="0.25">
      <c r="AY23529" s="40"/>
      <c r="AZ23529" s="40"/>
      <c r="BA23529" s="40"/>
      <c r="BB23529" s="40"/>
      <c r="BC23529" s="40"/>
      <c r="BD23529" s="50"/>
    </row>
    <row r="23530" spans="51:56" hidden="1" x14ac:dyDescent="0.25">
      <c r="AY23530" s="40"/>
      <c r="AZ23530" s="40"/>
      <c r="BA23530" s="40"/>
      <c r="BB23530" s="40"/>
      <c r="BC23530" s="40"/>
      <c r="BD23530" s="50"/>
    </row>
    <row r="23531" spans="51:56" hidden="1" x14ac:dyDescent="0.25">
      <c r="AY23531" s="40"/>
      <c r="AZ23531" s="40"/>
      <c r="BA23531" s="40"/>
      <c r="BB23531" s="40"/>
      <c r="BC23531" s="40"/>
      <c r="BD23531" s="50"/>
    </row>
    <row r="23532" spans="51:56" hidden="1" x14ac:dyDescent="0.25">
      <c r="AY23532" s="40"/>
      <c r="AZ23532" s="40"/>
      <c r="BA23532" s="40"/>
      <c r="BB23532" s="40"/>
      <c r="BC23532" s="40"/>
      <c r="BD23532" s="50"/>
    </row>
    <row r="23533" spans="51:56" hidden="1" x14ac:dyDescent="0.25">
      <c r="AY23533" s="40"/>
      <c r="AZ23533" s="40"/>
      <c r="BA23533" s="40"/>
      <c r="BB23533" s="40"/>
      <c r="BC23533" s="40"/>
      <c r="BD23533" s="50"/>
    </row>
    <row r="23534" spans="51:56" hidden="1" x14ac:dyDescent="0.25">
      <c r="AY23534" s="40"/>
      <c r="AZ23534" s="40"/>
      <c r="BA23534" s="40"/>
      <c r="BB23534" s="40"/>
      <c r="BC23534" s="40"/>
      <c r="BD23534" s="50"/>
    </row>
    <row r="23535" spans="51:56" hidden="1" x14ac:dyDescent="0.25">
      <c r="AY23535" s="40"/>
      <c r="AZ23535" s="40"/>
      <c r="BA23535" s="40"/>
      <c r="BB23535" s="40"/>
      <c r="BC23535" s="40"/>
      <c r="BD23535" s="50"/>
    </row>
    <row r="23536" spans="51:56" hidden="1" x14ac:dyDescent="0.25">
      <c r="AY23536" s="40"/>
      <c r="AZ23536" s="40"/>
      <c r="BA23536" s="40"/>
      <c r="BB23536" s="40"/>
      <c r="BC23536" s="40"/>
      <c r="BD23536" s="50"/>
    </row>
    <row r="23537" spans="51:56" hidden="1" x14ac:dyDescent="0.25">
      <c r="AY23537" s="40"/>
      <c r="AZ23537" s="40"/>
      <c r="BA23537" s="40"/>
      <c r="BB23537" s="40"/>
      <c r="BC23537" s="40"/>
      <c r="BD23537" s="50"/>
    </row>
    <row r="23538" spans="51:56" hidden="1" x14ac:dyDescent="0.25">
      <c r="AY23538" s="40"/>
      <c r="AZ23538" s="40"/>
      <c r="BA23538" s="40"/>
      <c r="BB23538" s="40"/>
      <c r="BC23538" s="40"/>
      <c r="BD23538" s="50"/>
    </row>
    <row r="23539" spans="51:56" hidden="1" x14ac:dyDescent="0.25">
      <c r="AY23539" s="40"/>
      <c r="AZ23539" s="40"/>
      <c r="BA23539" s="40"/>
      <c r="BB23539" s="40"/>
      <c r="BC23539" s="40"/>
      <c r="BD23539" s="50"/>
    </row>
    <row r="23540" spans="51:56" hidden="1" x14ac:dyDescent="0.25">
      <c r="AY23540" s="40"/>
      <c r="AZ23540" s="40"/>
      <c r="BA23540" s="40"/>
      <c r="BB23540" s="40"/>
      <c r="BC23540" s="40"/>
      <c r="BD23540" s="50"/>
    </row>
    <row r="23541" spans="51:56" hidden="1" x14ac:dyDescent="0.25">
      <c r="AY23541" s="40"/>
      <c r="AZ23541" s="40"/>
      <c r="BA23541" s="40"/>
      <c r="BB23541" s="40"/>
      <c r="BC23541" s="40"/>
      <c r="BD23541" s="50"/>
    </row>
    <row r="23542" spans="51:56" hidden="1" x14ac:dyDescent="0.25">
      <c r="AY23542" s="40"/>
      <c r="AZ23542" s="40"/>
      <c r="BA23542" s="40"/>
      <c r="BB23542" s="40"/>
      <c r="BC23542" s="40"/>
      <c r="BD23542" s="50"/>
    </row>
    <row r="23543" spans="51:56" hidden="1" x14ac:dyDescent="0.25">
      <c r="AY23543" s="40"/>
      <c r="AZ23543" s="40"/>
      <c r="BA23543" s="40"/>
      <c r="BB23543" s="40"/>
      <c r="BC23543" s="40"/>
      <c r="BD23543" s="50"/>
    </row>
    <row r="23544" spans="51:56" hidden="1" x14ac:dyDescent="0.25">
      <c r="AY23544" s="40"/>
      <c r="AZ23544" s="40"/>
      <c r="BA23544" s="40"/>
      <c r="BB23544" s="40"/>
      <c r="BC23544" s="40"/>
      <c r="BD23544" s="50"/>
    </row>
    <row r="23545" spans="51:56" hidden="1" x14ac:dyDescent="0.25">
      <c r="AY23545" s="40"/>
      <c r="AZ23545" s="40"/>
      <c r="BA23545" s="40"/>
      <c r="BB23545" s="40"/>
      <c r="BC23545" s="40"/>
      <c r="BD23545" s="50"/>
    </row>
    <row r="23546" spans="51:56" hidden="1" x14ac:dyDescent="0.25">
      <c r="AY23546" s="40"/>
      <c r="AZ23546" s="40"/>
      <c r="BA23546" s="40"/>
      <c r="BB23546" s="40"/>
      <c r="BC23546" s="40"/>
      <c r="BD23546" s="50"/>
    </row>
    <row r="23547" spans="51:56" hidden="1" x14ac:dyDescent="0.25">
      <c r="AY23547" s="40"/>
      <c r="AZ23547" s="40"/>
      <c r="BA23547" s="40"/>
      <c r="BB23547" s="40"/>
      <c r="BC23547" s="40"/>
      <c r="BD23547" s="50"/>
    </row>
    <row r="23548" spans="51:56" hidden="1" x14ac:dyDescent="0.25">
      <c r="AY23548" s="40"/>
      <c r="AZ23548" s="40"/>
      <c r="BA23548" s="40"/>
      <c r="BB23548" s="40"/>
      <c r="BC23548" s="40"/>
      <c r="BD23548" s="50"/>
    </row>
    <row r="23549" spans="51:56" hidden="1" x14ac:dyDescent="0.25">
      <c r="AY23549" s="40"/>
      <c r="AZ23549" s="40"/>
      <c r="BA23549" s="40"/>
      <c r="BB23549" s="40"/>
      <c r="BC23549" s="40"/>
      <c r="BD23549" s="50"/>
    </row>
    <row r="23550" spans="51:56" hidden="1" x14ac:dyDescent="0.25">
      <c r="AY23550" s="40"/>
      <c r="AZ23550" s="40"/>
      <c r="BA23550" s="40"/>
      <c r="BB23550" s="40"/>
      <c r="BC23550" s="40"/>
      <c r="BD23550" s="50"/>
    </row>
    <row r="23551" spans="51:56" hidden="1" x14ac:dyDescent="0.25">
      <c r="AY23551" s="40"/>
      <c r="AZ23551" s="40"/>
      <c r="BA23551" s="40"/>
      <c r="BB23551" s="40"/>
      <c r="BC23551" s="40"/>
      <c r="BD23551" s="50"/>
    </row>
    <row r="23552" spans="51:56" hidden="1" x14ac:dyDescent="0.25">
      <c r="AY23552" s="40"/>
      <c r="AZ23552" s="40"/>
      <c r="BA23552" s="40"/>
      <c r="BB23552" s="40"/>
      <c r="BC23552" s="40"/>
      <c r="BD23552" s="50"/>
    </row>
    <row r="23553" spans="51:56" hidden="1" x14ac:dyDescent="0.25">
      <c r="AY23553" s="40"/>
      <c r="AZ23553" s="40"/>
      <c r="BA23553" s="40"/>
      <c r="BB23553" s="40"/>
      <c r="BC23553" s="40"/>
      <c r="BD23553" s="50"/>
    </row>
    <row r="23554" spans="51:56" hidden="1" x14ac:dyDescent="0.25">
      <c r="AY23554" s="40"/>
      <c r="AZ23554" s="40"/>
      <c r="BA23554" s="40"/>
      <c r="BB23554" s="40"/>
      <c r="BC23554" s="40"/>
      <c r="BD23554" s="50"/>
    </row>
    <row r="23555" spans="51:56" hidden="1" x14ac:dyDescent="0.25">
      <c r="AY23555" s="40"/>
      <c r="AZ23555" s="40"/>
      <c r="BA23555" s="40"/>
      <c r="BB23555" s="40"/>
      <c r="BC23555" s="40"/>
      <c r="BD23555" s="50"/>
    </row>
    <row r="23556" spans="51:56" hidden="1" x14ac:dyDescent="0.25">
      <c r="AY23556" s="40"/>
      <c r="AZ23556" s="40"/>
      <c r="BA23556" s="40"/>
      <c r="BB23556" s="40"/>
      <c r="BC23556" s="40"/>
      <c r="BD23556" s="50"/>
    </row>
    <row r="23557" spans="51:56" hidden="1" x14ac:dyDescent="0.25">
      <c r="AY23557" s="40"/>
      <c r="AZ23557" s="40"/>
      <c r="BA23557" s="40"/>
      <c r="BB23557" s="40"/>
      <c r="BC23557" s="40"/>
      <c r="BD23557" s="50"/>
    </row>
    <row r="23558" spans="51:56" hidden="1" x14ac:dyDescent="0.25">
      <c r="AY23558" s="40"/>
      <c r="AZ23558" s="40"/>
      <c r="BA23558" s="40"/>
      <c r="BB23558" s="40"/>
      <c r="BC23558" s="40"/>
      <c r="BD23558" s="50"/>
    </row>
    <row r="23559" spans="51:56" hidden="1" x14ac:dyDescent="0.25">
      <c r="AY23559" s="40"/>
      <c r="AZ23559" s="40"/>
      <c r="BA23559" s="40"/>
      <c r="BB23559" s="40"/>
      <c r="BC23559" s="40"/>
      <c r="BD23559" s="50"/>
    </row>
    <row r="23560" spans="51:56" hidden="1" x14ac:dyDescent="0.25">
      <c r="AY23560" s="40"/>
      <c r="AZ23560" s="40"/>
      <c r="BA23560" s="40"/>
      <c r="BB23560" s="40"/>
      <c r="BC23560" s="40"/>
      <c r="BD23560" s="50"/>
    </row>
    <row r="23561" spans="51:56" hidden="1" x14ac:dyDescent="0.25">
      <c r="AY23561" s="40"/>
      <c r="AZ23561" s="40"/>
      <c r="BA23561" s="40"/>
      <c r="BB23561" s="40"/>
      <c r="BC23561" s="40"/>
      <c r="BD23561" s="50"/>
    </row>
    <row r="23562" spans="51:56" hidden="1" x14ac:dyDescent="0.25">
      <c r="AY23562" s="40"/>
      <c r="AZ23562" s="40"/>
      <c r="BA23562" s="40"/>
      <c r="BB23562" s="40"/>
      <c r="BC23562" s="40"/>
      <c r="BD23562" s="50"/>
    </row>
    <row r="23563" spans="51:56" hidden="1" x14ac:dyDescent="0.25">
      <c r="AY23563" s="40"/>
      <c r="AZ23563" s="40"/>
      <c r="BA23563" s="40"/>
      <c r="BB23563" s="40"/>
      <c r="BC23563" s="40"/>
      <c r="BD23563" s="50"/>
    </row>
    <row r="23564" spans="51:56" hidden="1" x14ac:dyDescent="0.25">
      <c r="AY23564" s="40"/>
      <c r="AZ23564" s="40"/>
      <c r="BA23564" s="40"/>
      <c r="BB23564" s="40"/>
      <c r="BC23564" s="40"/>
      <c r="BD23564" s="50"/>
    </row>
    <row r="23565" spans="51:56" hidden="1" x14ac:dyDescent="0.25">
      <c r="AY23565" s="40"/>
      <c r="AZ23565" s="40"/>
      <c r="BA23565" s="40"/>
      <c r="BB23565" s="40"/>
      <c r="BC23565" s="40"/>
      <c r="BD23565" s="50"/>
    </row>
    <row r="23566" spans="51:56" hidden="1" x14ac:dyDescent="0.25">
      <c r="AY23566" s="40"/>
      <c r="AZ23566" s="40"/>
      <c r="BA23566" s="40"/>
      <c r="BB23566" s="40"/>
      <c r="BC23566" s="40"/>
      <c r="BD23566" s="50"/>
    </row>
    <row r="23567" spans="51:56" hidden="1" x14ac:dyDescent="0.25">
      <c r="AY23567" s="40"/>
      <c r="AZ23567" s="40"/>
      <c r="BA23567" s="40"/>
      <c r="BB23567" s="40"/>
      <c r="BC23567" s="40"/>
      <c r="BD23567" s="50"/>
    </row>
    <row r="23568" spans="51:56" hidden="1" x14ac:dyDescent="0.25">
      <c r="AY23568" s="40"/>
      <c r="AZ23568" s="40"/>
      <c r="BA23568" s="40"/>
      <c r="BB23568" s="40"/>
      <c r="BC23568" s="40"/>
      <c r="BD23568" s="50"/>
    </row>
    <row r="23569" spans="51:56" hidden="1" x14ac:dyDescent="0.25">
      <c r="AY23569" s="40"/>
      <c r="AZ23569" s="40"/>
      <c r="BA23569" s="40"/>
      <c r="BB23569" s="40"/>
      <c r="BC23569" s="40"/>
      <c r="BD23569" s="50"/>
    </row>
    <row r="23570" spans="51:56" hidden="1" x14ac:dyDescent="0.25">
      <c r="AY23570" s="40"/>
      <c r="AZ23570" s="40"/>
      <c r="BA23570" s="40"/>
      <c r="BB23570" s="40"/>
      <c r="BC23570" s="40"/>
      <c r="BD23570" s="50"/>
    </row>
    <row r="23571" spans="51:56" hidden="1" x14ac:dyDescent="0.25">
      <c r="AY23571" s="40"/>
      <c r="AZ23571" s="40"/>
      <c r="BA23571" s="40"/>
      <c r="BB23571" s="40"/>
      <c r="BC23571" s="40"/>
      <c r="BD23571" s="50"/>
    </row>
    <row r="23572" spans="51:56" hidden="1" x14ac:dyDescent="0.25">
      <c r="AY23572" s="40"/>
      <c r="AZ23572" s="40"/>
      <c r="BA23572" s="40"/>
      <c r="BB23572" s="40"/>
      <c r="BC23572" s="40"/>
      <c r="BD23572" s="50"/>
    </row>
    <row r="23573" spans="51:56" hidden="1" x14ac:dyDescent="0.25">
      <c r="AY23573" s="40"/>
      <c r="AZ23573" s="40"/>
      <c r="BA23573" s="40"/>
      <c r="BB23573" s="40"/>
      <c r="BC23573" s="40"/>
      <c r="BD23573" s="50"/>
    </row>
    <row r="23574" spans="51:56" hidden="1" x14ac:dyDescent="0.25">
      <c r="AY23574" s="40"/>
      <c r="AZ23574" s="40"/>
      <c r="BA23574" s="40"/>
      <c r="BB23574" s="40"/>
      <c r="BC23574" s="40"/>
      <c r="BD23574" s="50"/>
    </row>
    <row r="23575" spans="51:56" hidden="1" x14ac:dyDescent="0.25">
      <c r="AY23575" s="40"/>
      <c r="AZ23575" s="40"/>
      <c r="BA23575" s="40"/>
      <c r="BB23575" s="40"/>
      <c r="BC23575" s="40"/>
      <c r="BD23575" s="50"/>
    </row>
    <row r="23576" spans="51:56" hidden="1" x14ac:dyDescent="0.25">
      <c r="AY23576" s="40"/>
      <c r="AZ23576" s="40"/>
      <c r="BA23576" s="40"/>
      <c r="BB23576" s="40"/>
      <c r="BC23576" s="40"/>
      <c r="BD23576" s="50"/>
    </row>
    <row r="23577" spans="51:56" hidden="1" x14ac:dyDescent="0.25">
      <c r="AY23577" s="40"/>
      <c r="AZ23577" s="40"/>
      <c r="BA23577" s="40"/>
      <c r="BB23577" s="40"/>
      <c r="BC23577" s="40"/>
      <c r="BD23577" s="50"/>
    </row>
    <row r="23578" spans="51:56" hidden="1" x14ac:dyDescent="0.25">
      <c r="AY23578" s="40"/>
      <c r="AZ23578" s="40"/>
      <c r="BA23578" s="40"/>
      <c r="BB23578" s="40"/>
      <c r="BC23578" s="40"/>
      <c r="BD23578" s="50"/>
    </row>
    <row r="23579" spans="51:56" hidden="1" x14ac:dyDescent="0.25">
      <c r="AY23579" s="40"/>
      <c r="AZ23579" s="40"/>
      <c r="BA23579" s="40"/>
      <c r="BB23579" s="40"/>
      <c r="BC23579" s="40"/>
      <c r="BD23579" s="50"/>
    </row>
    <row r="23580" spans="51:56" hidden="1" x14ac:dyDescent="0.25">
      <c r="AY23580" s="40"/>
      <c r="AZ23580" s="40"/>
      <c r="BA23580" s="40"/>
      <c r="BB23580" s="40"/>
      <c r="BC23580" s="40"/>
      <c r="BD23580" s="50"/>
    </row>
    <row r="23581" spans="51:56" hidden="1" x14ac:dyDescent="0.25">
      <c r="AY23581" s="40"/>
      <c r="AZ23581" s="40"/>
      <c r="BA23581" s="40"/>
      <c r="BB23581" s="40"/>
      <c r="BC23581" s="40"/>
      <c r="BD23581" s="50"/>
    </row>
    <row r="23582" spans="51:56" hidden="1" x14ac:dyDescent="0.25">
      <c r="AY23582" s="40"/>
      <c r="AZ23582" s="40"/>
      <c r="BA23582" s="40"/>
      <c r="BB23582" s="40"/>
      <c r="BC23582" s="40"/>
      <c r="BD23582" s="50"/>
    </row>
    <row r="23583" spans="51:56" hidden="1" x14ac:dyDescent="0.25">
      <c r="AY23583" s="40"/>
      <c r="AZ23583" s="40"/>
      <c r="BA23583" s="40"/>
      <c r="BB23583" s="40"/>
      <c r="BC23583" s="40"/>
      <c r="BD23583" s="50"/>
    </row>
    <row r="23584" spans="51:56" hidden="1" x14ac:dyDescent="0.25">
      <c r="AY23584" s="40"/>
      <c r="AZ23584" s="40"/>
      <c r="BA23584" s="40"/>
      <c r="BB23584" s="40"/>
      <c r="BC23584" s="40"/>
      <c r="BD23584" s="50"/>
    </row>
    <row r="23585" spans="51:56" hidden="1" x14ac:dyDescent="0.25">
      <c r="AY23585" s="40"/>
      <c r="AZ23585" s="40"/>
      <c r="BA23585" s="40"/>
      <c r="BB23585" s="40"/>
      <c r="BC23585" s="40"/>
      <c r="BD23585" s="50"/>
    </row>
    <row r="23586" spans="51:56" hidden="1" x14ac:dyDescent="0.25">
      <c r="AY23586" s="40"/>
      <c r="AZ23586" s="40"/>
      <c r="BA23586" s="40"/>
      <c r="BB23586" s="40"/>
      <c r="BC23586" s="40"/>
      <c r="BD23586" s="50"/>
    </row>
    <row r="23587" spans="51:56" hidden="1" x14ac:dyDescent="0.25">
      <c r="AY23587" s="40"/>
      <c r="AZ23587" s="40"/>
      <c r="BA23587" s="40"/>
      <c r="BB23587" s="40"/>
      <c r="BC23587" s="40"/>
      <c r="BD23587" s="50"/>
    </row>
    <row r="23588" spans="51:56" hidden="1" x14ac:dyDescent="0.25">
      <c r="AY23588" s="40"/>
      <c r="AZ23588" s="40"/>
      <c r="BA23588" s="40"/>
      <c r="BB23588" s="40"/>
      <c r="BC23588" s="40"/>
      <c r="BD23588" s="50"/>
    </row>
    <row r="23589" spans="51:56" hidden="1" x14ac:dyDescent="0.25">
      <c r="AY23589" s="40"/>
      <c r="AZ23589" s="40"/>
      <c r="BA23589" s="40"/>
      <c r="BB23589" s="40"/>
      <c r="BC23589" s="40"/>
      <c r="BD23589" s="50"/>
    </row>
    <row r="23590" spans="51:56" hidden="1" x14ac:dyDescent="0.25">
      <c r="AY23590" s="40"/>
      <c r="AZ23590" s="40"/>
      <c r="BA23590" s="40"/>
      <c r="BB23590" s="40"/>
      <c r="BC23590" s="40"/>
      <c r="BD23590" s="50"/>
    </row>
    <row r="23591" spans="51:56" hidden="1" x14ac:dyDescent="0.25">
      <c r="AY23591" s="40"/>
      <c r="AZ23591" s="40"/>
      <c r="BA23591" s="40"/>
      <c r="BB23591" s="40"/>
      <c r="BC23591" s="40"/>
      <c r="BD23591" s="50"/>
    </row>
    <row r="23592" spans="51:56" hidden="1" x14ac:dyDescent="0.25">
      <c r="AY23592" s="40"/>
      <c r="AZ23592" s="40"/>
      <c r="BA23592" s="40"/>
      <c r="BB23592" s="40"/>
      <c r="BC23592" s="40"/>
      <c r="BD23592" s="50"/>
    </row>
    <row r="23593" spans="51:56" hidden="1" x14ac:dyDescent="0.25">
      <c r="AY23593" s="40"/>
      <c r="AZ23593" s="40"/>
      <c r="BA23593" s="40"/>
      <c r="BB23593" s="40"/>
      <c r="BC23593" s="40"/>
      <c r="BD23593" s="50"/>
    </row>
    <row r="23594" spans="51:56" hidden="1" x14ac:dyDescent="0.25">
      <c r="AY23594" s="40"/>
      <c r="AZ23594" s="40"/>
      <c r="BA23594" s="40"/>
      <c r="BB23594" s="40"/>
      <c r="BC23594" s="40"/>
      <c r="BD23594" s="50"/>
    </row>
    <row r="23595" spans="51:56" hidden="1" x14ac:dyDescent="0.25">
      <c r="AY23595" s="40"/>
      <c r="AZ23595" s="40"/>
      <c r="BA23595" s="40"/>
      <c r="BB23595" s="40"/>
      <c r="BC23595" s="40"/>
      <c r="BD23595" s="50"/>
    </row>
    <row r="23596" spans="51:56" hidden="1" x14ac:dyDescent="0.25">
      <c r="AY23596" s="40"/>
      <c r="AZ23596" s="40"/>
      <c r="BA23596" s="40"/>
      <c r="BB23596" s="40"/>
      <c r="BC23596" s="40"/>
      <c r="BD23596" s="50"/>
    </row>
    <row r="23597" spans="51:56" hidden="1" x14ac:dyDescent="0.25">
      <c r="AY23597" s="40"/>
      <c r="AZ23597" s="40"/>
      <c r="BA23597" s="40"/>
      <c r="BB23597" s="40"/>
      <c r="BC23597" s="40"/>
      <c r="BD23597" s="50"/>
    </row>
    <row r="23598" spans="51:56" hidden="1" x14ac:dyDescent="0.25">
      <c r="AY23598" s="40"/>
      <c r="AZ23598" s="40"/>
      <c r="BA23598" s="40"/>
      <c r="BB23598" s="40"/>
      <c r="BC23598" s="40"/>
      <c r="BD23598" s="50"/>
    </row>
    <row r="23599" spans="51:56" hidden="1" x14ac:dyDescent="0.25">
      <c r="AY23599" s="40"/>
      <c r="AZ23599" s="40"/>
      <c r="BA23599" s="40"/>
      <c r="BB23599" s="40"/>
      <c r="BC23599" s="40"/>
      <c r="BD23599" s="50"/>
    </row>
    <row r="23600" spans="51:56" hidden="1" x14ac:dyDescent="0.25">
      <c r="AY23600" s="40"/>
      <c r="AZ23600" s="40"/>
      <c r="BA23600" s="40"/>
      <c r="BB23600" s="40"/>
      <c r="BC23600" s="40"/>
      <c r="BD23600" s="50"/>
    </row>
    <row r="23601" spans="51:56" hidden="1" x14ac:dyDescent="0.25">
      <c r="AY23601" s="40"/>
      <c r="AZ23601" s="40"/>
      <c r="BA23601" s="40"/>
      <c r="BB23601" s="40"/>
      <c r="BC23601" s="40"/>
      <c r="BD23601" s="50"/>
    </row>
    <row r="23602" spans="51:56" hidden="1" x14ac:dyDescent="0.25">
      <c r="AY23602" s="40"/>
      <c r="AZ23602" s="40"/>
      <c r="BA23602" s="40"/>
      <c r="BB23602" s="40"/>
      <c r="BC23602" s="40"/>
      <c r="BD23602" s="50"/>
    </row>
    <row r="23603" spans="51:56" hidden="1" x14ac:dyDescent="0.25">
      <c r="AY23603" s="40"/>
      <c r="AZ23603" s="40"/>
      <c r="BA23603" s="40"/>
      <c r="BB23603" s="40"/>
      <c r="BC23603" s="40"/>
      <c r="BD23603" s="50"/>
    </row>
    <row r="23604" spans="51:56" hidden="1" x14ac:dyDescent="0.25">
      <c r="AY23604" s="40"/>
      <c r="AZ23604" s="40"/>
      <c r="BA23604" s="40"/>
      <c r="BB23604" s="40"/>
      <c r="BC23604" s="40"/>
      <c r="BD23604" s="50"/>
    </row>
    <row r="23605" spans="51:56" hidden="1" x14ac:dyDescent="0.25">
      <c r="AY23605" s="40"/>
      <c r="AZ23605" s="40"/>
      <c r="BA23605" s="40"/>
      <c r="BB23605" s="40"/>
      <c r="BC23605" s="40"/>
      <c r="BD23605" s="50"/>
    </row>
    <row r="23606" spans="51:56" hidden="1" x14ac:dyDescent="0.25">
      <c r="AY23606" s="40"/>
      <c r="AZ23606" s="40"/>
      <c r="BA23606" s="40"/>
      <c r="BB23606" s="40"/>
      <c r="BC23606" s="40"/>
      <c r="BD23606" s="50"/>
    </row>
    <row r="23607" spans="51:56" hidden="1" x14ac:dyDescent="0.25">
      <c r="AY23607" s="40"/>
      <c r="AZ23607" s="40"/>
      <c r="BA23607" s="40"/>
      <c r="BB23607" s="40"/>
      <c r="BC23607" s="40"/>
      <c r="BD23607" s="50"/>
    </row>
    <row r="23608" spans="51:56" hidden="1" x14ac:dyDescent="0.25">
      <c r="AY23608" s="40"/>
      <c r="AZ23608" s="40"/>
      <c r="BA23608" s="40"/>
      <c r="BB23608" s="40"/>
      <c r="BC23608" s="40"/>
      <c r="BD23608" s="50"/>
    </row>
    <row r="23609" spans="51:56" hidden="1" x14ac:dyDescent="0.25">
      <c r="AY23609" s="40"/>
      <c r="AZ23609" s="40"/>
      <c r="BA23609" s="40"/>
      <c r="BB23609" s="40"/>
      <c r="BC23609" s="40"/>
      <c r="BD23609" s="50"/>
    </row>
    <row r="23610" spans="51:56" hidden="1" x14ac:dyDescent="0.25">
      <c r="AY23610" s="40"/>
      <c r="AZ23610" s="40"/>
      <c r="BA23610" s="40"/>
      <c r="BB23610" s="40"/>
      <c r="BC23610" s="40"/>
      <c r="BD23610" s="50"/>
    </row>
    <row r="23611" spans="51:56" hidden="1" x14ac:dyDescent="0.25">
      <c r="AY23611" s="40"/>
      <c r="AZ23611" s="40"/>
      <c r="BA23611" s="40"/>
      <c r="BB23611" s="40"/>
      <c r="BC23611" s="40"/>
      <c r="BD23611" s="50"/>
    </row>
    <row r="23612" spans="51:56" hidden="1" x14ac:dyDescent="0.25">
      <c r="AY23612" s="40"/>
      <c r="AZ23612" s="40"/>
      <c r="BA23612" s="40"/>
      <c r="BB23612" s="40"/>
      <c r="BC23612" s="40"/>
      <c r="BD23612" s="50"/>
    </row>
    <row r="23613" spans="51:56" hidden="1" x14ac:dyDescent="0.25">
      <c r="AY23613" s="40"/>
      <c r="AZ23613" s="40"/>
      <c r="BA23613" s="40"/>
      <c r="BB23613" s="40"/>
      <c r="BC23613" s="40"/>
      <c r="BD23613" s="50"/>
    </row>
    <row r="23614" spans="51:56" hidden="1" x14ac:dyDescent="0.25">
      <c r="AY23614" s="40"/>
      <c r="AZ23614" s="40"/>
      <c r="BA23614" s="40"/>
      <c r="BB23614" s="40"/>
      <c r="BC23614" s="40"/>
      <c r="BD23614" s="50"/>
    </row>
    <row r="23615" spans="51:56" hidden="1" x14ac:dyDescent="0.25">
      <c r="AY23615" s="40"/>
      <c r="AZ23615" s="40"/>
      <c r="BA23615" s="40"/>
      <c r="BB23615" s="40"/>
      <c r="BC23615" s="40"/>
      <c r="BD23615" s="50"/>
    </row>
    <row r="23616" spans="51:56" hidden="1" x14ac:dyDescent="0.25">
      <c r="AY23616" s="40"/>
      <c r="AZ23616" s="40"/>
      <c r="BA23616" s="40"/>
      <c r="BB23616" s="40"/>
      <c r="BC23616" s="40"/>
      <c r="BD23616" s="50"/>
    </row>
    <row r="23617" spans="51:56" hidden="1" x14ac:dyDescent="0.25">
      <c r="AY23617" s="40"/>
      <c r="AZ23617" s="40"/>
      <c r="BA23617" s="40"/>
      <c r="BB23617" s="40"/>
      <c r="BC23617" s="40"/>
      <c r="BD23617" s="50"/>
    </row>
    <row r="23618" spans="51:56" hidden="1" x14ac:dyDescent="0.25">
      <c r="AY23618" s="40"/>
      <c r="AZ23618" s="40"/>
      <c r="BA23618" s="40"/>
      <c r="BB23618" s="40"/>
      <c r="BC23618" s="40"/>
      <c r="BD23618" s="50"/>
    </row>
    <row r="23619" spans="51:56" hidden="1" x14ac:dyDescent="0.25">
      <c r="AY23619" s="40"/>
      <c r="AZ23619" s="40"/>
      <c r="BA23619" s="40"/>
      <c r="BB23619" s="40"/>
      <c r="BC23619" s="40"/>
      <c r="BD23619" s="50"/>
    </row>
    <row r="23620" spans="51:56" hidden="1" x14ac:dyDescent="0.25">
      <c r="AY23620" s="40"/>
      <c r="AZ23620" s="40"/>
      <c r="BA23620" s="40"/>
      <c r="BB23620" s="40"/>
      <c r="BC23620" s="40"/>
      <c r="BD23620" s="50"/>
    </row>
    <row r="23621" spans="51:56" hidden="1" x14ac:dyDescent="0.25">
      <c r="AY23621" s="40"/>
      <c r="AZ23621" s="40"/>
      <c r="BA23621" s="40"/>
      <c r="BB23621" s="40"/>
      <c r="BC23621" s="40"/>
      <c r="BD23621" s="50"/>
    </row>
    <row r="23622" spans="51:56" hidden="1" x14ac:dyDescent="0.25">
      <c r="AY23622" s="40"/>
      <c r="AZ23622" s="40"/>
      <c r="BA23622" s="40"/>
      <c r="BB23622" s="40"/>
      <c r="BC23622" s="40"/>
      <c r="BD23622" s="50"/>
    </row>
    <row r="23623" spans="51:56" hidden="1" x14ac:dyDescent="0.25">
      <c r="AY23623" s="40"/>
      <c r="AZ23623" s="40"/>
      <c r="BA23623" s="40"/>
      <c r="BB23623" s="40"/>
      <c r="BC23623" s="40"/>
      <c r="BD23623" s="50"/>
    </row>
    <row r="23624" spans="51:56" hidden="1" x14ac:dyDescent="0.25">
      <c r="AY23624" s="40"/>
      <c r="AZ23624" s="40"/>
      <c r="BA23624" s="40"/>
      <c r="BB23624" s="40"/>
      <c r="BC23624" s="40"/>
      <c r="BD23624" s="50"/>
    </row>
    <row r="23625" spans="51:56" hidden="1" x14ac:dyDescent="0.25">
      <c r="AY23625" s="40"/>
      <c r="AZ23625" s="40"/>
      <c r="BA23625" s="40"/>
      <c r="BB23625" s="40"/>
      <c r="BC23625" s="40"/>
      <c r="BD23625" s="50"/>
    </row>
    <row r="23626" spans="51:56" hidden="1" x14ac:dyDescent="0.25">
      <c r="AY23626" s="40"/>
      <c r="AZ23626" s="40"/>
      <c r="BA23626" s="40"/>
      <c r="BB23626" s="40"/>
      <c r="BC23626" s="40"/>
      <c r="BD23626" s="50"/>
    </row>
    <row r="23627" spans="51:56" hidden="1" x14ac:dyDescent="0.25">
      <c r="AY23627" s="40"/>
      <c r="AZ23627" s="40"/>
      <c r="BA23627" s="40"/>
      <c r="BB23627" s="40"/>
      <c r="BC23627" s="40"/>
      <c r="BD23627" s="50"/>
    </row>
    <row r="23628" spans="51:56" hidden="1" x14ac:dyDescent="0.25">
      <c r="AY23628" s="40"/>
      <c r="AZ23628" s="40"/>
      <c r="BA23628" s="40"/>
      <c r="BB23628" s="40"/>
      <c r="BC23628" s="40"/>
      <c r="BD23628" s="50"/>
    </row>
    <row r="23629" spans="51:56" hidden="1" x14ac:dyDescent="0.25">
      <c r="AY23629" s="40"/>
      <c r="AZ23629" s="40"/>
      <c r="BA23629" s="40"/>
      <c r="BB23629" s="40"/>
      <c r="BC23629" s="40"/>
      <c r="BD23629" s="50"/>
    </row>
    <row r="23630" spans="51:56" hidden="1" x14ac:dyDescent="0.25">
      <c r="AY23630" s="40"/>
      <c r="AZ23630" s="40"/>
      <c r="BA23630" s="40"/>
      <c r="BB23630" s="40"/>
      <c r="BC23630" s="40"/>
      <c r="BD23630" s="50"/>
    </row>
    <row r="23631" spans="51:56" hidden="1" x14ac:dyDescent="0.25">
      <c r="AY23631" s="40"/>
      <c r="AZ23631" s="40"/>
      <c r="BA23631" s="40"/>
      <c r="BB23631" s="40"/>
      <c r="BC23631" s="40"/>
      <c r="BD23631" s="50"/>
    </row>
    <row r="23632" spans="51:56" hidden="1" x14ac:dyDescent="0.25">
      <c r="AY23632" s="40"/>
      <c r="AZ23632" s="40"/>
      <c r="BA23632" s="40"/>
      <c r="BB23632" s="40"/>
      <c r="BC23632" s="40"/>
      <c r="BD23632" s="50"/>
    </row>
    <row r="23633" spans="51:56" hidden="1" x14ac:dyDescent="0.25">
      <c r="AY23633" s="40"/>
      <c r="AZ23633" s="40"/>
      <c r="BA23633" s="40"/>
      <c r="BB23633" s="40"/>
      <c r="BC23633" s="40"/>
      <c r="BD23633" s="50"/>
    </row>
    <row r="23634" spans="51:56" hidden="1" x14ac:dyDescent="0.25">
      <c r="AY23634" s="40"/>
      <c r="AZ23634" s="40"/>
      <c r="BA23634" s="40"/>
      <c r="BB23634" s="40"/>
      <c r="BC23634" s="40"/>
      <c r="BD23634" s="50"/>
    </row>
    <row r="23635" spans="51:56" hidden="1" x14ac:dyDescent="0.25">
      <c r="AY23635" s="40"/>
      <c r="AZ23635" s="40"/>
      <c r="BA23635" s="40"/>
      <c r="BB23635" s="40"/>
      <c r="BC23635" s="40"/>
      <c r="BD23635" s="50"/>
    </row>
    <row r="23636" spans="51:56" hidden="1" x14ac:dyDescent="0.25">
      <c r="AY23636" s="40"/>
      <c r="AZ23636" s="40"/>
      <c r="BA23636" s="40"/>
      <c r="BB23636" s="40"/>
      <c r="BC23636" s="40"/>
      <c r="BD23636" s="50"/>
    </row>
    <row r="23637" spans="51:56" hidden="1" x14ac:dyDescent="0.25">
      <c r="AY23637" s="40"/>
      <c r="AZ23637" s="40"/>
      <c r="BA23637" s="40"/>
      <c r="BB23637" s="40"/>
      <c r="BC23637" s="40"/>
      <c r="BD23637" s="50"/>
    </row>
    <row r="23638" spans="51:56" hidden="1" x14ac:dyDescent="0.25">
      <c r="AY23638" s="40"/>
      <c r="AZ23638" s="40"/>
      <c r="BA23638" s="40"/>
      <c r="BB23638" s="40"/>
      <c r="BC23638" s="40"/>
      <c r="BD23638" s="50"/>
    </row>
    <row r="23639" spans="51:56" hidden="1" x14ac:dyDescent="0.25">
      <c r="AY23639" s="40"/>
      <c r="AZ23639" s="40"/>
      <c r="BA23639" s="40"/>
      <c r="BB23639" s="40"/>
      <c r="BC23639" s="40"/>
      <c r="BD23639" s="50"/>
    </row>
    <row r="23640" spans="51:56" hidden="1" x14ac:dyDescent="0.25">
      <c r="AY23640" s="40"/>
      <c r="AZ23640" s="40"/>
      <c r="BA23640" s="40"/>
      <c r="BB23640" s="40"/>
      <c r="BC23640" s="40"/>
      <c r="BD23640" s="50"/>
    </row>
    <row r="23641" spans="51:56" hidden="1" x14ac:dyDescent="0.25">
      <c r="AY23641" s="40"/>
      <c r="AZ23641" s="40"/>
      <c r="BA23641" s="40"/>
      <c r="BB23641" s="40"/>
      <c r="BC23641" s="40"/>
      <c r="BD23641" s="50"/>
    </row>
    <row r="23642" spans="51:56" hidden="1" x14ac:dyDescent="0.25">
      <c r="AY23642" s="40"/>
      <c r="AZ23642" s="40"/>
      <c r="BA23642" s="40"/>
      <c r="BB23642" s="40"/>
      <c r="BC23642" s="40"/>
      <c r="BD23642" s="50"/>
    </row>
    <row r="23643" spans="51:56" hidden="1" x14ac:dyDescent="0.25">
      <c r="AY23643" s="40"/>
      <c r="AZ23643" s="40"/>
      <c r="BA23643" s="40"/>
      <c r="BB23643" s="40"/>
      <c r="BC23643" s="40"/>
      <c r="BD23643" s="50"/>
    </row>
    <row r="23644" spans="51:56" hidden="1" x14ac:dyDescent="0.25">
      <c r="AY23644" s="40"/>
      <c r="AZ23644" s="40"/>
      <c r="BA23644" s="40"/>
      <c r="BB23644" s="40"/>
      <c r="BC23644" s="40"/>
      <c r="BD23644" s="50"/>
    </row>
    <row r="23645" spans="51:56" hidden="1" x14ac:dyDescent="0.25">
      <c r="AY23645" s="40"/>
      <c r="AZ23645" s="40"/>
      <c r="BA23645" s="40"/>
      <c r="BB23645" s="40"/>
      <c r="BC23645" s="40"/>
      <c r="BD23645" s="50"/>
    </row>
    <row r="23646" spans="51:56" hidden="1" x14ac:dyDescent="0.25">
      <c r="AY23646" s="40"/>
      <c r="AZ23646" s="40"/>
      <c r="BA23646" s="40"/>
      <c r="BB23646" s="40"/>
      <c r="BC23646" s="40"/>
      <c r="BD23646" s="50"/>
    </row>
    <row r="23647" spans="51:56" hidden="1" x14ac:dyDescent="0.25">
      <c r="AY23647" s="40"/>
      <c r="AZ23647" s="40"/>
      <c r="BA23647" s="40"/>
      <c r="BB23647" s="40"/>
      <c r="BC23647" s="40"/>
      <c r="BD23647" s="50"/>
    </row>
    <row r="23648" spans="51:56" hidden="1" x14ac:dyDescent="0.25">
      <c r="AY23648" s="40"/>
      <c r="AZ23648" s="40"/>
      <c r="BA23648" s="40"/>
      <c r="BB23648" s="40"/>
      <c r="BC23648" s="40"/>
      <c r="BD23648" s="50"/>
    </row>
    <row r="23649" spans="51:56" hidden="1" x14ac:dyDescent="0.25">
      <c r="AY23649" s="40"/>
      <c r="AZ23649" s="40"/>
      <c r="BA23649" s="40"/>
      <c r="BB23649" s="40"/>
      <c r="BC23649" s="40"/>
      <c r="BD23649" s="50"/>
    </row>
    <row r="23650" spans="51:56" hidden="1" x14ac:dyDescent="0.25">
      <c r="AY23650" s="40"/>
      <c r="AZ23650" s="40"/>
      <c r="BA23650" s="40"/>
      <c r="BB23650" s="40"/>
      <c r="BC23650" s="40"/>
      <c r="BD23650" s="50"/>
    </row>
    <row r="23651" spans="51:56" hidden="1" x14ac:dyDescent="0.25">
      <c r="AY23651" s="40"/>
      <c r="AZ23651" s="40"/>
      <c r="BA23651" s="40"/>
      <c r="BB23651" s="40"/>
      <c r="BC23651" s="40"/>
      <c r="BD23651" s="50"/>
    </row>
    <row r="23652" spans="51:56" hidden="1" x14ac:dyDescent="0.25">
      <c r="AY23652" s="40"/>
      <c r="AZ23652" s="40"/>
      <c r="BA23652" s="40"/>
      <c r="BB23652" s="40"/>
      <c r="BC23652" s="40"/>
      <c r="BD23652" s="50"/>
    </row>
    <row r="23653" spans="51:56" hidden="1" x14ac:dyDescent="0.25">
      <c r="AY23653" s="40"/>
      <c r="AZ23653" s="40"/>
      <c r="BA23653" s="40"/>
      <c r="BB23653" s="40"/>
      <c r="BC23653" s="40"/>
      <c r="BD23653" s="50"/>
    </row>
    <row r="23654" spans="51:56" hidden="1" x14ac:dyDescent="0.25">
      <c r="AY23654" s="40"/>
      <c r="AZ23654" s="40"/>
      <c r="BA23654" s="40"/>
      <c r="BB23654" s="40"/>
      <c r="BC23654" s="40"/>
      <c r="BD23654" s="50"/>
    </row>
    <row r="23655" spans="51:56" hidden="1" x14ac:dyDescent="0.25">
      <c r="AY23655" s="40"/>
      <c r="AZ23655" s="40"/>
      <c r="BA23655" s="40"/>
      <c r="BB23655" s="40"/>
      <c r="BC23655" s="40"/>
      <c r="BD23655" s="50"/>
    </row>
    <row r="23656" spans="51:56" hidden="1" x14ac:dyDescent="0.25">
      <c r="AY23656" s="40"/>
      <c r="AZ23656" s="40"/>
      <c r="BA23656" s="40"/>
      <c r="BB23656" s="40"/>
      <c r="BC23656" s="40"/>
      <c r="BD23656" s="50"/>
    </row>
    <row r="23657" spans="51:56" hidden="1" x14ac:dyDescent="0.25">
      <c r="AY23657" s="40"/>
      <c r="AZ23657" s="40"/>
      <c r="BA23657" s="40"/>
      <c r="BB23657" s="40"/>
      <c r="BC23657" s="40"/>
      <c r="BD23657" s="50"/>
    </row>
    <row r="23658" spans="51:56" hidden="1" x14ac:dyDescent="0.25">
      <c r="AY23658" s="40"/>
      <c r="AZ23658" s="40"/>
      <c r="BA23658" s="40"/>
      <c r="BB23658" s="40"/>
      <c r="BC23658" s="40"/>
      <c r="BD23658" s="50"/>
    </row>
    <row r="23659" spans="51:56" hidden="1" x14ac:dyDescent="0.25">
      <c r="AY23659" s="40"/>
      <c r="AZ23659" s="40"/>
      <c r="BA23659" s="40"/>
      <c r="BB23659" s="40"/>
      <c r="BC23659" s="40"/>
      <c r="BD23659" s="50"/>
    </row>
    <row r="23660" spans="51:56" hidden="1" x14ac:dyDescent="0.25">
      <c r="AY23660" s="40"/>
      <c r="AZ23660" s="40"/>
      <c r="BA23660" s="40"/>
      <c r="BB23660" s="40"/>
      <c r="BC23660" s="40"/>
      <c r="BD23660" s="50"/>
    </row>
    <row r="23661" spans="51:56" hidden="1" x14ac:dyDescent="0.25">
      <c r="AY23661" s="40"/>
      <c r="AZ23661" s="40"/>
      <c r="BA23661" s="40"/>
      <c r="BB23661" s="40"/>
      <c r="BC23661" s="40"/>
      <c r="BD23661" s="50"/>
    </row>
    <row r="23662" spans="51:56" hidden="1" x14ac:dyDescent="0.25">
      <c r="AY23662" s="40"/>
      <c r="AZ23662" s="40"/>
      <c r="BA23662" s="40"/>
      <c r="BB23662" s="40"/>
      <c r="BC23662" s="40"/>
      <c r="BD23662" s="50"/>
    </row>
    <row r="23663" spans="51:56" hidden="1" x14ac:dyDescent="0.25">
      <c r="AY23663" s="40"/>
      <c r="AZ23663" s="40"/>
      <c r="BA23663" s="40"/>
      <c r="BB23663" s="40"/>
      <c r="BC23663" s="40"/>
      <c r="BD23663" s="50"/>
    </row>
    <row r="23664" spans="51:56" hidden="1" x14ac:dyDescent="0.25">
      <c r="AY23664" s="40"/>
      <c r="AZ23664" s="40"/>
      <c r="BA23664" s="40"/>
      <c r="BB23664" s="40"/>
      <c r="BC23664" s="40"/>
      <c r="BD23664" s="50"/>
    </row>
    <row r="23665" spans="51:56" hidden="1" x14ac:dyDescent="0.25">
      <c r="AY23665" s="40"/>
      <c r="AZ23665" s="40"/>
      <c r="BA23665" s="40"/>
      <c r="BB23665" s="40"/>
      <c r="BC23665" s="40"/>
      <c r="BD23665" s="50"/>
    </row>
    <row r="23666" spans="51:56" hidden="1" x14ac:dyDescent="0.25">
      <c r="AY23666" s="40"/>
      <c r="AZ23666" s="40"/>
      <c r="BA23666" s="40"/>
      <c r="BB23666" s="40"/>
      <c r="BC23666" s="40"/>
      <c r="BD23666" s="50"/>
    </row>
    <row r="23667" spans="51:56" hidden="1" x14ac:dyDescent="0.25">
      <c r="AY23667" s="40"/>
      <c r="AZ23667" s="40"/>
      <c r="BA23667" s="40"/>
      <c r="BB23667" s="40"/>
      <c r="BC23667" s="40"/>
      <c r="BD23667" s="50"/>
    </row>
    <row r="23668" spans="51:56" hidden="1" x14ac:dyDescent="0.25">
      <c r="AY23668" s="40"/>
      <c r="AZ23668" s="40"/>
      <c r="BA23668" s="40"/>
      <c r="BB23668" s="40"/>
      <c r="BC23668" s="40"/>
      <c r="BD23668" s="50"/>
    </row>
    <row r="23669" spans="51:56" hidden="1" x14ac:dyDescent="0.25">
      <c r="AY23669" s="40"/>
      <c r="AZ23669" s="40"/>
      <c r="BA23669" s="40"/>
      <c r="BB23669" s="40"/>
      <c r="BC23669" s="40"/>
      <c r="BD23669" s="50"/>
    </row>
    <row r="23670" spans="51:56" hidden="1" x14ac:dyDescent="0.25">
      <c r="AY23670" s="40"/>
      <c r="AZ23670" s="40"/>
      <c r="BA23670" s="40"/>
      <c r="BB23670" s="40"/>
      <c r="BC23670" s="40"/>
      <c r="BD23670" s="50"/>
    </row>
    <row r="23671" spans="51:56" hidden="1" x14ac:dyDescent="0.25">
      <c r="AY23671" s="40"/>
      <c r="AZ23671" s="40"/>
      <c r="BA23671" s="40"/>
      <c r="BB23671" s="40"/>
      <c r="BC23671" s="40"/>
      <c r="BD23671" s="50"/>
    </row>
    <row r="23672" spans="51:56" hidden="1" x14ac:dyDescent="0.25">
      <c r="AY23672" s="40"/>
      <c r="AZ23672" s="40"/>
      <c r="BA23672" s="40"/>
      <c r="BB23672" s="40"/>
      <c r="BC23672" s="40"/>
      <c r="BD23672" s="50"/>
    </row>
    <row r="23673" spans="51:56" hidden="1" x14ac:dyDescent="0.25">
      <c r="AY23673" s="40"/>
      <c r="AZ23673" s="40"/>
      <c r="BA23673" s="40"/>
      <c r="BB23673" s="40"/>
      <c r="BC23673" s="40"/>
      <c r="BD23673" s="50"/>
    </row>
    <row r="23674" spans="51:56" hidden="1" x14ac:dyDescent="0.25">
      <c r="AY23674" s="40"/>
      <c r="AZ23674" s="40"/>
      <c r="BA23674" s="40"/>
      <c r="BB23674" s="40"/>
      <c r="BC23674" s="40"/>
      <c r="BD23674" s="50"/>
    </row>
    <row r="23675" spans="51:56" hidden="1" x14ac:dyDescent="0.25">
      <c r="AY23675" s="40"/>
      <c r="AZ23675" s="40"/>
      <c r="BA23675" s="40"/>
      <c r="BB23675" s="40"/>
      <c r="BC23675" s="40"/>
      <c r="BD23675" s="50"/>
    </row>
    <row r="23676" spans="51:56" hidden="1" x14ac:dyDescent="0.25">
      <c r="AY23676" s="40"/>
      <c r="AZ23676" s="40"/>
      <c r="BA23676" s="40"/>
      <c r="BB23676" s="40"/>
      <c r="BC23676" s="40"/>
      <c r="BD23676" s="50"/>
    </row>
    <row r="23677" spans="51:56" hidden="1" x14ac:dyDescent="0.25">
      <c r="AY23677" s="40"/>
      <c r="AZ23677" s="40"/>
      <c r="BA23677" s="40"/>
      <c r="BB23677" s="40"/>
      <c r="BC23677" s="40"/>
      <c r="BD23677" s="50"/>
    </row>
    <row r="23678" spans="51:56" hidden="1" x14ac:dyDescent="0.25">
      <c r="AY23678" s="40"/>
      <c r="AZ23678" s="40"/>
      <c r="BA23678" s="40"/>
      <c r="BB23678" s="40"/>
      <c r="BC23678" s="40"/>
      <c r="BD23678" s="50"/>
    </row>
    <row r="23679" spans="51:56" hidden="1" x14ac:dyDescent="0.25">
      <c r="AY23679" s="40"/>
      <c r="AZ23679" s="40"/>
      <c r="BA23679" s="40"/>
      <c r="BB23679" s="40"/>
      <c r="BC23679" s="40"/>
      <c r="BD23679" s="50"/>
    </row>
    <row r="23680" spans="51:56" hidden="1" x14ac:dyDescent="0.25">
      <c r="AY23680" s="40"/>
      <c r="AZ23680" s="40"/>
      <c r="BA23680" s="40"/>
      <c r="BB23680" s="40"/>
      <c r="BC23680" s="40"/>
      <c r="BD23680" s="50"/>
    </row>
    <row r="23681" spans="51:56" hidden="1" x14ac:dyDescent="0.25">
      <c r="AY23681" s="40"/>
      <c r="AZ23681" s="40"/>
      <c r="BA23681" s="40"/>
      <c r="BB23681" s="40"/>
      <c r="BC23681" s="40"/>
      <c r="BD23681" s="50"/>
    </row>
    <row r="23682" spans="51:56" hidden="1" x14ac:dyDescent="0.25">
      <c r="AY23682" s="40"/>
      <c r="AZ23682" s="40"/>
      <c r="BA23682" s="40"/>
      <c r="BB23682" s="40"/>
      <c r="BC23682" s="40"/>
      <c r="BD23682" s="50"/>
    </row>
    <row r="23683" spans="51:56" hidden="1" x14ac:dyDescent="0.25">
      <c r="AY23683" s="40"/>
      <c r="AZ23683" s="40"/>
      <c r="BA23683" s="40"/>
      <c r="BB23683" s="40"/>
      <c r="BC23683" s="40"/>
      <c r="BD23683" s="50"/>
    </row>
    <row r="23684" spans="51:56" hidden="1" x14ac:dyDescent="0.25">
      <c r="AY23684" s="40"/>
      <c r="AZ23684" s="40"/>
      <c r="BA23684" s="40"/>
      <c r="BB23684" s="40"/>
      <c r="BC23684" s="40"/>
      <c r="BD23684" s="50"/>
    </row>
    <row r="23685" spans="51:56" hidden="1" x14ac:dyDescent="0.25">
      <c r="AY23685" s="40"/>
      <c r="AZ23685" s="40"/>
      <c r="BA23685" s="40"/>
      <c r="BB23685" s="40"/>
      <c r="BC23685" s="40"/>
      <c r="BD23685" s="50"/>
    </row>
    <row r="23686" spans="51:56" hidden="1" x14ac:dyDescent="0.25">
      <c r="AY23686" s="40"/>
      <c r="AZ23686" s="40"/>
      <c r="BA23686" s="40"/>
      <c r="BB23686" s="40"/>
      <c r="BC23686" s="40"/>
      <c r="BD23686" s="50"/>
    </row>
    <row r="23687" spans="51:56" hidden="1" x14ac:dyDescent="0.25">
      <c r="AY23687" s="40"/>
      <c r="AZ23687" s="40"/>
      <c r="BA23687" s="40"/>
      <c r="BB23687" s="40"/>
      <c r="BC23687" s="40"/>
      <c r="BD23687" s="50"/>
    </row>
    <row r="23688" spans="51:56" hidden="1" x14ac:dyDescent="0.25">
      <c r="AY23688" s="40"/>
      <c r="AZ23688" s="40"/>
      <c r="BA23688" s="40"/>
      <c r="BB23688" s="40"/>
      <c r="BC23688" s="40"/>
      <c r="BD23688" s="50"/>
    </row>
    <row r="23689" spans="51:56" hidden="1" x14ac:dyDescent="0.25">
      <c r="AY23689" s="40"/>
      <c r="AZ23689" s="40"/>
      <c r="BA23689" s="40"/>
      <c r="BB23689" s="40"/>
      <c r="BC23689" s="40"/>
      <c r="BD23689" s="50"/>
    </row>
    <row r="23690" spans="51:56" hidden="1" x14ac:dyDescent="0.25">
      <c r="AY23690" s="40"/>
      <c r="AZ23690" s="40"/>
      <c r="BA23690" s="40"/>
      <c r="BB23690" s="40"/>
      <c r="BC23690" s="40"/>
      <c r="BD23690" s="50"/>
    </row>
    <row r="23691" spans="51:56" hidden="1" x14ac:dyDescent="0.25">
      <c r="AY23691" s="40"/>
      <c r="AZ23691" s="40"/>
      <c r="BA23691" s="40"/>
      <c r="BB23691" s="40"/>
      <c r="BC23691" s="40"/>
      <c r="BD23691" s="50"/>
    </row>
    <row r="23692" spans="51:56" hidden="1" x14ac:dyDescent="0.25">
      <c r="AY23692" s="40"/>
      <c r="AZ23692" s="40"/>
      <c r="BA23692" s="40"/>
      <c r="BB23692" s="40"/>
      <c r="BC23692" s="40"/>
      <c r="BD23692" s="50"/>
    </row>
    <row r="23693" spans="51:56" hidden="1" x14ac:dyDescent="0.25">
      <c r="AY23693" s="40"/>
      <c r="AZ23693" s="40"/>
      <c r="BA23693" s="40"/>
      <c r="BB23693" s="40"/>
      <c r="BC23693" s="40"/>
      <c r="BD23693" s="50"/>
    </row>
    <row r="23694" spans="51:56" hidden="1" x14ac:dyDescent="0.25">
      <c r="AY23694" s="40"/>
      <c r="AZ23694" s="40"/>
      <c r="BA23694" s="40"/>
      <c r="BB23694" s="40"/>
      <c r="BC23694" s="40"/>
      <c r="BD23694" s="50"/>
    </row>
    <row r="23695" spans="51:56" hidden="1" x14ac:dyDescent="0.25">
      <c r="AY23695" s="40"/>
      <c r="AZ23695" s="40"/>
      <c r="BA23695" s="40"/>
      <c r="BB23695" s="40"/>
      <c r="BC23695" s="40"/>
      <c r="BD23695" s="50"/>
    </row>
    <row r="23696" spans="51:56" hidden="1" x14ac:dyDescent="0.25">
      <c r="AY23696" s="40"/>
      <c r="AZ23696" s="40"/>
      <c r="BA23696" s="40"/>
      <c r="BB23696" s="40"/>
      <c r="BC23696" s="40"/>
      <c r="BD23696" s="50"/>
    </row>
    <row r="23697" spans="51:56" hidden="1" x14ac:dyDescent="0.25">
      <c r="AY23697" s="40"/>
      <c r="AZ23697" s="40"/>
      <c r="BA23697" s="40"/>
      <c r="BB23697" s="40"/>
      <c r="BC23697" s="40"/>
      <c r="BD23697" s="50"/>
    </row>
    <row r="23698" spans="51:56" hidden="1" x14ac:dyDescent="0.25">
      <c r="AY23698" s="40"/>
      <c r="AZ23698" s="40"/>
      <c r="BA23698" s="40"/>
      <c r="BB23698" s="40"/>
      <c r="BC23698" s="40"/>
      <c r="BD23698" s="50"/>
    </row>
    <row r="23699" spans="51:56" hidden="1" x14ac:dyDescent="0.25">
      <c r="AY23699" s="40"/>
      <c r="AZ23699" s="40"/>
      <c r="BA23699" s="40"/>
      <c r="BB23699" s="40"/>
      <c r="BC23699" s="40"/>
      <c r="BD23699" s="50"/>
    </row>
    <row r="23700" spans="51:56" hidden="1" x14ac:dyDescent="0.25">
      <c r="AY23700" s="40"/>
      <c r="AZ23700" s="40"/>
      <c r="BA23700" s="40"/>
      <c r="BB23700" s="40"/>
      <c r="BC23700" s="40"/>
      <c r="BD23700" s="50"/>
    </row>
    <row r="23701" spans="51:56" hidden="1" x14ac:dyDescent="0.25">
      <c r="AY23701" s="40"/>
      <c r="AZ23701" s="40"/>
      <c r="BA23701" s="40"/>
      <c r="BB23701" s="40"/>
      <c r="BC23701" s="40"/>
      <c r="BD23701" s="50"/>
    </row>
    <row r="23702" spans="51:56" hidden="1" x14ac:dyDescent="0.25">
      <c r="AY23702" s="40"/>
      <c r="AZ23702" s="40"/>
      <c r="BA23702" s="40"/>
      <c r="BB23702" s="40"/>
      <c r="BC23702" s="40"/>
      <c r="BD23702" s="50"/>
    </row>
    <row r="23703" spans="51:56" hidden="1" x14ac:dyDescent="0.25">
      <c r="AY23703" s="40"/>
      <c r="AZ23703" s="40"/>
      <c r="BA23703" s="40"/>
      <c r="BB23703" s="40"/>
      <c r="BC23703" s="40"/>
      <c r="BD23703" s="50"/>
    </row>
    <row r="23704" spans="51:56" hidden="1" x14ac:dyDescent="0.25">
      <c r="AY23704" s="40"/>
      <c r="AZ23704" s="40"/>
      <c r="BA23704" s="40"/>
      <c r="BB23704" s="40"/>
      <c r="BC23704" s="40"/>
      <c r="BD23704" s="50"/>
    </row>
    <row r="23705" spans="51:56" hidden="1" x14ac:dyDescent="0.25">
      <c r="AY23705" s="40"/>
      <c r="AZ23705" s="40"/>
      <c r="BA23705" s="40"/>
      <c r="BB23705" s="40"/>
      <c r="BC23705" s="40"/>
      <c r="BD23705" s="50"/>
    </row>
    <row r="23706" spans="51:56" hidden="1" x14ac:dyDescent="0.25">
      <c r="AY23706" s="40"/>
      <c r="AZ23706" s="40"/>
      <c r="BA23706" s="40"/>
      <c r="BB23706" s="40"/>
      <c r="BC23706" s="40"/>
      <c r="BD23706" s="50"/>
    </row>
    <row r="23707" spans="51:56" hidden="1" x14ac:dyDescent="0.25">
      <c r="AY23707" s="40"/>
      <c r="AZ23707" s="40"/>
      <c r="BA23707" s="40"/>
      <c r="BB23707" s="40"/>
      <c r="BC23707" s="40"/>
      <c r="BD23707" s="50"/>
    </row>
    <row r="23708" spans="51:56" hidden="1" x14ac:dyDescent="0.25">
      <c r="AY23708" s="40"/>
      <c r="AZ23708" s="40"/>
      <c r="BA23708" s="40"/>
      <c r="BB23708" s="40"/>
      <c r="BC23708" s="40"/>
      <c r="BD23708" s="50"/>
    </row>
    <row r="23709" spans="51:56" hidden="1" x14ac:dyDescent="0.25">
      <c r="AY23709" s="40"/>
      <c r="AZ23709" s="40"/>
      <c r="BA23709" s="40"/>
      <c r="BB23709" s="40"/>
      <c r="BC23709" s="40"/>
      <c r="BD23709" s="50"/>
    </row>
    <row r="23710" spans="51:56" hidden="1" x14ac:dyDescent="0.25">
      <c r="AY23710" s="40"/>
      <c r="AZ23710" s="40"/>
      <c r="BA23710" s="40"/>
      <c r="BB23710" s="40"/>
      <c r="BC23710" s="40"/>
      <c r="BD23710" s="50"/>
    </row>
    <row r="23711" spans="51:56" hidden="1" x14ac:dyDescent="0.25">
      <c r="AY23711" s="40"/>
      <c r="AZ23711" s="40"/>
      <c r="BA23711" s="40"/>
      <c r="BB23711" s="40"/>
      <c r="BC23711" s="40"/>
      <c r="BD23711" s="50"/>
    </row>
    <row r="23712" spans="51:56" hidden="1" x14ac:dyDescent="0.25">
      <c r="AY23712" s="40"/>
      <c r="AZ23712" s="40"/>
      <c r="BA23712" s="40"/>
      <c r="BB23712" s="40"/>
      <c r="BC23712" s="40"/>
      <c r="BD23712" s="50"/>
    </row>
    <row r="23713" spans="51:56" hidden="1" x14ac:dyDescent="0.25">
      <c r="AY23713" s="40"/>
      <c r="AZ23713" s="40"/>
      <c r="BA23713" s="40"/>
      <c r="BB23713" s="40"/>
      <c r="BC23713" s="40"/>
      <c r="BD23713" s="50"/>
    </row>
    <row r="23714" spans="51:56" hidden="1" x14ac:dyDescent="0.25">
      <c r="AY23714" s="40"/>
      <c r="AZ23714" s="40"/>
      <c r="BA23714" s="40"/>
      <c r="BB23714" s="40"/>
      <c r="BC23714" s="40"/>
      <c r="BD23714" s="50"/>
    </row>
    <row r="23715" spans="51:56" hidden="1" x14ac:dyDescent="0.25">
      <c r="AY23715" s="40"/>
      <c r="AZ23715" s="40"/>
      <c r="BA23715" s="40"/>
      <c r="BB23715" s="40"/>
      <c r="BC23715" s="40"/>
      <c r="BD23715" s="50"/>
    </row>
    <row r="23716" spans="51:56" hidden="1" x14ac:dyDescent="0.25">
      <c r="AY23716" s="40"/>
      <c r="AZ23716" s="40"/>
      <c r="BA23716" s="40"/>
      <c r="BB23716" s="40"/>
      <c r="BC23716" s="40"/>
      <c r="BD23716" s="50"/>
    </row>
    <row r="23717" spans="51:56" hidden="1" x14ac:dyDescent="0.25">
      <c r="AY23717" s="40"/>
      <c r="AZ23717" s="40"/>
      <c r="BA23717" s="40"/>
      <c r="BB23717" s="40"/>
      <c r="BC23717" s="40"/>
      <c r="BD23717" s="50"/>
    </row>
    <row r="23718" spans="51:56" hidden="1" x14ac:dyDescent="0.25">
      <c r="AY23718" s="40"/>
      <c r="AZ23718" s="40"/>
      <c r="BA23718" s="40"/>
      <c r="BB23718" s="40"/>
      <c r="BC23718" s="40"/>
      <c r="BD23718" s="50"/>
    </row>
    <row r="23719" spans="51:56" hidden="1" x14ac:dyDescent="0.25">
      <c r="AY23719" s="40"/>
      <c r="AZ23719" s="40"/>
      <c r="BA23719" s="40"/>
      <c r="BB23719" s="40"/>
      <c r="BC23719" s="40"/>
      <c r="BD23719" s="50"/>
    </row>
    <row r="23720" spans="51:56" hidden="1" x14ac:dyDescent="0.25">
      <c r="AY23720" s="40"/>
      <c r="AZ23720" s="40"/>
      <c r="BA23720" s="40"/>
      <c r="BB23720" s="40"/>
      <c r="BC23720" s="40"/>
      <c r="BD23720" s="50"/>
    </row>
    <row r="23721" spans="51:56" hidden="1" x14ac:dyDescent="0.25">
      <c r="AY23721" s="40"/>
      <c r="AZ23721" s="40"/>
      <c r="BA23721" s="40"/>
      <c r="BB23721" s="40"/>
      <c r="BC23721" s="40"/>
      <c r="BD23721" s="50"/>
    </row>
    <row r="23722" spans="51:56" hidden="1" x14ac:dyDescent="0.25">
      <c r="AY23722" s="40"/>
      <c r="AZ23722" s="40"/>
      <c r="BA23722" s="40"/>
      <c r="BB23722" s="40"/>
      <c r="BC23722" s="40"/>
      <c r="BD23722" s="50"/>
    </row>
    <row r="23723" spans="51:56" hidden="1" x14ac:dyDescent="0.25">
      <c r="AY23723" s="40"/>
      <c r="AZ23723" s="40"/>
      <c r="BA23723" s="40"/>
      <c r="BB23723" s="40"/>
      <c r="BC23723" s="40"/>
      <c r="BD23723" s="50"/>
    </row>
    <row r="23724" spans="51:56" hidden="1" x14ac:dyDescent="0.25">
      <c r="AY23724" s="40"/>
      <c r="AZ23724" s="40"/>
      <c r="BA23724" s="40"/>
      <c r="BB23724" s="40"/>
      <c r="BC23724" s="40"/>
      <c r="BD23724" s="50"/>
    </row>
    <row r="23725" spans="51:56" hidden="1" x14ac:dyDescent="0.25">
      <c r="AY23725" s="40"/>
      <c r="AZ23725" s="40"/>
      <c r="BA23725" s="40"/>
      <c r="BB23725" s="40"/>
      <c r="BC23725" s="40"/>
      <c r="BD23725" s="50"/>
    </row>
    <row r="23726" spans="51:56" hidden="1" x14ac:dyDescent="0.25">
      <c r="AY23726" s="40"/>
      <c r="AZ23726" s="40"/>
      <c r="BA23726" s="40"/>
      <c r="BB23726" s="40"/>
      <c r="BC23726" s="40"/>
      <c r="BD23726" s="50"/>
    </row>
    <row r="23727" spans="51:56" hidden="1" x14ac:dyDescent="0.25">
      <c r="AY23727" s="40"/>
      <c r="AZ23727" s="40"/>
      <c r="BA23727" s="40"/>
      <c r="BB23727" s="40"/>
      <c r="BC23727" s="40"/>
      <c r="BD23727" s="50"/>
    </row>
    <row r="23728" spans="51:56" hidden="1" x14ac:dyDescent="0.25">
      <c r="AY23728" s="40"/>
      <c r="AZ23728" s="40"/>
      <c r="BA23728" s="40"/>
      <c r="BB23728" s="40"/>
      <c r="BC23728" s="40"/>
      <c r="BD23728" s="50"/>
    </row>
    <row r="23729" spans="51:56" hidden="1" x14ac:dyDescent="0.25">
      <c r="AY23729" s="40"/>
      <c r="AZ23729" s="40"/>
      <c r="BA23729" s="40"/>
      <c r="BB23729" s="40"/>
      <c r="BC23729" s="40"/>
      <c r="BD23729" s="50"/>
    </row>
    <row r="23730" spans="51:56" hidden="1" x14ac:dyDescent="0.25">
      <c r="AY23730" s="40"/>
      <c r="AZ23730" s="40"/>
      <c r="BA23730" s="40"/>
      <c r="BB23730" s="40"/>
      <c r="BC23730" s="40"/>
      <c r="BD23730" s="50"/>
    </row>
    <row r="23731" spans="51:56" hidden="1" x14ac:dyDescent="0.25">
      <c r="AY23731" s="40"/>
      <c r="AZ23731" s="40"/>
      <c r="BA23731" s="40"/>
      <c r="BB23731" s="40"/>
      <c r="BC23731" s="40"/>
      <c r="BD23731" s="50"/>
    </row>
    <row r="23732" spans="51:56" hidden="1" x14ac:dyDescent="0.25">
      <c r="AY23732" s="40"/>
      <c r="AZ23732" s="40"/>
      <c r="BA23732" s="40"/>
      <c r="BB23732" s="40"/>
      <c r="BC23732" s="40"/>
      <c r="BD23732" s="50"/>
    </row>
    <row r="23733" spans="51:56" hidden="1" x14ac:dyDescent="0.25">
      <c r="AY23733" s="40"/>
      <c r="AZ23733" s="40"/>
      <c r="BA23733" s="40"/>
      <c r="BB23733" s="40"/>
      <c r="BC23733" s="40"/>
      <c r="BD23733" s="50"/>
    </row>
    <row r="23734" spans="51:56" hidden="1" x14ac:dyDescent="0.25">
      <c r="AY23734" s="40"/>
      <c r="AZ23734" s="40"/>
      <c r="BA23734" s="40"/>
      <c r="BB23734" s="40"/>
      <c r="BC23734" s="40"/>
      <c r="BD23734" s="50"/>
    </row>
    <row r="23735" spans="51:56" hidden="1" x14ac:dyDescent="0.25">
      <c r="AY23735" s="40"/>
      <c r="AZ23735" s="40"/>
      <c r="BA23735" s="40"/>
      <c r="BB23735" s="40"/>
      <c r="BC23735" s="40"/>
      <c r="BD23735" s="50"/>
    </row>
    <row r="23736" spans="51:56" hidden="1" x14ac:dyDescent="0.25">
      <c r="AY23736" s="40"/>
      <c r="AZ23736" s="40"/>
      <c r="BA23736" s="40"/>
      <c r="BB23736" s="40"/>
      <c r="BC23736" s="40"/>
      <c r="BD23736" s="50"/>
    </row>
    <row r="23737" spans="51:56" hidden="1" x14ac:dyDescent="0.25">
      <c r="AY23737" s="40"/>
      <c r="AZ23737" s="40"/>
      <c r="BA23737" s="40"/>
      <c r="BB23737" s="40"/>
      <c r="BC23737" s="40"/>
      <c r="BD23737" s="50"/>
    </row>
    <row r="23738" spans="51:56" hidden="1" x14ac:dyDescent="0.25">
      <c r="AY23738" s="40"/>
      <c r="AZ23738" s="40"/>
      <c r="BA23738" s="40"/>
      <c r="BB23738" s="40"/>
      <c r="BC23738" s="40"/>
      <c r="BD23738" s="50"/>
    </row>
    <row r="23739" spans="51:56" hidden="1" x14ac:dyDescent="0.25">
      <c r="AY23739" s="40"/>
      <c r="AZ23739" s="40"/>
      <c r="BA23739" s="40"/>
      <c r="BB23739" s="40"/>
      <c r="BC23739" s="40"/>
      <c r="BD23739" s="50"/>
    </row>
    <row r="23740" spans="51:56" hidden="1" x14ac:dyDescent="0.25">
      <c r="AY23740" s="40"/>
      <c r="AZ23740" s="40"/>
      <c r="BA23740" s="40"/>
      <c r="BB23740" s="40"/>
      <c r="BC23740" s="40"/>
      <c r="BD23740" s="50"/>
    </row>
    <row r="23741" spans="51:56" hidden="1" x14ac:dyDescent="0.25">
      <c r="AY23741" s="40"/>
      <c r="AZ23741" s="40"/>
      <c r="BA23741" s="40"/>
      <c r="BB23741" s="40"/>
      <c r="BC23741" s="40"/>
      <c r="BD23741" s="50"/>
    </row>
    <row r="23742" spans="51:56" hidden="1" x14ac:dyDescent="0.25">
      <c r="AY23742" s="40"/>
      <c r="AZ23742" s="40"/>
      <c r="BA23742" s="40"/>
      <c r="BB23742" s="40"/>
      <c r="BC23742" s="40"/>
      <c r="BD23742" s="50"/>
    </row>
    <row r="23743" spans="51:56" hidden="1" x14ac:dyDescent="0.25">
      <c r="AY23743" s="40"/>
      <c r="AZ23743" s="40"/>
      <c r="BA23743" s="40"/>
      <c r="BB23743" s="40"/>
      <c r="BC23743" s="40"/>
      <c r="BD23743" s="50"/>
    </row>
    <row r="23744" spans="51:56" hidden="1" x14ac:dyDescent="0.25">
      <c r="AY23744" s="40"/>
      <c r="AZ23744" s="40"/>
      <c r="BA23744" s="40"/>
      <c r="BB23744" s="40"/>
      <c r="BC23744" s="40"/>
      <c r="BD23744" s="50"/>
    </row>
    <row r="23745" spans="51:56" hidden="1" x14ac:dyDescent="0.25">
      <c r="AY23745" s="40"/>
      <c r="AZ23745" s="40"/>
      <c r="BA23745" s="40"/>
      <c r="BB23745" s="40"/>
      <c r="BC23745" s="40"/>
      <c r="BD23745" s="50"/>
    </row>
    <row r="23746" spans="51:56" hidden="1" x14ac:dyDescent="0.25">
      <c r="AY23746" s="40"/>
      <c r="AZ23746" s="40"/>
      <c r="BA23746" s="40"/>
      <c r="BB23746" s="40"/>
      <c r="BC23746" s="40"/>
      <c r="BD23746" s="50"/>
    </row>
    <row r="23747" spans="51:56" hidden="1" x14ac:dyDescent="0.25">
      <c r="AY23747" s="40"/>
      <c r="AZ23747" s="40"/>
      <c r="BA23747" s="40"/>
      <c r="BB23747" s="40"/>
      <c r="BC23747" s="40"/>
      <c r="BD23747" s="50"/>
    </row>
    <row r="23748" spans="51:56" hidden="1" x14ac:dyDescent="0.25">
      <c r="AY23748" s="40"/>
      <c r="AZ23748" s="40"/>
      <c r="BA23748" s="40"/>
      <c r="BB23748" s="40"/>
      <c r="BC23748" s="40"/>
      <c r="BD23748" s="50"/>
    </row>
    <row r="23749" spans="51:56" hidden="1" x14ac:dyDescent="0.25">
      <c r="AY23749" s="40"/>
      <c r="AZ23749" s="40"/>
      <c r="BA23749" s="40"/>
      <c r="BB23749" s="40"/>
      <c r="BC23749" s="40"/>
      <c r="BD23749" s="50"/>
    </row>
    <row r="23750" spans="51:56" hidden="1" x14ac:dyDescent="0.25">
      <c r="AY23750" s="40"/>
      <c r="AZ23750" s="40"/>
      <c r="BA23750" s="40"/>
      <c r="BB23750" s="40"/>
      <c r="BC23750" s="40"/>
      <c r="BD23750" s="50"/>
    </row>
    <row r="23751" spans="51:56" hidden="1" x14ac:dyDescent="0.25">
      <c r="AY23751" s="40"/>
      <c r="AZ23751" s="40"/>
      <c r="BA23751" s="40"/>
      <c r="BB23751" s="40"/>
      <c r="BC23751" s="40"/>
      <c r="BD23751" s="50"/>
    </row>
    <row r="23752" spans="51:56" hidden="1" x14ac:dyDescent="0.25">
      <c r="AY23752" s="40"/>
      <c r="AZ23752" s="40"/>
      <c r="BA23752" s="40"/>
      <c r="BB23752" s="40"/>
      <c r="BC23752" s="40"/>
      <c r="BD23752" s="50"/>
    </row>
    <row r="23753" spans="51:56" hidden="1" x14ac:dyDescent="0.25">
      <c r="AY23753" s="40"/>
      <c r="AZ23753" s="40"/>
      <c r="BA23753" s="40"/>
      <c r="BB23753" s="40"/>
      <c r="BC23753" s="40"/>
      <c r="BD23753" s="50"/>
    </row>
    <row r="23754" spans="51:56" hidden="1" x14ac:dyDescent="0.25">
      <c r="AY23754" s="40"/>
      <c r="AZ23754" s="40"/>
      <c r="BA23754" s="40"/>
      <c r="BB23754" s="40"/>
      <c r="BC23754" s="40"/>
      <c r="BD23754" s="50"/>
    </row>
    <row r="23755" spans="51:56" hidden="1" x14ac:dyDescent="0.25">
      <c r="AY23755" s="40"/>
      <c r="AZ23755" s="40"/>
      <c r="BA23755" s="40"/>
      <c r="BB23755" s="40"/>
      <c r="BC23755" s="40"/>
      <c r="BD23755" s="50"/>
    </row>
    <row r="23756" spans="51:56" hidden="1" x14ac:dyDescent="0.25">
      <c r="AY23756" s="40"/>
      <c r="AZ23756" s="40"/>
      <c r="BA23756" s="40"/>
      <c r="BB23756" s="40"/>
      <c r="BC23756" s="40"/>
      <c r="BD23756" s="50"/>
    </row>
    <row r="23757" spans="51:56" hidden="1" x14ac:dyDescent="0.25">
      <c r="AY23757" s="40"/>
      <c r="AZ23757" s="40"/>
      <c r="BA23757" s="40"/>
      <c r="BB23757" s="40"/>
      <c r="BC23757" s="40"/>
      <c r="BD23757" s="50"/>
    </row>
    <row r="23758" spans="51:56" hidden="1" x14ac:dyDescent="0.25">
      <c r="AY23758" s="40"/>
      <c r="AZ23758" s="40"/>
      <c r="BA23758" s="40"/>
      <c r="BB23758" s="40"/>
      <c r="BC23758" s="40"/>
      <c r="BD23758" s="50"/>
    </row>
    <row r="23759" spans="51:56" hidden="1" x14ac:dyDescent="0.25">
      <c r="AY23759" s="40"/>
      <c r="AZ23759" s="40"/>
      <c r="BA23759" s="40"/>
      <c r="BB23759" s="40"/>
      <c r="BC23759" s="40"/>
      <c r="BD23759" s="50"/>
    </row>
    <row r="23760" spans="51:56" hidden="1" x14ac:dyDescent="0.25">
      <c r="AY23760" s="40"/>
      <c r="AZ23760" s="40"/>
      <c r="BA23760" s="40"/>
      <c r="BB23760" s="40"/>
      <c r="BC23760" s="40"/>
      <c r="BD23760" s="50"/>
    </row>
    <row r="23761" spans="51:56" hidden="1" x14ac:dyDescent="0.25">
      <c r="AY23761" s="40"/>
      <c r="AZ23761" s="40"/>
      <c r="BA23761" s="40"/>
      <c r="BB23761" s="40"/>
      <c r="BC23761" s="40"/>
      <c r="BD23761" s="50"/>
    </row>
    <row r="23762" spans="51:56" hidden="1" x14ac:dyDescent="0.25">
      <c r="AY23762" s="40"/>
      <c r="AZ23762" s="40"/>
      <c r="BA23762" s="40"/>
      <c r="BB23762" s="40"/>
      <c r="BC23762" s="40"/>
      <c r="BD23762" s="50"/>
    </row>
    <row r="23763" spans="51:56" hidden="1" x14ac:dyDescent="0.25">
      <c r="AY23763" s="40"/>
      <c r="AZ23763" s="40"/>
      <c r="BA23763" s="40"/>
      <c r="BB23763" s="40"/>
      <c r="BC23763" s="40"/>
      <c r="BD23763" s="50"/>
    </row>
    <row r="23764" spans="51:56" hidden="1" x14ac:dyDescent="0.25">
      <c r="AY23764" s="40"/>
      <c r="AZ23764" s="40"/>
      <c r="BA23764" s="40"/>
      <c r="BB23764" s="40"/>
      <c r="BC23764" s="40"/>
      <c r="BD23764" s="50"/>
    </row>
    <row r="23765" spans="51:56" hidden="1" x14ac:dyDescent="0.25">
      <c r="AY23765" s="40"/>
      <c r="AZ23765" s="40"/>
      <c r="BA23765" s="40"/>
      <c r="BB23765" s="40"/>
      <c r="BC23765" s="40"/>
      <c r="BD23765" s="50"/>
    </row>
    <row r="23766" spans="51:56" hidden="1" x14ac:dyDescent="0.25">
      <c r="AY23766" s="40"/>
      <c r="AZ23766" s="40"/>
      <c r="BA23766" s="40"/>
      <c r="BB23766" s="40"/>
      <c r="BC23766" s="40"/>
      <c r="BD23766" s="50"/>
    </row>
    <row r="23767" spans="51:56" hidden="1" x14ac:dyDescent="0.25">
      <c r="AY23767" s="40"/>
      <c r="AZ23767" s="40"/>
      <c r="BA23767" s="40"/>
      <c r="BB23767" s="40"/>
      <c r="BC23767" s="40"/>
      <c r="BD23767" s="50"/>
    </row>
    <row r="23768" spans="51:56" hidden="1" x14ac:dyDescent="0.25">
      <c r="AY23768" s="40"/>
      <c r="AZ23768" s="40"/>
      <c r="BA23768" s="40"/>
      <c r="BB23768" s="40"/>
      <c r="BC23768" s="40"/>
      <c r="BD23768" s="50"/>
    </row>
    <row r="23769" spans="51:56" hidden="1" x14ac:dyDescent="0.25">
      <c r="AY23769" s="40"/>
      <c r="AZ23769" s="40"/>
      <c r="BA23769" s="40"/>
      <c r="BB23769" s="40"/>
      <c r="BC23769" s="40"/>
      <c r="BD23769" s="50"/>
    </row>
    <row r="23770" spans="51:56" hidden="1" x14ac:dyDescent="0.25">
      <c r="AY23770" s="40"/>
      <c r="AZ23770" s="40"/>
      <c r="BA23770" s="40"/>
      <c r="BB23770" s="40"/>
      <c r="BC23770" s="40"/>
      <c r="BD23770" s="50"/>
    </row>
    <row r="23771" spans="51:56" hidden="1" x14ac:dyDescent="0.25">
      <c r="AY23771" s="40"/>
      <c r="AZ23771" s="40"/>
      <c r="BA23771" s="40"/>
      <c r="BB23771" s="40"/>
      <c r="BC23771" s="40"/>
      <c r="BD23771" s="50"/>
    </row>
    <row r="23772" spans="51:56" hidden="1" x14ac:dyDescent="0.25">
      <c r="AY23772" s="40"/>
      <c r="AZ23772" s="40"/>
      <c r="BA23772" s="40"/>
      <c r="BB23772" s="40"/>
      <c r="BC23772" s="40"/>
      <c r="BD23772" s="50"/>
    </row>
    <row r="23773" spans="51:56" hidden="1" x14ac:dyDescent="0.25">
      <c r="AY23773" s="40"/>
      <c r="AZ23773" s="40"/>
      <c r="BA23773" s="40"/>
      <c r="BB23773" s="40"/>
      <c r="BC23773" s="40"/>
      <c r="BD23773" s="50"/>
    </row>
    <row r="23774" spans="51:56" hidden="1" x14ac:dyDescent="0.25">
      <c r="AY23774" s="40"/>
      <c r="AZ23774" s="40"/>
      <c r="BA23774" s="40"/>
      <c r="BB23774" s="40"/>
      <c r="BC23774" s="40"/>
      <c r="BD23774" s="50"/>
    </row>
    <row r="23775" spans="51:56" hidden="1" x14ac:dyDescent="0.25">
      <c r="AY23775" s="40"/>
      <c r="AZ23775" s="40"/>
      <c r="BA23775" s="40"/>
      <c r="BB23775" s="40"/>
      <c r="BC23775" s="40"/>
      <c r="BD23775" s="50"/>
    </row>
    <row r="23776" spans="51:56" hidden="1" x14ac:dyDescent="0.25">
      <c r="AY23776" s="40"/>
      <c r="AZ23776" s="40"/>
      <c r="BA23776" s="40"/>
      <c r="BB23776" s="40"/>
      <c r="BC23776" s="40"/>
      <c r="BD23776" s="50"/>
    </row>
    <row r="23777" spans="51:56" hidden="1" x14ac:dyDescent="0.25">
      <c r="AY23777" s="40"/>
      <c r="AZ23777" s="40"/>
      <c r="BA23777" s="40"/>
      <c r="BB23777" s="40"/>
      <c r="BC23777" s="40"/>
      <c r="BD23777" s="50"/>
    </row>
    <row r="23778" spans="51:56" hidden="1" x14ac:dyDescent="0.25">
      <c r="AY23778" s="40"/>
      <c r="AZ23778" s="40"/>
      <c r="BA23778" s="40"/>
      <c r="BB23778" s="40"/>
      <c r="BC23778" s="40"/>
      <c r="BD23778" s="50"/>
    </row>
    <row r="23779" spans="51:56" hidden="1" x14ac:dyDescent="0.25">
      <c r="AY23779" s="40"/>
      <c r="AZ23779" s="40"/>
      <c r="BA23779" s="40"/>
      <c r="BB23779" s="40"/>
      <c r="BC23779" s="40"/>
      <c r="BD23779" s="50"/>
    </row>
    <row r="23780" spans="51:56" hidden="1" x14ac:dyDescent="0.25">
      <c r="AY23780" s="40"/>
      <c r="AZ23780" s="40"/>
      <c r="BA23780" s="40"/>
      <c r="BB23780" s="40"/>
      <c r="BC23780" s="40"/>
      <c r="BD23780" s="50"/>
    </row>
    <row r="23781" spans="51:56" hidden="1" x14ac:dyDescent="0.25">
      <c r="AY23781" s="40"/>
      <c r="AZ23781" s="40"/>
      <c r="BA23781" s="40"/>
      <c r="BB23781" s="40"/>
      <c r="BC23781" s="40"/>
      <c r="BD23781" s="50"/>
    </row>
    <row r="23782" spans="51:56" hidden="1" x14ac:dyDescent="0.25">
      <c r="AY23782" s="40"/>
      <c r="AZ23782" s="40"/>
      <c r="BA23782" s="40"/>
      <c r="BB23782" s="40"/>
      <c r="BC23782" s="40"/>
      <c r="BD23782" s="50"/>
    </row>
    <row r="23783" spans="51:56" hidden="1" x14ac:dyDescent="0.25">
      <c r="AY23783" s="40"/>
      <c r="AZ23783" s="40"/>
      <c r="BA23783" s="40"/>
      <c r="BB23783" s="40"/>
      <c r="BC23783" s="40"/>
      <c r="BD23783" s="50"/>
    </row>
    <row r="23784" spans="51:56" hidden="1" x14ac:dyDescent="0.25">
      <c r="AY23784" s="40"/>
      <c r="AZ23784" s="40"/>
      <c r="BA23784" s="40"/>
      <c r="BB23784" s="40"/>
      <c r="BC23784" s="40"/>
      <c r="BD23784" s="50"/>
    </row>
    <row r="23785" spans="51:56" hidden="1" x14ac:dyDescent="0.25">
      <c r="AY23785" s="40"/>
      <c r="AZ23785" s="40"/>
      <c r="BA23785" s="40"/>
      <c r="BB23785" s="40"/>
      <c r="BC23785" s="40"/>
      <c r="BD23785" s="50"/>
    </row>
    <row r="23786" spans="51:56" hidden="1" x14ac:dyDescent="0.25">
      <c r="AY23786" s="40"/>
      <c r="AZ23786" s="40"/>
      <c r="BA23786" s="40"/>
      <c r="BB23786" s="40"/>
      <c r="BC23786" s="40"/>
      <c r="BD23786" s="50"/>
    </row>
    <row r="23787" spans="51:56" hidden="1" x14ac:dyDescent="0.25">
      <c r="AY23787" s="40"/>
      <c r="AZ23787" s="40"/>
      <c r="BA23787" s="40"/>
      <c r="BB23787" s="40"/>
      <c r="BC23787" s="40"/>
      <c r="BD23787" s="50"/>
    </row>
    <row r="23788" spans="51:56" hidden="1" x14ac:dyDescent="0.25">
      <c r="AY23788" s="40"/>
      <c r="AZ23788" s="40"/>
      <c r="BA23788" s="40"/>
      <c r="BB23788" s="40"/>
      <c r="BC23788" s="40"/>
      <c r="BD23788" s="50"/>
    </row>
    <row r="23789" spans="51:56" hidden="1" x14ac:dyDescent="0.25">
      <c r="AY23789" s="40"/>
      <c r="AZ23789" s="40"/>
      <c r="BA23789" s="40"/>
      <c r="BB23789" s="40"/>
      <c r="BC23789" s="40"/>
      <c r="BD23789" s="50"/>
    </row>
    <row r="23790" spans="51:56" hidden="1" x14ac:dyDescent="0.25">
      <c r="AY23790" s="40"/>
      <c r="AZ23790" s="40"/>
      <c r="BA23790" s="40"/>
      <c r="BB23790" s="40"/>
      <c r="BC23790" s="40"/>
      <c r="BD23790" s="50"/>
    </row>
    <row r="23791" spans="51:56" hidden="1" x14ac:dyDescent="0.25">
      <c r="AY23791" s="40"/>
      <c r="AZ23791" s="40"/>
      <c r="BA23791" s="40"/>
      <c r="BB23791" s="40"/>
      <c r="BC23791" s="40"/>
      <c r="BD23791" s="50"/>
    </row>
    <row r="23792" spans="51:56" hidden="1" x14ac:dyDescent="0.25">
      <c r="AY23792" s="40"/>
      <c r="AZ23792" s="40"/>
      <c r="BA23792" s="40"/>
      <c r="BB23792" s="40"/>
      <c r="BC23792" s="40"/>
      <c r="BD23792" s="50"/>
    </row>
    <row r="23793" spans="51:56" hidden="1" x14ac:dyDescent="0.25">
      <c r="AY23793" s="40"/>
      <c r="AZ23793" s="40"/>
      <c r="BA23793" s="40"/>
      <c r="BB23793" s="40"/>
      <c r="BC23793" s="40"/>
      <c r="BD23793" s="50"/>
    </row>
    <row r="23794" spans="51:56" hidden="1" x14ac:dyDescent="0.25">
      <c r="AY23794" s="40"/>
      <c r="AZ23794" s="40"/>
      <c r="BA23794" s="40"/>
      <c r="BB23794" s="40"/>
      <c r="BC23794" s="40"/>
      <c r="BD23794" s="50"/>
    </row>
    <row r="23795" spans="51:56" hidden="1" x14ac:dyDescent="0.25">
      <c r="AY23795" s="40"/>
      <c r="AZ23795" s="40"/>
      <c r="BA23795" s="40"/>
      <c r="BB23795" s="40"/>
      <c r="BC23795" s="40"/>
      <c r="BD23795" s="50"/>
    </row>
    <row r="23796" spans="51:56" hidden="1" x14ac:dyDescent="0.25">
      <c r="AY23796" s="40"/>
      <c r="AZ23796" s="40"/>
      <c r="BA23796" s="40"/>
      <c r="BB23796" s="40"/>
      <c r="BC23796" s="40"/>
      <c r="BD23796" s="50"/>
    </row>
    <row r="23797" spans="51:56" hidden="1" x14ac:dyDescent="0.25">
      <c r="AY23797" s="40"/>
      <c r="AZ23797" s="40"/>
      <c r="BA23797" s="40"/>
      <c r="BB23797" s="40"/>
      <c r="BC23797" s="40"/>
      <c r="BD23797" s="50"/>
    </row>
    <row r="23798" spans="51:56" hidden="1" x14ac:dyDescent="0.25">
      <c r="AY23798" s="40"/>
      <c r="AZ23798" s="40"/>
      <c r="BA23798" s="40"/>
      <c r="BB23798" s="40"/>
      <c r="BC23798" s="40"/>
      <c r="BD23798" s="50"/>
    </row>
    <row r="23799" spans="51:56" hidden="1" x14ac:dyDescent="0.25">
      <c r="AY23799" s="40"/>
      <c r="AZ23799" s="40"/>
      <c r="BA23799" s="40"/>
      <c r="BB23799" s="40"/>
      <c r="BC23799" s="40"/>
      <c r="BD23799" s="50"/>
    </row>
    <row r="23800" spans="51:56" hidden="1" x14ac:dyDescent="0.25">
      <c r="AY23800" s="40"/>
      <c r="AZ23800" s="40"/>
      <c r="BA23800" s="40"/>
      <c r="BB23800" s="40"/>
      <c r="BC23800" s="40"/>
      <c r="BD23800" s="50"/>
    </row>
    <row r="23801" spans="51:56" hidden="1" x14ac:dyDescent="0.25">
      <c r="AY23801" s="40"/>
      <c r="AZ23801" s="40"/>
      <c r="BA23801" s="40"/>
      <c r="BB23801" s="40"/>
      <c r="BC23801" s="40"/>
      <c r="BD23801" s="50"/>
    </row>
    <row r="23802" spans="51:56" hidden="1" x14ac:dyDescent="0.25">
      <c r="AY23802" s="40"/>
      <c r="AZ23802" s="40"/>
      <c r="BA23802" s="40"/>
      <c r="BB23802" s="40"/>
      <c r="BC23802" s="40"/>
      <c r="BD23802" s="50"/>
    </row>
    <row r="23803" spans="51:56" hidden="1" x14ac:dyDescent="0.25">
      <c r="AY23803" s="40"/>
      <c r="AZ23803" s="40"/>
      <c r="BA23803" s="40"/>
      <c r="BB23803" s="40"/>
      <c r="BC23803" s="40"/>
      <c r="BD23803" s="50"/>
    </row>
    <row r="23804" spans="51:56" hidden="1" x14ac:dyDescent="0.25">
      <c r="AY23804" s="40"/>
      <c r="AZ23804" s="40"/>
      <c r="BA23804" s="40"/>
      <c r="BB23804" s="40"/>
      <c r="BC23804" s="40"/>
      <c r="BD23804" s="50"/>
    </row>
    <row r="23805" spans="51:56" hidden="1" x14ac:dyDescent="0.25">
      <c r="AY23805" s="40"/>
      <c r="AZ23805" s="40"/>
      <c r="BA23805" s="40"/>
      <c r="BB23805" s="40"/>
      <c r="BC23805" s="40"/>
      <c r="BD23805" s="50"/>
    </row>
    <row r="23806" spans="51:56" hidden="1" x14ac:dyDescent="0.25">
      <c r="AY23806" s="40"/>
      <c r="AZ23806" s="40"/>
      <c r="BA23806" s="40"/>
      <c r="BB23806" s="40"/>
      <c r="BC23806" s="40"/>
      <c r="BD23806" s="50"/>
    </row>
    <row r="23807" spans="51:56" hidden="1" x14ac:dyDescent="0.25">
      <c r="AY23807" s="40"/>
      <c r="AZ23807" s="40"/>
      <c r="BA23807" s="40"/>
      <c r="BB23807" s="40"/>
      <c r="BC23807" s="40"/>
      <c r="BD23807" s="50"/>
    </row>
    <row r="23808" spans="51:56" hidden="1" x14ac:dyDescent="0.25">
      <c r="AY23808" s="40"/>
      <c r="AZ23808" s="40"/>
      <c r="BA23808" s="40"/>
      <c r="BB23808" s="40"/>
      <c r="BC23808" s="40"/>
      <c r="BD23808" s="50"/>
    </row>
    <row r="23809" spans="51:56" hidden="1" x14ac:dyDescent="0.25">
      <c r="AY23809" s="40"/>
      <c r="AZ23809" s="40"/>
      <c r="BA23809" s="40"/>
      <c r="BB23809" s="40"/>
      <c r="BC23809" s="40"/>
      <c r="BD23809" s="50"/>
    </row>
    <row r="23810" spans="51:56" hidden="1" x14ac:dyDescent="0.25">
      <c r="AY23810" s="40"/>
      <c r="AZ23810" s="40"/>
      <c r="BA23810" s="40"/>
      <c r="BB23810" s="40"/>
      <c r="BC23810" s="40"/>
      <c r="BD23810" s="50"/>
    </row>
    <row r="23811" spans="51:56" hidden="1" x14ac:dyDescent="0.25">
      <c r="AY23811" s="40"/>
      <c r="AZ23811" s="40"/>
      <c r="BA23811" s="40"/>
      <c r="BB23811" s="40"/>
      <c r="BC23811" s="40"/>
      <c r="BD23811" s="50"/>
    </row>
    <row r="23812" spans="51:56" hidden="1" x14ac:dyDescent="0.25">
      <c r="AY23812" s="40"/>
      <c r="AZ23812" s="40"/>
      <c r="BA23812" s="40"/>
      <c r="BB23812" s="40"/>
      <c r="BC23812" s="40"/>
      <c r="BD23812" s="50"/>
    </row>
    <row r="23813" spans="51:56" hidden="1" x14ac:dyDescent="0.25">
      <c r="AY23813" s="40"/>
      <c r="AZ23813" s="40"/>
      <c r="BA23813" s="40"/>
      <c r="BB23813" s="40"/>
      <c r="BC23813" s="40"/>
      <c r="BD23813" s="50"/>
    </row>
    <row r="23814" spans="51:56" hidden="1" x14ac:dyDescent="0.25">
      <c r="AY23814" s="40"/>
      <c r="AZ23814" s="40"/>
      <c r="BA23814" s="40"/>
      <c r="BB23814" s="40"/>
      <c r="BC23814" s="40"/>
      <c r="BD23814" s="50"/>
    </row>
    <row r="23815" spans="51:56" hidden="1" x14ac:dyDescent="0.25">
      <c r="AY23815" s="40"/>
      <c r="AZ23815" s="40"/>
      <c r="BA23815" s="40"/>
      <c r="BB23815" s="40"/>
      <c r="BC23815" s="40"/>
      <c r="BD23815" s="50"/>
    </row>
    <row r="23816" spans="51:56" hidden="1" x14ac:dyDescent="0.25">
      <c r="AY23816" s="40"/>
      <c r="AZ23816" s="40"/>
      <c r="BA23816" s="40"/>
      <c r="BB23816" s="40"/>
      <c r="BC23816" s="40"/>
      <c r="BD23816" s="50"/>
    </row>
    <row r="23817" spans="51:56" hidden="1" x14ac:dyDescent="0.25">
      <c r="AY23817" s="40"/>
      <c r="AZ23817" s="40"/>
      <c r="BA23817" s="40"/>
      <c r="BB23817" s="40"/>
      <c r="BC23817" s="40"/>
      <c r="BD23817" s="50"/>
    </row>
    <row r="23818" spans="51:56" hidden="1" x14ac:dyDescent="0.25">
      <c r="AY23818" s="40"/>
      <c r="AZ23818" s="40"/>
      <c r="BA23818" s="40"/>
      <c r="BB23818" s="40"/>
      <c r="BC23818" s="40"/>
      <c r="BD23818" s="50"/>
    </row>
    <row r="23819" spans="51:56" hidden="1" x14ac:dyDescent="0.25">
      <c r="AY23819" s="40"/>
      <c r="AZ23819" s="40"/>
      <c r="BA23819" s="40"/>
      <c r="BB23819" s="40"/>
      <c r="BC23819" s="40"/>
      <c r="BD23819" s="50"/>
    </row>
    <row r="23820" spans="51:56" hidden="1" x14ac:dyDescent="0.25">
      <c r="AY23820" s="40"/>
      <c r="AZ23820" s="40"/>
      <c r="BA23820" s="40"/>
      <c r="BB23820" s="40"/>
      <c r="BC23820" s="40"/>
      <c r="BD23820" s="50"/>
    </row>
    <row r="23821" spans="51:56" hidden="1" x14ac:dyDescent="0.25">
      <c r="AY23821" s="40"/>
      <c r="AZ23821" s="40"/>
      <c r="BA23821" s="40"/>
      <c r="BB23821" s="40"/>
      <c r="BC23821" s="40"/>
      <c r="BD23821" s="50"/>
    </row>
    <row r="23822" spans="51:56" hidden="1" x14ac:dyDescent="0.25">
      <c r="AY23822" s="40"/>
      <c r="AZ23822" s="40"/>
      <c r="BA23822" s="40"/>
      <c r="BB23822" s="40"/>
      <c r="BC23822" s="40"/>
      <c r="BD23822" s="50"/>
    </row>
    <row r="23823" spans="51:56" hidden="1" x14ac:dyDescent="0.25">
      <c r="AY23823" s="40"/>
      <c r="AZ23823" s="40"/>
      <c r="BA23823" s="40"/>
      <c r="BB23823" s="40"/>
      <c r="BC23823" s="40"/>
      <c r="BD23823" s="50"/>
    </row>
    <row r="23824" spans="51:56" hidden="1" x14ac:dyDescent="0.25">
      <c r="AY23824" s="40"/>
      <c r="AZ23824" s="40"/>
      <c r="BA23824" s="40"/>
      <c r="BB23824" s="40"/>
      <c r="BC23824" s="40"/>
      <c r="BD23824" s="50"/>
    </row>
    <row r="23825" spans="51:56" hidden="1" x14ac:dyDescent="0.25">
      <c r="AY23825" s="40"/>
      <c r="AZ23825" s="40"/>
      <c r="BA23825" s="40"/>
      <c r="BB23825" s="40"/>
      <c r="BC23825" s="40"/>
      <c r="BD23825" s="50"/>
    </row>
    <row r="23826" spans="51:56" hidden="1" x14ac:dyDescent="0.25">
      <c r="AY23826" s="40"/>
      <c r="AZ23826" s="40"/>
      <c r="BA23826" s="40"/>
      <c r="BB23826" s="40"/>
      <c r="BC23826" s="40"/>
      <c r="BD23826" s="50"/>
    </row>
    <row r="23827" spans="51:56" hidden="1" x14ac:dyDescent="0.25">
      <c r="AY23827" s="40"/>
      <c r="AZ23827" s="40"/>
      <c r="BA23827" s="40"/>
      <c r="BB23827" s="40"/>
      <c r="BC23827" s="40"/>
      <c r="BD23827" s="50"/>
    </row>
    <row r="23828" spans="51:56" hidden="1" x14ac:dyDescent="0.25">
      <c r="AY23828" s="40"/>
      <c r="AZ23828" s="40"/>
      <c r="BA23828" s="40"/>
      <c r="BB23828" s="40"/>
      <c r="BC23828" s="40"/>
      <c r="BD23828" s="50"/>
    </row>
    <row r="23829" spans="51:56" hidden="1" x14ac:dyDescent="0.25">
      <c r="AY23829" s="40"/>
      <c r="AZ23829" s="40"/>
      <c r="BA23829" s="40"/>
      <c r="BB23829" s="40"/>
      <c r="BC23829" s="40"/>
      <c r="BD23829" s="50"/>
    </row>
    <row r="23830" spans="51:56" hidden="1" x14ac:dyDescent="0.25">
      <c r="AY23830" s="40"/>
      <c r="AZ23830" s="40"/>
      <c r="BA23830" s="40"/>
      <c r="BB23830" s="40"/>
      <c r="BC23830" s="40"/>
      <c r="BD23830" s="50"/>
    </row>
    <row r="23831" spans="51:56" hidden="1" x14ac:dyDescent="0.25">
      <c r="AY23831" s="40"/>
      <c r="AZ23831" s="40"/>
      <c r="BA23831" s="40"/>
      <c r="BB23831" s="40"/>
      <c r="BC23831" s="40"/>
      <c r="BD23831" s="50"/>
    </row>
    <row r="23832" spans="51:56" hidden="1" x14ac:dyDescent="0.25">
      <c r="AY23832" s="40"/>
      <c r="AZ23832" s="40"/>
      <c r="BA23832" s="40"/>
      <c r="BB23832" s="40"/>
      <c r="BC23832" s="40"/>
      <c r="BD23832" s="50"/>
    </row>
    <row r="23833" spans="51:56" hidden="1" x14ac:dyDescent="0.25">
      <c r="AY23833" s="40"/>
      <c r="AZ23833" s="40"/>
      <c r="BA23833" s="40"/>
      <c r="BB23833" s="40"/>
      <c r="BC23833" s="40"/>
      <c r="BD23833" s="50"/>
    </row>
    <row r="23834" spans="51:56" hidden="1" x14ac:dyDescent="0.25">
      <c r="AY23834" s="40"/>
      <c r="AZ23834" s="40"/>
      <c r="BA23834" s="40"/>
      <c r="BB23834" s="40"/>
      <c r="BC23834" s="40"/>
      <c r="BD23834" s="50"/>
    </row>
    <row r="23835" spans="51:56" hidden="1" x14ac:dyDescent="0.25">
      <c r="AY23835" s="40"/>
      <c r="AZ23835" s="40"/>
      <c r="BA23835" s="40"/>
      <c r="BB23835" s="40"/>
      <c r="BC23835" s="40"/>
      <c r="BD23835" s="50"/>
    </row>
    <row r="23836" spans="51:56" hidden="1" x14ac:dyDescent="0.25">
      <c r="AY23836" s="40"/>
      <c r="AZ23836" s="40"/>
      <c r="BA23836" s="40"/>
      <c r="BB23836" s="40"/>
      <c r="BC23836" s="40"/>
      <c r="BD23836" s="50"/>
    </row>
    <row r="23837" spans="51:56" hidden="1" x14ac:dyDescent="0.25">
      <c r="AY23837" s="40"/>
      <c r="AZ23837" s="40"/>
      <c r="BA23837" s="40"/>
      <c r="BB23837" s="40"/>
      <c r="BC23837" s="40"/>
      <c r="BD23837" s="50"/>
    </row>
    <row r="23838" spans="51:56" hidden="1" x14ac:dyDescent="0.25">
      <c r="AY23838" s="40"/>
      <c r="AZ23838" s="40"/>
      <c r="BA23838" s="40"/>
      <c r="BB23838" s="40"/>
      <c r="BC23838" s="40"/>
      <c r="BD23838" s="50"/>
    </row>
    <row r="23839" spans="51:56" hidden="1" x14ac:dyDescent="0.25">
      <c r="AY23839" s="40"/>
      <c r="AZ23839" s="40"/>
      <c r="BA23839" s="40"/>
      <c r="BB23839" s="40"/>
      <c r="BC23839" s="40"/>
      <c r="BD23839" s="50"/>
    </row>
    <row r="23840" spans="51:56" hidden="1" x14ac:dyDescent="0.25">
      <c r="AY23840" s="40"/>
      <c r="AZ23840" s="40"/>
      <c r="BA23840" s="40"/>
      <c r="BB23840" s="40"/>
      <c r="BC23840" s="40"/>
      <c r="BD23840" s="50"/>
    </row>
    <row r="23841" spans="51:56" hidden="1" x14ac:dyDescent="0.25">
      <c r="AY23841" s="40"/>
      <c r="AZ23841" s="40"/>
      <c r="BA23841" s="40"/>
      <c r="BB23841" s="40"/>
      <c r="BC23841" s="40"/>
      <c r="BD23841" s="50"/>
    </row>
    <row r="23842" spans="51:56" hidden="1" x14ac:dyDescent="0.25">
      <c r="AY23842" s="40"/>
      <c r="AZ23842" s="40"/>
      <c r="BA23842" s="40"/>
      <c r="BB23842" s="40"/>
      <c r="BC23842" s="40"/>
      <c r="BD23842" s="50"/>
    </row>
    <row r="23843" spans="51:56" hidden="1" x14ac:dyDescent="0.25">
      <c r="AY23843" s="40"/>
      <c r="AZ23843" s="40"/>
      <c r="BA23843" s="40"/>
      <c r="BB23843" s="40"/>
      <c r="BC23843" s="40"/>
      <c r="BD23843" s="50"/>
    </row>
    <row r="23844" spans="51:56" hidden="1" x14ac:dyDescent="0.25">
      <c r="AY23844" s="40"/>
      <c r="AZ23844" s="40"/>
      <c r="BA23844" s="40"/>
      <c r="BB23844" s="40"/>
      <c r="BC23844" s="40"/>
      <c r="BD23844" s="50"/>
    </row>
    <row r="23845" spans="51:56" hidden="1" x14ac:dyDescent="0.25">
      <c r="AY23845" s="40"/>
      <c r="AZ23845" s="40"/>
      <c r="BA23845" s="40"/>
      <c r="BB23845" s="40"/>
      <c r="BC23845" s="40"/>
      <c r="BD23845" s="50"/>
    </row>
    <row r="23846" spans="51:56" hidden="1" x14ac:dyDescent="0.25">
      <c r="AY23846" s="40"/>
      <c r="AZ23846" s="40"/>
      <c r="BA23846" s="40"/>
      <c r="BB23846" s="40"/>
      <c r="BC23846" s="40"/>
      <c r="BD23846" s="50"/>
    </row>
    <row r="23847" spans="51:56" hidden="1" x14ac:dyDescent="0.25">
      <c r="AY23847" s="40"/>
      <c r="AZ23847" s="40"/>
      <c r="BA23847" s="40"/>
      <c r="BB23847" s="40"/>
      <c r="BC23847" s="40"/>
      <c r="BD23847" s="50"/>
    </row>
    <row r="23848" spans="51:56" hidden="1" x14ac:dyDescent="0.25">
      <c r="AY23848" s="40"/>
      <c r="AZ23848" s="40"/>
      <c r="BA23848" s="40"/>
      <c r="BB23848" s="40"/>
      <c r="BC23848" s="40"/>
      <c r="BD23848" s="50"/>
    </row>
    <row r="23849" spans="51:56" hidden="1" x14ac:dyDescent="0.25">
      <c r="AY23849" s="40"/>
      <c r="AZ23849" s="40"/>
      <c r="BA23849" s="40"/>
      <c r="BB23849" s="40"/>
      <c r="BC23849" s="40"/>
      <c r="BD23849" s="50"/>
    </row>
    <row r="23850" spans="51:56" hidden="1" x14ac:dyDescent="0.25">
      <c r="AY23850" s="40"/>
      <c r="AZ23850" s="40"/>
      <c r="BA23850" s="40"/>
      <c r="BB23850" s="40"/>
      <c r="BC23850" s="40"/>
      <c r="BD23850" s="50"/>
    </row>
    <row r="23851" spans="51:56" hidden="1" x14ac:dyDescent="0.25">
      <c r="AY23851" s="40"/>
      <c r="AZ23851" s="40"/>
      <c r="BA23851" s="40"/>
      <c r="BB23851" s="40"/>
      <c r="BC23851" s="40"/>
      <c r="BD23851" s="50"/>
    </row>
    <row r="23852" spans="51:56" hidden="1" x14ac:dyDescent="0.25">
      <c r="AY23852" s="40"/>
      <c r="AZ23852" s="40"/>
      <c r="BA23852" s="40"/>
      <c r="BB23852" s="40"/>
      <c r="BC23852" s="40"/>
      <c r="BD23852" s="50"/>
    </row>
    <row r="23853" spans="51:56" hidden="1" x14ac:dyDescent="0.25">
      <c r="AY23853" s="40"/>
      <c r="AZ23853" s="40"/>
      <c r="BA23853" s="40"/>
      <c r="BB23853" s="40"/>
      <c r="BC23853" s="40"/>
      <c r="BD23853" s="50"/>
    </row>
    <row r="23854" spans="51:56" hidden="1" x14ac:dyDescent="0.25">
      <c r="AY23854" s="40"/>
      <c r="AZ23854" s="40"/>
      <c r="BA23854" s="40"/>
      <c r="BB23854" s="40"/>
      <c r="BC23854" s="40"/>
      <c r="BD23854" s="50"/>
    </row>
    <row r="23855" spans="51:56" hidden="1" x14ac:dyDescent="0.25">
      <c r="AY23855" s="40"/>
      <c r="AZ23855" s="40"/>
      <c r="BA23855" s="40"/>
      <c r="BB23855" s="40"/>
      <c r="BC23855" s="40"/>
      <c r="BD23855" s="50"/>
    </row>
    <row r="23856" spans="51:56" hidden="1" x14ac:dyDescent="0.25">
      <c r="AY23856" s="40"/>
      <c r="AZ23856" s="40"/>
      <c r="BA23856" s="40"/>
      <c r="BB23856" s="40"/>
      <c r="BC23856" s="40"/>
      <c r="BD23856" s="50"/>
    </row>
    <row r="23857" spans="51:56" hidden="1" x14ac:dyDescent="0.25">
      <c r="AY23857" s="40"/>
      <c r="AZ23857" s="40"/>
      <c r="BA23857" s="40"/>
      <c r="BB23857" s="40"/>
      <c r="BC23857" s="40"/>
      <c r="BD23857" s="50"/>
    </row>
    <row r="23858" spans="51:56" hidden="1" x14ac:dyDescent="0.25">
      <c r="AY23858" s="40"/>
      <c r="AZ23858" s="40"/>
      <c r="BA23858" s="40"/>
      <c r="BB23858" s="40"/>
      <c r="BC23858" s="40"/>
      <c r="BD23858" s="50"/>
    </row>
    <row r="23859" spans="51:56" hidden="1" x14ac:dyDescent="0.25">
      <c r="AY23859" s="40"/>
      <c r="AZ23859" s="40"/>
      <c r="BA23859" s="40"/>
      <c r="BB23859" s="40"/>
      <c r="BC23859" s="40"/>
      <c r="BD23859" s="50"/>
    </row>
    <row r="23860" spans="51:56" hidden="1" x14ac:dyDescent="0.25">
      <c r="AY23860" s="40"/>
      <c r="AZ23860" s="40"/>
      <c r="BA23860" s="40"/>
      <c r="BB23860" s="40"/>
      <c r="BC23860" s="40"/>
      <c r="BD23860" s="50"/>
    </row>
    <row r="23861" spans="51:56" hidden="1" x14ac:dyDescent="0.25">
      <c r="AY23861" s="40"/>
      <c r="AZ23861" s="40"/>
      <c r="BA23861" s="40"/>
      <c r="BB23861" s="40"/>
      <c r="BC23861" s="40"/>
      <c r="BD23861" s="50"/>
    </row>
    <row r="23862" spans="51:56" hidden="1" x14ac:dyDescent="0.25">
      <c r="AY23862" s="40"/>
      <c r="AZ23862" s="40"/>
      <c r="BA23862" s="40"/>
      <c r="BB23862" s="40"/>
      <c r="BC23862" s="40"/>
      <c r="BD23862" s="50"/>
    </row>
    <row r="23863" spans="51:56" hidden="1" x14ac:dyDescent="0.25">
      <c r="AY23863" s="40"/>
      <c r="AZ23863" s="40"/>
      <c r="BA23863" s="40"/>
      <c r="BB23863" s="40"/>
      <c r="BC23863" s="40"/>
      <c r="BD23863" s="50"/>
    </row>
    <row r="23864" spans="51:56" hidden="1" x14ac:dyDescent="0.25">
      <c r="AY23864" s="40"/>
      <c r="AZ23864" s="40"/>
      <c r="BA23864" s="40"/>
      <c r="BB23864" s="40"/>
      <c r="BC23864" s="40"/>
      <c r="BD23864" s="50"/>
    </row>
    <row r="23865" spans="51:56" hidden="1" x14ac:dyDescent="0.25">
      <c r="AY23865" s="40"/>
      <c r="AZ23865" s="40"/>
      <c r="BA23865" s="40"/>
      <c r="BB23865" s="40"/>
      <c r="BC23865" s="40"/>
      <c r="BD23865" s="50"/>
    </row>
    <row r="23866" spans="51:56" hidden="1" x14ac:dyDescent="0.25">
      <c r="AY23866" s="40"/>
      <c r="AZ23866" s="40"/>
      <c r="BA23866" s="40"/>
      <c r="BB23866" s="40"/>
      <c r="BC23866" s="40"/>
      <c r="BD23866" s="50"/>
    </row>
    <row r="23867" spans="51:56" hidden="1" x14ac:dyDescent="0.25">
      <c r="AY23867" s="40"/>
      <c r="AZ23867" s="40"/>
      <c r="BA23867" s="40"/>
      <c r="BB23867" s="40"/>
      <c r="BC23867" s="40"/>
      <c r="BD23867" s="50"/>
    </row>
    <row r="23868" spans="51:56" hidden="1" x14ac:dyDescent="0.25">
      <c r="AY23868" s="40"/>
      <c r="AZ23868" s="40"/>
      <c r="BA23868" s="40"/>
      <c r="BB23868" s="40"/>
      <c r="BC23868" s="40"/>
      <c r="BD23868" s="50"/>
    </row>
    <row r="23869" spans="51:56" hidden="1" x14ac:dyDescent="0.25">
      <c r="AY23869" s="40"/>
      <c r="AZ23869" s="40"/>
      <c r="BA23869" s="40"/>
      <c r="BB23869" s="40"/>
      <c r="BC23869" s="40"/>
      <c r="BD23869" s="50"/>
    </row>
    <row r="23870" spans="51:56" hidden="1" x14ac:dyDescent="0.25">
      <c r="AY23870" s="40"/>
      <c r="AZ23870" s="40"/>
      <c r="BA23870" s="40"/>
      <c r="BB23870" s="40"/>
      <c r="BC23870" s="40"/>
      <c r="BD23870" s="50"/>
    </row>
    <row r="23871" spans="51:56" hidden="1" x14ac:dyDescent="0.25">
      <c r="AY23871" s="40"/>
      <c r="AZ23871" s="40"/>
      <c r="BA23871" s="40"/>
      <c r="BB23871" s="40"/>
      <c r="BC23871" s="40"/>
      <c r="BD23871" s="50"/>
    </row>
    <row r="23872" spans="51:56" hidden="1" x14ac:dyDescent="0.25">
      <c r="AY23872" s="40"/>
      <c r="AZ23872" s="40"/>
      <c r="BA23872" s="40"/>
      <c r="BB23872" s="40"/>
      <c r="BC23872" s="40"/>
      <c r="BD23872" s="50"/>
    </row>
    <row r="23873" spans="51:56" hidden="1" x14ac:dyDescent="0.25">
      <c r="AY23873" s="40"/>
      <c r="AZ23873" s="40"/>
      <c r="BA23873" s="40"/>
      <c r="BB23873" s="40"/>
      <c r="BC23873" s="40"/>
      <c r="BD23873" s="50"/>
    </row>
    <row r="23874" spans="51:56" hidden="1" x14ac:dyDescent="0.25">
      <c r="AY23874" s="40"/>
      <c r="AZ23874" s="40"/>
      <c r="BA23874" s="40"/>
      <c r="BB23874" s="40"/>
      <c r="BC23874" s="40"/>
      <c r="BD23874" s="50"/>
    </row>
    <row r="23875" spans="51:56" hidden="1" x14ac:dyDescent="0.25">
      <c r="AY23875" s="40"/>
      <c r="AZ23875" s="40"/>
      <c r="BA23875" s="40"/>
      <c r="BB23875" s="40"/>
      <c r="BC23875" s="40"/>
      <c r="BD23875" s="50"/>
    </row>
    <row r="23876" spans="51:56" hidden="1" x14ac:dyDescent="0.25">
      <c r="AY23876" s="40"/>
      <c r="AZ23876" s="40"/>
      <c r="BA23876" s="40"/>
      <c r="BB23876" s="40"/>
      <c r="BC23876" s="40"/>
      <c r="BD23876" s="50"/>
    </row>
    <row r="23877" spans="51:56" hidden="1" x14ac:dyDescent="0.25">
      <c r="AY23877" s="40"/>
      <c r="AZ23877" s="40"/>
      <c r="BA23877" s="40"/>
      <c r="BB23877" s="40"/>
      <c r="BC23877" s="40"/>
      <c r="BD23877" s="50"/>
    </row>
    <row r="23878" spans="51:56" hidden="1" x14ac:dyDescent="0.25">
      <c r="AY23878" s="40"/>
      <c r="AZ23878" s="40"/>
      <c r="BA23878" s="40"/>
      <c r="BB23878" s="40"/>
      <c r="BC23878" s="40"/>
      <c r="BD23878" s="50"/>
    </row>
    <row r="23879" spans="51:56" hidden="1" x14ac:dyDescent="0.25">
      <c r="AY23879" s="40"/>
      <c r="AZ23879" s="40"/>
      <c r="BA23879" s="40"/>
      <c r="BB23879" s="40"/>
      <c r="BC23879" s="40"/>
      <c r="BD23879" s="50"/>
    </row>
    <row r="23880" spans="51:56" hidden="1" x14ac:dyDescent="0.25">
      <c r="AY23880" s="40"/>
      <c r="AZ23880" s="40"/>
      <c r="BA23880" s="40"/>
      <c r="BB23880" s="40"/>
      <c r="BC23880" s="40"/>
      <c r="BD23880" s="50"/>
    </row>
    <row r="23881" spans="51:56" hidden="1" x14ac:dyDescent="0.25">
      <c r="AY23881" s="40"/>
      <c r="AZ23881" s="40"/>
      <c r="BA23881" s="40"/>
      <c r="BB23881" s="40"/>
      <c r="BC23881" s="40"/>
      <c r="BD23881" s="50"/>
    </row>
    <row r="23882" spans="51:56" hidden="1" x14ac:dyDescent="0.25">
      <c r="AY23882" s="40"/>
      <c r="AZ23882" s="40"/>
      <c r="BA23882" s="40"/>
      <c r="BB23882" s="40"/>
      <c r="BC23882" s="40"/>
      <c r="BD23882" s="50"/>
    </row>
    <row r="23883" spans="51:56" hidden="1" x14ac:dyDescent="0.25">
      <c r="AY23883" s="40"/>
      <c r="AZ23883" s="40"/>
      <c r="BA23883" s="40"/>
      <c r="BB23883" s="40"/>
      <c r="BC23883" s="40"/>
      <c r="BD23883" s="50"/>
    </row>
    <row r="23884" spans="51:56" hidden="1" x14ac:dyDescent="0.25">
      <c r="AY23884" s="40"/>
      <c r="AZ23884" s="40"/>
      <c r="BA23884" s="40"/>
      <c r="BB23884" s="40"/>
      <c r="BC23884" s="40"/>
      <c r="BD23884" s="50"/>
    </row>
    <row r="23885" spans="51:56" hidden="1" x14ac:dyDescent="0.25">
      <c r="AY23885" s="40"/>
      <c r="AZ23885" s="40"/>
      <c r="BA23885" s="40"/>
      <c r="BB23885" s="40"/>
      <c r="BC23885" s="40"/>
      <c r="BD23885" s="50"/>
    </row>
    <row r="23886" spans="51:56" hidden="1" x14ac:dyDescent="0.25">
      <c r="AY23886" s="40"/>
      <c r="AZ23886" s="40"/>
      <c r="BA23886" s="40"/>
      <c r="BB23886" s="40"/>
      <c r="BC23886" s="40"/>
      <c r="BD23886" s="50"/>
    </row>
    <row r="23887" spans="51:56" hidden="1" x14ac:dyDescent="0.25">
      <c r="AY23887" s="40"/>
      <c r="AZ23887" s="40"/>
      <c r="BA23887" s="40"/>
      <c r="BB23887" s="40"/>
      <c r="BC23887" s="40"/>
      <c r="BD23887" s="50"/>
    </row>
    <row r="23888" spans="51:56" hidden="1" x14ac:dyDescent="0.25">
      <c r="AY23888" s="40"/>
      <c r="AZ23888" s="40"/>
      <c r="BA23888" s="40"/>
      <c r="BB23888" s="40"/>
      <c r="BC23888" s="40"/>
      <c r="BD23888" s="50"/>
    </row>
    <row r="23889" spans="51:56" hidden="1" x14ac:dyDescent="0.25">
      <c r="AY23889" s="40"/>
      <c r="AZ23889" s="40"/>
      <c r="BA23889" s="40"/>
      <c r="BB23889" s="40"/>
      <c r="BC23889" s="40"/>
      <c r="BD23889" s="50"/>
    </row>
    <row r="23890" spans="51:56" hidden="1" x14ac:dyDescent="0.25">
      <c r="AY23890" s="40"/>
      <c r="AZ23890" s="40"/>
      <c r="BA23890" s="40"/>
      <c r="BB23890" s="40"/>
      <c r="BC23890" s="40"/>
      <c r="BD23890" s="50"/>
    </row>
    <row r="23891" spans="51:56" hidden="1" x14ac:dyDescent="0.25">
      <c r="AY23891" s="40"/>
      <c r="AZ23891" s="40"/>
      <c r="BA23891" s="40"/>
      <c r="BB23891" s="40"/>
      <c r="BC23891" s="40"/>
      <c r="BD23891" s="50"/>
    </row>
    <row r="23892" spans="51:56" hidden="1" x14ac:dyDescent="0.25">
      <c r="AY23892" s="40"/>
      <c r="AZ23892" s="40"/>
      <c r="BA23892" s="40"/>
      <c r="BB23892" s="40"/>
      <c r="BC23892" s="40"/>
      <c r="BD23892" s="50"/>
    </row>
    <row r="23893" spans="51:56" hidden="1" x14ac:dyDescent="0.25">
      <c r="AY23893" s="40"/>
      <c r="AZ23893" s="40"/>
      <c r="BA23893" s="40"/>
      <c r="BB23893" s="40"/>
      <c r="BC23893" s="40"/>
      <c r="BD23893" s="50"/>
    </row>
    <row r="23894" spans="51:56" hidden="1" x14ac:dyDescent="0.25">
      <c r="AY23894" s="40"/>
      <c r="AZ23894" s="40"/>
      <c r="BA23894" s="40"/>
      <c r="BB23894" s="40"/>
      <c r="BC23894" s="40"/>
      <c r="BD23894" s="50"/>
    </row>
    <row r="23895" spans="51:56" hidden="1" x14ac:dyDescent="0.25">
      <c r="AY23895" s="40"/>
      <c r="AZ23895" s="40"/>
      <c r="BA23895" s="40"/>
      <c r="BB23895" s="40"/>
      <c r="BC23895" s="40"/>
      <c r="BD23895" s="50"/>
    </row>
    <row r="23896" spans="51:56" hidden="1" x14ac:dyDescent="0.25">
      <c r="AY23896" s="40"/>
      <c r="AZ23896" s="40"/>
      <c r="BA23896" s="40"/>
      <c r="BB23896" s="40"/>
      <c r="BC23896" s="40"/>
      <c r="BD23896" s="50"/>
    </row>
    <row r="23897" spans="51:56" hidden="1" x14ac:dyDescent="0.25">
      <c r="AY23897" s="40"/>
      <c r="AZ23897" s="40"/>
      <c r="BA23897" s="40"/>
      <c r="BB23897" s="40"/>
      <c r="BC23897" s="40"/>
      <c r="BD23897" s="50"/>
    </row>
    <row r="23898" spans="51:56" hidden="1" x14ac:dyDescent="0.25">
      <c r="AY23898" s="40"/>
      <c r="AZ23898" s="40"/>
      <c r="BA23898" s="40"/>
      <c r="BB23898" s="40"/>
      <c r="BC23898" s="40"/>
      <c r="BD23898" s="50"/>
    </row>
    <row r="23899" spans="51:56" hidden="1" x14ac:dyDescent="0.25">
      <c r="AY23899" s="40"/>
      <c r="AZ23899" s="40"/>
      <c r="BA23899" s="40"/>
      <c r="BB23899" s="40"/>
      <c r="BC23899" s="40"/>
      <c r="BD23899" s="50"/>
    </row>
    <row r="23900" spans="51:56" hidden="1" x14ac:dyDescent="0.25">
      <c r="AY23900" s="40"/>
      <c r="AZ23900" s="40"/>
      <c r="BA23900" s="40"/>
      <c r="BB23900" s="40"/>
      <c r="BC23900" s="40"/>
      <c r="BD23900" s="50"/>
    </row>
    <row r="23901" spans="51:56" hidden="1" x14ac:dyDescent="0.25">
      <c r="AY23901" s="40"/>
      <c r="AZ23901" s="40"/>
      <c r="BA23901" s="40"/>
      <c r="BB23901" s="40"/>
      <c r="BC23901" s="40"/>
      <c r="BD23901" s="50"/>
    </row>
    <row r="23902" spans="51:56" hidden="1" x14ac:dyDescent="0.25">
      <c r="AY23902" s="40"/>
      <c r="AZ23902" s="40"/>
      <c r="BA23902" s="40"/>
      <c r="BB23902" s="40"/>
      <c r="BC23902" s="40"/>
      <c r="BD23902" s="50"/>
    </row>
    <row r="23903" spans="51:56" hidden="1" x14ac:dyDescent="0.25">
      <c r="AY23903" s="40"/>
      <c r="AZ23903" s="40"/>
      <c r="BA23903" s="40"/>
      <c r="BB23903" s="40"/>
      <c r="BC23903" s="40"/>
      <c r="BD23903" s="50"/>
    </row>
    <row r="23904" spans="51:56" hidden="1" x14ac:dyDescent="0.25">
      <c r="AY23904" s="40"/>
      <c r="AZ23904" s="40"/>
      <c r="BA23904" s="40"/>
      <c r="BB23904" s="40"/>
      <c r="BC23904" s="40"/>
      <c r="BD23904" s="50"/>
    </row>
    <row r="23905" spans="51:56" hidden="1" x14ac:dyDescent="0.25">
      <c r="AY23905" s="40"/>
      <c r="AZ23905" s="40"/>
      <c r="BA23905" s="40"/>
      <c r="BB23905" s="40"/>
      <c r="BC23905" s="40"/>
      <c r="BD23905" s="50"/>
    </row>
    <row r="23906" spans="51:56" hidden="1" x14ac:dyDescent="0.25">
      <c r="AY23906" s="40"/>
      <c r="AZ23906" s="40"/>
      <c r="BA23906" s="40"/>
      <c r="BB23906" s="40"/>
      <c r="BC23906" s="40"/>
      <c r="BD23906" s="50"/>
    </row>
    <row r="23907" spans="51:56" hidden="1" x14ac:dyDescent="0.25">
      <c r="AY23907" s="40"/>
      <c r="AZ23907" s="40"/>
      <c r="BA23907" s="40"/>
      <c r="BB23907" s="40"/>
      <c r="BC23907" s="40"/>
      <c r="BD23907" s="50"/>
    </row>
    <row r="23908" spans="51:56" hidden="1" x14ac:dyDescent="0.25">
      <c r="AY23908" s="40"/>
      <c r="AZ23908" s="40"/>
      <c r="BA23908" s="40"/>
      <c r="BB23908" s="40"/>
      <c r="BC23908" s="40"/>
      <c r="BD23908" s="50"/>
    </row>
    <row r="23909" spans="51:56" hidden="1" x14ac:dyDescent="0.25">
      <c r="AY23909" s="40"/>
      <c r="AZ23909" s="40"/>
      <c r="BA23909" s="40"/>
      <c r="BB23909" s="40"/>
      <c r="BC23909" s="40"/>
      <c r="BD23909" s="50"/>
    </row>
    <row r="23910" spans="51:56" hidden="1" x14ac:dyDescent="0.25">
      <c r="AY23910" s="40"/>
      <c r="AZ23910" s="40"/>
      <c r="BA23910" s="40"/>
      <c r="BB23910" s="40"/>
      <c r="BC23910" s="40"/>
      <c r="BD23910" s="50"/>
    </row>
    <row r="23911" spans="51:56" hidden="1" x14ac:dyDescent="0.25">
      <c r="AY23911" s="40"/>
      <c r="AZ23911" s="40"/>
      <c r="BA23911" s="40"/>
      <c r="BB23911" s="40"/>
      <c r="BC23911" s="40"/>
      <c r="BD23911" s="50"/>
    </row>
    <row r="23912" spans="51:56" hidden="1" x14ac:dyDescent="0.25">
      <c r="AY23912" s="40"/>
      <c r="AZ23912" s="40"/>
      <c r="BA23912" s="40"/>
      <c r="BB23912" s="40"/>
      <c r="BC23912" s="40"/>
      <c r="BD23912" s="50"/>
    </row>
    <row r="23913" spans="51:56" hidden="1" x14ac:dyDescent="0.25">
      <c r="AY23913" s="40"/>
      <c r="AZ23913" s="40"/>
      <c r="BA23913" s="40"/>
      <c r="BB23913" s="40"/>
      <c r="BC23913" s="40"/>
      <c r="BD23913" s="50"/>
    </row>
    <row r="23914" spans="51:56" hidden="1" x14ac:dyDescent="0.25">
      <c r="AY23914" s="40"/>
      <c r="AZ23914" s="40"/>
      <c r="BA23914" s="40"/>
      <c r="BB23914" s="40"/>
      <c r="BC23914" s="40"/>
      <c r="BD23914" s="50"/>
    </row>
    <row r="23915" spans="51:56" hidden="1" x14ac:dyDescent="0.25">
      <c r="AY23915" s="40"/>
      <c r="AZ23915" s="40"/>
      <c r="BA23915" s="40"/>
      <c r="BB23915" s="40"/>
      <c r="BC23915" s="40"/>
      <c r="BD23915" s="50"/>
    </row>
    <row r="23916" spans="51:56" hidden="1" x14ac:dyDescent="0.25">
      <c r="AY23916" s="40"/>
      <c r="AZ23916" s="40"/>
      <c r="BA23916" s="40"/>
      <c r="BB23916" s="40"/>
      <c r="BC23916" s="40"/>
      <c r="BD23916" s="50"/>
    </row>
    <row r="23917" spans="51:56" hidden="1" x14ac:dyDescent="0.25">
      <c r="AY23917" s="40"/>
      <c r="AZ23917" s="40"/>
      <c r="BA23917" s="40"/>
      <c r="BB23917" s="40"/>
      <c r="BC23917" s="40"/>
      <c r="BD23917" s="50"/>
    </row>
    <row r="23918" spans="51:56" hidden="1" x14ac:dyDescent="0.25">
      <c r="AY23918" s="40"/>
      <c r="AZ23918" s="40"/>
      <c r="BA23918" s="40"/>
      <c r="BB23918" s="40"/>
      <c r="BC23918" s="40"/>
      <c r="BD23918" s="50"/>
    </row>
    <row r="23919" spans="51:56" hidden="1" x14ac:dyDescent="0.25">
      <c r="AY23919" s="40"/>
      <c r="AZ23919" s="40"/>
      <c r="BA23919" s="40"/>
      <c r="BB23919" s="40"/>
      <c r="BC23919" s="40"/>
      <c r="BD23919" s="50"/>
    </row>
    <row r="23920" spans="51:56" hidden="1" x14ac:dyDescent="0.25">
      <c r="AY23920" s="40"/>
      <c r="AZ23920" s="40"/>
      <c r="BA23920" s="40"/>
      <c r="BB23920" s="40"/>
      <c r="BC23920" s="40"/>
      <c r="BD23920" s="50"/>
    </row>
    <row r="23921" spans="51:56" hidden="1" x14ac:dyDescent="0.25">
      <c r="AY23921" s="40"/>
      <c r="AZ23921" s="40"/>
      <c r="BA23921" s="40"/>
      <c r="BB23921" s="40"/>
      <c r="BC23921" s="40"/>
      <c r="BD23921" s="50"/>
    </row>
    <row r="23922" spans="51:56" hidden="1" x14ac:dyDescent="0.25">
      <c r="AY23922" s="40"/>
      <c r="AZ23922" s="40"/>
      <c r="BA23922" s="40"/>
      <c r="BB23922" s="40"/>
      <c r="BC23922" s="40"/>
      <c r="BD23922" s="50"/>
    </row>
    <row r="23923" spans="51:56" hidden="1" x14ac:dyDescent="0.25">
      <c r="AY23923" s="40"/>
      <c r="AZ23923" s="40"/>
      <c r="BA23923" s="40"/>
      <c r="BB23923" s="40"/>
      <c r="BC23923" s="40"/>
      <c r="BD23923" s="50"/>
    </row>
    <row r="23924" spans="51:56" hidden="1" x14ac:dyDescent="0.25">
      <c r="AY23924" s="40"/>
      <c r="AZ23924" s="40"/>
      <c r="BA23924" s="40"/>
      <c r="BB23924" s="40"/>
      <c r="BC23924" s="40"/>
      <c r="BD23924" s="50"/>
    </row>
    <row r="23925" spans="51:56" hidden="1" x14ac:dyDescent="0.25">
      <c r="AY23925" s="40"/>
      <c r="AZ23925" s="40"/>
      <c r="BA23925" s="40"/>
      <c r="BB23925" s="40"/>
      <c r="BC23925" s="40"/>
      <c r="BD23925" s="50"/>
    </row>
    <row r="23926" spans="51:56" hidden="1" x14ac:dyDescent="0.25">
      <c r="AY23926" s="40"/>
      <c r="AZ23926" s="40"/>
      <c r="BA23926" s="40"/>
      <c r="BB23926" s="40"/>
      <c r="BC23926" s="40"/>
      <c r="BD23926" s="50"/>
    </row>
    <row r="23927" spans="51:56" hidden="1" x14ac:dyDescent="0.25">
      <c r="AY23927" s="40"/>
      <c r="AZ23927" s="40"/>
      <c r="BA23927" s="40"/>
      <c r="BB23927" s="40"/>
      <c r="BC23927" s="40"/>
      <c r="BD23927" s="50"/>
    </row>
    <row r="23928" spans="51:56" hidden="1" x14ac:dyDescent="0.25">
      <c r="AY23928" s="40"/>
      <c r="AZ23928" s="40"/>
      <c r="BA23928" s="40"/>
      <c r="BB23928" s="40"/>
      <c r="BC23928" s="40"/>
      <c r="BD23928" s="50"/>
    </row>
    <row r="23929" spans="51:56" hidden="1" x14ac:dyDescent="0.25">
      <c r="AY23929" s="40"/>
      <c r="AZ23929" s="40"/>
      <c r="BA23929" s="40"/>
      <c r="BB23929" s="40"/>
      <c r="BC23929" s="40"/>
      <c r="BD23929" s="50"/>
    </row>
    <row r="23930" spans="51:56" hidden="1" x14ac:dyDescent="0.25">
      <c r="AY23930" s="40"/>
      <c r="AZ23930" s="40"/>
      <c r="BA23930" s="40"/>
      <c r="BB23930" s="40"/>
      <c r="BC23930" s="40"/>
      <c r="BD23930" s="50"/>
    </row>
    <row r="23931" spans="51:56" hidden="1" x14ac:dyDescent="0.25">
      <c r="AY23931" s="40"/>
      <c r="AZ23931" s="40"/>
      <c r="BA23931" s="40"/>
      <c r="BB23931" s="40"/>
      <c r="BC23931" s="40"/>
      <c r="BD23931" s="50"/>
    </row>
    <row r="23932" spans="51:56" hidden="1" x14ac:dyDescent="0.25">
      <c r="AY23932" s="40"/>
      <c r="AZ23932" s="40"/>
      <c r="BA23932" s="40"/>
      <c r="BB23932" s="40"/>
      <c r="BC23932" s="40"/>
      <c r="BD23932" s="50"/>
    </row>
    <row r="23933" spans="51:56" hidden="1" x14ac:dyDescent="0.25">
      <c r="AY23933" s="40"/>
      <c r="AZ23933" s="40"/>
      <c r="BA23933" s="40"/>
      <c r="BB23933" s="40"/>
      <c r="BC23933" s="40"/>
      <c r="BD23933" s="50"/>
    </row>
    <row r="23934" spans="51:56" hidden="1" x14ac:dyDescent="0.25">
      <c r="AY23934" s="40"/>
      <c r="AZ23934" s="40"/>
      <c r="BA23934" s="40"/>
      <c r="BB23934" s="40"/>
      <c r="BC23934" s="40"/>
      <c r="BD23934" s="50"/>
    </row>
    <row r="23935" spans="51:56" hidden="1" x14ac:dyDescent="0.25">
      <c r="AY23935" s="40"/>
      <c r="AZ23935" s="40"/>
      <c r="BA23935" s="40"/>
      <c r="BB23935" s="40"/>
      <c r="BC23935" s="40"/>
      <c r="BD23935" s="50"/>
    </row>
    <row r="23936" spans="51:56" hidden="1" x14ac:dyDescent="0.25">
      <c r="AY23936" s="40"/>
      <c r="AZ23936" s="40"/>
      <c r="BA23936" s="40"/>
      <c r="BB23936" s="40"/>
      <c r="BC23936" s="40"/>
      <c r="BD23936" s="50"/>
    </row>
    <row r="23937" spans="51:56" hidden="1" x14ac:dyDescent="0.25">
      <c r="AY23937" s="40"/>
      <c r="AZ23937" s="40"/>
      <c r="BA23937" s="40"/>
      <c r="BB23937" s="40"/>
      <c r="BC23937" s="40"/>
      <c r="BD23937" s="50"/>
    </row>
    <row r="23938" spans="51:56" hidden="1" x14ac:dyDescent="0.25">
      <c r="AY23938" s="40"/>
      <c r="AZ23938" s="40"/>
      <c r="BA23938" s="40"/>
      <c r="BB23938" s="40"/>
      <c r="BC23938" s="40"/>
      <c r="BD23938" s="50"/>
    </row>
    <row r="23939" spans="51:56" hidden="1" x14ac:dyDescent="0.25">
      <c r="AY23939" s="40"/>
      <c r="AZ23939" s="40"/>
      <c r="BA23939" s="40"/>
      <c r="BB23939" s="40"/>
      <c r="BC23939" s="40"/>
      <c r="BD23939" s="50"/>
    </row>
    <row r="23940" spans="51:56" hidden="1" x14ac:dyDescent="0.25">
      <c r="AY23940" s="40"/>
      <c r="AZ23940" s="40"/>
      <c r="BA23940" s="40"/>
      <c r="BB23940" s="40"/>
      <c r="BC23940" s="40"/>
      <c r="BD23940" s="50"/>
    </row>
    <row r="23941" spans="51:56" hidden="1" x14ac:dyDescent="0.25">
      <c r="AY23941" s="40"/>
      <c r="AZ23941" s="40"/>
      <c r="BA23941" s="40"/>
      <c r="BB23941" s="40"/>
      <c r="BC23941" s="40"/>
      <c r="BD23941" s="50"/>
    </row>
    <row r="23942" spans="51:56" hidden="1" x14ac:dyDescent="0.25">
      <c r="AY23942" s="40"/>
      <c r="AZ23942" s="40"/>
      <c r="BA23942" s="40"/>
      <c r="BB23942" s="40"/>
      <c r="BC23942" s="40"/>
      <c r="BD23942" s="50"/>
    </row>
    <row r="23943" spans="51:56" hidden="1" x14ac:dyDescent="0.25">
      <c r="AY23943" s="40"/>
      <c r="AZ23943" s="40"/>
      <c r="BA23943" s="40"/>
      <c r="BB23943" s="40"/>
      <c r="BC23943" s="40"/>
      <c r="BD23943" s="50"/>
    </row>
    <row r="23944" spans="51:56" hidden="1" x14ac:dyDescent="0.25">
      <c r="AY23944" s="40"/>
      <c r="AZ23944" s="40"/>
      <c r="BA23944" s="40"/>
      <c r="BB23944" s="40"/>
      <c r="BC23944" s="40"/>
      <c r="BD23944" s="50"/>
    </row>
    <row r="23945" spans="51:56" hidden="1" x14ac:dyDescent="0.25">
      <c r="AY23945" s="40"/>
      <c r="AZ23945" s="40"/>
      <c r="BA23945" s="40"/>
      <c r="BB23945" s="40"/>
      <c r="BC23945" s="40"/>
      <c r="BD23945" s="50"/>
    </row>
    <row r="23946" spans="51:56" hidden="1" x14ac:dyDescent="0.25">
      <c r="AY23946" s="40"/>
      <c r="AZ23946" s="40"/>
      <c r="BA23946" s="40"/>
      <c r="BB23946" s="40"/>
      <c r="BC23946" s="40"/>
      <c r="BD23946" s="50"/>
    </row>
    <row r="23947" spans="51:56" hidden="1" x14ac:dyDescent="0.25">
      <c r="AY23947" s="40"/>
      <c r="AZ23947" s="40"/>
      <c r="BA23947" s="40"/>
      <c r="BB23947" s="40"/>
      <c r="BC23947" s="40"/>
      <c r="BD23947" s="50"/>
    </row>
    <row r="23948" spans="51:56" hidden="1" x14ac:dyDescent="0.25">
      <c r="AY23948" s="40"/>
      <c r="AZ23948" s="40"/>
      <c r="BA23948" s="40"/>
      <c r="BB23948" s="40"/>
      <c r="BC23948" s="40"/>
      <c r="BD23948" s="50"/>
    </row>
    <row r="23949" spans="51:56" hidden="1" x14ac:dyDescent="0.25">
      <c r="AY23949" s="40"/>
      <c r="AZ23949" s="40"/>
      <c r="BA23949" s="40"/>
      <c r="BB23949" s="40"/>
      <c r="BC23949" s="40"/>
      <c r="BD23949" s="50"/>
    </row>
    <row r="23950" spans="51:56" hidden="1" x14ac:dyDescent="0.25">
      <c r="AY23950" s="40"/>
      <c r="AZ23950" s="40"/>
      <c r="BA23950" s="40"/>
      <c r="BB23950" s="40"/>
      <c r="BC23950" s="40"/>
      <c r="BD23950" s="50"/>
    </row>
    <row r="23951" spans="51:56" hidden="1" x14ac:dyDescent="0.25">
      <c r="AY23951" s="40"/>
      <c r="AZ23951" s="40"/>
      <c r="BA23951" s="40"/>
      <c r="BB23951" s="40"/>
      <c r="BC23951" s="40"/>
      <c r="BD23951" s="50"/>
    </row>
    <row r="23952" spans="51:56" hidden="1" x14ac:dyDescent="0.25">
      <c r="AY23952" s="40"/>
      <c r="AZ23952" s="40"/>
      <c r="BA23952" s="40"/>
      <c r="BB23952" s="40"/>
      <c r="BC23952" s="40"/>
      <c r="BD23952" s="50"/>
    </row>
    <row r="23953" spans="51:56" hidden="1" x14ac:dyDescent="0.25">
      <c r="AY23953" s="40"/>
      <c r="AZ23953" s="40"/>
      <c r="BA23953" s="40"/>
      <c r="BB23953" s="40"/>
      <c r="BC23953" s="40"/>
      <c r="BD23953" s="50"/>
    </row>
    <row r="23954" spans="51:56" hidden="1" x14ac:dyDescent="0.25">
      <c r="AY23954" s="40"/>
      <c r="AZ23954" s="40"/>
      <c r="BA23954" s="40"/>
      <c r="BB23954" s="40"/>
      <c r="BC23954" s="40"/>
      <c r="BD23954" s="50"/>
    </row>
    <row r="23955" spans="51:56" hidden="1" x14ac:dyDescent="0.25">
      <c r="AY23955" s="40"/>
      <c r="AZ23955" s="40"/>
      <c r="BA23955" s="40"/>
      <c r="BB23955" s="40"/>
      <c r="BC23955" s="40"/>
      <c r="BD23955" s="50"/>
    </row>
    <row r="23956" spans="51:56" hidden="1" x14ac:dyDescent="0.25">
      <c r="AY23956" s="40"/>
      <c r="AZ23956" s="40"/>
      <c r="BA23956" s="40"/>
      <c r="BB23956" s="40"/>
      <c r="BC23956" s="40"/>
      <c r="BD23956" s="50"/>
    </row>
    <row r="23957" spans="51:56" hidden="1" x14ac:dyDescent="0.25">
      <c r="AY23957" s="40"/>
      <c r="AZ23957" s="40"/>
      <c r="BA23957" s="40"/>
      <c r="BB23957" s="40"/>
      <c r="BC23957" s="40"/>
      <c r="BD23957" s="50"/>
    </row>
    <row r="23958" spans="51:56" hidden="1" x14ac:dyDescent="0.25">
      <c r="AY23958" s="40"/>
      <c r="AZ23958" s="40"/>
      <c r="BA23958" s="40"/>
      <c r="BB23958" s="40"/>
      <c r="BC23958" s="40"/>
      <c r="BD23958" s="50"/>
    </row>
    <row r="23959" spans="51:56" hidden="1" x14ac:dyDescent="0.25">
      <c r="AY23959" s="40"/>
      <c r="AZ23959" s="40"/>
      <c r="BA23959" s="40"/>
      <c r="BB23959" s="40"/>
      <c r="BC23959" s="40"/>
      <c r="BD23959" s="50"/>
    </row>
    <row r="23960" spans="51:56" hidden="1" x14ac:dyDescent="0.25">
      <c r="AY23960" s="40"/>
      <c r="AZ23960" s="40"/>
      <c r="BA23960" s="40"/>
      <c r="BB23960" s="40"/>
      <c r="BC23960" s="40"/>
      <c r="BD23960" s="50"/>
    </row>
    <row r="23961" spans="51:56" hidden="1" x14ac:dyDescent="0.25">
      <c r="AY23961" s="40"/>
      <c r="AZ23961" s="40"/>
      <c r="BA23961" s="40"/>
      <c r="BB23961" s="40"/>
      <c r="BC23961" s="40"/>
      <c r="BD23961" s="50"/>
    </row>
    <row r="23962" spans="51:56" hidden="1" x14ac:dyDescent="0.25">
      <c r="AY23962" s="40"/>
      <c r="AZ23962" s="40"/>
      <c r="BA23962" s="40"/>
      <c r="BB23962" s="40"/>
      <c r="BC23962" s="40"/>
      <c r="BD23962" s="50"/>
    </row>
    <row r="23963" spans="51:56" hidden="1" x14ac:dyDescent="0.25">
      <c r="AY23963" s="40"/>
      <c r="AZ23963" s="40"/>
      <c r="BA23963" s="40"/>
      <c r="BB23963" s="40"/>
      <c r="BC23963" s="40"/>
      <c r="BD23963" s="50"/>
    </row>
    <row r="23964" spans="51:56" hidden="1" x14ac:dyDescent="0.25">
      <c r="AY23964" s="40"/>
      <c r="AZ23964" s="40"/>
      <c r="BA23964" s="40"/>
      <c r="BB23964" s="40"/>
      <c r="BC23964" s="40"/>
      <c r="BD23964" s="50"/>
    </row>
    <row r="23965" spans="51:56" hidden="1" x14ac:dyDescent="0.25">
      <c r="AY23965" s="40"/>
      <c r="AZ23965" s="40"/>
      <c r="BA23965" s="40"/>
      <c r="BB23965" s="40"/>
      <c r="BC23965" s="40"/>
      <c r="BD23965" s="50"/>
    </row>
    <row r="23966" spans="51:56" hidden="1" x14ac:dyDescent="0.25">
      <c r="AY23966" s="40"/>
      <c r="AZ23966" s="40"/>
      <c r="BA23966" s="40"/>
      <c r="BB23966" s="40"/>
      <c r="BC23966" s="40"/>
      <c r="BD23966" s="50"/>
    </row>
    <row r="23967" spans="51:56" hidden="1" x14ac:dyDescent="0.25">
      <c r="AY23967" s="40"/>
      <c r="AZ23967" s="40"/>
      <c r="BA23967" s="40"/>
      <c r="BB23967" s="40"/>
      <c r="BC23967" s="40"/>
      <c r="BD23967" s="50"/>
    </row>
    <row r="23968" spans="51:56" hidden="1" x14ac:dyDescent="0.25">
      <c r="AY23968" s="40"/>
      <c r="AZ23968" s="40"/>
      <c r="BA23968" s="40"/>
      <c r="BB23968" s="40"/>
      <c r="BC23968" s="40"/>
      <c r="BD23968" s="50"/>
    </row>
    <row r="23969" spans="51:56" hidden="1" x14ac:dyDescent="0.25">
      <c r="AY23969" s="40"/>
      <c r="AZ23969" s="40"/>
      <c r="BA23969" s="40"/>
      <c r="BB23969" s="40"/>
      <c r="BC23969" s="40"/>
      <c r="BD23969" s="50"/>
    </row>
    <row r="23970" spans="51:56" hidden="1" x14ac:dyDescent="0.25">
      <c r="AY23970" s="40"/>
      <c r="AZ23970" s="40"/>
      <c r="BA23970" s="40"/>
      <c r="BB23970" s="40"/>
      <c r="BC23970" s="40"/>
      <c r="BD23970" s="50"/>
    </row>
    <row r="23971" spans="51:56" hidden="1" x14ac:dyDescent="0.25">
      <c r="AY23971" s="40"/>
      <c r="AZ23971" s="40"/>
      <c r="BA23971" s="40"/>
      <c r="BB23971" s="40"/>
      <c r="BC23971" s="40"/>
      <c r="BD23971" s="50"/>
    </row>
    <row r="23972" spans="51:56" hidden="1" x14ac:dyDescent="0.25">
      <c r="AY23972" s="40"/>
      <c r="AZ23972" s="40"/>
      <c r="BA23972" s="40"/>
      <c r="BB23972" s="40"/>
      <c r="BC23972" s="40"/>
      <c r="BD23972" s="50"/>
    </row>
    <row r="23973" spans="51:56" hidden="1" x14ac:dyDescent="0.25">
      <c r="AY23973" s="40"/>
      <c r="AZ23973" s="40"/>
      <c r="BA23973" s="40"/>
      <c r="BB23973" s="40"/>
      <c r="BC23973" s="40"/>
      <c r="BD23973" s="50"/>
    </row>
    <row r="23974" spans="51:56" hidden="1" x14ac:dyDescent="0.25">
      <c r="AY23974" s="40"/>
      <c r="AZ23974" s="40"/>
      <c r="BA23974" s="40"/>
      <c r="BB23974" s="40"/>
      <c r="BC23974" s="40"/>
      <c r="BD23974" s="50"/>
    </row>
    <row r="23975" spans="51:56" hidden="1" x14ac:dyDescent="0.25">
      <c r="AY23975" s="40"/>
      <c r="AZ23975" s="40"/>
      <c r="BA23975" s="40"/>
      <c r="BB23975" s="40"/>
      <c r="BC23975" s="40"/>
      <c r="BD23975" s="50"/>
    </row>
    <row r="23976" spans="51:56" hidden="1" x14ac:dyDescent="0.25">
      <c r="AY23976" s="40"/>
      <c r="AZ23976" s="40"/>
      <c r="BA23976" s="40"/>
      <c r="BB23976" s="40"/>
      <c r="BC23976" s="40"/>
      <c r="BD23976" s="50"/>
    </row>
    <row r="23977" spans="51:56" hidden="1" x14ac:dyDescent="0.25">
      <c r="AY23977" s="40"/>
      <c r="AZ23977" s="40"/>
      <c r="BA23977" s="40"/>
      <c r="BB23977" s="40"/>
      <c r="BC23977" s="40"/>
      <c r="BD23977" s="50"/>
    </row>
    <row r="23978" spans="51:56" hidden="1" x14ac:dyDescent="0.25">
      <c r="AY23978" s="40"/>
      <c r="AZ23978" s="40"/>
      <c r="BA23978" s="40"/>
      <c r="BB23978" s="40"/>
      <c r="BC23978" s="40"/>
      <c r="BD23978" s="50"/>
    </row>
    <row r="23979" spans="51:56" hidden="1" x14ac:dyDescent="0.25">
      <c r="AY23979" s="40"/>
      <c r="AZ23979" s="40"/>
      <c r="BA23979" s="40"/>
      <c r="BB23979" s="40"/>
      <c r="BC23979" s="40"/>
      <c r="BD23979" s="50"/>
    </row>
    <row r="23980" spans="51:56" hidden="1" x14ac:dyDescent="0.25">
      <c r="AY23980" s="40"/>
      <c r="AZ23980" s="40"/>
      <c r="BA23980" s="40"/>
      <c r="BB23980" s="40"/>
      <c r="BC23980" s="40"/>
      <c r="BD23980" s="50"/>
    </row>
    <row r="23981" spans="51:56" hidden="1" x14ac:dyDescent="0.25">
      <c r="AY23981" s="40"/>
      <c r="AZ23981" s="40"/>
      <c r="BA23981" s="40"/>
      <c r="BB23981" s="40"/>
      <c r="BC23981" s="40"/>
      <c r="BD23981" s="50"/>
    </row>
    <row r="23982" spans="51:56" hidden="1" x14ac:dyDescent="0.25">
      <c r="AY23982" s="40"/>
      <c r="AZ23982" s="40"/>
      <c r="BA23982" s="40"/>
      <c r="BB23982" s="40"/>
      <c r="BC23982" s="40"/>
      <c r="BD23982" s="50"/>
    </row>
    <row r="23983" spans="51:56" hidden="1" x14ac:dyDescent="0.25">
      <c r="AY23983" s="40"/>
      <c r="AZ23983" s="40"/>
      <c r="BA23983" s="40"/>
      <c r="BB23983" s="40"/>
      <c r="BC23983" s="40"/>
      <c r="BD23983" s="50"/>
    </row>
    <row r="23984" spans="51:56" hidden="1" x14ac:dyDescent="0.25">
      <c r="AY23984" s="40"/>
      <c r="AZ23984" s="40"/>
      <c r="BA23984" s="40"/>
      <c r="BB23984" s="40"/>
      <c r="BC23984" s="40"/>
      <c r="BD23984" s="50"/>
    </row>
    <row r="23985" spans="51:56" hidden="1" x14ac:dyDescent="0.25">
      <c r="AY23985" s="40"/>
      <c r="AZ23985" s="40"/>
      <c r="BA23985" s="40"/>
      <c r="BB23985" s="40"/>
      <c r="BC23985" s="40"/>
      <c r="BD23985" s="50"/>
    </row>
    <row r="23986" spans="51:56" hidden="1" x14ac:dyDescent="0.25">
      <c r="AY23986" s="40"/>
      <c r="AZ23986" s="40"/>
      <c r="BA23986" s="40"/>
      <c r="BB23986" s="40"/>
      <c r="BC23986" s="40"/>
      <c r="BD23986" s="50"/>
    </row>
    <row r="23987" spans="51:56" hidden="1" x14ac:dyDescent="0.25">
      <c r="AY23987" s="40"/>
      <c r="AZ23987" s="40"/>
      <c r="BA23987" s="40"/>
      <c r="BB23987" s="40"/>
      <c r="BC23987" s="40"/>
      <c r="BD23987" s="50"/>
    </row>
    <row r="23988" spans="51:56" hidden="1" x14ac:dyDescent="0.25">
      <c r="AY23988" s="40"/>
      <c r="AZ23988" s="40"/>
      <c r="BA23988" s="40"/>
      <c r="BB23988" s="40"/>
      <c r="BC23988" s="40"/>
      <c r="BD23988" s="50"/>
    </row>
    <row r="23989" spans="51:56" hidden="1" x14ac:dyDescent="0.25">
      <c r="AY23989" s="40"/>
      <c r="AZ23989" s="40"/>
      <c r="BA23989" s="40"/>
      <c r="BB23989" s="40"/>
      <c r="BC23989" s="40"/>
      <c r="BD23989" s="50"/>
    </row>
    <row r="23990" spans="51:56" hidden="1" x14ac:dyDescent="0.25">
      <c r="AY23990" s="40"/>
      <c r="AZ23990" s="40"/>
      <c r="BA23990" s="40"/>
      <c r="BB23990" s="40"/>
      <c r="BC23990" s="40"/>
      <c r="BD23990" s="50"/>
    </row>
    <row r="23991" spans="51:56" hidden="1" x14ac:dyDescent="0.25">
      <c r="AY23991" s="40"/>
      <c r="AZ23991" s="40"/>
      <c r="BA23991" s="40"/>
      <c r="BB23991" s="40"/>
      <c r="BC23991" s="40"/>
      <c r="BD23991" s="50"/>
    </row>
    <row r="23992" spans="51:56" hidden="1" x14ac:dyDescent="0.25">
      <c r="AY23992" s="40"/>
      <c r="AZ23992" s="40"/>
      <c r="BA23992" s="40"/>
      <c r="BB23992" s="40"/>
      <c r="BC23992" s="40"/>
      <c r="BD23992" s="50"/>
    </row>
    <row r="23993" spans="51:56" hidden="1" x14ac:dyDescent="0.25">
      <c r="AY23993" s="40"/>
      <c r="AZ23993" s="40"/>
      <c r="BA23993" s="40"/>
      <c r="BB23993" s="40"/>
      <c r="BC23993" s="40"/>
      <c r="BD23993" s="50"/>
    </row>
    <row r="23994" spans="51:56" hidden="1" x14ac:dyDescent="0.25">
      <c r="AY23994" s="40"/>
      <c r="AZ23994" s="40"/>
      <c r="BA23994" s="40"/>
      <c r="BB23994" s="40"/>
      <c r="BC23994" s="40"/>
      <c r="BD23994" s="50"/>
    </row>
    <row r="23995" spans="51:56" hidden="1" x14ac:dyDescent="0.25">
      <c r="AY23995" s="40"/>
      <c r="AZ23995" s="40"/>
      <c r="BA23995" s="40"/>
      <c r="BB23995" s="40"/>
      <c r="BC23995" s="40"/>
      <c r="BD23995" s="50"/>
    </row>
    <row r="23996" spans="51:56" hidden="1" x14ac:dyDescent="0.25">
      <c r="AY23996" s="40"/>
      <c r="AZ23996" s="40"/>
      <c r="BA23996" s="40"/>
      <c r="BB23996" s="40"/>
      <c r="BC23996" s="40"/>
      <c r="BD23996" s="50"/>
    </row>
    <row r="23997" spans="51:56" hidden="1" x14ac:dyDescent="0.25">
      <c r="AY23997" s="40"/>
      <c r="AZ23997" s="40"/>
      <c r="BA23997" s="40"/>
      <c r="BB23997" s="40"/>
      <c r="BC23997" s="40"/>
      <c r="BD23997" s="50"/>
    </row>
    <row r="23998" spans="51:56" hidden="1" x14ac:dyDescent="0.25">
      <c r="AY23998" s="40"/>
      <c r="AZ23998" s="40"/>
      <c r="BA23998" s="40"/>
      <c r="BB23998" s="40"/>
      <c r="BC23998" s="40"/>
      <c r="BD23998" s="50"/>
    </row>
    <row r="23999" spans="51:56" hidden="1" x14ac:dyDescent="0.25">
      <c r="AY23999" s="40"/>
      <c r="AZ23999" s="40"/>
      <c r="BA23999" s="40"/>
      <c r="BB23999" s="40"/>
      <c r="BC23999" s="40"/>
      <c r="BD23999" s="50"/>
    </row>
    <row r="24000" spans="51:56" hidden="1" x14ac:dyDescent="0.25">
      <c r="AY24000" s="40"/>
      <c r="AZ24000" s="40"/>
      <c r="BA24000" s="40"/>
      <c r="BB24000" s="40"/>
      <c r="BC24000" s="40"/>
      <c r="BD24000" s="50"/>
    </row>
    <row r="24001" spans="51:56" hidden="1" x14ac:dyDescent="0.25">
      <c r="AY24001" s="40"/>
      <c r="AZ24001" s="40"/>
      <c r="BA24001" s="40"/>
      <c r="BB24001" s="40"/>
      <c r="BC24001" s="40"/>
      <c r="BD24001" s="50"/>
    </row>
    <row r="24002" spans="51:56" hidden="1" x14ac:dyDescent="0.25">
      <c r="AY24002" s="40"/>
      <c r="AZ24002" s="40"/>
      <c r="BA24002" s="40"/>
      <c r="BB24002" s="40"/>
      <c r="BC24002" s="40"/>
      <c r="BD24002" s="50"/>
    </row>
    <row r="24003" spans="51:56" hidden="1" x14ac:dyDescent="0.25">
      <c r="AY24003" s="40"/>
      <c r="AZ24003" s="40"/>
      <c r="BA24003" s="40"/>
      <c r="BB24003" s="40"/>
      <c r="BC24003" s="40"/>
      <c r="BD24003" s="50"/>
    </row>
    <row r="24004" spans="51:56" hidden="1" x14ac:dyDescent="0.25">
      <c r="AY24004" s="40"/>
      <c r="AZ24004" s="40"/>
      <c r="BA24004" s="40"/>
      <c r="BB24004" s="40"/>
      <c r="BC24004" s="40"/>
      <c r="BD24004" s="50"/>
    </row>
    <row r="24005" spans="51:56" hidden="1" x14ac:dyDescent="0.25">
      <c r="AY24005" s="40"/>
      <c r="AZ24005" s="40"/>
      <c r="BA24005" s="40"/>
      <c r="BB24005" s="40"/>
      <c r="BC24005" s="40"/>
      <c r="BD24005" s="50"/>
    </row>
    <row r="24006" spans="51:56" hidden="1" x14ac:dyDescent="0.25">
      <c r="AY24006" s="40"/>
      <c r="AZ24006" s="40"/>
      <c r="BA24006" s="40"/>
      <c r="BB24006" s="40"/>
      <c r="BC24006" s="40"/>
      <c r="BD24006" s="50"/>
    </row>
    <row r="24007" spans="51:56" hidden="1" x14ac:dyDescent="0.25">
      <c r="AY24007" s="40"/>
      <c r="AZ24007" s="40"/>
      <c r="BA24007" s="40"/>
      <c r="BB24007" s="40"/>
      <c r="BC24007" s="40"/>
      <c r="BD24007" s="50"/>
    </row>
    <row r="24008" spans="51:56" hidden="1" x14ac:dyDescent="0.25">
      <c r="AY24008" s="40"/>
      <c r="AZ24008" s="40"/>
      <c r="BA24008" s="40"/>
      <c r="BB24008" s="40"/>
      <c r="BC24008" s="40"/>
      <c r="BD24008" s="50"/>
    </row>
    <row r="24009" spans="51:56" hidden="1" x14ac:dyDescent="0.25">
      <c r="AY24009" s="40"/>
      <c r="AZ24009" s="40"/>
      <c r="BA24009" s="40"/>
      <c r="BB24009" s="40"/>
      <c r="BC24009" s="40"/>
      <c r="BD24009" s="50"/>
    </row>
    <row r="24010" spans="51:56" hidden="1" x14ac:dyDescent="0.25">
      <c r="AY24010" s="40"/>
      <c r="AZ24010" s="40"/>
      <c r="BA24010" s="40"/>
      <c r="BB24010" s="40"/>
      <c r="BC24010" s="40"/>
      <c r="BD24010" s="50"/>
    </row>
    <row r="24011" spans="51:56" hidden="1" x14ac:dyDescent="0.25">
      <c r="AY24011" s="40"/>
      <c r="AZ24011" s="40"/>
      <c r="BA24011" s="40"/>
      <c r="BB24011" s="40"/>
      <c r="BC24011" s="40"/>
      <c r="BD24011" s="50"/>
    </row>
    <row r="24012" spans="51:56" hidden="1" x14ac:dyDescent="0.25">
      <c r="AY24012" s="40"/>
      <c r="AZ24012" s="40"/>
      <c r="BA24012" s="40"/>
      <c r="BB24012" s="40"/>
      <c r="BC24012" s="40"/>
      <c r="BD24012" s="50"/>
    </row>
    <row r="24013" spans="51:56" hidden="1" x14ac:dyDescent="0.25">
      <c r="AY24013" s="40"/>
      <c r="AZ24013" s="40"/>
      <c r="BA24013" s="40"/>
      <c r="BB24013" s="40"/>
      <c r="BC24013" s="40"/>
      <c r="BD24013" s="50"/>
    </row>
    <row r="24014" spans="51:56" hidden="1" x14ac:dyDescent="0.25">
      <c r="AY24014" s="40"/>
      <c r="AZ24014" s="40"/>
      <c r="BA24014" s="40"/>
      <c r="BB24014" s="40"/>
      <c r="BC24014" s="40"/>
      <c r="BD24014" s="50"/>
    </row>
    <row r="24015" spans="51:56" hidden="1" x14ac:dyDescent="0.25">
      <c r="AY24015" s="40"/>
      <c r="AZ24015" s="40"/>
      <c r="BA24015" s="40"/>
      <c r="BB24015" s="40"/>
      <c r="BC24015" s="40"/>
      <c r="BD24015" s="50"/>
    </row>
    <row r="24016" spans="51:56" hidden="1" x14ac:dyDescent="0.25">
      <c r="AY24016" s="40"/>
      <c r="AZ24016" s="40"/>
      <c r="BA24016" s="40"/>
      <c r="BB24016" s="40"/>
      <c r="BC24016" s="40"/>
      <c r="BD24016" s="50"/>
    </row>
    <row r="24017" spans="51:56" hidden="1" x14ac:dyDescent="0.25">
      <c r="AY24017" s="40"/>
      <c r="AZ24017" s="40"/>
      <c r="BA24017" s="40"/>
      <c r="BB24017" s="40"/>
      <c r="BC24017" s="40"/>
      <c r="BD24017" s="50"/>
    </row>
    <row r="24018" spans="51:56" hidden="1" x14ac:dyDescent="0.25">
      <c r="AY24018" s="40"/>
      <c r="AZ24018" s="40"/>
      <c r="BA24018" s="40"/>
      <c r="BB24018" s="40"/>
      <c r="BC24018" s="40"/>
      <c r="BD24018" s="50"/>
    </row>
    <row r="24019" spans="51:56" hidden="1" x14ac:dyDescent="0.25">
      <c r="AY24019" s="40"/>
      <c r="AZ24019" s="40"/>
      <c r="BA24019" s="40"/>
      <c r="BB24019" s="40"/>
      <c r="BC24019" s="40"/>
      <c r="BD24019" s="50"/>
    </row>
    <row r="24020" spans="51:56" hidden="1" x14ac:dyDescent="0.25">
      <c r="AY24020" s="40"/>
      <c r="AZ24020" s="40"/>
      <c r="BA24020" s="40"/>
      <c r="BB24020" s="40"/>
      <c r="BC24020" s="40"/>
      <c r="BD24020" s="50"/>
    </row>
    <row r="24021" spans="51:56" hidden="1" x14ac:dyDescent="0.25">
      <c r="AY24021" s="40"/>
      <c r="AZ24021" s="40"/>
      <c r="BA24021" s="40"/>
      <c r="BB24021" s="40"/>
      <c r="BC24021" s="40"/>
      <c r="BD24021" s="50"/>
    </row>
    <row r="24022" spans="51:56" hidden="1" x14ac:dyDescent="0.25">
      <c r="AY24022" s="40"/>
      <c r="AZ24022" s="40"/>
      <c r="BA24022" s="40"/>
      <c r="BB24022" s="40"/>
      <c r="BC24022" s="40"/>
      <c r="BD24022" s="50"/>
    </row>
    <row r="24023" spans="51:56" hidden="1" x14ac:dyDescent="0.25">
      <c r="AY24023" s="40"/>
      <c r="AZ24023" s="40"/>
      <c r="BA24023" s="40"/>
      <c r="BB24023" s="40"/>
      <c r="BC24023" s="40"/>
      <c r="BD24023" s="50"/>
    </row>
    <row r="24024" spans="51:56" hidden="1" x14ac:dyDescent="0.25">
      <c r="AY24024" s="40"/>
      <c r="AZ24024" s="40"/>
      <c r="BA24024" s="40"/>
      <c r="BB24024" s="40"/>
      <c r="BC24024" s="40"/>
      <c r="BD24024" s="50"/>
    </row>
    <row r="24025" spans="51:56" hidden="1" x14ac:dyDescent="0.25">
      <c r="AY24025" s="40"/>
      <c r="AZ24025" s="40"/>
      <c r="BA24025" s="40"/>
      <c r="BB24025" s="40"/>
      <c r="BC24025" s="40"/>
      <c r="BD24025" s="50"/>
    </row>
    <row r="24026" spans="51:56" hidden="1" x14ac:dyDescent="0.25">
      <c r="AY24026" s="40"/>
      <c r="AZ24026" s="40"/>
      <c r="BA24026" s="40"/>
      <c r="BB24026" s="40"/>
      <c r="BC24026" s="40"/>
      <c r="BD24026" s="50"/>
    </row>
    <row r="24027" spans="51:56" hidden="1" x14ac:dyDescent="0.25">
      <c r="AY24027" s="40"/>
      <c r="AZ24027" s="40"/>
      <c r="BA24027" s="40"/>
      <c r="BB24027" s="40"/>
      <c r="BC24027" s="40"/>
      <c r="BD24027" s="50"/>
    </row>
    <row r="24028" spans="51:56" hidden="1" x14ac:dyDescent="0.25">
      <c r="AY24028" s="40"/>
      <c r="AZ24028" s="40"/>
      <c r="BA24028" s="40"/>
      <c r="BB24028" s="40"/>
      <c r="BC24028" s="40"/>
      <c r="BD24028" s="50"/>
    </row>
    <row r="24029" spans="51:56" hidden="1" x14ac:dyDescent="0.25">
      <c r="AY24029" s="40"/>
      <c r="AZ24029" s="40"/>
      <c r="BA24029" s="40"/>
      <c r="BB24029" s="40"/>
      <c r="BC24029" s="40"/>
      <c r="BD24029" s="50"/>
    </row>
    <row r="24030" spans="51:56" hidden="1" x14ac:dyDescent="0.25">
      <c r="AY24030" s="40"/>
      <c r="AZ24030" s="40"/>
      <c r="BA24030" s="40"/>
      <c r="BB24030" s="40"/>
      <c r="BC24030" s="40"/>
      <c r="BD24030" s="50"/>
    </row>
    <row r="24031" spans="51:56" hidden="1" x14ac:dyDescent="0.25">
      <c r="AY24031" s="40"/>
      <c r="AZ24031" s="40"/>
      <c r="BA24031" s="40"/>
      <c r="BB24031" s="40"/>
      <c r="BC24031" s="40"/>
      <c r="BD24031" s="50"/>
    </row>
    <row r="24032" spans="51:56" hidden="1" x14ac:dyDescent="0.25">
      <c r="AY24032" s="40"/>
      <c r="AZ24032" s="40"/>
      <c r="BA24032" s="40"/>
      <c r="BB24032" s="40"/>
      <c r="BC24032" s="40"/>
      <c r="BD24032" s="50"/>
    </row>
    <row r="24033" spans="51:56" hidden="1" x14ac:dyDescent="0.25">
      <c r="AY24033" s="40"/>
      <c r="AZ24033" s="40"/>
      <c r="BA24033" s="40"/>
      <c r="BB24033" s="40"/>
      <c r="BC24033" s="40"/>
      <c r="BD24033" s="50"/>
    </row>
    <row r="24034" spans="51:56" hidden="1" x14ac:dyDescent="0.25">
      <c r="AY24034" s="40"/>
      <c r="AZ24034" s="40"/>
      <c r="BA24034" s="40"/>
      <c r="BB24034" s="40"/>
      <c r="BC24034" s="40"/>
      <c r="BD24034" s="50"/>
    </row>
    <row r="24035" spans="51:56" hidden="1" x14ac:dyDescent="0.25">
      <c r="AY24035" s="40"/>
      <c r="AZ24035" s="40"/>
      <c r="BA24035" s="40"/>
      <c r="BB24035" s="40"/>
      <c r="BC24035" s="40"/>
      <c r="BD24035" s="50"/>
    </row>
    <row r="24036" spans="51:56" hidden="1" x14ac:dyDescent="0.25">
      <c r="AY24036" s="40"/>
      <c r="AZ24036" s="40"/>
      <c r="BA24036" s="40"/>
      <c r="BB24036" s="40"/>
      <c r="BC24036" s="40"/>
      <c r="BD24036" s="50"/>
    </row>
    <row r="24037" spans="51:56" hidden="1" x14ac:dyDescent="0.25">
      <c r="AY24037" s="40"/>
      <c r="AZ24037" s="40"/>
      <c r="BA24037" s="40"/>
      <c r="BB24037" s="40"/>
      <c r="BC24037" s="40"/>
      <c r="BD24037" s="50"/>
    </row>
    <row r="24038" spans="51:56" hidden="1" x14ac:dyDescent="0.25">
      <c r="AY24038" s="40"/>
      <c r="AZ24038" s="40"/>
      <c r="BA24038" s="40"/>
      <c r="BB24038" s="40"/>
      <c r="BC24038" s="40"/>
      <c r="BD24038" s="50"/>
    </row>
    <row r="24039" spans="51:56" hidden="1" x14ac:dyDescent="0.25">
      <c r="AY24039" s="40"/>
      <c r="AZ24039" s="40"/>
      <c r="BA24039" s="40"/>
      <c r="BB24039" s="40"/>
      <c r="BC24039" s="40"/>
      <c r="BD24039" s="50"/>
    </row>
    <row r="24040" spans="51:56" hidden="1" x14ac:dyDescent="0.25">
      <c r="AY24040" s="40"/>
      <c r="AZ24040" s="40"/>
      <c r="BA24040" s="40"/>
      <c r="BB24040" s="40"/>
      <c r="BC24040" s="40"/>
      <c r="BD24040" s="50"/>
    </row>
    <row r="24041" spans="51:56" hidden="1" x14ac:dyDescent="0.25">
      <c r="AY24041" s="40"/>
      <c r="AZ24041" s="40"/>
      <c r="BA24041" s="40"/>
      <c r="BB24041" s="40"/>
      <c r="BC24041" s="40"/>
      <c r="BD24041" s="50"/>
    </row>
    <row r="24042" spans="51:56" hidden="1" x14ac:dyDescent="0.25">
      <c r="AY24042" s="40"/>
      <c r="AZ24042" s="40"/>
      <c r="BA24042" s="40"/>
      <c r="BB24042" s="40"/>
      <c r="BC24042" s="40"/>
      <c r="BD24042" s="50"/>
    </row>
    <row r="24043" spans="51:56" hidden="1" x14ac:dyDescent="0.25">
      <c r="AY24043" s="40"/>
      <c r="AZ24043" s="40"/>
      <c r="BA24043" s="40"/>
      <c r="BB24043" s="40"/>
      <c r="BC24043" s="40"/>
      <c r="BD24043" s="50"/>
    </row>
    <row r="24044" spans="51:56" hidden="1" x14ac:dyDescent="0.25">
      <c r="AY24044" s="40"/>
      <c r="AZ24044" s="40"/>
      <c r="BA24044" s="40"/>
      <c r="BB24044" s="40"/>
      <c r="BC24044" s="40"/>
      <c r="BD24044" s="50"/>
    </row>
    <row r="24045" spans="51:56" hidden="1" x14ac:dyDescent="0.25">
      <c r="AY24045" s="40"/>
      <c r="AZ24045" s="40"/>
      <c r="BA24045" s="40"/>
      <c r="BB24045" s="40"/>
      <c r="BC24045" s="40"/>
      <c r="BD24045" s="50"/>
    </row>
    <row r="24046" spans="51:56" hidden="1" x14ac:dyDescent="0.25">
      <c r="AY24046" s="40"/>
      <c r="AZ24046" s="40"/>
      <c r="BA24046" s="40"/>
      <c r="BB24046" s="40"/>
      <c r="BC24046" s="40"/>
      <c r="BD24046" s="50"/>
    </row>
    <row r="24047" spans="51:56" hidden="1" x14ac:dyDescent="0.25">
      <c r="AY24047" s="40"/>
      <c r="AZ24047" s="40"/>
      <c r="BA24047" s="40"/>
      <c r="BB24047" s="40"/>
      <c r="BC24047" s="40"/>
      <c r="BD24047" s="50"/>
    </row>
    <row r="24048" spans="51:56" hidden="1" x14ac:dyDescent="0.25">
      <c r="AY24048" s="40"/>
      <c r="AZ24048" s="40"/>
      <c r="BA24048" s="40"/>
      <c r="BB24048" s="40"/>
      <c r="BC24048" s="40"/>
      <c r="BD24048" s="50"/>
    </row>
    <row r="24049" spans="51:56" hidden="1" x14ac:dyDescent="0.25">
      <c r="AY24049" s="40"/>
      <c r="AZ24049" s="40"/>
      <c r="BA24049" s="40"/>
      <c r="BB24049" s="40"/>
      <c r="BC24049" s="40"/>
      <c r="BD24049" s="50"/>
    </row>
    <row r="24050" spans="51:56" hidden="1" x14ac:dyDescent="0.25">
      <c r="AY24050" s="40"/>
      <c r="AZ24050" s="40"/>
      <c r="BA24050" s="40"/>
      <c r="BB24050" s="40"/>
      <c r="BC24050" s="40"/>
      <c r="BD24050" s="50"/>
    </row>
    <row r="24051" spans="51:56" hidden="1" x14ac:dyDescent="0.25">
      <c r="AY24051" s="40"/>
      <c r="AZ24051" s="40"/>
      <c r="BA24051" s="40"/>
      <c r="BB24051" s="40"/>
      <c r="BC24051" s="40"/>
      <c r="BD24051" s="50"/>
    </row>
    <row r="24052" spans="51:56" hidden="1" x14ac:dyDescent="0.25">
      <c r="AY24052" s="40"/>
      <c r="AZ24052" s="40"/>
      <c r="BA24052" s="40"/>
      <c r="BB24052" s="40"/>
      <c r="BC24052" s="40"/>
      <c r="BD24052" s="50"/>
    </row>
    <row r="24053" spans="51:56" hidden="1" x14ac:dyDescent="0.25">
      <c r="AY24053" s="40"/>
      <c r="AZ24053" s="40"/>
      <c r="BA24053" s="40"/>
      <c r="BB24053" s="40"/>
      <c r="BC24053" s="40"/>
      <c r="BD24053" s="50"/>
    </row>
    <row r="24054" spans="51:56" hidden="1" x14ac:dyDescent="0.25">
      <c r="AY24054" s="40"/>
      <c r="AZ24054" s="40"/>
      <c r="BA24054" s="40"/>
      <c r="BB24054" s="40"/>
      <c r="BC24054" s="40"/>
      <c r="BD24054" s="50"/>
    </row>
    <row r="24055" spans="51:56" hidden="1" x14ac:dyDescent="0.25">
      <c r="AY24055" s="40"/>
      <c r="AZ24055" s="40"/>
      <c r="BA24055" s="40"/>
      <c r="BB24055" s="40"/>
      <c r="BC24055" s="40"/>
      <c r="BD24055" s="50"/>
    </row>
    <row r="24056" spans="51:56" hidden="1" x14ac:dyDescent="0.25">
      <c r="AY24056" s="40"/>
      <c r="AZ24056" s="40"/>
      <c r="BA24056" s="40"/>
      <c r="BB24056" s="40"/>
      <c r="BC24056" s="40"/>
      <c r="BD24056" s="50"/>
    </row>
    <row r="24057" spans="51:56" hidden="1" x14ac:dyDescent="0.25">
      <c r="AY24057" s="40"/>
      <c r="AZ24057" s="40"/>
      <c r="BA24057" s="40"/>
      <c r="BB24057" s="40"/>
      <c r="BC24057" s="40"/>
      <c r="BD24057" s="50"/>
    </row>
    <row r="24058" spans="51:56" hidden="1" x14ac:dyDescent="0.25">
      <c r="AY24058" s="40"/>
      <c r="AZ24058" s="40"/>
      <c r="BA24058" s="40"/>
      <c r="BB24058" s="40"/>
      <c r="BC24058" s="40"/>
      <c r="BD24058" s="50"/>
    </row>
    <row r="24059" spans="51:56" hidden="1" x14ac:dyDescent="0.25">
      <c r="AY24059" s="40"/>
      <c r="AZ24059" s="40"/>
      <c r="BA24059" s="40"/>
      <c r="BB24059" s="40"/>
      <c r="BC24059" s="40"/>
      <c r="BD24059" s="50"/>
    </row>
    <row r="24060" spans="51:56" hidden="1" x14ac:dyDescent="0.25">
      <c r="AY24060" s="40"/>
      <c r="AZ24060" s="40"/>
      <c r="BA24060" s="40"/>
      <c r="BB24060" s="40"/>
      <c r="BC24060" s="40"/>
      <c r="BD24060" s="50"/>
    </row>
    <row r="24061" spans="51:56" hidden="1" x14ac:dyDescent="0.25">
      <c r="AY24061" s="40"/>
      <c r="AZ24061" s="40"/>
      <c r="BA24061" s="40"/>
      <c r="BB24061" s="40"/>
      <c r="BC24061" s="40"/>
      <c r="BD24061" s="50"/>
    </row>
    <row r="24062" spans="51:56" hidden="1" x14ac:dyDescent="0.25">
      <c r="AY24062" s="40"/>
      <c r="AZ24062" s="40"/>
      <c r="BA24062" s="40"/>
      <c r="BB24062" s="40"/>
      <c r="BC24062" s="40"/>
      <c r="BD24062" s="50"/>
    </row>
    <row r="24063" spans="51:56" hidden="1" x14ac:dyDescent="0.25">
      <c r="AY24063" s="40"/>
      <c r="AZ24063" s="40"/>
      <c r="BA24063" s="40"/>
      <c r="BB24063" s="40"/>
      <c r="BC24063" s="40"/>
      <c r="BD24063" s="50"/>
    </row>
    <row r="24064" spans="51:56" hidden="1" x14ac:dyDescent="0.25">
      <c r="AY24064" s="40"/>
      <c r="AZ24064" s="40"/>
      <c r="BA24064" s="40"/>
      <c r="BB24064" s="40"/>
      <c r="BC24064" s="40"/>
      <c r="BD24064" s="50"/>
    </row>
    <row r="24065" spans="51:56" hidden="1" x14ac:dyDescent="0.25">
      <c r="AY24065" s="40"/>
      <c r="AZ24065" s="40"/>
      <c r="BA24065" s="40"/>
      <c r="BB24065" s="40"/>
      <c r="BC24065" s="40"/>
      <c r="BD24065" s="50"/>
    </row>
    <row r="24066" spans="51:56" hidden="1" x14ac:dyDescent="0.25">
      <c r="AY24066" s="40"/>
      <c r="AZ24066" s="40"/>
      <c r="BA24066" s="40"/>
      <c r="BB24066" s="40"/>
      <c r="BC24066" s="40"/>
      <c r="BD24066" s="50"/>
    </row>
    <row r="24067" spans="51:56" hidden="1" x14ac:dyDescent="0.25">
      <c r="AY24067" s="40"/>
      <c r="AZ24067" s="40"/>
      <c r="BA24067" s="40"/>
      <c r="BB24067" s="40"/>
      <c r="BC24067" s="40"/>
      <c r="BD24067" s="50"/>
    </row>
    <row r="24068" spans="51:56" hidden="1" x14ac:dyDescent="0.25">
      <c r="AY24068" s="40"/>
      <c r="AZ24068" s="40"/>
      <c r="BA24068" s="40"/>
      <c r="BB24068" s="40"/>
      <c r="BC24068" s="40"/>
      <c r="BD24068" s="50"/>
    </row>
    <row r="24069" spans="51:56" hidden="1" x14ac:dyDescent="0.25">
      <c r="AY24069" s="40"/>
      <c r="AZ24069" s="40"/>
      <c r="BA24069" s="40"/>
      <c r="BB24069" s="40"/>
      <c r="BC24069" s="40"/>
      <c r="BD24069" s="50"/>
    </row>
    <row r="24070" spans="51:56" hidden="1" x14ac:dyDescent="0.25">
      <c r="AY24070" s="40"/>
      <c r="AZ24070" s="40"/>
      <c r="BA24070" s="40"/>
      <c r="BB24070" s="40"/>
      <c r="BC24070" s="40"/>
      <c r="BD24070" s="50"/>
    </row>
    <row r="24071" spans="51:56" hidden="1" x14ac:dyDescent="0.25">
      <c r="AY24071" s="40"/>
      <c r="AZ24071" s="40"/>
      <c r="BA24071" s="40"/>
      <c r="BB24071" s="40"/>
      <c r="BC24071" s="40"/>
      <c r="BD24071" s="50"/>
    </row>
    <row r="24072" spans="51:56" hidden="1" x14ac:dyDescent="0.25">
      <c r="AY24072" s="40"/>
      <c r="AZ24072" s="40"/>
      <c r="BA24072" s="40"/>
      <c r="BB24072" s="40"/>
      <c r="BC24072" s="40"/>
      <c r="BD24072" s="50"/>
    </row>
    <row r="24073" spans="51:56" hidden="1" x14ac:dyDescent="0.25">
      <c r="AY24073" s="40"/>
      <c r="AZ24073" s="40"/>
      <c r="BA24073" s="40"/>
      <c r="BB24073" s="40"/>
      <c r="BC24073" s="40"/>
      <c r="BD24073" s="50"/>
    </row>
    <row r="24074" spans="51:56" hidden="1" x14ac:dyDescent="0.25">
      <c r="AY24074" s="40"/>
      <c r="AZ24074" s="40"/>
      <c r="BA24074" s="40"/>
      <c r="BB24074" s="40"/>
      <c r="BC24074" s="40"/>
      <c r="BD24074" s="50"/>
    </row>
    <row r="24075" spans="51:56" hidden="1" x14ac:dyDescent="0.25">
      <c r="AY24075" s="40"/>
      <c r="AZ24075" s="40"/>
      <c r="BA24075" s="40"/>
      <c r="BB24075" s="40"/>
      <c r="BC24075" s="40"/>
      <c r="BD24075" s="50"/>
    </row>
    <row r="24076" spans="51:56" hidden="1" x14ac:dyDescent="0.25">
      <c r="AY24076" s="40"/>
      <c r="AZ24076" s="40"/>
      <c r="BA24076" s="40"/>
      <c r="BB24076" s="40"/>
      <c r="BC24076" s="40"/>
      <c r="BD24076" s="50"/>
    </row>
    <row r="24077" spans="51:56" hidden="1" x14ac:dyDescent="0.25">
      <c r="AY24077" s="40"/>
      <c r="AZ24077" s="40"/>
      <c r="BA24077" s="40"/>
      <c r="BB24077" s="40"/>
      <c r="BC24077" s="40"/>
      <c r="BD24077" s="50"/>
    </row>
    <row r="24078" spans="51:56" hidden="1" x14ac:dyDescent="0.25">
      <c r="AY24078" s="40"/>
      <c r="AZ24078" s="40"/>
      <c r="BA24078" s="40"/>
      <c r="BB24078" s="40"/>
      <c r="BC24078" s="40"/>
      <c r="BD24078" s="50"/>
    </row>
    <row r="24079" spans="51:56" hidden="1" x14ac:dyDescent="0.25">
      <c r="AY24079" s="40"/>
      <c r="AZ24079" s="40"/>
      <c r="BA24079" s="40"/>
      <c r="BB24079" s="40"/>
      <c r="BC24079" s="40"/>
      <c r="BD24079" s="50"/>
    </row>
    <row r="24080" spans="51:56" hidden="1" x14ac:dyDescent="0.25">
      <c r="AY24080" s="40"/>
      <c r="AZ24080" s="40"/>
      <c r="BA24080" s="40"/>
      <c r="BB24080" s="40"/>
      <c r="BC24080" s="40"/>
      <c r="BD24080" s="50"/>
    </row>
    <row r="24081" spans="51:56" hidden="1" x14ac:dyDescent="0.25">
      <c r="AY24081" s="40"/>
      <c r="AZ24081" s="40"/>
      <c r="BA24081" s="40"/>
      <c r="BB24081" s="40"/>
      <c r="BC24081" s="40"/>
      <c r="BD24081" s="50"/>
    </row>
    <row r="24082" spans="51:56" hidden="1" x14ac:dyDescent="0.25">
      <c r="AY24082" s="40"/>
      <c r="AZ24082" s="40"/>
      <c r="BA24082" s="40"/>
      <c r="BB24082" s="40"/>
      <c r="BC24082" s="40"/>
      <c r="BD24082" s="50"/>
    </row>
    <row r="24083" spans="51:56" hidden="1" x14ac:dyDescent="0.25">
      <c r="AY24083" s="40"/>
      <c r="AZ24083" s="40"/>
      <c r="BA24083" s="40"/>
      <c r="BB24083" s="40"/>
      <c r="BC24083" s="40"/>
      <c r="BD24083" s="50"/>
    </row>
    <row r="24084" spans="51:56" hidden="1" x14ac:dyDescent="0.25">
      <c r="AY24084" s="40"/>
      <c r="AZ24084" s="40"/>
      <c r="BA24084" s="40"/>
      <c r="BB24084" s="40"/>
      <c r="BC24084" s="40"/>
      <c r="BD24084" s="50"/>
    </row>
    <row r="24085" spans="51:56" hidden="1" x14ac:dyDescent="0.25">
      <c r="AY24085" s="40"/>
      <c r="AZ24085" s="40"/>
      <c r="BA24085" s="40"/>
      <c r="BB24085" s="40"/>
      <c r="BC24085" s="40"/>
      <c r="BD24085" s="50"/>
    </row>
    <row r="24086" spans="51:56" hidden="1" x14ac:dyDescent="0.25">
      <c r="AY24086" s="40"/>
      <c r="AZ24086" s="40"/>
      <c r="BA24086" s="40"/>
      <c r="BB24086" s="40"/>
      <c r="BC24086" s="40"/>
      <c r="BD24086" s="50"/>
    </row>
    <row r="24087" spans="51:56" hidden="1" x14ac:dyDescent="0.25">
      <c r="AY24087" s="40"/>
      <c r="AZ24087" s="40"/>
      <c r="BA24087" s="40"/>
      <c r="BB24087" s="40"/>
      <c r="BC24087" s="40"/>
      <c r="BD24087" s="50"/>
    </row>
    <row r="24088" spans="51:56" hidden="1" x14ac:dyDescent="0.25">
      <c r="AY24088" s="40"/>
      <c r="AZ24088" s="40"/>
      <c r="BA24088" s="40"/>
      <c r="BB24088" s="40"/>
      <c r="BC24088" s="40"/>
      <c r="BD24088" s="50"/>
    </row>
    <row r="24089" spans="51:56" hidden="1" x14ac:dyDescent="0.25">
      <c r="AY24089" s="40"/>
      <c r="AZ24089" s="40"/>
      <c r="BA24089" s="40"/>
      <c r="BB24089" s="40"/>
      <c r="BC24089" s="40"/>
      <c r="BD24089" s="50"/>
    </row>
    <row r="24090" spans="51:56" hidden="1" x14ac:dyDescent="0.25">
      <c r="AY24090" s="40"/>
      <c r="AZ24090" s="40"/>
      <c r="BA24090" s="40"/>
      <c r="BB24090" s="40"/>
      <c r="BC24090" s="40"/>
      <c r="BD24090" s="50"/>
    </row>
    <row r="24091" spans="51:56" hidden="1" x14ac:dyDescent="0.25">
      <c r="AY24091" s="40"/>
      <c r="AZ24091" s="40"/>
      <c r="BA24091" s="40"/>
      <c r="BB24091" s="40"/>
      <c r="BC24091" s="40"/>
      <c r="BD24091" s="50"/>
    </row>
    <row r="24092" spans="51:56" hidden="1" x14ac:dyDescent="0.25">
      <c r="AY24092" s="40"/>
      <c r="AZ24092" s="40"/>
      <c r="BA24092" s="40"/>
      <c r="BB24092" s="40"/>
      <c r="BC24092" s="40"/>
      <c r="BD24092" s="50"/>
    </row>
    <row r="24093" spans="51:56" hidden="1" x14ac:dyDescent="0.25">
      <c r="AY24093" s="40"/>
      <c r="AZ24093" s="40"/>
      <c r="BA24093" s="40"/>
      <c r="BB24093" s="40"/>
      <c r="BC24093" s="40"/>
      <c r="BD24093" s="50"/>
    </row>
    <row r="24094" spans="51:56" hidden="1" x14ac:dyDescent="0.25">
      <c r="AY24094" s="40"/>
      <c r="AZ24094" s="40"/>
      <c r="BA24094" s="40"/>
      <c r="BB24094" s="40"/>
      <c r="BC24094" s="40"/>
      <c r="BD24094" s="50"/>
    </row>
    <row r="24095" spans="51:56" hidden="1" x14ac:dyDescent="0.25">
      <c r="AY24095" s="40"/>
      <c r="AZ24095" s="40"/>
      <c r="BA24095" s="40"/>
      <c r="BB24095" s="40"/>
      <c r="BC24095" s="40"/>
      <c r="BD24095" s="50"/>
    </row>
    <row r="24096" spans="51:56" hidden="1" x14ac:dyDescent="0.25">
      <c r="AY24096" s="40"/>
      <c r="AZ24096" s="40"/>
      <c r="BA24096" s="40"/>
      <c r="BB24096" s="40"/>
      <c r="BC24096" s="40"/>
      <c r="BD24096" s="50"/>
    </row>
    <row r="24097" spans="51:56" hidden="1" x14ac:dyDescent="0.25">
      <c r="AY24097" s="40"/>
      <c r="AZ24097" s="40"/>
      <c r="BA24097" s="40"/>
      <c r="BB24097" s="40"/>
      <c r="BC24097" s="40"/>
      <c r="BD24097" s="50"/>
    </row>
    <row r="24098" spans="51:56" hidden="1" x14ac:dyDescent="0.25">
      <c r="AY24098" s="40"/>
      <c r="AZ24098" s="40"/>
      <c r="BA24098" s="40"/>
      <c r="BB24098" s="40"/>
      <c r="BC24098" s="40"/>
      <c r="BD24098" s="50"/>
    </row>
    <row r="24099" spans="51:56" hidden="1" x14ac:dyDescent="0.25">
      <c r="AY24099" s="40"/>
      <c r="AZ24099" s="40"/>
      <c r="BA24099" s="40"/>
      <c r="BB24099" s="40"/>
      <c r="BC24099" s="40"/>
      <c r="BD24099" s="50"/>
    </row>
    <row r="24100" spans="51:56" hidden="1" x14ac:dyDescent="0.25">
      <c r="AY24100" s="40"/>
      <c r="AZ24100" s="40"/>
      <c r="BA24100" s="40"/>
      <c r="BB24100" s="40"/>
      <c r="BC24100" s="40"/>
      <c r="BD24100" s="50"/>
    </row>
    <row r="24101" spans="51:56" hidden="1" x14ac:dyDescent="0.25">
      <c r="AY24101" s="40"/>
      <c r="AZ24101" s="40"/>
      <c r="BA24101" s="40"/>
      <c r="BB24101" s="40"/>
      <c r="BC24101" s="40"/>
      <c r="BD24101" s="50"/>
    </row>
    <row r="24102" spans="51:56" hidden="1" x14ac:dyDescent="0.25">
      <c r="AY24102" s="40"/>
      <c r="AZ24102" s="40"/>
      <c r="BA24102" s="40"/>
      <c r="BB24102" s="40"/>
      <c r="BC24102" s="40"/>
      <c r="BD24102" s="50"/>
    </row>
    <row r="24103" spans="51:56" hidden="1" x14ac:dyDescent="0.25">
      <c r="AY24103" s="40"/>
      <c r="AZ24103" s="40"/>
      <c r="BA24103" s="40"/>
      <c r="BB24103" s="40"/>
      <c r="BC24103" s="40"/>
      <c r="BD24103" s="50"/>
    </row>
    <row r="24104" spans="51:56" hidden="1" x14ac:dyDescent="0.25">
      <c r="AY24104" s="40"/>
      <c r="AZ24104" s="40"/>
      <c r="BA24104" s="40"/>
      <c r="BB24104" s="40"/>
      <c r="BC24104" s="40"/>
      <c r="BD24104" s="50"/>
    </row>
    <row r="24105" spans="51:56" hidden="1" x14ac:dyDescent="0.25">
      <c r="AY24105" s="40"/>
      <c r="AZ24105" s="40"/>
      <c r="BA24105" s="40"/>
      <c r="BB24105" s="40"/>
      <c r="BC24105" s="40"/>
      <c r="BD24105" s="50"/>
    </row>
    <row r="24106" spans="51:56" hidden="1" x14ac:dyDescent="0.25">
      <c r="AY24106" s="40"/>
      <c r="AZ24106" s="40"/>
      <c r="BA24106" s="40"/>
      <c r="BB24106" s="40"/>
      <c r="BC24106" s="40"/>
      <c r="BD24106" s="50"/>
    </row>
    <row r="24107" spans="51:56" hidden="1" x14ac:dyDescent="0.25">
      <c r="AY24107" s="40"/>
      <c r="AZ24107" s="40"/>
      <c r="BA24107" s="40"/>
      <c r="BB24107" s="40"/>
      <c r="BC24107" s="40"/>
      <c r="BD24107" s="50"/>
    </row>
    <row r="24108" spans="51:56" hidden="1" x14ac:dyDescent="0.25">
      <c r="AY24108" s="40"/>
      <c r="AZ24108" s="40"/>
      <c r="BA24108" s="40"/>
      <c r="BB24108" s="40"/>
      <c r="BC24108" s="40"/>
      <c r="BD24108" s="50"/>
    </row>
    <row r="24109" spans="51:56" hidden="1" x14ac:dyDescent="0.25">
      <c r="AY24109" s="40"/>
      <c r="AZ24109" s="40"/>
      <c r="BA24109" s="40"/>
      <c r="BB24109" s="40"/>
      <c r="BC24109" s="40"/>
      <c r="BD24109" s="50"/>
    </row>
    <row r="24110" spans="51:56" hidden="1" x14ac:dyDescent="0.25">
      <c r="AY24110" s="40"/>
      <c r="AZ24110" s="40"/>
      <c r="BA24110" s="40"/>
      <c r="BB24110" s="40"/>
      <c r="BC24110" s="40"/>
      <c r="BD24110" s="50"/>
    </row>
    <row r="24111" spans="51:56" hidden="1" x14ac:dyDescent="0.25">
      <c r="AY24111" s="40"/>
      <c r="AZ24111" s="40"/>
      <c r="BA24111" s="40"/>
      <c r="BB24111" s="40"/>
      <c r="BC24111" s="40"/>
      <c r="BD24111" s="50"/>
    </row>
    <row r="24112" spans="51:56" hidden="1" x14ac:dyDescent="0.25">
      <c r="AY24112" s="40"/>
      <c r="AZ24112" s="40"/>
      <c r="BA24112" s="40"/>
      <c r="BB24112" s="40"/>
      <c r="BC24112" s="40"/>
      <c r="BD24112" s="50"/>
    </row>
    <row r="24113" spans="51:56" hidden="1" x14ac:dyDescent="0.25">
      <c r="AY24113" s="40"/>
      <c r="AZ24113" s="40"/>
      <c r="BA24113" s="40"/>
      <c r="BB24113" s="40"/>
      <c r="BC24113" s="40"/>
      <c r="BD24113" s="50"/>
    </row>
    <row r="24114" spans="51:56" hidden="1" x14ac:dyDescent="0.25">
      <c r="AY24114" s="40"/>
      <c r="AZ24114" s="40"/>
      <c r="BA24114" s="40"/>
      <c r="BB24114" s="40"/>
      <c r="BC24114" s="40"/>
      <c r="BD24114" s="50"/>
    </row>
    <row r="24115" spans="51:56" hidden="1" x14ac:dyDescent="0.25">
      <c r="AY24115" s="40"/>
      <c r="AZ24115" s="40"/>
      <c r="BA24115" s="40"/>
      <c r="BB24115" s="40"/>
      <c r="BC24115" s="40"/>
      <c r="BD24115" s="50"/>
    </row>
    <row r="24116" spans="51:56" hidden="1" x14ac:dyDescent="0.25">
      <c r="AY24116" s="40"/>
      <c r="AZ24116" s="40"/>
      <c r="BA24116" s="40"/>
      <c r="BB24116" s="40"/>
      <c r="BC24116" s="40"/>
      <c r="BD24116" s="50"/>
    </row>
    <row r="24117" spans="51:56" hidden="1" x14ac:dyDescent="0.25">
      <c r="AY24117" s="40"/>
      <c r="AZ24117" s="40"/>
      <c r="BA24117" s="40"/>
      <c r="BB24117" s="40"/>
      <c r="BC24117" s="40"/>
      <c r="BD24117" s="50"/>
    </row>
    <row r="24118" spans="51:56" hidden="1" x14ac:dyDescent="0.25">
      <c r="AY24118" s="40"/>
      <c r="AZ24118" s="40"/>
      <c r="BA24118" s="40"/>
      <c r="BB24118" s="40"/>
      <c r="BC24118" s="40"/>
      <c r="BD24118" s="50"/>
    </row>
    <row r="24119" spans="51:56" hidden="1" x14ac:dyDescent="0.25">
      <c r="AY24119" s="40"/>
      <c r="AZ24119" s="40"/>
      <c r="BA24119" s="40"/>
      <c r="BB24119" s="40"/>
      <c r="BC24119" s="40"/>
      <c r="BD24119" s="50"/>
    </row>
    <row r="24120" spans="51:56" hidden="1" x14ac:dyDescent="0.25">
      <c r="AY24120" s="40"/>
      <c r="AZ24120" s="40"/>
      <c r="BA24120" s="40"/>
      <c r="BB24120" s="40"/>
      <c r="BC24120" s="40"/>
      <c r="BD24120" s="50"/>
    </row>
    <row r="24121" spans="51:56" hidden="1" x14ac:dyDescent="0.25">
      <c r="AY24121" s="40"/>
      <c r="AZ24121" s="40"/>
      <c r="BA24121" s="40"/>
      <c r="BB24121" s="40"/>
      <c r="BC24121" s="40"/>
      <c r="BD24121" s="50"/>
    </row>
    <row r="24122" spans="51:56" hidden="1" x14ac:dyDescent="0.25">
      <c r="AY24122" s="40"/>
      <c r="AZ24122" s="40"/>
      <c r="BA24122" s="40"/>
      <c r="BB24122" s="40"/>
      <c r="BC24122" s="40"/>
      <c r="BD24122" s="50"/>
    </row>
    <row r="24123" spans="51:56" hidden="1" x14ac:dyDescent="0.25">
      <c r="AY24123" s="40"/>
      <c r="AZ24123" s="40"/>
      <c r="BA24123" s="40"/>
      <c r="BB24123" s="40"/>
      <c r="BC24123" s="40"/>
      <c r="BD24123" s="50"/>
    </row>
    <row r="24124" spans="51:56" hidden="1" x14ac:dyDescent="0.25">
      <c r="AY24124" s="40"/>
      <c r="AZ24124" s="40"/>
      <c r="BA24124" s="40"/>
      <c r="BB24124" s="40"/>
      <c r="BC24124" s="40"/>
      <c r="BD24124" s="50"/>
    </row>
    <row r="24125" spans="51:56" hidden="1" x14ac:dyDescent="0.25">
      <c r="AY24125" s="40"/>
      <c r="AZ24125" s="40"/>
      <c r="BA24125" s="40"/>
      <c r="BB24125" s="40"/>
      <c r="BC24125" s="40"/>
      <c r="BD24125" s="50"/>
    </row>
    <row r="24126" spans="51:56" hidden="1" x14ac:dyDescent="0.25">
      <c r="AY24126" s="40"/>
      <c r="AZ24126" s="40"/>
      <c r="BA24126" s="40"/>
      <c r="BB24126" s="40"/>
      <c r="BC24126" s="40"/>
      <c r="BD24126" s="50"/>
    </row>
    <row r="24127" spans="51:56" hidden="1" x14ac:dyDescent="0.25">
      <c r="AY24127" s="40"/>
      <c r="AZ24127" s="40"/>
      <c r="BA24127" s="40"/>
      <c r="BB24127" s="40"/>
      <c r="BC24127" s="40"/>
      <c r="BD24127" s="50"/>
    </row>
    <row r="24128" spans="51:56" hidden="1" x14ac:dyDescent="0.25">
      <c r="AY24128" s="40"/>
      <c r="AZ24128" s="40"/>
      <c r="BA24128" s="40"/>
      <c r="BB24128" s="40"/>
      <c r="BC24128" s="40"/>
      <c r="BD24128" s="50"/>
    </row>
    <row r="24129" spans="51:56" hidden="1" x14ac:dyDescent="0.25">
      <c r="AY24129" s="40"/>
      <c r="AZ24129" s="40"/>
      <c r="BA24129" s="40"/>
      <c r="BB24129" s="40"/>
      <c r="BC24129" s="40"/>
      <c r="BD24129" s="50"/>
    </row>
    <row r="24130" spans="51:56" hidden="1" x14ac:dyDescent="0.25">
      <c r="AY24130" s="40"/>
      <c r="AZ24130" s="40"/>
      <c r="BA24130" s="40"/>
      <c r="BB24130" s="40"/>
      <c r="BC24130" s="40"/>
      <c r="BD24130" s="50"/>
    </row>
    <row r="24131" spans="51:56" hidden="1" x14ac:dyDescent="0.25">
      <c r="AY24131" s="40"/>
      <c r="AZ24131" s="40"/>
      <c r="BA24131" s="40"/>
      <c r="BB24131" s="40"/>
      <c r="BC24131" s="40"/>
      <c r="BD24131" s="50"/>
    </row>
    <row r="24132" spans="51:56" hidden="1" x14ac:dyDescent="0.25">
      <c r="AY24132" s="40"/>
      <c r="AZ24132" s="40"/>
      <c r="BA24132" s="40"/>
      <c r="BB24132" s="40"/>
      <c r="BC24132" s="40"/>
      <c r="BD24132" s="50"/>
    </row>
    <row r="24133" spans="51:56" hidden="1" x14ac:dyDescent="0.25">
      <c r="AY24133" s="40"/>
      <c r="AZ24133" s="40"/>
      <c r="BA24133" s="40"/>
      <c r="BB24133" s="40"/>
      <c r="BC24133" s="40"/>
      <c r="BD24133" s="50"/>
    </row>
    <row r="24134" spans="51:56" hidden="1" x14ac:dyDescent="0.25">
      <c r="AY24134" s="40"/>
      <c r="AZ24134" s="40"/>
      <c r="BA24134" s="40"/>
      <c r="BB24134" s="40"/>
      <c r="BC24134" s="40"/>
      <c r="BD24134" s="50"/>
    </row>
    <row r="24135" spans="51:56" hidden="1" x14ac:dyDescent="0.25">
      <c r="AY24135" s="40"/>
      <c r="AZ24135" s="40"/>
      <c r="BA24135" s="40"/>
      <c r="BB24135" s="40"/>
      <c r="BC24135" s="40"/>
      <c r="BD24135" s="50"/>
    </row>
    <row r="24136" spans="51:56" hidden="1" x14ac:dyDescent="0.25">
      <c r="AY24136" s="40"/>
      <c r="AZ24136" s="40"/>
      <c r="BA24136" s="40"/>
      <c r="BB24136" s="40"/>
      <c r="BC24136" s="40"/>
      <c r="BD24136" s="50"/>
    </row>
    <row r="24137" spans="51:56" hidden="1" x14ac:dyDescent="0.25">
      <c r="AY24137" s="40"/>
      <c r="AZ24137" s="40"/>
      <c r="BA24137" s="40"/>
      <c r="BB24137" s="40"/>
      <c r="BC24137" s="40"/>
      <c r="BD24137" s="50"/>
    </row>
    <row r="24138" spans="51:56" hidden="1" x14ac:dyDescent="0.25">
      <c r="AY24138" s="40"/>
      <c r="AZ24138" s="40"/>
      <c r="BA24138" s="40"/>
      <c r="BB24138" s="40"/>
      <c r="BC24138" s="40"/>
      <c r="BD24138" s="50"/>
    </row>
    <row r="24139" spans="51:56" hidden="1" x14ac:dyDescent="0.25">
      <c r="AY24139" s="40"/>
      <c r="AZ24139" s="40"/>
      <c r="BA24139" s="40"/>
      <c r="BB24139" s="40"/>
      <c r="BC24139" s="40"/>
      <c r="BD24139" s="50"/>
    </row>
    <row r="24140" spans="51:56" hidden="1" x14ac:dyDescent="0.25">
      <c r="AY24140" s="40"/>
      <c r="AZ24140" s="40"/>
      <c r="BA24140" s="40"/>
      <c r="BB24140" s="40"/>
      <c r="BC24140" s="40"/>
      <c r="BD24140" s="50"/>
    </row>
    <row r="24141" spans="51:56" hidden="1" x14ac:dyDescent="0.25">
      <c r="AY24141" s="40"/>
      <c r="AZ24141" s="40"/>
      <c r="BA24141" s="40"/>
      <c r="BB24141" s="40"/>
      <c r="BC24141" s="40"/>
      <c r="BD24141" s="50"/>
    </row>
    <row r="24142" spans="51:56" hidden="1" x14ac:dyDescent="0.25">
      <c r="AY24142" s="40"/>
      <c r="AZ24142" s="40"/>
      <c r="BA24142" s="40"/>
      <c r="BB24142" s="40"/>
      <c r="BC24142" s="40"/>
      <c r="BD24142" s="50"/>
    </row>
    <row r="24143" spans="51:56" hidden="1" x14ac:dyDescent="0.25">
      <c r="AY24143" s="40"/>
      <c r="AZ24143" s="40"/>
      <c r="BA24143" s="40"/>
      <c r="BB24143" s="40"/>
      <c r="BC24143" s="40"/>
      <c r="BD24143" s="50"/>
    </row>
    <row r="24144" spans="51:56" hidden="1" x14ac:dyDescent="0.25">
      <c r="AY24144" s="40"/>
      <c r="AZ24144" s="40"/>
      <c r="BA24144" s="40"/>
      <c r="BB24144" s="40"/>
      <c r="BC24144" s="40"/>
      <c r="BD24144" s="50"/>
    </row>
    <row r="24145" spans="51:56" hidden="1" x14ac:dyDescent="0.25">
      <c r="AY24145" s="40"/>
      <c r="AZ24145" s="40"/>
      <c r="BA24145" s="40"/>
      <c r="BB24145" s="40"/>
      <c r="BC24145" s="40"/>
      <c r="BD24145" s="50"/>
    </row>
    <row r="24146" spans="51:56" hidden="1" x14ac:dyDescent="0.25">
      <c r="AY24146" s="40"/>
      <c r="AZ24146" s="40"/>
      <c r="BA24146" s="40"/>
      <c r="BB24146" s="40"/>
      <c r="BC24146" s="40"/>
      <c r="BD24146" s="50"/>
    </row>
    <row r="24147" spans="51:56" hidden="1" x14ac:dyDescent="0.25">
      <c r="AY24147" s="40"/>
      <c r="AZ24147" s="40"/>
      <c r="BA24147" s="40"/>
      <c r="BB24147" s="40"/>
      <c r="BC24147" s="40"/>
      <c r="BD24147" s="50"/>
    </row>
    <row r="24148" spans="51:56" hidden="1" x14ac:dyDescent="0.25">
      <c r="AY24148" s="40"/>
      <c r="AZ24148" s="40"/>
      <c r="BA24148" s="40"/>
      <c r="BB24148" s="40"/>
      <c r="BC24148" s="40"/>
      <c r="BD24148" s="50"/>
    </row>
    <row r="24149" spans="51:56" hidden="1" x14ac:dyDescent="0.25">
      <c r="AY24149" s="40"/>
      <c r="AZ24149" s="40"/>
      <c r="BA24149" s="40"/>
      <c r="BB24149" s="40"/>
      <c r="BC24149" s="40"/>
      <c r="BD24149" s="50"/>
    </row>
    <row r="24150" spans="51:56" hidden="1" x14ac:dyDescent="0.25">
      <c r="AY24150" s="40"/>
      <c r="AZ24150" s="40"/>
      <c r="BA24150" s="40"/>
      <c r="BB24150" s="40"/>
      <c r="BC24150" s="40"/>
      <c r="BD24150" s="50"/>
    </row>
    <row r="24151" spans="51:56" hidden="1" x14ac:dyDescent="0.25">
      <c r="AY24151" s="40"/>
      <c r="AZ24151" s="40"/>
      <c r="BA24151" s="40"/>
      <c r="BB24151" s="40"/>
      <c r="BC24151" s="40"/>
      <c r="BD24151" s="50"/>
    </row>
    <row r="24152" spans="51:56" hidden="1" x14ac:dyDescent="0.25">
      <c r="AY24152" s="40"/>
      <c r="AZ24152" s="40"/>
      <c r="BA24152" s="40"/>
      <c r="BB24152" s="40"/>
      <c r="BC24152" s="40"/>
      <c r="BD24152" s="50"/>
    </row>
    <row r="24153" spans="51:56" hidden="1" x14ac:dyDescent="0.25">
      <c r="AY24153" s="40"/>
      <c r="AZ24153" s="40"/>
      <c r="BA24153" s="40"/>
      <c r="BB24153" s="40"/>
      <c r="BC24153" s="40"/>
      <c r="BD24153" s="50"/>
    </row>
    <row r="24154" spans="51:56" hidden="1" x14ac:dyDescent="0.25">
      <c r="AY24154" s="40"/>
      <c r="AZ24154" s="40"/>
      <c r="BA24154" s="40"/>
      <c r="BB24154" s="40"/>
      <c r="BC24154" s="40"/>
      <c r="BD24154" s="50"/>
    </row>
    <row r="24155" spans="51:56" hidden="1" x14ac:dyDescent="0.25">
      <c r="AY24155" s="40"/>
      <c r="AZ24155" s="40"/>
      <c r="BA24155" s="40"/>
      <c r="BB24155" s="40"/>
      <c r="BC24155" s="40"/>
      <c r="BD24155" s="50"/>
    </row>
    <row r="24156" spans="51:56" hidden="1" x14ac:dyDescent="0.25">
      <c r="AY24156" s="40"/>
      <c r="AZ24156" s="40"/>
      <c r="BA24156" s="40"/>
      <c r="BB24156" s="40"/>
      <c r="BC24156" s="40"/>
      <c r="BD24156" s="50"/>
    </row>
    <row r="24157" spans="51:56" hidden="1" x14ac:dyDescent="0.25">
      <c r="AY24157" s="40"/>
      <c r="AZ24157" s="40"/>
      <c r="BA24157" s="40"/>
      <c r="BB24157" s="40"/>
      <c r="BC24157" s="40"/>
      <c r="BD24157" s="50"/>
    </row>
    <row r="24158" spans="51:56" hidden="1" x14ac:dyDescent="0.25">
      <c r="AY24158" s="40"/>
      <c r="AZ24158" s="40"/>
      <c r="BA24158" s="40"/>
      <c r="BB24158" s="40"/>
      <c r="BC24158" s="40"/>
      <c r="BD24158" s="50"/>
    </row>
    <row r="24159" spans="51:56" hidden="1" x14ac:dyDescent="0.25">
      <c r="AY24159" s="40"/>
      <c r="AZ24159" s="40"/>
      <c r="BA24159" s="40"/>
      <c r="BB24159" s="40"/>
      <c r="BC24159" s="40"/>
      <c r="BD24159" s="50"/>
    </row>
    <row r="24160" spans="51:56" hidden="1" x14ac:dyDescent="0.25">
      <c r="AY24160" s="40"/>
      <c r="AZ24160" s="40"/>
      <c r="BA24160" s="40"/>
      <c r="BB24160" s="40"/>
      <c r="BC24160" s="40"/>
      <c r="BD24160" s="50"/>
    </row>
    <row r="24161" spans="51:56" hidden="1" x14ac:dyDescent="0.25">
      <c r="AY24161" s="40"/>
      <c r="AZ24161" s="40"/>
      <c r="BA24161" s="40"/>
      <c r="BB24161" s="40"/>
      <c r="BC24161" s="40"/>
      <c r="BD24161" s="50"/>
    </row>
    <row r="24162" spans="51:56" hidden="1" x14ac:dyDescent="0.25">
      <c r="AY24162" s="40"/>
      <c r="AZ24162" s="40"/>
      <c r="BA24162" s="40"/>
      <c r="BB24162" s="40"/>
      <c r="BC24162" s="40"/>
      <c r="BD24162" s="50"/>
    </row>
    <row r="24163" spans="51:56" hidden="1" x14ac:dyDescent="0.25">
      <c r="AY24163" s="40"/>
      <c r="AZ24163" s="40"/>
      <c r="BA24163" s="40"/>
      <c r="BB24163" s="40"/>
      <c r="BC24163" s="40"/>
      <c r="BD24163" s="50"/>
    </row>
    <row r="24164" spans="51:56" hidden="1" x14ac:dyDescent="0.25">
      <c r="AY24164" s="40"/>
      <c r="AZ24164" s="40"/>
      <c r="BA24164" s="40"/>
      <c r="BB24164" s="40"/>
      <c r="BC24164" s="40"/>
      <c r="BD24164" s="50"/>
    </row>
    <row r="24165" spans="51:56" hidden="1" x14ac:dyDescent="0.25">
      <c r="AY24165" s="40"/>
      <c r="AZ24165" s="40"/>
      <c r="BA24165" s="40"/>
      <c r="BB24165" s="40"/>
      <c r="BC24165" s="40"/>
      <c r="BD24165" s="50"/>
    </row>
    <row r="24166" spans="51:56" hidden="1" x14ac:dyDescent="0.25">
      <c r="AY24166" s="40"/>
      <c r="AZ24166" s="40"/>
      <c r="BA24166" s="40"/>
      <c r="BB24166" s="40"/>
      <c r="BC24166" s="40"/>
      <c r="BD24166" s="50"/>
    </row>
    <row r="24167" spans="51:56" hidden="1" x14ac:dyDescent="0.25">
      <c r="AY24167" s="40"/>
      <c r="AZ24167" s="40"/>
      <c r="BA24167" s="40"/>
      <c r="BB24167" s="40"/>
      <c r="BC24167" s="40"/>
      <c r="BD24167" s="50"/>
    </row>
    <row r="24168" spans="51:56" hidden="1" x14ac:dyDescent="0.25">
      <c r="AY24168" s="40"/>
      <c r="AZ24168" s="40"/>
      <c r="BA24168" s="40"/>
      <c r="BB24168" s="40"/>
      <c r="BC24168" s="40"/>
      <c r="BD24168" s="50"/>
    </row>
    <row r="24169" spans="51:56" hidden="1" x14ac:dyDescent="0.25">
      <c r="AY24169" s="40"/>
      <c r="AZ24169" s="40"/>
      <c r="BA24169" s="40"/>
      <c r="BB24169" s="40"/>
      <c r="BC24169" s="40"/>
      <c r="BD24169" s="50"/>
    </row>
    <row r="24170" spans="51:56" hidden="1" x14ac:dyDescent="0.25">
      <c r="AY24170" s="40"/>
      <c r="AZ24170" s="40"/>
      <c r="BA24170" s="40"/>
      <c r="BB24170" s="40"/>
      <c r="BC24170" s="40"/>
      <c r="BD24170" s="50"/>
    </row>
    <row r="24171" spans="51:56" hidden="1" x14ac:dyDescent="0.25">
      <c r="AY24171" s="40"/>
      <c r="AZ24171" s="40"/>
      <c r="BA24171" s="40"/>
      <c r="BB24171" s="40"/>
      <c r="BC24171" s="40"/>
      <c r="BD24171" s="50"/>
    </row>
    <row r="24172" spans="51:56" hidden="1" x14ac:dyDescent="0.25">
      <c r="AY24172" s="40"/>
      <c r="AZ24172" s="40"/>
      <c r="BA24172" s="40"/>
      <c r="BB24172" s="40"/>
      <c r="BC24172" s="40"/>
      <c r="BD24172" s="50"/>
    </row>
    <row r="24173" spans="51:56" hidden="1" x14ac:dyDescent="0.25">
      <c r="AY24173" s="40"/>
      <c r="AZ24173" s="40"/>
      <c r="BA24173" s="40"/>
      <c r="BB24173" s="40"/>
      <c r="BC24173" s="40"/>
      <c r="BD24173" s="50"/>
    </row>
    <row r="24174" spans="51:56" hidden="1" x14ac:dyDescent="0.25">
      <c r="AY24174" s="40"/>
      <c r="AZ24174" s="40"/>
      <c r="BA24174" s="40"/>
      <c r="BB24174" s="40"/>
      <c r="BC24174" s="40"/>
      <c r="BD24174" s="50"/>
    </row>
    <row r="24175" spans="51:56" hidden="1" x14ac:dyDescent="0.25">
      <c r="AY24175" s="40"/>
      <c r="AZ24175" s="40"/>
      <c r="BA24175" s="40"/>
      <c r="BB24175" s="40"/>
      <c r="BC24175" s="40"/>
      <c r="BD24175" s="50"/>
    </row>
    <row r="24176" spans="51:56" hidden="1" x14ac:dyDescent="0.25">
      <c r="AY24176" s="40"/>
      <c r="AZ24176" s="40"/>
      <c r="BA24176" s="40"/>
      <c r="BB24176" s="40"/>
      <c r="BC24176" s="40"/>
      <c r="BD24176" s="50"/>
    </row>
    <row r="24177" spans="51:56" hidden="1" x14ac:dyDescent="0.25">
      <c r="AY24177" s="40"/>
      <c r="AZ24177" s="40"/>
      <c r="BA24177" s="40"/>
      <c r="BB24177" s="40"/>
      <c r="BC24177" s="40"/>
      <c r="BD24177" s="50"/>
    </row>
    <row r="24178" spans="51:56" hidden="1" x14ac:dyDescent="0.25">
      <c r="AY24178" s="40"/>
      <c r="AZ24178" s="40"/>
      <c r="BA24178" s="40"/>
      <c r="BB24178" s="40"/>
      <c r="BC24178" s="40"/>
      <c r="BD24178" s="50"/>
    </row>
    <row r="24179" spans="51:56" hidden="1" x14ac:dyDescent="0.25">
      <c r="AY24179" s="40"/>
      <c r="AZ24179" s="40"/>
      <c r="BA24179" s="40"/>
      <c r="BB24179" s="40"/>
      <c r="BC24179" s="40"/>
      <c r="BD24179" s="50"/>
    </row>
    <row r="24180" spans="51:56" hidden="1" x14ac:dyDescent="0.25">
      <c r="AY24180" s="40"/>
      <c r="AZ24180" s="40"/>
      <c r="BA24180" s="40"/>
      <c r="BB24180" s="40"/>
      <c r="BC24180" s="40"/>
      <c r="BD24180" s="50"/>
    </row>
    <row r="24181" spans="51:56" hidden="1" x14ac:dyDescent="0.25">
      <c r="AY24181" s="40"/>
      <c r="AZ24181" s="40"/>
      <c r="BA24181" s="40"/>
      <c r="BB24181" s="40"/>
      <c r="BC24181" s="40"/>
      <c r="BD24181" s="50"/>
    </row>
    <row r="24182" spans="51:56" hidden="1" x14ac:dyDescent="0.25">
      <c r="AY24182" s="40"/>
      <c r="AZ24182" s="40"/>
      <c r="BA24182" s="40"/>
      <c r="BB24182" s="40"/>
      <c r="BC24182" s="40"/>
      <c r="BD24182" s="50"/>
    </row>
    <row r="24183" spans="51:56" hidden="1" x14ac:dyDescent="0.25">
      <c r="AY24183" s="40"/>
      <c r="AZ24183" s="40"/>
      <c r="BA24183" s="40"/>
      <c r="BB24183" s="40"/>
      <c r="BC24183" s="40"/>
      <c r="BD24183" s="50"/>
    </row>
    <row r="24184" spans="51:56" hidden="1" x14ac:dyDescent="0.25">
      <c r="AY24184" s="40"/>
      <c r="AZ24184" s="40"/>
      <c r="BA24184" s="40"/>
      <c r="BB24184" s="40"/>
      <c r="BC24184" s="40"/>
      <c r="BD24184" s="50"/>
    </row>
    <row r="24185" spans="51:56" hidden="1" x14ac:dyDescent="0.25">
      <c r="AY24185" s="40"/>
      <c r="AZ24185" s="40"/>
      <c r="BA24185" s="40"/>
      <c r="BB24185" s="40"/>
      <c r="BC24185" s="40"/>
      <c r="BD24185" s="50"/>
    </row>
    <row r="24186" spans="51:56" hidden="1" x14ac:dyDescent="0.25">
      <c r="AY24186" s="40"/>
      <c r="AZ24186" s="40"/>
      <c r="BA24186" s="40"/>
      <c r="BB24186" s="40"/>
      <c r="BC24186" s="40"/>
      <c r="BD24186" s="50"/>
    </row>
    <row r="24187" spans="51:56" hidden="1" x14ac:dyDescent="0.25">
      <c r="AY24187" s="40"/>
      <c r="AZ24187" s="40"/>
      <c r="BA24187" s="40"/>
      <c r="BB24187" s="40"/>
      <c r="BC24187" s="40"/>
      <c r="BD24187" s="50"/>
    </row>
    <row r="24188" spans="51:56" hidden="1" x14ac:dyDescent="0.25">
      <c r="AY24188" s="40"/>
      <c r="AZ24188" s="40"/>
      <c r="BA24188" s="40"/>
      <c r="BB24188" s="40"/>
      <c r="BC24188" s="40"/>
      <c r="BD24188" s="50"/>
    </row>
    <row r="24189" spans="51:56" hidden="1" x14ac:dyDescent="0.25">
      <c r="AY24189" s="40"/>
      <c r="AZ24189" s="40"/>
      <c r="BA24189" s="40"/>
      <c r="BB24189" s="40"/>
      <c r="BC24189" s="40"/>
      <c r="BD24189" s="50"/>
    </row>
    <row r="24190" spans="51:56" hidden="1" x14ac:dyDescent="0.25">
      <c r="AY24190" s="40"/>
      <c r="AZ24190" s="40"/>
      <c r="BA24190" s="40"/>
      <c r="BB24190" s="40"/>
      <c r="BC24190" s="40"/>
      <c r="BD24190" s="50"/>
    </row>
    <row r="24191" spans="51:56" hidden="1" x14ac:dyDescent="0.25">
      <c r="AY24191" s="40"/>
      <c r="AZ24191" s="40"/>
      <c r="BA24191" s="40"/>
      <c r="BB24191" s="40"/>
      <c r="BC24191" s="40"/>
      <c r="BD24191" s="50"/>
    </row>
    <row r="24192" spans="51:56" hidden="1" x14ac:dyDescent="0.25">
      <c r="AY24192" s="40"/>
      <c r="AZ24192" s="40"/>
      <c r="BA24192" s="40"/>
      <c r="BB24192" s="40"/>
      <c r="BC24192" s="40"/>
      <c r="BD24192" s="50"/>
    </row>
    <row r="24193" spans="51:56" hidden="1" x14ac:dyDescent="0.25">
      <c r="AY24193" s="40"/>
      <c r="AZ24193" s="40"/>
      <c r="BA24193" s="40"/>
      <c r="BB24193" s="40"/>
      <c r="BC24193" s="40"/>
      <c r="BD24193" s="50"/>
    </row>
    <row r="24194" spans="51:56" hidden="1" x14ac:dyDescent="0.25">
      <c r="AY24194" s="40"/>
      <c r="AZ24194" s="40"/>
      <c r="BA24194" s="40"/>
      <c r="BB24194" s="40"/>
      <c r="BC24194" s="40"/>
      <c r="BD24194" s="50"/>
    </row>
    <row r="24195" spans="51:56" hidden="1" x14ac:dyDescent="0.25">
      <c r="AY24195" s="40"/>
      <c r="AZ24195" s="40"/>
      <c r="BA24195" s="40"/>
      <c r="BB24195" s="40"/>
      <c r="BC24195" s="40"/>
      <c r="BD24195" s="50"/>
    </row>
    <row r="24196" spans="51:56" hidden="1" x14ac:dyDescent="0.25">
      <c r="AY24196" s="40"/>
      <c r="AZ24196" s="40"/>
      <c r="BA24196" s="40"/>
      <c r="BB24196" s="40"/>
      <c r="BC24196" s="40"/>
      <c r="BD24196" s="50"/>
    </row>
    <row r="24197" spans="51:56" hidden="1" x14ac:dyDescent="0.25">
      <c r="AY24197" s="40"/>
      <c r="AZ24197" s="40"/>
      <c r="BA24197" s="40"/>
      <c r="BB24197" s="40"/>
      <c r="BC24197" s="40"/>
      <c r="BD24197" s="50"/>
    </row>
    <row r="24198" spans="51:56" hidden="1" x14ac:dyDescent="0.25">
      <c r="AY24198" s="40"/>
      <c r="AZ24198" s="40"/>
      <c r="BA24198" s="40"/>
      <c r="BB24198" s="40"/>
      <c r="BC24198" s="40"/>
      <c r="BD24198" s="50"/>
    </row>
    <row r="24199" spans="51:56" hidden="1" x14ac:dyDescent="0.25">
      <c r="AY24199" s="40"/>
      <c r="AZ24199" s="40"/>
      <c r="BA24199" s="40"/>
      <c r="BB24199" s="40"/>
      <c r="BC24199" s="40"/>
      <c r="BD24199" s="50"/>
    </row>
    <row r="24200" spans="51:56" hidden="1" x14ac:dyDescent="0.25">
      <c r="AY24200" s="40"/>
      <c r="AZ24200" s="40"/>
      <c r="BA24200" s="40"/>
      <c r="BB24200" s="40"/>
      <c r="BC24200" s="40"/>
      <c r="BD24200" s="50"/>
    </row>
    <row r="24201" spans="51:56" hidden="1" x14ac:dyDescent="0.25">
      <c r="AY24201" s="40"/>
      <c r="AZ24201" s="40"/>
      <c r="BA24201" s="40"/>
      <c r="BB24201" s="40"/>
      <c r="BC24201" s="40"/>
      <c r="BD24201" s="50"/>
    </row>
    <row r="24202" spans="51:56" hidden="1" x14ac:dyDescent="0.25">
      <c r="AY24202" s="40"/>
      <c r="AZ24202" s="40"/>
      <c r="BA24202" s="40"/>
      <c r="BB24202" s="40"/>
      <c r="BC24202" s="40"/>
      <c r="BD24202" s="50"/>
    </row>
    <row r="24203" spans="51:56" hidden="1" x14ac:dyDescent="0.25">
      <c r="AY24203" s="40"/>
      <c r="AZ24203" s="40"/>
      <c r="BA24203" s="40"/>
      <c r="BB24203" s="40"/>
      <c r="BC24203" s="40"/>
      <c r="BD24203" s="50"/>
    </row>
    <row r="24204" spans="51:56" hidden="1" x14ac:dyDescent="0.25">
      <c r="AY24204" s="40"/>
      <c r="AZ24204" s="40"/>
      <c r="BA24204" s="40"/>
      <c r="BB24204" s="40"/>
      <c r="BC24204" s="40"/>
      <c r="BD24204" s="50"/>
    </row>
    <row r="24205" spans="51:56" hidden="1" x14ac:dyDescent="0.25">
      <c r="AY24205" s="40"/>
      <c r="AZ24205" s="40"/>
      <c r="BA24205" s="40"/>
      <c r="BB24205" s="40"/>
      <c r="BC24205" s="40"/>
      <c r="BD24205" s="50"/>
    </row>
    <row r="24206" spans="51:56" hidden="1" x14ac:dyDescent="0.25">
      <c r="AY24206" s="40"/>
      <c r="AZ24206" s="40"/>
      <c r="BA24206" s="40"/>
      <c r="BB24206" s="40"/>
      <c r="BC24206" s="40"/>
      <c r="BD24206" s="50"/>
    </row>
    <row r="24207" spans="51:56" hidden="1" x14ac:dyDescent="0.25">
      <c r="AY24207" s="40"/>
      <c r="AZ24207" s="40"/>
      <c r="BA24207" s="40"/>
      <c r="BB24207" s="40"/>
      <c r="BC24207" s="40"/>
      <c r="BD24207" s="50"/>
    </row>
    <row r="24208" spans="51:56" hidden="1" x14ac:dyDescent="0.25">
      <c r="AY24208" s="40"/>
      <c r="AZ24208" s="40"/>
      <c r="BA24208" s="40"/>
      <c r="BB24208" s="40"/>
      <c r="BC24208" s="40"/>
      <c r="BD24208" s="50"/>
    </row>
    <row r="24209" spans="51:56" hidden="1" x14ac:dyDescent="0.25">
      <c r="AY24209" s="40"/>
      <c r="AZ24209" s="40"/>
      <c r="BA24209" s="40"/>
      <c r="BB24209" s="40"/>
      <c r="BC24209" s="40"/>
      <c r="BD24209" s="50"/>
    </row>
    <row r="24210" spans="51:56" hidden="1" x14ac:dyDescent="0.25">
      <c r="AY24210" s="40"/>
      <c r="AZ24210" s="40"/>
      <c r="BA24210" s="40"/>
      <c r="BB24210" s="40"/>
      <c r="BC24210" s="40"/>
      <c r="BD24210" s="50"/>
    </row>
    <row r="24211" spans="51:56" hidden="1" x14ac:dyDescent="0.25">
      <c r="AY24211" s="40"/>
      <c r="AZ24211" s="40"/>
      <c r="BA24211" s="40"/>
      <c r="BB24211" s="40"/>
      <c r="BC24211" s="40"/>
      <c r="BD24211" s="50"/>
    </row>
    <row r="24212" spans="51:56" hidden="1" x14ac:dyDescent="0.25">
      <c r="AY24212" s="40"/>
      <c r="AZ24212" s="40"/>
      <c r="BA24212" s="40"/>
      <c r="BB24212" s="40"/>
      <c r="BC24212" s="40"/>
      <c r="BD24212" s="50"/>
    </row>
    <row r="24213" spans="51:56" hidden="1" x14ac:dyDescent="0.25">
      <c r="AY24213" s="40"/>
      <c r="AZ24213" s="40"/>
      <c r="BA24213" s="40"/>
      <c r="BB24213" s="40"/>
      <c r="BC24213" s="40"/>
      <c r="BD24213" s="50"/>
    </row>
    <row r="24214" spans="51:56" hidden="1" x14ac:dyDescent="0.25">
      <c r="AY24214" s="40"/>
      <c r="AZ24214" s="40"/>
      <c r="BA24214" s="40"/>
      <c r="BB24214" s="40"/>
      <c r="BC24214" s="40"/>
      <c r="BD24214" s="50"/>
    </row>
    <row r="24215" spans="51:56" hidden="1" x14ac:dyDescent="0.25">
      <c r="AY24215" s="40"/>
      <c r="AZ24215" s="40"/>
      <c r="BA24215" s="40"/>
      <c r="BB24215" s="40"/>
      <c r="BC24215" s="40"/>
      <c r="BD24215" s="50"/>
    </row>
    <row r="24216" spans="51:56" hidden="1" x14ac:dyDescent="0.25">
      <c r="AY24216" s="40"/>
      <c r="AZ24216" s="40"/>
      <c r="BA24216" s="40"/>
      <c r="BB24216" s="40"/>
      <c r="BC24216" s="40"/>
      <c r="BD24216" s="50"/>
    </row>
    <row r="24217" spans="51:56" hidden="1" x14ac:dyDescent="0.25">
      <c r="AY24217" s="40"/>
      <c r="AZ24217" s="40"/>
      <c r="BA24217" s="40"/>
      <c r="BB24217" s="40"/>
      <c r="BC24217" s="40"/>
      <c r="BD24217" s="50"/>
    </row>
    <row r="24218" spans="51:56" hidden="1" x14ac:dyDescent="0.25">
      <c r="AY24218" s="40"/>
      <c r="AZ24218" s="40"/>
      <c r="BA24218" s="40"/>
      <c r="BB24218" s="40"/>
      <c r="BC24218" s="40"/>
      <c r="BD24218" s="50"/>
    </row>
    <row r="24219" spans="51:56" hidden="1" x14ac:dyDescent="0.25">
      <c r="AY24219" s="40"/>
      <c r="AZ24219" s="40"/>
      <c r="BA24219" s="40"/>
      <c r="BB24219" s="40"/>
      <c r="BC24219" s="40"/>
      <c r="BD24219" s="50"/>
    </row>
    <row r="24220" spans="51:56" hidden="1" x14ac:dyDescent="0.25">
      <c r="AY24220" s="40"/>
      <c r="AZ24220" s="40"/>
      <c r="BA24220" s="40"/>
      <c r="BB24220" s="40"/>
      <c r="BC24220" s="40"/>
      <c r="BD24220" s="50"/>
    </row>
    <row r="24221" spans="51:56" hidden="1" x14ac:dyDescent="0.25">
      <c r="AY24221" s="40"/>
      <c r="AZ24221" s="40"/>
      <c r="BA24221" s="40"/>
      <c r="BB24221" s="40"/>
      <c r="BC24221" s="40"/>
      <c r="BD24221" s="50"/>
    </row>
    <row r="24222" spans="51:56" hidden="1" x14ac:dyDescent="0.25">
      <c r="AY24222" s="40"/>
      <c r="AZ24222" s="40"/>
      <c r="BA24222" s="40"/>
      <c r="BB24222" s="40"/>
      <c r="BC24222" s="40"/>
      <c r="BD24222" s="50"/>
    </row>
    <row r="24223" spans="51:56" hidden="1" x14ac:dyDescent="0.25">
      <c r="AY24223" s="40"/>
      <c r="AZ24223" s="40"/>
      <c r="BA24223" s="40"/>
      <c r="BB24223" s="40"/>
      <c r="BC24223" s="40"/>
      <c r="BD24223" s="50"/>
    </row>
    <row r="24224" spans="51:56" hidden="1" x14ac:dyDescent="0.25">
      <c r="AY24224" s="40"/>
      <c r="AZ24224" s="40"/>
      <c r="BA24224" s="40"/>
      <c r="BB24224" s="40"/>
      <c r="BC24224" s="40"/>
      <c r="BD24224" s="50"/>
    </row>
    <row r="24225" spans="51:56" hidden="1" x14ac:dyDescent="0.25">
      <c r="AY24225" s="40"/>
      <c r="AZ24225" s="40"/>
      <c r="BA24225" s="40"/>
      <c r="BB24225" s="40"/>
      <c r="BC24225" s="40"/>
      <c r="BD24225" s="50"/>
    </row>
    <row r="24226" spans="51:56" hidden="1" x14ac:dyDescent="0.25">
      <c r="AY24226" s="40"/>
      <c r="AZ24226" s="40"/>
      <c r="BA24226" s="40"/>
      <c r="BB24226" s="40"/>
      <c r="BC24226" s="40"/>
      <c r="BD24226" s="50"/>
    </row>
    <row r="24227" spans="51:56" hidden="1" x14ac:dyDescent="0.25">
      <c r="AY24227" s="40"/>
      <c r="AZ24227" s="40"/>
      <c r="BA24227" s="40"/>
      <c r="BB24227" s="40"/>
      <c r="BC24227" s="40"/>
      <c r="BD24227" s="50"/>
    </row>
    <row r="24228" spans="51:56" hidden="1" x14ac:dyDescent="0.25">
      <c r="AY24228" s="40"/>
      <c r="AZ24228" s="40"/>
      <c r="BA24228" s="40"/>
      <c r="BB24228" s="40"/>
      <c r="BC24228" s="40"/>
      <c r="BD24228" s="50"/>
    </row>
    <row r="24229" spans="51:56" hidden="1" x14ac:dyDescent="0.25">
      <c r="AY24229" s="40"/>
      <c r="AZ24229" s="40"/>
      <c r="BA24229" s="40"/>
      <c r="BB24229" s="40"/>
      <c r="BC24229" s="40"/>
      <c r="BD24229" s="50"/>
    </row>
    <row r="24230" spans="51:56" hidden="1" x14ac:dyDescent="0.25">
      <c r="AY24230" s="40"/>
      <c r="AZ24230" s="40"/>
      <c r="BA24230" s="40"/>
      <c r="BB24230" s="40"/>
      <c r="BC24230" s="40"/>
      <c r="BD24230" s="50"/>
    </row>
    <row r="24231" spans="51:56" hidden="1" x14ac:dyDescent="0.25">
      <c r="AY24231" s="40"/>
      <c r="AZ24231" s="40"/>
      <c r="BA24231" s="40"/>
      <c r="BB24231" s="40"/>
      <c r="BC24231" s="40"/>
      <c r="BD24231" s="50"/>
    </row>
    <row r="24232" spans="51:56" hidden="1" x14ac:dyDescent="0.25">
      <c r="AY24232" s="40"/>
      <c r="AZ24232" s="40"/>
      <c r="BA24232" s="40"/>
      <c r="BB24232" s="40"/>
      <c r="BC24232" s="40"/>
      <c r="BD24232" s="50"/>
    </row>
    <row r="24233" spans="51:56" hidden="1" x14ac:dyDescent="0.25">
      <c r="AY24233" s="40"/>
      <c r="AZ24233" s="40"/>
      <c r="BA24233" s="40"/>
      <c r="BB24233" s="40"/>
      <c r="BC24233" s="40"/>
      <c r="BD24233" s="50"/>
    </row>
    <row r="24234" spans="51:56" hidden="1" x14ac:dyDescent="0.25">
      <c r="AY24234" s="40"/>
      <c r="AZ24234" s="40"/>
      <c r="BA24234" s="40"/>
      <c r="BB24234" s="40"/>
      <c r="BC24234" s="40"/>
      <c r="BD24234" s="50"/>
    </row>
    <row r="24235" spans="51:56" hidden="1" x14ac:dyDescent="0.25">
      <c r="AY24235" s="40"/>
      <c r="AZ24235" s="40"/>
      <c r="BA24235" s="40"/>
      <c r="BB24235" s="40"/>
      <c r="BC24235" s="40"/>
      <c r="BD24235" s="50"/>
    </row>
    <row r="24236" spans="51:56" hidden="1" x14ac:dyDescent="0.25">
      <c r="AY24236" s="40"/>
      <c r="AZ24236" s="40"/>
      <c r="BA24236" s="40"/>
      <c r="BB24236" s="40"/>
      <c r="BC24236" s="40"/>
      <c r="BD24236" s="50"/>
    </row>
    <row r="24237" spans="51:56" hidden="1" x14ac:dyDescent="0.25">
      <c r="AY24237" s="40"/>
      <c r="AZ24237" s="40"/>
      <c r="BA24237" s="40"/>
      <c r="BB24237" s="40"/>
      <c r="BC24237" s="40"/>
      <c r="BD24237" s="50"/>
    </row>
    <row r="24238" spans="51:56" hidden="1" x14ac:dyDescent="0.25">
      <c r="AY24238" s="40"/>
      <c r="AZ24238" s="40"/>
      <c r="BA24238" s="40"/>
      <c r="BB24238" s="40"/>
      <c r="BC24238" s="40"/>
      <c r="BD24238" s="50"/>
    </row>
    <row r="24239" spans="51:56" hidden="1" x14ac:dyDescent="0.25">
      <c r="AY24239" s="40"/>
      <c r="AZ24239" s="40"/>
      <c r="BA24239" s="40"/>
      <c r="BB24239" s="40"/>
      <c r="BC24239" s="40"/>
      <c r="BD24239" s="50"/>
    </row>
    <row r="24240" spans="51:56" hidden="1" x14ac:dyDescent="0.25">
      <c r="AY24240" s="40"/>
      <c r="AZ24240" s="40"/>
      <c r="BA24240" s="40"/>
      <c r="BB24240" s="40"/>
      <c r="BC24240" s="40"/>
      <c r="BD24240" s="50"/>
    </row>
    <row r="24241" spans="51:56" hidden="1" x14ac:dyDescent="0.25">
      <c r="AY24241" s="40"/>
      <c r="AZ24241" s="40"/>
      <c r="BA24241" s="40"/>
      <c r="BB24241" s="40"/>
      <c r="BC24241" s="40"/>
      <c r="BD24241" s="50"/>
    </row>
    <row r="24242" spans="51:56" hidden="1" x14ac:dyDescent="0.25">
      <c r="AY24242" s="40"/>
      <c r="AZ24242" s="40"/>
      <c r="BA24242" s="40"/>
      <c r="BB24242" s="40"/>
      <c r="BC24242" s="40"/>
      <c r="BD24242" s="50"/>
    </row>
    <row r="24243" spans="51:56" hidden="1" x14ac:dyDescent="0.25">
      <c r="AY24243" s="40"/>
      <c r="AZ24243" s="40"/>
      <c r="BA24243" s="40"/>
      <c r="BB24243" s="40"/>
      <c r="BC24243" s="40"/>
      <c r="BD24243" s="50"/>
    </row>
    <row r="24244" spans="51:56" hidden="1" x14ac:dyDescent="0.25">
      <c r="AY24244" s="40"/>
      <c r="AZ24244" s="40"/>
      <c r="BA24244" s="40"/>
      <c r="BB24244" s="40"/>
      <c r="BC24244" s="40"/>
      <c r="BD24244" s="50"/>
    </row>
    <row r="24245" spans="51:56" hidden="1" x14ac:dyDescent="0.25">
      <c r="AY24245" s="40"/>
      <c r="AZ24245" s="40"/>
      <c r="BA24245" s="40"/>
      <c r="BB24245" s="40"/>
      <c r="BC24245" s="40"/>
      <c r="BD24245" s="50"/>
    </row>
    <row r="24246" spans="51:56" hidden="1" x14ac:dyDescent="0.25">
      <c r="AY24246" s="40"/>
      <c r="AZ24246" s="40"/>
      <c r="BA24246" s="40"/>
      <c r="BB24246" s="40"/>
      <c r="BC24246" s="40"/>
      <c r="BD24246" s="50"/>
    </row>
    <row r="24247" spans="51:56" hidden="1" x14ac:dyDescent="0.25">
      <c r="AY24247" s="40"/>
      <c r="AZ24247" s="40"/>
      <c r="BA24247" s="40"/>
      <c r="BB24247" s="40"/>
      <c r="BC24247" s="40"/>
      <c r="BD24247" s="50"/>
    </row>
    <row r="24248" spans="51:56" hidden="1" x14ac:dyDescent="0.25">
      <c r="AY24248" s="40"/>
      <c r="AZ24248" s="40"/>
      <c r="BA24248" s="40"/>
      <c r="BB24248" s="40"/>
      <c r="BC24248" s="40"/>
      <c r="BD24248" s="50"/>
    </row>
    <row r="24249" spans="51:56" hidden="1" x14ac:dyDescent="0.25">
      <c r="AY24249" s="40"/>
      <c r="AZ24249" s="40"/>
      <c r="BA24249" s="40"/>
      <c r="BB24249" s="40"/>
      <c r="BC24249" s="40"/>
      <c r="BD24249" s="50"/>
    </row>
    <row r="24250" spans="51:56" hidden="1" x14ac:dyDescent="0.25">
      <c r="AY24250" s="40"/>
      <c r="AZ24250" s="40"/>
      <c r="BA24250" s="40"/>
      <c r="BB24250" s="40"/>
      <c r="BC24250" s="40"/>
      <c r="BD24250" s="50"/>
    </row>
    <row r="24251" spans="51:56" hidden="1" x14ac:dyDescent="0.25">
      <c r="AY24251" s="40"/>
      <c r="AZ24251" s="40"/>
      <c r="BA24251" s="40"/>
      <c r="BB24251" s="40"/>
      <c r="BC24251" s="40"/>
      <c r="BD24251" s="50"/>
    </row>
    <row r="24252" spans="51:56" hidden="1" x14ac:dyDescent="0.25">
      <c r="AY24252" s="40"/>
      <c r="AZ24252" s="40"/>
      <c r="BA24252" s="40"/>
      <c r="BB24252" s="40"/>
      <c r="BC24252" s="40"/>
      <c r="BD24252" s="50"/>
    </row>
    <row r="24253" spans="51:56" hidden="1" x14ac:dyDescent="0.25">
      <c r="AY24253" s="40"/>
      <c r="AZ24253" s="40"/>
      <c r="BA24253" s="40"/>
      <c r="BB24253" s="40"/>
      <c r="BC24253" s="40"/>
      <c r="BD24253" s="50"/>
    </row>
    <row r="24254" spans="51:56" hidden="1" x14ac:dyDescent="0.25">
      <c r="AY24254" s="40"/>
      <c r="AZ24254" s="40"/>
      <c r="BA24254" s="40"/>
      <c r="BB24254" s="40"/>
      <c r="BC24254" s="40"/>
      <c r="BD24254" s="50"/>
    </row>
    <row r="24255" spans="51:56" hidden="1" x14ac:dyDescent="0.25">
      <c r="AY24255" s="40"/>
      <c r="AZ24255" s="40"/>
      <c r="BA24255" s="40"/>
      <c r="BB24255" s="40"/>
      <c r="BC24255" s="40"/>
      <c r="BD24255" s="50"/>
    </row>
    <row r="24256" spans="51:56" hidden="1" x14ac:dyDescent="0.25">
      <c r="AY24256" s="40"/>
      <c r="AZ24256" s="40"/>
      <c r="BA24256" s="40"/>
      <c r="BB24256" s="40"/>
      <c r="BC24256" s="40"/>
      <c r="BD24256" s="50"/>
    </row>
    <row r="24257" spans="51:56" hidden="1" x14ac:dyDescent="0.25">
      <c r="AY24257" s="40"/>
      <c r="AZ24257" s="40"/>
      <c r="BA24257" s="40"/>
      <c r="BB24257" s="40"/>
      <c r="BC24257" s="40"/>
      <c r="BD24257" s="50"/>
    </row>
    <row r="24258" spans="51:56" hidden="1" x14ac:dyDescent="0.25">
      <c r="AY24258" s="40"/>
      <c r="AZ24258" s="40"/>
      <c r="BA24258" s="40"/>
      <c r="BB24258" s="40"/>
      <c r="BC24258" s="40"/>
      <c r="BD24258" s="50"/>
    </row>
    <row r="24259" spans="51:56" hidden="1" x14ac:dyDescent="0.25">
      <c r="AY24259" s="40"/>
      <c r="AZ24259" s="40"/>
      <c r="BA24259" s="40"/>
      <c r="BB24259" s="40"/>
      <c r="BC24259" s="40"/>
      <c r="BD24259" s="50"/>
    </row>
    <row r="24260" spans="51:56" hidden="1" x14ac:dyDescent="0.25">
      <c r="AY24260" s="40"/>
      <c r="AZ24260" s="40"/>
      <c r="BA24260" s="40"/>
      <c r="BB24260" s="40"/>
      <c r="BC24260" s="40"/>
      <c r="BD24260" s="50"/>
    </row>
    <row r="24261" spans="51:56" hidden="1" x14ac:dyDescent="0.25">
      <c r="AY24261" s="40"/>
      <c r="AZ24261" s="40"/>
      <c r="BA24261" s="40"/>
      <c r="BB24261" s="40"/>
      <c r="BC24261" s="40"/>
      <c r="BD24261" s="50"/>
    </row>
    <row r="24262" spans="51:56" hidden="1" x14ac:dyDescent="0.25">
      <c r="AY24262" s="40"/>
      <c r="AZ24262" s="40"/>
      <c r="BA24262" s="40"/>
      <c r="BB24262" s="40"/>
      <c r="BC24262" s="40"/>
      <c r="BD24262" s="50"/>
    </row>
    <row r="24263" spans="51:56" hidden="1" x14ac:dyDescent="0.25">
      <c r="AY24263" s="40"/>
      <c r="AZ24263" s="40"/>
      <c r="BA24263" s="40"/>
      <c r="BB24263" s="40"/>
      <c r="BC24263" s="40"/>
      <c r="BD24263" s="50"/>
    </row>
    <row r="24264" spans="51:56" hidden="1" x14ac:dyDescent="0.25">
      <c r="AY24264" s="40"/>
      <c r="AZ24264" s="40"/>
      <c r="BA24264" s="40"/>
      <c r="BB24264" s="40"/>
      <c r="BC24264" s="40"/>
      <c r="BD24264" s="50"/>
    </row>
    <row r="24265" spans="51:56" hidden="1" x14ac:dyDescent="0.25">
      <c r="AY24265" s="40"/>
      <c r="AZ24265" s="40"/>
      <c r="BA24265" s="40"/>
      <c r="BB24265" s="40"/>
      <c r="BC24265" s="40"/>
      <c r="BD24265" s="50"/>
    </row>
    <row r="24266" spans="51:56" hidden="1" x14ac:dyDescent="0.25">
      <c r="AY24266" s="40"/>
      <c r="AZ24266" s="40"/>
      <c r="BA24266" s="40"/>
      <c r="BB24266" s="40"/>
      <c r="BC24266" s="40"/>
      <c r="BD24266" s="50"/>
    </row>
    <row r="24267" spans="51:56" hidden="1" x14ac:dyDescent="0.25">
      <c r="AY24267" s="40"/>
      <c r="AZ24267" s="40"/>
      <c r="BA24267" s="40"/>
      <c r="BB24267" s="40"/>
      <c r="BC24267" s="40"/>
      <c r="BD24267" s="50"/>
    </row>
    <row r="24268" spans="51:56" hidden="1" x14ac:dyDescent="0.25">
      <c r="AY24268" s="40"/>
      <c r="AZ24268" s="40"/>
      <c r="BA24268" s="40"/>
      <c r="BB24268" s="40"/>
      <c r="BC24268" s="40"/>
      <c r="BD24268" s="50"/>
    </row>
    <row r="24269" spans="51:56" hidden="1" x14ac:dyDescent="0.25">
      <c r="AY24269" s="40"/>
      <c r="AZ24269" s="40"/>
      <c r="BA24269" s="40"/>
      <c r="BB24269" s="40"/>
      <c r="BC24269" s="40"/>
      <c r="BD24269" s="50"/>
    </row>
    <row r="24270" spans="51:56" hidden="1" x14ac:dyDescent="0.25">
      <c r="AY24270" s="40"/>
      <c r="AZ24270" s="40"/>
      <c r="BA24270" s="40"/>
      <c r="BB24270" s="40"/>
      <c r="BC24270" s="40"/>
      <c r="BD24270" s="50"/>
    </row>
    <row r="24271" spans="51:56" hidden="1" x14ac:dyDescent="0.25">
      <c r="AY24271" s="40"/>
      <c r="AZ24271" s="40"/>
      <c r="BA24271" s="40"/>
      <c r="BB24271" s="40"/>
      <c r="BC24271" s="40"/>
      <c r="BD24271" s="50"/>
    </row>
    <row r="24272" spans="51:56" hidden="1" x14ac:dyDescent="0.25">
      <c r="AY24272" s="40"/>
      <c r="AZ24272" s="40"/>
      <c r="BA24272" s="40"/>
      <c r="BB24272" s="40"/>
      <c r="BC24272" s="40"/>
      <c r="BD24272" s="50"/>
    </row>
    <row r="24273" spans="51:56" hidden="1" x14ac:dyDescent="0.25">
      <c r="AY24273" s="40"/>
      <c r="AZ24273" s="40"/>
      <c r="BA24273" s="40"/>
      <c r="BB24273" s="40"/>
      <c r="BC24273" s="40"/>
      <c r="BD24273" s="50"/>
    </row>
    <row r="24274" spans="51:56" hidden="1" x14ac:dyDescent="0.25">
      <c r="AY24274" s="40"/>
      <c r="AZ24274" s="40"/>
      <c r="BA24274" s="40"/>
      <c r="BB24274" s="40"/>
      <c r="BC24274" s="40"/>
      <c r="BD24274" s="50"/>
    </row>
    <row r="24275" spans="51:56" hidden="1" x14ac:dyDescent="0.25">
      <c r="AY24275" s="40"/>
      <c r="AZ24275" s="40"/>
      <c r="BA24275" s="40"/>
      <c r="BB24275" s="40"/>
      <c r="BC24275" s="40"/>
      <c r="BD24275" s="50"/>
    </row>
    <row r="24276" spans="51:56" hidden="1" x14ac:dyDescent="0.25">
      <c r="AY24276" s="40"/>
      <c r="AZ24276" s="40"/>
      <c r="BA24276" s="40"/>
      <c r="BB24276" s="40"/>
      <c r="BC24276" s="40"/>
      <c r="BD24276" s="50"/>
    </row>
    <row r="24277" spans="51:56" hidden="1" x14ac:dyDescent="0.25">
      <c r="AY24277" s="40"/>
      <c r="AZ24277" s="40"/>
      <c r="BA24277" s="40"/>
      <c r="BB24277" s="40"/>
      <c r="BC24277" s="40"/>
      <c r="BD24277" s="50"/>
    </row>
    <row r="24278" spans="51:56" hidden="1" x14ac:dyDescent="0.25">
      <c r="AY24278" s="40"/>
      <c r="AZ24278" s="40"/>
      <c r="BA24278" s="40"/>
      <c r="BB24278" s="40"/>
      <c r="BC24278" s="40"/>
      <c r="BD24278" s="50"/>
    </row>
    <row r="24279" spans="51:56" hidden="1" x14ac:dyDescent="0.25">
      <c r="AY24279" s="40"/>
      <c r="AZ24279" s="40"/>
      <c r="BA24279" s="40"/>
      <c r="BB24279" s="40"/>
      <c r="BC24279" s="40"/>
      <c r="BD24279" s="50"/>
    </row>
    <row r="24280" spans="51:56" hidden="1" x14ac:dyDescent="0.25">
      <c r="AY24280" s="40"/>
      <c r="AZ24280" s="40"/>
      <c r="BA24280" s="40"/>
      <c r="BB24280" s="40"/>
      <c r="BC24280" s="40"/>
      <c r="BD24280" s="50"/>
    </row>
    <row r="24281" spans="51:56" hidden="1" x14ac:dyDescent="0.25">
      <c r="AY24281" s="40"/>
      <c r="AZ24281" s="40"/>
      <c r="BA24281" s="40"/>
      <c r="BB24281" s="40"/>
      <c r="BC24281" s="40"/>
      <c r="BD24281" s="50"/>
    </row>
    <row r="24282" spans="51:56" hidden="1" x14ac:dyDescent="0.25">
      <c r="AY24282" s="40"/>
      <c r="AZ24282" s="40"/>
      <c r="BA24282" s="40"/>
      <c r="BB24282" s="40"/>
      <c r="BC24282" s="40"/>
      <c r="BD24282" s="50"/>
    </row>
    <row r="24283" spans="51:56" hidden="1" x14ac:dyDescent="0.25">
      <c r="AY24283" s="40"/>
      <c r="AZ24283" s="40"/>
      <c r="BA24283" s="40"/>
      <c r="BB24283" s="40"/>
      <c r="BC24283" s="40"/>
      <c r="BD24283" s="50"/>
    </row>
    <row r="24284" spans="51:56" hidden="1" x14ac:dyDescent="0.25">
      <c r="AY24284" s="40"/>
      <c r="AZ24284" s="40"/>
      <c r="BA24284" s="40"/>
      <c r="BB24284" s="40"/>
      <c r="BC24284" s="40"/>
      <c r="BD24284" s="50"/>
    </row>
    <row r="24285" spans="51:56" hidden="1" x14ac:dyDescent="0.25">
      <c r="AY24285" s="40"/>
      <c r="AZ24285" s="40"/>
      <c r="BA24285" s="40"/>
      <c r="BB24285" s="40"/>
      <c r="BC24285" s="40"/>
      <c r="BD24285" s="50"/>
    </row>
    <row r="24286" spans="51:56" hidden="1" x14ac:dyDescent="0.25">
      <c r="AY24286" s="40"/>
      <c r="AZ24286" s="40"/>
      <c r="BA24286" s="40"/>
      <c r="BB24286" s="40"/>
      <c r="BC24286" s="40"/>
      <c r="BD24286" s="50"/>
    </row>
    <row r="24287" spans="51:56" hidden="1" x14ac:dyDescent="0.25">
      <c r="AY24287" s="40"/>
      <c r="AZ24287" s="40"/>
      <c r="BA24287" s="40"/>
      <c r="BB24287" s="40"/>
      <c r="BC24287" s="40"/>
      <c r="BD24287" s="50"/>
    </row>
    <row r="24288" spans="51:56" hidden="1" x14ac:dyDescent="0.25">
      <c r="AY24288" s="40"/>
      <c r="AZ24288" s="40"/>
      <c r="BA24288" s="40"/>
      <c r="BB24288" s="40"/>
      <c r="BC24288" s="40"/>
      <c r="BD24288" s="50"/>
    </row>
    <row r="24289" spans="51:56" hidden="1" x14ac:dyDescent="0.25">
      <c r="AY24289" s="40"/>
      <c r="AZ24289" s="40"/>
      <c r="BA24289" s="40"/>
      <c r="BB24289" s="40"/>
      <c r="BC24289" s="40"/>
      <c r="BD24289" s="50"/>
    </row>
    <row r="24290" spans="51:56" hidden="1" x14ac:dyDescent="0.25">
      <c r="AY24290" s="40"/>
      <c r="AZ24290" s="40"/>
      <c r="BA24290" s="40"/>
      <c r="BB24290" s="40"/>
      <c r="BC24290" s="40"/>
      <c r="BD24290" s="50"/>
    </row>
    <row r="24291" spans="51:56" hidden="1" x14ac:dyDescent="0.25">
      <c r="AY24291" s="40"/>
      <c r="AZ24291" s="40"/>
      <c r="BA24291" s="40"/>
      <c r="BB24291" s="40"/>
      <c r="BC24291" s="40"/>
      <c r="BD24291" s="50"/>
    </row>
    <row r="24292" spans="51:56" hidden="1" x14ac:dyDescent="0.25">
      <c r="AY24292" s="40"/>
      <c r="AZ24292" s="40"/>
      <c r="BA24292" s="40"/>
      <c r="BB24292" s="40"/>
      <c r="BC24292" s="40"/>
      <c r="BD24292" s="50"/>
    </row>
    <row r="24293" spans="51:56" hidden="1" x14ac:dyDescent="0.25">
      <c r="AY24293" s="40"/>
      <c r="AZ24293" s="40"/>
      <c r="BA24293" s="40"/>
      <c r="BB24293" s="40"/>
      <c r="BC24293" s="40"/>
      <c r="BD24293" s="50"/>
    </row>
    <row r="24294" spans="51:56" hidden="1" x14ac:dyDescent="0.25">
      <c r="AY24294" s="40"/>
      <c r="AZ24294" s="40"/>
      <c r="BA24294" s="40"/>
      <c r="BB24294" s="40"/>
      <c r="BC24294" s="40"/>
      <c r="BD24294" s="50"/>
    </row>
    <row r="24295" spans="51:56" hidden="1" x14ac:dyDescent="0.25">
      <c r="AY24295" s="40"/>
      <c r="AZ24295" s="40"/>
      <c r="BA24295" s="40"/>
      <c r="BB24295" s="40"/>
      <c r="BC24295" s="40"/>
      <c r="BD24295" s="50"/>
    </row>
    <row r="24296" spans="51:56" hidden="1" x14ac:dyDescent="0.25">
      <c r="AY24296" s="40"/>
      <c r="AZ24296" s="40"/>
      <c r="BA24296" s="40"/>
      <c r="BB24296" s="40"/>
      <c r="BC24296" s="40"/>
      <c r="BD24296" s="50"/>
    </row>
    <row r="24297" spans="51:56" hidden="1" x14ac:dyDescent="0.25">
      <c r="AY24297" s="40"/>
      <c r="AZ24297" s="40"/>
      <c r="BA24297" s="40"/>
      <c r="BB24297" s="40"/>
      <c r="BC24297" s="40"/>
      <c r="BD24297" s="50"/>
    </row>
    <row r="24298" spans="51:56" hidden="1" x14ac:dyDescent="0.25">
      <c r="AY24298" s="40"/>
      <c r="AZ24298" s="40"/>
      <c r="BA24298" s="40"/>
      <c r="BB24298" s="40"/>
      <c r="BC24298" s="40"/>
      <c r="BD24298" s="50"/>
    </row>
    <row r="24299" spans="51:56" hidden="1" x14ac:dyDescent="0.25">
      <c r="AY24299" s="40"/>
      <c r="AZ24299" s="40"/>
      <c r="BA24299" s="40"/>
      <c r="BB24299" s="40"/>
      <c r="BC24299" s="40"/>
      <c r="BD24299" s="50"/>
    </row>
    <row r="24300" spans="51:56" hidden="1" x14ac:dyDescent="0.25">
      <c r="AY24300" s="40"/>
      <c r="AZ24300" s="40"/>
      <c r="BA24300" s="40"/>
      <c r="BB24300" s="40"/>
      <c r="BC24300" s="40"/>
      <c r="BD24300" s="50"/>
    </row>
    <row r="24301" spans="51:56" hidden="1" x14ac:dyDescent="0.25">
      <c r="AY24301" s="40"/>
      <c r="AZ24301" s="40"/>
      <c r="BA24301" s="40"/>
      <c r="BB24301" s="40"/>
      <c r="BC24301" s="40"/>
      <c r="BD24301" s="50"/>
    </row>
    <row r="24302" spans="51:56" hidden="1" x14ac:dyDescent="0.25">
      <c r="AY24302" s="40"/>
      <c r="AZ24302" s="40"/>
      <c r="BA24302" s="40"/>
      <c r="BB24302" s="40"/>
      <c r="BC24302" s="40"/>
      <c r="BD24302" s="50"/>
    </row>
    <row r="24303" spans="51:56" hidden="1" x14ac:dyDescent="0.25">
      <c r="AY24303" s="40"/>
      <c r="AZ24303" s="40"/>
      <c r="BA24303" s="40"/>
      <c r="BB24303" s="40"/>
      <c r="BC24303" s="40"/>
      <c r="BD24303" s="50"/>
    </row>
    <row r="24304" spans="51:56" hidden="1" x14ac:dyDescent="0.25">
      <c r="AY24304" s="40"/>
      <c r="AZ24304" s="40"/>
      <c r="BA24304" s="40"/>
      <c r="BB24304" s="40"/>
      <c r="BC24304" s="40"/>
      <c r="BD24304" s="50"/>
    </row>
    <row r="24305" spans="51:56" hidden="1" x14ac:dyDescent="0.25">
      <c r="AY24305" s="40"/>
      <c r="AZ24305" s="40"/>
      <c r="BA24305" s="40"/>
      <c r="BB24305" s="40"/>
      <c r="BC24305" s="40"/>
      <c r="BD24305" s="50"/>
    </row>
    <row r="24306" spans="51:56" hidden="1" x14ac:dyDescent="0.25">
      <c r="AY24306" s="40"/>
      <c r="AZ24306" s="40"/>
      <c r="BA24306" s="40"/>
      <c r="BB24306" s="40"/>
      <c r="BC24306" s="40"/>
      <c r="BD24306" s="50"/>
    </row>
    <row r="24307" spans="51:56" hidden="1" x14ac:dyDescent="0.25">
      <c r="AY24307" s="40"/>
      <c r="AZ24307" s="40"/>
      <c r="BA24307" s="40"/>
      <c r="BB24307" s="40"/>
      <c r="BC24307" s="40"/>
      <c r="BD24307" s="50"/>
    </row>
    <row r="24308" spans="51:56" hidden="1" x14ac:dyDescent="0.25">
      <c r="AY24308" s="40"/>
      <c r="AZ24308" s="40"/>
      <c r="BA24308" s="40"/>
      <c r="BB24308" s="40"/>
      <c r="BC24308" s="40"/>
      <c r="BD24308" s="50"/>
    </row>
    <row r="24309" spans="51:56" hidden="1" x14ac:dyDescent="0.25">
      <c r="AY24309" s="40"/>
      <c r="AZ24309" s="40"/>
      <c r="BA24309" s="40"/>
      <c r="BB24309" s="40"/>
      <c r="BC24309" s="40"/>
      <c r="BD24309" s="50"/>
    </row>
    <row r="24310" spans="51:56" hidden="1" x14ac:dyDescent="0.25">
      <c r="AY24310" s="40"/>
      <c r="AZ24310" s="40"/>
      <c r="BA24310" s="40"/>
      <c r="BB24310" s="40"/>
      <c r="BC24310" s="40"/>
      <c r="BD24310" s="50"/>
    </row>
    <row r="24311" spans="51:56" hidden="1" x14ac:dyDescent="0.25">
      <c r="AY24311" s="40"/>
      <c r="AZ24311" s="40"/>
      <c r="BA24311" s="40"/>
      <c r="BB24311" s="40"/>
      <c r="BC24311" s="40"/>
      <c r="BD24311" s="50"/>
    </row>
    <row r="24312" spans="51:56" hidden="1" x14ac:dyDescent="0.25">
      <c r="AY24312" s="40"/>
      <c r="AZ24312" s="40"/>
      <c r="BA24312" s="40"/>
      <c r="BB24312" s="40"/>
      <c r="BC24312" s="40"/>
      <c r="BD24312" s="50"/>
    </row>
    <row r="24313" spans="51:56" hidden="1" x14ac:dyDescent="0.25">
      <c r="AY24313" s="40"/>
      <c r="AZ24313" s="40"/>
      <c r="BA24313" s="40"/>
      <c r="BB24313" s="40"/>
      <c r="BC24313" s="40"/>
      <c r="BD24313" s="50"/>
    </row>
    <row r="24314" spans="51:56" hidden="1" x14ac:dyDescent="0.25">
      <c r="AY24314" s="40"/>
      <c r="AZ24314" s="40"/>
      <c r="BA24314" s="40"/>
      <c r="BB24314" s="40"/>
      <c r="BC24314" s="40"/>
      <c r="BD24314" s="50"/>
    </row>
    <row r="24315" spans="51:56" hidden="1" x14ac:dyDescent="0.25">
      <c r="AY24315" s="40"/>
      <c r="AZ24315" s="40"/>
      <c r="BA24315" s="40"/>
      <c r="BB24315" s="40"/>
      <c r="BC24315" s="40"/>
      <c r="BD24315" s="50"/>
    </row>
    <row r="24316" spans="51:56" hidden="1" x14ac:dyDescent="0.25">
      <c r="AY24316" s="40"/>
      <c r="AZ24316" s="40"/>
      <c r="BA24316" s="40"/>
      <c r="BB24316" s="40"/>
      <c r="BC24316" s="40"/>
      <c r="BD24316" s="50"/>
    </row>
    <row r="24317" spans="51:56" hidden="1" x14ac:dyDescent="0.25">
      <c r="AY24317" s="40"/>
      <c r="AZ24317" s="40"/>
      <c r="BA24317" s="40"/>
      <c r="BB24317" s="40"/>
      <c r="BC24317" s="40"/>
      <c r="BD24317" s="50"/>
    </row>
    <row r="24318" spans="51:56" hidden="1" x14ac:dyDescent="0.25">
      <c r="AY24318" s="40"/>
      <c r="AZ24318" s="40"/>
      <c r="BA24318" s="40"/>
      <c r="BB24318" s="40"/>
      <c r="BC24318" s="40"/>
      <c r="BD24318" s="50"/>
    </row>
    <row r="24319" spans="51:56" hidden="1" x14ac:dyDescent="0.25">
      <c r="AY24319" s="40"/>
      <c r="AZ24319" s="40"/>
      <c r="BA24319" s="40"/>
      <c r="BB24319" s="40"/>
      <c r="BC24319" s="40"/>
      <c r="BD24319" s="50"/>
    </row>
    <row r="24320" spans="51:56" hidden="1" x14ac:dyDescent="0.25">
      <c r="AY24320" s="40"/>
      <c r="AZ24320" s="40"/>
      <c r="BA24320" s="40"/>
      <c r="BB24320" s="40"/>
      <c r="BC24320" s="40"/>
      <c r="BD24320" s="50"/>
    </row>
    <row r="24321" spans="51:56" hidden="1" x14ac:dyDescent="0.25">
      <c r="AY24321" s="40"/>
      <c r="AZ24321" s="40"/>
      <c r="BA24321" s="40"/>
      <c r="BB24321" s="40"/>
      <c r="BC24321" s="40"/>
      <c r="BD24321" s="50"/>
    </row>
    <row r="24322" spans="51:56" hidden="1" x14ac:dyDescent="0.25">
      <c r="AY24322" s="40"/>
      <c r="AZ24322" s="40"/>
      <c r="BA24322" s="40"/>
      <c r="BB24322" s="40"/>
      <c r="BC24322" s="40"/>
      <c r="BD24322" s="50"/>
    </row>
    <row r="24323" spans="51:56" hidden="1" x14ac:dyDescent="0.25">
      <c r="AY24323" s="40"/>
      <c r="AZ24323" s="40"/>
      <c r="BA24323" s="40"/>
      <c r="BB24323" s="40"/>
      <c r="BC24323" s="40"/>
      <c r="BD24323" s="50"/>
    </row>
    <row r="24324" spans="51:56" hidden="1" x14ac:dyDescent="0.25">
      <c r="AY24324" s="40"/>
      <c r="AZ24324" s="40"/>
      <c r="BA24324" s="40"/>
      <c r="BB24324" s="40"/>
      <c r="BC24324" s="40"/>
      <c r="BD24324" s="50"/>
    </row>
    <row r="24325" spans="51:56" hidden="1" x14ac:dyDescent="0.25">
      <c r="AY24325" s="40"/>
      <c r="AZ24325" s="40"/>
      <c r="BA24325" s="40"/>
      <c r="BB24325" s="40"/>
      <c r="BC24325" s="40"/>
      <c r="BD24325" s="50"/>
    </row>
    <row r="24326" spans="51:56" hidden="1" x14ac:dyDescent="0.25">
      <c r="AY24326" s="40"/>
      <c r="AZ24326" s="40"/>
      <c r="BA24326" s="40"/>
      <c r="BB24326" s="40"/>
      <c r="BC24326" s="40"/>
      <c r="BD24326" s="50"/>
    </row>
    <row r="24327" spans="51:56" hidden="1" x14ac:dyDescent="0.25">
      <c r="AY24327" s="40"/>
      <c r="AZ24327" s="40"/>
      <c r="BA24327" s="40"/>
      <c r="BB24327" s="40"/>
      <c r="BC24327" s="40"/>
      <c r="BD24327" s="50"/>
    </row>
    <row r="24328" spans="51:56" hidden="1" x14ac:dyDescent="0.25">
      <c r="AY24328" s="40"/>
      <c r="AZ24328" s="40"/>
      <c r="BA24328" s="40"/>
      <c r="BB24328" s="40"/>
      <c r="BC24328" s="40"/>
      <c r="BD24328" s="50"/>
    </row>
    <row r="24329" spans="51:56" hidden="1" x14ac:dyDescent="0.25">
      <c r="AY24329" s="40"/>
      <c r="AZ24329" s="40"/>
      <c r="BA24329" s="40"/>
      <c r="BB24329" s="40"/>
      <c r="BC24329" s="40"/>
      <c r="BD24329" s="50"/>
    </row>
    <row r="24330" spans="51:56" hidden="1" x14ac:dyDescent="0.25">
      <c r="AY24330" s="40"/>
      <c r="AZ24330" s="40"/>
      <c r="BA24330" s="40"/>
      <c r="BB24330" s="40"/>
      <c r="BC24330" s="40"/>
      <c r="BD24330" s="50"/>
    </row>
    <row r="24331" spans="51:56" hidden="1" x14ac:dyDescent="0.25">
      <c r="AY24331" s="40"/>
      <c r="AZ24331" s="40"/>
      <c r="BA24331" s="40"/>
      <c r="BB24331" s="40"/>
      <c r="BC24331" s="40"/>
      <c r="BD24331" s="50"/>
    </row>
    <row r="24332" spans="51:56" hidden="1" x14ac:dyDescent="0.25">
      <c r="AY24332" s="40"/>
      <c r="AZ24332" s="40"/>
      <c r="BA24332" s="40"/>
      <c r="BB24332" s="40"/>
      <c r="BC24332" s="40"/>
      <c r="BD24332" s="50"/>
    </row>
    <row r="24333" spans="51:56" hidden="1" x14ac:dyDescent="0.25">
      <c r="AY24333" s="40"/>
      <c r="AZ24333" s="40"/>
      <c r="BA24333" s="40"/>
      <c r="BB24333" s="40"/>
      <c r="BC24333" s="40"/>
      <c r="BD24333" s="50"/>
    </row>
    <row r="24334" spans="51:56" hidden="1" x14ac:dyDescent="0.25">
      <c r="AY24334" s="40"/>
      <c r="AZ24334" s="40"/>
      <c r="BA24334" s="40"/>
      <c r="BB24334" s="40"/>
      <c r="BC24334" s="40"/>
      <c r="BD24334" s="50"/>
    </row>
    <row r="24335" spans="51:56" hidden="1" x14ac:dyDescent="0.25">
      <c r="AY24335" s="40"/>
      <c r="AZ24335" s="40"/>
      <c r="BA24335" s="40"/>
      <c r="BB24335" s="40"/>
      <c r="BC24335" s="40"/>
      <c r="BD24335" s="50"/>
    </row>
    <row r="24336" spans="51:56" hidden="1" x14ac:dyDescent="0.25">
      <c r="AY24336" s="40"/>
      <c r="AZ24336" s="40"/>
      <c r="BA24336" s="40"/>
      <c r="BB24336" s="40"/>
      <c r="BC24336" s="40"/>
      <c r="BD24336" s="50"/>
    </row>
    <row r="24337" spans="51:56" hidden="1" x14ac:dyDescent="0.25">
      <c r="AY24337" s="40"/>
      <c r="AZ24337" s="40"/>
      <c r="BA24337" s="40"/>
      <c r="BB24337" s="40"/>
      <c r="BC24337" s="40"/>
      <c r="BD24337" s="50"/>
    </row>
    <row r="24338" spans="51:56" hidden="1" x14ac:dyDescent="0.25">
      <c r="AY24338" s="40"/>
      <c r="AZ24338" s="40"/>
      <c r="BA24338" s="40"/>
      <c r="BB24338" s="40"/>
      <c r="BC24338" s="40"/>
      <c r="BD24338" s="50"/>
    </row>
    <row r="24339" spans="51:56" hidden="1" x14ac:dyDescent="0.25">
      <c r="AY24339" s="40"/>
      <c r="AZ24339" s="40"/>
      <c r="BA24339" s="40"/>
      <c r="BB24339" s="40"/>
      <c r="BC24339" s="40"/>
      <c r="BD24339" s="50"/>
    </row>
    <row r="24340" spans="51:56" hidden="1" x14ac:dyDescent="0.25">
      <c r="AY24340" s="40"/>
      <c r="AZ24340" s="40"/>
      <c r="BA24340" s="40"/>
      <c r="BB24340" s="40"/>
      <c r="BC24340" s="40"/>
      <c r="BD24340" s="50"/>
    </row>
    <row r="24341" spans="51:56" hidden="1" x14ac:dyDescent="0.25">
      <c r="AY24341" s="40"/>
      <c r="AZ24341" s="40"/>
      <c r="BA24341" s="40"/>
      <c r="BB24341" s="40"/>
      <c r="BC24341" s="40"/>
      <c r="BD24341" s="50"/>
    </row>
    <row r="24342" spans="51:56" hidden="1" x14ac:dyDescent="0.25">
      <c r="AY24342" s="40"/>
      <c r="AZ24342" s="40"/>
      <c r="BA24342" s="40"/>
      <c r="BB24342" s="40"/>
      <c r="BC24342" s="40"/>
      <c r="BD24342" s="50"/>
    </row>
    <row r="24343" spans="51:56" hidden="1" x14ac:dyDescent="0.25">
      <c r="AY24343" s="40"/>
      <c r="AZ24343" s="40"/>
      <c r="BA24343" s="40"/>
      <c r="BB24343" s="40"/>
      <c r="BC24343" s="40"/>
      <c r="BD24343" s="50"/>
    </row>
    <row r="24344" spans="51:56" hidden="1" x14ac:dyDescent="0.25">
      <c r="AY24344" s="40"/>
      <c r="AZ24344" s="40"/>
      <c r="BA24344" s="40"/>
      <c r="BB24344" s="40"/>
      <c r="BC24344" s="40"/>
      <c r="BD24344" s="50"/>
    </row>
    <row r="24345" spans="51:56" hidden="1" x14ac:dyDescent="0.25">
      <c r="AY24345" s="40"/>
      <c r="AZ24345" s="40"/>
      <c r="BA24345" s="40"/>
      <c r="BB24345" s="40"/>
      <c r="BC24345" s="40"/>
      <c r="BD24345" s="50"/>
    </row>
    <row r="24346" spans="51:56" hidden="1" x14ac:dyDescent="0.25">
      <c r="AY24346" s="40"/>
      <c r="AZ24346" s="40"/>
      <c r="BA24346" s="40"/>
      <c r="BB24346" s="40"/>
      <c r="BC24346" s="40"/>
      <c r="BD24346" s="50"/>
    </row>
    <row r="24347" spans="51:56" hidden="1" x14ac:dyDescent="0.25">
      <c r="AY24347" s="40"/>
      <c r="AZ24347" s="40"/>
      <c r="BA24347" s="40"/>
      <c r="BB24347" s="40"/>
      <c r="BC24347" s="40"/>
      <c r="BD24347" s="50"/>
    </row>
    <row r="24348" spans="51:56" hidden="1" x14ac:dyDescent="0.25">
      <c r="AY24348" s="40"/>
      <c r="AZ24348" s="40"/>
      <c r="BA24348" s="40"/>
      <c r="BB24348" s="40"/>
      <c r="BC24348" s="40"/>
      <c r="BD24348" s="50"/>
    </row>
    <row r="24349" spans="51:56" hidden="1" x14ac:dyDescent="0.25">
      <c r="AY24349" s="40"/>
      <c r="AZ24349" s="40"/>
      <c r="BA24349" s="40"/>
      <c r="BB24349" s="40"/>
      <c r="BC24349" s="40"/>
      <c r="BD24349" s="50"/>
    </row>
    <row r="24350" spans="51:56" hidden="1" x14ac:dyDescent="0.25">
      <c r="AY24350" s="40"/>
      <c r="AZ24350" s="40"/>
      <c r="BA24350" s="40"/>
      <c r="BB24350" s="40"/>
      <c r="BC24350" s="40"/>
      <c r="BD24350" s="50"/>
    </row>
    <row r="24351" spans="51:56" hidden="1" x14ac:dyDescent="0.25">
      <c r="AY24351" s="40"/>
      <c r="AZ24351" s="40"/>
      <c r="BA24351" s="40"/>
      <c r="BB24351" s="40"/>
      <c r="BC24351" s="40"/>
      <c r="BD24351" s="50"/>
    </row>
    <row r="24352" spans="51:56" hidden="1" x14ac:dyDescent="0.25">
      <c r="AY24352" s="40"/>
      <c r="AZ24352" s="40"/>
      <c r="BA24352" s="40"/>
      <c r="BB24352" s="40"/>
      <c r="BC24352" s="40"/>
      <c r="BD24352" s="50"/>
    </row>
    <row r="24353" spans="51:56" hidden="1" x14ac:dyDescent="0.25">
      <c r="AY24353" s="40"/>
      <c r="AZ24353" s="40"/>
      <c r="BA24353" s="40"/>
      <c r="BB24353" s="40"/>
      <c r="BC24353" s="40"/>
      <c r="BD24353" s="50"/>
    </row>
    <row r="24354" spans="51:56" hidden="1" x14ac:dyDescent="0.25">
      <c r="AY24354" s="40"/>
      <c r="AZ24354" s="40"/>
      <c r="BA24354" s="40"/>
      <c r="BB24354" s="40"/>
      <c r="BC24354" s="40"/>
      <c r="BD24354" s="50"/>
    </row>
    <row r="24355" spans="51:56" hidden="1" x14ac:dyDescent="0.25">
      <c r="AY24355" s="40"/>
      <c r="AZ24355" s="40"/>
      <c r="BA24355" s="40"/>
      <c r="BB24355" s="40"/>
      <c r="BC24355" s="40"/>
      <c r="BD24355" s="50"/>
    </row>
    <row r="24356" spans="51:56" hidden="1" x14ac:dyDescent="0.25">
      <c r="AY24356" s="40"/>
      <c r="AZ24356" s="40"/>
      <c r="BA24356" s="40"/>
      <c r="BB24356" s="40"/>
      <c r="BC24356" s="40"/>
      <c r="BD24356" s="50"/>
    </row>
    <row r="24357" spans="51:56" hidden="1" x14ac:dyDescent="0.25">
      <c r="AY24357" s="40"/>
      <c r="AZ24357" s="40"/>
      <c r="BA24357" s="40"/>
      <c r="BB24357" s="40"/>
      <c r="BC24357" s="40"/>
      <c r="BD24357" s="50"/>
    </row>
    <row r="24358" spans="51:56" hidden="1" x14ac:dyDescent="0.25">
      <c r="AY24358" s="40"/>
      <c r="AZ24358" s="40"/>
      <c r="BA24358" s="40"/>
      <c r="BB24358" s="40"/>
      <c r="BC24358" s="40"/>
      <c r="BD24358" s="50"/>
    </row>
    <row r="24359" spans="51:56" hidden="1" x14ac:dyDescent="0.25">
      <c r="AY24359" s="40"/>
      <c r="AZ24359" s="40"/>
      <c r="BA24359" s="40"/>
      <c r="BB24359" s="40"/>
      <c r="BC24359" s="40"/>
      <c r="BD24359" s="50"/>
    </row>
    <row r="24360" spans="51:56" hidden="1" x14ac:dyDescent="0.25">
      <c r="AY24360" s="40"/>
      <c r="AZ24360" s="40"/>
      <c r="BA24360" s="40"/>
      <c r="BB24360" s="40"/>
      <c r="BC24360" s="40"/>
      <c r="BD24360" s="50"/>
    </row>
    <row r="24361" spans="51:56" hidden="1" x14ac:dyDescent="0.25">
      <c r="AY24361" s="40"/>
      <c r="AZ24361" s="40"/>
      <c r="BA24361" s="40"/>
      <c r="BB24361" s="40"/>
      <c r="BC24361" s="40"/>
      <c r="BD24361" s="50"/>
    </row>
    <row r="24362" spans="51:56" hidden="1" x14ac:dyDescent="0.25">
      <c r="AY24362" s="40"/>
      <c r="AZ24362" s="40"/>
      <c r="BA24362" s="40"/>
      <c r="BB24362" s="40"/>
      <c r="BC24362" s="40"/>
      <c r="BD24362" s="50"/>
    </row>
    <row r="24363" spans="51:56" hidden="1" x14ac:dyDescent="0.25">
      <c r="AY24363" s="40"/>
      <c r="AZ24363" s="40"/>
      <c r="BA24363" s="40"/>
      <c r="BB24363" s="40"/>
      <c r="BC24363" s="40"/>
      <c r="BD24363" s="50"/>
    </row>
    <row r="24364" spans="51:56" hidden="1" x14ac:dyDescent="0.25">
      <c r="AY24364" s="40"/>
      <c r="AZ24364" s="40"/>
      <c r="BA24364" s="40"/>
      <c r="BB24364" s="40"/>
      <c r="BC24364" s="40"/>
      <c r="BD24364" s="50"/>
    </row>
    <row r="24365" spans="51:56" hidden="1" x14ac:dyDescent="0.25">
      <c r="AY24365" s="40"/>
      <c r="AZ24365" s="40"/>
      <c r="BA24365" s="40"/>
      <c r="BB24365" s="40"/>
      <c r="BC24365" s="40"/>
      <c r="BD24365" s="50"/>
    </row>
    <row r="24366" spans="51:56" hidden="1" x14ac:dyDescent="0.25">
      <c r="AY24366" s="40"/>
      <c r="AZ24366" s="40"/>
      <c r="BA24366" s="40"/>
      <c r="BB24366" s="40"/>
      <c r="BC24366" s="40"/>
      <c r="BD24366" s="50"/>
    </row>
    <row r="24367" spans="51:56" hidden="1" x14ac:dyDescent="0.25">
      <c r="AY24367" s="40"/>
      <c r="AZ24367" s="40"/>
      <c r="BA24367" s="40"/>
      <c r="BB24367" s="40"/>
      <c r="BC24367" s="40"/>
      <c r="BD24367" s="50"/>
    </row>
    <row r="24368" spans="51:56" hidden="1" x14ac:dyDescent="0.25">
      <c r="AY24368" s="40"/>
      <c r="AZ24368" s="40"/>
      <c r="BA24368" s="40"/>
      <c r="BB24368" s="40"/>
      <c r="BC24368" s="40"/>
      <c r="BD24368" s="50"/>
    </row>
    <row r="24369" spans="51:56" hidden="1" x14ac:dyDescent="0.25">
      <c r="AY24369" s="40"/>
      <c r="AZ24369" s="40"/>
      <c r="BA24369" s="40"/>
      <c r="BB24369" s="40"/>
      <c r="BC24369" s="40"/>
      <c r="BD24369" s="50"/>
    </row>
    <row r="24370" spans="51:56" hidden="1" x14ac:dyDescent="0.25">
      <c r="AY24370" s="40"/>
      <c r="AZ24370" s="40"/>
      <c r="BA24370" s="40"/>
      <c r="BB24370" s="40"/>
      <c r="BC24370" s="40"/>
      <c r="BD24370" s="50"/>
    </row>
    <row r="24371" spans="51:56" hidden="1" x14ac:dyDescent="0.25">
      <c r="AY24371" s="40"/>
      <c r="AZ24371" s="40"/>
      <c r="BA24371" s="40"/>
      <c r="BB24371" s="40"/>
      <c r="BC24371" s="40"/>
      <c r="BD24371" s="50"/>
    </row>
    <row r="24372" spans="51:56" hidden="1" x14ac:dyDescent="0.25">
      <c r="AY24372" s="40"/>
      <c r="AZ24372" s="40"/>
      <c r="BA24372" s="40"/>
      <c r="BB24372" s="40"/>
      <c r="BC24372" s="40"/>
      <c r="BD24372" s="50"/>
    </row>
    <row r="24373" spans="51:56" hidden="1" x14ac:dyDescent="0.25">
      <c r="AY24373" s="40"/>
      <c r="AZ24373" s="40"/>
      <c r="BA24373" s="40"/>
      <c r="BB24373" s="40"/>
      <c r="BC24373" s="40"/>
      <c r="BD24373" s="50"/>
    </row>
    <row r="24374" spans="51:56" hidden="1" x14ac:dyDescent="0.25">
      <c r="AY24374" s="40"/>
      <c r="AZ24374" s="40"/>
      <c r="BA24374" s="40"/>
      <c r="BB24374" s="40"/>
      <c r="BC24374" s="40"/>
      <c r="BD24374" s="50"/>
    </row>
    <row r="24375" spans="51:56" hidden="1" x14ac:dyDescent="0.25">
      <c r="AY24375" s="40"/>
      <c r="AZ24375" s="40"/>
      <c r="BA24375" s="40"/>
      <c r="BB24375" s="40"/>
      <c r="BC24375" s="40"/>
      <c r="BD24375" s="50"/>
    </row>
    <row r="24376" spans="51:56" hidden="1" x14ac:dyDescent="0.25">
      <c r="AY24376" s="40"/>
      <c r="AZ24376" s="40"/>
      <c r="BA24376" s="40"/>
      <c r="BB24376" s="40"/>
      <c r="BC24376" s="40"/>
      <c r="BD24376" s="50"/>
    </row>
    <row r="24377" spans="51:56" hidden="1" x14ac:dyDescent="0.25">
      <c r="AY24377" s="40"/>
      <c r="AZ24377" s="40"/>
      <c r="BA24377" s="40"/>
      <c r="BB24377" s="40"/>
      <c r="BC24377" s="40"/>
      <c r="BD24377" s="50"/>
    </row>
    <row r="24378" spans="51:56" hidden="1" x14ac:dyDescent="0.25">
      <c r="AY24378" s="40"/>
      <c r="AZ24378" s="40"/>
      <c r="BA24378" s="40"/>
      <c r="BB24378" s="40"/>
      <c r="BC24378" s="40"/>
      <c r="BD24378" s="50"/>
    </row>
    <row r="24379" spans="51:56" hidden="1" x14ac:dyDescent="0.25">
      <c r="AY24379" s="40"/>
      <c r="AZ24379" s="40"/>
      <c r="BA24379" s="40"/>
      <c r="BB24379" s="40"/>
      <c r="BC24379" s="40"/>
      <c r="BD24379" s="50"/>
    </row>
    <row r="24380" spans="51:56" hidden="1" x14ac:dyDescent="0.25">
      <c r="AY24380" s="40"/>
      <c r="AZ24380" s="40"/>
      <c r="BA24380" s="40"/>
      <c r="BB24380" s="40"/>
      <c r="BC24380" s="40"/>
      <c r="BD24380" s="50"/>
    </row>
    <row r="24381" spans="51:56" hidden="1" x14ac:dyDescent="0.25">
      <c r="AY24381" s="40"/>
      <c r="AZ24381" s="40"/>
      <c r="BA24381" s="40"/>
      <c r="BB24381" s="40"/>
      <c r="BC24381" s="40"/>
      <c r="BD24381" s="50"/>
    </row>
    <row r="24382" spans="51:56" hidden="1" x14ac:dyDescent="0.25">
      <c r="AY24382" s="40"/>
      <c r="AZ24382" s="40"/>
      <c r="BA24382" s="40"/>
      <c r="BB24382" s="40"/>
      <c r="BC24382" s="40"/>
      <c r="BD24382" s="50"/>
    </row>
    <row r="24383" spans="51:56" hidden="1" x14ac:dyDescent="0.25">
      <c r="AY24383" s="40"/>
      <c r="AZ24383" s="40"/>
      <c r="BA24383" s="40"/>
      <c r="BB24383" s="40"/>
      <c r="BC24383" s="40"/>
      <c r="BD24383" s="50"/>
    </row>
    <row r="24384" spans="51:56" hidden="1" x14ac:dyDescent="0.25">
      <c r="AY24384" s="40"/>
      <c r="AZ24384" s="40"/>
      <c r="BA24384" s="40"/>
      <c r="BB24384" s="40"/>
      <c r="BC24384" s="40"/>
      <c r="BD24384" s="50"/>
    </row>
    <row r="24385" spans="51:56" hidden="1" x14ac:dyDescent="0.25">
      <c r="AY24385" s="40"/>
      <c r="AZ24385" s="40"/>
      <c r="BA24385" s="40"/>
      <c r="BB24385" s="40"/>
      <c r="BC24385" s="40"/>
      <c r="BD24385" s="50"/>
    </row>
    <row r="24386" spans="51:56" hidden="1" x14ac:dyDescent="0.25">
      <c r="AY24386" s="40"/>
      <c r="AZ24386" s="40"/>
      <c r="BA24386" s="40"/>
      <c r="BB24386" s="40"/>
      <c r="BC24386" s="40"/>
      <c r="BD24386" s="50"/>
    </row>
    <row r="24387" spans="51:56" hidden="1" x14ac:dyDescent="0.25">
      <c r="AY24387" s="40"/>
      <c r="AZ24387" s="40"/>
      <c r="BA24387" s="40"/>
      <c r="BB24387" s="40"/>
      <c r="BC24387" s="40"/>
      <c r="BD24387" s="50"/>
    </row>
    <row r="24388" spans="51:56" hidden="1" x14ac:dyDescent="0.25">
      <c r="AY24388" s="40"/>
      <c r="AZ24388" s="40"/>
      <c r="BA24388" s="40"/>
      <c r="BB24388" s="40"/>
      <c r="BC24388" s="40"/>
      <c r="BD24388" s="50"/>
    </row>
    <row r="24389" spans="51:56" hidden="1" x14ac:dyDescent="0.25">
      <c r="AY24389" s="40"/>
      <c r="AZ24389" s="40"/>
      <c r="BA24389" s="40"/>
      <c r="BB24389" s="40"/>
      <c r="BC24389" s="40"/>
      <c r="BD24389" s="50"/>
    </row>
    <row r="24390" spans="51:56" hidden="1" x14ac:dyDescent="0.25">
      <c r="AY24390" s="40"/>
      <c r="AZ24390" s="40"/>
      <c r="BA24390" s="40"/>
      <c r="BB24390" s="40"/>
      <c r="BC24390" s="40"/>
      <c r="BD24390" s="50"/>
    </row>
    <row r="24391" spans="51:56" hidden="1" x14ac:dyDescent="0.25">
      <c r="AY24391" s="40"/>
      <c r="AZ24391" s="40"/>
      <c r="BA24391" s="40"/>
      <c r="BB24391" s="40"/>
      <c r="BC24391" s="40"/>
      <c r="BD24391" s="50"/>
    </row>
    <row r="24392" spans="51:56" hidden="1" x14ac:dyDescent="0.25">
      <c r="AY24392" s="40"/>
      <c r="AZ24392" s="40"/>
      <c r="BA24392" s="40"/>
      <c r="BB24392" s="40"/>
      <c r="BC24392" s="40"/>
      <c r="BD24392" s="50"/>
    </row>
    <row r="24393" spans="51:56" hidden="1" x14ac:dyDescent="0.25">
      <c r="AY24393" s="40"/>
      <c r="AZ24393" s="40"/>
      <c r="BA24393" s="40"/>
      <c r="BB24393" s="40"/>
      <c r="BC24393" s="40"/>
      <c r="BD24393" s="50"/>
    </row>
    <row r="24394" spans="51:56" hidden="1" x14ac:dyDescent="0.25">
      <c r="AY24394" s="40"/>
      <c r="AZ24394" s="40"/>
      <c r="BA24394" s="40"/>
      <c r="BB24394" s="40"/>
      <c r="BC24394" s="40"/>
      <c r="BD24394" s="50"/>
    </row>
    <row r="24395" spans="51:56" hidden="1" x14ac:dyDescent="0.25">
      <c r="AY24395" s="40"/>
      <c r="AZ24395" s="40"/>
      <c r="BA24395" s="40"/>
      <c r="BB24395" s="40"/>
      <c r="BC24395" s="40"/>
      <c r="BD24395" s="50"/>
    </row>
    <row r="24396" spans="51:56" hidden="1" x14ac:dyDescent="0.25">
      <c r="AY24396" s="40"/>
      <c r="AZ24396" s="40"/>
      <c r="BA24396" s="40"/>
      <c r="BB24396" s="40"/>
      <c r="BC24396" s="40"/>
      <c r="BD24396" s="50"/>
    </row>
    <row r="24397" spans="51:56" hidden="1" x14ac:dyDescent="0.25">
      <c r="AY24397" s="40"/>
      <c r="AZ24397" s="40"/>
      <c r="BA24397" s="40"/>
      <c r="BB24397" s="40"/>
      <c r="BC24397" s="40"/>
      <c r="BD24397" s="50"/>
    </row>
    <row r="24398" spans="51:56" hidden="1" x14ac:dyDescent="0.25">
      <c r="AY24398" s="40"/>
      <c r="AZ24398" s="40"/>
      <c r="BA24398" s="40"/>
      <c r="BB24398" s="40"/>
      <c r="BC24398" s="40"/>
      <c r="BD24398" s="50"/>
    </row>
    <row r="24399" spans="51:56" hidden="1" x14ac:dyDescent="0.25">
      <c r="AY24399" s="40"/>
      <c r="AZ24399" s="40"/>
      <c r="BA24399" s="40"/>
      <c r="BB24399" s="40"/>
      <c r="BC24399" s="40"/>
      <c r="BD24399" s="50"/>
    </row>
    <row r="24400" spans="51:56" hidden="1" x14ac:dyDescent="0.25">
      <c r="AY24400" s="40"/>
      <c r="AZ24400" s="40"/>
      <c r="BA24400" s="40"/>
      <c r="BB24400" s="40"/>
      <c r="BC24400" s="40"/>
      <c r="BD24400" s="50"/>
    </row>
    <row r="24401" spans="51:56" hidden="1" x14ac:dyDescent="0.25">
      <c r="AY24401" s="40"/>
      <c r="AZ24401" s="40"/>
      <c r="BA24401" s="40"/>
      <c r="BB24401" s="40"/>
      <c r="BC24401" s="40"/>
      <c r="BD24401" s="50"/>
    </row>
    <row r="24402" spans="51:56" hidden="1" x14ac:dyDescent="0.25">
      <c r="AY24402" s="40"/>
      <c r="AZ24402" s="40"/>
      <c r="BA24402" s="40"/>
      <c r="BB24402" s="40"/>
      <c r="BC24402" s="40"/>
      <c r="BD24402" s="50"/>
    </row>
    <row r="24403" spans="51:56" hidden="1" x14ac:dyDescent="0.25">
      <c r="AY24403" s="40"/>
      <c r="AZ24403" s="40"/>
      <c r="BA24403" s="40"/>
      <c r="BB24403" s="40"/>
      <c r="BC24403" s="40"/>
      <c r="BD24403" s="50"/>
    </row>
    <row r="24404" spans="51:56" hidden="1" x14ac:dyDescent="0.25">
      <c r="AY24404" s="40"/>
      <c r="AZ24404" s="40"/>
      <c r="BA24404" s="40"/>
      <c r="BB24404" s="40"/>
      <c r="BC24404" s="40"/>
      <c r="BD24404" s="50"/>
    </row>
    <row r="24405" spans="51:56" hidden="1" x14ac:dyDescent="0.25">
      <c r="AY24405" s="40"/>
      <c r="AZ24405" s="40"/>
      <c r="BA24405" s="40"/>
      <c r="BB24405" s="40"/>
      <c r="BC24405" s="40"/>
      <c r="BD24405" s="50"/>
    </row>
    <row r="24406" spans="51:56" hidden="1" x14ac:dyDescent="0.25">
      <c r="AY24406" s="40"/>
      <c r="AZ24406" s="40"/>
      <c r="BA24406" s="40"/>
      <c r="BB24406" s="40"/>
      <c r="BC24406" s="40"/>
      <c r="BD24406" s="50"/>
    </row>
    <row r="24407" spans="51:56" hidden="1" x14ac:dyDescent="0.25">
      <c r="AY24407" s="40"/>
      <c r="AZ24407" s="40"/>
      <c r="BA24407" s="40"/>
      <c r="BB24407" s="40"/>
      <c r="BC24407" s="40"/>
      <c r="BD24407" s="50"/>
    </row>
    <row r="24408" spans="51:56" hidden="1" x14ac:dyDescent="0.25">
      <c r="AY24408" s="40"/>
      <c r="AZ24408" s="40"/>
      <c r="BA24408" s="40"/>
      <c r="BB24408" s="40"/>
      <c r="BC24408" s="40"/>
      <c r="BD24408" s="50"/>
    </row>
    <row r="24409" spans="51:56" hidden="1" x14ac:dyDescent="0.25">
      <c r="AY24409" s="40"/>
      <c r="AZ24409" s="40"/>
      <c r="BA24409" s="40"/>
      <c r="BB24409" s="40"/>
      <c r="BC24409" s="40"/>
      <c r="BD24409" s="50"/>
    </row>
    <row r="24410" spans="51:56" hidden="1" x14ac:dyDescent="0.25">
      <c r="AY24410" s="40"/>
      <c r="AZ24410" s="40"/>
      <c r="BA24410" s="40"/>
      <c r="BB24410" s="40"/>
      <c r="BC24410" s="40"/>
      <c r="BD24410" s="50"/>
    </row>
    <row r="24411" spans="51:56" hidden="1" x14ac:dyDescent="0.25">
      <c r="AY24411" s="40"/>
      <c r="AZ24411" s="40"/>
      <c r="BA24411" s="40"/>
      <c r="BB24411" s="40"/>
      <c r="BC24411" s="40"/>
      <c r="BD24411" s="50"/>
    </row>
    <row r="24412" spans="51:56" hidden="1" x14ac:dyDescent="0.25">
      <c r="AY24412" s="40"/>
      <c r="AZ24412" s="40"/>
      <c r="BA24412" s="40"/>
      <c r="BB24412" s="40"/>
      <c r="BC24412" s="40"/>
      <c r="BD24412" s="50"/>
    </row>
    <row r="24413" spans="51:56" hidden="1" x14ac:dyDescent="0.25">
      <c r="AY24413" s="40"/>
      <c r="AZ24413" s="40"/>
      <c r="BA24413" s="40"/>
      <c r="BB24413" s="40"/>
      <c r="BC24413" s="40"/>
      <c r="BD24413" s="50"/>
    </row>
    <row r="24414" spans="51:56" hidden="1" x14ac:dyDescent="0.25">
      <c r="AY24414" s="40"/>
      <c r="AZ24414" s="40"/>
      <c r="BA24414" s="40"/>
      <c r="BB24414" s="40"/>
      <c r="BC24414" s="40"/>
      <c r="BD24414" s="50"/>
    </row>
    <row r="24415" spans="51:56" hidden="1" x14ac:dyDescent="0.25">
      <c r="AY24415" s="40"/>
      <c r="AZ24415" s="40"/>
      <c r="BA24415" s="40"/>
      <c r="BB24415" s="40"/>
      <c r="BC24415" s="40"/>
      <c r="BD24415" s="50"/>
    </row>
    <row r="24416" spans="51:56" hidden="1" x14ac:dyDescent="0.25">
      <c r="AY24416" s="40"/>
      <c r="AZ24416" s="40"/>
      <c r="BA24416" s="40"/>
      <c r="BB24416" s="40"/>
      <c r="BC24416" s="40"/>
      <c r="BD24416" s="50"/>
    </row>
    <row r="24417" spans="51:56" hidden="1" x14ac:dyDescent="0.25">
      <c r="AY24417" s="40"/>
      <c r="AZ24417" s="40"/>
      <c r="BA24417" s="40"/>
      <c r="BB24417" s="40"/>
      <c r="BC24417" s="40"/>
      <c r="BD24417" s="50"/>
    </row>
    <row r="24418" spans="51:56" hidden="1" x14ac:dyDescent="0.25">
      <c r="AY24418" s="40"/>
      <c r="AZ24418" s="40"/>
      <c r="BA24418" s="40"/>
      <c r="BB24418" s="40"/>
      <c r="BC24418" s="40"/>
      <c r="BD24418" s="50"/>
    </row>
    <row r="24419" spans="51:56" hidden="1" x14ac:dyDescent="0.25">
      <c r="AY24419" s="40"/>
      <c r="AZ24419" s="40"/>
      <c r="BA24419" s="40"/>
      <c r="BB24419" s="40"/>
      <c r="BC24419" s="40"/>
      <c r="BD24419" s="50"/>
    </row>
    <row r="24420" spans="51:56" hidden="1" x14ac:dyDescent="0.25">
      <c r="AY24420" s="40"/>
      <c r="AZ24420" s="40"/>
      <c r="BA24420" s="40"/>
      <c r="BB24420" s="40"/>
      <c r="BC24420" s="40"/>
      <c r="BD24420" s="50"/>
    </row>
    <row r="24421" spans="51:56" hidden="1" x14ac:dyDescent="0.25">
      <c r="AY24421" s="40"/>
      <c r="AZ24421" s="40"/>
      <c r="BA24421" s="40"/>
      <c r="BB24421" s="40"/>
      <c r="BC24421" s="40"/>
      <c r="BD24421" s="50"/>
    </row>
    <row r="24422" spans="51:56" hidden="1" x14ac:dyDescent="0.25">
      <c r="AY24422" s="40"/>
      <c r="AZ24422" s="40"/>
      <c r="BA24422" s="40"/>
      <c r="BB24422" s="40"/>
      <c r="BC24422" s="40"/>
      <c r="BD24422" s="50"/>
    </row>
    <row r="24423" spans="51:56" hidden="1" x14ac:dyDescent="0.25">
      <c r="AY24423" s="40"/>
      <c r="AZ24423" s="40"/>
      <c r="BA24423" s="40"/>
      <c r="BB24423" s="40"/>
      <c r="BC24423" s="40"/>
      <c r="BD24423" s="50"/>
    </row>
    <row r="24424" spans="51:56" hidden="1" x14ac:dyDescent="0.25">
      <c r="AY24424" s="40"/>
      <c r="AZ24424" s="40"/>
      <c r="BA24424" s="40"/>
      <c r="BB24424" s="40"/>
      <c r="BC24424" s="40"/>
      <c r="BD24424" s="50"/>
    </row>
    <row r="24425" spans="51:56" hidden="1" x14ac:dyDescent="0.25">
      <c r="AY24425" s="40"/>
      <c r="AZ24425" s="40"/>
      <c r="BA24425" s="40"/>
      <c r="BB24425" s="40"/>
      <c r="BC24425" s="40"/>
      <c r="BD24425" s="50"/>
    </row>
    <row r="24426" spans="51:56" hidden="1" x14ac:dyDescent="0.25">
      <c r="AY24426" s="40"/>
      <c r="AZ24426" s="40"/>
      <c r="BA24426" s="40"/>
      <c r="BB24426" s="40"/>
      <c r="BC24426" s="40"/>
      <c r="BD24426" s="50"/>
    </row>
    <row r="24427" spans="51:56" hidden="1" x14ac:dyDescent="0.25">
      <c r="AY24427" s="40"/>
      <c r="AZ24427" s="40"/>
      <c r="BA24427" s="40"/>
      <c r="BB24427" s="40"/>
      <c r="BC24427" s="40"/>
      <c r="BD24427" s="50"/>
    </row>
    <row r="24428" spans="51:56" hidden="1" x14ac:dyDescent="0.25">
      <c r="AY24428" s="40"/>
      <c r="AZ24428" s="40"/>
      <c r="BA24428" s="40"/>
      <c r="BB24428" s="40"/>
      <c r="BC24428" s="40"/>
      <c r="BD24428" s="50"/>
    </row>
    <row r="24429" spans="51:56" hidden="1" x14ac:dyDescent="0.25">
      <c r="AY24429" s="40"/>
      <c r="AZ24429" s="40"/>
      <c r="BA24429" s="40"/>
      <c r="BB24429" s="40"/>
      <c r="BC24429" s="40"/>
      <c r="BD24429" s="50"/>
    </row>
    <row r="24430" spans="51:56" hidden="1" x14ac:dyDescent="0.25">
      <c r="AY24430" s="40"/>
      <c r="AZ24430" s="40"/>
      <c r="BA24430" s="40"/>
      <c r="BB24430" s="40"/>
      <c r="BC24430" s="40"/>
      <c r="BD24430" s="50"/>
    </row>
    <row r="24431" spans="51:56" hidden="1" x14ac:dyDescent="0.25">
      <c r="AY24431" s="40"/>
      <c r="AZ24431" s="40"/>
      <c r="BA24431" s="40"/>
      <c r="BB24431" s="40"/>
      <c r="BC24431" s="40"/>
      <c r="BD24431" s="50"/>
    </row>
    <row r="24432" spans="51:56" hidden="1" x14ac:dyDescent="0.25">
      <c r="AY24432" s="40"/>
      <c r="AZ24432" s="40"/>
      <c r="BA24432" s="40"/>
      <c r="BB24432" s="40"/>
      <c r="BC24432" s="40"/>
      <c r="BD24432" s="50"/>
    </row>
    <row r="24433" spans="51:56" hidden="1" x14ac:dyDescent="0.25">
      <c r="AY24433" s="40"/>
      <c r="AZ24433" s="40"/>
      <c r="BA24433" s="40"/>
      <c r="BB24433" s="40"/>
      <c r="BC24433" s="40"/>
      <c r="BD24433" s="50"/>
    </row>
    <row r="24434" spans="51:56" hidden="1" x14ac:dyDescent="0.25">
      <c r="AY24434" s="40"/>
      <c r="AZ24434" s="40"/>
      <c r="BA24434" s="40"/>
      <c r="BB24434" s="40"/>
      <c r="BC24434" s="40"/>
      <c r="BD24434" s="50"/>
    </row>
    <row r="24435" spans="51:56" hidden="1" x14ac:dyDescent="0.25">
      <c r="AY24435" s="40"/>
      <c r="AZ24435" s="40"/>
      <c r="BA24435" s="40"/>
      <c r="BB24435" s="40"/>
      <c r="BC24435" s="40"/>
      <c r="BD24435" s="50"/>
    </row>
    <row r="24436" spans="51:56" hidden="1" x14ac:dyDescent="0.25">
      <c r="AY24436" s="40"/>
      <c r="AZ24436" s="40"/>
      <c r="BA24436" s="40"/>
      <c r="BB24436" s="40"/>
      <c r="BC24436" s="40"/>
      <c r="BD24436" s="50"/>
    </row>
    <row r="24437" spans="51:56" hidden="1" x14ac:dyDescent="0.25">
      <c r="AY24437" s="40"/>
      <c r="AZ24437" s="40"/>
      <c r="BA24437" s="40"/>
      <c r="BB24437" s="40"/>
      <c r="BC24437" s="40"/>
      <c r="BD24437" s="50"/>
    </row>
    <row r="24438" spans="51:56" hidden="1" x14ac:dyDescent="0.25">
      <c r="AY24438" s="40"/>
      <c r="AZ24438" s="40"/>
      <c r="BA24438" s="40"/>
      <c r="BB24438" s="40"/>
      <c r="BC24438" s="40"/>
      <c r="BD24438" s="50"/>
    </row>
    <row r="24439" spans="51:56" hidden="1" x14ac:dyDescent="0.25">
      <c r="AY24439" s="40"/>
      <c r="AZ24439" s="40"/>
      <c r="BA24439" s="40"/>
      <c r="BB24439" s="40"/>
      <c r="BC24439" s="40"/>
      <c r="BD24439" s="50"/>
    </row>
    <row r="24440" spans="51:56" hidden="1" x14ac:dyDescent="0.25">
      <c r="AY24440" s="40"/>
      <c r="AZ24440" s="40"/>
      <c r="BA24440" s="40"/>
      <c r="BB24440" s="40"/>
      <c r="BC24440" s="40"/>
      <c r="BD24440" s="50"/>
    </row>
    <row r="24441" spans="51:56" hidden="1" x14ac:dyDescent="0.25">
      <c r="AY24441" s="40"/>
      <c r="AZ24441" s="40"/>
      <c r="BA24441" s="40"/>
      <c r="BB24441" s="40"/>
      <c r="BC24441" s="40"/>
      <c r="BD24441" s="50"/>
    </row>
    <row r="24442" spans="51:56" hidden="1" x14ac:dyDescent="0.25">
      <c r="AY24442" s="40"/>
      <c r="AZ24442" s="40"/>
      <c r="BA24442" s="40"/>
      <c r="BB24442" s="40"/>
      <c r="BC24442" s="40"/>
      <c r="BD24442" s="50"/>
    </row>
    <row r="24443" spans="51:56" hidden="1" x14ac:dyDescent="0.25">
      <c r="AY24443" s="40"/>
      <c r="AZ24443" s="40"/>
      <c r="BA24443" s="40"/>
      <c r="BB24443" s="40"/>
      <c r="BC24443" s="40"/>
      <c r="BD24443" s="50"/>
    </row>
    <row r="24444" spans="51:56" hidden="1" x14ac:dyDescent="0.25">
      <c r="AY24444" s="40"/>
      <c r="AZ24444" s="40"/>
      <c r="BA24444" s="40"/>
      <c r="BB24444" s="40"/>
      <c r="BC24444" s="40"/>
      <c r="BD24444" s="50"/>
    </row>
    <row r="24445" spans="51:56" hidden="1" x14ac:dyDescent="0.25">
      <c r="AY24445" s="40"/>
      <c r="AZ24445" s="40"/>
      <c r="BA24445" s="40"/>
      <c r="BB24445" s="40"/>
      <c r="BC24445" s="40"/>
      <c r="BD24445" s="50"/>
    </row>
    <row r="24446" spans="51:56" hidden="1" x14ac:dyDescent="0.25">
      <c r="AY24446" s="40"/>
      <c r="AZ24446" s="40"/>
      <c r="BA24446" s="40"/>
      <c r="BB24446" s="40"/>
      <c r="BC24446" s="40"/>
      <c r="BD24446" s="50"/>
    </row>
    <row r="24447" spans="51:56" hidden="1" x14ac:dyDescent="0.25">
      <c r="AY24447" s="40"/>
      <c r="AZ24447" s="40"/>
      <c r="BA24447" s="40"/>
      <c r="BB24447" s="40"/>
      <c r="BC24447" s="40"/>
      <c r="BD24447" s="50"/>
    </row>
    <row r="24448" spans="51:56" hidden="1" x14ac:dyDescent="0.25">
      <c r="AY24448" s="40"/>
      <c r="AZ24448" s="40"/>
      <c r="BA24448" s="40"/>
      <c r="BB24448" s="40"/>
      <c r="BC24448" s="40"/>
      <c r="BD24448" s="50"/>
    </row>
    <row r="24449" spans="51:56" hidden="1" x14ac:dyDescent="0.25">
      <c r="AY24449" s="40"/>
      <c r="AZ24449" s="40"/>
      <c r="BA24449" s="40"/>
      <c r="BB24449" s="40"/>
      <c r="BC24449" s="40"/>
      <c r="BD24449" s="50"/>
    </row>
    <row r="24450" spans="51:56" hidden="1" x14ac:dyDescent="0.25">
      <c r="AY24450" s="40"/>
      <c r="AZ24450" s="40"/>
      <c r="BA24450" s="40"/>
      <c r="BB24450" s="40"/>
      <c r="BC24450" s="40"/>
      <c r="BD24450" s="50"/>
    </row>
    <row r="24451" spans="51:56" hidden="1" x14ac:dyDescent="0.25">
      <c r="AY24451" s="40"/>
      <c r="AZ24451" s="40"/>
      <c r="BA24451" s="40"/>
      <c r="BB24451" s="40"/>
      <c r="BC24451" s="40"/>
      <c r="BD24451" s="50"/>
    </row>
    <row r="24452" spans="51:56" hidden="1" x14ac:dyDescent="0.25">
      <c r="AY24452" s="40"/>
      <c r="AZ24452" s="40"/>
      <c r="BA24452" s="40"/>
      <c r="BB24452" s="40"/>
      <c r="BC24452" s="40"/>
      <c r="BD24452" s="50"/>
    </row>
    <row r="24453" spans="51:56" hidden="1" x14ac:dyDescent="0.25">
      <c r="AY24453" s="40"/>
      <c r="AZ24453" s="40"/>
      <c r="BA24453" s="40"/>
      <c r="BB24453" s="40"/>
      <c r="BC24453" s="40"/>
      <c r="BD24453" s="50"/>
    </row>
    <row r="24454" spans="51:56" hidden="1" x14ac:dyDescent="0.25">
      <c r="AY24454" s="40"/>
      <c r="AZ24454" s="40"/>
      <c r="BA24454" s="40"/>
      <c r="BB24454" s="40"/>
      <c r="BC24454" s="40"/>
      <c r="BD24454" s="50"/>
    </row>
    <row r="24455" spans="51:56" hidden="1" x14ac:dyDescent="0.25">
      <c r="AY24455" s="40"/>
      <c r="AZ24455" s="40"/>
      <c r="BA24455" s="40"/>
      <c r="BB24455" s="40"/>
      <c r="BC24455" s="40"/>
      <c r="BD24455" s="50"/>
    </row>
    <row r="24456" spans="51:56" hidden="1" x14ac:dyDescent="0.25">
      <c r="AY24456" s="40"/>
      <c r="AZ24456" s="40"/>
      <c r="BA24456" s="40"/>
      <c r="BB24456" s="40"/>
      <c r="BC24456" s="40"/>
      <c r="BD24456" s="50"/>
    </row>
    <row r="24457" spans="51:56" hidden="1" x14ac:dyDescent="0.25">
      <c r="AY24457" s="40"/>
      <c r="AZ24457" s="40"/>
      <c r="BA24457" s="40"/>
      <c r="BB24457" s="40"/>
      <c r="BC24457" s="40"/>
      <c r="BD24457" s="50"/>
    </row>
    <row r="24458" spans="51:56" hidden="1" x14ac:dyDescent="0.25">
      <c r="AY24458" s="40"/>
      <c r="AZ24458" s="40"/>
      <c r="BA24458" s="40"/>
      <c r="BB24458" s="40"/>
      <c r="BC24458" s="40"/>
      <c r="BD24458" s="50"/>
    </row>
    <row r="24459" spans="51:56" hidden="1" x14ac:dyDescent="0.25">
      <c r="AY24459" s="40"/>
      <c r="AZ24459" s="40"/>
      <c r="BA24459" s="40"/>
      <c r="BB24459" s="40"/>
      <c r="BC24459" s="40"/>
      <c r="BD24459" s="50"/>
    </row>
    <row r="24460" spans="51:56" hidden="1" x14ac:dyDescent="0.25">
      <c r="AY24460" s="40"/>
      <c r="AZ24460" s="40"/>
      <c r="BA24460" s="40"/>
      <c r="BB24460" s="40"/>
      <c r="BC24460" s="40"/>
      <c r="BD24460" s="50"/>
    </row>
    <row r="24461" spans="51:56" hidden="1" x14ac:dyDescent="0.25">
      <c r="AY24461" s="40"/>
      <c r="AZ24461" s="40"/>
      <c r="BA24461" s="40"/>
      <c r="BB24461" s="40"/>
      <c r="BC24461" s="40"/>
      <c r="BD24461" s="50"/>
    </row>
    <row r="24462" spans="51:56" hidden="1" x14ac:dyDescent="0.25">
      <c r="AY24462" s="40"/>
      <c r="AZ24462" s="40"/>
      <c r="BA24462" s="40"/>
      <c r="BB24462" s="40"/>
      <c r="BC24462" s="40"/>
      <c r="BD24462" s="50"/>
    </row>
    <row r="24463" spans="51:56" hidden="1" x14ac:dyDescent="0.25">
      <c r="AY24463" s="40"/>
      <c r="AZ24463" s="40"/>
      <c r="BA24463" s="40"/>
      <c r="BB24463" s="40"/>
      <c r="BC24463" s="40"/>
      <c r="BD24463" s="50"/>
    </row>
    <row r="24464" spans="51:56" hidden="1" x14ac:dyDescent="0.25">
      <c r="AY24464" s="40"/>
      <c r="AZ24464" s="40"/>
      <c r="BA24464" s="40"/>
      <c r="BB24464" s="40"/>
      <c r="BC24464" s="40"/>
      <c r="BD24464" s="50"/>
    </row>
    <row r="24465" spans="51:56" hidden="1" x14ac:dyDescent="0.25">
      <c r="AY24465" s="40"/>
      <c r="AZ24465" s="40"/>
      <c r="BA24465" s="40"/>
      <c r="BB24465" s="40"/>
      <c r="BC24465" s="40"/>
      <c r="BD24465" s="50"/>
    </row>
    <row r="24466" spans="51:56" hidden="1" x14ac:dyDescent="0.25">
      <c r="AY24466" s="40"/>
      <c r="AZ24466" s="40"/>
      <c r="BA24466" s="40"/>
      <c r="BB24466" s="40"/>
      <c r="BC24466" s="40"/>
      <c r="BD24466" s="50"/>
    </row>
    <row r="24467" spans="51:56" hidden="1" x14ac:dyDescent="0.25">
      <c r="AY24467" s="40"/>
      <c r="AZ24467" s="40"/>
      <c r="BA24467" s="40"/>
      <c r="BB24467" s="40"/>
      <c r="BC24467" s="40"/>
      <c r="BD24467" s="50"/>
    </row>
    <row r="24468" spans="51:56" hidden="1" x14ac:dyDescent="0.25">
      <c r="AY24468" s="40"/>
      <c r="AZ24468" s="40"/>
      <c r="BA24468" s="40"/>
      <c r="BB24468" s="40"/>
      <c r="BC24468" s="40"/>
      <c r="BD24468" s="50"/>
    </row>
    <row r="24469" spans="51:56" hidden="1" x14ac:dyDescent="0.25">
      <c r="AY24469" s="40"/>
      <c r="AZ24469" s="40"/>
      <c r="BA24469" s="40"/>
      <c r="BB24469" s="40"/>
      <c r="BC24469" s="40"/>
      <c r="BD24469" s="50"/>
    </row>
    <row r="24470" spans="51:56" hidden="1" x14ac:dyDescent="0.25">
      <c r="AY24470" s="40"/>
      <c r="AZ24470" s="40"/>
      <c r="BA24470" s="40"/>
      <c r="BB24470" s="40"/>
      <c r="BC24470" s="40"/>
      <c r="BD24470" s="50"/>
    </row>
    <row r="24471" spans="51:56" hidden="1" x14ac:dyDescent="0.25">
      <c r="AY24471" s="40"/>
      <c r="AZ24471" s="40"/>
      <c r="BA24471" s="40"/>
      <c r="BB24471" s="40"/>
      <c r="BC24471" s="40"/>
      <c r="BD24471" s="50"/>
    </row>
    <row r="24472" spans="51:56" hidden="1" x14ac:dyDescent="0.25">
      <c r="AY24472" s="40"/>
      <c r="AZ24472" s="40"/>
      <c r="BA24472" s="40"/>
      <c r="BB24472" s="40"/>
      <c r="BC24472" s="40"/>
      <c r="BD24472" s="50"/>
    </row>
    <row r="24473" spans="51:56" hidden="1" x14ac:dyDescent="0.25">
      <c r="AY24473" s="40"/>
      <c r="AZ24473" s="40"/>
      <c r="BA24473" s="40"/>
      <c r="BB24473" s="40"/>
      <c r="BC24473" s="40"/>
      <c r="BD24473" s="50"/>
    </row>
    <row r="24474" spans="51:56" hidden="1" x14ac:dyDescent="0.25">
      <c r="AY24474" s="40"/>
      <c r="AZ24474" s="40"/>
      <c r="BA24474" s="40"/>
      <c r="BB24474" s="40"/>
      <c r="BC24474" s="40"/>
      <c r="BD24474" s="50"/>
    </row>
    <row r="24475" spans="51:56" hidden="1" x14ac:dyDescent="0.25">
      <c r="AY24475" s="40"/>
      <c r="AZ24475" s="40"/>
      <c r="BA24475" s="40"/>
      <c r="BB24475" s="40"/>
      <c r="BC24475" s="40"/>
      <c r="BD24475" s="50"/>
    </row>
    <row r="24476" spans="51:56" hidden="1" x14ac:dyDescent="0.25">
      <c r="AY24476" s="40"/>
      <c r="AZ24476" s="40"/>
      <c r="BA24476" s="40"/>
      <c r="BB24476" s="40"/>
      <c r="BC24476" s="40"/>
      <c r="BD24476" s="50"/>
    </row>
    <row r="24477" spans="51:56" hidden="1" x14ac:dyDescent="0.25">
      <c r="AY24477" s="40"/>
      <c r="AZ24477" s="40"/>
      <c r="BA24477" s="40"/>
      <c r="BB24477" s="40"/>
      <c r="BC24477" s="40"/>
      <c r="BD24477" s="50"/>
    </row>
    <row r="24478" spans="51:56" hidden="1" x14ac:dyDescent="0.25">
      <c r="AY24478" s="40"/>
      <c r="AZ24478" s="40"/>
      <c r="BA24478" s="40"/>
      <c r="BB24478" s="40"/>
      <c r="BC24478" s="40"/>
      <c r="BD24478" s="50"/>
    </row>
    <row r="24479" spans="51:56" hidden="1" x14ac:dyDescent="0.25">
      <c r="AY24479" s="40"/>
      <c r="AZ24479" s="40"/>
      <c r="BA24479" s="40"/>
      <c r="BB24479" s="40"/>
      <c r="BC24479" s="40"/>
      <c r="BD24479" s="50"/>
    </row>
    <row r="24480" spans="51:56" hidden="1" x14ac:dyDescent="0.25">
      <c r="AY24480" s="40"/>
      <c r="AZ24480" s="40"/>
      <c r="BA24480" s="40"/>
      <c r="BB24480" s="40"/>
      <c r="BC24480" s="40"/>
      <c r="BD24480" s="50"/>
    </row>
    <row r="24481" spans="51:56" hidden="1" x14ac:dyDescent="0.25">
      <c r="AY24481" s="40"/>
      <c r="AZ24481" s="40"/>
      <c r="BA24481" s="40"/>
      <c r="BB24481" s="40"/>
      <c r="BC24481" s="40"/>
      <c r="BD24481" s="50"/>
    </row>
    <row r="24482" spans="51:56" hidden="1" x14ac:dyDescent="0.25">
      <c r="AY24482" s="40"/>
      <c r="AZ24482" s="40"/>
      <c r="BA24482" s="40"/>
      <c r="BB24482" s="40"/>
      <c r="BC24482" s="40"/>
      <c r="BD24482" s="50"/>
    </row>
    <row r="24483" spans="51:56" hidden="1" x14ac:dyDescent="0.25">
      <c r="AY24483" s="40"/>
      <c r="AZ24483" s="40"/>
      <c r="BA24483" s="40"/>
      <c r="BB24483" s="40"/>
      <c r="BC24483" s="40"/>
      <c r="BD24483" s="50"/>
    </row>
    <row r="24484" spans="51:56" hidden="1" x14ac:dyDescent="0.25">
      <c r="AY24484" s="40"/>
      <c r="AZ24484" s="40"/>
      <c r="BA24484" s="40"/>
      <c r="BB24484" s="40"/>
      <c r="BC24484" s="40"/>
      <c r="BD24484" s="50"/>
    </row>
    <row r="24485" spans="51:56" hidden="1" x14ac:dyDescent="0.25">
      <c r="AY24485" s="40"/>
      <c r="AZ24485" s="40"/>
      <c r="BA24485" s="40"/>
      <c r="BB24485" s="40"/>
      <c r="BC24485" s="40"/>
      <c r="BD24485" s="50"/>
    </row>
    <row r="24486" spans="51:56" hidden="1" x14ac:dyDescent="0.25">
      <c r="AY24486" s="40"/>
      <c r="AZ24486" s="40"/>
      <c r="BA24486" s="40"/>
      <c r="BB24486" s="40"/>
      <c r="BC24486" s="40"/>
      <c r="BD24486" s="50"/>
    </row>
    <row r="24487" spans="51:56" hidden="1" x14ac:dyDescent="0.25">
      <c r="AY24487" s="40"/>
      <c r="AZ24487" s="40"/>
      <c r="BA24487" s="40"/>
      <c r="BB24487" s="40"/>
      <c r="BC24487" s="40"/>
      <c r="BD24487" s="50"/>
    </row>
    <row r="24488" spans="51:56" hidden="1" x14ac:dyDescent="0.25">
      <c r="AY24488" s="40"/>
      <c r="AZ24488" s="40"/>
      <c r="BA24488" s="40"/>
      <c r="BB24488" s="40"/>
      <c r="BC24488" s="40"/>
      <c r="BD24488" s="50"/>
    </row>
    <row r="24489" spans="51:56" hidden="1" x14ac:dyDescent="0.25">
      <c r="AY24489" s="40"/>
      <c r="AZ24489" s="40"/>
      <c r="BA24489" s="40"/>
      <c r="BB24489" s="40"/>
      <c r="BC24489" s="40"/>
      <c r="BD24489" s="50"/>
    </row>
    <row r="24490" spans="51:56" hidden="1" x14ac:dyDescent="0.25">
      <c r="AY24490" s="40"/>
      <c r="AZ24490" s="40"/>
      <c r="BA24490" s="40"/>
      <c r="BB24490" s="40"/>
      <c r="BC24490" s="40"/>
      <c r="BD24490" s="50"/>
    </row>
    <row r="24491" spans="51:56" hidden="1" x14ac:dyDescent="0.25">
      <c r="AY24491" s="40"/>
      <c r="AZ24491" s="40"/>
      <c r="BA24491" s="40"/>
      <c r="BB24491" s="40"/>
      <c r="BC24491" s="40"/>
      <c r="BD24491" s="50"/>
    </row>
    <row r="24492" spans="51:56" hidden="1" x14ac:dyDescent="0.25">
      <c r="AY24492" s="40"/>
      <c r="AZ24492" s="40"/>
      <c r="BA24492" s="40"/>
      <c r="BB24492" s="40"/>
      <c r="BC24492" s="40"/>
      <c r="BD24492" s="50"/>
    </row>
    <row r="24493" spans="51:56" hidden="1" x14ac:dyDescent="0.25">
      <c r="AY24493" s="40"/>
      <c r="AZ24493" s="40"/>
      <c r="BA24493" s="40"/>
      <c r="BB24493" s="40"/>
      <c r="BC24493" s="40"/>
      <c r="BD24493" s="50"/>
    </row>
    <row r="24494" spans="51:56" hidden="1" x14ac:dyDescent="0.25">
      <c r="AY24494" s="40"/>
      <c r="AZ24494" s="40"/>
      <c r="BA24494" s="40"/>
      <c r="BB24494" s="40"/>
      <c r="BC24494" s="40"/>
      <c r="BD24494" s="50"/>
    </row>
    <row r="24495" spans="51:56" hidden="1" x14ac:dyDescent="0.25">
      <c r="AY24495" s="40"/>
      <c r="AZ24495" s="40"/>
      <c r="BA24495" s="40"/>
      <c r="BB24495" s="40"/>
      <c r="BC24495" s="40"/>
      <c r="BD24495" s="50"/>
    </row>
    <row r="24496" spans="51:56" hidden="1" x14ac:dyDescent="0.25">
      <c r="AY24496" s="40"/>
      <c r="AZ24496" s="40"/>
      <c r="BA24496" s="40"/>
      <c r="BB24496" s="40"/>
      <c r="BC24496" s="40"/>
      <c r="BD24496" s="50"/>
    </row>
    <row r="24497" spans="51:56" hidden="1" x14ac:dyDescent="0.25">
      <c r="AY24497" s="40"/>
      <c r="AZ24497" s="40"/>
      <c r="BA24497" s="40"/>
      <c r="BB24497" s="40"/>
      <c r="BC24497" s="40"/>
      <c r="BD24497" s="50"/>
    </row>
    <row r="24498" spans="51:56" hidden="1" x14ac:dyDescent="0.25">
      <c r="AY24498" s="40"/>
      <c r="AZ24498" s="40"/>
      <c r="BA24498" s="40"/>
      <c r="BB24498" s="40"/>
      <c r="BC24498" s="40"/>
      <c r="BD24498" s="50"/>
    </row>
    <row r="24499" spans="51:56" hidden="1" x14ac:dyDescent="0.25">
      <c r="AY24499" s="40"/>
      <c r="AZ24499" s="40"/>
      <c r="BA24499" s="40"/>
      <c r="BB24499" s="40"/>
      <c r="BC24499" s="40"/>
      <c r="BD24499" s="50"/>
    </row>
    <row r="24500" spans="51:56" hidden="1" x14ac:dyDescent="0.25">
      <c r="AY24500" s="40"/>
      <c r="AZ24500" s="40"/>
      <c r="BA24500" s="40"/>
      <c r="BB24500" s="40"/>
      <c r="BC24500" s="40"/>
      <c r="BD24500" s="50"/>
    </row>
    <row r="24501" spans="51:56" hidden="1" x14ac:dyDescent="0.25">
      <c r="AY24501" s="40"/>
      <c r="AZ24501" s="40"/>
      <c r="BA24501" s="40"/>
      <c r="BB24501" s="40"/>
      <c r="BC24501" s="40"/>
      <c r="BD24501" s="50"/>
    </row>
    <row r="24502" spans="51:56" hidden="1" x14ac:dyDescent="0.25">
      <c r="AY24502" s="40"/>
      <c r="AZ24502" s="40"/>
      <c r="BA24502" s="40"/>
      <c r="BB24502" s="40"/>
      <c r="BC24502" s="40"/>
      <c r="BD24502" s="50"/>
    </row>
    <row r="24503" spans="51:56" hidden="1" x14ac:dyDescent="0.25">
      <c r="AY24503" s="40"/>
      <c r="AZ24503" s="40"/>
      <c r="BA24503" s="40"/>
      <c r="BB24503" s="40"/>
      <c r="BC24503" s="40"/>
      <c r="BD24503" s="50"/>
    </row>
    <row r="24504" spans="51:56" hidden="1" x14ac:dyDescent="0.25">
      <c r="AY24504" s="40"/>
      <c r="AZ24504" s="40"/>
      <c r="BA24504" s="40"/>
      <c r="BB24504" s="40"/>
      <c r="BC24504" s="40"/>
      <c r="BD24504" s="50"/>
    </row>
    <row r="24505" spans="51:56" hidden="1" x14ac:dyDescent="0.25">
      <c r="AY24505" s="40"/>
      <c r="AZ24505" s="40"/>
      <c r="BA24505" s="40"/>
      <c r="BB24505" s="40"/>
      <c r="BC24505" s="40"/>
      <c r="BD24505" s="50"/>
    </row>
    <row r="24506" spans="51:56" hidden="1" x14ac:dyDescent="0.25">
      <c r="AY24506" s="40"/>
      <c r="AZ24506" s="40"/>
      <c r="BA24506" s="40"/>
      <c r="BB24506" s="40"/>
      <c r="BC24506" s="40"/>
      <c r="BD24506" s="50"/>
    </row>
    <row r="24507" spans="51:56" hidden="1" x14ac:dyDescent="0.25">
      <c r="AY24507" s="40"/>
      <c r="AZ24507" s="40"/>
      <c r="BA24507" s="40"/>
      <c r="BB24507" s="40"/>
      <c r="BC24507" s="40"/>
      <c r="BD24507" s="50"/>
    </row>
    <row r="24508" spans="51:56" hidden="1" x14ac:dyDescent="0.25">
      <c r="AY24508" s="40"/>
      <c r="AZ24508" s="40"/>
      <c r="BA24508" s="40"/>
      <c r="BB24508" s="40"/>
      <c r="BC24508" s="40"/>
      <c r="BD24508" s="50"/>
    </row>
    <row r="24509" spans="51:56" hidden="1" x14ac:dyDescent="0.25">
      <c r="AY24509" s="40"/>
      <c r="AZ24509" s="40"/>
      <c r="BA24509" s="40"/>
      <c r="BB24509" s="40"/>
      <c r="BC24509" s="40"/>
      <c r="BD24509" s="50"/>
    </row>
    <row r="24510" spans="51:56" hidden="1" x14ac:dyDescent="0.25">
      <c r="AY24510" s="40"/>
      <c r="AZ24510" s="40"/>
      <c r="BA24510" s="40"/>
      <c r="BB24510" s="40"/>
      <c r="BC24510" s="40"/>
      <c r="BD24510" s="50"/>
    </row>
    <row r="24511" spans="51:56" hidden="1" x14ac:dyDescent="0.25">
      <c r="AY24511" s="40"/>
      <c r="AZ24511" s="40"/>
      <c r="BA24511" s="40"/>
      <c r="BB24511" s="40"/>
      <c r="BC24511" s="40"/>
      <c r="BD24511" s="50"/>
    </row>
    <row r="24512" spans="51:56" hidden="1" x14ac:dyDescent="0.25">
      <c r="AY24512" s="40"/>
      <c r="AZ24512" s="40"/>
      <c r="BA24512" s="40"/>
      <c r="BB24512" s="40"/>
      <c r="BC24512" s="40"/>
      <c r="BD24512" s="50"/>
    </row>
    <row r="24513" spans="51:56" hidden="1" x14ac:dyDescent="0.25">
      <c r="AY24513" s="40"/>
      <c r="AZ24513" s="40"/>
      <c r="BA24513" s="40"/>
      <c r="BB24513" s="40"/>
      <c r="BC24513" s="40"/>
      <c r="BD24513" s="50"/>
    </row>
    <row r="24514" spans="51:56" hidden="1" x14ac:dyDescent="0.25">
      <c r="AY24514" s="40"/>
      <c r="AZ24514" s="40"/>
      <c r="BA24514" s="40"/>
      <c r="BB24514" s="40"/>
      <c r="BC24514" s="40"/>
      <c r="BD24514" s="50"/>
    </row>
    <row r="24515" spans="51:56" hidden="1" x14ac:dyDescent="0.25">
      <c r="AY24515" s="40"/>
      <c r="AZ24515" s="40"/>
      <c r="BA24515" s="40"/>
      <c r="BB24515" s="40"/>
      <c r="BC24515" s="40"/>
      <c r="BD24515" s="50"/>
    </row>
    <row r="24516" spans="51:56" hidden="1" x14ac:dyDescent="0.25">
      <c r="AY24516" s="40"/>
      <c r="AZ24516" s="40"/>
      <c r="BA24516" s="40"/>
      <c r="BB24516" s="40"/>
      <c r="BC24516" s="40"/>
      <c r="BD24516" s="50"/>
    </row>
    <row r="24517" spans="51:56" hidden="1" x14ac:dyDescent="0.25">
      <c r="AY24517" s="40"/>
      <c r="AZ24517" s="40"/>
      <c r="BA24517" s="40"/>
      <c r="BB24517" s="40"/>
      <c r="BC24517" s="40"/>
      <c r="BD24517" s="50"/>
    </row>
    <row r="24518" spans="51:56" hidden="1" x14ac:dyDescent="0.25">
      <c r="AY24518" s="40"/>
      <c r="AZ24518" s="40"/>
      <c r="BA24518" s="40"/>
      <c r="BB24518" s="40"/>
      <c r="BC24518" s="40"/>
      <c r="BD24518" s="50"/>
    </row>
    <row r="24519" spans="51:56" hidden="1" x14ac:dyDescent="0.25">
      <c r="AY24519" s="40"/>
      <c r="AZ24519" s="40"/>
      <c r="BA24519" s="40"/>
      <c r="BB24519" s="40"/>
      <c r="BC24519" s="40"/>
      <c r="BD24519" s="50"/>
    </row>
    <row r="24520" spans="51:56" hidden="1" x14ac:dyDescent="0.25">
      <c r="AY24520" s="40"/>
      <c r="AZ24520" s="40"/>
      <c r="BA24520" s="40"/>
      <c r="BB24520" s="40"/>
      <c r="BC24520" s="40"/>
      <c r="BD24520" s="50"/>
    </row>
    <row r="24521" spans="51:56" hidden="1" x14ac:dyDescent="0.25">
      <c r="AY24521" s="40"/>
      <c r="AZ24521" s="40"/>
      <c r="BA24521" s="40"/>
      <c r="BB24521" s="40"/>
      <c r="BC24521" s="40"/>
      <c r="BD24521" s="50"/>
    </row>
    <row r="24522" spans="51:56" hidden="1" x14ac:dyDescent="0.25">
      <c r="AY24522" s="40"/>
      <c r="AZ24522" s="40"/>
      <c r="BA24522" s="40"/>
      <c r="BB24522" s="40"/>
      <c r="BC24522" s="40"/>
      <c r="BD24522" s="50"/>
    </row>
    <row r="24523" spans="51:56" hidden="1" x14ac:dyDescent="0.25">
      <c r="AY24523" s="40"/>
      <c r="AZ24523" s="40"/>
      <c r="BA24523" s="40"/>
      <c r="BB24523" s="40"/>
      <c r="BC24523" s="40"/>
      <c r="BD24523" s="50"/>
    </row>
    <row r="24524" spans="51:56" hidden="1" x14ac:dyDescent="0.25">
      <c r="AY24524" s="40"/>
      <c r="AZ24524" s="40"/>
      <c r="BA24524" s="40"/>
      <c r="BB24524" s="40"/>
      <c r="BC24524" s="40"/>
      <c r="BD24524" s="50"/>
    </row>
    <row r="24525" spans="51:56" hidden="1" x14ac:dyDescent="0.25">
      <c r="AY24525" s="40"/>
      <c r="AZ24525" s="40"/>
      <c r="BA24525" s="40"/>
      <c r="BB24525" s="40"/>
      <c r="BC24525" s="40"/>
      <c r="BD24525" s="50"/>
    </row>
    <row r="24526" spans="51:56" hidden="1" x14ac:dyDescent="0.25">
      <c r="AY24526" s="40"/>
      <c r="AZ24526" s="40"/>
      <c r="BA24526" s="40"/>
      <c r="BB24526" s="40"/>
      <c r="BC24526" s="40"/>
      <c r="BD24526" s="50"/>
    </row>
    <row r="24527" spans="51:56" hidden="1" x14ac:dyDescent="0.25">
      <c r="AY24527" s="40"/>
      <c r="AZ24527" s="40"/>
      <c r="BA24527" s="40"/>
      <c r="BB24527" s="40"/>
      <c r="BC24527" s="40"/>
      <c r="BD24527" s="50"/>
    </row>
    <row r="24528" spans="51:56" hidden="1" x14ac:dyDescent="0.25">
      <c r="AY24528" s="40"/>
      <c r="AZ24528" s="40"/>
      <c r="BA24528" s="40"/>
      <c r="BB24528" s="40"/>
      <c r="BC24528" s="40"/>
      <c r="BD24528" s="50"/>
    </row>
    <row r="24529" spans="51:56" hidden="1" x14ac:dyDescent="0.25">
      <c r="AY24529" s="40"/>
      <c r="AZ24529" s="40"/>
      <c r="BA24529" s="40"/>
      <c r="BB24529" s="40"/>
      <c r="BC24529" s="40"/>
      <c r="BD24529" s="50"/>
    </row>
    <row r="24530" spans="51:56" hidden="1" x14ac:dyDescent="0.25">
      <c r="AY24530" s="40"/>
      <c r="AZ24530" s="40"/>
      <c r="BA24530" s="40"/>
      <c r="BB24530" s="40"/>
      <c r="BC24530" s="40"/>
      <c r="BD24530" s="50"/>
    </row>
    <row r="24531" spans="51:56" hidden="1" x14ac:dyDescent="0.25">
      <c r="AY24531" s="40"/>
      <c r="AZ24531" s="40"/>
      <c r="BA24531" s="40"/>
      <c r="BB24531" s="40"/>
      <c r="BC24531" s="40"/>
      <c r="BD24531" s="50"/>
    </row>
    <row r="24532" spans="51:56" hidden="1" x14ac:dyDescent="0.25">
      <c r="AY24532" s="40"/>
      <c r="AZ24532" s="40"/>
      <c r="BA24532" s="40"/>
      <c r="BB24532" s="40"/>
      <c r="BC24532" s="40"/>
      <c r="BD24532" s="50"/>
    </row>
    <row r="24533" spans="51:56" hidden="1" x14ac:dyDescent="0.25">
      <c r="AY24533" s="40"/>
      <c r="AZ24533" s="40"/>
      <c r="BA24533" s="40"/>
      <c r="BB24533" s="40"/>
      <c r="BC24533" s="40"/>
      <c r="BD24533" s="50"/>
    </row>
    <row r="24534" spans="51:56" hidden="1" x14ac:dyDescent="0.25">
      <c r="AY24534" s="40"/>
      <c r="AZ24534" s="40"/>
      <c r="BA24534" s="40"/>
      <c r="BB24534" s="40"/>
      <c r="BC24534" s="40"/>
      <c r="BD24534" s="50"/>
    </row>
    <row r="24535" spans="51:56" hidden="1" x14ac:dyDescent="0.25">
      <c r="AY24535" s="40"/>
      <c r="AZ24535" s="40"/>
      <c r="BA24535" s="40"/>
      <c r="BB24535" s="40"/>
      <c r="BC24535" s="40"/>
      <c r="BD24535" s="50"/>
    </row>
    <row r="24536" spans="51:56" hidden="1" x14ac:dyDescent="0.25">
      <c r="AY24536" s="40"/>
      <c r="AZ24536" s="40"/>
      <c r="BA24536" s="40"/>
      <c r="BB24536" s="40"/>
      <c r="BC24536" s="40"/>
      <c r="BD24536" s="50"/>
    </row>
    <row r="24537" spans="51:56" hidden="1" x14ac:dyDescent="0.25">
      <c r="AY24537" s="40"/>
      <c r="AZ24537" s="40"/>
      <c r="BA24537" s="40"/>
      <c r="BB24537" s="40"/>
      <c r="BC24537" s="40"/>
      <c r="BD24537" s="50"/>
    </row>
    <row r="24538" spans="51:56" hidden="1" x14ac:dyDescent="0.25">
      <c r="AY24538" s="40"/>
      <c r="AZ24538" s="40"/>
      <c r="BA24538" s="40"/>
      <c r="BB24538" s="40"/>
      <c r="BC24538" s="40"/>
      <c r="BD24538" s="50"/>
    </row>
    <row r="24539" spans="51:56" hidden="1" x14ac:dyDescent="0.25">
      <c r="AY24539" s="40"/>
      <c r="AZ24539" s="40"/>
      <c r="BA24539" s="40"/>
      <c r="BB24539" s="40"/>
      <c r="BC24539" s="40"/>
      <c r="BD24539" s="50"/>
    </row>
    <row r="24540" spans="51:56" hidden="1" x14ac:dyDescent="0.25">
      <c r="AY24540" s="40"/>
      <c r="AZ24540" s="40"/>
      <c r="BA24540" s="40"/>
      <c r="BB24540" s="40"/>
      <c r="BC24540" s="40"/>
      <c r="BD24540" s="50"/>
    </row>
    <row r="24541" spans="51:56" hidden="1" x14ac:dyDescent="0.25">
      <c r="AY24541" s="40"/>
      <c r="AZ24541" s="40"/>
      <c r="BA24541" s="40"/>
      <c r="BB24541" s="40"/>
      <c r="BC24541" s="40"/>
      <c r="BD24541" s="50"/>
    </row>
    <row r="24542" spans="51:56" hidden="1" x14ac:dyDescent="0.25">
      <c r="AY24542" s="40"/>
      <c r="AZ24542" s="40"/>
      <c r="BA24542" s="40"/>
      <c r="BB24542" s="40"/>
      <c r="BC24542" s="40"/>
      <c r="BD24542" s="50"/>
    </row>
    <row r="24543" spans="51:56" hidden="1" x14ac:dyDescent="0.25">
      <c r="AY24543" s="40"/>
      <c r="AZ24543" s="40"/>
      <c r="BA24543" s="40"/>
      <c r="BB24543" s="40"/>
      <c r="BC24543" s="40"/>
      <c r="BD24543" s="50"/>
    </row>
    <row r="24544" spans="51:56" hidden="1" x14ac:dyDescent="0.25">
      <c r="AY24544" s="40"/>
      <c r="AZ24544" s="40"/>
      <c r="BA24544" s="40"/>
      <c r="BB24544" s="40"/>
      <c r="BC24544" s="40"/>
      <c r="BD24544" s="50"/>
    </row>
    <row r="24545" spans="51:56" hidden="1" x14ac:dyDescent="0.25">
      <c r="AY24545" s="40"/>
      <c r="AZ24545" s="40"/>
      <c r="BA24545" s="40"/>
      <c r="BB24545" s="40"/>
      <c r="BC24545" s="40"/>
      <c r="BD24545" s="50"/>
    </row>
    <row r="24546" spans="51:56" hidden="1" x14ac:dyDescent="0.25">
      <c r="AY24546" s="40"/>
      <c r="AZ24546" s="40"/>
      <c r="BA24546" s="40"/>
      <c r="BB24546" s="40"/>
      <c r="BC24546" s="40"/>
      <c r="BD24546" s="50"/>
    </row>
    <row r="24547" spans="51:56" hidden="1" x14ac:dyDescent="0.25">
      <c r="AY24547" s="40"/>
      <c r="AZ24547" s="40"/>
      <c r="BA24547" s="40"/>
      <c r="BB24547" s="40"/>
      <c r="BC24547" s="40"/>
      <c r="BD24547" s="50"/>
    </row>
    <row r="24548" spans="51:56" hidden="1" x14ac:dyDescent="0.25">
      <c r="AY24548" s="40"/>
      <c r="AZ24548" s="40"/>
      <c r="BA24548" s="40"/>
      <c r="BB24548" s="40"/>
      <c r="BC24548" s="40"/>
      <c r="BD24548" s="50"/>
    </row>
    <row r="24549" spans="51:56" hidden="1" x14ac:dyDescent="0.25">
      <c r="AY24549" s="40"/>
      <c r="AZ24549" s="40"/>
      <c r="BA24549" s="40"/>
      <c r="BB24549" s="40"/>
      <c r="BC24549" s="40"/>
      <c r="BD24549" s="50"/>
    </row>
    <row r="24550" spans="51:56" hidden="1" x14ac:dyDescent="0.25">
      <c r="AY24550" s="40"/>
      <c r="AZ24550" s="40"/>
      <c r="BA24550" s="40"/>
      <c r="BB24550" s="40"/>
      <c r="BC24550" s="40"/>
      <c r="BD24550" s="50"/>
    </row>
    <row r="24551" spans="51:56" hidden="1" x14ac:dyDescent="0.25">
      <c r="AY24551" s="40"/>
      <c r="AZ24551" s="40"/>
      <c r="BA24551" s="40"/>
      <c r="BB24551" s="40"/>
      <c r="BC24551" s="40"/>
      <c r="BD24551" s="50"/>
    </row>
    <row r="24552" spans="51:56" hidden="1" x14ac:dyDescent="0.25">
      <c r="AY24552" s="40"/>
      <c r="AZ24552" s="40"/>
      <c r="BA24552" s="40"/>
      <c r="BB24552" s="40"/>
      <c r="BC24552" s="40"/>
      <c r="BD24552" s="50"/>
    </row>
    <row r="24553" spans="51:56" hidden="1" x14ac:dyDescent="0.25">
      <c r="AY24553" s="40"/>
      <c r="AZ24553" s="40"/>
      <c r="BA24553" s="40"/>
      <c r="BB24553" s="40"/>
      <c r="BC24553" s="40"/>
      <c r="BD24553" s="50"/>
    </row>
    <row r="24554" spans="51:56" hidden="1" x14ac:dyDescent="0.25">
      <c r="AY24554" s="40"/>
      <c r="AZ24554" s="40"/>
      <c r="BA24554" s="40"/>
      <c r="BB24554" s="40"/>
      <c r="BC24554" s="40"/>
      <c r="BD24554" s="50"/>
    </row>
    <row r="24555" spans="51:56" hidden="1" x14ac:dyDescent="0.25">
      <c r="AY24555" s="40"/>
      <c r="AZ24555" s="40"/>
      <c r="BA24555" s="40"/>
      <c r="BB24555" s="40"/>
      <c r="BC24555" s="40"/>
      <c r="BD24555" s="50"/>
    </row>
    <row r="24556" spans="51:56" hidden="1" x14ac:dyDescent="0.25">
      <c r="AY24556" s="40"/>
      <c r="AZ24556" s="40"/>
      <c r="BA24556" s="40"/>
      <c r="BB24556" s="40"/>
      <c r="BC24556" s="40"/>
      <c r="BD24556" s="50"/>
    </row>
    <row r="24557" spans="51:56" hidden="1" x14ac:dyDescent="0.25">
      <c r="AY24557" s="40"/>
      <c r="AZ24557" s="40"/>
      <c r="BA24557" s="40"/>
      <c r="BB24557" s="40"/>
      <c r="BC24557" s="40"/>
      <c r="BD24557" s="50"/>
    </row>
    <row r="24558" spans="51:56" hidden="1" x14ac:dyDescent="0.25">
      <c r="AY24558" s="40"/>
      <c r="AZ24558" s="40"/>
      <c r="BA24558" s="40"/>
      <c r="BB24558" s="40"/>
      <c r="BC24558" s="40"/>
      <c r="BD24558" s="50"/>
    </row>
    <row r="24559" spans="51:56" hidden="1" x14ac:dyDescent="0.25">
      <c r="AY24559" s="40"/>
      <c r="AZ24559" s="40"/>
      <c r="BA24559" s="40"/>
      <c r="BB24559" s="40"/>
      <c r="BC24559" s="40"/>
      <c r="BD24559" s="50"/>
    </row>
    <row r="24560" spans="51:56" hidden="1" x14ac:dyDescent="0.25">
      <c r="AY24560" s="40"/>
      <c r="AZ24560" s="40"/>
      <c r="BA24560" s="40"/>
      <c r="BB24560" s="40"/>
      <c r="BC24560" s="40"/>
      <c r="BD24560" s="50"/>
    </row>
    <row r="24561" spans="51:56" hidden="1" x14ac:dyDescent="0.25">
      <c r="AY24561" s="40"/>
      <c r="AZ24561" s="40"/>
      <c r="BA24561" s="40"/>
      <c r="BB24561" s="40"/>
      <c r="BC24561" s="40"/>
      <c r="BD24561" s="50"/>
    </row>
    <row r="24562" spans="51:56" hidden="1" x14ac:dyDescent="0.25">
      <c r="AY24562" s="40"/>
      <c r="AZ24562" s="40"/>
      <c r="BA24562" s="40"/>
      <c r="BB24562" s="40"/>
      <c r="BC24562" s="40"/>
      <c r="BD24562" s="50"/>
    </row>
    <row r="24563" spans="51:56" hidden="1" x14ac:dyDescent="0.25">
      <c r="AY24563" s="40"/>
      <c r="AZ24563" s="40"/>
      <c r="BA24563" s="40"/>
      <c r="BB24563" s="40"/>
      <c r="BC24563" s="40"/>
      <c r="BD24563" s="50"/>
    </row>
    <row r="24564" spans="51:56" hidden="1" x14ac:dyDescent="0.25">
      <c r="AY24564" s="40"/>
      <c r="AZ24564" s="40"/>
      <c r="BA24564" s="40"/>
      <c r="BB24564" s="40"/>
      <c r="BC24564" s="40"/>
      <c r="BD24564" s="50"/>
    </row>
    <row r="24565" spans="51:56" hidden="1" x14ac:dyDescent="0.25">
      <c r="AY24565" s="40"/>
      <c r="AZ24565" s="40"/>
      <c r="BA24565" s="40"/>
      <c r="BB24565" s="40"/>
      <c r="BC24565" s="40"/>
      <c r="BD24565" s="50"/>
    </row>
    <row r="24566" spans="51:56" hidden="1" x14ac:dyDescent="0.25">
      <c r="AY24566" s="40"/>
      <c r="AZ24566" s="40"/>
      <c r="BA24566" s="40"/>
      <c r="BB24566" s="40"/>
      <c r="BC24566" s="40"/>
      <c r="BD24566" s="50"/>
    </row>
    <row r="24567" spans="51:56" hidden="1" x14ac:dyDescent="0.25">
      <c r="AY24567" s="40"/>
      <c r="AZ24567" s="40"/>
      <c r="BA24567" s="40"/>
      <c r="BB24567" s="40"/>
      <c r="BC24567" s="40"/>
      <c r="BD24567" s="50"/>
    </row>
    <row r="24568" spans="51:56" hidden="1" x14ac:dyDescent="0.25">
      <c r="AY24568" s="40"/>
      <c r="AZ24568" s="40"/>
      <c r="BA24568" s="40"/>
      <c r="BB24568" s="40"/>
      <c r="BC24568" s="40"/>
      <c r="BD24568" s="50"/>
    </row>
    <row r="24569" spans="51:56" hidden="1" x14ac:dyDescent="0.25">
      <c r="AY24569" s="40"/>
      <c r="AZ24569" s="40"/>
      <c r="BA24569" s="40"/>
      <c r="BB24569" s="40"/>
      <c r="BC24569" s="40"/>
      <c r="BD24569" s="50"/>
    </row>
    <row r="24570" spans="51:56" hidden="1" x14ac:dyDescent="0.25">
      <c r="AY24570" s="40"/>
      <c r="AZ24570" s="40"/>
      <c r="BA24570" s="40"/>
      <c r="BB24570" s="40"/>
      <c r="BC24570" s="40"/>
      <c r="BD24570" s="50"/>
    </row>
    <row r="24571" spans="51:56" hidden="1" x14ac:dyDescent="0.25">
      <c r="AY24571" s="40"/>
      <c r="AZ24571" s="40"/>
      <c r="BA24571" s="40"/>
      <c r="BB24571" s="40"/>
      <c r="BC24571" s="40"/>
      <c r="BD24571" s="50"/>
    </row>
    <row r="24572" spans="51:56" hidden="1" x14ac:dyDescent="0.25">
      <c r="AY24572" s="40"/>
      <c r="AZ24572" s="40"/>
      <c r="BA24572" s="40"/>
      <c r="BB24572" s="40"/>
      <c r="BC24572" s="40"/>
      <c r="BD24572" s="50"/>
    </row>
    <row r="24573" spans="51:56" hidden="1" x14ac:dyDescent="0.25">
      <c r="AY24573" s="40"/>
      <c r="AZ24573" s="40"/>
      <c r="BA24573" s="40"/>
      <c r="BB24573" s="40"/>
      <c r="BC24573" s="40"/>
      <c r="BD24573" s="50"/>
    </row>
    <row r="24574" spans="51:56" hidden="1" x14ac:dyDescent="0.25">
      <c r="AY24574" s="40"/>
      <c r="AZ24574" s="40"/>
      <c r="BA24574" s="40"/>
      <c r="BB24574" s="40"/>
      <c r="BC24574" s="40"/>
      <c r="BD24574" s="50"/>
    </row>
    <row r="24575" spans="51:56" hidden="1" x14ac:dyDescent="0.25">
      <c r="AY24575" s="40"/>
      <c r="AZ24575" s="40"/>
      <c r="BA24575" s="40"/>
      <c r="BB24575" s="40"/>
      <c r="BC24575" s="40"/>
      <c r="BD24575" s="50"/>
    </row>
    <row r="24576" spans="51:56" hidden="1" x14ac:dyDescent="0.25">
      <c r="AY24576" s="40"/>
      <c r="AZ24576" s="40"/>
      <c r="BA24576" s="40"/>
      <c r="BB24576" s="40"/>
      <c r="BC24576" s="40"/>
      <c r="BD24576" s="50"/>
    </row>
    <row r="24577" spans="51:56" hidden="1" x14ac:dyDescent="0.25">
      <c r="AY24577" s="40"/>
      <c r="AZ24577" s="40"/>
      <c r="BA24577" s="40"/>
      <c r="BB24577" s="40"/>
      <c r="BC24577" s="40"/>
      <c r="BD24577" s="50"/>
    </row>
    <row r="24578" spans="51:56" hidden="1" x14ac:dyDescent="0.25">
      <c r="AY24578" s="40"/>
      <c r="AZ24578" s="40"/>
      <c r="BA24578" s="40"/>
      <c r="BB24578" s="40"/>
      <c r="BC24578" s="40"/>
      <c r="BD24578" s="50"/>
    </row>
    <row r="24579" spans="51:56" hidden="1" x14ac:dyDescent="0.25">
      <c r="AY24579" s="40"/>
      <c r="AZ24579" s="40"/>
      <c r="BA24579" s="40"/>
      <c r="BB24579" s="40"/>
      <c r="BC24579" s="40"/>
      <c r="BD24579" s="50"/>
    </row>
    <row r="24580" spans="51:56" hidden="1" x14ac:dyDescent="0.25">
      <c r="AY24580" s="40"/>
      <c r="AZ24580" s="40"/>
      <c r="BA24580" s="40"/>
      <c r="BB24580" s="40"/>
      <c r="BC24580" s="40"/>
      <c r="BD24580" s="50"/>
    </row>
    <row r="24581" spans="51:56" hidden="1" x14ac:dyDescent="0.25">
      <c r="AY24581" s="40"/>
      <c r="AZ24581" s="40"/>
      <c r="BA24581" s="40"/>
      <c r="BB24581" s="40"/>
      <c r="BC24581" s="40"/>
      <c r="BD24581" s="50"/>
    </row>
    <row r="24582" spans="51:56" hidden="1" x14ac:dyDescent="0.25">
      <c r="AY24582" s="40"/>
      <c r="AZ24582" s="40"/>
      <c r="BA24582" s="40"/>
      <c r="BB24582" s="40"/>
      <c r="BC24582" s="40"/>
      <c r="BD24582" s="50"/>
    </row>
    <row r="24583" spans="51:56" hidden="1" x14ac:dyDescent="0.25">
      <c r="AY24583" s="40"/>
      <c r="AZ24583" s="40"/>
      <c r="BA24583" s="40"/>
      <c r="BB24583" s="40"/>
      <c r="BC24583" s="40"/>
      <c r="BD24583" s="50"/>
    </row>
    <row r="24584" spans="51:56" hidden="1" x14ac:dyDescent="0.25">
      <c r="AY24584" s="40"/>
      <c r="AZ24584" s="40"/>
      <c r="BA24584" s="40"/>
      <c r="BB24584" s="40"/>
      <c r="BC24584" s="40"/>
      <c r="BD24584" s="50"/>
    </row>
    <row r="24585" spans="51:56" hidden="1" x14ac:dyDescent="0.25">
      <c r="AY24585" s="40"/>
      <c r="AZ24585" s="40"/>
      <c r="BA24585" s="40"/>
      <c r="BB24585" s="40"/>
      <c r="BC24585" s="40"/>
      <c r="BD24585" s="50"/>
    </row>
    <row r="24586" spans="51:56" hidden="1" x14ac:dyDescent="0.25">
      <c r="AY24586" s="40"/>
      <c r="AZ24586" s="40"/>
      <c r="BA24586" s="40"/>
      <c r="BB24586" s="40"/>
      <c r="BC24586" s="40"/>
      <c r="BD24586" s="50"/>
    </row>
    <row r="24587" spans="51:56" hidden="1" x14ac:dyDescent="0.25">
      <c r="AY24587" s="40"/>
      <c r="AZ24587" s="40"/>
      <c r="BA24587" s="40"/>
      <c r="BB24587" s="40"/>
      <c r="BC24587" s="40"/>
      <c r="BD24587" s="50"/>
    </row>
    <row r="24588" spans="51:56" hidden="1" x14ac:dyDescent="0.25">
      <c r="AY24588" s="40"/>
      <c r="AZ24588" s="40"/>
      <c r="BA24588" s="40"/>
      <c r="BB24588" s="40"/>
      <c r="BC24588" s="40"/>
      <c r="BD24588" s="50"/>
    </row>
    <row r="24589" spans="51:56" hidden="1" x14ac:dyDescent="0.25">
      <c r="AY24589" s="40"/>
      <c r="AZ24589" s="40"/>
      <c r="BA24589" s="40"/>
      <c r="BB24589" s="40"/>
      <c r="BC24589" s="40"/>
      <c r="BD24589" s="50"/>
    </row>
    <row r="24590" spans="51:56" hidden="1" x14ac:dyDescent="0.25">
      <c r="AY24590" s="40"/>
      <c r="AZ24590" s="40"/>
      <c r="BA24590" s="40"/>
      <c r="BB24590" s="40"/>
      <c r="BC24590" s="40"/>
      <c r="BD24590" s="50"/>
    </row>
    <row r="24591" spans="51:56" hidden="1" x14ac:dyDescent="0.25">
      <c r="AY24591" s="40"/>
      <c r="AZ24591" s="40"/>
      <c r="BA24591" s="40"/>
      <c r="BB24591" s="40"/>
      <c r="BC24591" s="40"/>
      <c r="BD24591" s="50"/>
    </row>
    <row r="24592" spans="51:56" hidden="1" x14ac:dyDescent="0.25">
      <c r="AY24592" s="40"/>
      <c r="AZ24592" s="40"/>
      <c r="BA24592" s="40"/>
      <c r="BB24592" s="40"/>
      <c r="BC24592" s="40"/>
      <c r="BD24592" s="50"/>
    </row>
    <row r="24593" spans="51:56" hidden="1" x14ac:dyDescent="0.25">
      <c r="AY24593" s="40"/>
      <c r="AZ24593" s="40"/>
      <c r="BA24593" s="40"/>
      <c r="BB24593" s="40"/>
      <c r="BC24593" s="40"/>
      <c r="BD24593" s="50"/>
    </row>
    <row r="24594" spans="51:56" hidden="1" x14ac:dyDescent="0.25">
      <c r="AY24594" s="40"/>
      <c r="AZ24594" s="40"/>
      <c r="BA24594" s="40"/>
      <c r="BB24594" s="40"/>
      <c r="BC24594" s="40"/>
      <c r="BD24594" s="50"/>
    </row>
    <row r="24595" spans="51:56" hidden="1" x14ac:dyDescent="0.25">
      <c r="AY24595" s="40"/>
      <c r="AZ24595" s="40"/>
      <c r="BA24595" s="40"/>
      <c r="BB24595" s="40"/>
      <c r="BC24595" s="40"/>
      <c r="BD24595" s="50"/>
    </row>
    <row r="24596" spans="51:56" hidden="1" x14ac:dyDescent="0.25">
      <c r="AY24596" s="40"/>
      <c r="AZ24596" s="40"/>
      <c r="BA24596" s="40"/>
      <c r="BB24596" s="40"/>
      <c r="BC24596" s="40"/>
      <c r="BD24596" s="50"/>
    </row>
    <row r="24597" spans="51:56" hidden="1" x14ac:dyDescent="0.25">
      <c r="AY24597" s="40"/>
      <c r="AZ24597" s="40"/>
      <c r="BA24597" s="40"/>
      <c r="BB24597" s="40"/>
      <c r="BC24597" s="40"/>
      <c r="BD24597" s="50"/>
    </row>
    <row r="24598" spans="51:56" hidden="1" x14ac:dyDescent="0.25">
      <c r="AY24598" s="40"/>
      <c r="AZ24598" s="40"/>
      <c r="BA24598" s="40"/>
      <c r="BB24598" s="40"/>
      <c r="BC24598" s="40"/>
      <c r="BD24598" s="50"/>
    </row>
    <row r="24599" spans="51:56" hidden="1" x14ac:dyDescent="0.25">
      <c r="AY24599" s="40"/>
      <c r="AZ24599" s="40"/>
      <c r="BA24599" s="40"/>
      <c r="BB24599" s="40"/>
      <c r="BC24599" s="40"/>
      <c r="BD24599" s="50"/>
    </row>
    <row r="24600" spans="51:56" hidden="1" x14ac:dyDescent="0.25">
      <c r="AY24600" s="40"/>
      <c r="AZ24600" s="40"/>
      <c r="BA24600" s="40"/>
      <c r="BB24600" s="40"/>
      <c r="BC24600" s="40"/>
      <c r="BD24600" s="50"/>
    </row>
    <row r="24601" spans="51:56" hidden="1" x14ac:dyDescent="0.25">
      <c r="AY24601" s="40"/>
      <c r="AZ24601" s="40"/>
      <c r="BA24601" s="40"/>
      <c r="BB24601" s="40"/>
      <c r="BC24601" s="40"/>
      <c r="BD24601" s="50"/>
    </row>
    <row r="24602" spans="51:56" hidden="1" x14ac:dyDescent="0.25">
      <c r="AY24602" s="40"/>
      <c r="AZ24602" s="40"/>
      <c r="BA24602" s="40"/>
      <c r="BB24602" s="40"/>
      <c r="BC24602" s="40"/>
      <c r="BD24602" s="50"/>
    </row>
    <row r="24603" spans="51:56" hidden="1" x14ac:dyDescent="0.25">
      <c r="AY24603" s="40"/>
      <c r="AZ24603" s="40"/>
      <c r="BA24603" s="40"/>
      <c r="BB24603" s="40"/>
      <c r="BC24603" s="40"/>
      <c r="BD24603" s="50"/>
    </row>
    <row r="24604" spans="51:56" hidden="1" x14ac:dyDescent="0.25">
      <c r="AY24604" s="40"/>
      <c r="AZ24604" s="40"/>
      <c r="BA24604" s="40"/>
      <c r="BB24604" s="40"/>
      <c r="BC24604" s="40"/>
      <c r="BD24604" s="50"/>
    </row>
    <row r="24605" spans="51:56" hidden="1" x14ac:dyDescent="0.25">
      <c r="AY24605" s="40"/>
      <c r="AZ24605" s="40"/>
      <c r="BA24605" s="40"/>
      <c r="BB24605" s="40"/>
      <c r="BC24605" s="40"/>
      <c r="BD24605" s="50"/>
    </row>
    <row r="24606" spans="51:56" hidden="1" x14ac:dyDescent="0.25">
      <c r="AY24606" s="40"/>
      <c r="AZ24606" s="40"/>
      <c r="BA24606" s="40"/>
      <c r="BB24606" s="40"/>
      <c r="BC24606" s="40"/>
      <c r="BD24606" s="50"/>
    </row>
    <row r="24607" spans="51:56" hidden="1" x14ac:dyDescent="0.25">
      <c r="AY24607" s="40"/>
      <c r="AZ24607" s="40"/>
      <c r="BA24607" s="40"/>
      <c r="BB24607" s="40"/>
      <c r="BC24607" s="40"/>
      <c r="BD24607" s="50"/>
    </row>
    <row r="24608" spans="51:56" hidden="1" x14ac:dyDescent="0.25">
      <c r="AY24608" s="40"/>
      <c r="AZ24608" s="40"/>
      <c r="BA24608" s="40"/>
      <c r="BB24608" s="40"/>
      <c r="BC24608" s="40"/>
      <c r="BD24608" s="50"/>
    </row>
    <row r="24609" spans="51:56" hidden="1" x14ac:dyDescent="0.25">
      <c r="AY24609" s="40"/>
      <c r="AZ24609" s="40"/>
      <c r="BA24609" s="40"/>
      <c r="BB24609" s="40"/>
      <c r="BC24609" s="40"/>
      <c r="BD24609" s="50"/>
    </row>
    <row r="24610" spans="51:56" hidden="1" x14ac:dyDescent="0.25">
      <c r="AY24610" s="40"/>
      <c r="AZ24610" s="40"/>
      <c r="BA24610" s="40"/>
      <c r="BB24610" s="40"/>
      <c r="BC24610" s="40"/>
      <c r="BD24610" s="50"/>
    </row>
    <row r="24611" spans="51:56" hidden="1" x14ac:dyDescent="0.25">
      <c r="AY24611" s="40"/>
      <c r="AZ24611" s="40"/>
      <c r="BA24611" s="40"/>
      <c r="BB24611" s="40"/>
      <c r="BC24611" s="40"/>
      <c r="BD24611" s="50"/>
    </row>
    <row r="24612" spans="51:56" hidden="1" x14ac:dyDescent="0.25">
      <c r="AY24612" s="40"/>
      <c r="AZ24612" s="40"/>
      <c r="BA24612" s="40"/>
      <c r="BB24612" s="40"/>
      <c r="BC24612" s="40"/>
      <c r="BD24612" s="50"/>
    </row>
    <row r="24613" spans="51:56" hidden="1" x14ac:dyDescent="0.25">
      <c r="AY24613" s="40"/>
      <c r="AZ24613" s="40"/>
      <c r="BA24613" s="40"/>
      <c r="BB24613" s="40"/>
      <c r="BC24613" s="40"/>
      <c r="BD24613" s="50"/>
    </row>
    <row r="24614" spans="51:56" hidden="1" x14ac:dyDescent="0.25">
      <c r="AY24614" s="40"/>
      <c r="AZ24614" s="40"/>
      <c r="BA24614" s="40"/>
      <c r="BB24614" s="40"/>
      <c r="BC24614" s="40"/>
      <c r="BD24614" s="50"/>
    </row>
    <row r="24615" spans="51:56" hidden="1" x14ac:dyDescent="0.25">
      <c r="AY24615" s="40"/>
      <c r="AZ24615" s="40"/>
      <c r="BA24615" s="40"/>
      <c r="BB24615" s="40"/>
      <c r="BC24615" s="40"/>
      <c r="BD24615" s="50"/>
    </row>
    <row r="24616" spans="51:56" hidden="1" x14ac:dyDescent="0.25">
      <c r="AY24616" s="40"/>
      <c r="AZ24616" s="40"/>
      <c r="BA24616" s="40"/>
      <c r="BB24616" s="40"/>
      <c r="BC24616" s="40"/>
      <c r="BD24616" s="50"/>
    </row>
    <row r="24617" spans="51:56" hidden="1" x14ac:dyDescent="0.25">
      <c r="AY24617" s="40"/>
      <c r="AZ24617" s="40"/>
      <c r="BA24617" s="40"/>
      <c r="BB24617" s="40"/>
      <c r="BC24617" s="40"/>
      <c r="BD24617" s="50"/>
    </row>
    <row r="24618" spans="51:56" hidden="1" x14ac:dyDescent="0.25">
      <c r="AY24618" s="40"/>
      <c r="AZ24618" s="40"/>
      <c r="BA24618" s="40"/>
      <c r="BB24618" s="40"/>
      <c r="BC24618" s="40"/>
      <c r="BD24618" s="50"/>
    </row>
    <row r="24619" spans="51:56" hidden="1" x14ac:dyDescent="0.25">
      <c r="AY24619" s="40"/>
      <c r="AZ24619" s="40"/>
      <c r="BA24619" s="40"/>
      <c r="BB24619" s="40"/>
      <c r="BC24619" s="40"/>
      <c r="BD24619" s="50"/>
    </row>
    <row r="24620" spans="51:56" hidden="1" x14ac:dyDescent="0.25">
      <c r="AY24620" s="40"/>
      <c r="AZ24620" s="40"/>
      <c r="BA24620" s="40"/>
      <c r="BB24620" s="40"/>
      <c r="BC24620" s="40"/>
      <c r="BD24620" s="50"/>
    </row>
    <row r="24621" spans="51:56" hidden="1" x14ac:dyDescent="0.25">
      <c r="AY24621" s="40"/>
      <c r="AZ24621" s="40"/>
      <c r="BA24621" s="40"/>
      <c r="BB24621" s="40"/>
      <c r="BC24621" s="40"/>
      <c r="BD24621" s="50"/>
    </row>
    <row r="24622" spans="51:56" hidden="1" x14ac:dyDescent="0.25">
      <c r="AY24622" s="40"/>
      <c r="AZ24622" s="40"/>
      <c r="BA24622" s="40"/>
      <c r="BB24622" s="40"/>
      <c r="BC24622" s="40"/>
      <c r="BD24622" s="50"/>
    </row>
    <row r="24623" spans="51:56" hidden="1" x14ac:dyDescent="0.25">
      <c r="AY24623" s="40"/>
      <c r="AZ24623" s="40"/>
      <c r="BA24623" s="40"/>
      <c r="BB24623" s="40"/>
      <c r="BC24623" s="40"/>
      <c r="BD24623" s="50"/>
    </row>
    <row r="24624" spans="51:56" hidden="1" x14ac:dyDescent="0.25">
      <c r="AY24624" s="40"/>
      <c r="AZ24624" s="40"/>
      <c r="BA24624" s="40"/>
      <c r="BB24624" s="40"/>
      <c r="BC24624" s="40"/>
      <c r="BD24624" s="50"/>
    </row>
    <row r="24625" spans="51:56" hidden="1" x14ac:dyDescent="0.25">
      <c r="AY24625" s="40"/>
      <c r="AZ24625" s="40"/>
      <c r="BA24625" s="40"/>
      <c r="BB24625" s="40"/>
      <c r="BC24625" s="40"/>
      <c r="BD24625" s="50"/>
    </row>
    <row r="24626" spans="51:56" hidden="1" x14ac:dyDescent="0.25">
      <c r="AY24626" s="40"/>
      <c r="AZ24626" s="40"/>
      <c r="BA24626" s="40"/>
      <c r="BB24626" s="40"/>
      <c r="BC24626" s="40"/>
      <c r="BD24626" s="50"/>
    </row>
    <row r="24627" spans="51:56" hidden="1" x14ac:dyDescent="0.25">
      <c r="AY24627" s="40"/>
      <c r="AZ24627" s="40"/>
      <c r="BA24627" s="40"/>
      <c r="BB24627" s="40"/>
      <c r="BC24627" s="40"/>
      <c r="BD24627" s="50"/>
    </row>
    <row r="24628" spans="51:56" hidden="1" x14ac:dyDescent="0.25">
      <c r="AY24628" s="40"/>
      <c r="AZ24628" s="40"/>
      <c r="BA24628" s="40"/>
      <c r="BB24628" s="40"/>
      <c r="BC24628" s="40"/>
      <c r="BD24628" s="50"/>
    </row>
    <row r="24629" spans="51:56" hidden="1" x14ac:dyDescent="0.25">
      <c r="AY24629" s="40"/>
      <c r="AZ24629" s="40"/>
      <c r="BA24629" s="40"/>
      <c r="BB24629" s="40"/>
      <c r="BC24629" s="40"/>
      <c r="BD24629" s="50"/>
    </row>
    <row r="24630" spans="51:56" hidden="1" x14ac:dyDescent="0.25">
      <c r="AY24630" s="40"/>
      <c r="AZ24630" s="40"/>
      <c r="BA24630" s="40"/>
      <c r="BB24630" s="40"/>
      <c r="BC24630" s="40"/>
      <c r="BD24630" s="50"/>
    </row>
    <row r="24631" spans="51:56" hidden="1" x14ac:dyDescent="0.25">
      <c r="AY24631" s="40"/>
      <c r="AZ24631" s="40"/>
      <c r="BA24631" s="40"/>
      <c r="BB24631" s="40"/>
      <c r="BC24631" s="40"/>
      <c r="BD24631" s="50"/>
    </row>
    <row r="24632" spans="51:56" hidden="1" x14ac:dyDescent="0.25">
      <c r="AY24632" s="40"/>
      <c r="AZ24632" s="40"/>
      <c r="BA24632" s="40"/>
      <c r="BB24632" s="40"/>
      <c r="BC24632" s="40"/>
      <c r="BD24632" s="50"/>
    </row>
    <row r="24633" spans="51:56" hidden="1" x14ac:dyDescent="0.25">
      <c r="AY24633" s="40"/>
      <c r="AZ24633" s="40"/>
      <c r="BA24633" s="40"/>
      <c r="BB24633" s="40"/>
      <c r="BC24633" s="40"/>
      <c r="BD24633" s="50"/>
    </row>
    <row r="24634" spans="51:56" hidden="1" x14ac:dyDescent="0.25">
      <c r="AY24634" s="40"/>
      <c r="AZ24634" s="40"/>
      <c r="BA24634" s="40"/>
      <c r="BB24634" s="40"/>
      <c r="BC24634" s="40"/>
      <c r="BD24634" s="50"/>
    </row>
    <row r="24635" spans="51:56" hidden="1" x14ac:dyDescent="0.25">
      <c r="AY24635" s="40"/>
      <c r="AZ24635" s="40"/>
      <c r="BA24635" s="40"/>
      <c r="BB24635" s="40"/>
      <c r="BC24635" s="40"/>
      <c r="BD24635" s="50"/>
    </row>
    <row r="24636" spans="51:56" hidden="1" x14ac:dyDescent="0.25">
      <c r="AY24636" s="40"/>
      <c r="AZ24636" s="40"/>
      <c r="BA24636" s="40"/>
      <c r="BB24636" s="40"/>
      <c r="BC24636" s="40"/>
      <c r="BD24636" s="50"/>
    </row>
    <row r="24637" spans="51:56" hidden="1" x14ac:dyDescent="0.25">
      <c r="AY24637" s="40"/>
      <c r="AZ24637" s="40"/>
      <c r="BA24637" s="40"/>
      <c r="BB24637" s="40"/>
      <c r="BC24637" s="40"/>
      <c r="BD24637" s="50"/>
    </row>
    <row r="24638" spans="51:56" hidden="1" x14ac:dyDescent="0.25">
      <c r="AY24638" s="40"/>
      <c r="AZ24638" s="40"/>
      <c r="BA24638" s="40"/>
      <c r="BB24638" s="40"/>
      <c r="BC24638" s="40"/>
      <c r="BD24638" s="50"/>
    </row>
    <row r="24639" spans="51:56" hidden="1" x14ac:dyDescent="0.25">
      <c r="AY24639" s="40"/>
      <c r="AZ24639" s="40"/>
      <c r="BA24639" s="40"/>
      <c r="BB24639" s="40"/>
      <c r="BC24639" s="40"/>
      <c r="BD24639" s="50"/>
    </row>
    <row r="24640" spans="51:56" hidden="1" x14ac:dyDescent="0.25">
      <c r="AY24640" s="40"/>
      <c r="AZ24640" s="40"/>
      <c r="BA24640" s="40"/>
      <c r="BB24640" s="40"/>
      <c r="BC24640" s="40"/>
      <c r="BD24640" s="50"/>
    </row>
    <row r="24641" spans="51:56" hidden="1" x14ac:dyDescent="0.25">
      <c r="AY24641" s="40"/>
      <c r="AZ24641" s="40"/>
      <c r="BA24641" s="40"/>
      <c r="BB24641" s="40"/>
      <c r="BC24641" s="40"/>
      <c r="BD24641" s="50"/>
    </row>
    <row r="24642" spans="51:56" hidden="1" x14ac:dyDescent="0.25">
      <c r="AY24642" s="40"/>
      <c r="AZ24642" s="40"/>
      <c r="BA24642" s="40"/>
      <c r="BB24642" s="40"/>
      <c r="BC24642" s="40"/>
      <c r="BD24642" s="50"/>
    </row>
    <row r="24643" spans="51:56" hidden="1" x14ac:dyDescent="0.25">
      <c r="AY24643" s="40"/>
      <c r="AZ24643" s="40"/>
      <c r="BA24643" s="40"/>
      <c r="BB24643" s="40"/>
      <c r="BC24643" s="40"/>
      <c r="BD24643" s="50"/>
    </row>
    <row r="24644" spans="51:56" hidden="1" x14ac:dyDescent="0.25">
      <c r="AY24644" s="40"/>
      <c r="AZ24644" s="40"/>
      <c r="BA24644" s="40"/>
      <c r="BB24644" s="40"/>
      <c r="BC24644" s="40"/>
      <c r="BD24644" s="50"/>
    </row>
    <row r="24645" spans="51:56" hidden="1" x14ac:dyDescent="0.25">
      <c r="AY24645" s="40"/>
      <c r="AZ24645" s="40"/>
      <c r="BA24645" s="40"/>
      <c r="BB24645" s="40"/>
      <c r="BC24645" s="40"/>
      <c r="BD24645" s="50"/>
    </row>
    <row r="24646" spans="51:56" hidden="1" x14ac:dyDescent="0.25">
      <c r="AY24646" s="40"/>
      <c r="AZ24646" s="40"/>
      <c r="BA24646" s="40"/>
      <c r="BB24646" s="40"/>
      <c r="BC24646" s="40"/>
      <c r="BD24646" s="50"/>
    </row>
    <row r="24647" spans="51:56" hidden="1" x14ac:dyDescent="0.25">
      <c r="AY24647" s="40"/>
      <c r="AZ24647" s="40"/>
      <c r="BA24647" s="40"/>
      <c r="BB24647" s="40"/>
      <c r="BC24647" s="40"/>
      <c r="BD24647" s="50"/>
    </row>
    <row r="24648" spans="51:56" hidden="1" x14ac:dyDescent="0.25">
      <c r="AY24648" s="40"/>
      <c r="AZ24648" s="40"/>
      <c r="BA24648" s="40"/>
      <c r="BB24648" s="40"/>
      <c r="BC24648" s="40"/>
      <c r="BD24648" s="50"/>
    </row>
    <row r="24649" spans="51:56" hidden="1" x14ac:dyDescent="0.25">
      <c r="AY24649" s="40"/>
      <c r="AZ24649" s="40"/>
      <c r="BA24649" s="40"/>
      <c r="BB24649" s="40"/>
      <c r="BC24649" s="40"/>
      <c r="BD24649" s="50"/>
    </row>
    <row r="24650" spans="51:56" hidden="1" x14ac:dyDescent="0.25">
      <c r="AY24650" s="40"/>
      <c r="AZ24650" s="40"/>
      <c r="BA24650" s="40"/>
      <c r="BB24650" s="40"/>
      <c r="BC24650" s="40"/>
      <c r="BD24650" s="50"/>
    </row>
    <row r="24651" spans="51:56" hidden="1" x14ac:dyDescent="0.25">
      <c r="AY24651" s="40"/>
      <c r="AZ24651" s="40"/>
      <c r="BA24651" s="40"/>
      <c r="BB24651" s="40"/>
      <c r="BC24651" s="40"/>
      <c r="BD24651" s="50"/>
    </row>
    <row r="24652" spans="51:56" hidden="1" x14ac:dyDescent="0.25">
      <c r="AY24652" s="40"/>
      <c r="AZ24652" s="40"/>
      <c r="BA24652" s="40"/>
      <c r="BB24652" s="40"/>
      <c r="BC24652" s="40"/>
      <c r="BD24652" s="50"/>
    </row>
    <row r="24653" spans="51:56" hidden="1" x14ac:dyDescent="0.25">
      <c r="AY24653" s="40"/>
      <c r="AZ24653" s="40"/>
      <c r="BA24653" s="40"/>
      <c r="BB24653" s="40"/>
      <c r="BC24653" s="40"/>
      <c r="BD24653" s="50"/>
    </row>
    <row r="24654" spans="51:56" hidden="1" x14ac:dyDescent="0.25">
      <c r="AY24654" s="40"/>
      <c r="AZ24654" s="40"/>
      <c r="BA24654" s="40"/>
      <c r="BB24654" s="40"/>
      <c r="BC24654" s="40"/>
      <c r="BD24654" s="50"/>
    </row>
    <row r="24655" spans="51:56" hidden="1" x14ac:dyDescent="0.25">
      <c r="AY24655" s="40"/>
      <c r="AZ24655" s="40"/>
      <c r="BA24655" s="40"/>
      <c r="BB24655" s="40"/>
      <c r="BC24655" s="40"/>
      <c r="BD24655" s="50"/>
    </row>
    <row r="24656" spans="51:56" hidden="1" x14ac:dyDescent="0.25">
      <c r="AY24656" s="40"/>
      <c r="AZ24656" s="40"/>
      <c r="BA24656" s="40"/>
      <c r="BB24656" s="40"/>
      <c r="BC24656" s="40"/>
      <c r="BD24656" s="50"/>
    </row>
    <row r="24657" spans="51:56" hidden="1" x14ac:dyDescent="0.25">
      <c r="AY24657" s="40"/>
      <c r="AZ24657" s="40"/>
      <c r="BA24657" s="40"/>
      <c r="BB24657" s="40"/>
      <c r="BC24657" s="40"/>
      <c r="BD24657" s="50"/>
    </row>
    <row r="24658" spans="51:56" hidden="1" x14ac:dyDescent="0.25">
      <c r="AY24658" s="40"/>
      <c r="AZ24658" s="40"/>
      <c r="BA24658" s="40"/>
      <c r="BB24658" s="40"/>
      <c r="BC24658" s="40"/>
      <c r="BD24658" s="50"/>
    </row>
    <row r="24659" spans="51:56" hidden="1" x14ac:dyDescent="0.25">
      <c r="AY24659" s="40"/>
      <c r="AZ24659" s="40"/>
      <c r="BA24659" s="40"/>
      <c r="BB24659" s="40"/>
      <c r="BC24659" s="40"/>
      <c r="BD24659" s="50"/>
    </row>
    <row r="24660" spans="51:56" hidden="1" x14ac:dyDescent="0.25">
      <c r="AY24660" s="40"/>
      <c r="AZ24660" s="40"/>
      <c r="BA24660" s="40"/>
      <c r="BB24660" s="40"/>
      <c r="BC24660" s="40"/>
      <c r="BD24660" s="50"/>
    </row>
    <row r="24661" spans="51:56" hidden="1" x14ac:dyDescent="0.25">
      <c r="AY24661" s="40"/>
      <c r="AZ24661" s="40"/>
      <c r="BA24661" s="40"/>
      <c r="BB24661" s="40"/>
      <c r="BC24661" s="40"/>
      <c r="BD24661" s="50"/>
    </row>
    <row r="24662" spans="51:56" hidden="1" x14ac:dyDescent="0.25">
      <c r="AY24662" s="40"/>
      <c r="AZ24662" s="40"/>
      <c r="BA24662" s="40"/>
      <c r="BB24662" s="40"/>
      <c r="BC24662" s="40"/>
      <c r="BD24662" s="50"/>
    </row>
    <row r="24663" spans="51:56" hidden="1" x14ac:dyDescent="0.25">
      <c r="AY24663" s="40"/>
      <c r="AZ24663" s="40"/>
      <c r="BA24663" s="40"/>
      <c r="BB24663" s="40"/>
      <c r="BC24663" s="40"/>
      <c r="BD24663" s="50"/>
    </row>
    <row r="24664" spans="51:56" hidden="1" x14ac:dyDescent="0.25">
      <c r="AY24664" s="40"/>
      <c r="AZ24664" s="40"/>
      <c r="BA24664" s="40"/>
      <c r="BB24664" s="40"/>
      <c r="BC24664" s="40"/>
      <c r="BD24664" s="50"/>
    </row>
    <row r="24665" spans="51:56" hidden="1" x14ac:dyDescent="0.25">
      <c r="AY24665" s="40"/>
      <c r="AZ24665" s="40"/>
      <c r="BA24665" s="40"/>
      <c r="BB24665" s="40"/>
      <c r="BC24665" s="40"/>
      <c r="BD24665" s="50"/>
    </row>
    <row r="24666" spans="51:56" hidden="1" x14ac:dyDescent="0.25">
      <c r="AY24666" s="40"/>
      <c r="AZ24666" s="40"/>
      <c r="BA24666" s="40"/>
      <c r="BB24666" s="40"/>
      <c r="BC24666" s="40"/>
      <c r="BD24666" s="50"/>
    </row>
    <row r="24667" spans="51:56" hidden="1" x14ac:dyDescent="0.25">
      <c r="AY24667" s="40"/>
      <c r="AZ24667" s="40"/>
      <c r="BA24667" s="40"/>
      <c r="BB24667" s="40"/>
      <c r="BC24667" s="40"/>
      <c r="BD24667" s="50"/>
    </row>
    <row r="24668" spans="51:56" hidden="1" x14ac:dyDescent="0.25">
      <c r="AY24668" s="40"/>
      <c r="AZ24668" s="40"/>
      <c r="BA24668" s="40"/>
      <c r="BB24668" s="40"/>
      <c r="BC24668" s="40"/>
      <c r="BD24668" s="50"/>
    </row>
    <row r="24669" spans="51:56" hidden="1" x14ac:dyDescent="0.25">
      <c r="AY24669" s="40"/>
      <c r="AZ24669" s="40"/>
      <c r="BA24669" s="40"/>
      <c r="BB24669" s="40"/>
      <c r="BC24669" s="40"/>
      <c r="BD24669" s="50"/>
    </row>
    <row r="24670" spans="51:56" hidden="1" x14ac:dyDescent="0.25">
      <c r="AY24670" s="40"/>
      <c r="AZ24670" s="40"/>
      <c r="BA24670" s="40"/>
      <c r="BB24670" s="40"/>
      <c r="BC24670" s="40"/>
      <c r="BD24670" s="50"/>
    </row>
    <row r="24671" spans="51:56" hidden="1" x14ac:dyDescent="0.25">
      <c r="AY24671" s="40"/>
      <c r="AZ24671" s="40"/>
      <c r="BA24671" s="40"/>
      <c r="BB24671" s="40"/>
      <c r="BC24671" s="40"/>
      <c r="BD24671" s="50"/>
    </row>
    <row r="24672" spans="51:56" hidden="1" x14ac:dyDescent="0.25">
      <c r="AY24672" s="40"/>
      <c r="AZ24672" s="40"/>
      <c r="BA24672" s="40"/>
      <c r="BB24672" s="40"/>
      <c r="BC24672" s="40"/>
      <c r="BD24672" s="50"/>
    </row>
    <row r="24673" spans="51:56" hidden="1" x14ac:dyDescent="0.25">
      <c r="AY24673" s="40"/>
      <c r="AZ24673" s="40"/>
      <c r="BA24673" s="40"/>
      <c r="BB24673" s="40"/>
      <c r="BC24673" s="40"/>
      <c r="BD24673" s="50"/>
    </row>
    <row r="24674" spans="51:56" hidden="1" x14ac:dyDescent="0.25">
      <c r="AY24674" s="40"/>
      <c r="AZ24674" s="40"/>
      <c r="BA24674" s="40"/>
      <c r="BB24674" s="40"/>
      <c r="BC24674" s="40"/>
      <c r="BD24674" s="50"/>
    </row>
    <row r="24675" spans="51:56" hidden="1" x14ac:dyDescent="0.25">
      <c r="AY24675" s="40"/>
      <c r="AZ24675" s="40"/>
      <c r="BA24675" s="40"/>
      <c r="BB24675" s="40"/>
      <c r="BC24675" s="40"/>
      <c r="BD24675" s="50"/>
    </row>
    <row r="24676" spans="51:56" hidden="1" x14ac:dyDescent="0.25">
      <c r="AY24676" s="40"/>
      <c r="AZ24676" s="40"/>
      <c r="BA24676" s="40"/>
      <c r="BB24676" s="40"/>
      <c r="BC24676" s="40"/>
      <c r="BD24676" s="50"/>
    </row>
    <row r="24677" spans="51:56" hidden="1" x14ac:dyDescent="0.25">
      <c r="AY24677" s="40"/>
      <c r="AZ24677" s="40"/>
      <c r="BA24677" s="40"/>
      <c r="BB24677" s="40"/>
      <c r="BC24677" s="40"/>
      <c r="BD24677" s="50"/>
    </row>
    <row r="24678" spans="51:56" hidden="1" x14ac:dyDescent="0.25">
      <c r="AY24678" s="40"/>
      <c r="AZ24678" s="40"/>
      <c r="BA24678" s="40"/>
      <c r="BB24678" s="40"/>
      <c r="BC24678" s="40"/>
      <c r="BD24678" s="50"/>
    </row>
    <row r="24679" spans="51:56" hidden="1" x14ac:dyDescent="0.25">
      <c r="AY24679" s="40"/>
      <c r="AZ24679" s="40"/>
      <c r="BA24679" s="40"/>
      <c r="BB24679" s="40"/>
      <c r="BC24679" s="40"/>
      <c r="BD24679" s="50"/>
    </row>
    <row r="24680" spans="51:56" hidden="1" x14ac:dyDescent="0.25">
      <c r="AY24680" s="40"/>
      <c r="AZ24680" s="40"/>
      <c r="BA24680" s="40"/>
      <c r="BB24680" s="40"/>
      <c r="BC24680" s="40"/>
      <c r="BD24680" s="50"/>
    </row>
    <row r="24681" spans="51:56" hidden="1" x14ac:dyDescent="0.25">
      <c r="AY24681" s="40"/>
      <c r="AZ24681" s="40"/>
      <c r="BA24681" s="40"/>
      <c r="BB24681" s="40"/>
      <c r="BC24681" s="40"/>
      <c r="BD24681" s="50"/>
    </row>
    <row r="24682" spans="51:56" hidden="1" x14ac:dyDescent="0.25">
      <c r="AY24682" s="40"/>
      <c r="AZ24682" s="40"/>
      <c r="BA24682" s="40"/>
      <c r="BB24682" s="40"/>
      <c r="BC24682" s="40"/>
      <c r="BD24682" s="50"/>
    </row>
    <row r="24683" spans="51:56" hidden="1" x14ac:dyDescent="0.25">
      <c r="AY24683" s="40"/>
      <c r="AZ24683" s="40"/>
      <c r="BA24683" s="40"/>
      <c r="BB24683" s="40"/>
      <c r="BC24683" s="40"/>
      <c r="BD24683" s="50"/>
    </row>
    <row r="24684" spans="51:56" hidden="1" x14ac:dyDescent="0.25">
      <c r="AY24684" s="40"/>
      <c r="AZ24684" s="40"/>
      <c r="BA24684" s="40"/>
      <c r="BB24684" s="40"/>
      <c r="BC24684" s="40"/>
      <c r="BD24684" s="50"/>
    </row>
    <row r="24685" spans="51:56" hidden="1" x14ac:dyDescent="0.25">
      <c r="AY24685" s="40"/>
      <c r="AZ24685" s="40"/>
      <c r="BA24685" s="40"/>
      <c r="BB24685" s="40"/>
      <c r="BC24685" s="40"/>
      <c r="BD24685" s="50"/>
    </row>
    <row r="24686" spans="51:56" hidden="1" x14ac:dyDescent="0.25">
      <c r="AY24686" s="40"/>
      <c r="AZ24686" s="40"/>
      <c r="BA24686" s="40"/>
      <c r="BB24686" s="40"/>
      <c r="BC24686" s="40"/>
      <c r="BD24686" s="50"/>
    </row>
    <row r="24687" spans="51:56" hidden="1" x14ac:dyDescent="0.25">
      <c r="AY24687" s="40"/>
      <c r="AZ24687" s="40"/>
      <c r="BA24687" s="40"/>
      <c r="BB24687" s="40"/>
      <c r="BC24687" s="40"/>
      <c r="BD24687" s="50"/>
    </row>
    <row r="24688" spans="51:56" hidden="1" x14ac:dyDescent="0.25">
      <c r="AY24688" s="40"/>
      <c r="AZ24688" s="40"/>
      <c r="BA24688" s="40"/>
      <c r="BB24688" s="40"/>
      <c r="BC24688" s="40"/>
      <c r="BD24688" s="50"/>
    </row>
    <row r="24689" spans="51:56" hidden="1" x14ac:dyDescent="0.25">
      <c r="AY24689" s="40"/>
      <c r="AZ24689" s="40"/>
      <c r="BA24689" s="40"/>
      <c r="BB24689" s="40"/>
      <c r="BC24689" s="40"/>
      <c r="BD24689" s="50"/>
    </row>
    <row r="24690" spans="51:56" hidden="1" x14ac:dyDescent="0.25">
      <c r="AY24690" s="40"/>
      <c r="AZ24690" s="40"/>
      <c r="BA24690" s="40"/>
      <c r="BB24690" s="40"/>
      <c r="BC24690" s="40"/>
      <c r="BD24690" s="50"/>
    </row>
    <row r="24691" spans="51:56" hidden="1" x14ac:dyDescent="0.25">
      <c r="AY24691" s="40"/>
      <c r="AZ24691" s="40"/>
      <c r="BA24691" s="40"/>
      <c r="BB24691" s="40"/>
      <c r="BC24691" s="40"/>
      <c r="BD24691" s="50"/>
    </row>
    <row r="24692" spans="51:56" hidden="1" x14ac:dyDescent="0.25">
      <c r="AY24692" s="40"/>
      <c r="AZ24692" s="40"/>
      <c r="BA24692" s="40"/>
      <c r="BB24692" s="40"/>
      <c r="BC24692" s="40"/>
      <c r="BD24692" s="50"/>
    </row>
    <row r="24693" spans="51:56" hidden="1" x14ac:dyDescent="0.25">
      <c r="AY24693" s="40"/>
      <c r="AZ24693" s="40"/>
      <c r="BA24693" s="40"/>
      <c r="BB24693" s="40"/>
      <c r="BC24693" s="40"/>
      <c r="BD24693" s="50"/>
    </row>
    <row r="24694" spans="51:56" hidden="1" x14ac:dyDescent="0.25">
      <c r="AY24694" s="40"/>
      <c r="AZ24694" s="40"/>
      <c r="BA24694" s="40"/>
      <c r="BB24694" s="40"/>
      <c r="BC24694" s="40"/>
      <c r="BD24694" s="50"/>
    </row>
    <row r="24695" spans="51:56" hidden="1" x14ac:dyDescent="0.25">
      <c r="AY24695" s="40"/>
      <c r="AZ24695" s="40"/>
      <c r="BA24695" s="40"/>
      <c r="BB24695" s="40"/>
      <c r="BC24695" s="40"/>
      <c r="BD24695" s="50"/>
    </row>
    <row r="24696" spans="51:56" hidden="1" x14ac:dyDescent="0.25">
      <c r="AY24696" s="40"/>
      <c r="AZ24696" s="40"/>
      <c r="BA24696" s="40"/>
      <c r="BB24696" s="40"/>
      <c r="BC24696" s="40"/>
      <c r="BD24696" s="50"/>
    </row>
    <row r="24697" spans="51:56" hidden="1" x14ac:dyDescent="0.25">
      <c r="AY24697" s="40"/>
      <c r="AZ24697" s="40"/>
      <c r="BA24697" s="40"/>
      <c r="BB24697" s="40"/>
      <c r="BC24697" s="40"/>
      <c r="BD24697" s="50"/>
    </row>
    <row r="24698" spans="51:56" hidden="1" x14ac:dyDescent="0.25">
      <c r="AY24698" s="40"/>
      <c r="AZ24698" s="40"/>
      <c r="BA24698" s="40"/>
      <c r="BB24698" s="40"/>
      <c r="BC24698" s="40"/>
      <c r="BD24698" s="50"/>
    </row>
    <row r="24699" spans="51:56" hidden="1" x14ac:dyDescent="0.25">
      <c r="AY24699" s="40"/>
      <c r="AZ24699" s="40"/>
      <c r="BA24699" s="40"/>
      <c r="BB24699" s="40"/>
      <c r="BC24699" s="40"/>
      <c r="BD24699" s="50"/>
    </row>
    <row r="24700" spans="51:56" hidden="1" x14ac:dyDescent="0.25">
      <c r="AY24700" s="40"/>
      <c r="AZ24700" s="40"/>
      <c r="BA24700" s="40"/>
      <c r="BB24700" s="40"/>
      <c r="BC24700" s="40"/>
      <c r="BD24700" s="50"/>
    </row>
    <row r="24701" spans="51:56" hidden="1" x14ac:dyDescent="0.25">
      <c r="AY24701" s="40"/>
      <c r="AZ24701" s="40"/>
      <c r="BA24701" s="40"/>
      <c r="BB24701" s="40"/>
      <c r="BC24701" s="40"/>
      <c r="BD24701" s="50"/>
    </row>
    <row r="24702" spans="51:56" hidden="1" x14ac:dyDescent="0.25">
      <c r="AY24702" s="40"/>
      <c r="AZ24702" s="40"/>
      <c r="BA24702" s="40"/>
      <c r="BB24702" s="40"/>
      <c r="BC24702" s="40"/>
      <c r="BD24702" s="50"/>
    </row>
    <row r="24703" spans="51:56" hidden="1" x14ac:dyDescent="0.25">
      <c r="AY24703" s="40"/>
      <c r="AZ24703" s="40"/>
      <c r="BA24703" s="40"/>
      <c r="BB24703" s="40"/>
      <c r="BC24703" s="40"/>
      <c r="BD24703" s="50"/>
    </row>
    <row r="24704" spans="51:56" hidden="1" x14ac:dyDescent="0.25">
      <c r="AY24704" s="40"/>
      <c r="AZ24704" s="40"/>
      <c r="BA24704" s="40"/>
      <c r="BB24704" s="40"/>
      <c r="BC24704" s="40"/>
      <c r="BD24704" s="50"/>
    </row>
    <row r="24705" spans="51:56" hidden="1" x14ac:dyDescent="0.25">
      <c r="AY24705" s="40"/>
      <c r="AZ24705" s="40"/>
      <c r="BA24705" s="40"/>
      <c r="BB24705" s="40"/>
      <c r="BC24705" s="40"/>
      <c r="BD24705" s="50"/>
    </row>
    <row r="24706" spans="51:56" hidden="1" x14ac:dyDescent="0.25">
      <c r="AY24706" s="40"/>
      <c r="AZ24706" s="40"/>
      <c r="BA24706" s="40"/>
      <c r="BB24706" s="40"/>
      <c r="BC24706" s="40"/>
      <c r="BD24706" s="50"/>
    </row>
    <row r="24707" spans="51:56" hidden="1" x14ac:dyDescent="0.25">
      <c r="AY24707" s="40"/>
      <c r="AZ24707" s="40"/>
      <c r="BA24707" s="40"/>
      <c r="BB24707" s="40"/>
      <c r="BC24707" s="40"/>
      <c r="BD24707" s="50"/>
    </row>
    <row r="24708" spans="51:56" hidden="1" x14ac:dyDescent="0.25">
      <c r="AY24708" s="40"/>
      <c r="AZ24708" s="40"/>
      <c r="BA24708" s="40"/>
      <c r="BB24708" s="40"/>
      <c r="BC24708" s="40"/>
      <c r="BD24708" s="50"/>
    </row>
    <row r="24709" spans="51:56" hidden="1" x14ac:dyDescent="0.25">
      <c r="AY24709" s="40"/>
      <c r="AZ24709" s="40"/>
      <c r="BA24709" s="40"/>
      <c r="BB24709" s="40"/>
      <c r="BC24709" s="40"/>
      <c r="BD24709" s="50"/>
    </row>
    <row r="24710" spans="51:56" hidden="1" x14ac:dyDescent="0.25">
      <c r="AY24710" s="40"/>
      <c r="AZ24710" s="40"/>
      <c r="BA24710" s="40"/>
      <c r="BB24710" s="40"/>
      <c r="BC24710" s="40"/>
      <c r="BD24710" s="50"/>
    </row>
    <row r="24711" spans="51:56" hidden="1" x14ac:dyDescent="0.25">
      <c r="AY24711" s="40"/>
      <c r="AZ24711" s="40"/>
      <c r="BA24711" s="40"/>
      <c r="BB24711" s="40"/>
      <c r="BC24711" s="40"/>
      <c r="BD24711" s="50"/>
    </row>
    <row r="24712" spans="51:56" hidden="1" x14ac:dyDescent="0.25">
      <c r="AY24712" s="40"/>
      <c r="AZ24712" s="40"/>
      <c r="BA24712" s="40"/>
      <c r="BB24712" s="40"/>
      <c r="BC24712" s="40"/>
      <c r="BD24712" s="50"/>
    </row>
    <row r="24713" spans="51:56" hidden="1" x14ac:dyDescent="0.25">
      <c r="AY24713" s="40"/>
      <c r="AZ24713" s="40"/>
      <c r="BA24713" s="40"/>
      <c r="BB24713" s="40"/>
      <c r="BC24713" s="40"/>
      <c r="BD24713" s="50"/>
    </row>
    <row r="24714" spans="51:56" hidden="1" x14ac:dyDescent="0.25">
      <c r="AY24714" s="40"/>
      <c r="AZ24714" s="40"/>
      <c r="BA24714" s="40"/>
      <c r="BB24714" s="40"/>
      <c r="BC24714" s="40"/>
      <c r="BD24714" s="50"/>
    </row>
    <row r="24715" spans="51:56" hidden="1" x14ac:dyDescent="0.25">
      <c r="AY24715" s="40"/>
      <c r="AZ24715" s="40"/>
      <c r="BA24715" s="40"/>
      <c r="BB24715" s="40"/>
      <c r="BC24715" s="40"/>
      <c r="BD24715" s="50"/>
    </row>
    <row r="24716" spans="51:56" hidden="1" x14ac:dyDescent="0.25">
      <c r="AY24716" s="40"/>
      <c r="AZ24716" s="40"/>
      <c r="BA24716" s="40"/>
      <c r="BB24716" s="40"/>
      <c r="BC24716" s="40"/>
      <c r="BD24716" s="50"/>
    </row>
    <row r="24717" spans="51:56" hidden="1" x14ac:dyDescent="0.25">
      <c r="AY24717" s="40"/>
      <c r="AZ24717" s="40"/>
      <c r="BA24717" s="40"/>
      <c r="BB24717" s="40"/>
      <c r="BC24717" s="40"/>
      <c r="BD24717" s="50"/>
    </row>
    <row r="24718" spans="51:56" hidden="1" x14ac:dyDescent="0.25">
      <c r="AY24718" s="40"/>
      <c r="AZ24718" s="40"/>
      <c r="BA24718" s="40"/>
      <c r="BB24718" s="40"/>
      <c r="BC24718" s="40"/>
      <c r="BD24718" s="50"/>
    </row>
    <row r="24719" spans="51:56" hidden="1" x14ac:dyDescent="0.25">
      <c r="AY24719" s="40"/>
      <c r="AZ24719" s="40"/>
      <c r="BA24719" s="40"/>
      <c r="BB24719" s="40"/>
      <c r="BC24719" s="40"/>
      <c r="BD24719" s="50"/>
    </row>
    <row r="24720" spans="51:56" hidden="1" x14ac:dyDescent="0.25">
      <c r="AY24720" s="40"/>
      <c r="AZ24720" s="40"/>
      <c r="BA24720" s="40"/>
      <c r="BB24720" s="40"/>
      <c r="BC24720" s="40"/>
      <c r="BD24720" s="50"/>
    </row>
    <row r="24721" spans="51:56" hidden="1" x14ac:dyDescent="0.25">
      <c r="AY24721" s="40"/>
      <c r="AZ24721" s="40"/>
      <c r="BA24721" s="40"/>
      <c r="BB24721" s="40"/>
      <c r="BC24721" s="40"/>
      <c r="BD24721" s="50"/>
    </row>
    <row r="24722" spans="51:56" hidden="1" x14ac:dyDescent="0.25">
      <c r="AY24722" s="40"/>
      <c r="AZ24722" s="40"/>
      <c r="BA24722" s="40"/>
      <c r="BB24722" s="40"/>
      <c r="BC24722" s="40"/>
      <c r="BD24722" s="50"/>
    </row>
    <row r="24723" spans="51:56" hidden="1" x14ac:dyDescent="0.25">
      <c r="AY24723" s="40"/>
      <c r="AZ24723" s="40"/>
      <c r="BA24723" s="40"/>
      <c r="BB24723" s="40"/>
      <c r="BC24723" s="40"/>
      <c r="BD24723" s="50"/>
    </row>
    <row r="24724" spans="51:56" hidden="1" x14ac:dyDescent="0.25">
      <c r="AY24724" s="40"/>
      <c r="AZ24724" s="40"/>
      <c r="BA24724" s="40"/>
      <c r="BB24724" s="40"/>
      <c r="BC24724" s="40"/>
      <c r="BD24724" s="50"/>
    </row>
    <row r="24725" spans="51:56" hidden="1" x14ac:dyDescent="0.25">
      <c r="AY24725" s="40"/>
      <c r="AZ24725" s="40"/>
      <c r="BA24725" s="40"/>
      <c r="BB24725" s="40"/>
      <c r="BC24725" s="40"/>
      <c r="BD24725" s="50"/>
    </row>
    <row r="24726" spans="51:56" hidden="1" x14ac:dyDescent="0.25">
      <c r="AY24726" s="40"/>
      <c r="AZ24726" s="40"/>
      <c r="BA24726" s="40"/>
      <c r="BB24726" s="40"/>
      <c r="BC24726" s="40"/>
      <c r="BD24726" s="50"/>
    </row>
    <row r="24727" spans="51:56" hidden="1" x14ac:dyDescent="0.25">
      <c r="AY24727" s="40"/>
      <c r="AZ24727" s="40"/>
      <c r="BA24727" s="40"/>
      <c r="BB24727" s="40"/>
      <c r="BC24727" s="40"/>
      <c r="BD24727" s="50"/>
    </row>
    <row r="24728" spans="51:56" hidden="1" x14ac:dyDescent="0.25">
      <c r="AY24728" s="40"/>
      <c r="AZ24728" s="40"/>
      <c r="BA24728" s="40"/>
      <c r="BB24728" s="40"/>
      <c r="BC24728" s="40"/>
      <c r="BD24728" s="50"/>
    </row>
    <row r="24729" spans="51:56" hidden="1" x14ac:dyDescent="0.25">
      <c r="AY24729" s="40"/>
      <c r="AZ24729" s="40"/>
      <c r="BA24729" s="40"/>
      <c r="BB24729" s="40"/>
      <c r="BC24729" s="40"/>
      <c r="BD24729" s="50"/>
    </row>
    <row r="24730" spans="51:56" hidden="1" x14ac:dyDescent="0.25">
      <c r="AY24730" s="40"/>
      <c r="AZ24730" s="40"/>
      <c r="BA24730" s="40"/>
      <c r="BB24730" s="40"/>
      <c r="BC24730" s="40"/>
      <c r="BD24730" s="50"/>
    </row>
    <row r="24731" spans="51:56" hidden="1" x14ac:dyDescent="0.25">
      <c r="AY24731" s="40"/>
      <c r="AZ24731" s="40"/>
      <c r="BA24731" s="40"/>
      <c r="BB24731" s="40"/>
      <c r="BC24731" s="40"/>
      <c r="BD24731" s="50"/>
    </row>
    <row r="24732" spans="51:56" hidden="1" x14ac:dyDescent="0.25">
      <c r="AY24732" s="40"/>
      <c r="AZ24732" s="40"/>
      <c r="BA24732" s="40"/>
      <c r="BB24732" s="40"/>
      <c r="BC24732" s="40"/>
      <c r="BD24732" s="50"/>
    </row>
    <row r="24733" spans="51:56" hidden="1" x14ac:dyDescent="0.25">
      <c r="AY24733" s="40"/>
      <c r="AZ24733" s="40"/>
      <c r="BA24733" s="40"/>
      <c r="BB24733" s="40"/>
      <c r="BC24733" s="40"/>
      <c r="BD24733" s="50"/>
    </row>
    <row r="24734" spans="51:56" hidden="1" x14ac:dyDescent="0.25">
      <c r="AY24734" s="40"/>
      <c r="AZ24734" s="40"/>
      <c r="BA24734" s="40"/>
      <c r="BB24734" s="40"/>
      <c r="BC24734" s="40"/>
      <c r="BD24734" s="50"/>
    </row>
    <row r="24735" spans="51:56" hidden="1" x14ac:dyDescent="0.25">
      <c r="AY24735" s="40"/>
      <c r="AZ24735" s="40"/>
      <c r="BA24735" s="40"/>
      <c r="BB24735" s="40"/>
      <c r="BC24735" s="40"/>
      <c r="BD24735" s="50"/>
    </row>
    <row r="24736" spans="51:56" hidden="1" x14ac:dyDescent="0.25">
      <c r="AY24736" s="40"/>
      <c r="AZ24736" s="40"/>
      <c r="BA24736" s="40"/>
      <c r="BB24736" s="40"/>
      <c r="BC24736" s="40"/>
      <c r="BD24736" s="50"/>
    </row>
    <row r="24737" spans="51:56" hidden="1" x14ac:dyDescent="0.25">
      <c r="AY24737" s="40"/>
      <c r="AZ24737" s="40"/>
      <c r="BA24737" s="40"/>
      <c r="BB24737" s="40"/>
      <c r="BC24737" s="40"/>
      <c r="BD24737" s="50"/>
    </row>
    <row r="24738" spans="51:56" hidden="1" x14ac:dyDescent="0.25">
      <c r="AY24738" s="40"/>
      <c r="AZ24738" s="40"/>
      <c r="BA24738" s="40"/>
      <c r="BB24738" s="40"/>
      <c r="BC24738" s="40"/>
      <c r="BD24738" s="50"/>
    </row>
    <row r="24739" spans="51:56" hidden="1" x14ac:dyDescent="0.25">
      <c r="AY24739" s="40"/>
      <c r="AZ24739" s="40"/>
      <c r="BA24739" s="40"/>
      <c r="BB24739" s="40"/>
      <c r="BC24739" s="40"/>
      <c r="BD24739" s="50"/>
    </row>
    <row r="24740" spans="51:56" hidden="1" x14ac:dyDescent="0.25">
      <c r="AY24740" s="40"/>
      <c r="AZ24740" s="40"/>
      <c r="BA24740" s="40"/>
      <c r="BB24740" s="40"/>
      <c r="BC24740" s="40"/>
      <c r="BD24740" s="50"/>
    </row>
    <row r="24741" spans="51:56" hidden="1" x14ac:dyDescent="0.25">
      <c r="AY24741" s="40"/>
      <c r="AZ24741" s="40"/>
      <c r="BA24741" s="40"/>
      <c r="BB24741" s="40"/>
      <c r="BC24741" s="40"/>
      <c r="BD24741" s="50"/>
    </row>
    <row r="24742" spans="51:56" hidden="1" x14ac:dyDescent="0.25">
      <c r="AY24742" s="40"/>
      <c r="AZ24742" s="40"/>
      <c r="BA24742" s="40"/>
      <c r="BB24742" s="40"/>
      <c r="BC24742" s="40"/>
      <c r="BD24742" s="50"/>
    </row>
    <row r="24743" spans="51:56" hidden="1" x14ac:dyDescent="0.25">
      <c r="AY24743" s="40"/>
      <c r="AZ24743" s="40"/>
      <c r="BA24743" s="40"/>
      <c r="BB24743" s="40"/>
      <c r="BC24743" s="40"/>
      <c r="BD24743" s="50"/>
    </row>
    <row r="24744" spans="51:56" hidden="1" x14ac:dyDescent="0.25">
      <c r="AY24744" s="40"/>
      <c r="AZ24744" s="40"/>
      <c r="BA24744" s="40"/>
      <c r="BB24744" s="40"/>
      <c r="BC24744" s="40"/>
      <c r="BD24744" s="50"/>
    </row>
    <row r="24745" spans="51:56" hidden="1" x14ac:dyDescent="0.25">
      <c r="AY24745" s="40"/>
      <c r="AZ24745" s="40"/>
      <c r="BA24745" s="40"/>
      <c r="BB24745" s="40"/>
      <c r="BC24745" s="40"/>
      <c r="BD24745" s="50"/>
    </row>
    <row r="24746" spans="51:56" hidden="1" x14ac:dyDescent="0.25">
      <c r="AY24746" s="40"/>
      <c r="AZ24746" s="40"/>
      <c r="BA24746" s="40"/>
      <c r="BB24746" s="40"/>
      <c r="BC24746" s="40"/>
      <c r="BD24746" s="50"/>
    </row>
    <row r="24747" spans="51:56" hidden="1" x14ac:dyDescent="0.25">
      <c r="AY24747" s="40"/>
      <c r="AZ24747" s="40"/>
      <c r="BA24747" s="40"/>
      <c r="BB24747" s="40"/>
      <c r="BC24747" s="40"/>
      <c r="BD24747" s="50"/>
    </row>
    <row r="24748" spans="51:56" hidden="1" x14ac:dyDescent="0.25">
      <c r="AY24748" s="40"/>
      <c r="AZ24748" s="40"/>
      <c r="BA24748" s="40"/>
      <c r="BB24748" s="40"/>
      <c r="BC24748" s="40"/>
      <c r="BD24748" s="50"/>
    </row>
    <row r="24749" spans="51:56" hidden="1" x14ac:dyDescent="0.25">
      <c r="AY24749" s="40"/>
      <c r="AZ24749" s="40"/>
      <c r="BA24749" s="40"/>
      <c r="BB24749" s="40"/>
      <c r="BC24749" s="40"/>
      <c r="BD24749" s="50"/>
    </row>
    <row r="24750" spans="51:56" hidden="1" x14ac:dyDescent="0.25">
      <c r="AY24750" s="40"/>
      <c r="AZ24750" s="40"/>
      <c r="BA24750" s="40"/>
      <c r="BB24750" s="40"/>
      <c r="BC24750" s="40"/>
      <c r="BD24750" s="50"/>
    </row>
    <row r="24751" spans="51:56" hidden="1" x14ac:dyDescent="0.25">
      <c r="AY24751" s="40"/>
      <c r="AZ24751" s="40"/>
      <c r="BA24751" s="40"/>
      <c r="BB24751" s="40"/>
      <c r="BC24751" s="40"/>
      <c r="BD24751" s="50"/>
    </row>
    <row r="24752" spans="51:56" hidden="1" x14ac:dyDescent="0.25">
      <c r="AY24752" s="40"/>
      <c r="AZ24752" s="40"/>
      <c r="BA24752" s="40"/>
      <c r="BB24752" s="40"/>
      <c r="BC24752" s="40"/>
      <c r="BD24752" s="50"/>
    </row>
    <row r="24753" spans="51:56" hidden="1" x14ac:dyDescent="0.25">
      <c r="AY24753" s="40"/>
      <c r="AZ24753" s="40"/>
      <c r="BA24753" s="40"/>
      <c r="BB24753" s="40"/>
      <c r="BC24753" s="40"/>
      <c r="BD24753" s="50"/>
    </row>
    <row r="24754" spans="51:56" hidden="1" x14ac:dyDescent="0.25">
      <c r="AY24754" s="40"/>
      <c r="AZ24754" s="40"/>
      <c r="BA24754" s="40"/>
      <c r="BB24754" s="40"/>
      <c r="BC24754" s="40"/>
      <c r="BD24754" s="50"/>
    </row>
    <row r="24755" spans="51:56" hidden="1" x14ac:dyDescent="0.25">
      <c r="AY24755" s="40"/>
      <c r="AZ24755" s="40"/>
      <c r="BA24755" s="40"/>
      <c r="BB24755" s="40"/>
      <c r="BC24755" s="40"/>
      <c r="BD24755" s="50"/>
    </row>
    <row r="24756" spans="51:56" hidden="1" x14ac:dyDescent="0.25">
      <c r="AY24756" s="40"/>
      <c r="AZ24756" s="40"/>
      <c r="BA24756" s="40"/>
      <c r="BB24756" s="40"/>
      <c r="BC24756" s="40"/>
      <c r="BD24756" s="50"/>
    </row>
    <row r="24757" spans="51:56" hidden="1" x14ac:dyDescent="0.25">
      <c r="AY24757" s="40"/>
      <c r="AZ24757" s="40"/>
      <c r="BA24757" s="40"/>
      <c r="BB24757" s="40"/>
      <c r="BC24757" s="40"/>
      <c r="BD24757" s="50"/>
    </row>
    <row r="24758" spans="51:56" hidden="1" x14ac:dyDescent="0.25">
      <c r="AY24758" s="40"/>
      <c r="AZ24758" s="40"/>
      <c r="BA24758" s="40"/>
      <c r="BB24758" s="40"/>
      <c r="BC24758" s="40"/>
      <c r="BD24758" s="50"/>
    </row>
    <row r="24759" spans="51:56" hidden="1" x14ac:dyDescent="0.25">
      <c r="AY24759" s="40"/>
      <c r="AZ24759" s="40"/>
      <c r="BA24759" s="40"/>
      <c r="BB24759" s="40"/>
      <c r="BC24759" s="40"/>
      <c r="BD24759" s="50"/>
    </row>
    <row r="24760" spans="51:56" hidden="1" x14ac:dyDescent="0.25">
      <c r="AY24760" s="40"/>
      <c r="AZ24760" s="40"/>
      <c r="BA24760" s="40"/>
      <c r="BB24760" s="40"/>
      <c r="BC24760" s="40"/>
      <c r="BD24760" s="50"/>
    </row>
    <row r="24761" spans="51:56" hidden="1" x14ac:dyDescent="0.25">
      <c r="AY24761" s="40"/>
      <c r="AZ24761" s="40"/>
      <c r="BA24761" s="40"/>
      <c r="BB24761" s="40"/>
      <c r="BC24761" s="40"/>
      <c r="BD24761" s="50"/>
    </row>
    <row r="24762" spans="51:56" hidden="1" x14ac:dyDescent="0.25">
      <c r="AY24762" s="40"/>
      <c r="AZ24762" s="40"/>
      <c r="BA24762" s="40"/>
      <c r="BB24762" s="40"/>
      <c r="BC24762" s="40"/>
      <c r="BD24762" s="50"/>
    </row>
    <row r="24763" spans="51:56" hidden="1" x14ac:dyDescent="0.25">
      <c r="AY24763" s="40"/>
      <c r="AZ24763" s="40"/>
      <c r="BA24763" s="40"/>
      <c r="BB24763" s="40"/>
      <c r="BC24763" s="40"/>
      <c r="BD24763" s="50"/>
    </row>
    <row r="24764" spans="51:56" hidden="1" x14ac:dyDescent="0.25">
      <c r="AY24764" s="40"/>
      <c r="AZ24764" s="40"/>
      <c r="BA24764" s="40"/>
      <c r="BB24764" s="40"/>
      <c r="BC24764" s="40"/>
      <c r="BD24764" s="50"/>
    </row>
    <row r="24765" spans="51:56" hidden="1" x14ac:dyDescent="0.25">
      <c r="AY24765" s="40"/>
      <c r="AZ24765" s="40"/>
      <c r="BA24765" s="40"/>
      <c r="BB24765" s="40"/>
      <c r="BC24765" s="40"/>
      <c r="BD24765" s="50"/>
    </row>
    <row r="24766" spans="51:56" hidden="1" x14ac:dyDescent="0.25">
      <c r="AY24766" s="40"/>
      <c r="AZ24766" s="40"/>
      <c r="BA24766" s="40"/>
      <c r="BB24766" s="40"/>
      <c r="BC24766" s="40"/>
      <c r="BD24766" s="50"/>
    </row>
    <row r="24767" spans="51:56" hidden="1" x14ac:dyDescent="0.25">
      <c r="AY24767" s="40"/>
      <c r="AZ24767" s="40"/>
      <c r="BA24767" s="40"/>
      <c r="BB24767" s="40"/>
      <c r="BC24767" s="40"/>
      <c r="BD24767" s="50"/>
    </row>
    <row r="24768" spans="51:56" hidden="1" x14ac:dyDescent="0.25">
      <c r="AY24768" s="40"/>
      <c r="AZ24768" s="40"/>
      <c r="BA24768" s="40"/>
      <c r="BB24768" s="40"/>
      <c r="BC24768" s="40"/>
      <c r="BD24768" s="50"/>
    </row>
    <row r="24769" spans="51:56" hidden="1" x14ac:dyDescent="0.25">
      <c r="AY24769" s="40"/>
      <c r="AZ24769" s="40"/>
      <c r="BA24769" s="40"/>
      <c r="BB24769" s="40"/>
      <c r="BC24769" s="40"/>
      <c r="BD24769" s="50"/>
    </row>
    <row r="24770" spans="51:56" hidden="1" x14ac:dyDescent="0.25">
      <c r="AY24770" s="40"/>
      <c r="AZ24770" s="40"/>
      <c r="BA24770" s="40"/>
      <c r="BB24770" s="40"/>
      <c r="BC24770" s="40"/>
      <c r="BD24770" s="50"/>
    </row>
    <row r="24771" spans="51:56" hidden="1" x14ac:dyDescent="0.25">
      <c r="AY24771" s="40"/>
      <c r="AZ24771" s="40"/>
      <c r="BA24771" s="40"/>
      <c r="BB24771" s="40"/>
      <c r="BC24771" s="40"/>
      <c r="BD24771" s="50"/>
    </row>
    <row r="24772" spans="51:56" hidden="1" x14ac:dyDescent="0.25">
      <c r="AY24772" s="40"/>
      <c r="AZ24772" s="40"/>
      <c r="BA24772" s="40"/>
      <c r="BB24772" s="40"/>
      <c r="BC24772" s="40"/>
      <c r="BD24772" s="50"/>
    </row>
    <row r="24773" spans="51:56" hidden="1" x14ac:dyDescent="0.25">
      <c r="AY24773" s="40"/>
      <c r="AZ24773" s="40"/>
      <c r="BA24773" s="40"/>
      <c r="BB24773" s="40"/>
      <c r="BC24773" s="40"/>
      <c r="BD24773" s="50"/>
    </row>
    <row r="24774" spans="51:56" hidden="1" x14ac:dyDescent="0.25">
      <c r="AY24774" s="40"/>
      <c r="AZ24774" s="40"/>
      <c r="BA24774" s="40"/>
      <c r="BB24774" s="40"/>
      <c r="BC24774" s="40"/>
      <c r="BD24774" s="50"/>
    </row>
    <row r="24775" spans="51:56" hidden="1" x14ac:dyDescent="0.25">
      <c r="AY24775" s="40"/>
      <c r="AZ24775" s="40"/>
      <c r="BA24775" s="40"/>
      <c r="BB24775" s="40"/>
      <c r="BC24775" s="40"/>
      <c r="BD24775" s="50"/>
    </row>
    <row r="24776" spans="51:56" hidden="1" x14ac:dyDescent="0.25">
      <c r="AY24776" s="40"/>
      <c r="AZ24776" s="40"/>
      <c r="BA24776" s="40"/>
      <c r="BB24776" s="40"/>
      <c r="BC24776" s="40"/>
      <c r="BD24776" s="50"/>
    </row>
    <row r="24777" spans="51:56" hidden="1" x14ac:dyDescent="0.25">
      <c r="AY24777" s="40"/>
      <c r="AZ24777" s="40"/>
      <c r="BA24777" s="40"/>
      <c r="BB24777" s="40"/>
      <c r="BC24777" s="40"/>
      <c r="BD24777" s="50"/>
    </row>
    <row r="24778" spans="51:56" hidden="1" x14ac:dyDescent="0.25">
      <c r="AY24778" s="40"/>
      <c r="AZ24778" s="40"/>
      <c r="BA24778" s="40"/>
      <c r="BB24778" s="40"/>
      <c r="BC24778" s="40"/>
      <c r="BD24778" s="50"/>
    </row>
    <row r="24779" spans="51:56" hidden="1" x14ac:dyDescent="0.25">
      <c r="AY24779" s="40"/>
      <c r="AZ24779" s="40"/>
      <c r="BA24779" s="40"/>
      <c r="BB24779" s="40"/>
      <c r="BC24779" s="40"/>
      <c r="BD24779" s="50"/>
    </row>
    <row r="24780" spans="51:56" hidden="1" x14ac:dyDescent="0.25">
      <c r="AY24780" s="40"/>
      <c r="AZ24780" s="40"/>
      <c r="BA24780" s="40"/>
      <c r="BB24780" s="40"/>
      <c r="BC24780" s="40"/>
      <c r="BD24780" s="50"/>
    </row>
    <row r="24781" spans="51:56" hidden="1" x14ac:dyDescent="0.25">
      <c r="AY24781" s="40"/>
      <c r="AZ24781" s="40"/>
      <c r="BA24781" s="40"/>
      <c r="BB24781" s="40"/>
      <c r="BC24781" s="40"/>
      <c r="BD24781" s="50"/>
    </row>
    <row r="24782" spans="51:56" hidden="1" x14ac:dyDescent="0.25">
      <c r="AY24782" s="40"/>
      <c r="AZ24782" s="40"/>
      <c r="BA24782" s="40"/>
      <c r="BB24782" s="40"/>
      <c r="BC24782" s="40"/>
      <c r="BD24782" s="50"/>
    </row>
    <row r="24783" spans="51:56" hidden="1" x14ac:dyDescent="0.25">
      <c r="AY24783" s="40"/>
      <c r="AZ24783" s="40"/>
      <c r="BA24783" s="40"/>
      <c r="BB24783" s="40"/>
      <c r="BC24783" s="40"/>
      <c r="BD24783" s="50"/>
    </row>
    <row r="24784" spans="51:56" hidden="1" x14ac:dyDescent="0.25">
      <c r="AY24784" s="40"/>
      <c r="AZ24784" s="40"/>
      <c r="BA24784" s="40"/>
      <c r="BB24784" s="40"/>
      <c r="BC24784" s="40"/>
      <c r="BD24784" s="50"/>
    </row>
    <row r="24785" spans="51:56" hidden="1" x14ac:dyDescent="0.25">
      <c r="AY24785" s="40"/>
      <c r="AZ24785" s="40"/>
      <c r="BA24785" s="40"/>
      <c r="BB24785" s="40"/>
      <c r="BC24785" s="40"/>
      <c r="BD24785" s="50"/>
    </row>
    <row r="24786" spans="51:56" hidden="1" x14ac:dyDescent="0.25">
      <c r="AY24786" s="40"/>
      <c r="AZ24786" s="40"/>
      <c r="BA24786" s="40"/>
      <c r="BB24786" s="40"/>
      <c r="BC24786" s="40"/>
      <c r="BD24786" s="50"/>
    </row>
    <row r="24787" spans="51:56" hidden="1" x14ac:dyDescent="0.25">
      <c r="AY24787" s="40"/>
      <c r="AZ24787" s="40"/>
      <c r="BA24787" s="40"/>
      <c r="BB24787" s="40"/>
      <c r="BC24787" s="40"/>
      <c r="BD24787" s="50"/>
    </row>
    <row r="24788" spans="51:56" hidden="1" x14ac:dyDescent="0.25">
      <c r="AY24788" s="40"/>
      <c r="AZ24788" s="40"/>
      <c r="BA24788" s="40"/>
      <c r="BB24788" s="40"/>
      <c r="BC24788" s="40"/>
      <c r="BD24788" s="50"/>
    </row>
    <row r="24789" spans="51:56" hidden="1" x14ac:dyDescent="0.25">
      <c r="AY24789" s="40"/>
      <c r="AZ24789" s="40"/>
      <c r="BA24789" s="40"/>
      <c r="BB24789" s="40"/>
      <c r="BC24789" s="40"/>
      <c r="BD24789" s="50"/>
    </row>
    <row r="24790" spans="51:56" hidden="1" x14ac:dyDescent="0.25">
      <c r="AY24790" s="40"/>
      <c r="AZ24790" s="40"/>
      <c r="BA24790" s="40"/>
      <c r="BB24790" s="40"/>
      <c r="BC24790" s="40"/>
      <c r="BD24790" s="50"/>
    </row>
    <row r="24791" spans="51:56" hidden="1" x14ac:dyDescent="0.25">
      <c r="AY24791" s="40"/>
      <c r="AZ24791" s="40"/>
      <c r="BA24791" s="40"/>
      <c r="BB24791" s="40"/>
      <c r="BC24791" s="40"/>
      <c r="BD24791" s="50"/>
    </row>
    <row r="24792" spans="51:56" hidden="1" x14ac:dyDescent="0.25">
      <c r="AY24792" s="40"/>
      <c r="AZ24792" s="40"/>
      <c r="BA24792" s="40"/>
      <c r="BB24792" s="40"/>
      <c r="BC24792" s="40"/>
      <c r="BD24792" s="50"/>
    </row>
    <row r="24793" spans="51:56" hidden="1" x14ac:dyDescent="0.25">
      <c r="AY24793" s="40"/>
      <c r="AZ24793" s="40"/>
      <c r="BA24793" s="40"/>
      <c r="BB24793" s="40"/>
      <c r="BC24793" s="40"/>
      <c r="BD24793" s="50"/>
    </row>
    <row r="24794" spans="51:56" hidden="1" x14ac:dyDescent="0.25">
      <c r="AY24794" s="40"/>
      <c r="AZ24794" s="40"/>
      <c r="BA24794" s="40"/>
      <c r="BB24794" s="40"/>
      <c r="BC24794" s="40"/>
      <c r="BD24794" s="50"/>
    </row>
    <row r="24795" spans="51:56" hidden="1" x14ac:dyDescent="0.25">
      <c r="AY24795" s="40"/>
      <c r="AZ24795" s="40"/>
      <c r="BA24795" s="40"/>
      <c r="BB24795" s="40"/>
      <c r="BC24795" s="40"/>
      <c r="BD24795" s="50"/>
    </row>
    <row r="24796" spans="51:56" hidden="1" x14ac:dyDescent="0.25">
      <c r="AY24796" s="40"/>
      <c r="AZ24796" s="40"/>
      <c r="BA24796" s="40"/>
      <c r="BB24796" s="40"/>
      <c r="BC24796" s="40"/>
      <c r="BD24796" s="50"/>
    </row>
    <row r="24797" spans="51:56" hidden="1" x14ac:dyDescent="0.25">
      <c r="AY24797" s="40"/>
      <c r="AZ24797" s="40"/>
      <c r="BA24797" s="40"/>
      <c r="BB24797" s="40"/>
      <c r="BC24797" s="40"/>
      <c r="BD24797" s="50"/>
    </row>
    <row r="24798" spans="51:56" hidden="1" x14ac:dyDescent="0.25">
      <c r="AY24798" s="40"/>
      <c r="AZ24798" s="40"/>
      <c r="BA24798" s="40"/>
      <c r="BB24798" s="40"/>
      <c r="BC24798" s="40"/>
      <c r="BD24798" s="50"/>
    </row>
    <row r="24799" spans="51:56" hidden="1" x14ac:dyDescent="0.25">
      <c r="AY24799" s="40"/>
      <c r="AZ24799" s="40"/>
      <c r="BA24799" s="40"/>
      <c r="BB24799" s="40"/>
      <c r="BC24799" s="40"/>
      <c r="BD24799" s="50"/>
    </row>
    <row r="24800" spans="51:56" hidden="1" x14ac:dyDescent="0.25">
      <c r="AY24800" s="40"/>
      <c r="AZ24800" s="40"/>
      <c r="BA24800" s="40"/>
      <c r="BB24800" s="40"/>
      <c r="BC24800" s="40"/>
      <c r="BD24800" s="50"/>
    </row>
    <row r="24801" spans="51:56" hidden="1" x14ac:dyDescent="0.25">
      <c r="AY24801" s="40"/>
      <c r="AZ24801" s="40"/>
      <c r="BA24801" s="40"/>
      <c r="BB24801" s="40"/>
      <c r="BC24801" s="40"/>
      <c r="BD24801" s="50"/>
    </row>
    <row r="24802" spans="51:56" hidden="1" x14ac:dyDescent="0.25">
      <c r="AY24802" s="40"/>
      <c r="AZ24802" s="40"/>
      <c r="BA24802" s="40"/>
      <c r="BB24802" s="40"/>
      <c r="BC24802" s="40"/>
      <c r="BD24802" s="50"/>
    </row>
    <row r="24803" spans="51:56" hidden="1" x14ac:dyDescent="0.25">
      <c r="AY24803" s="40"/>
      <c r="AZ24803" s="40"/>
      <c r="BA24803" s="40"/>
      <c r="BB24803" s="40"/>
      <c r="BC24803" s="40"/>
      <c r="BD24803" s="50"/>
    </row>
    <row r="24804" spans="51:56" hidden="1" x14ac:dyDescent="0.25">
      <c r="AY24804" s="40"/>
      <c r="AZ24804" s="40"/>
      <c r="BA24804" s="40"/>
      <c r="BB24804" s="40"/>
      <c r="BC24804" s="40"/>
      <c r="BD24804" s="50"/>
    </row>
    <row r="24805" spans="51:56" hidden="1" x14ac:dyDescent="0.25">
      <c r="AY24805" s="40"/>
      <c r="AZ24805" s="40"/>
      <c r="BA24805" s="40"/>
      <c r="BB24805" s="40"/>
      <c r="BC24805" s="40"/>
      <c r="BD24805" s="50"/>
    </row>
    <row r="24806" spans="51:56" hidden="1" x14ac:dyDescent="0.25">
      <c r="AY24806" s="40"/>
      <c r="AZ24806" s="40"/>
      <c r="BA24806" s="40"/>
      <c r="BB24806" s="40"/>
      <c r="BC24806" s="40"/>
      <c r="BD24806" s="50"/>
    </row>
    <row r="24807" spans="51:56" hidden="1" x14ac:dyDescent="0.25">
      <c r="AY24807" s="40"/>
      <c r="AZ24807" s="40"/>
      <c r="BA24807" s="40"/>
      <c r="BB24807" s="40"/>
      <c r="BC24807" s="40"/>
      <c r="BD24807" s="50"/>
    </row>
    <row r="24808" spans="51:56" hidden="1" x14ac:dyDescent="0.25">
      <c r="AY24808" s="40"/>
      <c r="AZ24808" s="40"/>
      <c r="BA24808" s="40"/>
      <c r="BB24808" s="40"/>
      <c r="BC24808" s="40"/>
      <c r="BD24808" s="50"/>
    </row>
    <row r="24809" spans="51:56" hidden="1" x14ac:dyDescent="0.25">
      <c r="AY24809" s="40"/>
      <c r="AZ24809" s="40"/>
      <c r="BA24809" s="40"/>
      <c r="BB24809" s="40"/>
      <c r="BC24809" s="40"/>
      <c r="BD24809" s="50"/>
    </row>
    <row r="24810" spans="51:56" hidden="1" x14ac:dyDescent="0.25">
      <c r="AY24810" s="40"/>
      <c r="AZ24810" s="40"/>
      <c r="BA24810" s="40"/>
      <c r="BB24810" s="40"/>
      <c r="BC24810" s="40"/>
      <c r="BD24810" s="50"/>
    </row>
    <row r="24811" spans="51:56" hidden="1" x14ac:dyDescent="0.25">
      <c r="AY24811" s="40"/>
      <c r="AZ24811" s="40"/>
      <c r="BA24811" s="40"/>
      <c r="BB24811" s="40"/>
      <c r="BC24811" s="40"/>
      <c r="BD24811" s="50"/>
    </row>
    <row r="24812" spans="51:56" hidden="1" x14ac:dyDescent="0.25">
      <c r="AY24812" s="40"/>
      <c r="AZ24812" s="40"/>
      <c r="BA24812" s="40"/>
      <c r="BB24812" s="40"/>
      <c r="BC24812" s="40"/>
      <c r="BD24812" s="50"/>
    </row>
    <row r="24813" spans="51:56" hidden="1" x14ac:dyDescent="0.25">
      <c r="AY24813" s="40"/>
      <c r="AZ24813" s="40"/>
      <c r="BA24813" s="40"/>
      <c r="BB24813" s="40"/>
      <c r="BC24813" s="40"/>
      <c r="BD24813" s="50"/>
    </row>
    <row r="24814" spans="51:56" hidden="1" x14ac:dyDescent="0.25">
      <c r="AY24814" s="40"/>
      <c r="AZ24814" s="40"/>
      <c r="BA24814" s="40"/>
      <c r="BB24814" s="40"/>
      <c r="BC24814" s="40"/>
      <c r="BD24814" s="50"/>
    </row>
    <row r="24815" spans="51:56" hidden="1" x14ac:dyDescent="0.25">
      <c r="AY24815" s="40"/>
      <c r="AZ24815" s="40"/>
      <c r="BA24815" s="40"/>
      <c r="BB24815" s="40"/>
      <c r="BC24815" s="40"/>
      <c r="BD24815" s="50"/>
    </row>
    <row r="24816" spans="51:56" hidden="1" x14ac:dyDescent="0.25">
      <c r="AY24816" s="40"/>
      <c r="AZ24816" s="40"/>
      <c r="BA24816" s="40"/>
      <c r="BB24816" s="40"/>
      <c r="BC24816" s="40"/>
      <c r="BD24816" s="50"/>
    </row>
    <row r="24817" spans="51:56" hidden="1" x14ac:dyDescent="0.25">
      <c r="AY24817" s="40"/>
      <c r="AZ24817" s="40"/>
      <c r="BA24817" s="40"/>
      <c r="BB24817" s="40"/>
      <c r="BC24817" s="40"/>
      <c r="BD24817" s="50"/>
    </row>
    <row r="24818" spans="51:56" hidden="1" x14ac:dyDescent="0.25">
      <c r="AY24818" s="40"/>
      <c r="AZ24818" s="40"/>
      <c r="BA24818" s="40"/>
      <c r="BB24818" s="40"/>
      <c r="BC24818" s="40"/>
      <c r="BD24818" s="50"/>
    </row>
    <row r="24819" spans="51:56" hidden="1" x14ac:dyDescent="0.25">
      <c r="AY24819" s="40"/>
      <c r="AZ24819" s="40"/>
      <c r="BA24819" s="40"/>
      <c r="BB24819" s="40"/>
      <c r="BC24819" s="40"/>
      <c r="BD24819" s="50"/>
    </row>
    <row r="24820" spans="51:56" hidden="1" x14ac:dyDescent="0.25">
      <c r="AY24820" s="40"/>
      <c r="AZ24820" s="40"/>
      <c r="BA24820" s="40"/>
      <c r="BB24820" s="40"/>
      <c r="BC24820" s="40"/>
      <c r="BD24820" s="50"/>
    </row>
    <row r="24821" spans="51:56" hidden="1" x14ac:dyDescent="0.25">
      <c r="AY24821" s="40"/>
      <c r="AZ24821" s="40"/>
      <c r="BA24821" s="40"/>
      <c r="BB24821" s="40"/>
      <c r="BC24821" s="40"/>
      <c r="BD24821" s="50"/>
    </row>
    <row r="24822" spans="51:56" hidden="1" x14ac:dyDescent="0.25">
      <c r="AY24822" s="40"/>
      <c r="AZ24822" s="40"/>
      <c r="BA24822" s="40"/>
      <c r="BB24822" s="40"/>
      <c r="BC24822" s="40"/>
      <c r="BD24822" s="50"/>
    </row>
    <row r="24823" spans="51:56" hidden="1" x14ac:dyDescent="0.25">
      <c r="AY24823" s="40"/>
      <c r="AZ24823" s="40"/>
      <c r="BA24823" s="40"/>
      <c r="BB24823" s="40"/>
      <c r="BC24823" s="40"/>
      <c r="BD24823" s="50"/>
    </row>
    <row r="24824" spans="51:56" hidden="1" x14ac:dyDescent="0.25">
      <c r="AY24824" s="40"/>
      <c r="AZ24824" s="40"/>
      <c r="BA24824" s="40"/>
      <c r="BB24824" s="40"/>
      <c r="BC24824" s="40"/>
      <c r="BD24824" s="50"/>
    </row>
    <row r="24825" spans="51:56" hidden="1" x14ac:dyDescent="0.25">
      <c r="AY24825" s="40"/>
      <c r="AZ24825" s="40"/>
      <c r="BA24825" s="40"/>
      <c r="BB24825" s="40"/>
      <c r="BC24825" s="40"/>
      <c r="BD24825" s="50"/>
    </row>
    <row r="24826" spans="51:56" hidden="1" x14ac:dyDescent="0.25">
      <c r="AY24826" s="40"/>
      <c r="AZ24826" s="40"/>
      <c r="BA24826" s="40"/>
      <c r="BB24826" s="40"/>
      <c r="BC24826" s="40"/>
      <c r="BD24826" s="50"/>
    </row>
    <row r="24827" spans="51:56" hidden="1" x14ac:dyDescent="0.25">
      <c r="AY24827" s="40"/>
      <c r="AZ24827" s="40"/>
      <c r="BA24827" s="40"/>
      <c r="BB24827" s="40"/>
      <c r="BC24827" s="40"/>
      <c r="BD24827" s="50"/>
    </row>
    <row r="24828" spans="51:56" hidden="1" x14ac:dyDescent="0.25">
      <c r="AY24828" s="40"/>
      <c r="AZ24828" s="40"/>
      <c r="BA24828" s="40"/>
      <c r="BB24828" s="40"/>
      <c r="BC24828" s="40"/>
      <c r="BD24828" s="50"/>
    </row>
    <row r="24829" spans="51:56" hidden="1" x14ac:dyDescent="0.25">
      <c r="AY24829" s="40"/>
      <c r="AZ24829" s="40"/>
      <c r="BA24829" s="40"/>
      <c r="BB24829" s="40"/>
      <c r="BC24829" s="40"/>
      <c r="BD24829" s="50"/>
    </row>
    <row r="24830" spans="51:56" hidden="1" x14ac:dyDescent="0.25">
      <c r="AY24830" s="40"/>
      <c r="AZ24830" s="40"/>
      <c r="BA24830" s="40"/>
      <c r="BB24830" s="40"/>
      <c r="BC24830" s="40"/>
      <c r="BD24830" s="50"/>
    </row>
    <row r="24831" spans="51:56" hidden="1" x14ac:dyDescent="0.25">
      <c r="AY24831" s="40"/>
      <c r="AZ24831" s="40"/>
      <c r="BA24831" s="40"/>
      <c r="BB24831" s="40"/>
      <c r="BC24831" s="40"/>
      <c r="BD24831" s="50"/>
    </row>
    <row r="24832" spans="51:56" hidden="1" x14ac:dyDescent="0.25">
      <c r="AY24832" s="40"/>
      <c r="AZ24832" s="40"/>
      <c r="BA24832" s="40"/>
      <c r="BB24832" s="40"/>
      <c r="BC24832" s="40"/>
      <c r="BD24832" s="50"/>
    </row>
    <row r="24833" spans="51:56" hidden="1" x14ac:dyDescent="0.25">
      <c r="AY24833" s="40"/>
      <c r="AZ24833" s="40"/>
      <c r="BA24833" s="40"/>
      <c r="BB24833" s="40"/>
      <c r="BC24833" s="40"/>
      <c r="BD24833" s="50"/>
    </row>
    <row r="24834" spans="51:56" hidden="1" x14ac:dyDescent="0.25">
      <c r="AY24834" s="40"/>
      <c r="AZ24834" s="40"/>
      <c r="BA24834" s="40"/>
      <c r="BB24834" s="40"/>
      <c r="BC24834" s="40"/>
      <c r="BD24834" s="50"/>
    </row>
    <row r="24835" spans="51:56" hidden="1" x14ac:dyDescent="0.25">
      <c r="AY24835" s="40"/>
      <c r="AZ24835" s="40"/>
      <c r="BA24835" s="40"/>
      <c r="BB24835" s="40"/>
      <c r="BC24835" s="40"/>
      <c r="BD24835" s="50"/>
    </row>
    <row r="24836" spans="51:56" hidden="1" x14ac:dyDescent="0.25">
      <c r="AY24836" s="40"/>
      <c r="AZ24836" s="40"/>
      <c r="BA24836" s="40"/>
      <c r="BB24836" s="40"/>
      <c r="BC24836" s="40"/>
      <c r="BD24836" s="50"/>
    </row>
    <row r="24837" spans="51:56" hidden="1" x14ac:dyDescent="0.25">
      <c r="AY24837" s="40"/>
      <c r="AZ24837" s="40"/>
      <c r="BA24837" s="40"/>
      <c r="BB24837" s="40"/>
      <c r="BC24837" s="40"/>
      <c r="BD24837" s="50"/>
    </row>
    <row r="24838" spans="51:56" hidden="1" x14ac:dyDescent="0.25">
      <c r="AY24838" s="40"/>
      <c r="AZ24838" s="40"/>
      <c r="BA24838" s="40"/>
      <c r="BB24838" s="40"/>
      <c r="BC24838" s="40"/>
      <c r="BD24838" s="50"/>
    </row>
    <row r="24839" spans="51:56" hidden="1" x14ac:dyDescent="0.25">
      <c r="AY24839" s="40"/>
      <c r="AZ24839" s="40"/>
      <c r="BA24839" s="40"/>
      <c r="BB24839" s="40"/>
      <c r="BC24839" s="40"/>
      <c r="BD24839" s="50"/>
    </row>
    <row r="24840" spans="51:56" hidden="1" x14ac:dyDescent="0.25">
      <c r="AY24840" s="40"/>
      <c r="AZ24840" s="40"/>
      <c r="BA24840" s="40"/>
      <c r="BB24840" s="40"/>
      <c r="BC24840" s="40"/>
      <c r="BD24840" s="50"/>
    </row>
    <row r="24841" spans="51:56" hidden="1" x14ac:dyDescent="0.25">
      <c r="AY24841" s="40"/>
      <c r="AZ24841" s="40"/>
      <c r="BA24841" s="40"/>
      <c r="BB24841" s="40"/>
      <c r="BC24841" s="40"/>
      <c r="BD24841" s="50"/>
    </row>
    <row r="24842" spans="51:56" hidden="1" x14ac:dyDescent="0.25">
      <c r="AY24842" s="40"/>
      <c r="AZ24842" s="40"/>
      <c r="BA24842" s="40"/>
      <c r="BB24842" s="40"/>
      <c r="BC24842" s="40"/>
      <c r="BD24842" s="50"/>
    </row>
    <row r="24843" spans="51:56" hidden="1" x14ac:dyDescent="0.25">
      <c r="AY24843" s="40"/>
      <c r="AZ24843" s="40"/>
      <c r="BA24843" s="40"/>
      <c r="BB24843" s="40"/>
      <c r="BC24843" s="40"/>
      <c r="BD24843" s="50"/>
    </row>
    <row r="24844" spans="51:56" hidden="1" x14ac:dyDescent="0.25">
      <c r="AY24844" s="40"/>
      <c r="AZ24844" s="40"/>
      <c r="BA24844" s="40"/>
      <c r="BB24844" s="40"/>
      <c r="BC24844" s="40"/>
      <c r="BD24844" s="50"/>
    </row>
    <row r="24845" spans="51:56" hidden="1" x14ac:dyDescent="0.25">
      <c r="AY24845" s="40"/>
      <c r="AZ24845" s="40"/>
      <c r="BA24845" s="40"/>
      <c r="BB24845" s="40"/>
      <c r="BC24845" s="40"/>
      <c r="BD24845" s="50"/>
    </row>
    <row r="24846" spans="51:56" hidden="1" x14ac:dyDescent="0.25">
      <c r="AY24846" s="40"/>
      <c r="AZ24846" s="40"/>
      <c r="BA24846" s="40"/>
      <c r="BB24846" s="40"/>
      <c r="BC24846" s="40"/>
      <c r="BD24846" s="50"/>
    </row>
    <row r="24847" spans="51:56" hidden="1" x14ac:dyDescent="0.25">
      <c r="AY24847" s="40"/>
      <c r="AZ24847" s="40"/>
      <c r="BA24847" s="40"/>
      <c r="BB24847" s="40"/>
      <c r="BC24847" s="40"/>
      <c r="BD24847" s="50"/>
    </row>
    <row r="24848" spans="51:56" hidden="1" x14ac:dyDescent="0.25">
      <c r="AY24848" s="40"/>
      <c r="AZ24848" s="40"/>
      <c r="BA24848" s="40"/>
      <c r="BB24848" s="40"/>
      <c r="BC24848" s="40"/>
      <c r="BD24848" s="50"/>
    </row>
    <row r="24849" spans="51:56" hidden="1" x14ac:dyDescent="0.25">
      <c r="AY24849" s="40"/>
      <c r="AZ24849" s="40"/>
      <c r="BA24849" s="40"/>
      <c r="BB24849" s="40"/>
      <c r="BC24849" s="40"/>
      <c r="BD24849" s="50"/>
    </row>
    <row r="24850" spans="51:56" hidden="1" x14ac:dyDescent="0.25">
      <c r="AY24850" s="40"/>
      <c r="AZ24850" s="40"/>
      <c r="BA24850" s="40"/>
      <c r="BB24850" s="40"/>
      <c r="BC24850" s="40"/>
      <c r="BD24850" s="50"/>
    </row>
    <row r="24851" spans="51:56" hidden="1" x14ac:dyDescent="0.25">
      <c r="AY24851" s="40"/>
      <c r="AZ24851" s="40"/>
      <c r="BA24851" s="40"/>
      <c r="BB24851" s="40"/>
      <c r="BC24851" s="40"/>
      <c r="BD24851" s="50"/>
    </row>
    <row r="24852" spans="51:56" hidden="1" x14ac:dyDescent="0.25">
      <c r="AY24852" s="40"/>
      <c r="AZ24852" s="40"/>
      <c r="BA24852" s="40"/>
      <c r="BB24852" s="40"/>
      <c r="BC24852" s="40"/>
      <c r="BD24852" s="50"/>
    </row>
    <row r="24853" spans="51:56" hidden="1" x14ac:dyDescent="0.25">
      <c r="AY24853" s="40"/>
      <c r="AZ24853" s="40"/>
      <c r="BA24853" s="40"/>
      <c r="BB24853" s="40"/>
      <c r="BC24853" s="40"/>
      <c r="BD24853" s="50"/>
    </row>
    <row r="24854" spans="51:56" hidden="1" x14ac:dyDescent="0.25">
      <c r="AY24854" s="40"/>
      <c r="AZ24854" s="40"/>
      <c r="BA24854" s="40"/>
      <c r="BB24854" s="40"/>
      <c r="BC24854" s="40"/>
      <c r="BD24854" s="50"/>
    </row>
    <row r="24855" spans="51:56" hidden="1" x14ac:dyDescent="0.25">
      <c r="AY24855" s="40"/>
      <c r="AZ24855" s="40"/>
      <c r="BA24855" s="40"/>
      <c r="BB24855" s="40"/>
      <c r="BC24855" s="40"/>
      <c r="BD24855" s="50"/>
    </row>
    <row r="24856" spans="51:56" hidden="1" x14ac:dyDescent="0.25">
      <c r="AY24856" s="40"/>
      <c r="AZ24856" s="40"/>
      <c r="BA24856" s="40"/>
      <c r="BB24856" s="40"/>
      <c r="BC24856" s="40"/>
      <c r="BD24856" s="50"/>
    </row>
    <row r="24857" spans="51:56" hidden="1" x14ac:dyDescent="0.25">
      <c r="AY24857" s="40"/>
      <c r="AZ24857" s="40"/>
      <c r="BA24857" s="40"/>
      <c r="BB24857" s="40"/>
      <c r="BC24857" s="40"/>
      <c r="BD24857" s="50"/>
    </row>
    <row r="24858" spans="51:56" hidden="1" x14ac:dyDescent="0.25">
      <c r="AY24858" s="40"/>
      <c r="AZ24858" s="40"/>
      <c r="BA24858" s="40"/>
      <c r="BB24858" s="40"/>
      <c r="BC24858" s="40"/>
      <c r="BD24858" s="50"/>
    </row>
    <row r="24859" spans="51:56" hidden="1" x14ac:dyDescent="0.25">
      <c r="AY24859" s="40"/>
      <c r="AZ24859" s="40"/>
      <c r="BA24859" s="40"/>
      <c r="BB24859" s="40"/>
      <c r="BC24859" s="40"/>
      <c r="BD24859" s="50"/>
    </row>
    <row r="24860" spans="51:56" hidden="1" x14ac:dyDescent="0.25">
      <c r="AY24860" s="40"/>
      <c r="AZ24860" s="40"/>
      <c r="BA24860" s="40"/>
      <c r="BB24860" s="40"/>
      <c r="BC24860" s="40"/>
      <c r="BD24860" s="50"/>
    </row>
    <row r="24861" spans="51:56" hidden="1" x14ac:dyDescent="0.25">
      <c r="AY24861" s="40"/>
      <c r="AZ24861" s="40"/>
      <c r="BA24861" s="40"/>
      <c r="BB24861" s="40"/>
      <c r="BC24861" s="40"/>
      <c r="BD24861" s="50"/>
    </row>
    <row r="24862" spans="51:56" hidden="1" x14ac:dyDescent="0.25">
      <c r="AY24862" s="40"/>
      <c r="AZ24862" s="40"/>
      <c r="BA24862" s="40"/>
      <c r="BB24862" s="40"/>
      <c r="BC24862" s="40"/>
      <c r="BD24862" s="50"/>
    </row>
    <row r="24863" spans="51:56" hidden="1" x14ac:dyDescent="0.25">
      <c r="AY24863" s="40"/>
      <c r="AZ24863" s="40"/>
      <c r="BA24863" s="40"/>
      <c r="BB24863" s="40"/>
      <c r="BC24863" s="40"/>
      <c r="BD24863" s="50"/>
    </row>
    <row r="24864" spans="51:56" hidden="1" x14ac:dyDescent="0.25">
      <c r="AY24864" s="40"/>
      <c r="AZ24864" s="40"/>
      <c r="BA24864" s="40"/>
      <c r="BB24864" s="40"/>
      <c r="BC24864" s="40"/>
      <c r="BD24864" s="50"/>
    </row>
    <row r="24865" spans="51:56" hidden="1" x14ac:dyDescent="0.25">
      <c r="AY24865" s="40"/>
      <c r="AZ24865" s="40"/>
      <c r="BA24865" s="40"/>
      <c r="BB24865" s="40"/>
      <c r="BC24865" s="40"/>
      <c r="BD24865" s="50"/>
    </row>
    <row r="24866" spans="51:56" hidden="1" x14ac:dyDescent="0.25">
      <c r="AY24866" s="40"/>
      <c r="AZ24866" s="40"/>
      <c r="BA24866" s="40"/>
      <c r="BB24866" s="40"/>
      <c r="BC24866" s="40"/>
      <c r="BD24866" s="50"/>
    </row>
    <row r="24867" spans="51:56" hidden="1" x14ac:dyDescent="0.25">
      <c r="AY24867" s="40"/>
      <c r="AZ24867" s="40"/>
      <c r="BA24867" s="40"/>
      <c r="BB24867" s="40"/>
      <c r="BC24867" s="40"/>
      <c r="BD24867" s="50"/>
    </row>
    <row r="24868" spans="51:56" hidden="1" x14ac:dyDescent="0.25">
      <c r="AY24868" s="40"/>
      <c r="AZ24868" s="40"/>
      <c r="BA24868" s="40"/>
      <c r="BB24868" s="40"/>
      <c r="BC24868" s="40"/>
      <c r="BD24868" s="50"/>
    </row>
    <row r="24869" spans="51:56" hidden="1" x14ac:dyDescent="0.25">
      <c r="AY24869" s="40"/>
      <c r="AZ24869" s="40"/>
      <c r="BA24869" s="40"/>
      <c r="BB24869" s="40"/>
      <c r="BC24869" s="40"/>
      <c r="BD24869" s="50"/>
    </row>
    <row r="24870" spans="51:56" hidden="1" x14ac:dyDescent="0.25">
      <c r="AY24870" s="40"/>
      <c r="AZ24870" s="40"/>
      <c r="BA24870" s="40"/>
      <c r="BB24870" s="40"/>
      <c r="BC24870" s="40"/>
      <c r="BD24870" s="50"/>
    </row>
    <row r="24871" spans="51:56" hidden="1" x14ac:dyDescent="0.25">
      <c r="AY24871" s="40"/>
      <c r="AZ24871" s="40"/>
      <c r="BA24871" s="40"/>
      <c r="BB24871" s="40"/>
      <c r="BC24871" s="40"/>
      <c r="BD24871" s="50"/>
    </row>
    <row r="24872" spans="51:56" hidden="1" x14ac:dyDescent="0.25">
      <c r="AY24872" s="40"/>
      <c r="AZ24872" s="40"/>
      <c r="BA24872" s="40"/>
      <c r="BB24872" s="40"/>
      <c r="BC24872" s="40"/>
      <c r="BD24872" s="50"/>
    </row>
    <row r="24873" spans="51:56" hidden="1" x14ac:dyDescent="0.25">
      <c r="AY24873" s="40"/>
      <c r="AZ24873" s="40"/>
      <c r="BA24873" s="40"/>
      <c r="BB24873" s="40"/>
      <c r="BC24873" s="40"/>
      <c r="BD24873" s="50"/>
    </row>
    <row r="24874" spans="51:56" hidden="1" x14ac:dyDescent="0.25">
      <c r="AY24874" s="40"/>
      <c r="AZ24874" s="40"/>
      <c r="BA24874" s="40"/>
      <c r="BB24874" s="40"/>
      <c r="BC24874" s="40"/>
      <c r="BD24874" s="50"/>
    </row>
    <row r="24875" spans="51:56" hidden="1" x14ac:dyDescent="0.25">
      <c r="AY24875" s="40"/>
      <c r="AZ24875" s="40"/>
      <c r="BA24875" s="40"/>
      <c r="BB24875" s="40"/>
      <c r="BC24875" s="40"/>
      <c r="BD24875" s="50"/>
    </row>
    <row r="24876" spans="51:56" hidden="1" x14ac:dyDescent="0.25">
      <c r="AY24876" s="40"/>
      <c r="AZ24876" s="40"/>
      <c r="BA24876" s="40"/>
      <c r="BB24876" s="40"/>
      <c r="BC24876" s="40"/>
      <c r="BD24876" s="50"/>
    </row>
    <row r="24877" spans="51:56" hidden="1" x14ac:dyDescent="0.25">
      <c r="AY24877" s="40"/>
      <c r="AZ24877" s="40"/>
      <c r="BA24877" s="40"/>
      <c r="BB24877" s="40"/>
      <c r="BC24877" s="40"/>
      <c r="BD24877" s="50"/>
    </row>
    <row r="24878" spans="51:56" hidden="1" x14ac:dyDescent="0.25">
      <c r="AY24878" s="40"/>
      <c r="AZ24878" s="40"/>
      <c r="BA24878" s="40"/>
      <c r="BB24878" s="40"/>
      <c r="BC24878" s="40"/>
      <c r="BD24878" s="50"/>
    </row>
    <row r="24879" spans="51:56" hidden="1" x14ac:dyDescent="0.25">
      <c r="AY24879" s="40"/>
      <c r="AZ24879" s="40"/>
      <c r="BA24879" s="40"/>
      <c r="BB24879" s="40"/>
      <c r="BC24879" s="40"/>
      <c r="BD24879" s="50"/>
    </row>
    <row r="24880" spans="51:56" hidden="1" x14ac:dyDescent="0.25">
      <c r="AY24880" s="40"/>
      <c r="AZ24880" s="40"/>
      <c r="BA24880" s="40"/>
      <c r="BB24880" s="40"/>
      <c r="BC24880" s="40"/>
      <c r="BD24880" s="50"/>
    </row>
    <row r="24881" spans="51:56" hidden="1" x14ac:dyDescent="0.25">
      <c r="AY24881" s="40"/>
      <c r="AZ24881" s="40"/>
      <c r="BA24881" s="40"/>
      <c r="BB24881" s="40"/>
      <c r="BC24881" s="40"/>
      <c r="BD24881" s="50"/>
    </row>
    <row r="24882" spans="51:56" hidden="1" x14ac:dyDescent="0.25">
      <c r="AY24882" s="40"/>
      <c r="AZ24882" s="40"/>
      <c r="BA24882" s="40"/>
      <c r="BB24882" s="40"/>
      <c r="BC24882" s="40"/>
      <c r="BD24882" s="50"/>
    </row>
    <row r="24883" spans="51:56" hidden="1" x14ac:dyDescent="0.25">
      <c r="AY24883" s="40"/>
      <c r="AZ24883" s="40"/>
      <c r="BA24883" s="40"/>
      <c r="BB24883" s="40"/>
      <c r="BC24883" s="40"/>
      <c r="BD24883" s="50"/>
    </row>
    <row r="24884" spans="51:56" hidden="1" x14ac:dyDescent="0.25">
      <c r="AY24884" s="40"/>
      <c r="AZ24884" s="40"/>
      <c r="BA24884" s="40"/>
      <c r="BB24884" s="40"/>
      <c r="BC24884" s="40"/>
      <c r="BD24884" s="50"/>
    </row>
    <row r="24885" spans="51:56" hidden="1" x14ac:dyDescent="0.25">
      <c r="AY24885" s="40"/>
      <c r="AZ24885" s="40"/>
      <c r="BA24885" s="40"/>
      <c r="BB24885" s="40"/>
      <c r="BC24885" s="40"/>
      <c r="BD24885" s="50"/>
    </row>
    <row r="24886" spans="51:56" hidden="1" x14ac:dyDescent="0.25">
      <c r="AY24886" s="40"/>
      <c r="AZ24886" s="40"/>
      <c r="BA24886" s="40"/>
      <c r="BB24886" s="40"/>
      <c r="BC24886" s="40"/>
      <c r="BD24886" s="50"/>
    </row>
    <row r="24887" spans="51:56" hidden="1" x14ac:dyDescent="0.25">
      <c r="AY24887" s="40"/>
      <c r="AZ24887" s="40"/>
      <c r="BA24887" s="40"/>
      <c r="BB24887" s="40"/>
      <c r="BC24887" s="40"/>
      <c r="BD24887" s="50"/>
    </row>
    <row r="24888" spans="51:56" hidden="1" x14ac:dyDescent="0.25">
      <c r="AY24888" s="40"/>
      <c r="AZ24888" s="40"/>
      <c r="BA24888" s="40"/>
      <c r="BB24888" s="40"/>
      <c r="BC24888" s="40"/>
      <c r="BD24888" s="50"/>
    </row>
    <row r="24889" spans="51:56" hidden="1" x14ac:dyDescent="0.25">
      <c r="AY24889" s="40"/>
      <c r="AZ24889" s="40"/>
      <c r="BA24889" s="40"/>
      <c r="BB24889" s="40"/>
      <c r="BC24889" s="40"/>
      <c r="BD24889" s="50"/>
    </row>
    <row r="24890" spans="51:56" hidden="1" x14ac:dyDescent="0.25">
      <c r="AY24890" s="40"/>
      <c r="AZ24890" s="40"/>
      <c r="BA24890" s="40"/>
      <c r="BB24890" s="40"/>
      <c r="BC24890" s="40"/>
      <c r="BD24890" s="50"/>
    </row>
    <row r="24891" spans="51:56" hidden="1" x14ac:dyDescent="0.25">
      <c r="AY24891" s="40"/>
      <c r="AZ24891" s="40"/>
      <c r="BA24891" s="40"/>
      <c r="BB24891" s="40"/>
      <c r="BC24891" s="40"/>
      <c r="BD24891" s="50"/>
    </row>
    <row r="24892" spans="51:56" hidden="1" x14ac:dyDescent="0.25">
      <c r="AY24892" s="40"/>
      <c r="AZ24892" s="40"/>
      <c r="BA24892" s="40"/>
      <c r="BB24892" s="40"/>
      <c r="BC24892" s="40"/>
      <c r="BD24892" s="50"/>
    </row>
    <row r="24893" spans="51:56" hidden="1" x14ac:dyDescent="0.25">
      <c r="AY24893" s="40"/>
      <c r="AZ24893" s="40"/>
      <c r="BA24893" s="40"/>
      <c r="BB24893" s="40"/>
      <c r="BC24893" s="40"/>
      <c r="BD24893" s="50"/>
    </row>
    <row r="24894" spans="51:56" hidden="1" x14ac:dyDescent="0.25">
      <c r="AY24894" s="40"/>
      <c r="AZ24894" s="40"/>
      <c r="BA24894" s="40"/>
      <c r="BB24894" s="40"/>
      <c r="BC24894" s="40"/>
      <c r="BD24894" s="50"/>
    </row>
    <row r="24895" spans="51:56" hidden="1" x14ac:dyDescent="0.25">
      <c r="AY24895" s="40"/>
      <c r="AZ24895" s="40"/>
      <c r="BA24895" s="40"/>
      <c r="BB24895" s="40"/>
      <c r="BC24895" s="40"/>
      <c r="BD24895" s="50"/>
    </row>
    <row r="24896" spans="51:56" hidden="1" x14ac:dyDescent="0.25">
      <c r="AY24896" s="40"/>
      <c r="AZ24896" s="40"/>
      <c r="BA24896" s="40"/>
      <c r="BB24896" s="40"/>
      <c r="BC24896" s="40"/>
      <c r="BD24896" s="50"/>
    </row>
    <row r="24897" spans="51:56" hidden="1" x14ac:dyDescent="0.25">
      <c r="AY24897" s="40"/>
      <c r="AZ24897" s="40"/>
      <c r="BA24897" s="40"/>
      <c r="BB24897" s="40"/>
      <c r="BC24897" s="40"/>
      <c r="BD24897" s="50"/>
    </row>
    <row r="24898" spans="51:56" hidden="1" x14ac:dyDescent="0.25">
      <c r="AY24898" s="40"/>
      <c r="AZ24898" s="40"/>
      <c r="BA24898" s="40"/>
      <c r="BB24898" s="40"/>
      <c r="BC24898" s="40"/>
      <c r="BD24898" s="50"/>
    </row>
    <row r="24899" spans="51:56" hidden="1" x14ac:dyDescent="0.25">
      <c r="AY24899" s="40"/>
      <c r="AZ24899" s="40"/>
      <c r="BA24899" s="40"/>
      <c r="BB24899" s="40"/>
      <c r="BC24899" s="40"/>
      <c r="BD24899" s="50"/>
    </row>
    <row r="24900" spans="51:56" hidden="1" x14ac:dyDescent="0.25">
      <c r="AY24900" s="40"/>
      <c r="AZ24900" s="40"/>
      <c r="BA24900" s="40"/>
      <c r="BB24900" s="40"/>
      <c r="BC24900" s="40"/>
      <c r="BD24900" s="50"/>
    </row>
    <row r="24901" spans="51:56" hidden="1" x14ac:dyDescent="0.25">
      <c r="AY24901" s="40"/>
      <c r="AZ24901" s="40"/>
      <c r="BA24901" s="40"/>
      <c r="BB24901" s="40"/>
      <c r="BC24901" s="40"/>
      <c r="BD24901" s="50"/>
    </row>
    <row r="24902" spans="51:56" hidden="1" x14ac:dyDescent="0.25">
      <c r="AY24902" s="40"/>
      <c r="AZ24902" s="40"/>
      <c r="BA24902" s="40"/>
      <c r="BB24902" s="40"/>
      <c r="BC24902" s="40"/>
      <c r="BD24902" s="50"/>
    </row>
    <row r="24903" spans="51:56" hidden="1" x14ac:dyDescent="0.25">
      <c r="AY24903" s="40"/>
      <c r="AZ24903" s="40"/>
      <c r="BA24903" s="40"/>
      <c r="BB24903" s="40"/>
      <c r="BC24903" s="40"/>
      <c r="BD24903" s="50"/>
    </row>
    <row r="24904" spans="51:56" hidden="1" x14ac:dyDescent="0.25">
      <c r="AY24904" s="40"/>
      <c r="AZ24904" s="40"/>
      <c r="BA24904" s="40"/>
      <c r="BB24904" s="40"/>
      <c r="BC24904" s="40"/>
      <c r="BD24904" s="50"/>
    </row>
    <row r="24905" spans="51:56" hidden="1" x14ac:dyDescent="0.25">
      <c r="AY24905" s="40"/>
      <c r="AZ24905" s="40"/>
      <c r="BA24905" s="40"/>
      <c r="BB24905" s="40"/>
      <c r="BC24905" s="40"/>
      <c r="BD24905" s="50"/>
    </row>
    <row r="24906" spans="51:56" hidden="1" x14ac:dyDescent="0.25">
      <c r="AY24906" s="40"/>
      <c r="AZ24906" s="40"/>
      <c r="BA24906" s="40"/>
      <c r="BB24906" s="40"/>
      <c r="BC24906" s="40"/>
      <c r="BD24906" s="50"/>
    </row>
    <row r="24907" spans="51:56" hidden="1" x14ac:dyDescent="0.25">
      <c r="AY24907" s="40"/>
      <c r="AZ24907" s="40"/>
      <c r="BA24907" s="40"/>
      <c r="BB24907" s="40"/>
      <c r="BC24907" s="40"/>
      <c r="BD24907" s="50"/>
    </row>
    <row r="24908" spans="51:56" hidden="1" x14ac:dyDescent="0.25">
      <c r="AY24908" s="40"/>
      <c r="AZ24908" s="40"/>
      <c r="BA24908" s="40"/>
      <c r="BB24908" s="40"/>
      <c r="BC24908" s="40"/>
      <c r="BD24908" s="50"/>
    </row>
    <row r="24909" spans="51:56" hidden="1" x14ac:dyDescent="0.25">
      <c r="AY24909" s="40"/>
      <c r="AZ24909" s="40"/>
      <c r="BA24909" s="40"/>
      <c r="BB24909" s="40"/>
      <c r="BC24909" s="40"/>
      <c r="BD24909" s="50"/>
    </row>
    <row r="24910" spans="51:56" hidden="1" x14ac:dyDescent="0.25">
      <c r="AY24910" s="40"/>
      <c r="AZ24910" s="40"/>
      <c r="BA24910" s="40"/>
      <c r="BB24910" s="40"/>
      <c r="BC24910" s="40"/>
      <c r="BD24910" s="50"/>
    </row>
    <row r="24911" spans="51:56" hidden="1" x14ac:dyDescent="0.25">
      <c r="AY24911" s="40"/>
      <c r="AZ24911" s="40"/>
      <c r="BA24911" s="40"/>
      <c r="BB24911" s="40"/>
      <c r="BC24911" s="40"/>
      <c r="BD24911" s="50"/>
    </row>
    <row r="24912" spans="51:56" hidden="1" x14ac:dyDescent="0.25">
      <c r="AY24912" s="40"/>
      <c r="AZ24912" s="40"/>
      <c r="BA24912" s="40"/>
      <c r="BB24912" s="40"/>
      <c r="BC24912" s="40"/>
      <c r="BD24912" s="50"/>
    </row>
    <row r="24913" spans="51:56" hidden="1" x14ac:dyDescent="0.25">
      <c r="AY24913" s="40"/>
      <c r="AZ24913" s="40"/>
      <c r="BA24913" s="40"/>
      <c r="BB24913" s="40"/>
      <c r="BC24913" s="40"/>
      <c r="BD24913" s="50"/>
    </row>
    <row r="24914" spans="51:56" hidden="1" x14ac:dyDescent="0.25">
      <c r="AY24914" s="40"/>
      <c r="AZ24914" s="40"/>
      <c r="BA24914" s="40"/>
      <c r="BB24914" s="40"/>
      <c r="BC24914" s="40"/>
      <c r="BD24914" s="50"/>
    </row>
    <row r="24915" spans="51:56" hidden="1" x14ac:dyDescent="0.25">
      <c r="AY24915" s="40"/>
      <c r="AZ24915" s="40"/>
      <c r="BA24915" s="40"/>
      <c r="BB24915" s="40"/>
      <c r="BC24915" s="40"/>
      <c r="BD24915" s="50"/>
    </row>
    <row r="24916" spans="51:56" hidden="1" x14ac:dyDescent="0.25">
      <c r="AY24916" s="40"/>
      <c r="AZ24916" s="40"/>
      <c r="BA24916" s="40"/>
      <c r="BB24916" s="40"/>
      <c r="BC24916" s="40"/>
      <c r="BD24916" s="50"/>
    </row>
    <row r="24917" spans="51:56" hidden="1" x14ac:dyDescent="0.25">
      <c r="AY24917" s="40"/>
      <c r="AZ24917" s="40"/>
      <c r="BA24917" s="40"/>
      <c r="BB24917" s="40"/>
      <c r="BC24917" s="40"/>
      <c r="BD24917" s="50"/>
    </row>
    <row r="24918" spans="51:56" hidden="1" x14ac:dyDescent="0.25">
      <c r="AY24918" s="40"/>
      <c r="AZ24918" s="40"/>
      <c r="BA24918" s="40"/>
      <c r="BB24918" s="40"/>
      <c r="BC24918" s="40"/>
      <c r="BD24918" s="50"/>
    </row>
    <row r="24919" spans="51:56" hidden="1" x14ac:dyDescent="0.25">
      <c r="AY24919" s="40"/>
      <c r="AZ24919" s="40"/>
      <c r="BA24919" s="40"/>
      <c r="BB24919" s="40"/>
      <c r="BC24919" s="40"/>
      <c r="BD24919" s="50"/>
    </row>
    <row r="24920" spans="51:56" hidden="1" x14ac:dyDescent="0.25">
      <c r="AY24920" s="40"/>
      <c r="AZ24920" s="40"/>
      <c r="BA24920" s="40"/>
      <c r="BB24920" s="40"/>
      <c r="BC24920" s="40"/>
      <c r="BD24920" s="50"/>
    </row>
    <row r="24921" spans="51:56" hidden="1" x14ac:dyDescent="0.25">
      <c r="AY24921" s="40"/>
      <c r="AZ24921" s="40"/>
      <c r="BA24921" s="40"/>
      <c r="BB24921" s="40"/>
      <c r="BC24921" s="40"/>
      <c r="BD24921" s="50"/>
    </row>
    <row r="24922" spans="51:56" hidden="1" x14ac:dyDescent="0.25">
      <c r="AY24922" s="40"/>
      <c r="AZ24922" s="40"/>
      <c r="BA24922" s="40"/>
      <c r="BB24922" s="40"/>
      <c r="BC24922" s="40"/>
      <c r="BD24922" s="50"/>
    </row>
    <row r="24923" spans="51:56" hidden="1" x14ac:dyDescent="0.25">
      <c r="AY24923" s="40"/>
      <c r="AZ24923" s="40"/>
      <c r="BA24923" s="40"/>
      <c r="BB24923" s="40"/>
      <c r="BC24923" s="40"/>
      <c r="BD24923" s="50"/>
    </row>
    <row r="24924" spans="51:56" hidden="1" x14ac:dyDescent="0.25">
      <c r="AY24924" s="40"/>
      <c r="AZ24924" s="40"/>
      <c r="BA24924" s="40"/>
      <c r="BB24924" s="40"/>
      <c r="BC24924" s="40"/>
      <c r="BD24924" s="50"/>
    </row>
    <row r="24925" spans="51:56" hidden="1" x14ac:dyDescent="0.25">
      <c r="AY24925" s="40"/>
      <c r="AZ24925" s="40"/>
      <c r="BA24925" s="40"/>
      <c r="BB24925" s="40"/>
      <c r="BC24925" s="40"/>
      <c r="BD24925" s="50"/>
    </row>
    <row r="24926" spans="51:56" hidden="1" x14ac:dyDescent="0.25">
      <c r="AY24926" s="40"/>
      <c r="AZ24926" s="40"/>
      <c r="BA24926" s="40"/>
      <c r="BB24926" s="40"/>
      <c r="BC24926" s="40"/>
      <c r="BD24926" s="50"/>
    </row>
    <row r="24927" spans="51:56" hidden="1" x14ac:dyDescent="0.25">
      <c r="AY24927" s="40"/>
      <c r="AZ24927" s="40"/>
      <c r="BA24927" s="40"/>
      <c r="BB24927" s="40"/>
      <c r="BC24927" s="40"/>
      <c r="BD24927" s="50"/>
    </row>
    <row r="24928" spans="51:56" hidden="1" x14ac:dyDescent="0.25">
      <c r="AY24928" s="40"/>
      <c r="AZ24928" s="40"/>
      <c r="BA24928" s="40"/>
      <c r="BB24928" s="40"/>
      <c r="BC24928" s="40"/>
      <c r="BD24928" s="50"/>
    </row>
    <row r="24929" spans="51:56" hidden="1" x14ac:dyDescent="0.25">
      <c r="AY24929" s="40"/>
      <c r="AZ24929" s="40"/>
      <c r="BA24929" s="40"/>
      <c r="BB24929" s="40"/>
      <c r="BC24929" s="40"/>
      <c r="BD24929" s="50"/>
    </row>
    <row r="24930" spans="51:56" hidden="1" x14ac:dyDescent="0.25">
      <c r="AY24930" s="40"/>
      <c r="AZ24930" s="40"/>
      <c r="BA24930" s="40"/>
      <c r="BB24930" s="40"/>
      <c r="BC24930" s="40"/>
      <c r="BD24930" s="50"/>
    </row>
    <row r="24931" spans="51:56" hidden="1" x14ac:dyDescent="0.25">
      <c r="AY24931" s="40"/>
      <c r="AZ24931" s="40"/>
      <c r="BA24931" s="40"/>
      <c r="BB24931" s="40"/>
      <c r="BC24931" s="40"/>
      <c r="BD24931" s="50"/>
    </row>
    <row r="24932" spans="51:56" hidden="1" x14ac:dyDescent="0.25">
      <c r="AY24932" s="40"/>
      <c r="AZ24932" s="40"/>
      <c r="BA24932" s="40"/>
      <c r="BB24932" s="40"/>
      <c r="BC24932" s="40"/>
      <c r="BD24932" s="50"/>
    </row>
    <row r="24933" spans="51:56" hidden="1" x14ac:dyDescent="0.25">
      <c r="AY24933" s="40"/>
      <c r="AZ24933" s="40"/>
      <c r="BA24933" s="40"/>
      <c r="BB24933" s="40"/>
      <c r="BC24933" s="40"/>
      <c r="BD24933" s="50"/>
    </row>
    <row r="24934" spans="51:56" hidden="1" x14ac:dyDescent="0.25">
      <c r="AY24934" s="40"/>
      <c r="AZ24934" s="40"/>
      <c r="BA24934" s="40"/>
      <c r="BB24934" s="40"/>
      <c r="BC24934" s="40"/>
      <c r="BD24934" s="50"/>
    </row>
    <row r="24935" spans="51:56" hidden="1" x14ac:dyDescent="0.25">
      <c r="AY24935" s="40"/>
      <c r="AZ24935" s="40"/>
      <c r="BA24935" s="40"/>
      <c r="BB24935" s="40"/>
      <c r="BC24935" s="40"/>
      <c r="BD24935" s="50"/>
    </row>
    <row r="24936" spans="51:56" hidden="1" x14ac:dyDescent="0.25">
      <c r="AY24936" s="40"/>
      <c r="AZ24936" s="40"/>
      <c r="BA24936" s="40"/>
      <c r="BB24936" s="40"/>
      <c r="BC24936" s="40"/>
      <c r="BD24936" s="50"/>
    </row>
    <row r="24937" spans="51:56" hidden="1" x14ac:dyDescent="0.25">
      <c r="AY24937" s="40"/>
      <c r="AZ24937" s="40"/>
      <c r="BA24937" s="40"/>
      <c r="BB24937" s="40"/>
      <c r="BC24937" s="40"/>
      <c r="BD24937" s="50"/>
    </row>
    <row r="24938" spans="51:56" hidden="1" x14ac:dyDescent="0.25">
      <c r="AY24938" s="40"/>
      <c r="AZ24938" s="40"/>
      <c r="BA24938" s="40"/>
      <c r="BB24938" s="40"/>
      <c r="BC24938" s="40"/>
      <c r="BD24938" s="50"/>
    </row>
    <row r="24939" spans="51:56" hidden="1" x14ac:dyDescent="0.25">
      <c r="AY24939" s="40"/>
      <c r="AZ24939" s="40"/>
      <c r="BA24939" s="40"/>
      <c r="BB24939" s="40"/>
      <c r="BC24939" s="40"/>
      <c r="BD24939" s="50"/>
    </row>
    <row r="24940" spans="51:56" hidden="1" x14ac:dyDescent="0.25">
      <c r="AY24940" s="40"/>
      <c r="AZ24940" s="40"/>
      <c r="BA24940" s="40"/>
      <c r="BB24940" s="40"/>
      <c r="BC24940" s="40"/>
      <c r="BD24940" s="50"/>
    </row>
    <row r="24941" spans="51:56" hidden="1" x14ac:dyDescent="0.25">
      <c r="AY24941" s="40"/>
      <c r="AZ24941" s="40"/>
      <c r="BA24941" s="40"/>
      <c r="BB24941" s="40"/>
      <c r="BC24941" s="40"/>
      <c r="BD24941" s="50"/>
    </row>
    <row r="24942" spans="51:56" hidden="1" x14ac:dyDescent="0.25">
      <c r="AY24942" s="40"/>
      <c r="AZ24942" s="40"/>
      <c r="BA24942" s="40"/>
      <c r="BB24942" s="40"/>
      <c r="BC24942" s="40"/>
      <c r="BD24942" s="50"/>
    </row>
    <row r="24943" spans="51:56" hidden="1" x14ac:dyDescent="0.25">
      <c r="AY24943" s="40"/>
      <c r="AZ24943" s="40"/>
      <c r="BA24943" s="40"/>
      <c r="BB24943" s="40"/>
      <c r="BC24943" s="40"/>
      <c r="BD24943" s="50"/>
    </row>
    <row r="24944" spans="51:56" hidden="1" x14ac:dyDescent="0.25">
      <c r="AY24944" s="40"/>
      <c r="AZ24944" s="40"/>
      <c r="BA24944" s="40"/>
      <c r="BB24944" s="40"/>
      <c r="BC24944" s="40"/>
      <c r="BD24944" s="50"/>
    </row>
    <row r="24945" spans="51:56" hidden="1" x14ac:dyDescent="0.25">
      <c r="AY24945" s="40"/>
      <c r="AZ24945" s="40"/>
      <c r="BA24945" s="40"/>
      <c r="BB24945" s="40"/>
      <c r="BC24945" s="40"/>
      <c r="BD24945" s="50"/>
    </row>
    <row r="24946" spans="51:56" hidden="1" x14ac:dyDescent="0.25">
      <c r="AY24946" s="40"/>
      <c r="AZ24946" s="40"/>
      <c r="BA24946" s="40"/>
      <c r="BB24946" s="40"/>
      <c r="BC24946" s="40"/>
      <c r="BD24946" s="50"/>
    </row>
    <row r="24947" spans="51:56" hidden="1" x14ac:dyDescent="0.25">
      <c r="AY24947" s="40"/>
      <c r="AZ24947" s="40"/>
      <c r="BA24947" s="40"/>
      <c r="BB24947" s="40"/>
      <c r="BC24947" s="40"/>
      <c r="BD24947" s="50"/>
    </row>
    <row r="24948" spans="51:56" hidden="1" x14ac:dyDescent="0.25">
      <c r="AY24948" s="40"/>
      <c r="AZ24948" s="40"/>
      <c r="BA24948" s="40"/>
      <c r="BB24948" s="40"/>
      <c r="BC24948" s="40"/>
      <c r="BD24948" s="50"/>
    </row>
    <row r="24949" spans="51:56" hidden="1" x14ac:dyDescent="0.25">
      <c r="AY24949" s="40"/>
      <c r="AZ24949" s="40"/>
      <c r="BA24949" s="40"/>
      <c r="BB24949" s="40"/>
      <c r="BC24949" s="40"/>
      <c r="BD24949" s="50"/>
    </row>
    <row r="24950" spans="51:56" hidden="1" x14ac:dyDescent="0.25">
      <c r="AY24950" s="40"/>
      <c r="AZ24950" s="40"/>
      <c r="BA24950" s="40"/>
      <c r="BB24950" s="40"/>
      <c r="BC24950" s="40"/>
      <c r="BD24950" s="50"/>
    </row>
    <row r="24951" spans="51:56" hidden="1" x14ac:dyDescent="0.25">
      <c r="AY24951" s="40"/>
      <c r="AZ24951" s="40"/>
      <c r="BA24951" s="40"/>
      <c r="BB24951" s="40"/>
      <c r="BC24951" s="40"/>
      <c r="BD24951" s="50"/>
    </row>
    <row r="24952" spans="51:56" hidden="1" x14ac:dyDescent="0.25">
      <c r="AY24952" s="40"/>
      <c r="AZ24952" s="40"/>
      <c r="BA24952" s="40"/>
      <c r="BB24952" s="40"/>
      <c r="BC24952" s="40"/>
      <c r="BD24952" s="50"/>
    </row>
    <row r="24953" spans="51:56" hidden="1" x14ac:dyDescent="0.25">
      <c r="AY24953" s="40"/>
      <c r="AZ24953" s="40"/>
      <c r="BA24953" s="40"/>
      <c r="BB24953" s="40"/>
      <c r="BC24953" s="40"/>
      <c r="BD24953" s="50"/>
    </row>
    <row r="24954" spans="51:56" hidden="1" x14ac:dyDescent="0.25">
      <c r="AY24954" s="40"/>
      <c r="AZ24954" s="40"/>
      <c r="BA24954" s="40"/>
      <c r="BB24954" s="40"/>
      <c r="BC24954" s="40"/>
      <c r="BD24954" s="50"/>
    </row>
    <row r="24955" spans="51:56" hidden="1" x14ac:dyDescent="0.25">
      <c r="AY24955" s="40"/>
      <c r="AZ24955" s="40"/>
      <c r="BA24955" s="40"/>
      <c r="BB24955" s="40"/>
      <c r="BC24955" s="40"/>
      <c r="BD24955" s="50"/>
    </row>
    <row r="24956" spans="51:56" hidden="1" x14ac:dyDescent="0.25">
      <c r="AY24956" s="40"/>
      <c r="AZ24956" s="40"/>
      <c r="BA24956" s="40"/>
      <c r="BB24956" s="40"/>
      <c r="BC24956" s="40"/>
      <c r="BD24956" s="50"/>
    </row>
    <row r="24957" spans="51:56" hidden="1" x14ac:dyDescent="0.25">
      <c r="AY24957" s="40"/>
      <c r="AZ24957" s="40"/>
      <c r="BA24957" s="40"/>
      <c r="BB24957" s="40"/>
      <c r="BC24957" s="40"/>
      <c r="BD24957" s="50"/>
    </row>
    <row r="24958" spans="51:56" hidden="1" x14ac:dyDescent="0.25">
      <c r="AY24958" s="40"/>
      <c r="AZ24958" s="40"/>
      <c r="BA24958" s="40"/>
      <c r="BB24958" s="40"/>
      <c r="BC24958" s="40"/>
      <c r="BD24958" s="50"/>
    </row>
    <row r="24959" spans="51:56" hidden="1" x14ac:dyDescent="0.25">
      <c r="AY24959" s="40"/>
      <c r="AZ24959" s="40"/>
      <c r="BA24959" s="40"/>
      <c r="BB24959" s="40"/>
      <c r="BC24959" s="40"/>
      <c r="BD24959" s="50"/>
    </row>
    <row r="24960" spans="51:56" hidden="1" x14ac:dyDescent="0.25">
      <c r="AY24960" s="40"/>
      <c r="AZ24960" s="40"/>
      <c r="BA24960" s="40"/>
      <c r="BB24960" s="40"/>
      <c r="BC24960" s="40"/>
      <c r="BD24960" s="50"/>
    </row>
    <row r="24961" spans="51:56" hidden="1" x14ac:dyDescent="0.25">
      <c r="AY24961" s="40"/>
      <c r="AZ24961" s="40"/>
      <c r="BA24961" s="40"/>
      <c r="BB24961" s="40"/>
      <c r="BC24961" s="40"/>
      <c r="BD24961" s="50"/>
    </row>
    <row r="24962" spans="51:56" hidden="1" x14ac:dyDescent="0.25">
      <c r="AY24962" s="40"/>
      <c r="AZ24962" s="40"/>
      <c r="BA24962" s="40"/>
      <c r="BB24962" s="40"/>
      <c r="BC24962" s="40"/>
      <c r="BD24962" s="50"/>
    </row>
    <row r="24963" spans="51:56" hidden="1" x14ac:dyDescent="0.25">
      <c r="AY24963" s="40"/>
      <c r="AZ24963" s="40"/>
      <c r="BA24963" s="40"/>
      <c r="BB24963" s="40"/>
      <c r="BC24963" s="40"/>
      <c r="BD24963" s="50"/>
    </row>
    <row r="24964" spans="51:56" hidden="1" x14ac:dyDescent="0.25">
      <c r="AY24964" s="40"/>
      <c r="AZ24964" s="40"/>
      <c r="BA24964" s="40"/>
      <c r="BB24964" s="40"/>
      <c r="BC24964" s="40"/>
      <c r="BD24964" s="50"/>
    </row>
    <row r="24965" spans="51:56" hidden="1" x14ac:dyDescent="0.25">
      <c r="AY24965" s="40"/>
      <c r="AZ24965" s="40"/>
      <c r="BA24965" s="40"/>
      <c r="BB24965" s="40"/>
      <c r="BC24965" s="40"/>
      <c r="BD24965" s="50"/>
    </row>
    <row r="24966" spans="51:56" hidden="1" x14ac:dyDescent="0.25">
      <c r="AY24966" s="40"/>
      <c r="AZ24966" s="40"/>
      <c r="BA24966" s="40"/>
      <c r="BB24966" s="40"/>
      <c r="BC24966" s="40"/>
      <c r="BD24966" s="50"/>
    </row>
    <row r="24967" spans="51:56" hidden="1" x14ac:dyDescent="0.25">
      <c r="AY24967" s="40"/>
      <c r="AZ24967" s="40"/>
      <c r="BA24967" s="40"/>
      <c r="BB24967" s="40"/>
      <c r="BC24967" s="40"/>
      <c r="BD24967" s="50"/>
    </row>
    <row r="24968" spans="51:56" hidden="1" x14ac:dyDescent="0.25">
      <c r="AY24968" s="40"/>
      <c r="AZ24968" s="40"/>
      <c r="BA24968" s="40"/>
      <c r="BB24968" s="40"/>
      <c r="BC24968" s="40"/>
      <c r="BD24968" s="50"/>
    </row>
    <row r="24969" spans="51:56" hidden="1" x14ac:dyDescent="0.25">
      <c r="AY24969" s="40"/>
      <c r="AZ24969" s="40"/>
      <c r="BA24969" s="40"/>
      <c r="BB24969" s="40"/>
      <c r="BC24969" s="40"/>
      <c r="BD24969" s="50"/>
    </row>
    <row r="24970" spans="51:56" hidden="1" x14ac:dyDescent="0.25">
      <c r="AY24970" s="40"/>
      <c r="AZ24970" s="40"/>
      <c r="BA24970" s="40"/>
      <c r="BB24970" s="40"/>
      <c r="BC24970" s="40"/>
      <c r="BD24970" s="50"/>
    </row>
    <row r="24971" spans="51:56" hidden="1" x14ac:dyDescent="0.25">
      <c r="AY24971" s="40"/>
      <c r="AZ24971" s="40"/>
      <c r="BA24971" s="40"/>
      <c r="BB24971" s="40"/>
      <c r="BC24971" s="40"/>
      <c r="BD24971" s="50"/>
    </row>
    <row r="24972" spans="51:56" hidden="1" x14ac:dyDescent="0.25">
      <c r="AY24972" s="40"/>
      <c r="AZ24972" s="40"/>
      <c r="BA24972" s="40"/>
      <c r="BB24972" s="40"/>
      <c r="BC24972" s="40"/>
      <c r="BD24972" s="50"/>
    </row>
    <row r="24973" spans="51:56" hidden="1" x14ac:dyDescent="0.25">
      <c r="AY24973" s="40"/>
      <c r="AZ24973" s="40"/>
      <c r="BA24973" s="40"/>
      <c r="BB24973" s="40"/>
      <c r="BC24973" s="40"/>
      <c r="BD24973" s="50"/>
    </row>
    <row r="24974" spans="51:56" hidden="1" x14ac:dyDescent="0.25">
      <c r="AY24974" s="40"/>
      <c r="AZ24974" s="40"/>
      <c r="BA24974" s="40"/>
      <c r="BB24974" s="40"/>
      <c r="BC24974" s="40"/>
      <c r="BD24974" s="50"/>
    </row>
    <row r="24975" spans="51:56" hidden="1" x14ac:dyDescent="0.25">
      <c r="AY24975" s="40"/>
      <c r="AZ24975" s="40"/>
      <c r="BA24975" s="40"/>
      <c r="BB24975" s="40"/>
      <c r="BC24975" s="40"/>
      <c r="BD24975" s="50"/>
    </row>
    <row r="24976" spans="51:56" hidden="1" x14ac:dyDescent="0.25">
      <c r="AY24976" s="40"/>
      <c r="AZ24976" s="40"/>
      <c r="BA24976" s="40"/>
      <c r="BB24976" s="40"/>
      <c r="BC24976" s="40"/>
      <c r="BD24976" s="50"/>
    </row>
    <row r="24977" spans="51:56" hidden="1" x14ac:dyDescent="0.25">
      <c r="AY24977" s="40"/>
      <c r="AZ24977" s="40"/>
      <c r="BA24977" s="40"/>
      <c r="BB24977" s="40"/>
      <c r="BC24977" s="40"/>
      <c r="BD24977" s="50"/>
    </row>
    <row r="24978" spans="51:56" hidden="1" x14ac:dyDescent="0.25">
      <c r="AY24978" s="40"/>
      <c r="AZ24978" s="40"/>
      <c r="BA24978" s="40"/>
      <c r="BB24978" s="40"/>
      <c r="BC24978" s="40"/>
      <c r="BD24978" s="50"/>
    </row>
    <row r="24979" spans="51:56" hidden="1" x14ac:dyDescent="0.25">
      <c r="AY24979" s="40"/>
      <c r="AZ24979" s="40"/>
      <c r="BA24979" s="40"/>
      <c r="BB24979" s="40"/>
      <c r="BC24979" s="40"/>
      <c r="BD24979" s="50"/>
    </row>
    <row r="24980" spans="51:56" hidden="1" x14ac:dyDescent="0.25">
      <c r="AY24980" s="40"/>
      <c r="AZ24980" s="40"/>
      <c r="BA24980" s="40"/>
      <c r="BB24980" s="40"/>
      <c r="BC24980" s="40"/>
      <c r="BD24980" s="50"/>
    </row>
    <row r="24981" spans="51:56" hidden="1" x14ac:dyDescent="0.25">
      <c r="AY24981" s="40"/>
      <c r="AZ24981" s="40"/>
      <c r="BA24981" s="40"/>
      <c r="BB24981" s="40"/>
      <c r="BC24981" s="40"/>
      <c r="BD24981" s="50"/>
    </row>
    <row r="24982" spans="51:56" hidden="1" x14ac:dyDescent="0.25">
      <c r="AY24982" s="40"/>
      <c r="AZ24982" s="40"/>
      <c r="BA24982" s="40"/>
      <c r="BB24982" s="40"/>
      <c r="BC24982" s="40"/>
      <c r="BD24982" s="50"/>
    </row>
    <row r="24983" spans="51:56" hidden="1" x14ac:dyDescent="0.25">
      <c r="AY24983" s="40"/>
      <c r="AZ24983" s="40"/>
      <c r="BA24983" s="40"/>
      <c r="BB24983" s="40"/>
      <c r="BC24983" s="40"/>
      <c r="BD24983" s="50"/>
    </row>
    <row r="24984" spans="51:56" hidden="1" x14ac:dyDescent="0.25">
      <c r="AY24984" s="40"/>
      <c r="AZ24984" s="40"/>
      <c r="BA24984" s="40"/>
      <c r="BB24984" s="40"/>
      <c r="BC24984" s="40"/>
      <c r="BD24984" s="50"/>
    </row>
    <row r="24985" spans="51:56" hidden="1" x14ac:dyDescent="0.25">
      <c r="AY24985" s="40"/>
      <c r="AZ24985" s="40"/>
      <c r="BA24985" s="40"/>
      <c r="BB24985" s="40"/>
      <c r="BC24985" s="40"/>
      <c r="BD24985" s="50"/>
    </row>
    <row r="24986" spans="51:56" hidden="1" x14ac:dyDescent="0.25">
      <c r="AY24986" s="40"/>
      <c r="AZ24986" s="40"/>
      <c r="BA24986" s="40"/>
      <c r="BB24986" s="40"/>
      <c r="BC24986" s="40"/>
      <c r="BD24986" s="50"/>
    </row>
    <row r="24987" spans="51:56" hidden="1" x14ac:dyDescent="0.25">
      <c r="AY24987" s="40"/>
      <c r="AZ24987" s="40"/>
      <c r="BA24987" s="40"/>
      <c r="BB24987" s="40"/>
      <c r="BC24987" s="40"/>
      <c r="BD24987" s="50"/>
    </row>
    <row r="24988" spans="51:56" hidden="1" x14ac:dyDescent="0.25">
      <c r="AY24988" s="40"/>
      <c r="AZ24988" s="40"/>
      <c r="BA24988" s="40"/>
      <c r="BB24988" s="40"/>
      <c r="BC24988" s="40"/>
      <c r="BD24988" s="50"/>
    </row>
    <row r="24989" spans="51:56" hidden="1" x14ac:dyDescent="0.25">
      <c r="AY24989" s="40"/>
      <c r="AZ24989" s="40"/>
      <c r="BA24989" s="40"/>
      <c r="BB24989" s="40"/>
      <c r="BC24989" s="40"/>
      <c r="BD24989" s="50"/>
    </row>
    <row r="24990" spans="51:56" hidden="1" x14ac:dyDescent="0.25">
      <c r="AY24990" s="40"/>
      <c r="AZ24990" s="40"/>
      <c r="BA24990" s="40"/>
      <c r="BB24990" s="40"/>
      <c r="BC24990" s="40"/>
      <c r="BD24990" s="50"/>
    </row>
    <row r="24991" spans="51:56" hidden="1" x14ac:dyDescent="0.25">
      <c r="AY24991" s="40"/>
      <c r="AZ24991" s="40"/>
      <c r="BA24991" s="40"/>
      <c r="BB24991" s="40"/>
      <c r="BC24991" s="40"/>
      <c r="BD24991" s="50"/>
    </row>
    <row r="24992" spans="51:56" hidden="1" x14ac:dyDescent="0.25">
      <c r="AY24992" s="40"/>
      <c r="AZ24992" s="40"/>
      <c r="BA24992" s="40"/>
      <c r="BB24992" s="40"/>
      <c r="BC24992" s="40"/>
      <c r="BD24992" s="50"/>
    </row>
    <row r="24993" spans="51:56" hidden="1" x14ac:dyDescent="0.25">
      <c r="AY24993" s="40"/>
      <c r="AZ24993" s="40"/>
      <c r="BA24993" s="40"/>
      <c r="BB24993" s="40"/>
      <c r="BC24993" s="40"/>
      <c r="BD24993" s="50"/>
    </row>
    <row r="24994" spans="51:56" hidden="1" x14ac:dyDescent="0.25">
      <c r="AY24994" s="40"/>
      <c r="AZ24994" s="40"/>
      <c r="BA24994" s="40"/>
      <c r="BB24994" s="40"/>
      <c r="BC24994" s="40"/>
      <c r="BD24994" s="50"/>
    </row>
    <row r="24995" spans="51:56" hidden="1" x14ac:dyDescent="0.25">
      <c r="AY24995" s="40"/>
      <c r="AZ24995" s="40"/>
      <c r="BA24995" s="40"/>
      <c r="BB24995" s="40"/>
      <c r="BC24995" s="40"/>
      <c r="BD24995" s="50"/>
    </row>
    <row r="24996" spans="51:56" hidden="1" x14ac:dyDescent="0.25">
      <c r="AY24996" s="40"/>
      <c r="AZ24996" s="40"/>
      <c r="BA24996" s="40"/>
      <c r="BB24996" s="40"/>
      <c r="BC24996" s="40"/>
      <c r="BD24996" s="50"/>
    </row>
    <row r="24997" spans="51:56" hidden="1" x14ac:dyDescent="0.25">
      <c r="AY24997" s="40"/>
      <c r="AZ24997" s="40"/>
      <c r="BA24997" s="40"/>
      <c r="BB24997" s="40"/>
      <c r="BC24997" s="40"/>
      <c r="BD24997" s="50"/>
    </row>
    <row r="24998" spans="51:56" hidden="1" x14ac:dyDescent="0.25">
      <c r="AY24998" s="40"/>
      <c r="AZ24998" s="40"/>
      <c r="BA24998" s="40"/>
      <c r="BB24998" s="40"/>
      <c r="BC24998" s="40"/>
      <c r="BD24998" s="50"/>
    </row>
    <row r="24999" spans="51:56" hidden="1" x14ac:dyDescent="0.25">
      <c r="AY24999" s="40"/>
      <c r="AZ24999" s="40"/>
      <c r="BA24999" s="40"/>
      <c r="BB24999" s="40"/>
      <c r="BC24999" s="40"/>
      <c r="BD24999" s="50"/>
    </row>
    <row r="25000" spans="51:56" hidden="1" x14ac:dyDescent="0.25">
      <c r="AY25000" s="40"/>
      <c r="AZ25000" s="40"/>
      <c r="BA25000" s="40"/>
      <c r="BB25000" s="40"/>
      <c r="BC25000" s="40"/>
      <c r="BD25000" s="50"/>
    </row>
    <row r="25001" spans="51:56" hidden="1" x14ac:dyDescent="0.25">
      <c r="AY25001" s="40"/>
      <c r="AZ25001" s="40"/>
      <c r="BA25001" s="40"/>
      <c r="BB25001" s="40"/>
      <c r="BC25001" s="40"/>
      <c r="BD25001" s="50"/>
    </row>
    <row r="25002" spans="51:56" hidden="1" x14ac:dyDescent="0.25">
      <c r="AY25002" s="40"/>
      <c r="AZ25002" s="40"/>
      <c r="BA25002" s="40"/>
      <c r="BB25002" s="40"/>
      <c r="BC25002" s="40"/>
      <c r="BD25002" s="50"/>
    </row>
    <row r="25003" spans="51:56" hidden="1" x14ac:dyDescent="0.25">
      <c r="AY25003" s="40"/>
      <c r="AZ25003" s="40"/>
      <c r="BA25003" s="40"/>
      <c r="BB25003" s="40"/>
      <c r="BC25003" s="40"/>
      <c r="BD25003" s="50"/>
    </row>
    <row r="25004" spans="51:56" hidden="1" x14ac:dyDescent="0.25">
      <c r="AY25004" s="40"/>
      <c r="AZ25004" s="40"/>
      <c r="BA25004" s="40"/>
      <c r="BB25004" s="40"/>
      <c r="BC25004" s="40"/>
      <c r="BD25004" s="50"/>
    </row>
    <row r="25005" spans="51:56" hidden="1" x14ac:dyDescent="0.25">
      <c r="AY25005" s="40"/>
      <c r="AZ25005" s="40"/>
      <c r="BA25005" s="40"/>
      <c r="BB25005" s="40"/>
      <c r="BC25005" s="40"/>
      <c r="BD25005" s="50"/>
    </row>
    <row r="25006" spans="51:56" hidden="1" x14ac:dyDescent="0.25">
      <c r="AY25006" s="40"/>
      <c r="AZ25006" s="40"/>
      <c r="BA25006" s="40"/>
      <c r="BB25006" s="40"/>
      <c r="BC25006" s="40"/>
      <c r="BD25006" s="50"/>
    </row>
    <row r="25007" spans="51:56" hidden="1" x14ac:dyDescent="0.25">
      <c r="AY25007" s="40"/>
      <c r="AZ25007" s="40"/>
      <c r="BA25007" s="40"/>
      <c r="BB25007" s="40"/>
      <c r="BC25007" s="40"/>
      <c r="BD25007" s="50"/>
    </row>
    <row r="25008" spans="51:56" hidden="1" x14ac:dyDescent="0.25">
      <c r="AY25008" s="40"/>
      <c r="AZ25008" s="40"/>
      <c r="BA25008" s="40"/>
      <c r="BB25008" s="40"/>
      <c r="BC25008" s="40"/>
      <c r="BD25008" s="50"/>
    </row>
    <row r="25009" spans="51:56" hidden="1" x14ac:dyDescent="0.25">
      <c r="AY25009" s="40"/>
      <c r="AZ25009" s="40"/>
      <c r="BA25009" s="40"/>
      <c r="BB25009" s="40"/>
      <c r="BC25009" s="40"/>
      <c r="BD25009" s="50"/>
    </row>
    <row r="25010" spans="51:56" hidden="1" x14ac:dyDescent="0.25">
      <c r="AY25010" s="40"/>
      <c r="AZ25010" s="40"/>
      <c r="BA25010" s="40"/>
      <c r="BB25010" s="40"/>
      <c r="BC25010" s="40"/>
      <c r="BD25010" s="50"/>
    </row>
    <row r="25011" spans="51:56" hidden="1" x14ac:dyDescent="0.25">
      <c r="AY25011" s="40"/>
      <c r="AZ25011" s="40"/>
      <c r="BA25011" s="40"/>
      <c r="BB25011" s="40"/>
      <c r="BC25011" s="40"/>
      <c r="BD25011" s="50"/>
    </row>
    <row r="25012" spans="51:56" hidden="1" x14ac:dyDescent="0.25">
      <c r="AY25012" s="40"/>
      <c r="AZ25012" s="40"/>
      <c r="BA25012" s="40"/>
      <c r="BB25012" s="40"/>
      <c r="BC25012" s="40"/>
      <c r="BD25012" s="50"/>
    </row>
    <row r="25013" spans="51:56" hidden="1" x14ac:dyDescent="0.25">
      <c r="AY25013" s="40"/>
      <c r="AZ25013" s="40"/>
      <c r="BA25013" s="40"/>
      <c r="BB25013" s="40"/>
      <c r="BC25013" s="40"/>
      <c r="BD25013" s="50"/>
    </row>
    <row r="25014" spans="51:56" hidden="1" x14ac:dyDescent="0.25">
      <c r="AY25014" s="40"/>
      <c r="AZ25014" s="40"/>
      <c r="BA25014" s="40"/>
      <c r="BB25014" s="40"/>
      <c r="BC25014" s="40"/>
      <c r="BD25014" s="50"/>
    </row>
    <row r="25015" spans="51:56" hidden="1" x14ac:dyDescent="0.25">
      <c r="AY25015" s="40"/>
      <c r="AZ25015" s="40"/>
      <c r="BA25015" s="40"/>
      <c r="BB25015" s="40"/>
      <c r="BC25015" s="40"/>
      <c r="BD25015" s="50"/>
    </row>
    <row r="25016" spans="51:56" hidden="1" x14ac:dyDescent="0.25">
      <c r="AY25016" s="40"/>
      <c r="AZ25016" s="40"/>
      <c r="BA25016" s="40"/>
      <c r="BB25016" s="40"/>
      <c r="BC25016" s="40"/>
      <c r="BD25016" s="50"/>
    </row>
    <row r="25017" spans="51:56" hidden="1" x14ac:dyDescent="0.25">
      <c r="AY25017" s="40"/>
      <c r="AZ25017" s="40"/>
      <c r="BA25017" s="40"/>
      <c r="BB25017" s="40"/>
      <c r="BC25017" s="40"/>
      <c r="BD25017" s="50"/>
    </row>
    <row r="25018" spans="51:56" hidden="1" x14ac:dyDescent="0.25">
      <c r="AY25018" s="40"/>
      <c r="AZ25018" s="40"/>
      <c r="BA25018" s="40"/>
      <c r="BB25018" s="40"/>
      <c r="BC25018" s="40"/>
      <c r="BD25018" s="50"/>
    </row>
    <row r="25019" spans="51:56" hidden="1" x14ac:dyDescent="0.25">
      <c r="AY25019" s="40"/>
      <c r="AZ25019" s="40"/>
      <c r="BA25019" s="40"/>
      <c r="BB25019" s="40"/>
      <c r="BC25019" s="40"/>
      <c r="BD25019" s="50"/>
    </row>
    <row r="25020" spans="51:56" hidden="1" x14ac:dyDescent="0.25">
      <c r="AY25020" s="40"/>
      <c r="AZ25020" s="40"/>
      <c r="BA25020" s="40"/>
      <c r="BB25020" s="40"/>
      <c r="BC25020" s="40"/>
      <c r="BD25020" s="50"/>
    </row>
    <row r="25021" spans="51:56" hidden="1" x14ac:dyDescent="0.25">
      <c r="AY25021" s="40"/>
      <c r="AZ25021" s="40"/>
      <c r="BA25021" s="40"/>
      <c r="BB25021" s="40"/>
      <c r="BC25021" s="40"/>
      <c r="BD25021" s="50"/>
    </row>
    <row r="25022" spans="51:56" hidden="1" x14ac:dyDescent="0.25">
      <c r="AY25022" s="40"/>
      <c r="AZ25022" s="40"/>
      <c r="BA25022" s="40"/>
      <c r="BB25022" s="40"/>
      <c r="BC25022" s="40"/>
      <c r="BD25022" s="50"/>
    </row>
    <row r="25023" spans="51:56" hidden="1" x14ac:dyDescent="0.25">
      <c r="AY25023" s="40"/>
      <c r="AZ25023" s="40"/>
      <c r="BA25023" s="40"/>
      <c r="BB25023" s="40"/>
      <c r="BC25023" s="40"/>
      <c r="BD25023" s="50"/>
    </row>
    <row r="25024" spans="51:56" hidden="1" x14ac:dyDescent="0.25">
      <c r="AY25024" s="40"/>
      <c r="AZ25024" s="40"/>
      <c r="BA25024" s="40"/>
      <c r="BB25024" s="40"/>
      <c r="BC25024" s="40"/>
      <c r="BD25024" s="50"/>
    </row>
    <row r="25025" spans="51:56" hidden="1" x14ac:dyDescent="0.25">
      <c r="AY25025" s="40"/>
      <c r="AZ25025" s="40"/>
      <c r="BA25025" s="40"/>
      <c r="BB25025" s="40"/>
      <c r="BC25025" s="40"/>
      <c r="BD25025" s="50"/>
    </row>
    <row r="25026" spans="51:56" hidden="1" x14ac:dyDescent="0.25">
      <c r="AY25026" s="40"/>
      <c r="AZ25026" s="40"/>
      <c r="BA25026" s="40"/>
      <c r="BB25026" s="40"/>
      <c r="BC25026" s="40"/>
      <c r="BD25026" s="50"/>
    </row>
    <row r="25027" spans="51:56" hidden="1" x14ac:dyDescent="0.25">
      <c r="AY25027" s="40"/>
      <c r="AZ25027" s="40"/>
      <c r="BA25027" s="40"/>
      <c r="BB25027" s="40"/>
      <c r="BC25027" s="40"/>
      <c r="BD25027" s="50"/>
    </row>
    <row r="25028" spans="51:56" hidden="1" x14ac:dyDescent="0.25">
      <c r="AY25028" s="40"/>
      <c r="AZ25028" s="40"/>
      <c r="BA25028" s="40"/>
      <c r="BB25028" s="40"/>
      <c r="BC25028" s="40"/>
      <c r="BD25028" s="50"/>
    </row>
    <row r="25029" spans="51:56" hidden="1" x14ac:dyDescent="0.25">
      <c r="AY25029" s="40"/>
      <c r="AZ25029" s="40"/>
      <c r="BA25029" s="40"/>
      <c r="BB25029" s="40"/>
      <c r="BC25029" s="40"/>
      <c r="BD25029" s="50"/>
    </row>
    <row r="25030" spans="51:56" hidden="1" x14ac:dyDescent="0.25">
      <c r="AY25030" s="40"/>
      <c r="AZ25030" s="40"/>
      <c r="BA25030" s="40"/>
      <c r="BB25030" s="40"/>
      <c r="BC25030" s="40"/>
      <c r="BD25030" s="50"/>
    </row>
    <row r="25031" spans="51:56" hidden="1" x14ac:dyDescent="0.25">
      <c r="AY25031" s="40"/>
      <c r="AZ25031" s="40"/>
      <c r="BA25031" s="40"/>
      <c r="BB25031" s="40"/>
      <c r="BC25031" s="40"/>
      <c r="BD25031" s="50"/>
    </row>
    <row r="25032" spans="51:56" hidden="1" x14ac:dyDescent="0.25">
      <c r="AY25032" s="40"/>
      <c r="AZ25032" s="40"/>
      <c r="BA25032" s="40"/>
      <c r="BB25032" s="40"/>
      <c r="BC25032" s="40"/>
      <c r="BD25032" s="50"/>
    </row>
    <row r="25033" spans="51:56" hidden="1" x14ac:dyDescent="0.25">
      <c r="AY25033" s="40"/>
      <c r="AZ25033" s="40"/>
      <c r="BA25033" s="40"/>
      <c r="BB25033" s="40"/>
      <c r="BC25033" s="40"/>
      <c r="BD25033" s="50"/>
    </row>
    <row r="25034" spans="51:56" hidden="1" x14ac:dyDescent="0.25">
      <c r="AY25034" s="40"/>
      <c r="AZ25034" s="40"/>
      <c r="BA25034" s="40"/>
      <c r="BB25034" s="40"/>
      <c r="BC25034" s="40"/>
      <c r="BD25034" s="50"/>
    </row>
    <row r="25035" spans="51:56" hidden="1" x14ac:dyDescent="0.25">
      <c r="AY25035" s="40"/>
      <c r="AZ25035" s="40"/>
      <c r="BA25035" s="40"/>
      <c r="BB25035" s="40"/>
      <c r="BC25035" s="40"/>
      <c r="BD25035" s="50"/>
    </row>
    <row r="25036" spans="51:56" hidden="1" x14ac:dyDescent="0.25">
      <c r="AY25036" s="40"/>
      <c r="AZ25036" s="40"/>
      <c r="BA25036" s="40"/>
      <c r="BB25036" s="40"/>
      <c r="BC25036" s="40"/>
      <c r="BD25036" s="50"/>
    </row>
    <row r="25037" spans="51:56" hidden="1" x14ac:dyDescent="0.25">
      <c r="AY25037" s="40"/>
      <c r="AZ25037" s="40"/>
      <c r="BA25037" s="40"/>
      <c r="BB25037" s="40"/>
      <c r="BC25037" s="40"/>
      <c r="BD25037" s="50"/>
    </row>
    <row r="25038" spans="51:56" hidden="1" x14ac:dyDescent="0.25">
      <c r="AY25038" s="40"/>
      <c r="AZ25038" s="40"/>
      <c r="BA25038" s="40"/>
      <c r="BB25038" s="40"/>
      <c r="BC25038" s="40"/>
      <c r="BD25038" s="50"/>
    </row>
    <row r="25039" spans="51:56" hidden="1" x14ac:dyDescent="0.25">
      <c r="AY25039" s="40"/>
      <c r="AZ25039" s="40"/>
      <c r="BA25039" s="40"/>
      <c r="BB25039" s="40"/>
      <c r="BC25039" s="40"/>
      <c r="BD25039" s="50"/>
    </row>
    <row r="25040" spans="51:56" hidden="1" x14ac:dyDescent="0.25">
      <c r="AY25040" s="40"/>
      <c r="AZ25040" s="40"/>
      <c r="BA25040" s="40"/>
      <c r="BB25040" s="40"/>
      <c r="BC25040" s="40"/>
      <c r="BD25040" s="50"/>
    </row>
    <row r="25041" spans="51:56" hidden="1" x14ac:dyDescent="0.25">
      <c r="AY25041" s="40"/>
      <c r="AZ25041" s="40"/>
      <c r="BA25041" s="40"/>
      <c r="BB25041" s="40"/>
      <c r="BC25041" s="40"/>
      <c r="BD25041" s="50"/>
    </row>
    <row r="25042" spans="51:56" hidden="1" x14ac:dyDescent="0.25">
      <c r="AY25042" s="40"/>
      <c r="AZ25042" s="40"/>
      <c r="BA25042" s="40"/>
      <c r="BB25042" s="40"/>
      <c r="BC25042" s="40"/>
      <c r="BD25042" s="50"/>
    </row>
    <row r="25043" spans="51:56" hidden="1" x14ac:dyDescent="0.25">
      <c r="AY25043" s="40"/>
      <c r="AZ25043" s="40"/>
      <c r="BA25043" s="40"/>
      <c r="BB25043" s="40"/>
      <c r="BC25043" s="40"/>
      <c r="BD25043" s="50"/>
    </row>
    <row r="25044" spans="51:56" hidden="1" x14ac:dyDescent="0.25">
      <c r="AY25044" s="40"/>
      <c r="AZ25044" s="40"/>
      <c r="BA25044" s="40"/>
      <c r="BB25044" s="40"/>
      <c r="BC25044" s="40"/>
      <c r="BD25044" s="50"/>
    </row>
    <row r="25045" spans="51:56" hidden="1" x14ac:dyDescent="0.25">
      <c r="AY25045" s="40"/>
      <c r="AZ25045" s="40"/>
      <c r="BA25045" s="40"/>
      <c r="BB25045" s="40"/>
      <c r="BC25045" s="40"/>
      <c r="BD25045" s="50"/>
    </row>
    <row r="25046" spans="51:56" hidden="1" x14ac:dyDescent="0.25">
      <c r="AY25046" s="40"/>
      <c r="AZ25046" s="40"/>
      <c r="BA25046" s="40"/>
      <c r="BB25046" s="40"/>
      <c r="BC25046" s="40"/>
      <c r="BD25046" s="50"/>
    </row>
    <row r="25047" spans="51:56" hidden="1" x14ac:dyDescent="0.25">
      <c r="AY25047" s="40"/>
      <c r="AZ25047" s="40"/>
      <c r="BA25047" s="40"/>
      <c r="BB25047" s="40"/>
      <c r="BC25047" s="40"/>
      <c r="BD25047" s="50"/>
    </row>
    <row r="25048" spans="51:56" hidden="1" x14ac:dyDescent="0.25">
      <c r="AY25048" s="40"/>
      <c r="AZ25048" s="40"/>
      <c r="BA25048" s="40"/>
      <c r="BB25048" s="40"/>
      <c r="BC25048" s="40"/>
      <c r="BD25048" s="50"/>
    </row>
    <row r="25049" spans="51:56" hidden="1" x14ac:dyDescent="0.25">
      <c r="AY25049" s="40"/>
      <c r="AZ25049" s="40"/>
      <c r="BA25049" s="40"/>
      <c r="BB25049" s="40"/>
      <c r="BC25049" s="40"/>
      <c r="BD25049" s="50"/>
    </row>
    <row r="25050" spans="51:56" hidden="1" x14ac:dyDescent="0.25">
      <c r="AY25050" s="40"/>
      <c r="AZ25050" s="40"/>
      <c r="BA25050" s="40"/>
      <c r="BB25050" s="40"/>
      <c r="BC25050" s="40"/>
      <c r="BD25050" s="50"/>
    </row>
    <row r="25051" spans="51:56" hidden="1" x14ac:dyDescent="0.25">
      <c r="AY25051" s="40"/>
      <c r="AZ25051" s="40"/>
      <c r="BA25051" s="40"/>
      <c r="BB25051" s="40"/>
      <c r="BC25051" s="40"/>
      <c r="BD25051" s="50"/>
    </row>
    <row r="25052" spans="51:56" hidden="1" x14ac:dyDescent="0.25">
      <c r="AY25052" s="40"/>
      <c r="AZ25052" s="40"/>
      <c r="BA25052" s="40"/>
      <c r="BB25052" s="40"/>
      <c r="BC25052" s="40"/>
      <c r="BD25052" s="50"/>
    </row>
    <row r="25053" spans="51:56" hidden="1" x14ac:dyDescent="0.25">
      <c r="AY25053" s="40"/>
      <c r="AZ25053" s="40"/>
      <c r="BA25053" s="40"/>
      <c r="BB25053" s="40"/>
      <c r="BC25053" s="40"/>
      <c r="BD25053" s="50"/>
    </row>
    <row r="25054" spans="51:56" hidden="1" x14ac:dyDescent="0.25">
      <c r="AY25054" s="40"/>
      <c r="AZ25054" s="40"/>
      <c r="BA25054" s="40"/>
      <c r="BB25054" s="40"/>
      <c r="BC25054" s="40"/>
      <c r="BD25054" s="50"/>
    </row>
    <row r="25055" spans="51:56" hidden="1" x14ac:dyDescent="0.25">
      <c r="AY25055" s="40"/>
      <c r="AZ25055" s="40"/>
      <c r="BA25055" s="40"/>
      <c r="BB25055" s="40"/>
      <c r="BC25055" s="40"/>
      <c r="BD25055" s="50"/>
    </row>
    <row r="25056" spans="51:56" hidden="1" x14ac:dyDescent="0.25">
      <c r="AY25056" s="40"/>
      <c r="AZ25056" s="40"/>
      <c r="BA25056" s="40"/>
      <c r="BB25056" s="40"/>
      <c r="BC25056" s="40"/>
      <c r="BD25056" s="50"/>
    </row>
    <row r="25057" spans="51:56" hidden="1" x14ac:dyDescent="0.25">
      <c r="AY25057" s="40"/>
      <c r="AZ25057" s="40"/>
      <c r="BA25057" s="40"/>
      <c r="BB25057" s="40"/>
      <c r="BC25057" s="40"/>
      <c r="BD25057" s="50"/>
    </row>
    <row r="25058" spans="51:56" hidden="1" x14ac:dyDescent="0.25">
      <c r="AY25058" s="40"/>
      <c r="AZ25058" s="40"/>
      <c r="BA25058" s="40"/>
      <c r="BB25058" s="40"/>
      <c r="BC25058" s="40"/>
      <c r="BD25058" s="50"/>
    </row>
    <row r="25059" spans="51:56" hidden="1" x14ac:dyDescent="0.25">
      <c r="AY25059" s="40"/>
      <c r="AZ25059" s="40"/>
      <c r="BA25059" s="40"/>
      <c r="BB25059" s="40"/>
      <c r="BC25059" s="40"/>
      <c r="BD25059" s="50"/>
    </row>
    <row r="25060" spans="51:56" hidden="1" x14ac:dyDescent="0.25">
      <c r="AY25060" s="40"/>
      <c r="AZ25060" s="40"/>
      <c r="BA25060" s="40"/>
      <c r="BB25060" s="40"/>
      <c r="BC25060" s="40"/>
      <c r="BD25060" s="50"/>
    </row>
    <row r="25061" spans="51:56" hidden="1" x14ac:dyDescent="0.25">
      <c r="AY25061" s="40"/>
      <c r="AZ25061" s="40"/>
      <c r="BA25061" s="40"/>
      <c r="BB25061" s="40"/>
      <c r="BC25061" s="40"/>
      <c r="BD25061" s="50"/>
    </row>
    <row r="25062" spans="51:56" hidden="1" x14ac:dyDescent="0.25">
      <c r="AY25062" s="40"/>
      <c r="AZ25062" s="40"/>
      <c r="BA25062" s="40"/>
      <c r="BB25062" s="40"/>
      <c r="BC25062" s="40"/>
      <c r="BD25062" s="50"/>
    </row>
    <row r="25063" spans="51:56" hidden="1" x14ac:dyDescent="0.25">
      <c r="AY25063" s="40"/>
      <c r="AZ25063" s="40"/>
      <c r="BA25063" s="40"/>
      <c r="BB25063" s="40"/>
      <c r="BC25063" s="40"/>
      <c r="BD25063" s="50"/>
    </row>
    <row r="25064" spans="51:56" hidden="1" x14ac:dyDescent="0.25">
      <c r="AY25064" s="40"/>
      <c r="AZ25064" s="40"/>
      <c r="BA25064" s="40"/>
      <c r="BB25064" s="40"/>
      <c r="BC25064" s="40"/>
      <c r="BD25064" s="50"/>
    </row>
    <row r="25065" spans="51:56" hidden="1" x14ac:dyDescent="0.25">
      <c r="AY25065" s="40"/>
      <c r="AZ25065" s="40"/>
      <c r="BA25065" s="40"/>
      <c r="BB25065" s="40"/>
      <c r="BC25065" s="40"/>
      <c r="BD25065" s="50"/>
    </row>
    <row r="25066" spans="51:56" hidden="1" x14ac:dyDescent="0.25">
      <c r="AY25066" s="40"/>
      <c r="AZ25066" s="40"/>
      <c r="BA25066" s="40"/>
      <c r="BB25066" s="40"/>
      <c r="BC25066" s="40"/>
      <c r="BD25066" s="50"/>
    </row>
    <row r="25067" spans="51:56" hidden="1" x14ac:dyDescent="0.25">
      <c r="AY25067" s="40"/>
      <c r="AZ25067" s="40"/>
      <c r="BA25067" s="40"/>
      <c r="BB25067" s="40"/>
      <c r="BC25067" s="40"/>
      <c r="BD25067" s="50"/>
    </row>
    <row r="25068" spans="51:56" hidden="1" x14ac:dyDescent="0.25">
      <c r="AY25068" s="40"/>
      <c r="AZ25068" s="40"/>
      <c r="BA25068" s="40"/>
      <c r="BB25068" s="40"/>
      <c r="BC25068" s="40"/>
      <c r="BD25068" s="50"/>
    </row>
    <row r="25069" spans="51:56" hidden="1" x14ac:dyDescent="0.25">
      <c r="AY25069" s="40"/>
      <c r="AZ25069" s="40"/>
      <c r="BA25069" s="40"/>
      <c r="BB25069" s="40"/>
      <c r="BC25069" s="40"/>
      <c r="BD25069" s="50"/>
    </row>
    <row r="25070" spans="51:56" hidden="1" x14ac:dyDescent="0.25">
      <c r="AY25070" s="40"/>
      <c r="AZ25070" s="40"/>
      <c r="BA25070" s="40"/>
      <c r="BB25070" s="40"/>
      <c r="BC25070" s="40"/>
      <c r="BD25070" s="50"/>
    </row>
    <row r="25071" spans="51:56" hidden="1" x14ac:dyDescent="0.25">
      <c r="AY25071" s="40"/>
      <c r="AZ25071" s="40"/>
      <c r="BA25071" s="40"/>
      <c r="BB25071" s="40"/>
      <c r="BC25071" s="40"/>
      <c r="BD25071" s="50"/>
    </row>
    <row r="25072" spans="51:56" hidden="1" x14ac:dyDescent="0.25">
      <c r="AY25072" s="40"/>
      <c r="AZ25072" s="40"/>
      <c r="BA25072" s="40"/>
      <c r="BB25072" s="40"/>
      <c r="BC25072" s="40"/>
      <c r="BD25072" s="50"/>
    </row>
    <row r="25073" spans="51:56" hidden="1" x14ac:dyDescent="0.25">
      <c r="AY25073" s="40"/>
      <c r="AZ25073" s="40"/>
      <c r="BA25073" s="40"/>
      <c r="BB25073" s="40"/>
      <c r="BC25073" s="40"/>
      <c r="BD25073" s="50"/>
    </row>
    <row r="25074" spans="51:56" hidden="1" x14ac:dyDescent="0.25">
      <c r="AY25074" s="40"/>
      <c r="AZ25074" s="40"/>
      <c r="BA25074" s="40"/>
      <c r="BB25074" s="40"/>
      <c r="BC25074" s="40"/>
      <c r="BD25074" s="50"/>
    </row>
    <row r="25075" spans="51:56" hidden="1" x14ac:dyDescent="0.25">
      <c r="AY25075" s="40"/>
      <c r="AZ25075" s="40"/>
      <c r="BA25075" s="40"/>
      <c r="BB25075" s="40"/>
      <c r="BC25075" s="40"/>
      <c r="BD25075" s="50"/>
    </row>
    <row r="25076" spans="51:56" hidden="1" x14ac:dyDescent="0.25">
      <c r="AY25076" s="40"/>
      <c r="AZ25076" s="40"/>
      <c r="BA25076" s="40"/>
      <c r="BB25076" s="40"/>
      <c r="BC25076" s="40"/>
      <c r="BD25076" s="50"/>
    </row>
    <row r="25077" spans="51:56" hidden="1" x14ac:dyDescent="0.25">
      <c r="AY25077" s="40"/>
      <c r="AZ25077" s="40"/>
      <c r="BA25077" s="40"/>
      <c r="BB25077" s="40"/>
      <c r="BC25077" s="40"/>
      <c r="BD25077" s="50"/>
    </row>
    <row r="25078" spans="51:56" hidden="1" x14ac:dyDescent="0.25">
      <c r="AY25078" s="40"/>
      <c r="AZ25078" s="40"/>
      <c r="BA25078" s="40"/>
      <c r="BB25078" s="40"/>
      <c r="BC25078" s="40"/>
      <c r="BD25078" s="50"/>
    </row>
    <row r="25079" spans="51:56" hidden="1" x14ac:dyDescent="0.25">
      <c r="AY25079" s="40"/>
      <c r="AZ25079" s="40"/>
      <c r="BA25079" s="40"/>
      <c r="BB25079" s="40"/>
      <c r="BC25079" s="40"/>
      <c r="BD25079" s="50"/>
    </row>
    <row r="25080" spans="51:56" hidden="1" x14ac:dyDescent="0.25">
      <c r="AY25080" s="40"/>
      <c r="AZ25080" s="40"/>
      <c r="BA25080" s="40"/>
      <c r="BB25080" s="40"/>
      <c r="BC25080" s="40"/>
      <c r="BD25080" s="50"/>
    </row>
    <row r="25081" spans="51:56" hidden="1" x14ac:dyDescent="0.25">
      <c r="AY25081" s="40"/>
      <c r="AZ25081" s="40"/>
      <c r="BA25081" s="40"/>
      <c r="BB25081" s="40"/>
      <c r="BC25081" s="40"/>
      <c r="BD25081" s="50"/>
    </row>
    <row r="25082" spans="51:56" hidden="1" x14ac:dyDescent="0.25">
      <c r="AY25082" s="40"/>
      <c r="AZ25082" s="40"/>
      <c r="BA25082" s="40"/>
      <c r="BB25082" s="40"/>
      <c r="BC25082" s="40"/>
      <c r="BD25082" s="50"/>
    </row>
    <row r="25083" spans="51:56" hidden="1" x14ac:dyDescent="0.25">
      <c r="AY25083" s="40"/>
      <c r="AZ25083" s="40"/>
      <c r="BA25083" s="40"/>
      <c r="BB25083" s="40"/>
      <c r="BC25083" s="40"/>
      <c r="BD25083" s="50"/>
    </row>
    <row r="25084" spans="51:56" hidden="1" x14ac:dyDescent="0.25">
      <c r="AY25084" s="40"/>
      <c r="AZ25084" s="40"/>
      <c r="BA25084" s="40"/>
      <c r="BB25084" s="40"/>
      <c r="BC25084" s="40"/>
      <c r="BD25084" s="50"/>
    </row>
    <row r="25085" spans="51:56" hidden="1" x14ac:dyDescent="0.25">
      <c r="AY25085" s="40"/>
      <c r="AZ25085" s="40"/>
      <c r="BA25085" s="40"/>
      <c r="BB25085" s="40"/>
      <c r="BC25085" s="40"/>
      <c r="BD25085" s="50"/>
    </row>
    <row r="25086" spans="51:56" hidden="1" x14ac:dyDescent="0.25">
      <c r="AY25086" s="40"/>
      <c r="AZ25086" s="40"/>
      <c r="BA25086" s="40"/>
      <c r="BB25086" s="40"/>
      <c r="BC25086" s="40"/>
      <c r="BD25086" s="50"/>
    </row>
    <row r="25087" spans="51:56" hidden="1" x14ac:dyDescent="0.25">
      <c r="AY25087" s="40"/>
      <c r="AZ25087" s="40"/>
      <c r="BA25087" s="40"/>
      <c r="BB25087" s="40"/>
      <c r="BC25087" s="40"/>
      <c r="BD25087" s="50"/>
    </row>
    <row r="25088" spans="51:56" hidden="1" x14ac:dyDescent="0.25">
      <c r="AY25088" s="40"/>
      <c r="AZ25088" s="40"/>
      <c r="BA25088" s="40"/>
      <c r="BB25088" s="40"/>
      <c r="BC25088" s="40"/>
      <c r="BD25088" s="50"/>
    </row>
    <row r="25089" spans="51:56" hidden="1" x14ac:dyDescent="0.25">
      <c r="AY25089" s="40"/>
      <c r="AZ25089" s="40"/>
      <c r="BA25089" s="40"/>
      <c r="BB25089" s="40"/>
      <c r="BC25089" s="40"/>
      <c r="BD25089" s="50"/>
    </row>
    <row r="25090" spans="51:56" hidden="1" x14ac:dyDescent="0.25">
      <c r="AY25090" s="40"/>
      <c r="AZ25090" s="40"/>
      <c r="BA25090" s="40"/>
      <c r="BB25090" s="40"/>
      <c r="BC25090" s="40"/>
      <c r="BD25090" s="50"/>
    </row>
    <row r="25091" spans="51:56" hidden="1" x14ac:dyDescent="0.25">
      <c r="AY25091" s="40"/>
      <c r="AZ25091" s="40"/>
      <c r="BA25091" s="40"/>
      <c r="BB25091" s="40"/>
      <c r="BC25091" s="40"/>
      <c r="BD25091" s="50"/>
    </row>
    <row r="25092" spans="51:56" hidden="1" x14ac:dyDescent="0.25">
      <c r="AY25092" s="40"/>
      <c r="AZ25092" s="40"/>
      <c r="BA25092" s="40"/>
      <c r="BB25092" s="40"/>
      <c r="BC25092" s="40"/>
      <c r="BD25092" s="50"/>
    </row>
    <row r="25093" spans="51:56" hidden="1" x14ac:dyDescent="0.25">
      <c r="AY25093" s="40"/>
      <c r="AZ25093" s="40"/>
      <c r="BA25093" s="40"/>
      <c r="BB25093" s="40"/>
      <c r="BC25093" s="40"/>
      <c r="BD25093" s="50"/>
    </row>
    <row r="25094" spans="51:56" hidden="1" x14ac:dyDescent="0.25">
      <c r="AY25094" s="40"/>
      <c r="AZ25094" s="40"/>
      <c r="BA25094" s="40"/>
      <c r="BB25094" s="40"/>
      <c r="BC25094" s="40"/>
      <c r="BD25094" s="50"/>
    </row>
    <row r="25095" spans="51:56" hidden="1" x14ac:dyDescent="0.25">
      <c r="AY25095" s="40"/>
      <c r="AZ25095" s="40"/>
      <c r="BA25095" s="40"/>
      <c r="BB25095" s="40"/>
      <c r="BC25095" s="40"/>
      <c r="BD25095" s="50"/>
    </row>
    <row r="25096" spans="51:56" hidden="1" x14ac:dyDescent="0.25">
      <c r="AY25096" s="40"/>
      <c r="AZ25096" s="40"/>
      <c r="BA25096" s="40"/>
      <c r="BB25096" s="40"/>
      <c r="BC25096" s="40"/>
      <c r="BD25096" s="50"/>
    </row>
    <row r="25097" spans="51:56" hidden="1" x14ac:dyDescent="0.25">
      <c r="AY25097" s="40"/>
      <c r="AZ25097" s="40"/>
      <c r="BA25097" s="40"/>
      <c r="BB25097" s="40"/>
      <c r="BC25097" s="40"/>
      <c r="BD25097" s="50"/>
    </row>
    <row r="25098" spans="51:56" hidden="1" x14ac:dyDescent="0.25">
      <c r="AY25098" s="40"/>
      <c r="AZ25098" s="40"/>
      <c r="BA25098" s="40"/>
      <c r="BB25098" s="40"/>
      <c r="BC25098" s="40"/>
      <c r="BD25098" s="50"/>
    </row>
    <row r="25099" spans="51:56" hidden="1" x14ac:dyDescent="0.25">
      <c r="AY25099" s="40"/>
      <c r="AZ25099" s="40"/>
      <c r="BA25099" s="40"/>
      <c r="BB25099" s="40"/>
      <c r="BC25099" s="40"/>
      <c r="BD25099" s="50"/>
    </row>
    <row r="25100" spans="51:56" hidden="1" x14ac:dyDescent="0.25">
      <c r="AY25100" s="40"/>
      <c r="AZ25100" s="40"/>
      <c r="BA25100" s="40"/>
      <c r="BB25100" s="40"/>
      <c r="BC25100" s="40"/>
      <c r="BD25100" s="50"/>
    </row>
    <row r="25101" spans="51:56" hidden="1" x14ac:dyDescent="0.25">
      <c r="AY25101" s="40"/>
      <c r="AZ25101" s="40"/>
      <c r="BA25101" s="40"/>
      <c r="BB25101" s="40"/>
      <c r="BC25101" s="40"/>
      <c r="BD25101" s="50"/>
    </row>
    <row r="25102" spans="51:56" hidden="1" x14ac:dyDescent="0.25">
      <c r="AY25102" s="40"/>
      <c r="AZ25102" s="40"/>
      <c r="BA25102" s="40"/>
      <c r="BB25102" s="40"/>
      <c r="BC25102" s="40"/>
      <c r="BD25102" s="50"/>
    </row>
    <row r="25103" spans="51:56" hidden="1" x14ac:dyDescent="0.25">
      <c r="AY25103" s="40"/>
      <c r="AZ25103" s="40"/>
      <c r="BA25103" s="40"/>
      <c r="BB25103" s="40"/>
      <c r="BC25103" s="40"/>
      <c r="BD25103" s="50"/>
    </row>
    <row r="25104" spans="51:56" hidden="1" x14ac:dyDescent="0.25">
      <c r="AY25104" s="40"/>
      <c r="AZ25104" s="40"/>
      <c r="BA25104" s="40"/>
      <c r="BB25104" s="40"/>
      <c r="BC25104" s="40"/>
      <c r="BD25104" s="50"/>
    </row>
    <row r="25105" spans="51:56" hidden="1" x14ac:dyDescent="0.25">
      <c r="AY25105" s="40"/>
      <c r="AZ25105" s="40"/>
      <c r="BA25105" s="40"/>
      <c r="BB25105" s="40"/>
      <c r="BC25105" s="40"/>
      <c r="BD25105" s="50"/>
    </row>
    <row r="25106" spans="51:56" hidden="1" x14ac:dyDescent="0.25">
      <c r="AY25106" s="40"/>
      <c r="AZ25106" s="40"/>
      <c r="BA25106" s="40"/>
      <c r="BB25106" s="40"/>
      <c r="BC25106" s="40"/>
      <c r="BD25106" s="50"/>
    </row>
    <row r="25107" spans="51:56" hidden="1" x14ac:dyDescent="0.25">
      <c r="AY25107" s="40"/>
      <c r="AZ25107" s="40"/>
      <c r="BA25107" s="40"/>
      <c r="BB25107" s="40"/>
      <c r="BC25107" s="40"/>
      <c r="BD25107" s="50"/>
    </row>
    <row r="25108" spans="51:56" hidden="1" x14ac:dyDescent="0.25">
      <c r="AY25108" s="40"/>
      <c r="AZ25108" s="40"/>
      <c r="BA25108" s="40"/>
      <c r="BB25108" s="40"/>
      <c r="BC25108" s="40"/>
      <c r="BD25108" s="50"/>
    </row>
    <row r="25109" spans="51:56" hidden="1" x14ac:dyDescent="0.25">
      <c r="AY25109" s="40"/>
      <c r="AZ25109" s="40"/>
      <c r="BA25109" s="40"/>
      <c r="BB25109" s="40"/>
      <c r="BC25109" s="40"/>
      <c r="BD25109" s="50"/>
    </row>
    <row r="25110" spans="51:56" hidden="1" x14ac:dyDescent="0.25">
      <c r="AY25110" s="40"/>
      <c r="AZ25110" s="40"/>
      <c r="BA25110" s="40"/>
      <c r="BB25110" s="40"/>
      <c r="BC25110" s="40"/>
      <c r="BD25110" s="50"/>
    </row>
    <row r="25111" spans="51:56" hidden="1" x14ac:dyDescent="0.25">
      <c r="AY25111" s="40"/>
      <c r="AZ25111" s="40"/>
      <c r="BA25111" s="40"/>
      <c r="BB25111" s="40"/>
      <c r="BC25111" s="40"/>
      <c r="BD25111" s="50"/>
    </row>
    <row r="25112" spans="51:56" hidden="1" x14ac:dyDescent="0.25">
      <c r="AY25112" s="40"/>
      <c r="AZ25112" s="40"/>
      <c r="BA25112" s="40"/>
      <c r="BB25112" s="40"/>
      <c r="BC25112" s="40"/>
      <c r="BD25112" s="50"/>
    </row>
    <row r="25113" spans="51:56" hidden="1" x14ac:dyDescent="0.25">
      <c r="AY25113" s="40"/>
      <c r="AZ25113" s="40"/>
      <c r="BA25113" s="40"/>
      <c r="BB25113" s="40"/>
      <c r="BC25113" s="40"/>
      <c r="BD25113" s="50"/>
    </row>
    <row r="25114" spans="51:56" hidden="1" x14ac:dyDescent="0.25">
      <c r="AY25114" s="40"/>
      <c r="AZ25114" s="40"/>
      <c r="BA25114" s="40"/>
      <c r="BB25114" s="40"/>
      <c r="BC25114" s="40"/>
      <c r="BD25114" s="50"/>
    </row>
    <row r="25115" spans="51:56" hidden="1" x14ac:dyDescent="0.25">
      <c r="AY25115" s="40"/>
      <c r="AZ25115" s="40"/>
      <c r="BA25115" s="40"/>
      <c r="BB25115" s="40"/>
      <c r="BC25115" s="40"/>
      <c r="BD25115" s="50"/>
    </row>
    <row r="25116" spans="51:56" hidden="1" x14ac:dyDescent="0.25">
      <c r="AY25116" s="40"/>
      <c r="AZ25116" s="40"/>
      <c r="BA25116" s="40"/>
      <c r="BB25116" s="40"/>
      <c r="BC25116" s="40"/>
      <c r="BD25116" s="50"/>
    </row>
    <row r="25117" spans="51:56" hidden="1" x14ac:dyDescent="0.25">
      <c r="AY25117" s="40"/>
      <c r="AZ25117" s="40"/>
      <c r="BA25117" s="40"/>
      <c r="BB25117" s="40"/>
      <c r="BC25117" s="40"/>
      <c r="BD25117" s="50"/>
    </row>
    <row r="25118" spans="51:56" hidden="1" x14ac:dyDescent="0.25">
      <c r="AY25118" s="40"/>
      <c r="AZ25118" s="40"/>
      <c r="BA25118" s="40"/>
      <c r="BB25118" s="40"/>
      <c r="BC25118" s="40"/>
      <c r="BD25118" s="50"/>
    </row>
    <row r="25119" spans="51:56" hidden="1" x14ac:dyDescent="0.25">
      <c r="AY25119" s="40"/>
      <c r="AZ25119" s="40"/>
      <c r="BA25119" s="40"/>
      <c r="BB25119" s="40"/>
      <c r="BC25119" s="40"/>
      <c r="BD25119" s="50"/>
    </row>
    <row r="25120" spans="51:56" hidden="1" x14ac:dyDescent="0.25">
      <c r="AY25120" s="40"/>
      <c r="AZ25120" s="40"/>
      <c r="BA25120" s="40"/>
      <c r="BB25120" s="40"/>
      <c r="BC25120" s="40"/>
      <c r="BD25120" s="50"/>
    </row>
    <row r="25121" spans="51:56" hidden="1" x14ac:dyDescent="0.25">
      <c r="AY25121" s="40"/>
      <c r="AZ25121" s="40"/>
      <c r="BA25121" s="40"/>
      <c r="BB25121" s="40"/>
      <c r="BC25121" s="40"/>
      <c r="BD25121" s="50"/>
    </row>
    <row r="25122" spans="51:56" hidden="1" x14ac:dyDescent="0.25">
      <c r="AY25122" s="40"/>
      <c r="AZ25122" s="40"/>
      <c r="BA25122" s="40"/>
      <c r="BB25122" s="40"/>
      <c r="BC25122" s="40"/>
      <c r="BD25122" s="50"/>
    </row>
    <row r="25123" spans="51:56" hidden="1" x14ac:dyDescent="0.25">
      <c r="AY25123" s="40"/>
      <c r="AZ25123" s="40"/>
      <c r="BA25123" s="40"/>
      <c r="BB25123" s="40"/>
      <c r="BC25123" s="40"/>
      <c r="BD25123" s="50"/>
    </row>
    <row r="25124" spans="51:56" hidden="1" x14ac:dyDescent="0.25">
      <c r="AY25124" s="40"/>
      <c r="AZ25124" s="40"/>
      <c r="BA25124" s="40"/>
      <c r="BB25124" s="40"/>
      <c r="BC25124" s="40"/>
      <c r="BD25124" s="50"/>
    </row>
    <row r="25125" spans="51:56" hidden="1" x14ac:dyDescent="0.25">
      <c r="AY25125" s="40"/>
      <c r="AZ25125" s="40"/>
      <c r="BA25125" s="40"/>
      <c r="BB25125" s="40"/>
      <c r="BC25125" s="40"/>
      <c r="BD25125" s="50"/>
    </row>
    <row r="25126" spans="51:56" hidden="1" x14ac:dyDescent="0.25">
      <c r="AY25126" s="40"/>
      <c r="AZ25126" s="40"/>
      <c r="BA25126" s="40"/>
      <c r="BB25126" s="40"/>
      <c r="BC25126" s="40"/>
      <c r="BD25126" s="50"/>
    </row>
    <row r="25127" spans="51:56" hidden="1" x14ac:dyDescent="0.25">
      <c r="AY25127" s="40"/>
      <c r="AZ25127" s="40"/>
      <c r="BA25127" s="40"/>
      <c r="BB25127" s="40"/>
      <c r="BC25127" s="40"/>
      <c r="BD25127" s="50"/>
    </row>
    <row r="25128" spans="51:56" hidden="1" x14ac:dyDescent="0.25">
      <c r="AY25128" s="40"/>
      <c r="AZ25128" s="40"/>
      <c r="BA25128" s="40"/>
      <c r="BB25128" s="40"/>
      <c r="BC25128" s="40"/>
      <c r="BD25128" s="50"/>
    </row>
    <row r="25129" spans="51:56" hidden="1" x14ac:dyDescent="0.25">
      <c r="AY25129" s="40"/>
      <c r="AZ25129" s="40"/>
      <c r="BA25129" s="40"/>
      <c r="BB25129" s="40"/>
      <c r="BC25129" s="40"/>
      <c r="BD25129" s="50"/>
    </row>
    <row r="25130" spans="51:56" hidden="1" x14ac:dyDescent="0.25">
      <c r="AY25130" s="40"/>
      <c r="AZ25130" s="40"/>
      <c r="BA25130" s="40"/>
      <c r="BB25130" s="40"/>
      <c r="BC25130" s="40"/>
      <c r="BD25130" s="50"/>
    </row>
    <row r="25131" spans="51:56" hidden="1" x14ac:dyDescent="0.25">
      <c r="AY25131" s="40"/>
      <c r="AZ25131" s="40"/>
      <c r="BA25131" s="40"/>
      <c r="BB25131" s="40"/>
      <c r="BC25131" s="40"/>
      <c r="BD25131" s="50"/>
    </row>
    <row r="25132" spans="51:56" hidden="1" x14ac:dyDescent="0.25">
      <c r="AY25132" s="40"/>
      <c r="AZ25132" s="40"/>
      <c r="BA25132" s="40"/>
      <c r="BB25132" s="40"/>
      <c r="BC25132" s="40"/>
      <c r="BD25132" s="50"/>
    </row>
    <row r="25133" spans="51:56" hidden="1" x14ac:dyDescent="0.25">
      <c r="AY25133" s="40"/>
      <c r="AZ25133" s="40"/>
      <c r="BA25133" s="40"/>
      <c r="BB25133" s="40"/>
      <c r="BC25133" s="40"/>
      <c r="BD25133" s="50"/>
    </row>
    <row r="25134" spans="51:56" hidden="1" x14ac:dyDescent="0.25">
      <c r="AY25134" s="40"/>
      <c r="AZ25134" s="40"/>
      <c r="BA25134" s="40"/>
      <c r="BB25134" s="40"/>
      <c r="BC25134" s="40"/>
      <c r="BD25134" s="50"/>
    </row>
    <row r="25135" spans="51:56" hidden="1" x14ac:dyDescent="0.25">
      <c r="AY25135" s="40"/>
      <c r="AZ25135" s="40"/>
      <c r="BA25135" s="40"/>
      <c r="BB25135" s="40"/>
      <c r="BC25135" s="40"/>
      <c r="BD25135" s="50"/>
    </row>
    <row r="25136" spans="51:56" hidden="1" x14ac:dyDescent="0.25">
      <c r="AY25136" s="40"/>
      <c r="AZ25136" s="40"/>
      <c r="BA25136" s="40"/>
      <c r="BB25136" s="40"/>
      <c r="BC25136" s="40"/>
      <c r="BD25136" s="50"/>
    </row>
    <row r="25137" spans="51:56" hidden="1" x14ac:dyDescent="0.25">
      <c r="AY25137" s="40"/>
      <c r="AZ25137" s="40"/>
      <c r="BA25137" s="40"/>
      <c r="BB25137" s="40"/>
      <c r="BC25137" s="40"/>
      <c r="BD25137" s="50"/>
    </row>
    <row r="25138" spans="51:56" hidden="1" x14ac:dyDescent="0.25">
      <c r="AY25138" s="40"/>
      <c r="AZ25138" s="40"/>
      <c r="BA25138" s="40"/>
      <c r="BB25138" s="40"/>
      <c r="BC25138" s="40"/>
      <c r="BD25138" s="50"/>
    </row>
    <row r="25139" spans="51:56" hidden="1" x14ac:dyDescent="0.25">
      <c r="AY25139" s="40"/>
      <c r="AZ25139" s="40"/>
      <c r="BA25139" s="40"/>
      <c r="BB25139" s="40"/>
      <c r="BC25139" s="40"/>
      <c r="BD25139" s="50"/>
    </row>
    <row r="25140" spans="51:56" hidden="1" x14ac:dyDescent="0.25">
      <c r="AY25140" s="40"/>
      <c r="AZ25140" s="40"/>
      <c r="BA25140" s="40"/>
      <c r="BB25140" s="40"/>
      <c r="BC25140" s="40"/>
      <c r="BD25140" s="50"/>
    </row>
    <row r="25141" spans="51:56" hidden="1" x14ac:dyDescent="0.25">
      <c r="AY25141" s="40"/>
      <c r="AZ25141" s="40"/>
      <c r="BA25141" s="40"/>
      <c r="BB25141" s="40"/>
      <c r="BC25141" s="40"/>
      <c r="BD25141" s="50"/>
    </row>
    <row r="25142" spans="51:56" hidden="1" x14ac:dyDescent="0.25">
      <c r="AY25142" s="40"/>
      <c r="AZ25142" s="40"/>
      <c r="BA25142" s="40"/>
      <c r="BB25142" s="40"/>
      <c r="BC25142" s="40"/>
      <c r="BD25142" s="50"/>
    </row>
    <row r="25143" spans="51:56" hidden="1" x14ac:dyDescent="0.25">
      <c r="AY25143" s="40"/>
      <c r="AZ25143" s="40"/>
      <c r="BA25143" s="40"/>
      <c r="BB25143" s="40"/>
      <c r="BC25143" s="40"/>
      <c r="BD25143" s="50"/>
    </row>
    <row r="25144" spans="51:56" hidden="1" x14ac:dyDescent="0.25">
      <c r="AY25144" s="40"/>
      <c r="AZ25144" s="40"/>
      <c r="BA25144" s="40"/>
      <c r="BB25144" s="40"/>
      <c r="BC25144" s="40"/>
      <c r="BD25144" s="50"/>
    </row>
    <row r="25145" spans="51:56" hidden="1" x14ac:dyDescent="0.25">
      <c r="AY25145" s="40"/>
      <c r="AZ25145" s="40"/>
      <c r="BA25145" s="40"/>
      <c r="BB25145" s="40"/>
      <c r="BC25145" s="40"/>
      <c r="BD25145" s="50"/>
    </row>
    <row r="25146" spans="51:56" hidden="1" x14ac:dyDescent="0.25">
      <c r="AY25146" s="40"/>
      <c r="AZ25146" s="40"/>
      <c r="BA25146" s="40"/>
      <c r="BB25146" s="40"/>
      <c r="BC25146" s="40"/>
      <c r="BD25146" s="50"/>
    </row>
    <row r="25147" spans="51:56" hidden="1" x14ac:dyDescent="0.25">
      <c r="AY25147" s="40"/>
      <c r="AZ25147" s="40"/>
      <c r="BA25147" s="40"/>
      <c r="BB25147" s="40"/>
      <c r="BC25147" s="40"/>
      <c r="BD25147" s="50"/>
    </row>
    <row r="25148" spans="51:56" hidden="1" x14ac:dyDescent="0.25">
      <c r="AY25148" s="40"/>
      <c r="AZ25148" s="40"/>
      <c r="BA25148" s="40"/>
      <c r="BB25148" s="40"/>
      <c r="BC25148" s="40"/>
      <c r="BD25148" s="50"/>
    </row>
    <row r="25149" spans="51:56" hidden="1" x14ac:dyDescent="0.25">
      <c r="AY25149" s="40"/>
      <c r="AZ25149" s="40"/>
      <c r="BA25149" s="40"/>
      <c r="BB25149" s="40"/>
      <c r="BC25149" s="40"/>
      <c r="BD25149" s="50"/>
    </row>
    <row r="25150" spans="51:56" hidden="1" x14ac:dyDescent="0.25">
      <c r="AY25150" s="40"/>
      <c r="AZ25150" s="40"/>
      <c r="BA25150" s="40"/>
      <c r="BB25150" s="40"/>
      <c r="BC25150" s="40"/>
      <c r="BD25150" s="50"/>
    </row>
    <row r="25151" spans="51:56" hidden="1" x14ac:dyDescent="0.25">
      <c r="AY25151" s="40"/>
      <c r="AZ25151" s="40"/>
      <c r="BA25151" s="40"/>
      <c r="BB25151" s="40"/>
      <c r="BC25151" s="40"/>
      <c r="BD25151" s="50"/>
    </row>
    <row r="25152" spans="51:56" hidden="1" x14ac:dyDescent="0.25">
      <c r="AY25152" s="40"/>
      <c r="AZ25152" s="40"/>
      <c r="BA25152" s="40"/>
      <c r="BB25152" s="40"/>
      <c r="BC25152" s="40"/>
      <c r="BD25152" s="50"/>
    </row>
    <row r="25153" spans="51:56" hidden="1" x14ac:dyDescent="0.25">
      <c r="AY25153" s="40"/>
      <c r="AZ25153" s="40"/>
      <c r="BA25153" s="40"/>
      <c r="BB25153" s="40"/>
      <c r="BC25153" s="40"/>
      <c r="BD25153" s="50"/>
    </row>
    <row r="25154" spans="51:56" hidden="1" x14ac:dyDescent="0.25">
      <c r="AY25154" s="40"/>
      <c r="AZ25154" s="40"/>
      <c r="BA25154" s="40"/>
      <c r="BB25154" s="40"/>
      <c r="BC25154" s="40"/>
      <c r="BD25154" s="50"/>
    </row>
    <row r="25155" spans="51:56" hidden="1" x14ac:dyDescent="0.25">
      <c r="AY25155" s="40"/>
      <c r="AZ25155" s="40"/>
      <c r="BA25155" s="40"/>
      <c r="BB25155" s="40"/>
      <c r="BC25155" s="40"/>
      <c r="BD25155" s="50"/>
    </row>
    <row r="25156" spans="51:56" hidden="1" x14ac:dyDescent="0.25">
      <c r="AY25156" s="40"/>
      <c r="AZ25156" s="40"/>
      <c r="BA25156" s="40"/>
      <c r="BB25156" s="40"/>
      <c r="BC25156" s="40"/>
      <c r="BD25156" s="50"/>
    </row>
    <row r="25157" spans="51:56" hidden="1" x14ac:dyDescent="0.25">
      <c r="AY25157" s="40"/>
      <c r="AZ25157" s="40"/>
      <c r="BA25157" s="40"/>
      <c r="BB25157" s="40"/>
      <c r="BC25157" s="40"/>
      <c r="BD25157" s="50"/>
    </row>
    <row r="25158" spans="51:56" hidden="1" x14ac:dyDescent="0.25">
      <c r="AY25158" s="40"/>
      <c r="AZ25158" s="40"/>
      <c r="BA25158" s="40"/>
      <c r="BB25158" s="40"/>
      <c r="BC25158" s="40"/>
      <c r="BD25158" s="50"/>
    </row>
    <row r="25159" spans="51:56" hidden="1" x14ac:dyDescent="0.25">
      <c r="AY25159" s="40"/>
      <c r="AZ25159" s="40"/>
      <c r="BA25159" s="40"/>
      <c r="BB25159" s="40"/>
      <c r="BC25159" s="40"/>
      <c r="BD25159" s="50"/>
    </row>
    <row r="25160" spans="51:56" hidden="1" x14ac:dyDescent="0.25">
      <c r="AY25160" s="40"/>
      <c r="AZ25160" s="40"/>
      <c r="BA25160" s="40"/>
      <c r="BB25160" s="40"/>
      <c r="BC25160" s="40"/>
      <c r="BD25160" s="50"/>
    </row>
    <row r="25161" spans="51:56" hidden="1" x14ac:dyDescent="0.25">
      <c r="AY25161" s="40"/>
      <c r="AZ25161" s="40"/>
      <c r="BA25161" s="40"/>
      <c r="BB25161" s="40"/>
      <c r="BC25161" s="40"/>
      <c r="BD25161" s="50"/>
    </row>
    <row r="25162" spans="51:56" hidden="1" x14ac:dyDescent="0.25">
      <c r="AY25162" s="40"/>
      <c r="AZ25162" s="40"/>
      <c r="BA25162" s="40"/>
      <c r="BB25162" s="40"/>
      <c r="BC25162" s="40"/>
      <c r="BD25162" s="50"/>
    </row>
    <row r="25163" spans="51:56" hidden="1" x14ac:dyDescent="0.25">
      <c r="AY25163" s="40"/>
      <c r="AZ25163" s="40"/>
      <c r="BA25163" s="40"/>
      <c r="BB25163" s="40"/>
      <c r="BC25163" s="40"/>
      <c r="BD25163" s="50"/>
    </row>
    <row r="25164" spans="51:56" hidden="1" x14ac:dyDescent="0.25">
      <c r="AY25164" s="40"/>
      <c r="AZ25164" s="40"/>
      <c r="BA25164" s="40"/>
      <c r="BB25164" s="40"/>
      <c r="BC25164" s="40"/>
      <c r="BD25164" s="50"/>
    </row>
    <row r="25165" spans="51:56" hidden="1" x14ac:dyDescent="0.25">
      <c r="AY25165" s="40"/>
      <c r="AZ25165" s="40"/>
      <c r="BA25165" s="40"/>
      <c r="BB25165" s="40"/>
      <c r="BC25165" s="40"/>
      <c r="BD25165" s="50"/>
    </row>
    <row r="25166" spans="51:56" hidden="1" x14ac:dyDescent="0.25">
      <c r="AY25166" s="40"/>
      <c r="AZ25166" s="40"/>
      <c r="BA25166" s="40"/>
      <c r="BB25166" s="40"/>
      <c r="BC25166" s="40"/>
      <c r="BD25166" s="50"/>
    </row>
    <row r="25167" spans="51:56" hidden="1" x14ac:dyDescent="0.25">
      <c r="AY25167" s="40"/>
      <c r="AZ25167" s="40"/>
      <c r="BA25167" s="40"/>
      <c r="BB25167" s="40"/>
      <c r="BC25167" s="40"/>
      <c r="BD25167" s="50"/>
    </row>
    <row r="25168" spans="51:56" hidden="1" x14ac:dyDescent="0.25">
      <c r="AY25168" s="40"/>
      <c r="AZ25168" s="40"/>
      <c r="BA25168" s="40"/>
      <c r="BB25168" s="40"/>
      <c r="BC25168" s="40"/>
      <c r="BD25168" s="50"/>
    </row>
    <row r="25169" spans="51:56" hidden="1" x14ac:dyDescent="0.25">
      <c r="AY25169" s="40"/>
      <c r="AZ25169" s="40"/>
      <c r="BA25169" s="40"/>
      <c r="BB25169" s="40"/>
      <c r="BC25169" s="40"/>
      <c r="BD25169" s="50"/>
    </row>
    <row r="25170" spans="51:56" hidden="1" x14ac:dyDescent="0.25">
      <c r="AY25170" s="40"/>
      <c r="AZ25170" s="40"/>
      <c r="BA25170" s="40"/>
      <c r="BB25170" s="40"/>
      <c r="BC25170" s="40"/>
      <c r="BD25170" s="50"/>
    </row>
    <row r="25171" spans="51:56" hidden="1" x14ac:dyDescent="0.25">
      <c r="AY25171" s="40"/>
      <c r="AZ25171" s="40"/>
      <c r="BA25171" s="40"/>
      <c r="BB25171" s="40"/>
      <c r="BC25171" s="40"/>
      <c r="BD25171" s="50"/>
    </row>
    <row r="25172" spans="51:56" hidden="1" x14ac:dyDescent="0.25">
      <c r="AY25172" s="40"/>
      <c r="AZ25172" s="40"/>
      <c r="BA25172" s="40"/>
      <c r="BB25172" s="40"/>
      <c r="BC25172" s="40"/>
      <c r="BD25172" s="50"/>
    </row>
    <row r="25173" spans="51:56" hidden="1" x14ac:dyDescent="0.25">
      <c r="AY25173" s="40"/>
      <c r="AZ25173" s="40"/>
      <c r="BA25173" s="40"/>
      <c r="BB25173" s="40"/>
      <c r="BC25173" s="40"/>
      <c r="BD25173" s="50"/>
    </row>
    <row r="25174" spans="51:56" hidden="1" x14ac:dyDescent="0.25">
      <c r="AY25174" s="40"/>
      <c r="AZ25174" s="40"/>
      <c r="BA25174" s="40"/>
      <c r="BB25174" s="40"/>
      <c r="BC25174" s="40"/>
      <c r="BD25174" s="50"/>
    </row>
    <row r="25175" spans="51:56" hidden="1" x14ac:dyDescent="0.25">
      <c r="AY25175" s="40"/>
      <c r="AZ25175" s="40"/>
      <c r="BA25175" s="40"/>
      <c r="BB25175" s="40"/>
      <c r="BC25175" s="40"/>
      <c r="BD25175" s="50"/>
    </row>
    <row r="25176" spans="51:56" hidden="1" x14ac:dyDescent="0.25">
      <c r="AY25176" s="40"/>
      <c r="AZ25176" s="40"/>
      <c r="BA25176" s="40"/>
      <c r="BB25176" s="40"/>
      <c r="BC25176" s="40"/>
      <c r="BD25176" s="50"/>
    </row>
    <row r="25177" spans="51:56" hidden="1" x14ac:dyDescent="0.25">
      <c r="AY25177" s="40"/>
      <c r="AZ25177" s="40"/>
      <c r="BA25177" s="40"/>
      <c r="BB25177" s="40"/>
      <c r="BC25177" s="40"/>
      <c r="BD25177" s="50"/>
    </row>
    <row r="25178" spans="51:56" hidden="1" x14ac:dyDescent="0.25">
      <c r="AY25178" s="40"/>
      <c r="AZ25178" s="40"/>
      <c r="BA25178" s="40"/>
      <c r="BB25178" s="40"/>
      <c r="BC25178" s="40"/>
      <c r="BD25178" s="50"/>
    </row>
    <row r="25179" spans="51:56" hidden="1" x14ac:dyDescent="0.25">
      <c r="AY25179" s="40"/>
      <c r="AZ25179" s="40"/>
      <c r="BA25179" s="40"/>
      <c r="BB25179" s="40"/>
      <c r="BC25179" s="40"/>
      <c r="BD25179" s="50"/>
    </row>
    <row r="25180" spans="51:56" hidden="1" x14ac:dyDescent="0.25">
      <c r="AY25180" s="40"/>
      <c r="AZ25180" s="40"/>
      <c r="BA25180" s="40"/>
      <c r="BB25180" s="40"/>
      <c r="BC25180" s="40"/>
      <c r="BD25180" s="50"/>
    </row>
    <row r="25181" spans="51:56" hidden="1" x14ac:dyDescent="0.25">
      <c r="AY25181" s="40"/>
      <c r="AZ25181" s="40"/>
      <c r="BA25181" s="40"/>
      <c r="BB25181" s="40"/>
      <c r="BC25181" s="40"/>
      <c r="BD25181" s="50"/>
    </row>
    <row r="25182" spans="51:56" hidden="1" x14ac:dyDescent="0.25">
      <c r="AY25182" s="40"/>
      <c r="AZ25182" s="40"/>
      <c r="BA25182" s="40"/>
      <c r="BB25182" s="40"/>
      <c r="BC25182" s="40"/>
      <c r="BD25182" s="50"/>
    </row>
    <row r="25183" spans="51:56" hidden="1" x14ac:dyDescent="0.25">
      <c r="AY25183" s="40"/>
      <c r="AZ25183" s="40"/>
      <c r="BA25183" s="40"/>
      <c r="BB25183" s="40"/>
      <c r="BC25183" s="40"/>
      <c r="BD25183" s="50"/>
    </row>
    <row r="25184" spans="51:56" hidden="1" x14ac:dyDescent="0.25">
      <c r="AY25184" s="40"/>
      <c r="AZ25184" s="40"/>
      <c r="BA25184" s="40"/>
      <c r="BB25184" s="40"/>
      <c r="BC25184" s="40"/>
      <c r="BD25184" s="50"/>
    </row>
    <row r="25185" spans="51:56" hidden="1" x14ac:dyDescent="0.25">
      <c r="AY25185" s="40"/>
      <c r="AZ25185" s="40"/>
      <c r="BA25185" s="40"/>
      <c r="BB25185" s="40"/>
      <c r="BC25185" s="40"/>
      <c r="BD25185" s="50"/>
    </row>
    <row r="25186" spans="51:56" hidden="1" x14ac:dyDescent="0.25">
      <c r="AY25186" s="40"/>
      <c r="AZ25186" s="40"/>
      <c r="BA25186" s="40"/>
      <c r="BB25186" s="40"/>
      <c r="BC25186" s="40"/>
      <c r="BD25186" s="50"/>
    </row>
    <row r="25187" spans="51:56" hidden="1" x14ac:dyDescent="0.25">
      <c r="AY25187" s="40"/>
      <c r="AZ25187" s="40"/>
      <c r="BA25187" s="40"/>
      <c r="BB25187" s="40"/>
      <c r="BC25187" s="40"/>
      <c r="BD25187" s="50"/>
    </row>
    <row r="25188" spans="51:56" hidden="1" x14ac:dyDescent="0.25">
      <c r="AY25188" s="40"/>
      <c r="AZ25188" s="40"/>
      <c r="BA25188" s="40"/>
      <c r="BB25188" s="40"/>
      <c r="BC25188" s="40"/>
      <c r="BD25188" s="50"/>
    </row>
    <row r="25189" spans="51:56" hidden="1" x14ac:dyDescent="0.25">
      <c r="AY25189" s="40"/>
      <c r="AZ25189" s="40"/>
      <c r="BA25189" s="40"/>
      <c r="BB25189" s="40"/>
      <c r="BC25189" s="40"/>
      <c r="BD25189" s="50"/>
    </row>
    <row r="25190" spans="51:56" hidden="1" x14ac:dyDescent="0.25">
      <c r="AY25190" s="40"/>
      <c r="AZ25190" s="40"/>
      <c r="BA25190" s="40"/>
      <c r="BB25190" s="40"/>
      <c r="BC25190" s="40"/>
      <c r="BD25190" s="50"/>
    </row>
    <row r="25191" spans="51:56" hidden="1" x14ac:dyDescent="0.25">
      <c r="AY25191" s="40"/>
      <c r="AZ25191" s="40"/>
      <c r="BA25191" s="40"/>
      <c r="BB25191" s="40"/>
      <c r="BC25191" s="40"/>
      <c r="BD25191" s="50"/>
    </row>
    <row r="25192" spans="51:56" hidden="1" x14ac:dyDescent="0.25">
      <c r="AY25192" s="40"/>
      <c r="AZ25192" s="40"/>
      <c r="BA25192" s="40"/>
      <c r="BB25192" s="40"/>
      <c r="BC25192" s="40"/>
      <c r="BD25192" s="50"/>
    </row>
    <row r="25193" spans="51:56" hidden="1" x14ac:dyDescent="0.25">
      <c r="AY25193" s="40"/>
      <c r="AZ25193" s="40"/>
      <c r="BA25193" s="40"/>
      <c r="BB25193" s="40"/>
      <c r="BC25193" s="40"/>
      <c r="BD25193" s="50"/>
    </row>
    <row r="25194" spans="51:56" hidden="1" x14ac:dyDescent="0.25">
      <c r="AY25194" s="40"/>
      <c r="AZ25194" s="40"/>
      <c r="BA25194" s="40"/>
      <c r="BB25194" s="40"/>
      <c r="BC25194" s="40"/>
      <c r="BD25194" s="50"/>
    </row>
    <row r="25195" spans="51:56" hidden="1" x14ac:dyDescent="0.25">
      <c r="AY25195" s="40"/>
      <c r="AZ25195" s="40"/>
      <c r="BA25195" s="40"/>
      <c r="BB25195" s="40"/>
      <c r="BC25195" s="40"/>
      <c r="BD25195" s="50"/>
    </row>
    <row r="25196" spans="51:56" hidden="1" x14ac:dyDescent="0.25">
      <c r="AY25196" s="40"/>
      <c r="AZ25196" s="40"/>
      <c r="BA25196" s="40"/>
      <c r="BB25196" s="40"/>
      <c r="BC25196" s="40"/>
      <c r="BD25196" s="50"/>
    </row>
    <row r="25197" spans="51:56" hidden="1" x14ac:dyDescent="0.25">
      <c r="AY25197" s="40"/>
      <c r="AZ25197" s="40"/>
      <c r="BA25197" s="40"/>
      <c r="BB25197" s="40"/>
      <c r="BC25197" s="40"/>
      <c r="BD25197" s="50"/>
    </row>
    <row r="25198" spans="51:56" hidden="1" x14ac:dyDescent="0.25">
      <c r="AY25198" s="40"/>
      <c r="AZ25198" s="40"/>
      <c r="BA25198" s="40"/>
      <c r="BB25198" s="40"/>
      <c r="BC25198" s="40"/>
      <c r="BD25198" s="50"/>
    </row>
    <row r="25199" spans="51:56" hidden="1" x14ac:dyDescent="0.25">
      <c r="AY25199" s="40"/>
      <c r="AZ25199" s="40"/>
      <c r="BA25199" s="40"/>
      <c r="BB25199" s="40"/>
      <c r="BC25199" s="40"/>
      <c r="BD25199" s="50"/>
    </row>
    <row r="25200" spans="51:56" hidden="1" x14ac:dyDescent="0.25">
      <c r="AY25200" s="40"/>
      <c r="AZ25200" s="40"/>
      <c r="BA25200" s="40"/>
      <c r="BB25200" s="40"/>
      <c r="BC25200" s="40"/>
      <c r="BD25200" s="50"/>
    </row>
    <row r="25201" spans="51:56" hidden="1" x14ac:dyDescent="0.25">
      <c r="AY25201" s="40"/>
      <c r="AZ25201" s="40"/>
      <c r="BA25201" s="40"/>
      <c r="BB25201" s="40"/>
      <c r="BC25201" s="40"/>
      <c r="BD25201" s="50"/>
    </row>
    <row r="25202" spans="51:56" hidden="1" x14ac:dyDescent="0.25">
      <c r="AY25202" s="40"/>
      <c r="AZ25202" s="40"/>
      <c r="BA25202" s="40"/>
      <c r="BB25202" s="40"/>
      <c r="BC25202" s="40"/>
      <c r="BD25202" s="50"/>
    </row>
    <row r="25203" spans="51:56" hidden="1" x14ac:dyDescent="0.25">
      <c r="AY25203" s="40"/>
      <c r="AZ25203" s="40"/>
      <c r="BA25203" s="40"/>
      <c r="BB25203" s="40"/>
      <c r="BC25203" s="40"/>
      <c r="BD25203" s="50"/>
    </row>
    <row r="25204" spans="51:56" hidden="1" x14ac:dyDescent="0.25">
      <c r="AY25204" s="40"/>
      <c r="AZ25204" s="40"/>
      <c r="BA25204" s="40"/>
      <c r="BB25204" s="40"/>
      <c r="BC25204" s="40"/>
      <c r="BD25204" s="50"/>
    </row>
    <row r="25205" spans="51:56" hidden="1" x14ac:dyDescent="0.25">
      <c r="AY25205" s="40"/>
      <c r="AZ25205" s="40"/>
      <c r="BA25205" s="40"/>
      <c r="BB25205" s="40"/>
      <c r="BC25205" s="40"/>
      <c r="BD25205" s="50"/>
    </row>
    <row r="25206" spans="51:56" hidden="1" x14ac:dyDescent="0.25">
      <c r="AY25206" s="40"/>
      <c r="AZ25206" s="40"/>
      <c r="BA25206" s="40"/>
      <c r="BB25206" s="40"/>
      <c r="BC25206" s="40"/>
      <c r="BD25206" s="50"/>
    </row>
    <row r="25207" spans="51:56" hidden="1" x14ac:dyDescent="0.25">
      <c r="AY25207" s="40"/>
      <c r="AZ25207" s="40"/>
      <c r="BA25207" s="40"/>
      <c r="BB25207" s="40"/>
      <c r="BC25207" s="40"/>
      <c r="BD25207" s="50"/>
    </row>
    <row r="25208" spans="51:56" hidden="1" x14ac:dyDescent="0.25">
      <c r="AY25208" s="40"/>
      <c r="AZ25208" s="40"/>
      <c r="BA25208" s="40"/>
      <c r="BB25208" s="40"/>
      <c r="BC25208" s="40"/>
      <c r="BD25208" s="50"/>
    </row>
    <row r="25209" spans="51:56" hidden="1" x14ac:dyDescent="0.25">
      <c r="AY25209" s="40"/>
      <c r="AZ25209" s="40"/>
      <c r="BA25209" s="40"/>
      <c r="BB25209" s="40"/>
      <c r="BC25209" s="40"/>
      <c r="BD25209" s="50"/>
    </row>
    <row r="25210" spans="51:56" hidden="1" x14ac:dyDescent="0.25">
      <c r="AY25210" s="40"/>
      <c r="AZ25210" s="40"/>
      <c r="BA25210" s="40"/>
      <c r="BB25210" s="40"/>
      <c r="BC25210" s="40"/>
      <c r="BD25210" s="50"/>
    </row>
    <row r="25211" spans="51:56" hidden="1" x14ac:dyDescent="0.25">
      <c r="AY25211" s="40"/>
      <c r="AZ25211" s="40"/>
      <c r="BA25211" s="40"/>
      <c r="BB25211" s="40"/>
      <c r="BC25211" s="40"/>
      <c r="BD25211" s="50"/>
    </row>
    <row r="25212" spans="51:56" hidden="1" x14ac:dyDescent="0.25">
      <c r="AY25212" s="40"/>
      <c r="AZ25212" s="40"/>
      <c r="BA25212" s="40"/>
      <c r="BB25212" s="40"/>
      <c r="BC25212" s="40"/>
      <c r="BD25212" s="50"/>
    </row>
    <row r="25213" spans="51:56" hidden="1" x14ac:dyDescent="0.25">
      <c r="AY25213" s="40"/>
      <c r="AZ25213" s="40"/>
      <c r="BA25213" s="40"/>
      <c r="BB25213" s="40"/>
      <c r="BC25213" s="40"/>
      <c r="BD25213" s="50"/>
    </row>
    <row r="25214" spans="51:56" hidden="1" x14ac:dyDescent="0.25">
      <c r="AY25214" s="40"/>
      <c r="AZ25214" s="40"/>
      <c r="BA25214" s="40"/>
      <c r="BB25214" s="40"/>
      <c r="BC25214" s="40"/>
      <c r="BD25214" s="50"/>
    </row>
    <row r="25215" spans="51:56" hidden="1" x14ac:dyDescent="0.25">
      <c r="AY25215" s="40"/>
      <c r="AZ25215" s="40"/>
      <c r="BA25215" s="40"/>
      <c r="BB25215" s="40"/>
      <c r="BC25215" s="40"/>
      <c r="BD25215" s="50"/>
    </row>
    <row r="25216" spans="51:56" hidden="1" x14ac:dyDescent="0.25">
      <c r="AY25216" s="40"/>
      <c r="AZ25216" s="40"/>
      <c r="BA25216" s="40"/>
      <c r="BB25216" s="40"/>
      <c r="BC25216" s="40"/>
      <c r="BD25216" s="50"/>
    </row>
    <row r="25217" spans="51:56" hidden="1" x14ac:dyDescent="0.25">
      <c r="AY25217" s="40"/>
      <c r="AZ25217" s="40"/>
      <c r="BA25217" s="40"/>
      <c r="BB25217" s="40"/>
      <c r="BC25217" s="40"/>
      <c r="BD25217" s="50"/>
    </row>
    <row r="25218" spans="51:56" hidden="1" x14ac:dyDescent="0.25">
      <c r="AY25218" s="40"/>
      <c r="AZ25218" s="40"/>
      <c r="BA25218" s="40"/>
      <c r="BB25218" s="40"/>
      <c r="BC25218" s="40"/>
      <c r="BD25218" s="50"/>
    </row>
    <row r="25219" spans="51:56" hidden="1" x14ac:dyDescent="0.25">
      <c r="AY25219" s="40"/>
      <c r="AZ25219" s="40"/>
      <c r="BA25219" s="40"/>
      <c r="BB25219" s="40"/>
      <c r="BC25219" s="40"/>
      <c r="BD25219" s="50"/>
    </row>
    <row r="25220" spans="51:56" hidden="1" x14ac:dyDescent="0.25">
      <c r="AY25220" s="40"/>
      <c r="AZ25220" s="40"/>
      <c r="BA25220" s="40"/>
      <c r="BB25220" s="40"/>
      <c r="BC25220" s="40"/>
      <c r="BD25220" s="50"/>
    </row>
    <row r="25221" spans="51:56" hidden="1" x14ac:dyDescent="0.25">
      <c r="AY25221" s="40"/>
      <c r="AZ25221" s="40"/>
      <c r="BA25221" s="40"/>
      <c r="BB25221" s="40"/>
      <c r="BC25221" s="40"/>
      <c r="BD25221" s="50"/>
    </row>
    <row r="25222" spans="51:56" hidden="1" x14ac:dyDescent="0.25">
      <c r="AY25222" s="40"/>
      <c r="AZ25222" s="40"/>
      <c r="BA25222" s="40"/>
      <c r="BB25222" s="40"/>
      <c r="BC25222" s="40"/>
      <c r="BD25222" s="50"/>
    </row>
    <row r="25223" spans="51:56" hidden="1" x14ac:dyDescent="0.25">
      <c r="AY25223" s="40"/>
      <c r="AZ25223" s="40"/>
      <c r="BA25223" s="40"/>
      <c r="BB25223" s="40"/>
      <c r="BC25223" s="40"/>
      <c r="BD25223" s="50"/>
    </row>
    <row r="25224" spans="51:56" hidden="1" x14ac:dyDescent="0.25">
      <c r="AY25224" s="40"/>
      <c r="AZ25224" s="40"/>
      <c r="BA25224" s="40"/>
      <c r="BB25224" s="40"/>
      <c r="BC25224" s="40"/>
      <c r="BD25224" s="50"/>
    </row>
    <row r="25225" spans="51:56" hidden="1" x14ac:dyDescent="0.25">
      <c r="AY25225" s="40"/>
      <c r="AZ25225" s="40"/>
      <c r="BA25225" s="40"/>
      <c r="BB25225" s="40"/>
      <c r="BC25225" s="40"/>
      <c r="BD25225" s="50"/>
    </row>
    <row r="25226" spans="51:56" hidden="1" x14ac:dyDescent="0.25">
      <c r="AY25226" s="40"/>
      <c r="AZ25226" s="40"/>
      <c r="BA25226" s="40"/>
      <c r="BB25226" s="40"/>
      <c r="BC25226" s="40"/>
      <c r="BD25226" s="50"/>
    </row>
    <row r="25227" spans="51:56" hidden="1" x14ac:dyDescent="0.25">
      <c r="AY25227" s="40"/>
      <c r="AZ25227" s="40"/>
      <c r="BA25227" s="40"/>
      <c r="BB25227" s="40"/>
      <c r="BC25227" s="40"/>
      <c r="BD25227" s="50"/>
    </row>
    <row r="25228" spans="51:56" hidden="1" x14ac:dyDescent="0.25">
      <c r="AY25228" s="40"/>
      <c r="AZ25228" s="40"/>
      <c r="BA25228" s="40"/>
      <c r="BB25228" s="40"/>
      <c r="BC25228" s="40"/>
      <c r="BD25228" s="50"/>
    </row>
    <row r="25229" spans="51:56" hidden="1" x14ac:dyDescent="0.25">
      <c r="AY25229" s="40"/>
      <c r="AZ25229" s="40"/>
      <c r="BA25229" s="40"/>
      <c r="BB25229" s="40"/>
      <c r="BC25229" s="40"/>
      <c r="BD25229" s="50"/>
    </row>
    <row r="25230" spans="51:56" hidden="1" x14ac:dyDescent="0.25">
      <c r="AY25230" s="40"/>
      <c r="AZ25230" s="40"/>
      <c r="BA25230" s="40"/>
      <c r="BB25230" s="40"/>
      <c r="BC25230" s="40"/>
      <c r="BD25230" s="50"/>
    </row>
    <row r="25231" spans="51:56" hidden="1" x14ac:dyDescent="0.25">
      <c r="AY25231" s="40"/>
      <c r="AZ25231" s="40"/>
      <c r="BA25231" s="40"/>
      <c r="BB25231" s="40"/>
      <c r="BC25231" s="40"/>
      <c r="BD25231" s="50"/>
    </row>
    <row r="25232" spans="51:56" hidden="1" x14ac:dyDescent="0.25">
      <c r="AY25232" s="40"/>
      <c r="AZ25232" s="40"/>
      <c r="BA25232" s="40"/>
      <c r="BB25232" s="40"/>
      <c r="BC25232" s="40"/>
      <c r="BD25232" s="50"/>
    </row>
    <row r="25233" spans="51:56" hidden="1" x14ac:dyDescent="0.25">
      <c r="AY25233" s="40"/>
      <c r="AZ25233" s="40"/>
      <c r="BA25233" s="40"/>
      <c r="BB25233" s="40"/>
      <c r="BC25233" s="40"/>
      <c r="BD25233" s="50"/>
    </row>
    <row r="25234" spans="51:56" hidden="1" x14ac:dyDescent="0.25">
      <c r="AY25234" s="40"/>
      <c r="AZ25234" s="40"/>
      <c r="BA25234" s="40"/>
      <c r="BB25234" s="40"/>
      <c r="BC25234" s="40"/>
      <c r="BD25234" s="50"/>
    </row>
    <row r="25235" spans="51:56" hidden="1" x14ac:dyDescent="0.25">
      <c r="AY25235" s="40"/>
      <c r="AZ25235" s="40"/>
      <c r="BA25235" s="40"/>
      <c r="BB25235" s="40"/>
      <c r="BC25235" s="40"/>
      <c r="BD25235" s="50"/>
    </row>
    <row r="25236" spans="51:56" hidden="1" x14ac:dyDescent="0.25">
      <c r="AY25236" s="40"/>
      <c r="AZ25236" s="40"/>
      <c r="BA25236" s="40"/>
      <c r="BB25236" s="40"/>
      <c r="BC25236" s="40"/>
      <c r="BD25236" s="50"/>
    </row>
    <row r="25237" spans="51:56" hidden="1" x14ac:dyDescent="0.25">
      <c r="AY25237" s="40"/>
      <c r="AZ25237" s="40"/>
      <c r="BA25237" s="40"/>
      <c r="BB25237" s="40"/>
      <c r="BC25237" s="40"/>
      <c r="BD25237" s="50"/>
    </row>
    <row r="25238" spans="51:56" hidden="1" x14ac:dyDescent="0.25">
      <c r="AY25238" s="40"/>
      <c r="AZ25238" s="40"/>
      <c r="BA25238" s="40"/>
      <c r="BB25238" s="40"/>
      <c r="BC25238" s="40"/>
      <c r="BD25238" s="50"/>
    </row>
    <row r="25239" spans="51:56" hidden="1" x14ac:dyDescent="0.25">
      <c r="AY25239" s="40"/>
      <c r="AZ25239" s="40"/>
      <c r="BA25239" s="40"/>
      <c r="BB25239" s="40"/>
      <c r="BC25239" s="40"/>
      <c r="BD25239" s="50"/>
    </row>
    <row r="25240" spans="51:56" hidden="1" x14ac:dyDescent="0.25">
      <c r="AY25240" s="40"/>
      <c r="AZ25240" s="40"/>
      <c r="BA25240" s="40"/>
      <c r="BB25240" s="40"/>
      <c r="BC25240" s="40"/>
      <c r="BD25240" s="50"/>
    </row>
    <row r="25241" spans="51:56" hidden="1" x14ac:dyDescent="0.25">
      <c r="AY25241" s="40"/>
      <c r="AZ25241" s="40"/>
      <c r="BA25241" s="40"/>
      <c r="BB25241" s="40"/>
      <c r="BC25241" s="40"/>
      <c r="BD25241" s="50"/>
    </row>
    <row r="25242" spans="51:56" hidden="1" x14ac:dyDescent="0.25">
      <c r="AY25242" s="40"/>
      <c r="AZ25242" s="40"/>
      <c r="BA25242" s="40"/>
      <c r="BB25242" s="40"/>
      <c r="BC25242" s="40"/>
      <c r="BD25242" s="50"/>
    </row>
    <row r="25243" spans="51:56" hidden="1" x14ac:dyDescent="0.25">
      <c r="AY25243" s="40"/>
      <c r="AZ25243" s="40"/>
      <c r="BA25243" s="40"/>
      <c r="BB25243" s="40"/>
      <c r="BC25243" s="40"/>
      <c r="BD25243" s="50"/>
    </row>
    <row r="25244" spans="51:56" hidden="1" x14ac:dyDescent="0.25">
      <c r="AY25244" s="40"/>
      <c r="AZ25244" s="40"/>
      <c r="BA25244" s="40"/>
      <c r="BB25244" s="40"/>
      <c r="BC25244" s="40"/>
      <c r="BD25244" s="50"/>
    </row>
    <row r="25245" spans="51:56" hidden="1" x14ac:dyDescent="0.25">
      <c r="AY25245" s="40"/>
      <c r="AZ25245" s="40"/>
      <c r="BA25245" s="40"/>
      <c r="BB25245" s="40"/>
      <c r="BC25245" s="40"/>
      <c r="BD25245" s="50"/>
    </row>
    <row r="25246" spans="51:56" hidden="1" x14ac:dyDescent="0.25">
      <c r="AY25246" s="40"/>
      <c r="AZ25246" s="40"/>
      <c r="BA25246" s="40"/>
      <c r="BB25246" s="40"/>
      <c r="BC25246" s="40"/>
      <c r="BD25246" s="50"/>
    </row>
    <row r="25247" spans="51:56" hidden="1" x14ac:dyDescent="0.25">
      <c r="AY25247" s="40"/>
      <c r="AZ25247" s="40"/>
      <c r="BA25247" s="40"/>
      <c r="BB25247" s="40"/>
      <c r="BC25247" s="40"/>
      <c r="BD25247" s="50"/>
    </row>
    <row r="25248" spans="51:56" hidden="1" x14ac:dyDescent="0.25">
      <c r="AY25248" s="40"/>
      <c r="AZ25248" s="40"/>
      <c r="BA25248" s="40"/>
      <c r="BB25248" s="40"/>
      <c r="BC25248" s="40"/>
      <c r="BD25248" s="50"/>
    </row>
    <row r="25249" spans="51:56" hidden="1" x14ac:dyDescent="0.25">
      <c r="AY25249" s="40"/>
      <c r="AZ25249" s="40"/>
      <c r="BA25249" s="40"/>
      <c r="BB25249" s="40"/>
      <c r="BC25249" s="40"/>
      <c r="BD25249" s="50"/>
    </row>
    <row r="25250" spans="51:56" hidden="1" x14ac:dyDescent="0.25">
      <c r="AY25250" s="40"/>
      <c r="AZ25250" s="40"/>
      <c r="BA25250" s="40"/>
      <c r="BB25250" s="40"/>
      <c r="BC25250" s="40"/>
      <c r="BD25250" s="50"/>
    </row>
    <row r="25251" spans="51:56" hidden="1" x14ac:dyDescent="0.25">
      <c r="AY25251" s="40"/>
      <c r="AZ25251" s="40"/>
      <c r="BA25251" s="40"/>
      <c r="BB25251" s="40"/>
      <c r="BC25251" s="40"/>
      <c r="BD25251" s="50"/>
    </row>
    <row r="25252" spans="51:56" hidden="1" x14ac:dyDescent="0.25">
      <c r="AY25252" s="40"/>
      <c r="AZ25252" s="40"/>
      <c r="BA25252" s="40"/>
      <c r="BB25252" s="40"/>
      <c r="BC25252" s="40"/>
      <c r="BD25252" s="50"/>
    </row>
    <row r="25253" spans="51:56" hidden="1" x14ac:dyDescent="0.25">
      <c r="AY25253" s="40"/>
      <c r="AZ25253" s="40"/>
      <c r="BA25253" s="40"/>
      <c r="BB25253" s="40"/>
      <c r="BC25253" s="40"/>
      <c r="BD25253" s="50"/>
    </row>
    <row r="25254" spans="51:56" hidden="1" x14ac:dyDescent="0.25">
      <c r="AY25254" s="40"/>
      <c r="AZ25254" s="40"/>
      <c r="BA25254" s="40"/>
      <c r="BB25254" s="40"/>
      <c r="BC25254" s="40"/>
      <c r="BD25254" s="50"/>
    </row>
    <row r="25255" spans="51:56" hidden="1" x14ac:dyDescent="0.25">
      <c r="AY25255" s="40"/>
      <c r="AZ25255" s="40"/>
      <c r="BA25255" s="40"/>
      <c r="BB25255" s="40"/>
      <c r="BC25255" s="40"/>
      <c r="BD25255" s="50"/>
    </row>
    <row r="25256" spans="51:56" hidden="1" x14ac:dyDescent="0.25">
      <c r="AY25256" s="40"/>
      <c r="AZ25256" s="40"/>
      <c r="BA25256" s="40"/>
      <c r="BB25256" s="40"/>
      <c r="BC25256" s="40"/>
      <c r="BD25256" s="50"/>
    </row>
    <row r="25257" spans="51:56" hidden="1" x14ac:dyDescent="0.25">
      <c r="AY25257" s="40"/>
      <c r="AZ25257" s="40"/>
      <c r="BA25257" s="40"/>
      <c r="BB25257" s="40"/>
      <c r="BC25257" s="40"/>
      <c r="BD25257" s="50"/>
    </row>
    <row r="25258" spans="51:56" hidden="1" x14ac:dyDescent="0.25">
      <c r="AY25258" s="40"/>
      <c r="AZ25258" s="40"/>
      <c r="BA25258" s="40"/>
      <c r="BB25258" s="40"/>
      <c r="BC25258" s="40"/>
      <c r="BD25258" s="50"/>
    </row>
    <row r="25259" spans="51:56" hidden="1" x14ac:dyDescent="0.25">
      <c r="AY25259" s="40"/>
      <c r="AZ25259" s="40"/>
      <c r="BA25259" s="40"/>
      <c r="BB25259" s="40"/>
      <c r="BC25259" s="40"/>
      <c r="BD25259" s="50"/>
    </row>
    <row r="25260" spans="51:56" hidden="1" x14ac:dyDescent="0.25">
      <c r="AY25260" s="40"/>
      <c r="AZ25260" s="40"/>
      <c r="BA25260" s="40"/>
      <c r="BB25260" s="40"/>
      <c r="BC25260" s="40"/>
      <c r="BD25260" s="50"/>
    </row>
    <row r="25261" spans="51:56" hidden="1" x14ac:dyDescent="0.25">
      <c r="AY25261" s="40"/>
      <c r="AZ25261" s="40"/>
      <c r="BA25261" s="40"/>
      <c r="BB25261" s="40"/>
      <c r="BC25261" s="40"/>
      <c r="BD25261" s="50"/>
    </row>
    <row r="25262" spans="51:56" hidden="1" x14ac:dyDescent="0.25">
      <c r="AY25262" s="40"/>
      <c r="AZ25262" s="40"/>
      <c r="BA25262" s="40"/>
      <c r="BB25262" s="40"/>
      <c r="BC25262" s="40"/>
      <c r="BD25262" s="50"/>
    </row>
    <row r="25263" spans="51:56" hidden="1" x14ac:dyDescent="0.25">
      <c r="AY25263" s="40"/>
      <c r="AZ25263" s="40"/>
      <c r="BA25263" s="40"/>
      <c r="BB25263" s="40"/>
      <c r="BC25263" s="40"/>
      <c r="BD25263" s="50"/>
    </row>
    <row r="25264" spans="51:56" hidden="1" x14ac:dyDescent="0.25">
      <c r="AY25264" s="40"/>
      <c r="AZ25264" s="40"/>
      <c r="BA25264" s="40"/>
      <c r="BB25264" s="40"/>
      <c r="BC25264" s="40"/>
      <c r="BD25264" s="50"/>
    </row>
    <row r="25265" spans="51:56" hidden="1" x14ac:dyDescent="0.25">
      <c r="AY25265" s="40"/>
      <c r="AZ25265" s="40"/>
      <c r="BA25265" s="40"/>
      <c r="BB25265" s="40"/>
      <c r="BC25265" s="40"/>
      <c r="BD25265" s="50"/>
    </row>
    <row r="25266" spans="51:56" hidden="1" x14ac:dyDescent="0.25">
      <c r="AY25266" s="40"/>
      <c r="AZ25266" s="40"/>
      <c r="BA25266" s="40"/>
      <c r="BB25266" s="40"/>
      <c r="BC25266" s="40"/>
      <c r="BD25266" s="50"/>
    </row>
    <row r="25267" spans="51:56" hidden="1" x14ac:dyDescent="0.25">
      <c r="AY25267" s="40"/>
      <c r="AZ25267" s="40"/>
      <c r="BA25267" s="40"/>
      <c r="BB25267" s="40"/>
      <c r="BC25267" s="40"/>
      <c r="BD25267" s="50"/>
    </row>
    <row r="25268" spans="51:56" hidden="1" x14ac:dyDescent="0.25">
      <c r="AY25268" s="40"/>
      <c r="AZ25268" s="40"/>
      <c r="BA25268" s="40"/>
      <c r="BB25268" s="40"/>
      <c r="BC25268" s="40"/>
      <c r="BD25268" s="50"/>
    </row>
    <row r="25269" spans="51:56" hidden="1" x14ac:dyDescent="0.25">
      <c r="AY25269" s="40"/>
      <c r="AZ25269" s="40"/>
      <c r="BA25269" s="40"/>
      <c r="BB25269" s="40"/>
      <c r="BC25269" s="40"/>
      <c r="BD25269" s="50"/>
    </row>
    <row r="25270" spans="51:56" hidden="1" x14ac:dyDescent="0.25">
      <c r="AY25270" s="40"/>
      <c r="AZ25270" s="40"/>
      <c r="BA25270" s="40"/>
      <c r="BB25270" s="40"/>
      <c r="BC25270" s="40"/>
      <c r="BD25270" s="50"/>
    </row>
    <row r="25271" spans="51:56" hidden="1" x14ac:dyDescent="0.25">
      <c r="AY25271" s="40"/>
      <c r="AZ25271" s="40"/>
      <c r="BA25271" s="40"/>
      <c r="BB25271" s="40"/>
      <c r="BC25271" s="40"/>
      <c r="BD25271" s="50"/>
    </row>
    <row r="25272" spans="51:56" hidden="1" x14ac:dyDescent="0.25">
      <c r="AY25272" s="40"/>
      <c r="AZ25272" s="40"/>
      <c r="BA25272" s="40"/>
      <c r="BB25272" s="40"/>
      <c r="BC25272" s="40"/>
      <c r="BD25272" s="50"/>
    </row>
    <row r="25273" spans="51:56" hidden="1" x14ac:dyDescent="0.25">
      <c r="AY25273" s="40"/>
      <c r="AZ25273" s="40"/>
      <c r="BA25273" s="40"/>
      <c r="BB25273" s="40"/>
      <c r="BC25273" s="40"/>
      <c r="BD25273" s="50"/>
    </row>
    <row r="25274" spans="51:56" hidden="1" x14ac:dyDescent="0.25">
      <c r="AY25274" s="40"/>
      <c r="AZ25274" s="40"/>
      <c r="BA25274" s="40"/>
      <c r="BB25274" s="40"/>
      <c r="BC25274" s="40"/>
      <c r="BD25274" s="50"/>
    </row>
    <row r="25275" spans="51:56" hidden="1" x14ac:dyDescent="0.25">
      <c r="AY25275" s="40"/>
      <c r="AZ25275" s="40"/>
      <c r="BA25275" s="40"/>
      <c r="BB25275" s="40"/>
      <c r="BC25275" s="40"/>
      <c r="BD25275" s="50"/>
    </row>
    <row r="25276" spans="51:56" hidden="1" x14ac:dyDescent="0.25">
      <c r="AY25276" s="40"/>
      <c r="AZ25276" s="40"/>
      <c r="BA25276" s="40"/>
      <c r="BB25276" s="40"/>
      <c r="BC25276" s="40"/>
      <c r="BD25276" s="50"/>
    </row>
    <row r="25277" spans="51:56" hidden="1" x14ac:dyDescent="0.25">
      <c r="AY25277" s="40"/>
      <c r="AZ25277" s="40"/>
      <c r="BA25277" s="40"/>
      <c r="BB25277" s="40"/>
      <c r="BC25277" s="40"/>
      <c r="BD25277" s="50"/>
    </row>
    <row r="25278" spans="51:56" hidden="1" x14ac:dyDescent="0.25">
      <c r="AY25278" s="40"/>
      <c r="AZ25278" s="40"/>
      <c r="BA25278" s="40"/>
      <c r="BB25278" s="40"/>
      <c r="BC25278" s="40"/>
      <c r="BD25278" s="50"/>
    </row>
    <row r="25279" spans="51:56" hidden="1" x14ac:dyDescent="0.25">
      <c r="AY25279" s="40"/>
      <c r="AZ25279" s="40"/>
      <c r="BA25279" s="40"/>
      <c r="BB25279" s="40"/>
      <c r="BC25279" s="40"/>
      <c r="BD25279" s="50"/>
    </row>
    <row r="25280" spans="51:56" hidden="1" x14ac:dyDescent="0.25">
      <c r="AY25280" s="40"/>
      <c r="AZ25280" s="40"/>
      <c r="BA25280" s="40"/>
      <c r="BB25280" s="40"/>
      <c r="BC25280" s="40"/>
      <c r="BD25280" s="50"/>
    </row>
    <row r="25281" spans="51:56" hidden="1" x14ac:dyDescent="0.25">
      <c r="AY25281" s="40"/>
      <c r="AZ25281" s="40"/>
      <c r="BA25281" s="40"/>
      <c r="BB25281" s="40"/>
      <c r="BC25281" s="40"/>
      <c r="BD25281" s="50"/>
    </row>
    <row r="25282" spans="51:56" hidden="1" x14ac:dyDescent="0.25">
      <c r="AY25282" s="40"/>
      <c r="AZ25282" s="40"/>
      <c r="BA25282" s="40"/>
      <c r="BB25282" s="40"/>
      <c r="BC25282" s="40"/>
      <c r="BD25282" s="50"/>
    </row>
    <row r="25283" spans="51:56" hidden="1" x14ac:dyDescent="0.25">
      <c r="AY25283" s="40"/>
      <c r="AZ25283" s="40"/>
      <c r="BA25283" s="40"/>
      <c r="BB25283" s="40"/>
      <c r="BC25283" s="40"/>
      <c r="BD25283" s="50"/>
    </row>
    <row r="25284" spans="51:56" hidden="1" x14ac:dyDescent="0.25">
      <c r="AY25284" s="40"/>
      <c r="AZ25284" s="40"/>
      <c r="BA25284" s="40"/>
      <c r="BB25284" s="40"/>
      <c r="BC25284" s="40"/>
      <c r="BD25284" s="50"/>
    </row>
    <row r="25285" spans="51:56" hidden="1" x14ac:dyDescent="0.25">
      <c r="AY25285" s="40"/>
      <c r="AZ25285" s="40"/>
      <c r="BA25285" s="40"/>
      <c r="BB25285" s="40"/>
      <c r="BC25285" s="40"/>
      <c r="BD25285" s="50"/>
    </row>
    <row r="25286" spans="51:56" hidden="1" x14ac:dyDescent="0.25">
      <c r="AY25286" s="40"/>
      <c r="AZ25286" s="40"/>
      <c r="BA25286" s="40"/>
      <c r="BB25286" s="40"/>
      <c r="BC25286" s="40"/>
      <c r="BD25286" s="50"/>
    </row>
    <row r="25287" spans="51:56" hidden="1" x14ac:dyDescent="0.25">
      <c r="AY25287" s="40"/>
      <c r="AZ25287" s="40"/>
      <c r="BA25287" s="40"/>
      <c r="BB25287" s="40"/>
      <c r="BC25287" s="40"/>
      <c r="BD25287" s="50"/>
    </row>
    <row r="25288" spans="51:56" hidden="1" x14ac:dyDescent="0.25">
      <c r="AY25288" s="40"/>
      <c r="AZ25288" s="40"/>
      <c r="BA25288" s="40"/>
      <c r="BB25288" s="40"/>
      <c r="BC25288" s="40"/>
      <c r="BD25288" s="50"/>
    </row>
    <row r="25289" spans="51:56" hidden="1" x14ac:dyDescent="0.25">
      <c r="AY25289" s="40"/>
      <c r="AZ25289" s="40"/>
      <c r="BA25289" s="40"/>
      <c r="BB25289" s="40"/>
      <c r="BC25289" s="40"/>
      <c r="BD25289" s="50"/>
    </row>
    <row r="25290" spans="51:56" hidden="1" x14ac:dyDescent="0.25">
      <c r="AY25290" s="40"/>
      <c r="AZ25290" s="40"/>
      <c r="BA25290" s="40"/>
      <c r="BB25290" s="40"/>
      <c r="BC25290" s="40"/>
      <c r="BD25290" s="50"/>
    </row>
    <row r="25291" spans="51:56" hidden="1" x14ac:dyDescent="0.25">
      <c r="AY25291" s="40"/>
      <c r="AZ25291" s="40"/>
      <c r="BA25291" s="40"/>
      <c r="BB25291" s="40"/>
      <c r="BC25291" s="40"/>
      <c r="BD25291" s="50"/>
    </row>
    <row r="25292" spans="51:56" hidden="1" x14ac:dyDescent="0.25">
      <c r="AY25292" s="40"/>
      <c r="AZ25292" s="40"/>
      <c r="BA25292" s="40"/>
      <c r="BB25292" s="40"/>
      <c r="BC25292" s="40"/>
      <c r="BD25292" s="50"/>
    </row>
    <row r="25293" spans="51:56" hidden="1" x14ac:dyDescent="0.25">
      <c r="AY25293" s="40"/>
      <c r="AZ25293" s="40"/>
      <c r="BA25293" s="40"/>
      <c r="BB25293" s="40"/>
      <c r="BC25293" s="40"/>
      <c r="BD25293" s="50"/>
    </row>
    <row r="25294" spans="51:56" hidden="1" x14ac:dyDescent="0.25">
      <c r="AY25294" s="40"/>
      <c r="AZ25294" s="40"/>
      <c r="BA25294" s="40"/>
      <c r="BB25294" s="40"/>
      <c r="BC25294" s="40"/>
      <c r="BD25294" s="50"/>
    </row>
    <row r="25295" spans="51:56" hidden="1" x14ac:dyDescent="0.25">
      <c r="AY25295" s="40"/>
      <c r="AZ25295" s="40"/>
      <c r="BA25295" s="40"/>
      <c r="BB25295" s="40"/>
      <c r="BC25295" s="40"/>
      <c r="BD25295" s="50"/>
    </row>
    <row r="25296" spans="51:56" hidden="1" x14ac:dyDescent="0.25">
      <c r="AY25296" s="40"/>
      <c r="AZ25296" s="40"/>
      <c r="BA25296" s="40"/>
      <c r="BB25296" s="40"/>
      <c r="BC25296" s="40"/>
      <c r="BD25296" s="50"/>
    </row>
    <row r="25297" spans="51:56" hidden="1" x14ac:dyDescent="0.25">
      <c r="AY25297" s="40"/>
      <c r="AZ25297" s="40"/>
      <c r="BA25297" s="40"/>
      <c r="BB25297" s="40"/>
      <c r="BC25297" s="40"/>
      <c r="BD25297" s="50"/>
    </row>
    <row r="25298" spans="51:56" hidden="1" x14ac:dyDescent="0.25">
      <c r="AY25298" s="40"/>
      <c r="AZ25298" s="40"/>
      <c r="BA25298" s="40"/>
      <c r="BB25298" s="40"/>
      <c r="BC25298" s="40"/>
      <c r="BD25298" s="50"/>
    </row>
    <row r="25299" spans="51:56" hidden="1" x14ac:dyDescent="0.25">
      <c r="AY25299" s="40"/>
      <c r="AZ25299" s="40"/>
      <c r="BA25299" s="40"/>
      <c r="BB25299" s="40"/>
      <c r="BC25299" s="40"/>
      <c r="BD25299" s="50"/>
    </row>
    <row r="25300" spans="51:56" hidden="1" x14ac:dyDescent="0.25">
      <c r="AY25300" s="40"/>
      <c r="AZ25300" s="40"/>
      <c r="BA25300" s="40"/>
      <c r="BB25300" s="40"/>
      <c r="BC25300" s="40"/>
      <c r="BD25300" s="50"/>
    </row>
    <row r="25301" spans="51:56" hidden="1" x14ac:dyDescent="0.25">
      <c r="AY25301" s="40"/>
      <c r="AZ25301" s="40"/>
      <c r="BA25301" s="40"/>
      <c r="BB25301" s="40"/>
      <c r="BC25301" s="40"/>
      <c r="BD25301" s="50"/>
    </row>
    <row r="25302" spans="51:56" hidden="1" x14ac:dyDescent="0.25">
      <c r="AY25302" s="40"/>
      <c r="AZ25302" s="40"/>
      <c r="BA25302" s="40"/>
      <c r="BB25302" s="40"/>
      <c r="BC25302" s="40"/>
      <c r="BD25302" s="50"/>
    </row>
    <row r="25303" spans="51:56" hidden="1" x14ac:dyDescent="0.25">
      <c r="AY25303" s="40"/>
      <c r="AZ25303" s="40"/>
      <c r="BA25303" s="40"/>
      <c r="BB25303" s="40"/>
      <c r="BC25303" s="40"/>
      <c r="BD25303" s="50"/>
    </row>
    <row r="25304" spans="51:56" hidden="1" x14ac:dyDescent="0.25">
      <c r="AY25304" s="40"/>
      <c r="AZ25304" s="40"/>
      <c r="BA25304" s="40"/>
      <c r="BB25304" s="40"/>
      <c r="BC25304" s="40"/>
      <c r="BD25304" s="50"/>
    </row>
    <row r="25305" spans="51:56" hidden="1" x14ac:dyDescent="0.25">
      <c r="AY25305" s="40"/>
      <c r="AZ25305" s="40"/>
      <c r="BA25305" s="40"/>
      <c r="BB25305" s="40"/>
      <c r="BC25305" s="40"/>
      <c r="BD25305" s="50"/>
    </row>
    <row r="25306" spans="51:56" hidden="1" x14ac:dyDescent="0.25">
      <c r="AY25306" s="40"/>
      <c r="AZ25306" s="40"/>
      <c r="BA25306" s="40"/>
      <c r="BB25306" s="40"/>
      <c r="BC25306" s="40"/>
      <c r="BD25306" s="50"/>
    </row>
    <row r="25307" spans="51:56" hidden="1" x14ac:dyDescent="0.25">
      <c r="AY25307" s="40"/>
      <c r="AZ25307" s="40"/>
      <c r="BA25307" s="40"/>
      <c r="BB25307" s="40"/>
      <c r="BC25307" s="40"/>
      <c r="BD25307" s="50"/>
    </row>
    <row r="25308" spans="51:56" hidden="1" x14ac:dyDescent="0.25">
      <c r="AY25308" s="40"/>
      <c r="AZ25308" s="40"/>
      <c r="BA25308" s="40"/>
      <c r="BB25308" s="40"/>
      <c r="BC25308" s="40"/>
      <c r="BD25308" s="50"/>
    </row>
    <row r="25309" spans="51:56" hidden="1" x14ac:dyDescent="0.25">
      <c r="AY25309" s="40"/>
      <c r="AZ25309" s="40"/>
      <c r="BA25309" s="40"/>
      <c r="BB25309" s="40"/>
      <c r="BC25309" s="40"/>
      <c r="BD25309" s="50"/>
    </row>
    <row r="25310" spans="51:56" hidden="1" x14ac:dyDescent="0.25">
      <c r="AY25310" s="40"/>
      <c r="AZ25310" s="40"/>
      <c r="BA25310" s="40"/>
      <c r="BB25310" s="40"/>
      <c r="BC25310" s="40"/>
      <c r="BD25310" s="50"/>
    </row>
    <row r="25311" spans="51:56" hidden="1" x14ac:dyDescent="0.25">
      <c r="AY25311" s="40"/>
      <c r="AZ25311" s="40"/>
      <c r="BA25311" s="40"/>
      <c r="BB25311" s="40"/>
      <c r="BC25311" s="40"/>
      <c r="BD25311" s="50"/>
    </row>
    <row r="25312" spans="51:56" hidden="1" x14ac:dyDescent="0.25">
      <c r="AY25312" s="40"/>
      <c r="AZ25312" s="40"/>
      <c r="BA25312" s="40"/>
      <c r="BB25312" s="40"/>
      <c r="BC25312" s="40"/>
      <c r="BD25312" s="50"/>
    </row>
    <row r="25313" spans="51:56" hidden="1" x14ac:dyDescent="0.25">
      <c r="AY25313" s="40"/>
      <c r="AZ25313" s="40"/>
      <c r="BA25313" s="40"/>
      <c r="BB25313" s="40"/>
      <c r="BC25313" s="40"/>
      <c r="BD25313" s="50"/>
    </row>
    <row r="25314" spans="51:56" hidden="1" x14ac:dyDescent="0.25">
      <c r="AY25314" s="40"/>
      <c r="AZ25314" s="40"/>
      <c r="BA25314" s="40"/>
      <c r="BB25314" s="40"/>
      <c r="BC25314" s="40"/>
      <c r="BD25314" s="50"/>
    </row>
    <row r="25315" spans="51:56" hidden="1" x14ac:dyDescent="0.25">
      <c r="AY25315" s="40"/>
      <c r="AZ25315" s="40"/>
      <c r="BA25315" s="40"/>
      <c r="BB25315" s="40"/>
      <c r="BC25315" s="40"/>
      <c r="BD25315" s="50"/>
    </row>
    <row r="25316" spans="51:56" hidden="1" x14ac:dyDescent="0.25">
      <c r="AY25316" s="40"/>
      <c r="AZ25316" s="40"/>
      <c r="BA25316" s="40"/>
      <c r="BB25316" s="40"/>
      <c r="BC25316" s="40"/>
      <c r="BD25316" s="50"/>
    </row>
    <row r="25317" spans="51:56" hidden="1" x14ac:dyDescent="0.25">
      <c r="AY25317" s="40"/>
      <c r="AZ25317" s="40"/>
      <c r="BA25317" s="40"/>
      <c r="BB25317" s="40"/>
      <c r="BC25317" s="40"/>
      <c r="BD25317" s="50"/>
    </row>
    <row r="25318" spans="51:56" hidden="1" x14ac:dyDescent="0.25">
      <c r="AY25318" s="40"/>
      <c r="AZ25318" s="40"/>
      <c r="BA25318" s="40"/>
      <c r="BB25318" s="40"/>
      <c r="BC25318" s="40"/>
      <c r="BD25318" s="50"/>
    </row>
    <row r="25319" spans="51:56" hidden="1" x14ac:dyDescent="0.25">
      <c r="AY25319" s="40"/>
      <c r="AZ25319" s="40"/>
      <c r="BA25319" s="40"/>
      <c r="BB25319" s="40"/>
      <c r="BC25319" s="40"/>
      <c r="BD25319" s="50"/>
    </row>
    <row r="25320" spans="51:56" hidden="1" x14ac:dyDescent="0.25">
      <c r="AY25320" s="40"/>
      <c r="AZ25320" s="40"/>
      <c r="BA25320" s="40"/>
      <c r="BB25320" s="40"/>
      <c r="BC25320" s="40"/>
      <c r="BD25320" s="50"/>
    </row>
    <row r="25321" spans="51:56" hidden="1" x14ac:dyDescent="0.25">
      <c r="AY25321" s="40"/>
      <c r="AZ25321" s="40"/>
      <c r="BA25321" s="40"/>
      <c r="BB25321" s="40"/>
      <c r="BC25321" s="40"/>
      <c r="BD25321" s="50"/>
    </row>
    <row r="25322" spans="51:56" hidden="1" x14ac:dyDescent="0.25">
      <c r="AY25322" s="40"/>
      <c r="AZ25322" s="40"/>
      <c r="BA25322" s="40"/>
      <c r="BB25322" s="40"/>
      <c r="BC25322" s="40"/>
      <c r="BD25322" s="50"/>
    </row>
    <row r="25323" spans="51:56" hidden="1" x14ac:dyDescent="0.25">
      <c r="AY25323" s="40"/>
      <c r="AZ25323" s="40"/>
      <c r="BA25323" s="40"/>
      <c r="BB25323" s="40"/>
      <c r="BC25323" s="40"/>
      <c r="BD25323" s="50"/>
    </row>
    <row r="25324" spans="51:56" hidden="1" x14ac:dyDescent="0.25">
      <c r="AY25324" s="40"/>
      <c r="AZ25324" s="40"/>
      <c r="BA25324" s="40"/>
      <c r="BB25324" s="40"/>
      <c r="BC25324" s="40"/>
      <c r="BD25324" s="50"/>
    </row>
    <row r="25325" spans="51:56" hidden="1" x14ac:dyDescent="0.25">
      <c r="AY25325" s="40"/>
      <c r="AZ25325" s="40"/>
      <c r="BA25325" s="40"/>
      <c r="BB25325" s="40"/>
      <c r="BC25325" s="40"/>
      <c r="BD25325" s="50"/>
    </row>
    <row r="25326" spans="51:56" hidden="1" x14ac:dyDescent="0.25">
      <c r="AY25326" s="40"/>
      <c r="AZ25326" s="40"/>
      <c r="BA25326" s="40"/>
      <c r="BB25326" s="40"/>
      <c r="BC25326" s="40"/>
      <c r="BD25326" s="50"/>
    </row>
    <row r="25327" spans="51:56" hidden="1" x14ac:dyDescent="0.25">
      <c r="AY25327" s="40"/>
      <c r="AZ25327" s="40"/>
      <c r="BA25327" s="40"/>
      <c r="BB25327" s="40"/>
      <c r="BC25327" s="40"/>
      <c r="BD25327" s="50"/>
    </row>
    <row r="25328" spans="51:56" hidden="1" x14ac:dyDescent="0.25">
      <c r="AY25328" s="40"/>
      <c r="AZ25328" s="40"/>
      <c r="BA25328" s="40"/>
      <c r="BB25328" s="40"/>
      <c r="BC25328" s="40"/>
      <c r="BD25328" s="50"/>
    </row>
    <row r="25329" spans="51:56" hidden="1" x14ac:dyDescent="0.25">
      <c r="AY25329" s="40"/>
      <c r="AZ25329" s="40"/>
      <c r="BA25329" s="40"/>
      <c r="BB25329" s="40"/>
      <c r="BC25329" s="40"/>
      <c r="BD25329" s="50"/>
    </row>
    <row r="25330" spans="51:56" hidden="1" x14ac:dyDescent="0.25">
      <c r="AY25330" s="40"/>
      <c r="AZ25330" s="40"/>
      <c r="BA25330" s="40"/>
      <c r="BB25330" s="40"/>
      <c r="BC25330" s="40"/>
      <c r="BD25330" s="50"/>
    </row>
    <row r="25331" spans="51:56" hidden="1" x14ac:dyDescent="0.25">
      <c r="AY25331" s="40"/>
      <c r="AZ25331" s="40"/>
      <c r="BA25331" s="40"/>
      <c r="BB25331" s="40"/>
      <c r="BC25331" s="40"/>
      <c r="BD25331" s="50"/>
    </row>
    <row r="25332" spans="51:56" hidden="1" x14ac:dyDescent="0.25">
      <c r="AY25332" s="40"/>
      <c r="AZ25332" s="40"/>
      <c r="BA25332" s="40"/>
      <c r="BB25332" s="40"/>
      <c r="BC25332" s="40"/>
      <c r="BD25332" s="50"/>
    </row>
    <row r="25333" spans="51:56" hidden="1" x14ac:dyDescent="0.25">
      <c r="AY25333" s="40"/>
      <c r="AZ25333" s="40"/>
      <c r="BA25333" s="40"/>
      <c r="BB25333" s="40"/>
      <c r="BC25333" s="40"/>
      <c r="BD25333" s="50"/>
    </row>
    <row r="25334" spans="51:56" hidden="1" x14ac:dyDescent="0.25">
      <c r="AY25334" s="40"/>
      <c r="AZ25334" s="40"/>
      <c r="BA25334" s="40"/>
      <c r="BB25334" s="40"/>
      <c r="BC25334" s="40"/>
      <c r="BD25334" s="50"/>
    </row>
    <row r="25335" spans="51:56" hidden="1" x14ac:dyDescent="0.25">
      <c r="AY25335" s="40"/>
      <c r="AZ25335" s="40"/>
      <c r="BA25335" s="40"/>
      <c r="BB25335" s="40"/>
      <c r="BC25335" s="40"/>
      <c r="BD25335" s="50"/>
    </row>
    <row r="25336" spans="51:56" hidden="1" x14ac:dyDescent="0.25">
      <c r="AY25336" s="40"/>
      <c r="AZ25336" s="40"/>
      <c r="BA25336" s="40"/>
      <c r="BB25336" s="40"/>
      <c r="BC25336" s="40"/>
      <c r="BD25336" s="50"/>
    </row>
    <row r="25337" spans="51:56" hidden="1" x14ac:dyDescent="0.25">
      <c r="AY25337" s="40"/>
      <c r="AZ25337" s="40"/>
      <c r="BA25337" s="40"/>
      <c r="BB25337" s="40"/>
      <c r="BC25337" s="40"/>
      <c r="BD25337" s="50"/>
    </row>
    <row r="25338" spans="51:56" hidden="1" x14ac:dyDescent="0.25">
      <c r="AY25338" s="40"/>
      <c r="AZ25338" s="40"/>
      <c r="BA25338" s="40"/>
      <c r="BB25338" s="40"/>
      <c r="BC25338" s="40"/>
      <c r="BD25338" s="50"/>
    </row>
    <row r="25339" spans="51:56" hidden="1" x14ac:dyDescent="0.25">
      <c r="AY25339" s="40"/>
      <c r="AZ25339" s="40"/>
      <c r="BA25339" s="40"/>
      <c r="BB25339" s="40"/>
      <c r="BC25339" s="40"/>
      <c r="BD25339" s="50"/>
    </row>
    <row r="25340" spans="51:56" hidden="1" x14ac:dyDescent="0.25">
      <c r="AY25340" s="40"/>
      <c r="AZ25340" s="40"/>
      <c r="BA25340" s="40"/>
      <c r="BB25340" s="40"/>
      <c r="BC25340" s="40"/>
      <c r="BD25340" s="50"/>
    </row>
    <row r="25341" spans="51:56" hidden="1" x14ac:dyDescent="0.25">
      <c r="AY25341" s="40"/>
      <c r="AZ25341" s="40"/>
      <c r="BA25341" s="40"/>
      <c r="BB25341" s="40"/>
      <c r="BC25341" s="40"/>
      <c r="BD25341" s="50"/>
    </row>
    <row r="25342" spans="51:56" hidden="1" x14ac:dyDescent="0.25">
      <c r="AY25342" s="40"/>
      <c r="AZ25342" s="40"/>
      <c r="BA25342" s="40"/>
      <c r="BB25342" s="40"/>
      <c r="BC25342" s="40"/>
      <c r="BD25342" s="50"/>
    </row>
    <row r="25343" spans="51:56" hidden="1" x14ac:dyDescent="0.25">
      <c r="AY25343" s="40"/>
      <c r="AZ25343" s="40"/>
      <c r="BA25343" s="40"/>
      <c r="BB25343" s="40"/>
      <c r="BC25343" s="40"/>
      <c r="BD25343" s="50"/>
    </row>
    <row r="25344" spans="51:56" hidden="1" x14ac:dyDescent="0.25">
      <c r="AY25344" s="40"/>
      <c r="AZ25344" s="40"/>
      <c r="BA25344" s="40"/>
      <c r="BB25344" s="40"/>
      <c r="BC25344" s="40"/>
      <c r="BD25344" s="50"/>
    </row>
    <row r="25345" spans="51:56" hidden="1" x14ac:dyDescent="0.25">
      <c r="AY25345" s="40"/>
      <c r="AZ25345" s="40"/>
      <c r="BA25345" s="40"/>
      <c r="BB25345" s="40"/>
      <c r="BC25345" s="40"/>
      <c r="BD25345" s="50"/>
    </row>
    <row r="25346" spans="51:56" hidden="1" x14ac:dyDescent="0.25">
      <c r="AY25346" s="40"/>
      <c r="AZ25346" s="40"/>
      <c r="BA25346" s="40"/>
      <c r="BB25346" s="40"/>
      <c r="BC25346" s="40"/>
      <c r="BD25346" s="50"/>
    </row>
    <row r="25347" spans="51:56" hidden="1" x14ac:dyDescent="0.25">
      <c r="AY25347" s="40"/>
      <c r="AZ25347" s="40"/>
      <c r="BA25347" s="40"/>
      <c r="BB25347" s="40"/>
      <c r="BC25347" s="40"/>
      <c r="BD25347" s="50"/>
    </row>
    <row r="25348" spans="51:56" hidden="1" x14ac:dyDescent="0.25">
      <c r="AY25348" s="40"/>
      <c r="AZ25348" s="40"/>
      <c r="BA25348" s="40"/>
      <c r="BB25348" s="40"/>
      <c r="BC25348" s="40"/>
      <c r="BD25348" s="50"/>
    </row>
    <row r="25349" spans="51:56" hidden="1" x14ac:dyDescent="0.25">
      <c r="AY25349" s="40"/>
      <c r="AZ25349" s="40"/>
      <c r="BA25349" s="40"/>
      <c r="BB25349" s="40"/>
      <c r="BC25349" s="40"/>
      <c r="BD25349" s="50"/>
    </row>
    <row r="25350" spans="51:56" hidden="1" x14ac:dyDescent="0.25">
      <c r="AY25350" s="40"/>
      <c r="AZ25350" s="40"/>
      <c r="BA25350" s="40"/>
      <c r="BB25350" s="40"/>
      <c r="BC25350" s="40"/>
      <c r="BD25350" s="50"/>
    </row>
    <row r="25351" spans="51:56" hidden="1" x14ac:dyDescent="0.25">
      <c r="AY25351" s="40"/>
      <c r="AZ25351" s="40"/>
      <c r="BA25351" s="40"/>
      <c r="BB25351" s="40"/>
      <c r="BC25351" s="40"/>
      <c r="BD25351" s="50"/>
    </row>
    <row r="25352" spans="51:56" hidden="1" x14ac:dyDescent="0.25">
      <c r="AY25352" s="40"/>
      <c r="AZ25352" s="40"/>
      <c r="BA25352" s="40"/>
      <c r="BB25352" s="40"/>
      <c r="BC25352" s="40"/>
      <c r="BD25352" s="50"/>
    </row>
    <row r="25353" spans="51:56" hidden="1" x14ac:dyDescent="0.25">
      <c r="AY25353" s="40"/>
      <c r="AZ25353" s="40"/>
      <c r="BA25353" s="40"/>
      <c r="BB25353" s="40"/>
      <c r="BC25353" s="40"/>
      <c r="BD25353" s="50"/>
    </row>
    <row r="25354" spans="51:56" hidden="1" x14ac:dyDescent="0.25">
      <c r="AY25354" s="40"/>
      <c r="AZ25354" s="40"/>
      <c r="BA25354" s="40"/>
      <c r="BB25354" s="40"/>
      <c r="BC25354" s="40"/>
      <c r="BD25354" s="50"/>
    </row>
    <row r="25355" spans="51:56" hidden="1" x14ac:dyDescent="0.25">
      <c r="AY25355" s="40"/>
      <c r="AZ25355" s="40"/>
      <c r="BA25355" s="40"/>
      <c r="BB25355" s="40"/>
      <c r="BC25355" s="40"/>
      <c r="BD25355" s="50"/>
    </row>
    <row r="25356" spans="51:56" hidden="1" x14ac:dyDescent="0.25">
      <c r="AY25356" s="40"/>
      <c r="AZ25356" s="40"/>
      <c r="BA25356" s="40"/>
      <c r="BB25356" s="40"/>
      <c r="BC25356" s="40"/>
      <c r="BD25356" s="50"/>
    </row>
    <row r="25357" spans="51:56" hidden="1" x14ac:dyDescent="0.25">
      <c r="AY25357" s="40"/>
      <c r="AZ25357" s="40"/>
      <c r="BA25357" s="40"/>
      <c r="BB25357" s="40"/>
      <c r="BC25357" s="40"/>
      <c r="BD25357" s="50"/>
    </row>
    <row r="25358" spans="51:56" hidden="1" x14ac:dyDescent="0.25">
      <c r="AY25358" s="40"/>
      <c r="AZ25358" s="40"/>
      <c r="BA25358" s="40"/>
      <c r="BB25358" s="40"/>
      <c r="BC25358" s="40"/>
      <c r="BD25358" s="50"/>
    </row>
    <row r="25359" spans="51:56" hidden="1" x14ac:dyDescent="0.25">
      <c r="AY25359" s="40"/>
      <c r="AZ25359" s="40"/>
      <c r="BA25359" s="40"/>
      <c r="BB25359" s="40"/>
      <c r="BC25359" s="40"/>
      <c r="BD25359" s="50"/>
    </row>
    <row r="25360" spans="51:56" hidden="1" x14ac:dyDescent="0.25">
      <c r="AY25360" s="40"/>
      <c r="AZ25360" s="40"/>
      <c r="BA25360" s="40"/>
      <c r="BB25360" s="40"/>
      <c r="BC25360" s="40"/>
      <c r="BD25360" s="50"/>
    </row>
    <row r="25361" spans="51:56" hidden="1" x14ac:dyDescent="0.25">
      <c r="AY25361" s="40"/>
      <c r="AZ25361" s="40"/>
      <c r="BA25361" s="40"/>
      <c r="BB25361" s="40"/>
      <c r="BC25361" s="40"/>
      <c r="BD25361" s="50"/>
    </row>
    <row r="25362" spans="51:56" hidden="1" x14ac:dyDescent="0.25">
      <c r="AY25362" s="40"/>
      <c r="AZ25362" s="40"/>
      <c r="BA25362" s="40"/>
      <c r="BB25362" s="40"/>
      <c r="BC25362" s="40"/>
      <c r="BD25362" s="50"/>
    </row>
    <row r="25363" spans="51:56" hidden="1" x14ac:dyDescent="0.25">
      <c r="AY25363" s="40"/>
      <c r="AZ25363" s="40"/>
      <c r="BA25363" s="40"/>
      <c r="BB25363" s="40"/>
      <c r="BC25363" s="40"/>
      <c r="BD25363" s="50"/>
    </row>
    <row r="25364" spans="51:56" hidden="1" x14ac:dyDescent="0.25">
      <c r="AY25364" s="40"/>
      <c r="AZ25364" s="40"/>
      <c r="BA25364" s="40"/>
      <c r="BB25364" s="40"/>
      <c r="BC25364" s="40"/>
      <c r="BD25364" s="50"/>
    </row>
    <row r="25365" spans="51:56" hidden="1" x14ac:dyDescent="0.25">
      <c r="AY25365" s="40"/>
      <c r="AZ25365" s="40"/>
      <c r="BA25365" s="40"/>
      <c r="BB25365" s="40"/>
      <c r="BC25365" s="40"/>
      <c r="BD25365" s="50"/>
    </row>
    <row r="25366" spans="51:56" hidden="1" x14ac:dyDescent="0.25">
      <c r="AY25366" s="40"/>
      <c r="AZ25366" s="40"/>
      <c r="BA25366" s="40"/>
      <c r="BB25366" s="40"/>
      <c r="BC25366" s="40"/>
      <c r="BD25366" s="50"/>
    </row>
    <row r="25367" spans="51:56" hidden="1" x14ac:dyDescent="0.25">
      <c r="AY25367" s="40"/>
      <c r="AZ25367" s="40"/>
      <c r="BA25367" s="40"/>
      <c r="BB25367" s="40"/>
      <c r="BC25367" s="40"/>
      <c r="BD25367" s="50"/>
    </row>
    <row r="25368" spans="51:56" hidden="1" x14ac:dyDescent="0.25">
      <c r="AY25368" s="40"/>
      <c r="AZ25368" s="40"/>
      <c r="BA25368" s="40"/>
      <c r="BB25368" s="40"/>
      <c r="BC25368" s="40"/>
      <c r="BD25368" s="50"/>
    </row>
    <row r="25369" spans="51:56" hidden="1" x14ac:dyDescent="0.25">
      <c r="AY25369" s="40"/>
      <c r="AZ25369" s="40"/>
      <c r="BA25369" s="40"/>
      <c r="BB25369" s="40"/>
      <c r="BC25369" s="40"/>
      <c r="BD25369" s="50"/>
    </row>
    <row r="25370" spans="51:56" hidden="1" x14ac:dyDescent="0.25">
      <c r="AY25370" s="40"/>
      <c r="AZ25370" s="40"/>
      <c r="BA25370" s="40"/>
      <c r="BB25370" s="40"/>
      <c r="BC25370" s="40"/>
      <c r="BD25370" s="50"/>
    </row>
    <row r="25371" spans="51:56" hidden="1" x14ac:dyDescent="0.25">
      <c r="AY25371" s="40"/>
      <c r="AZ25371" s="40"/>
      <c r="BA25371" s="40"/>
      <c r="BB25371" s="40"/>
      <c r="BC25371" s="40"/>
      <c r="BD25371" s="50"/>
    </row>
    <row r="25372" spans="51:56" hidden="1" x14ac:dyDescent="0.25">
      <c r="AY25372" s="40"/>
      <c r="AZ25372" s="40"/>
      <c r="BA25372" s="40"/>
      <c r="BB25372" s="40"/>
      <c r="BC25372" s="40"/>
      <c r="BD25372" s="50"/>
    </row>
    <row r="25373" spans="51:56" hidden="1" x14ac:dyDescent="0.25">
      <c r="AY25373" s="40"/>
      <c r="AZ25373" s="40"/>
      <c r="BA25373" s="40"/>
      <c r="BB25373" s="40"/>
      <c r="BC25373" s="40"/>
      <c r="BD25373" s="50"/>
    </row>
    <row r="25374" spans="51:56" hidden="1" x14ac:dyDescent="0.25">
      <c r="AY25374" s="40"/>
      <c r="AZ25374" s="40"/>
      <c r="BA25374" s="40"/>
      <c r="BB25374" s="40"/>
      <c r="BC25374" s="40"/>
      <c r="BD25374" s="50"/>
    </row>
    <row r="25375" spans="51:56" hidden="1" x14ac:dyDescent="0.25">
      <c r="AY25375" s="40"/>
      <c r="AZ25375" s="40"/>
      <c r="BA25375" s="40"/>
      <c r="BB25375" s="40"/>
      <c r="BC25375" s="40"/>
      <c r="BD25375" s="50"/>
    </row>
    <row r="25376" spans="51:56" hidden="1" x14ac:dyDescent="0.25">
      <c r="AY25376" s="40"/>
      <c r="AZ25376" s="40"/>
      <c r="BA25376" s="40"/>
      <c r="BB25376" s="40"/>
      <c r="BC25376" s="40"/>
      <c r="BD25376" s="50"/>
    </row>
    <row r="25377" spans="51:56" hidden="1" x14ac:dyDescent="0.25">
      <c r="AY25377" s="40"/>
      <c r="AZ25377" s="40"/>
      <c r="BA25377" s="40"/>
      <c r="BB25377" s="40"/>
      <c r="BC25377" s="40"/>
      <c r="BD25377" s="50"/>
    </row>
    <row r="25378" spans="51:56" hidden="1" x14ac:dyDescent="0.25">
      <c r="AY25378" s="40"/>
      <c r="AZ25378" s="40"/>
      <c r="BA25378" s="40"/>
      <c r="BB25378" s="40"/>
      <c r="BC25378" s="40"/>
      <c r="BD25378" s="50"/>
    </row>
    <row r="25379" spans="51:56" hidden="1" x14ac:dyDescent="0.25">
      <c r="AY25379" s="40"/>
      <c r="AZ25379" s="40"/>
      <c r="BA25379" s="40"/>
      <c r="BB25379" s="40"/>
      <c r="BC25379" s="40"/>
      <c r="BD25379" s="50"/>
    </row>
    <row r="25380" spans="51:56" hidden="1" x14ac:dyDescent="0.25">
      <c r="AY25380" s="40"/>
      <c r="AZ25380" s="40"/>
      <c r="BA25380" s="40"/>
      <c r="BB25380" s="40"/>
      <c r="BC25380" s="40"/>
      <c r="BD25380" s="50"/>
    </row>
    <row r="25381" spans="51:56" hidden="1" x14ac:dyDescent="0.25">
      <c r="AY25381" s="40"/>
      <c r="AZ25381" s="40"/>
      <c r="BA25381" s="40"/>
      <c r="BB25381" s="40"/>
      <c r="BC25381" s="40"/>
      <c r="BD25381" s="50"/>
    </row>
    <row r="25382" spans="51:56" hidden="1" x14ac:dyDescent="0.25">
      <c r="AY25382" s="40"/>
      <c r="AZ25382" s="40"/>
      <c r="BA25382" s="40"/>
      <c r="BB25382" s="40"/>
      <c r="BC25382" s="40"/>
      <c r="BD25382" s="50"/>
    </row>
    <row r="25383" spans="51:56" hidden="1" x14ac:dyDescent="0.25">
      <c r="AY25383" s="40"/>
      <c r="AZ25383" s="40"/>
      <c r="BA25383" s="40"/>
      <c r="BB25383" s="40"/>
      <c r="BC25383" s="40"/>
      <c r="BD25383" s="50"/>
    </row>
    <row r="25384" spans="51:56" hidden="1" x14ac:dyDescent="0.25">
      <c r="AY25384" s="40"/>
      <c r="AZ25384" s="40"/>
      <c r="BA25384" s="40"/>
      <c r="BB25384" s="40"/>
      <c r="BC25384" s="40"/>
      <c r="BD25384" s="50"/>
    </row>
    <row r="25385" spans="51:56" hidden="1" x14ac:dyDescent="0.25">
      <c r="AY25385" s="40"/>
      <c r="AZ25385" s="40"/>
      <c r="BA25385" s="40"/>
      <c r="BB25385" s="40"/>
      <c r="BC25385" s="40"/>
      <c r="BD25385" s="50"/>
    </row>
    <row r="25386" spans="51:56" hidden="1" x14ac:dyDescent="0.25">
      <c r="AY25386" s="40"/>
      <c r="AZ25386" s="40"/>
      <c r="BA25386" s="40"/>
      <c r="BB25386" s="40"/>
      <c r="BC25386" s="40"/>
      <c r="BD25386" s="50"/>
    </row>
    <row r="25387" spans="51:56" hidden="1" x14ac:dyDescent="0.25">
      <c r="AY25387" s="40"/>
      <c r="AZ25387" s="40"/>
      <c r="BA25387" s="40"/>
      <c r="BB25387" s="40"/>
      <c r="BC25387" s="40"/>
      <c r="BD25387" s="50"/>
    </row>
    <row r="25388" spans="51:56" hidden="1" x14ac:dyDescent="0.25">
      <c r="AY25388" s="40"/>
      <c r="AZ25388" s="40"/>
      <c r="BA25388" s="40"/>
      <c r="BB25388" s="40"/>
      <c r="BC25388" s="40"/>
      <c r="BD25388" s="50"/>
    </row>
    <row r="25389" spans="51:56" hidden="1" x14ac:dyDescent="0.25">
      <c r="AY25389" s="40"/>
      <c r="AZ25389" s="40"/>
      <c r="BA25389" s="40"/>
      <c r="BB25389" s="40"/>
      <c r="BC25389" s="40"/>
      <c r="BD25389" s="50"/>
    </row>
    <row r="25390" spans="51:56" hidden="1" x14ac:dyDescent="0.25">
      <c r="AY25390" s="40"/>
      <c r="AZ25390" s="40"/>
      <c r="BA25390" s="40"/>
      <c r="BB25390" s="40"/>
      <c r="BC25390" s="40"/>
      <c r="BD25390" s="50"/>
    </row>
    <row r="25391" spans="51:56" hidden="1" x14ac:dyDescent="0.25">
      <c r="AY25391" s="40"/>
      <c r="AZ25391" s="40"/>
      <c r="BA25391" s="40"/>
      <c r="BB25391" s="40"/>
      <c r="BC25391" s="40"/>
      <c r="BD25391" s="50"/>
    </row>
    <row r="25392" spans="51:56" hidden="1" x14ac:dyDescent="0.25">
      <c r="AY25392" s="40"/>
      <c r="AZ25392" s="40"/>
      <c r="BA25392" s="40"/>
      <c r="BB25392" s="40"/>
      <c r="BC25392" s="40"/>
      <c r="BD25392" s="50"/>
    </row>
    <row r="25393" spans="51:56" hidden="1" x14ac:dyDescent="0.25">
      <c r="AY25393" s="40"/>
      <c r="AZ25393" s="40"/>
      <c r="BA25393" s="40"/>
      <c r="BB25393" s="40"/>
      <c r="BC25393" s="40"/>
      <c r="BD25393" s="50"/>
    </row>
    <row r="25394" spans="51:56" hidden="1" x14ac:dyDescent="0.25">
      <c r="AY25394" s="40"/>
      <c r="AZ25394" s="40"/>
      <c r="BA25394" s="40"/>
      <c r="BB25394" s="40"/>
      <c r="BC25394" s="40"/>
      <c r="BD25394" s="50"/>
    </row>
    <row r="25395" spans="51:56" hidden="1" x14ac:dyDescent="0.25">
      <c r="AY25395" s="40"/>
      <c r="AZ25395" s="40"/>
      <c r="BA25395" s="40"/>
      <c r="BB25395" s="40"/>
      <c r="BC25395" s="40"/>
      <c r="BD25395" s="50"/>
    </row>
    <row r="25396" spans="51:56" hidden="1" x14ac:dyDescent="0.25">
      <c r="AY25396" s="40"/>
      <c r="AZ25396" s="40"/>
      <c r="BA25396" s="40"/>
      <c r="BB25396" s="40"/>
      <c r="BC25396" s="40"/>
      <c r="BD25396" s="50"/>
    </row>
    <row r="25397" spans="51:56" hidden="1" x14ac:dyDescent="0.25">
      <c r="AY25397" s="40"/>
      <c r="AZ25397" s="40"/>
      <c r="BA25397" s="40"/>
      <c r="BB25397" s="40"/>
      <c r="BC25397" s="40"/>
      <c r="BD25397" s="50"/>
    </row>
    <row r="25398" spans="51:56" hidden="1" x14ac:dyDescent="0.25">
      <c r="AY25398" s="40"/>
      <c r="AZ25398" s="40"/>
      <c r="BA25398" s="40"/>
      <c r="BB25398" s="40"/>
      <c r="BC25398" s="40"/>
      <c r="BD25398" s="50"/>
    </row>
    <row r="25399" spans="51:56" hidden="1" x14ac:dyDescent="0.25">
      <c r="AY25399" s="40"/>
      <c r="AZ25399" s="40"/>
      <c r="BA25399" s="40"/>
      <c r="BB25399" s="40"/>
      <c r="BC25399" s="40"/>
      <c r="BD25399" s="50"/>
    </row>
    <row r="25400" spans="51:56" hidden="1" x14ac:dyDescent="0.25">
      <c r="AY25400" s="40"/>
      <c r="AZ25400" s="40"/>
      <c r="BA25400" s="40"/>
      <c r="BB25400" s="40"/>
      <c r="BC25400" s="40"/>
      <c r="BD25400" s="50"/>
    </row>
    <row r="25401" spans="51:56" hidden="1" x14ac:dyDescent="0.25">
      <c r="AY25401" s="40"/>
      <c r="AZ25401" s="40"/>
      <c r="BA25401" s="40"/>
      <c r="BB25401" s="40"/>
      <c r="BC25401" s="40"/>
      <c r="BD25401" s="50"/>
    </row>
    <row r="25402" spans="51:56" hidden="1" x14ac:dyDescent="0.25">
      <c r="AY25402" s="40"/>
      <c r="AZ25402" s="40"/>
      <c r="BA25402" s="40"/>
      <c r="BB25402" s="40"/>
      <c r="BC25402" s="40"/>
      <c r="BD25402" s="50"/>
    </row>
    <row r="25403" spans="51:56" hidden="1" x14ac:dyDescent="0.25">
      <c r="AY25403" s="40"/>
      <c r="AZ25403" s="40"/>
      <c r="BA25403" s="40"/>
      <c r="BB25403" s="40"/>
      <c r="BC25403" s="40"/>
      <c r="BD25403" s="50"/>
    </row>
    <row r="25404" spans="51:56" hidden="1" x14ac:dyDescent="0.25">
      <c r="AY25404" s="40"/>
      <c r="AZ25404" s="40"/>
      <c r="BA25404" s="40"/>
      <c r="BB25404" s="40"/>
      <c r="BC25404" s="40"/>
      <c r="BD25404" s="50"/>
    </row>
    <row r="25405" spans="51:56" hidden="1" x14ac:dyDescent="0.25">
      <c r="AY25405" s="40"/>
      <c r="AZ25405" s="40"/>
      <c r="BA25405" s="40"/>
      <c r="BB25405" s="40"/>
      <c r="BC25405" s="40"/>
      <c r="BD25405" s="50"/>
    </row>
    <row r="25406" spans="51:56" hidden="1" x14ac:dyDescent="0.25">
      <c r="AY25406" s="40"/>
      <c r="AZ25406" s="40"/>
      <c r="BA25406" s="40"/>
      <c r="BB25406" s="40"/>
      <c r="BC25406" s="40"/>
      <c r="BD25406" s="50"/>
    </row>
    <row r="25407" spans="51:56" hidden="1" x14ac:dyDescent="0.25">
      <c r="AY25407" s="40"/>
      <c r="AZ25407" s="40"/>
      <c r="BA25407" s="40"/>
      <c r="BB25407" s="40"/>
      <c r="BC25407" s="40"/>
      <c r="BD25407" s="50"/>
    </row>
    <row r="25408" spans="51:56" hidden="1" x14ac:dyDescent="0.25">
      <c r="AY25408" s="40"/>
      <c r="AZ25408" s="40"/>
      <c r="BA25408" s="40"/>
      <c r="BB25408" s="40"/>
      <c r="BC25408" s="40"/>
      <c r="BD25408" s="50"/>
    </row>
    <row r="25409" spans="51:56" hidden="1" x14ac:dyDescent="0.25">
      <c r="AY25409" s="40"/>
      <c r="AZ25409" s="40"/>
      <c r="BA25409" s="40"/>
      <c r="BB25409" s="40"/>
      <c r="BC25409" s="40"/>
      <c r="BD25409" s="50"/>
    </row>
    <row r="25410" spans="51:56" hidden="1" x14ac:dyDescent="0.25">
      <c r="AY25410" s="40"/>
      <c r="AZ25410" s="40"/>
      <c r="BA25410" s="40"/>
      <c r="BB25410" s="40"/>
      <c r="BC25410" s="40"/>
      <c r="BD25410" s="50"/>
    </row>
    <row r="25411" spans="51:56" hidden="1" x14ac:dyDescent="0.25">
      <c r="AY25411" s="40"/>
      <c r="AZ25411" s="40"/>
      <c r="BA25411" s="40"/>
      <c r="BB25411" s="40"/>
      <c r="BC25411" s="40"/>
      <c r="BD25411" s="50"/>
    </row>
    <row r="25412" spans="51:56" hidden="1" x14ac:dyDescent="0.25">
      <c r="AY25412" s="40"/>
      <c r="AZ25412" s="40"/>
      <c r="BA25412" s="40"/>
      <c r="BB25412" s="40"/>
      <c r="BC25412" s="40"/>
      <c r="BD25412" s="50"/>
    </row>
    <row r="25413" spans="51:56" hidden="1" x14ac:dyDescent="0.25">
      <c r="AY25413" s="40"/>
      <c r="AZ25413" s="40"/>
      <c r="BA25413" s="40"/>
      <c r="BB25413" s="40"/>
      <c r="BC25413" s="40"/>
      <c r="BD25413" s="50"/>
    </row>
    <row r="25414" spans="51:56" hidden="1" x14ac:dyDescent="0.25">
      <c r="AY25414" s="40"/>
      <c r="AZ25414" s="40"/>
      <c r="BA25414" s="40"/>
      <c r="BB25414" s="40"/>
      <c r="BC25414" s="40"/>
      <c r="BD25414" s="50"/>
    </row>
    <row r="25415" spans="51:56" hidden="1" x14ac:dyDescent="0.25">
      <c r="AY25415" s="40"/>
      <c r="AZ25415" s="40"/>
      <c r="BA25415" s="40"/>
      <c r="BB25415" s="40"/>
      <c r="BC25415" s="40"/>
      <c r="BD25415" s="50"/>
    </row>
    <row r="25416" spans="51:56" hidden="1" x14ac:dyDescent="0.25">
      <c r="AY25416" s="40"/>
      <c r="AZ25416" s="40"/>
      <c r="BA25416" s="40"/>
      <c r="BB25416" s="40"/>
      <c r="BC25416" s="40"/>
      <c r="BD25416" s="50"/>
    </row>
    <row r="25417" spans="51:56" hidden="1" x14ac:dyDescent="0.25">
      <c r="AY25417" s="40"/>
      <c r="AZ25417" s="40"/>
      <c r="BA25417" s="40"/>
      <c r="BB25417" s="40"/>
      <c r="BC25417" s="40"/>
      <c r="BD25417" s="50"/>
    </row>
    <row r="25418" spans="51:56" hidden="1" x14ac:dyDescent="0.25">
      <c r="AY25418" s="40"/>
      <c r="AZ25418" s="40"/>
      <c r="BA25418" s="40"/>
      <c r="BB25418" s="40"/>
      <c r="BC25418" s="40"/>
      <c r="BD25418" s="50"/>
    </row>
    <row r="25419" spans="51:56" hidden="1" x14ac:dyDescent="0.25">
      <c r="AY25419" s="40"/>
      <c r="AZ25419" s="40"/>
      <c r="BA25419" s="40"/>
      <c r="BB25419" s="40"/>
      <c r="BC25419" s="40"/>
      <c r="BD25419" s="50"/>
    </row>
    <row r="25420" spans="51:56" hidden="1" x14ac:dyDescent="0.25">
      <c r="AY25420" s="40"/>
      <c r="AZ25420" s="40"/>
      <c r="BA25420" s="40"/>
      <c r="BB25420" s="40"/>
      <c r="BC25420" s="40"/>
      <c r="BD25420" s="50"/>
    </row>
    <row r="25421" spans="51:56" hidden="1" x14ac:dyDescent="0.25">
      <c r="AY25421" s="40"/>
      <c r="AZ25421" s="40"/>
      <c r="BA25421" s="40"/>
      <c r="BB25421" s="40"/>
      <c r="BC25421" s="40"/>
      <c r="BD25421" s="50"/>
    </row>
    <row r="25422" spans="51:56" hidden="1" x14ac:dyDescent="0.25">
      <c r="AY25422" s="40"/>
      <c r="AZ25422" s="40"/>
      <c r="BA25422" s="40"/>
      <c r="BB25422" s="40"/>
      <c r="BC25422" s="40"/>
      <c r="BD25422" s="50"/>
    </row>
    <row r="25423" spans="51:56" hidden="1" x14ac:dyDescent="0.25">
      <c r="AY25423" s="40"/>
      <c r="AZ25423" s="40"/>
      <c r="BA25423" s="40"/>
      <c r="BB25423" s="40"/>
      <c r="BC25423" s="40"/>
      <c r="BD25423" s="50"/>
    </row>
    <row r="25424" spans="51:56" hidden="1" x14ac:dyDescent="0.25">
      <c r="AY25424" s="40"/>
      <c r="AZ25424" s="40"/>
      <c r="BA25424" s="40"/>
      <c r="BB25424" s="40"/>
      <c r="BC25424" s="40"/>
      <c r="BD25424" s="50"/>
    </row>
    <row r="25425" spans="51:56" hidden="1" x14ac:dyDescent="0.25">
      <c r="AY25425" s="40"/>
      <c r="AZ25425" s="40"/>
      <c r="BA25425" s="40"/>
      <c r="BB25425" s="40"/>
      <c r="BC25425" s="40"/>
      <c r="BD25425" s="50"/>
    </row>
    <row r="25426" spans="51:56" hidden="1" x14ac:dyDescent="0.25">
      <c r="AY25426" s="40"/>
      <c r="AZ25426" s="40"/>
      <c r="BA25426" s="40"/>
      <c r="BB25426" s="40"/>
      <c r="BC25426" s="40"/>
      <c r="BD25426" s="50"/>
    </row>
    <row r="25427" spans="51:56" hidden="1" x14ac:dyDescent="0.25">
      <c r="AY25427" s="40"/>
      <c r="AZ25427" s="40"/>
      <c r="BA25427" s="40"/>
      <c r="BB25427" s="40"/>
      <c r="BC25427" s="40"/>
      <c r="BD25427" s="50"/>
    </row>
    <row r="25428" spans="51:56" hidden="1" x14ac:dyDescent="0.25">
      <c r="AY25428" s="40"/>
      <c r="AZ25428" s="40"/>
      <c r="BA25428" s="40"/>
      <c r="BB25428" s="40"/>
      <c r="BC25428" s="40"/>
      <c r="BD25428" s="50"/>
    </row>
    <row r="25429" spans="51:56" hidden="1" x14ac:dyDescent="0.25">
      <c r="AY25429" s="40"/>
      <c r="AZ25429" s="40"/>
      <c r="BA25429" s="40"/>
      <c r="BB25429" s="40"/>
      <c r="BC25429" s="40"/>
      <c r="BD25429" s="50"/>
    </row>
    <row r="25430" spans="51:56" hidden="1" x14ac:dyDescent="0.25">
      <c r="AY25430" s="40"/>
      <c r="AZ25430" s="40"/>
      <c r="BA25430" s="40"/>
      <c r="BB25430" s="40"/>
      <c r="BC25430" s="40"/>
      <c r="BD25430" s="50"/>
    </row>
    <row r="25431" spans="51:56" hidden="1" x14ac:dyDescent="0.25">
      <c r="AY25431" s="40"/>
      <c r="AZ25431" s="40"/>
      <c r="BA25431" s="40"/>
      <c r="BB25431" s="40"/>
      <c r="BC25431" s="40"/>
      <c r="BD25431" s="50"/>
    </row>
    <row r="25432" spans="51:56" hidden="1" x14ac:dyDescent="0.25">
      <c r="AY25432" s="40"/>
      <c r="AZ25432" s="40"/>
      <c r="BA25432" s="40"/>
      <c r="BB25432" s="40"/>
      <c r="BC25432" s="40"/>
      <c r="BD25432" s="50"/>
    </row>
    <row r="25433" spans="51:56" hidden="1" x14ac:dyDescent="0.25">
      <c r="AY25433" s="40"/>
      <c r="AZ25433" s="40"/>
      <c r="BA25433" s="40"/>
      <c r="BB25433" s="40"/>
      <c r="BC25433" s="40"/>
      <c r="BD25433" s="50"/>
    </row>
    <row r="25434" spans="51:56" hidden="1" x14ac:dyDescent="0.25">
      <c r="AY25434" s="40"/>
      <c r="AZ25434" s="40"/>
      <c r="BA25434" s="40"/>
      <c r="BB25434" s="40"/>
      <c r="BC25434" s="40"/>
      <c r="BD25434" s="50"/>
    </row>
    <row r="25435" spans="51:56" hidden="1" x14ac:dyDescent="0.25">
      <c r="AY25435" s="40"/>
      <c r="AZ25435" s="40"/>
      <c r="BA25435" s="40"/>
      <c r="BB25435" s="40"/>
      <c r="BC25435" s="40"/>
      <c r="BD25435" s="50"/>
    </row>
    <row r="25436" spans="51:56" hidden="1" x14ac:dyDescent="0.25">
      <c r="AY25436" s="40"/>
      <c r="AZ25436" s="40"/>
      <c r="BA25436" s="40"/>
      <c r="BB25436" s="40"/>
      <c r="BC25436" s="40"/>
      <c r="BD25436" s="50"/>
    </row>
    <row r="25437" spans="51:56" hidden="1" x14ac:dyDescent="0.25">
      <c r="AY25437" s="40"/>
      <c r="AZ25437" s="40"/>
      <c r="BA25437" s="40"/>
      <c r="BB25437" s="40"/>
      <c r="BC25437" s="40"/>
      <c r="BD25437" s="50"/>
    </row>
    <row r="25438" spans="51:56" hidden="1" x14ac:dyDescent="0.25">
      <c r="AY25438" s="40"/>
      <c r="AZ25438" s="40"/>
      <c r="BA25438" s="40"/>
      <c r="BB25438" s="40"/>
      <c r="BC25438" s="40"/>
      <c r="BD25438" s="50"/>
    </row>
    <row r="25439" spans="51:56" hidden="1" x14ac:dyDescent="0.25">
      <c r="AY25439" s="40"/>
      <c r="AZ25439" s="40"/>
      <c r="BA25439" s="40"/>
      <c r="BB25439" s="40"/>
      <c r="BC25439" s="40"/>
      <c r="BD25439" s="50"/>
    </row>
    <row r="25440" spans="51:56" hidden="1" x14ac:dyDescent="0.25">
      <c r="AY25440" s="40"/>
      <c r="AZ25440" s="40"/>
      <c r="BA25440" s="40"/>
      <c r="BB25440" s="40"/>
      <c r="BC25440" s="40"/>
      <c r="BD25440" s="50"/>
    </row>
    <row r="25441" spans="51:56" hidden="1" x14ac:dyDescent="0.25">
      <c r="AY25441" s="40"/>
      <c r="AZ25441" s="40"/>
      <c r="BA25441" s="40"/>
      <c r="BB25441" s="40"/>
      <c r="BC25441" s="40"/>
      <c r="BD25441" s="50"/>
    </row>
    <row r="25442" spans="51:56" hidden="1" x14ac:dyDescent="0.25">
      <c r="AY25442" s="40"/>
      <c r="AZ25442" s="40"/>
      <c r="BA25442" s="40"/>
      <c r="BB25442" s="40"/>
      <c r="BC25442" s="40"/>
      <c r="BD25442" s="50"/>
    </row>
    <row r="25443" spans="51:56" hidden="1" x14ac:dyDescent="0.25">
      <c r="AY25443" s="40"/>
      <c r="AZ25443" s="40"/>
      <c r="BA25443" s="40"/>
      <c r="BB25443" s="40"/>
      <c r="BC25443" s="40"/>
      <c r="BD25443" s="50"/>
    </row>
    <row r="25444" spans="51:56" hidden="1" x14ac:dyDescent="0.25">
      <c r="AY25444" s="40"/>
      <c r="AZ25444" s="40"/>
      <c r="BA25444" s="40"/>
      <c r="BB25444" s="40"/>
      <c r="BC25444" s="40"/>
      <c r="BD25444" s="50"/>
    </row>
    <row r="25445" spans="51:56" hidden="1" x14ac:dyDescent="0.25">
      <c r="AY25445" s="40"/>
      <c r="AZ25445" s="40"/>
      <c r="BA25445" s="40"/>
      <c r="BB25445" s="40"/>
      <c r="BC25445" s="40"/>
      <c r="BD25445" s="50"/>
    </row>
    <row r="25446" spans="51:56" hidden="1" x14ac:dyDescent="0.25">
      <c r="AY25446" s="40"/>
      <c r="AZ25446" s="40"/>
      <c r="BA25446" s="40"/>
      <c r="BB25446" s="40"/>
      <c r="BC25446" s="40"/>
      <c r="BD25446" s="50"/>
    </row>
    <row r="25447" spans="51:56" hidden="1" x14ac:dyDescent="0.25">
      <c r="AY25447" s="40"/>
      <c r="AZ25447" s="40"/>
      <c r="BA25447" s="40"/>
      <c r="BB25447" s="40"/>
      <c r="BC25447" s="40"/>
      <c r="BD25447" s="50"/>
    </row>
    <row r="25448" spans="51:56" hidden="1" x14ac:dyDescent="0.25">
      <c r="AY25448" s="40"/>
      <c r="AZ25448" s="40"/>
      <c r="BA25448" s="40"/>
      <c r="BB25448" s="40"/>
      <c r="BC25448" s="40"/>
      <c r="BD25448" s="50"/>
    </row>
    <row r="25449" spans="51:56" hidden="1" x14ac:dyDescent="0.25">
      <c r="AY25449" s="40"/>
      <c r="AZ25449" s="40"/>
      <c r="BA25449" s="40"/>
      <c r="BB25449" s="40"/>
      <c r="BC25449" s="40"/>
      <c r="BD25449" s="50"/>
    </row>
    <row r="25450" spans="51:56" hidden="1" x14ac:dyDescent="0.25">
      <c r="AY25450" s="40"/>
      <c r="AZ25450" s="40"/>
      <c r="BA25450" s="40"/>
      <c r="BB25450" s="40"/>
      <c r="BC25450" s="40"/>
      <c r="BD25450" s="50"/>
    </row>
    <row r="25451" spans="51:56" hidden="1" x14ac:dyDescent="0.25">
      <c r="AY25451" s="40"/>
      <c r="AZ25451" s="40"/>
      <c r="BA25451" s="40"/>
      <c r="BB25451" s="40"/>
      <c r="BC25451" s="40"/>
      <c r="BD25451" s="50"/>
    </row>
    <row r="25452" spans="51:56" hidden="1" x14ac:dyDescent="0.25">
      <c r="AY25452" s="40"/>
      <c r="AZ25452" s="40"/>
      <c r="BA25452" s="40"/>
      <c r="BB25452" s="40"/>
      <c r="BC25452" s="40"/>
      <c r="BD25452" s="50"/>
    </row>
    <row r="25453" spans="51:56" hidden="1" x14ac:dyDescent="0.25">
      <c r="AY25453" s="40"/>
      <c r="AZ25453" s="40"/>
      <c r="BA25453" s="40"/>
      <c r="BB25453" s="40"/>
      <c r="BC25453" s="40"/>
      <c r="BD25453" s="50"/>
    </row>
    <row r="25454" spans="51:56" hidden="1" x14ac:dyDescent="0.25">
      <c r="AY25454" s="40"/>
      <c r="AZ25454" s="40"/>
      <c r="BA25454" s="40"/>
      <c r="BB25454" s="40"/>
      <c r="BC25454" s="40"/>
      <c r="BD25454" s="50"/>
    </row>
    <row r="25455" spans="51:56" hidden="1" x14ac:dyDescent="0.25">
      <c r="AY25455" s="40"/>
      <c r="AZ25455" s="40"/>
      <c r="BA25455" s="40"/>
      <c r="BB25455" s="40"/>
      <c r="BC25455" s="40"/>
      <c r="BD25455" s="50"/>
    </row>
    <row r="25456" spans="51:56" hidden="1" x14ac:dyDescent="0.25">
      <c r="AY25456" s="40"/>
      <c r="AZ25456" s="40"/>
      <c r="BA25456" s="40"/>
      <c r="BB25456" s="40"/>
      <c r="BC25456" s="40"/>
      <c r="BD25456" s="50"/>
    </row>
    <row r="25457" spans="51:56" hidden="1" x14ac:dyDescent="0.25">
      <c r="AY25457" s="40"/>
      <c r="AZ25457" s="40"/>
      <c r="BA25457" s="40"/>
      <c r="BB25457" s="40"/>
      <c r="BC25457" s="40"/>
      <c r="BD25457" s="50"/>
    </row>
    <row r="25458" spans="51:56" hidden="1" x14ac:dyDescent="0.25">
      <c r="AY25458" s="40"/>
      <c r="AZ25458" s="40"/>
      <c r="BA25458" s="40"/>
      <c r="BB25458" s="40"/>
      <c r="BC25458" s="40"/>
      <c r="BD25458" s="50"/>
    </row>
    <row r="25459" spans="51:56" hidden="1" x14ac:dyDescent="0.25">
      <c r="AY25459" s="40"/>
      <c r="AZ25459" s="40"/>
      <c r="BA25459" s="40"/>
      <c r="BB25459" s="40"/>
      <c r="BC25459" s="40"/>
      <c r="BD25459" s="50"/>
    </row>
    <row r="25460" spans="51:56" hidden="1" x14ac:dyDescent="0.25">
      <c r="AY25460" s="40"/>
      <c r="AZ25460" s="40"/>
      <c r="BA25460" s="40"/>
      <c r="BB25460" s="40"/>
      <c r="BC25460" s="40"/>
      <c r="BD25460" s="50"/>
    </row>
    <row r="25461" spans="51:56" hidden="1" x14ac:dyDescent="0.25">
      <c r="AY25461" s="40"/>
      <c r="AZ25461" s="40"/>
      <c r="BA25461" s="40"/>
      <c r="BB25461" s="40"/>
      <c r="BC25461" s="40"/>
      <c r="BD25461" s="50"/>
    </row>
    <row r="25462" spans="51:56" hidden="1" x14ac:dyDescent="0.25">
      <c r="AY25462" s="40"/>
      <c r="AZ25462" s="40"/>
      <c r="BA25462" s="40"/>
      <c r="BB25462" s="40"/>
      <c r="BC25462" s="40"/>
      <c r="BD25462" s="50"/>
    </row>
    <row r="25463" spans="51:56" hidden="1" x14ac:dyDescent="0.25">
      <c r="AY25463" s="40"/>
      <c r="AZ25463" s="40"/>
      <c r="BA25463" s="40"/>
      <c r="BB25463" s="40"/>
      <c r="BC25463" s="40"/>
      <c r="BD25463" s="50"/>
    </row>
    <row r="25464" spans="51:56" hidden="1" x14ac:dyDescent="0.25">
      <c r="AY25464" s="40"/>
      <c r="AZ25464" s="40"/>
      <c r="BA25464" s="40"/>
      <c r="BB25464" s="40"/>
      <c r="BC25464" s="40"/>
      <c r="BD25464" s="50"/>
    </row>
    <row r="25465" spans="51:56" hidden="1" x14ac:dyDescent="0.25">
      <c r="AY25465" s="40"/>
      <c r="AZ25465" s="40"/>
      <c r="BA25465" s="40"/>
      <c r="BB25465" s="40"/>
      <c r="BC25465" s="40"/>
      <c r="BD25465" s="50"/>
    </row>
    <row r="25466" spans="51:56" hidden="1" x14ac:dyDescent="0.25">
      <c r="AY25466" s="40"/>
      <c r="AZ25466" s="40"/>
      <c r="BA25466" s="40"/>
      <c r="BB25466" s="40"/>
      <c r="BC25466" s="40"/>
      <c r="BD25466" s="50"/>
    </row>
    <row r="25467" spans="51:56" hidden="1" x14ac:dyDescent="0.25">
      <c r="AY25467" s="40"/>
      <c r="AZ25467" s="40"/>
      <c r="BA25467" s="40"/>
      <c r="BB25467" s="40"/>
      <c r="BC25467" s="40"/>
      <c r="BD25467" s="50"/>
    </row>
    <row r="25468" spans="51:56" hidden="1" x14ac:dyDescent="0.25">
      <c r="AY25468" s="40"/>
      <c r="AZ25468" s="40"/>
      <c r="BA25468" s="40"/>
      <c r="BB25468" s="40"/>
      <c r="BC25468" s="40"/>
      <c r="BD25468" s="50"/>
    </row>
    <row r="25469" spans="51:56" hidden="1" x14ac:dyDescent="0.25">
      <c r="AY25469" s="40"/>
      <c r="AZ25469" s="40"/>
      <c r="BA25469" s="40"/>
      <c r="BB25469" s="40"/>
      <c r="BC25469" s="40"/>
      <c r="BD25469" s="50"/>
    </row>
    <row r="25470" spans="51:56" hidden="1" x14ac:dyDescent="0.25">
      <c r="AY25470" s="40"/>
      <c r="AZ25470" s="40"/>
      <c r="BA25470" s="40"/>
      <c r="BB25470" s="40"/>
      <c r="BC25470" s="40"/>
      <c r="BD25470" s="50"/>
    </row>
    <row r="25471" spans="51:56" hidden="1" x14ac:dyDescent="0.25">
      <c r="AY25471" s="40"/>
      <c r="AZ25471" s="40"/>
      <c r="BA25471" s="40"/>
      <c r="BB25471" s="40"/>
      <c r="BC25471" s="40"/>
      <c r="BD25471" s="50"/>
    </row>
    <row r="25472" spans="51:56" hidden="1" x14ac:dyDescent="0.25">
      <c r="AY25472" s="40"/>
      <c r="AZ25472" s="40"/>
      <c r="BA25472" s="40"/>
      <c r="BB25472" s="40"/>
      <c r="BC25472" s="40"/>
      <c r="BD25472" s="50"/>
    </row>
    <row r="25473" spans="51:56" hidden="1" x14ac:dyDescent="0.25">
      <c r="AY25473" s="40"/>
      <c r="AZ25473" s="40"/>
      <c r="BA25473" s="40"/>
      <c r="BB25473" s="40"/>
      <c r="BC25473" s="40"/>
      <c r="BD25473" s="50"/>
    </row>
    <row r="25474" spans="51:56" hidden="1" x14ac:dyDescent="0.25">
      <c r="AY25474" s="40"/>
      <c r="AZ25474" s="40"/>
      <c r="BA25474" s="40"/>
      <c r="BB25474" s="40"/>
      <c r="BC25474" s="40"/>
      <c r="BD25474" s="50"/>
    </row>
    <row r="25475" spans="51:56" hidden="1" x14ac:dyDescent="0.25">
      <c r="AY25475" s="40"/>
      <c r="AZ25475" s="40"/>
      <c r="BA25475" s="40"/>
      <c r="BB25475" s="40"/>
      <c r="BC25475" s="40"/>
      <c r="BD25475" s="50"/>
    </row>
    <row r="25476" spans="51:56" hidden="1" x14ac:dyDescent="0.25">
      <c r="AY25476" s="40"/>
      <c r="AZ25476" s="40"/>
      <c r="BA25476" s="40"/>
      <c r="BB25476" s="40"/>
      <c r="BC25476" s="40"/>
      <c r="BD25476" s="50"/>
    </row>
    <row r="25477" spans="51:56" hidden="1" x14ac:dyDescent="0.25">
      <c r="AY25477" s="40"/>
      <c r="AZ25477" s="40"/>
      <c r="BA25477" s="40"/>
      <c r="BB25477" s="40"/>
      <c r="BC25477" s="40"/>
      <c r="BD25477" s="50"/>
    </row>
    <row r="25478" spans="51:56" hidden="1" x14ac:dyDescent="0.25">
      <c r="AY25478" s="40"/>
      <c r="AZ25478" s="40"/>
      <c r="BA25478" s="40"/>
      <c r="BB25478" s="40"/>
      <c r="BC25478" s="40"/>
      <c r="BD25478" s="50"/>
    </row>
    <row r="25479" spans="51:56" hidden="1" x14ac:dyDescent="0.25">
      <c r="AY25479" s="40"/>
      <c r="AZ25479" s="40"/>
      <c r="BA25479" s="40"/>
      <c r="BB25479" s="40"/>
      <c r="BC25479" s="40"/>
      <c r="BD25479" s="50"/>
    </row>
    <row r="25480" spans="51:56" hidden="1" x14ac:dyDescent="0.25">
      <c r="AY25480" s="40"/>
      <c r="AZ25480" s="40"/>
      <c r="BA25480" s="40"/>
      <c r="BB25480" s="40"/>
      <c r="BC25480" s="40"/>
      <c r="BD25480" s="50"/>
    </row>
    <row r="25481" spans="51:56" hidden="1" x14ac:dyDescent="0.25">
      <c r="AY25481" s="40"/>
      <c r="AZ25481" s="40"/>
      <c r="BA25481" s="40"/>
      <c r="BB25481" s="40"/>
      <c r="BC25481" s="40"/>
      <c r="BD25481" s="50"/>
    </row>
    <row r="25482" spans="51:56" hidden="1" x14ac:dyDescent="0.25">
      <c r="AY25482" s="40"/>
      <c r="AZ25482" s="40"/>
      <c r="BA25482" s="40"/>
      <c r="BB25482" s="40"/>
      <c r="BC25482" s="40"/>
      <c r="BD25482" s="50"/>
    </row>
    <row r="25483" spans="51:56" hidden="1" x14ac:dyDescent="0.25">
      <c r="AY25483" s="40"/>
      <c r="AZ25483" s="40"/>
      <c r="BA25483" s="40"/>
      <c r="BB25483" s="40"/>
      <c r="BC25483" s="40"/>
      <c r="BD25483" s="50"/>
    </row>
    <row r="25484" spans="51:56" hidden="1" x14ac:dyDescent="0.25">
      <c r="AY25484" s="40"/>
      <c r="AZ25484" s="40"/>
      <c r="BA25484" s="40"/>
      <c r="BB25484" s="40"/>
      <c r="BC25484" s="40"/>
      <c r="BD25484" s="50"/>
    </row>
    <row r="25485" spans="51:56" hidden="1" x14ac:dyDescent="0.25">
      <c r="AY25485" s="40"/>
      <c r="AZ25485" s="40"/>
      <c r="BA25485" s="40"/>
      <c r="BB25485" s="40"/>
      <c r="BC25485" s="40"/>
      <c r="BD25485" s="50"/>
    </row>
    <row r="25486" spans="51:56" hidden="1" x14ac:dyDescent="0.25">
      <c r="AY25486" s="40"/>
      <c r="AZ25486" s="40"/>
      <c r="BA25486" s="40"/>
      <c r="BB25486" s="40"/>
      <c r="BC25486" s="40"/>
      <c r="BD25486" s="50"/>
    </row>
    <row r="25487" spans="51:56" hidden="1" x14ac:dyDescent="0.25">
      <c r="AY25487" s="40"/>
      <c r="AZ25487" s="40"/>
      <c r="BA25487" s="40"/>
      <c r="BB25487" s="40"/>
      <c r="BC25487" s="40"/>
      <c r="BD25487" s="50"/>
    </row>
    <row r="25488" spans="51:56" hidden="1" x14ac:dyDescent="0.25">
      <c r="AY25488" s="40"/>
      <c r="AZ25488" s="40"/>
      <c r="BA25488" s="40"/>
      <c r="BB25488" s="40"/>
      <c r="BC25488" s="40"/>
      <c r="BD25488" s="50"/>
    </row>
    <row r="25489" spans="51:56" hidden="1" x14ac:dyDescent="0.25">
      <c r="AY25489" s="40"/>
      <c r="AZ25489" s="40"/>
      <c r="BA25489" s="40"/>
      <c r="BB25489" s="40"/>
      <c r="BC25489" s="40"/>
      <c r="BD25489" s="50"/>
    </row>
    <row r="25490" spans="51:56" hidden="1" x14ac:dyDescent="0.25">
      <c r="AY25490" s="40"/>
      <c r="AZ25490" s="40"/>
      <c r="BA25490" s="40"/>
      <c r="BB25490" s="40"/>
      <c r="BC25490" s="40"/>
      <c r="BD25490" s="50"/>
    </row>
    <row r="25491" spans="51:56" hidden="1" x14ac:dyDescent="0.25">
      <c r="AY25491" s="40"/>
      <c r="AZ25491" s="40"/>
      <c r="BA25491" s="40"/>
      <c r="BB25491" s="40"/>
      <c r="BC25491" s="40"/>
      <c r="BD25491" s="50"/>
    </row>
    <row r="25492" spans="51:56" hidden="1" x14ac:dyDescent="0.25">
      <c r="AY25492" s="40"/>
      <c r="AZ25492" s="40"/>
      <c r="BA25492" s="40"/>
      <c r="BB25492" s="40"/>
      <c r="BC25492" s="40"/>
      <c r="BD25492" s="50"/>
    </row>
    <row r="25493" spans="51:56" hidden="1" x14ac:dyDescent="0.25">
      <c r="AY25493" s="40"/>
      <c r="AZ25493" s="40"/>
      <c r="BA25493" s="40"/>
      <c r="BB25493" s="40"/>
      <c r="BC25493" s="40"/>
      <c r="BD25493" s="50"/>
    </row>
    <row r="25494" spans="51:56" hidden="1" x14ac:dyDescent="0.25">
      <c r="AY25494" s="40"/>
      <c r="AZ25494" s="40"/>
      <c r="BA25494" s="40"/>
      <c r="BB25494" s="40"/>
      <c r="BC25494" s="40"/>
      <c r="BD25494" s="50"/>
    </row>
    <row r="25495" spans="51:56" hidden="1" x14ac:dyDescent="0.25">
      <c r="AY25495" s="40"/>
      <c r="AZ25495" s="40"/>
      <c r="BA25495" s="40"/>
      <c r="BB25495" s="40"/>
      <c r="BC25495" s="40"/>
      <c r="BD25495" s="50"/>
    </row>
    <row r="25496" spans="51:56" hidden="1" x14ac:dyDescent="0.25">
      <c r="AY25496" s="40"/>
      <c r="AZ25496" s="40"/>
      <c r="BA25496" s="40"/>
      <c r="BB25496" s="40"/>
      <c r="BC25496" s="40"/>
      <c r="BD25496" s="50"/>
    </row>
    <row r="25497" spans="51:56" hidden="1" x14ac:dyDescent="0.25">
      <c r="AY25497" s="40"/>
      <c r="AZ25497" s="40"/>
      <c r="BA25497" s="40"/>
      <c r="BB25497" s="40"/>
      <c r="BC25497" s="40"/>
      <c r="BD25497" s="50"/>
    </row>
    <row r="25498" spans="51:56" hidden="1" x14ac:dyDescent="0.25">
      <c r="AY25498" s="40"/>
      <c r="AZ25498" s="40"/>
      <c r="BA25498" s="40"/>
      <c r="BB25498" s="40"/>
      <c r="BC25498" s="40"/>
      <c r="BD25498" s="50"/>
    </row>
    <row r="25499" spans="51:56" hidden="1" x14ac:dyDescent="0.25">
      <c r="AY25499" s="40"/>
      <c r="AZ25499" s="40"/>
      <c r="BA25499" s="40"/>
      <c r="BB25499" s="40"/>
      <c r="BC25499" s="40"/>
      <c r="BD25499" s="50"/>
    </row>
    <row r="25500" spans="51:56" hidden="1" x14ac:dyDescent="0.25">
      <c r="AY25500" s="40"/>
      <c r="AZ25500" s="40"/>
      <c r="BA25500" s="40"/>
      <c r="BB25500" s="40"/>
      <c r="BC25500" s="40"/>
      <c r="BD25500" s="50"/>
    </row>
    <row r="25501" spans="51:56" hidden="1" x14ac:dyDescent="0.25">
      <c r="AY25501" s="40"/>
      <c r="AZ25501" s="40"/>
      <c r="BA25501" s="40"/>
      <c r="BB25501" s="40"/>
      <c r="BC25501" s="40"/>
      <c r="BD25501" s="50"/>
    </row>
    <row r="25502" spans="51:56" hidden="1" x14ac:dyDescent="0.25">
      <c r="AY25502" s="40"/>
      <c r="AZ25502" s="40"/>
      <c r="BA25502" s="40"/>
      <c r="BB25502" s="40"/>
      <c r="BC25502" s="40"/>
      <c r="BD25502" s="50"/>
    </row>
    <row r="25503" spans="51:56" hidden="1" x14ac:dyDescent="0.25">
      <c r="AY25503" s="40"/>
      <c r="AZ25503" s="40"/>
      <c r="BA25503" s="40"/>
      <c r="BB25503" s="40"/>
      <c r="BC25503" s="40"/>
      <c r="BD25503" s="50"/>
    </row>
    <row r="25504" spans="51:56" hidden="1" x14ac:dyDescent="0.25">
      <c r="AY25504" s="40"/>
      <c r="AZ25504" s="40"/>
      <c r="BA25504" s="40"/>
      <c r="BB25504" s="40"/>
      <c r="BC25504" s="40"/>
      <c r="BD25504" s="50"/>
    </row>
    <row r="25505" spans="51:56" hidden="1" x14ac:dyDescent="0.25">
      <c r="AY25505" s="40"/>
      <c r="AZ25505" s="40"/>
      <c r="BA25505" s="40"/>
      <c r="BB25505" s="40"/>
      <c r="BC25505" s="40"/>
      <c r="BD25505" s="50"/>
    </row>
    <row r="25506" spans="51:56" hidden="1" x14ac:dyDescent="0.25">
      <c r="AY25506" s="40"/>
      <c r="AZ25506" s="40"/>
      <c r="BA25506" s="40"/>
      <c r="BB25506" s="40"/>
      <c r="BC25506" s="40"/>
      <c r="BD25506" s="50"/>
    </row>
    <row r="25507" spans="51:56" hidden="1" x14ac:dyDescent="0.25">
      <c r="AY25507" s="40"/>
      <c r="AZ25507" s="40"/>
      <c r="BA25507" s="40"/>
      <c r="BB25507" s="40"/>
      <c r="BC25507" s="40"/>
      <c r="BD25507" s="50"/>
    </row>
    <row r="25508" spans="51:56" hidden="1" x14ac:dyDescent="0.25">
      <c r="AY25508" s="40"/>
      <c r="AZ25508" s="40"/>
      <c r="BA25508" s="40"/>
      <c r="BB25508" s="40"/>
      <c r="BC25508" s="40"/>
      <c r="BD25508" s="50"/>
    </row>
    <row r="25509" spans="51:56" hidden="1" x14ac:dyDescent="0.25">
      <c r="AY25509" s="40"/>
      <c r="AZ25509" s="40"/>
      <c r="BA25509" s="40"/>
      <c r="BB25509" s="40"/>
      <c r="BC25509" s="40"/>
      <c r="BD25509" s="50"/>
    </row>
    <row r="25510" spans="51:56" hidden="1" x14ac:dyDescent="0.25">
      <c r="AY25510" s="40"/>
      <c r="AZ25510" s="40"/>
      <c r="BA25510" s="40"/>
      <c r="BB25510" s="40"/>
      <c r="BC25510" s="40"/>
      <c r="BD25510" s="50"/>
    </row>
    <row r="25511" spans="51:56" hidden="1" x14ac:dyDescent="0.25">
      <c r="AY25511" s="40"/>
      <c r="AZ25511" s="40"/>
      <c r="BA25511" s="40"/>
      <c r="BB25511" s="40"/>
      <c r="BC25511" s="40"/>
      <c r="BD25511" s="50"/>
    </row>
    <row r="25512" spans="51:56" hidden="1" x14ac:dyDescent="0.25">
      <c r="AY25512" s="40"/>
      <c r="AZ25512" s="40"/>
      <c r="BA25512" s="40"/>
      <c r="BB25512" s="40"/>
      <c r="BC25512" s="40"/>
      <c r="BD25512" s="50"/>
    </row>
    <row r="25513" spans="51:56" hidden="1" x14ac:dyDescent="0.25">
      <c r="AY25513" s="40"/>
      <c r="AZ25513" s="40"/>
      <c r="BA25513" s="40"/>
      <c r="BB25513" s="40"/>
      <c r="BC25513" s="40"/>
      <c r="BD25513" s="50"/>
    </row>
    <row r="25514" spans="51:56" hidden="1" x14ac:dyDescent="0.25">
      <c r="AY25514" s="40"/>
      <c r="AZ25514" s="40"/>
      <c r="BA25514" s="40"/>
      <c r="BB25514" s="40"/>
      <c r="BC25514" s="40"/>
      <c r="BD25514" s="50"/>
    </row>
    <row r="25515" spans="51:56" hidden="1" x14ac:dyDescent="0.25">
      <c r="AY25515" s="40"/>
      <c r="AZ25515" s="40"/>
      <c r="BA25515" s="40"/>
      <c r="BB25515" s="40"/>
      <c r="BC25515" s="40"/>
      <c r="BD25515" s="50"/>
    </row>
    <row r="25516" spans="51:56" hidden="1" x14ac:dyDescent="0.25">
      <c r="AY25516" s="40"/>
      <c r="AZ25516" s="40"/>
      <c r="BA25516" s="40"/>
      <c r="BB25516" s="40"/>
      <c r="BC25516" s="40"/>
      <c r="BD25516" s="50"/>
    </row>
    <row r="25517" spans="51:56" hidden="1" x14ac:dyDescent="0.25">
      <c r="AY25517" s="40"/>
      <c r="AZ25517" s="40"/>
      <c r="BA25517" s="40"/>
      <c r="BB25517" s="40"/>
      <c r="BC25517" s="40"/>
      <c r="BD25517" s="50"/>
    </row>
    <row r="25518" spans="51:56" hidden="1" x14ac:dyDescent="0.25">
      <c r="AY25518" s="40"/>
      <c r="AZ25518" s="40"/>
      <c r="BA25518" s="40"/>
      <c r="BB25518" s="40"/>
      <c r="BC25518" s="40"/>
      <c r="BD25518" s="50"/>
    </row>
    <row r="25519" spans="51:56" hidden="1" x14ac:dyDescent="0.25">
      <c r="AY25519" s="40"/>
      <c r="AZ25519" s="40"/>
      <c r="BA25519" s="40"/>
      <c r="BB25519" s="40"/>
      <c r="BC25519" s="40"/>
      <c r="BD25519" s="50"/>
    </row>
    <row r="25520" spans="51:56" hidden="1" x14ac:dyDescent="0.25">
      <c r="AY25520" s="40"/>
      <c r="AZ25520" s="40"/>
      <c r="BA25520" s="40"/>
      <c r="BB25520" s="40"/>
      <c r="BC25520" s="40"/>
      <c r="BD25520" s="50"/>
    </row>
    <row r="25521" spans="51:56" hidden="1" x14ac:dyDescent="0.25">
      <c r="AY25521" s="40"/>
      <c r="AZ25521" s="40"/>
      <c r="BA25521" s="40"/>
      <c r="BB25521" s="40"/>
      <c r="BC25521" s="40"/>
      <c r="BD25521" s="50"/>
    </row>
    <row r="25522" spans="51:56" hidden="1" x14ac:dyDescent="0.25">
      <c r="AY25522" s="40"/>
      <c r="AZ25522" s="40"/>
      <c r="BA25522" s="40"/>
      <c r="BB25522" s="40"/>
      <c r="BC25522" s="40"/>
      <c r="BD25522" s="50"/>
    </row>
    <row r="25523" spans="51:56" hidden="1" x14ac:dyDescent="0.25">
      <c r="AY25523" s="40"/>
      <c r="AZ25523" s="40"/>
      <c r="BA25523" s="40"/>
      <c r="BB25523" s="40"/>
      <c r="BC25523" s="40"/>
      <c r="BD25523" s="50"/>
    </row>
    <row r="25524" spans="51:56" hidden="1" x14ac:dyDescent="0.25">
      <c r="AY25524" s="40"/>
      <c r="AZ25524" s="40"/>
      <c r="BA25524" s="40"/>
      <c r="BB25524" s="40"/>
      <c r="BC25524" s="40"/>
      <c r="BD25524" s="50"/>
    </row>
    <row r="25525" spans="51:56" hidden="1" x14ac:dyDescent="0.25">
      <c r="AY25525" s="40"/>
      <c r="AZ25525" s="40"/>
      <c r="BA25525" s="40"/>
      <c r="BB25525" s="40"/>
      <c r="BC25525" s="40"/>
      <c r="BD25525" s="50"/>
    </row>
    <row r="25526" spans="51:56" hidden="1" x14ac:dyDescent="0.25">
      <c r="AY25526" s="40"/>
      <c r="AZ25526" s="40"/>
      <c r="BA25526" s="40"/>
      <c r="BB25526" s="40"/>
      <c r="BC25526" s="40"/>
      <c r="BD25526" s="50"/>
    </row>
    <row r="25527" spans="51:56" hidden="1" x14ac:dyDescent="0.25">
      <c r="AY25527" s="40"/>
      <c r="AZ25527" s="40"/>
      <c r="BA25527" s="40"/>
      <c r="BB25527" s="40"/>
      <c r="BC25527" s="40"/>
      <c r="BD25527" s="50"/>
    </row>
    <row r="25528" spans="51:56" hidden="1" x14ac:dyDescent="0.25">
      <c r="AY25528" s="40"/>
      <c r="AZ25528" s="40"/>
      <c r="BA25528" s="40"/>
      <c r="BB25528" s="40"/>
      <c r="BC25528" s="40"/>
      <c r="BD25528" s="50"/>
    </row>
    <row r="25529" spans="51:56" hidden="1" x14ac:dyDescent="0.25">
      <c r="AY25529" s="40"/>
      <c r="AZ25529" s="40"/>
      <c r="BA25529" s="40"/>
      <c r="BB25529" s="40"/>
      <c r="BC25529" s="40"/>
      <c r="BD25529" s="50"/>
    </row>
    <row r="25530" spans="51:56" hidden="1" x14ac:dyDescent="0.25">
      <c r="AY25530" s="40"/>
      <c r="AZ25530" s="40"/>
      <c r="BA25530" s="40"/>
      <c r="BB25530" s="40"/>
      <c r="BC25530" s="40"/>
      <c r="BD25530" s="50"/>
    </row>
    <row r="25531" spans="51:56" hidden="1" x14ac:dyDescent="0.25">
      <c r="AY25531" s="40"/>
      <c r="AZ25531" s="40"/>
      <c r="BA25531" s="40"/>
      <c r="BB25531" s="40"/>
      <c r="BC25531" s="40"/>
      <c r="BD25531" s="50"/>
    </row>
    <row r="25532" spans="51:56" hidden="1" x14ac:dyDescent="0.25">
      <c r="AY25532" s="40"/>
      <c r="AZ25532" s="40"/>
      <c r="BA25532" s="40"/>
      <c r="BB25532" s="40"/>
      <c r="BC25532" s="40"/>
      <c r="BD25532" s="50"/>
    </row>
    <row r="25533" spans="51:56" hidden="1" x14ac:dyDescent="0.25">
      <c r="AY25533" s="40"/>
      <c r="AZ25533" s="40"/>
      <c r="BA25533" s="40"/>
      <c r="BB25533" s="40"/>
      <c r="BC25533" s="40"/>
      <c r="BD25533" s="50"/>
    </row>
    <row r="25534" spans="51:56" hidden="1" x14ac:dyDescent="0.25">
      <c r="AY25534" s="40"/>
      <c r="AZ25534" s="40"/>
      <c r="BA25534" s="40"/>
      <c r="BB25534" s="40"/>
      <c r="BC25534" s="40"/>
      <c r="BD25534" s="50"/>
    </row>
    <row r="25535" spans="51:56" hidden="1" x14ac:dyDescent="0.25">
      <c r="AY25535" s="40"/>
      <c r="AZ25535" s="40"/>
      <c r="BA25535" s="40"/>
      <c r="BB25535" s="40"/>
      <c r="BC25535" s="40"/>
      <c r="BD25535" s="50"/>
    </row>
    <row r="25536" spans="51:56" hidden="1" x14ac:dyDescent="0.25">
      <c r="AY25536" s="40"/>
      <c r="AZ25536" s="40"/>
      <c r="BA25536" s="40"/>
      <c r="BB25536" s="40"/>
      <c r="BC25536" s="40"/>
      <c r="BD25536" s="50"/>
    </row>
    <row r="25537" spans="51:56" hidden="1" x14ac:dyDescent="0.25">
      <c r="AY25537" s="40"/>
      <c r="AZ25537" s="40"/>
      <c r="BA25537" s="40"/>
      <c r="BB25537" s="40"/>
      <c r="BC25537" s="40"/>
      <c r="BD25537" s="50"/>
    </row>
    <row r="25538" spans="51:56" hidden="1" x14ac:dyDescent="0.25">
      <c r="AY25538" s="40"/>
      <c r="AZ25538" s="40"/>
      <c r="BA25538" s="40"/>
      <c r="BB25538" s="40"/>
      <c r="BC25538" s="40"/>
      <c r="BD25538" s="50"/>
    </row>
    <row r="25539" spans="51:56" hidden="1" x14ac:dyDescent="0.25">
      <c r="AY25539" s="40"/>
      <c r="AZ25539" s="40"/>
      <c r="BA25539" s="40"/>
      <c r="BB25539" s="40"/>
      <c r="BC25539" s="40"/>
      <c r="BD25539" s="50"/>
    </row>
    <row r="25540" spans="51:56" hidden="1" x14ac:dyDescent="0.25">
      <c r="AY25540" s="40"/>
      <c r="AZ25540" s="40"/>
      <c r="BA25540" s="40"/>
      <c r="BB25540" s="40"/>
      <c r="BC25540" s="40"/>
      <c r="BD25540" s="50"/>
    </row>
    <row r="25541" spans="51:56" hidden="1" x14ac:dyDescent="0.25">
      <c r="AY25541" s="40"/>
      <c r="AZ25541" s="40"/>
      <c r="BA25541" s="40"/>
      <c r="BB25541" s="40"/>
      <c r="BC25541" s="40"/>
      <c r="BD25541" s="50"/>
    </row>
    <row r="25542" spans="51:56" hidden="1" x14ac:dyDescent="0.25">
      <c r="AY25542" s="40"/>
      <c r="AZ25542" s="40"/>
      <c r="BA25542" s="40"/>
      <c r="BB25542" s="40"/>
      <c r="BC25542" s="40"/>
      <c r="BD25542" s="50"/>
    </row>
    <row r="25543" spans="51:56" hidden="1" x14ac:dyDescent="0.25">
      <c r="AY25543" s="40"/>
      <c r="AZ25543" s="40"/>
      <c r="BA25543" s="40"/>
      <c r="BB25543" s="40"/>
      <c r="BC25543" s="40"/>
      <c r="BD25543" s="50"/>
    </row>
    <row r="25544" spans="51:56" hidden="1" x14ac:dyDescent="0.25">
      <c r="AY25544" s="40"/>
      <c r="AZ25544" s="40"/>
      <c r="BA25544" s="40"/>
      <c r="BB25544" s="40"/>
      <c r="BC25544" s="40"/>
      <c r="BD25544" s="50"/>
    </row>
    <row r="25545" spans="51:56" hidden="1" x14ac:dyDescent="0.25">
      <c r="AY25545" s="40"/>
      <c r="AZ25545" s="40"/>
      <c r="BA25545" s="40"/>
      <c r="BB25545" s="40"/>
      <c r="BC25545" s="40"/>
      <c r="BD25545" s="50"/>
    </row>
    <row r="25546" spans="51:56" hidden="1" x14ac:dyDescent="0.25">
      <c r="AY25546" s="40"/>
      <c r="AZ25546" s="40"/>
      <c r="BA25546" s="40"/>
      <c r="BB25546" s="40"/>
      <c r="BC25546" s="40"/>
      <c r="BD25546" s="50"/>
    </row>
    <row r="25547" spans="51:56" hidden="1" x14ac:dyDescent="0.25">
      <c r="AY25547" s="40"/>
      <c r="AZ25547" s="40"/>
      <c r="BA25547" s="40"/>
      <c r="BB25547" s="40"/>
      <c r="BC25547" s="40"/>
      <c r="BD25547" s="50"/>
    </row>
    <row r="25548" spans="51:56" hidden="1" x14ac:dyDescent="0.25">
      <c r="AY25548" s="40"/>
      <c r="AZ25548" s="40"/>
      <c r="BA25548" s="40"/>
      <c r="BB25548" s="40"/>
      <c r="BC25548" s="40"/>
      <c r="BD25548" s="50"/>
    </row>
    <row r="25549" spans="51:56" hidden="1" x14ac:dyDescent="0.25">
      <c r="AY25549" s="40"/>
      <c r="AZ25549" s="40"/>
      <c r="BA25549" s="40"/>
      <c r="BB25549" s="40"/>
      <c r="BC25549" s="40"/>
      <c r="BD25549" s="50"/>
    </row>
    <row r="25550" spans="51:56" hidden="1" x14ac:dyDescent="0.25">
      <c r="AY25550" s="40"/>
      <c r="AZ25550" s="40"/>
      <c r="BA25550" s="40"/>
      <c r="BB25550" s="40"/>
      <c r="BC25550" s="40"/>
      <c r="BD25550" s="50"/>
    </row>
    <row r="25551" spans="51:56" hidden="1" x14ac:dyDescent="0.25">
      <c r="AY25551" s="40"/>
      <c r="AZ25551" s="40"/>
      <c r="BA25551" s="40"/>
      <c r="BB25551" s="40"/>
      <c r="BC25551" s="40"/>
      <c r="BD25551" s="50"/>
    </row>
    <row r="25552" spans="51:56" hidden="1" x14ac:dyDescent="0.25">
      <c r="AY25552" s="40"/>
      <c r="AZ25552" s="40"/>
      <c r="BA25552" s="40"/>
      <c r="BB25552" s="40"/>
      <c r="BC25552" s="40"/>
      <c r="BD25552" s="50"/>
    </row>
    <row r="25553" spans="51:56" hidden="1" x14ac:dyDescent="0.25">
      <c r="AY25553" s="40"/>
      <c r="AZ25553" s="40"/>
      <c r="BA25553" s="40"/>
      <c r="BB25553" s="40"/>
      <c r="BC25553" s="40"/>
      <c r="BD25553" s="50"/>
    </row>
    <row r="25554" spans="51:56" hidden="1" x14ac:dyDescent="0.25">
      <c r="AY25554" s="40"/>
      <c r="AZ25554" s="40"/>
      <c r="BA25554" s="40"/>
      <c r="BB25554" s="40"/>
      <c r="BC25554" s="40"/>
      <c r="BD25554" s="50"/>
    </row>
    <row r="25555" spans="51:56" hidden="1" x14ac:dyDescent="0.25">
      <c r="AY25555" s="40"/>
      <c r="AZ25555" s="40"/>
      <c r="BA25555" s="40"/>
      <c r="BB25555" s="40"/>
      <c r="BC25555" s="40"/>
      <c r="BD25555" s="50"/>
    </row>
    <row r="25556" spans="51:56" hidden="1" x14ac:dyDescent="0.25">
      <c r="AY25556" s="40"/>
      <c r="AZ25556" s="40"/>
      <c r="BA25556" s="40"/>
      <c r="BB25556" s="40"/>
      <c r="BC25556" s="40"/>
      <c r="BD25556" s="50"/>
    </row>
    <row r="25557" spans="51:56" hidden="1" x14ac:dyDescent="0.25">
      <c r="AY25557" s="40"/>
      <c r="AZ25557" s="40"/>
      <c r="BA25557" s="40"/>
      <c r="BB25557" s="40"/>
      <c r="BC25557" s="40"/>
      <c r="BD25557" s="50"/>
    </row>
    <row r="25558" spans="51:56" hidden="1" x14ac:dyDescent="0.25">
      <c r="AY25558" s="40"/>
      <c r="AZ25558" s="40"/>
      <c r="BA25558" s="40"/>
      <c r="BB25558" s="40"/>
      <c r="BC25558" s="40"/>
      <c r="BD25558" s="50"/>
    </row>
    <row r="25559" spans="51:56" hidden="1" x14ac:dyDescent="0.25">
      <c r="AY25559" s="40"/>
      <c r="AZ25559" s="40"/>
      <c r="BA25559" s="40"/>
      <c r="BB25559" s="40"/>
      <c r="BC25559" s="40"/>
      <c r="BD25559" s="50"/>
    </row>
    <row r="25560" spans="51:56" hidden="1" x14ac:dyDescent="0.25">
      <c r="AY25560" s="40"/>
      <c r="AZ25560" s="40"/>
      <c r="BA25560" s="40"/>
      <c r="BB25560" s="40"/>
      <c r="BC25560" s="40"/>
      <c r="BD25560" s="50"/>
    </row>
    <row r="25561" spans="51:56" hidden="1" x14ac:dyDescent="0.25">
      <c r="AY25561" s="40"/>
      <c r="AZ25561" s="40"/>
      <c r="BA25561" s="40"/>
      <c r="BB25561" s="40"/>
      <c r="BC25561" s="40"/>
      <c r="BD25561" s="50"/>
    </row>
    <row r="25562" spans="51:56" hidden="1" x14ac:dyDescent="0.25">
      <c r="AY25562" s="40"/>
      <c r="AZ25562" s="40"/>
      <c r="BA25562" s="40"/>
      <c r="BB25562" s="40"/>
      <c r="BC25562" s="40"/>
      <c r="BD25562" s="50"/>
    </row>
    <row r="25563" spans="51:56" hidden="1" x14ac:dyDescent="0.25">
      <c r="AY25563" s="40"/>
      <c r="AZ25563" s="40"/>
      <c r="BA25563" s="40"/>
      <c r="BB25563" s="40"/>
      <c r="BC25563" s="40"/>
      <c r="BD25563" s="50"/>
    </row>
    <row r="25564" spans="51:56" hidden="1" x14ac:dyDescent="0.25">
      <c r="AY25564" s="40"/>
      <c r="AZ25564" s="40"/>
      <c r="BA25564" s="40"/>
      <c r="BB25564" s="40"/>
      <c r="BC25564" s="40"/>
      <c r="BD25564" s="50"/>
    </row>
    <row r="25565" spans="51:56" hidden="1" x14ac:dyDescent="0.25">
      <c r="AY25565" s="40"/>
      <c r="AZ25565" s="40"/>
      <c r="BA25565" s="40"/>
      <c r="BB25565" s="40"/>
      <c r="BC25565" s="40"/>
      <c r="BD25565" s="50"/>
    </row>
    <row r="25566" spans="51:56" hidden="1" x14ac:dyDescent="0.25">
      <c r="AY25566" s="40"/>
      <c r="AZ25566" s="40"/>
      <c r="BA25566" s="40"/>
      <c r="BB25566" s="40"/>
      <c r="BC25566" s="40"/>
      <c r="BD25566" s="50"/>
    </row>
    <row r="25567" spans="51:56" hidden="1" x14ac:dyDescent="0.25">
      <c r="AY25567" s="40"/>
      <c r="AZ25567" s="40"/>
      <c r="BA25567" s="40"/>
      <c r="BB25567" s="40"/>
      <c r="BC25567" s="40"/>
      <c r="BD25567" s="50"/>
    </row>
    <row r="25568" spans="51:56" hidden="1" x14ac:dyDescent="0.25">
      <c r="AY25568" s="40"/>
      <c r="AZ25568" s="40"/>
      <c r="BA25568" s="40"/>
      <c r="BB25568" s="40"/>
      <c r="BC25568" s="40"/>
      <c r="BD25568" s="50"/>
    </row>
    <row r="25569" spans="51:56" hidden="1" x14ac:dyDescent="0.25">
      <c r="AY25569" s="40"/>
      <c r="AZ25569" s="40"/>
      <c r="BA25569" s="40"/>
      <c r="BB25569" s="40"/>
      <c r="BC25569" s="40"/>
      <c r="BD25569" s="50"/>
    </row>
    <row r="25570" spans="51:56" hidden="1" x14ac:dyDescent="0.25">
      <c r="AY25570" s="40"/>
      <c r="AZ25570" s="40"/>
      <c r="BA25570" s="40"/>
      <c r="BB25570" s="40"/>
      <c r="BC25570" s="40"/>
      <c r="BD25570" s="50"/>
    </row>
    <row r="25571" spans="51:56" hidden="1" x14ac:dyDescent="0.25">
      <c r="AY25571" s="40"/>
      <c r="AZ25571" s="40"/>
      <c r="BA25571" s="40"/>
      <c r="BB25571" s="40"/>
      <c r="BC25571" s="40"/>
      <c r="BD25571" s="50"/>
    </row>
    <row r="25572" spans="51:56" hidden="1" x14ac:dyDescent="0.25">
      <c r="AY25572" s="40"/>
      <c r="AZ25572" s="40"/>
      <c r="BA25572" s="40"/>
      <c r="BB25572" s="40"/>
      <c r="BC25572" s="40"/>
      <c r="BD25572" s="50"/>
    </row>
    <row r="25573" spans="51:56" hidden="1" x14ac:dyDescent="0.25">
      <c r="AY25573" s="40"/>
      <c r="AZ25573" s="40"/>
      <c r="BA25573" s="40"/>
      <c r="BB25573" s="40"/>
      <c r="BC25573" s="40"/>
      <c r="BD25573" s="50"/>
    </row>
    <row r="25574" spans="51:56" hidden="1" x14ac:dyDescent="0.25">
      <c r="AY25574" s="40"/>
      <c r="AZ25574" s="40"/>
      <c r="BA25574" s="40"/>
      <c r="BB25574" s="40"/>
      <c r="BC25574" s="40"/>
      <c r="BD25574" s="50"/>
    </row>
    <row r="25575" spans="51:56" hidden="1" x14ac:dyDescent="0.25">
      <c r="AY25575" s="40"/>
      <c r="AZ25575" s="40"/>
      <c r="BA25575" s="40"/>
      <c r="BB25575" s="40"/>
      <c r="BC25575" s="40"/>
      <c r="BD25575" s="50"/>
    </row>
    <row r="25576" spans="51:56" hidden="1" x14ac:dyDescent="0.25">
      <c r="AY25576" s="40"/>
      <c r="AZ25576" s="40"/>
      <c r="BA25576" s="40"/>
      <c r="BB25576" s="40"/>
      <c r="BC25576" s="40"/>
      <c r="BD25576" s="50"/>
    </row>
    <row r="25577" spans="51:56" hidden="1" x14ac:dyDescent="0.25">
      <c r="AY25577" s="40"/>
      <c r="AZ25577" s="40"/>
      <c r="BA25577" s="40"/>
      <c r="BB25577" s="40"/>
      <c r="BC25577" s="40"/>
      <c r="BD25577" s="50"/>
    </row>
    <row r="25578" spans="51:56" hidden="1" x14ac:dyDescent="0.25">
      <c r="AY25578" s="40"/>
      <c r="AZ25578" s="40"/>
      <c r="BA25578" s="40"/>
      <c r="BB25578" s="40"/>
      <c r="BC25578" s="40"/>
      <c r="BD25578" s="50"/>
    </row>
    <row r="25579" spans="51:56" hidden="1" x14ac:dyDescent="0.25">
      <c r="AY25579" s="40"/>
      <c r="AZ25579" s="40"/>
      <c r="BA25579" s="40"/>
      <c r="BB25579" s="40"/>
      <c r="BC25579" s="40"/>
      <c r="BD25579" s="50"/>
    </row>
    <row r="25580" spans="51:56" hidden="1" x14ac:dyDescent="0.25">
      <c r="AY25580" s="40"/>
      <c r="AZ25580" s="40"/>
      <c r="BA25580" s="40"/>
      <c r="BB25580" s="40"/>
      <c r="BC25580" s="40"/>
      <c r="BD25580" s="50"/>
    </row>
    <row r="25581" spans="51:56" hidden="1" x14ac:dyDescent="0.25">
      <c r="AY25581" s="40"/>
      <c r="AZ25581" s="40"/>
      <c r="BA25581" s="40"/>
      <c r="BB25581" s="40"/>
      <c r="BC25581" s="40"/>
      <c r="BD25581" s="50"/>
    </row>
    <row r="25582" spans="51:56" hidden="1" x14ac:dyDescent="0.25">
      <c r="AY25582" s="40"/>
      <c r="AZ25582" s="40"/>
      <c r="BA25582" s="40"/>
      <c r="BB25582" s="40"/>
      <c r="BC25582" s="40"/>
      <c r="BD25582" s="50"/>
    </row>
    <row r="25583" spans="51:56" hidden="1" x14ac:dyDescent="0.25">
      <c r="AY25583" s="40"/>
      <c r="AZ25583" s="40"/>
      <c r="BA25583" s="40"/>
      <c r="BB25583" s="40"/>
      <c r="BC25583" s="40"/>
      <c r="BD25583" s="50"/>
    </row>
    <row r="25584" spans="51:56" hidden="1" x14ac:dyDescent="0.25">
      <c r="AY25584" s="40"/>
      <c r="AZ25584" s="40"/>
      <c r="BA25584" s="40"/>
      <c r="BB25584" s="40"/>
      <c r="BC25584" s="40"/>
      <c r="BD25584" s="50"/>
    </row>
    <row r="25585" spans="51:56" hidden="1" x14ac:dyDescent="0.25">
      <c r="AY25585" s="40"/>
      <c r="AZ25585" s="40"/>
      <c r="BA25585" s="40"/>
      <c r="BB25585" s="40"/>
      <c r="BC25585" s="40"/>
      <c r="BD25585" s="50"/>
    </row>
    <row r="25586" spans="51:56" hidden="1" x14ac:dyDescent="0.25">
      <c r="AY25586" s="40"/>
      <c r="AZ25586" s="40"/>
      <c r="BA25586" s="40"/>
      <c r="BB25586" s="40"/>
      <c r="BC25586" s="40"/>
      <c r="BD25586" s="50"/>
    </row>
    <row r="25587" spans="51:56" hidden="1" x14ac:dyDescent="0.25">
      <c r="AY25587" s="40"/>
      <c r="AZ25587" s="40"/>
      <c r="BA25587" s="40"/>
      <c r="BB25587" s="40"/>
      <c r="BC25587" s="40"/>
      <c r="BD25587" s="50"/>
    </row>
    <row r="25588" spans="51:56" hidden="1" x14ac:dyDescent="0.25">
      <c r="AY25588" s="40"/>
      <c r="AZ25588" s="40"/>
      <c r="BA25588" s="40"/>
      <c r="BB25588" s="40"/>
      <c r="BC25588" s="40"/>
      <c r="BD25588" s="50"/>
    </row>
    <row r="25589" spans="51:56" hidden="1" x14ac:dyDescent="0.25">
      <c r="AY25589" s="40"/>
      <c r="AZ25589" s="40"/>
      <c r="BA25589" s="40"/>
      <c r="BB25589" s="40"/>
      <c r="BC25589" s="40"/>
      <c r="BD25589" s="50"/>
    </row>
    <row r="25590" spans="51:56" hidden="1" x14ac:dyDescent="0.25">
      <c r="AY25590" s="40"/>
      <c r="AZ25590" s="40"/>
      <c r="BA25590" s="40"/>
      <c r="BB25590" s="40"/>
      <c r="BC25590" s="40"/>
      <c r="BD25590" s="50"/>
    </row>
    <row r="25591" spans="51:56" hidden="1" x14ac:dyDescent="0.25">
      <c r="AY25591" s="40"/>
      <c r="AZ25591" s="40"/>
      <c r="BA25591" s="40"/>
      <c r="BB25591" s="40"/>
      <c r="BC25591" s="40"/>
      <c r="BD25591" s="50"/>
    </row>
    <row r="25592" spans="51:56" hidden="1" x14ac:dyDescent="0.25">
      <c r="AY25592" s="40"/>
      <c r="AZ25592" s="40"/>
      <c r="BA25592" s="40"/>
      <c r="BB25592" s="40"/>
      <c r="BC25592" s="40"/>
      <c r="BD25592" s="50"/>
    </row>
    <row r="25593" spans="51:56" hidden="1" x14ac:dyDescent="0.25">
      <c r="AY25593" s="40"/>
      <c r="AZ25593" s="40"/>
      <c r="BA25593" s="40"/>
      <c r="BB25593" s="40"/>
      <c r="BC25593" s="40"/>
      <c r="BD25593" s="50"/>
    </row>
    <row r="25594" spans="51:56" hidden="1" x14ac:dyDescent="0.25">
      <c r="AY25594" s="40"/>
      <c r="AZ25594" s="40"/>
      <c r="BA25594" s="40"/>
      <c r="BB25594" s="40"/>
      <c r="BC25594" s="40"/>
      <c r="BD25594" s="50"/>
    </row>
    <row r="25595" spans="51:56" hidden="1" x14ac:dyDescent="0.25">
      <c r="AY25595" s="40"/>
      <c r="AZ25595" s="40"/>
      <c r="BA25595" s="40"/>
      <c r="BB25595" s="40"/>
      <c r="BC25595" s="40"/>
      <c r="BD25595" s="50"/>
    </row>
    <row r="25596" spans="51:56" hidden="1" x14ac:dyDescent="0.25">
      <c r="AY25596" s="40"/>
      <c r="AZ25596" s="40"/>
      <c r="BA25596" s="40"/>
      <c r="BB25596" s="40"/>
      <c r="BC25596" s="40"/>
      <c r="BD25596" s="50"/>
    </row>
    <row r="25597" spans="51:56" hidden="1" x14ac:dyDescent="0.25">
      <c r="AY25597" s="40"/>
      <c r="AZ25597" s="40"/>
      <c r="BA25597" s="40"/>
      <c r="BB25597" s="40"/>
      <c r="BC25597" s="40"/>
      <c r="BD25597" s="50"/>
    </row>
    <row r="25598" spans="51:56" hidden="1" x14ac:dyDescent="0.25">
      <c r="AY25598" s="40"/>
      <c r="AZ25598" s="40"/>
      <c r="BA25598" s="40"/>
      <c r="BB25598" s="40"/>
      <c r="BC25598" s="40"/>
      <c r="BD25598" s="50"/>
    </row>
    <row r="25599" spans="51:56" hidden="1" x14ac:dyDescent="0.25">
      <c r="AY25599" s="40"/>
      <c r="AZ25599" s="40"/>
      <c r="BA25599" s="40"/>
      <c r="BB25599" s="40"/>
      <c r="BC25599" s="40"/>
      <c r="BD25599" s="50"/>
    </row>
    <row r="25600" spans="51:56" hidden="1" x14ac:dyDescent="0.25">
      <c r="AY25600" s="40"/>
      <c r="AZ25600" s="40"/>
      <c r="BA25600" s="40"/>
      <c r="BB25600" s="40"/>
      <c r="BC25600" s="40"/>
      <c r="BD25600" s="50"/>
    </row>
    <row r="25601" spans="51:56" hidden="1" x14ac:dyDescent="0.25">
      <c r="AY25601" s="40"/>
      <c r="AZ25601" s="40"/>
      <c r="BA25601" s="40"/>
      <c r="BB25601" s="40"/>
      <c r="BC25601" s="40"/>
      <c r="BD25601" s="50"/>
    </row>
    <row r="25602" spans="51:56" hidden="1" x14ac:dyDescent="0.25">
      <c r="AY25602" s="40"/>
      <c r="AZ25602" s="40"/>
      <c r="BA25602" s="40"/>
      <c r="BB25602" s="40"/>
      <c r="BC25602" s="40"/>
      <c r="BD25602" s="50"/>
    </row>
    <row r="25603" spans="51:56" hidden="1" x14ac:dyDescent="0.25">
      <c r="AY25603" s="40"/>
      <c r="AZ25603" s="40"/>
      <c r="BA25603" s="40"/>
      <c r="BB25603" s="40"/>
      <c r="BC25603" s="40"/>
      <c r="BD25603" s="50"/>
    </row>
    <row r="25604" spans="51:56" hidden="1" x14ac:dyDescent="0.25">
      <c r="AY25604" s="40"/>
      <c r="AZ25604" s="40"/>
      <c r="BA25604" s="40"/>
      <c r="BB25604" s="40"/>
      <c r="BC25604" s="40"/>
      <c r="BD25604" s="50"/>
    </row>
    <row r="25605" spans="51:56" hidden="1" x14ac:dyDescent="0.25">
      <c r="AY25605" s="40"/>
      <c r="AZ25605" s="40"/>
      <c r="BA25605" s="40"/>
      <c r="BB25605" s="40"/>
      <c r="BC25605" s="40"/>
      <c r="BD25605" s="50"/>
    </row>
    <row r="25606" spans="51:56" hidden="1" x14ac:dyDescent="0.25">
      <c r="AY25606" s="40"/>
      <c r="AZ25606" s="40"/>
      <c r="BA25606" s="40"/>
      <c r="BB25606" s="40"/>
      <c r="BC25606" s="40"/>
      <c r="BD25606" s="50"/>
    </row>
    <row r="25607" spans="51:56" hidden="1" x14ac:dyDescent="0.25">
      <c r="AY25607" s="40"/>
      <c r="AZ25607" s="40"/>
      <c r="BA25607" s="40"/>
      <c r="BB25607" s="40"/>
      <c r="BC25607" s="40"/>
      <c r="BD25607" s="50"/>
    </row>
    <row r="25608" spans="51:56" hidden="1" x14ac:dyDescent="0.25">
      <c r="AY25608" s="40"/>
      <c r="AZ25608" s="40"/>
      <c r="BA25608" s="40"/>
      <c r="BB25608" s="40"/>
      <c r="BC25608" s="40"/>
      <c r="BD25608" s="50"/>
    </row>
    <row r="25609" spans="51:56" hidden="1" x14ac:dyDescent="0.25">
      <c r="AY25609" s="40"/>
      <c r="AZ25609" s="40"/>
      <c r="BA25609" s="40"/>
      <c r="BB25609" s="40"/>
      <c r="BC25609" s="40"/>
      <c r="BD25609" s="50"/>
    </row>
    <row r="25610" spans="51:56" hidden="1" x14ac:dyDescent="0.25">
      <c r="AY25610" s="40"/>
      <c r="AZ25610" s="40"/>
      <c r="BA25610" s="40"/>
      <c r="BB25610" s="40"/>
      <c r="BC25610" s="40"/>
      <c r="BD25610" s="50"/>
    </row>
    <row r="25611" spans="51:56" hidden="1" x14ac:dyDescent="0.25">
      <c r="AY25611" s="40"/>
      <c r="AZ25611" s="40"/>
      <c r="BA25611" s="40"/>
      <c r="BB25611" s="40"/>
      <c r="BC25611" s="40"/>
      <c r="BD25611" s="50"/>
    </row>
    <row r="25612" spans="51:56" hidden="1" x14ac:dyDescent="0.25">
      <c r="AY25612" s="40"/>
      <c r="AZ25612" s="40"/>
      <c r="BA25612" s="40"/>
      <c r="BB25612" s="40"/>
      <c r="BC25612" s="40"/>
      <c r="BD25612" s="50"/>
    </row>
    <row r="25613" spans="51:56" hidden="1" x14ac:dyDescent="0.25">
      <c r="AY25613" s="40"/>
      <c r="AZ25613" s="40"/>
      <c r="BA25613" s="40"/>
      <c r="BB25613" s="40"/>
      <c r="BC25613" s="40"/>
      <c r="BD25613" s="50"/>
    </row>
    <row r="25614" spans="51:56" hidden="1" x14ac:dyDescent="0.25">
      <c r="AY25614" s="40"/>
      <c r="AZ25614" s="40"/>
      <c r="BA25614" s="40"/>
      <c r="BB25614" s="40"/>
      <c r="BC25614" s="40"/>
      <c r="BD25614" s="50"/>
    </row>
    <row r="25615" spans="51:56" hidden="1" x14ac:dyDescent="0.25">
      <c r="AY25615" s="40"/>
      <c r="AZ25615" s="40"/>
      <c r="BA25615" s="40"/>
      <c r="BB25615" s="40"/>
      <c r="BC25615" s="40"/>
      <c r="BD25615" s="50"/>
    </row>
    <row r="25616" spans="51:56" hidden="1" x14ac:dyDescent="0.25">
      <c r="AY25616" s="40"/>
      <c r="AZ25616" s="40"/>
      <c r="BA25616" s="40"/>
      <c r="BB25616" s="40"/>
      <c r="BC25616" s="40"/>
      <c r="BD25616" s="50"/>
    </row>
    <row r="25617" spans="51:56" hidden="1" x14ac:dyDescent="0.25">
      <c r="AY25617" s="40"/>
      <c r="AZ25617" s="40"/>
      <c r="BA25617" s="40"/>
      <c r="BB25617" s="40"/>
      <c r="BC25617" s="40"/>
      <c r="BD25617" s="50"/>
    </row>
    <row r="25618" spans="51:56" hidden="1" x14ac:dyDescent="0.25">
      <c r="AY25618" s="40"/>
      <c r="AZ25618" s="40"/>
      <c r="BA25618" s="40"/>
      <c r="BB25618" s="40"/>
      <c r="BC25618" s="40"/>
      <c r="BD25618" s="50"/>
    </row>
    <row r="25619" spans="51:56" hidden="1" x14ac:dyDescent="0.25">
      <c r="AY25619" s="40"/>
      <c r="AZ25619" s="40"/>
      <c r="BA25619" s="40"/>
      <c r="BB25619" s="40"/>
      <c r="BC25619" s="40"/>
      <c r="BD25619" s="50"/>
    </row>
    <row r="25620" spans="51:56" hidden="1" x14ac:dyDescent="0.25">
      <c r="AY25620" s="40"/>
      <c r="AZ25620" s="40"/>
      <c r="BA25620" s="40"/>
      <c r="BB25620" s="40"/>
      <c r="BC25620" s="40"/>
      <c r="BD25620" s="50"/>
    </row>
    <row r="25621" spans="51:56" hidden="1" x14ac:dyDescent="0.25">
      <c r="AY25621" s="40"/>
      <c r="AZ25621" s="40"/>
      <c r="BA25621" s="40"/>
      <c r="BB25621" s="40"/>
      <c r="BC25621" s="40"/>
      <c r="BD25621" s="50"/>
    </row>
    <row r="25622" spans="51:56" hidden="1" x14ac:dyDescent="0.25">
      <c r="AY25622" s="40"/>
      <c r="AZ25622" s="40"/>
      <c r="BA25622" s="40"/>
      <c r="BB25622" s="40"/>
      <c r="BC25622" s="40"/>
      <c r="BD25622" s="50"/>
    </row>
    <row r="25623" spans="51:56" hidden="1" x14ac:dyDescent="0.25">
      <c r="AY25623" s="40"/>
      <c r="AZ25623" s="40"/>
      <c r="BA25623" s="40"/>
      <c r="BB25623" s="40"/>
      <c r="BC25623" s="40"/>
      <c r="BD25623" s="50"/>
    </row>
    <row r="25624" spans="51:56" hidden="1" x14ac:dyDescent="0.25">
      <c r="AY25624" s="40"/>
      <c r="AZ25624" s="40"/>
      <c r="BA25624" s="40"/>
      <c r="BB25624" s="40"/>
      <c r="BC25624" s="40"/>
      <c r="BD25624" s="50"/>
    </row>
    <row r="25625" spans="51:56" hidden="1" x14ac:dyDescent="0.25">
      <c r="AY25625" s="40"/>
      <c r="AZ25625" s="40"/>
      <c r="BA25625" s="40"/>
      <c r="BB25625" s="40"/>
      <c r="BC25625" s="40"/>
      <c r="BD25625" s="50"/>
    </row>
    <row r="25626" spans="51:56" hidden="1" x14ac:dyDescent="0.25">
      <c r="AY25626" s="40"/>
      <c r="AZ25626" s="40"/>
      <c r="BA25626" s="40"/>
      <c r="BB25626" s="40"/>
      <c r="BC25626" s="40"/>
      <c r="BD25626" s="50"/>
    </row>
    <row r="25627" spans="51:56" hidden="1" x14ac:dyDescent="0.25">
      <c r="AY25627" s="40"/>
      <c r="AZ25627" s="40"/>
      <c r="BA25627" s="40"/>
      <c r="BB25627" s="40"/>
      <c r="BC25627" s="40"/>
      <c r="BD25627" s="50"/>
    </row>
    <row r="25628" spans="51:56" hidden="1" x14ac:dyDescent="0.25">
      <c r="AY25628" s="40"/>
      <c r="AZ25628" s="40"/>
      <c r="BA25628" s="40"/>
      <c r="BB25628" s="40"/>
      <c r="BC25628" s="40"/>
      <c r="BD25628" s="50"/>
    </row>
    <row r="25629" spans="51:56" hidden="1" x14ac:dyDescent="0.25">
      <c r="AY25629" s="40"/>
      <c r="AZ25629" s="40"/>
      <c r="BA25629" s="40"/>
      <c r="BB25629" s="40"/>
      <c r="BC25629" s="40"/>
      <c r="BD25629" s="50"/>
    </row>
    <row r="25630" spans="51:56" hidden="1" x14ac:dyDescent="0.25">
      <c r="AY25630" s="40"/>
      <c r="AZ25630" s="40"/>
      <c r="BA25630" s="40"/>
      <c r="BB25630" s="40"/>
      <c r="BC25630" s="40"/>
      <c r="BD25630" s="50"/>
    </row>
    <row r="25631" spans="51:56" hidden="1" x14ac:dyDescent="0.25">
      <c r="AY25631" s="40"/>
      <c r="AZ25631" s="40"/>
      <c r="BA25631" s="40"/>
      <c r="BB25631" s="40"/>
      <c r="BC25631" s="40"/>
      <c r="BD25631" s="50"/>
    </row>
    <row r="25632" spans="51:56" hidden="1" x14ac:dyDescent="0.25">
      <c r="AY25632" s="40"/>
      <c r="AZ25632" s="40"/>
      <c r="BA25632" s="40"/>
      <c r="BB25632" s="40"/>
      <c r="BC25632" s="40"/>
      <c r="BD25632" s="50"/>
    </row>
    <row r="25633" spans="51:56" hidden="1" x14ac:dyDescent="0.25">
      <c r="AY25633" s="40"/>
      <c r="AZ25633" s="40"/>
      <c r="BA25633" s="40"/>
      <c r="BB25633" s="40"/>
      <c r="BC25633" s="40"/>
      <c r="BD25633" s="50"/>
    </row>
    <row r="25634" spans="51:56" hidden="1" x14ac:dyDescent="0.25">
      <c r="AY25634" s="40"/>
      <c r="AZ25634" s="40"/>
      <c r="BA25634" s="40"/>
      <c r="BB25634" s="40"/>
      <c r="BC25634" s="40"/>
      <c r="BD25634" s="50"/>
    </row>
    <row r="25635" spans="51:56" hidden="1" x14ac:dyDescent="0.25">
      <c r="AY25635" s="40"/>
      <c r="AZ25635" s="40"/>
      <c r="BA25635" s="40"/>
      <c r="BB25635" s="40"/>
      <c r="BC25635" s="40"/>
      <c r="BD25635" s="50"/>
    </row>
    <row r="25636" spans="51:56" hidden="1" x14ac:dyDescent="0.25">
      <c r="AY25636" s="40"/>
      <c r="AZ25636" s="40"/>
      <c r="BA25636" s="40"/>
      <c r="BB25636" s="40"/>
      <c r="BC25636" s="40"/>
      <c r="BD25636" s="50"/>
    </row>
    <row r="25637" spans="51:56" hidden="1" x14ac:dyDescent="0.25">
      <c r="AY25637" s="40"/>
      <c r="AZ25637" s="40"/>
      <c r="BA25637" s="40"/>
      <c r="BB25637" s="40"/>
      <c r="BC25637" s="40"/>
      <c r="BD25637" s="50"/>
    </row>
    <row r="25638" spans="51:56" hidden="1" x14ac:dyDescent="0.25">
      <c r="AY25638" s="40"/>
      <c r="AZ25638" s="40"/>
      <c r="BA25638" s="40"/>
      <c r="BB25638" s="40"/>
      <c r="BC25638" s="40"/>
      <c r="BD25638" s="50"/>
    </row>
    <row r="25639" spans="51:56" hidden="1" x14ac:dyDescent="0.25">
      <c r="AY25639" s="40"/>
      <c r="AZ25639" s="40"/>
      <c r="BA25639" s="40"/>
      <c r="BB25639" s="40"/>
      <c r="BC25639" s="40"/>
      <c r="BD25639" s="50"/>
    </row>
    <row r="25640" spans="51:56" hidden="1" x14ac:dyDescent="0.25">
      <c r="AY25640" s="40"/>
      <c r="AZ25640" s="40"/>
      <c r="BA25640" s="40"/>
      <c r="BB25640" s="40"/>
      <c r="BC25640" s="40"/>
      <c r="BD25640" s="50"/>
    </row>
    <row r="25641" spans="51:56" hidden="1" x14ac:dyDescent="0.25">
      <c r="AY25641" s="40"/>
      <c r="AZ25641" s="40"/>
      <c r="BA25641" s="40"/>
      <c r="BB25641" s="40"/>
      <c r="BC25641" s="40"/>
      <c r="BD25641" s="50"/>
    </row>
    <row r="25642" spans="51:56" hidden="1" x14ac:dyDescent="0.25">
      <c r="AY25642" s="40"/>
      <c r="AZ25642" s="40"/>
      <c r="BA25642" s="40"/>
      <c r="BB25642" s="40"/>
      <c r="BC25642" s="40"/>
      <c r="BD25642" s="50"/>
    </row>
    <row r="25643" spans="51:56" hidden="1" x14ac:dyDescent="0.25">
      <c r="AY25643" s="40"/>
      <c r="AZ25643" s="40"/>
      <c r="BA25643" s="40"/>
      <c r="BB25643" s="40"/>
      <c r="BC25643" s="40"/>
      <c r="BD25643" s="50"/>
    </row>
    <row r="25644" spans="51:56" hidden="1" x14ac:dyDescent="0.25">
      <c r="AY25644" s="40"/>
      <c r="AZ25644" s="40"/>
      <c r="BA25644" s="40"/>
      <c r="BB25644" s="40"/>
      <c r="BC25644" s="40"/>
      <c r="BD25644" s="50"/>
    </row>
    <row r="25645" spans="51:56" hidden="1" x14ac:dyDescent="0.25">
      <c r="AY25645" s="40"/>
      <c r="AZ25645" s="40"/>
      <c r="BA25645" s="40"/>
      <c r="BB25645" s="40"/>
      <c r="BC25645" s="40"/>
      <c r="BD25645" s="50"/>
    </row>
    <row r="25646" spans="51:56" hidden="1" x14ac:dyDescent="0.25">
      <c r="AY25646" s="40"/>
      <c r="AZ25646" s="40"/>
      <c r="BA25646" s="40"/>
      <c r="BB25646" s="40"/>
      <c r="BC25646" s="40"/>
      <c r="BD25646" s="50"/>
    </row>
    <row r="25647" spans="51:56" hidden="1" x14ac:dyDescent="0.25">
      <c r="AY25647" s="40"/>
      <c r="AZ25647" s="40"/>
      <c r="BA25647" s="40"/>
      <c r="BB25647" s="40"/>
      <c r="BC25647" s="40"/>
      <c r="BD25647" s="50"/>
    </row>
    <row r="25648" spans="51:56" hidden="1" x14ac:dyDescent="0.25">
      <c r="AY25648" s="40"/>
      <c r="AZ25648" s="40"/>
      <c r="BA25648" s="40"/>
      <c r="BB25648" s="40"/>
      <c r="BC25648" s="40"/>
      <c r="BD25648" s="50"/>
    </row>
    <row r="25649" spans="51:56" hidden="1" x14ac:dyDescent="0.25">
      <c r="AY25649" s="40"/>
      <c r="AZ25649" s="40"/>
      <c r="BA25649" s="40"/>
      <c r="BB25649" s="40"/>
      <c r="BC25649" s="40"/>
      <c r="BD25649" s="50"/>
    </row>
    <row r="25650" spans="51:56" hidden="1" x14ac:dyDescent="0.25">
      <c r="AY25650" s="40"/>
      <c r="AZ25650" s="40"/>
      <c r="BA25650" s="40"/>
      <c r="BB25650" s="40"/>
      <c r="BC25650" s="40"/>
      <c r="BD25650" s="50"/>
    </row>
    <row r="25651" spans="51:56" hidden="1" x14ac:dyDescent="0.25">
      <c r="AY25651" s="40"/>
      <c r="AZ25651" s="40"/>
      <c r="BA25651" s="40"/>
      <c r="BB25651" s="40"/>
      <c r="BC25651" s="40"/>
      <c r="BD25651" s="50"/>
    </row>
    <row r="25652" spans="51:56" hidden="1" x14ac:dyDescent="0.25">
      <c r="AY25652" s="40"/>
      <c r="AZ25652" s="40"/>
      <c r="BA25652" s="40"/>
      <c r="BB25652" s="40"/>
      <c r="BC25652" s="40"/>
      <c r="BD25652" s="50"/>
    </row>
    <row r="25653" spans="51:56" hidden="1" x14ac:dyDescent="0.25">
      <c r="AY25653" s="40"/>
      <c r="AZ25653" s="40"/>
      <c r="BA25653" s="40"/>
      <c r="BB25653" s="40"/>
      <c r="BC25653" s="40"/>
      <c r="BD25653" s="50"/>
    </row>
    <row r="25654" spans="51:56" hidden="1" x14ac:dyDescent="0.25">
      <c r="AY25654" s="40"/>
      <c r="AZ25654" s="40"/>
      <c r="BA25654" s="40"/>
      <c r="BB25654" s="40"/>
      <c r="BC25654" s="40"/>
      <c r="BD25654" s="50"/>
    </row>
    <row r="25655" spans="51:56" hidden="1" x14ac:dyDescent="0.25">
      <c r="AY25655" s="40"/>
      <c r="AZ25655" s="40"/>
      <c r="BA25655" s="40"/>
      <c r="BB25655" s="40"/>
      <c r="BC25655" s="40"/>
      <c r="BD25655" s="50"/>
    </row>
    <row r="25656" spans="51:56" hidden="1" x14ac:dyDescent="0.25">
      <c r="AY25656" s="40"/>
      <c r="AZ25656" s="40"/>
      <c r="BA25656" s="40"/>
      <c r="BB25656" s="40"/>
      <c r="BC25656" s="40"/>
      <c r="BD25656" s="50"/>
    </row>
    <row r="25657" spans="51:56" hidden="1" x14ac:dyDescent="0.25">
      <c r="AY25657" s="40"/>
      <c r="AZ25657" s="40"/>
      <c r="BA25657" s="40"/>
      <c r="BB25657" s="40"/>
      <c r="BC25657" s="40"/>
      <c r="BD25657" s="50"/>
    </row>
    <row r="25658" spans="51:56" hidden="1" x14ac:dyDescent="0.25">
      <c r="AY25658" s="40"/>
      <c r="AZ25658" s="40"/>
      <c r="BA25658" s="40"/>
      <c r="BB25658" s="40"/>
      <c r="BC25658" s="40"/>
      <c r="BD25658" s="50"/>
    </row>
    <row r="25659" spans="51:56" hidden="1" x14ac:dyDescent="0.25">
      <c r="AY25659" s="40"/>
      <c r="AZ25659" s="40"/>
      <c r="BA25659" s="40"/>
      <c r="BB25659" s="40"/>
      <c r="BC25659" s="40"/>
      <c r="BD25659" s="50"/>
    </row>
    <row r="25660" spans="51:56" hidden="1" x14ac:dyDescent="0.25">
      <c r="AY25660" s="40"/>
      <c r="AZ25660" s="40"/>
      <c r="BA25660" s="40"/>
      <c r="BB25660" s="40"/>
      <c r="BC25660" s="40"/>
      <c r="BD25660" s="50"/>
    </row>
    <row r="25661" spans="51:56" hidden="1" x14ac:dyDescent="0.25">
      <c r="AY25661" s="40"/>
      <c r="AZ25661" s="40"/>
      <c r="BA25661" s="40"/>
      <c r="BB25661" s="40"/>
      <c r="BC25661" s="40"/>
      <c r="BD25661" s="50"/>
    </row>
    <row r="25662" spans="51:56" hidden="1" x14ac:dyDescent="0.25">
      <c r="AY25662" s="40"/>
      <c r="AZ25662" s="40"/>
      <c r="BA25662" s="40"/>
      <c r="BB25662" s="40"/>
      <c r="BC25662" s="40"/>
      <c r="BD25662" s="50"/>
    </row>
    <row r="25663" spans="51:56" hidden="1" x14ac:dyDescent="0.25">
      <c r="AY25663" s="40"/>
      <c r="AZ25663" s="40"/>
      <c r="BA25663" s="40"/>
      <c r="BB25663" s="40"/>
      <c r="BC25663" s="40"/>
      <c r="BD25663" s="50"/>
    </row>
    <row r="25664" spans="51:56" hidden="1" x14ac:dyDescent="0.25">
      <c r="AY25664" s="40"/>
      <c r="AZ25664" s="40"/>
      <c r="BA25664" s="40"/>
      <c r="BB25664" s="40"/>
      <c r="BC25664" s="40"/>
      <c r="BD25664" s="50"/>
    </row>
    <row r="25665" spans="51:56" hidden="1" x14ac:dyDescent="0.25">
      <c r="AY25665" s="40"/>
      <c r="AZ25665" s="40"/>
      <c r="BA25665" s="40"/>
      <c r="BB25665" s="40"/>
      <c r="BC25665" s="40"/>
      <c r="BD25665" s="50"/>
    </row>
    <row r="25666" spans="51:56" hidden="1" x14ac:dyDescent="0.25">
      <c r="AY25666" s="40"/>
      <c r="AZ25666" s="40"/>
      <c r="BA25666" s="40"/>
      <c r="BB25666" s="40"/>
      <c r="BC25666" s="40"/>
      <c r="BD25666" s="50"/>
    </row>
    <row r="25667" spans="51:56" hidden="1" x14ac:dyDescent="0.25">
      <c r="AY25667" s="40"/>
      <c r="AZ25667" s="40"/>
      <c r="BA25667" s="40"/>
      <c r="BB25667" s="40"/>
      <c r="BC25667" s="40"/>
      <c r="BD25667" s="50"/>
    </row>
    <row r="25668" spans="51:56" hidden="1" x14ac:dyDescent="0.25">
      <c r="AY25668" s="40"/>
      <c r="AZ25668" s="40"/>
      <c r="BA25668" s="40"/>
      <c r="BB25668" s="40"/>
      <c r="BC25668" s="40"/>
      <c r="BD25668" s="50"/>
    </row>
    <row r="25669" spans="51:56" hidden="1" x14ac:dyDescent="0.25">
      <c r="AY25669" s="40"/>
      <c r="AZ25669" s="40"/>
      <c r="BA25669" s="40"/>
      <c r="BB25669" s="40"/>
      <c r="BC25669" s="40"/>
      <c r="BD25669" s="50"/>
    </row>
    <row r="25670" spans="51:56" hidden="1" x14ac:dyDescent="0.25">
      <c r="AY25670" s="40"/>
      <c r="AZ25670" s="40"/>
      <c r="BA25670" s="40"/>
      <c r="BB25670" s="40"/>
      <c r="BC25670" s="40"/>
      <c r="BD25670" s="50"/>
    </row>
    <row r="25671" spans="51:56" hidden="1" x14ac:dyDescent="0.25">
      <c r="AY25671" s="40"/>
      <c r="AZ25671" s="40"/>
      <c r="BA25671" s="40"/>
      <c r="BB25671" s="40"/>
      <c r="BC25671" s="40"/>
      <c r="BD25671" s="50"/>
    </row>
    <row r="25672" spans="51:56" hidden="1" x14ac:dyDescent="0.25">
      <c r="AY25672" s="40"/>
      <c r="AZ25672" s="40"/>
      <c r="BA25672" s="40"/>
      <c r="BB25672" s="40"/>
      <c r="BC25672" s="40"/>
      <c r="BD25672" s="50"/>
    </row>
    <row r="25673" spans="51:56" hidden="1" x14ac:dyDescent="0.25">
      <c r="AY25673" s="40"/>
      <c r="AZ25673" s="40"/>
      <c r="BA25673" s="40"/>
      <c r="BB25673" s="40"/>
      <c r="BC25673" s="40"/>
      <c r="BD25673" s="50"/>
    </row>
    <row r="25674" spans="51:56" hidden="1" x14ac:dyDescent="0.25">
      <c r="AY25674" s="40"/>
      <c r="AZ25674" s="40"/>
      <c r="BA25674" s="40"/>
      <c r="BB25674" s="40"/>
      <c r="BC25674" s="40"/>
      <c r="BD25674" s="50"/>
    </row>
    <row r="25675" spans="51:56" hidden="1" x14ac:dyDescent="0.25">
      <c r="AY25675" s="40"/>
      <c r="AZ25675" s="40"/>
      <c r="BA25675" s="40"/>
      <c r="BB25675" s="40"/>
      <c r="BC25675" s="40"/>
      <c r="BD25675" s="50"/>
    </row>
    <row r="25676" spans="51:56" hidden="1" x14ac:dyDescent="0.25">
      <c r="AY25676" s="40"/>
      <c r="AZ25676" s="40"/>
      <c r="BA25676" s="40"/>
      <c r="BB25676" s="40"/>
      <c r="BC25676" s="40"/>
      <c r="BD25676" s="50"/>
    </row>
    <row r="25677" spans="51:56" hidden="1" x14ac:dyDescent="0.25">
      <c r="AY25677" s="40"/>
      <c r="AZ25677" s="40"/>
      <c r="BA25677" s="40"/>
      <c r="BB25677" s="40"/>
      <c r="BC25677" s="40"/>
      <c r="BD25677" s="50"/>
    </row>
    <row r="25678" spans="51:56" hidden="1" x14ac:dyDescent="0.25">
      <c r="AY25678" s="40"/>
      <c r="AZ25678" s="40"/>
      <c r="BA25678" s="40"/>
      <c r="BB25678" s="40"/>
      <c r="BC25678" s="40"/>
      <c r="BD25678" s="50"/>
    </row>
    <row r="25679" spans="51:56" hidden="1" x14ac:dyDescent="0.25">
      <c r="AY25679" s="40"/>
      <c r="AZ25679" s="40"/>
      <c r="BA25679" s="40"/>
      <c r="BB25679" s="40"/>
      <c r="BC25679" s="40"/>
      <c r="BD25679" s="50"/>
    </row>
    <row r="25680" spans="51:56" hidden="1" x14ac:dyDescent="0.25">
      <c r="AY25680" s="40"/>
      <c r="AZ25680" s="40"/>
      <c r="BA25680" s="40"/>
      <c r="BB25680" s="40"/>
      <c r="BC25680" s="40"/>
      <c r="BD25680" s="50"/>
    </row>
    <row r="25681" spans="51:56" hidden="1" x14ac:dyDescent="0.25">
      <c r="AY25681" s="40"/>
      <c r="AZ25681" s="40"/>
      <c r="BA25681" s="40"/>
      <c r="BB25681" s="40"/>
      <c r="BC25681" s="40"/>
      <c r="BD25681" s="50"/>
    </row>
    <row r="25682" spans="51:56" hidden="1" x14ac:dyDescent="0.25">
      <c r="AY25682" s="40"/>
      <c r="AZ25682" s="40"/>
      <c r="BA25682" s="40"/>
      <c r="BB25682" s="40"/>
      <c r="BC25682" s="40"/>
      <c r="BD25682" s="50"/>
    </row>
    <row r="25683" spans="51:56" hidden="1" x14ac:dyDescent="0.25">
      <c r="AY25683" s="40"/>
      <c r="AZ25683" s="40"/>
      <c r="BA25683" s="40"/>
      <c r="BB25683" s="40"/>
      <c r="BC25683" s="40"/>
      <c r="BD25683" s="50"/>
    </row>
    <row r="25684" spans="51:56" hidden="1" x14ac:dyDescent="0.25">
      <c r="AY25684" s="40"/>
      <c r="AZ25684" s="40"/>
      <c r="BA25684" s="40"/>
      <c r="BB25684" s="40"/>
      <c r="BC25684" s="40"/>
      <c r="BD25684" s="50"/>
    </row>
    <row r="25685" spans="51:56" hidden="1" x14ac:dyDescent="0.25">
      <c r="AY25685" s="40"/>
      <c r="AZ25685" s="40"/>
      <c r="BA25685" s="40"/>
      <c r="BB25685" s="40"/>
      <c r="BC25685" s="40"/>
      <c r="BD25685" s="50"/>
    </row>
    <row r="25686" spans="51:56" hidden="1" x14ac:dyDescent="0.25">
      <c r="AY25686" s="40"/>
      <c r="AZ25686" s="40"/>
      <c r="BA25686" s="40"/>
      <c r="BB25686" s="40"/>
      <c r="BC25686" s="40"/>
      <c r="BD25686" s="50"/>
    </row>
    <row r="25687" spans="51:56" hidden="1" x14ac:dyDescent="0.25">
      <c r="AY25687" s="40"/>
      <c r="AZ25687" s="40"/>
      <c r="BA25687" s="40"/>
      <c r="BB25687" s="40"/>
      <c r="BC25687" s="40"/>
      <c r="BD25687" s="50"/>
    </row>
    <row r="25688" spans="51:56" hidden="1" x14ac:dyDescent="0.25">
      <c r="AY25688" s="40"/>
      <c r="AZ25688" s="40"/>
      <c r="BA25688" s="40"/>
      <c r="BB25688" s="40"/>
      <c r="BC25688" s="40"/>
      <c r="BD25688" s="50"/>
    </row>
    <row r="25689" spans="51:56" hidden="1" x14ac:dyDescent="0.25">
      <c r="AY25689" s="40"/>
      <c r="AZ25689" s="40"/>
      <c r="BA25689" s="40"/>
      <c r="BB25689" s="40"/>
      <c r="BC25689" s="40"/>
      <c r="BD25689" s="50"/>
    </row>
    <row r="25690" spans="51:56" hidden="1" x14ac:dyDescent="0.25">
      <c r="AY25690" s="40"/>
      <c r="AZ25690" s="40"/>
      <c r="BA25690" s="40"/>
      <c r="BB25690" s="40"/>
      <c r="BC25690" s="40"/>
      <c r="BD25690" s="50"/>
    </row>
    <row r="25691" spans="51:56" hidden="1" x14ac:dyDescent="0.25">
      <c r="AY25691" s="40"/>
      <c r="AZ25691" s="40"/>
      <c r="BA25691" s="40"/>
      <c r="BB25691" s="40"/>
      <c r="BC25691" s="40"/>
      <c r="BD25691" s="50"/>
    </row>
    <row r="25692" spans="51:56" hidden="1" x14ac:dyDescent="0.25">
      <c r="AY25692" s="40"/>
      <c r="AZ25692" s="40"/>
      <c r="BA25692" s="40"/>
      <c r="BB25692" s="40"/>
      <c r="BC25692" s="40"/>
      <c r="BD25692" s="50"/>
    </row>
    <row r="25693" spans="51:56" hidden="1" x14ac:dyDescent="0.25">
      <c r="AY25693" s="40"/>
      <c r="AZ25693" s="40"/>
      <c r="BA25693" s="40"/>
      <c r="BB25693" s="40"/>
      <c r="BC25693" s="40"/>
      <c r="BD25693" s="50"/>
    </row>
    <row r="25694" spans="51:56" hidden="1" x14ac:dyDescent="0.25">
      <c r="AY25694" s="40"/>
      <c r="AZ25694" s="40"/>
      <c r="BA25694" s="40"/>
      <c r="BB25694" s="40"/>
      <c r="BC25694" s="40"/>
      <c r="BD25694" s="50"/>
    </row>
    <row r="25695" spans="51:56" hidden="1" x14ac:dyDescent="0.25">
      <c r="AY25695" s="40"/>
      <c r="AZ25695" s="40"/>
      <c r="BA25695" s="40"/>
      <c r="BB25695" s="40"/>
      <c r="BC25695" s="40"/>
      <c r="BD25695" s="50"/>
    </row>
    <row r="25696" spans="51:56" hidden="1" x14ac:dyDescent="0.25">
      <c r="AY25696" s="40"/>
      <c r="AZ25696" s="40"/>
      <c r="BA25696" s="40"/>
      <c r="BB25696" s="40"/>
      <c r="BC25696" s="40"/>
      <c r="BD25696" s="50"/>
    </row>
    <row r="25697" spans="51:56" hidden="1" x14ac:dyDescent="0.25">
      <c r="AY25697" s="40"/>
      <c r="AZ25697" s="40"/>
      <c r="BA25697" s="40"/>
      <c r="BB25697" s="40"/>
      <c r="BC25697" s="40"/>
      <c r="BD25697" s="50"/>
    </row>
    <row r="25698" spans="51:56" hidden="1" x14ac:dyDescent="0.25">
      <c r="AY25698" s="40"/>
      <c r="AZ25698" s="40"/>
      <c r="BA25698" s="40"/>
      <c r="BB25698" s="40"/>
      <c r="BC25698" s="40"/>
      <c r="BD25698" s="50"/>
    </row>
    <row r="25699" spans="51:56" hidden="1" x14ac:dyDescent="0.25">
      <c r="AY25699" s="40"/>
      <c r="AZ25699" s="40"/>
      <c r="BA25699" s="40"/>
      <c r="BB25699" s="40"/>
      <c r="BC25699" s="40"/>
      <c r="BD25699" s="50"/>
    </row>
    <row r="25700" spans="51:56" hidden="1" x14ac:dyDescent="0.25">
      <c r="AY25700" s="40"/>
      <c r="AZ25700" s="40"/>
      <c r="BA25700" s="40"/>
      <c r="BB25700" s="40"/>
      <c r="BC25700" s="40"/>
      <c r="BD25700" s="50"/>
    </row>
    <row r="25701" spans="51:56" hidden="1" x14ac:dyDescent="0.25">
      <c r="AY25701" s="40"/>
      <c r="AZ25701" s="40"/>
      <c r="BA25701" s="40"/>
      <c r="BB25701" s="40"/>
      <c r="BC25701" s="40"/>
      <c r="BD25701" s="50"/>
    </row>
    <row r="25702" spans="51:56" hidden="1" x14ac:dyDescent="0.25">
      <c r="AY25702" s="40"/>
      <c r="AZ25702" s="40"/>
      <c r="BA25702" s="40"/>
      <c r="BB25702" s="40"/>
      <c r="BC25702" s="40"/>
      <c r="BD25702" s="50"/>
    </row>
    <row r="25703" spans="51:56" hidden="1" x14ac:dyDescent="0.25">
      <c r="AY25703" s="40"/>
      <c r="AZ25703" s="40"/>
      <c r="BA25703" s="40"/>
      <c r="BB25703" s="40"/>
      <c r="BC25703" s="40"/>
      <c r="BD25703" s="50"/>
    </row>
    <row r="25704" spans="51:56" hidden="1" x14ac:dyDescent="0.25">
      <c r="AY25704" s="40"/>
      <c r="AZ25704" s="40"/>
      <c r="BA25704" s="40"/>
      <c r="BB25704" s="40"/>
      <c r="BC25704" s="40"/>
      <c r="BD25704" s="50"/>
    </row>
    <row r="25705" spans="51:56" hidden="1" x14ac:dyDescent="0.25">
      <c r="AY25705" s="40"/>
      <c r="AZ25705" s="40"/>
      <c r="BA25705" s="40"/>
      <c r="BB25705" s="40"/>
      <c r="BC25705" s="40"/>
      <c r="BD25705" s="50"/>
    </row>
    <row r="25706" spans="51:56" hidden="1" x14ac:dyDescent="0.25">
      <c r="AY25706" s="40"/>
      <c r="AZ25706" s="40"/>
      <c r="BA25706" s="40"/>
      <c r="BB25706" s="40"/>
      <c r="BC25706" s="40"/>
      <c r="BD25706" s="50"/>
    </row>
    <row r="25707" spans="51:56" hidden="1" x14ac:dyDescent="0.25">
      <c r="AY25707" s="40"/>
      <c r="AZ25707" s="40"/>
      <c r="BA25707" s="40"/>
      <c r="BB25707" s="40"/>
      <c r="BC25707" s="40"/>
      <c r="BD25707" s="50"/>
    </row>
    <row r="25708" spans="51:56" hidden="1" x14ac:dyDescent="0.25">
      <c r="AY25708" s="40"/>
      <c r="AZ25708" s="40"/>
      <c r="BA25708" s="40"/>
      <c r="BB25708" s="40"/>
      <c r="BC25708" s="40"/>
      <c r="BD25708" s="50"/>
    </row>
    <row r="25709" spans="51:56" hidden="1" x14ac:dyDescent="0.25">
      <c r="AY25709" s="40"/>
      <c r="AZ25709" s="40"/>
      <c r="BA25709" s="40"/>
      <c r="BB25709" s="40"/>
      <c r="BC25709" s="40"/>
      <c r="BD25709" s="50"/>
    </row>
    <row r="25710" spans="51:56" hidden="1" x14ac:dyDescent="0.25">
      <c r="AY25710" s="40"/>
      <c r="AZ25710" s="40"/>
      <c r="BA25710" s="40"/>
      <c r="BB25710" s="40"/>
      <c r="BC25710" s="40"/>
      <c r="BD25710" s="50"/>
    </row>
    <row r="25711" spans="51:56" hidden="1" x14ac:dyDescent="0.25">
      <c r="AY25711" s="40"/>
      <c r="AZ25711" s="40"/>
      <c r="BA25711" s="40"/>
      <c r="BB25711" s="40"/>
      <c r="BC25711" s="40"/>
      <c r="BD25711" s="50"/>
    </row>
    <row r="25712" spans="51:56" hidden="1" x14ac:dyDescent="0.25">
      <c r="AY25712" s="40"/>
      <c r="AZ25712" s="40"/>
      <c r="BA25712" s="40"/>
      <c r="BB25712" s="40"/>
      <c r="BC25712" s="40"/>
      <c r="BD25712" s="50"/>
    </row>
    <row r="25713" spans="51:56" hidden="1" x14ac:dyDescent="0.25">
      <c r="AY25713" s="40"/>
      <c r="AZ25713" s="40"/>
      <c r="BA25713" s="40"/>
      <c r="BB25713" s="40"/>
      <c r="BC25713" s="40"/>
      <c r="BD25713" s="50"/>
    </row>
    <row r="25714" spans="51:56" hidden="1" x14ac:dyDescent="0.25">
      <c r="AY25714" s="40"/>
      <c r="AZ25714" s="40"/>
      <c r="BA25714" s="40"/>
      <c r="BB25714" s="40"/>
      <c r="BC25714" s="40"/>
      <c r="BD25714" s="50"/>
    </row>
    <row r="25715" spans="51:56" hidden="1" x14ac:dyDescent="0.25">
      <c r="AY25715" s="40"/>
      <c r="AZ25715" s="40"/>
      <c r="BA25715" s="40"/>
      <c r="BB25715" s="40"/>
      <c r="BC25715" s="40"/>
      <c r="BD25715" s="50"/>
    </row>
    <row r="25716" spans="51:56" hidden="1" x14ac:dyDescent="0.25">
      <c r="AY25716" s="40"/>
      <c r="AZ25716" s="40"/>
      <c r="BA25716" s="40"/>
      <c r="BB25716" s="40"/>
      <c r="BC25716" s="40"/>
      <c r="BD25716" s="50"/>
    </row>
    <row r="25717" spans="51:56" hidden="1" x14ac:dyDescent="0.25">
      <c r="AY25717" s="40"/>
      <c r="AZ25717" s="40"/>
      <c r="BA25717" s="40"/>
      <c r="BB25717" s="40"/>
      <c r="BC25717" s="40"/>
      <c r="BD25717" s="50"/>
    </row>
    <row r="25718" spans="51:56" hidden="1" x14ac:dyDescent="0.25">
      <c r="AY25718" s="40"/>
      <c r="AZ25718" s="40"/>
      <c r="BA25718" s="40"/>
      <c r="BB25718" s="40"/>
      <c r="BC25718" s="40"/>
      <c r="BD25718" s="50"/>
    </row>
    <row r="25719" spans="51:56" hidden="1" x14ac:dyDescent="0.25">
      <c r="AY25719" s="40"/>
      <c r="AZ25719" s="40"/>
      <c r="BA25719" s="40"/>
      <c r="BB25719" s="40"/>
      <c r="BC25719" s="40"/>
      <c r="BD25719" s="50"/>
    </row>
    <row r="25720" spans="51:56" hidden="1" x14ac:dyDescent="0.25">
      <c r="AY25720" s="40"/>
      <c r="AZ25720" s="40"/>
      <c r="BA25720" s="40"/>
      <c r="BB25720" s="40"/>
      <c r="BC25720" s="40"/>
      <c r="BD25720" s="50"/>
    </row>
    <row r="25721" spans="51:56" hidden="1" x14ac:dyDescent="0.25">
      <c r="AY25721" s="40"/>
      <c r="AZ25721" s="40"/>
      <c r="BA25721" s="40"/>
      <c r="BB25721" s="40"/>
      <c r="BC25721" s="40"/>
      <c r="BD25721" s="50"/>
    </row>
    <row r="25722" spans="51:56" hidden="1" x14ac:dyDescent="0.25">
      <c r="AY25722" s="40"/>
      <c r="AZ25722" s="40"/>
      <c r="BA25722" s="40"/>
      <c r="BB25722" s="40"/>
      <c r="BC25722" s="40"/>
      <c r="BD25722" s="50"/>
    </row>
    <row r="25723" spans="51:56" hidden="1" x14ac:dyDescent="0.25">
      <c r="AY25723" s="40"/>
      <c r="AZ25723" s="40"/>
      <c r="BA25723" s="40"/>
      <c r="BB25723" s="40"/>
      <c r="BC25723" s="40"/>
      <c r="BD25723" s="50"/>
    </row>
    <row r="25724" spans="51:56" hidden="1" x14ac:dyDescent="0.25">
      <c r="AY25724" s="40"/>
      <c r="AZ25724" s="40"/>
      <c r="BA25724" s="40"/>
      <c r="BB25724" s="40"/>
      <c r="BC25724" s="40"/>
      <c r="BD25724" s="50"/>
    </row>
    <row r="25725" spans="51:56" hidden="1" x14ac:dyDescent="0.25">
      <c r="AY25725" s="40"/>
      <c r="AZ25725" s="40"/>
      <c r="BA25725" s="40"/>
      <c r="BB25725" s="40"/>
      <c r="BC25725" s="40"/>
      <c r="BD25725" s="50"/>
    </row>
    <row r="25726" spans="51:56" hidden="1" x14ac:dyDescent="0.25">
      <c r="AY25726" s="40"/>
      <c r="AZ25726" s="40"/>
      <c r="BA25726" s="40"/>
      <c r="BB25726" s="40"/>
      <c r="BC25726" s="40"/>
      <c r="BD25726" s="50"/>
    </row>
    <row r="25727" spans="51:56" hidden="1" x14ac:dyDescent="0.25">
      <c r="AY25727" s="40"/>
      <c r="AZ25727" s="40"/>
      <c r="BA25727" s="40"/>
      <c r="BB25727" s="40"/>
      <c r="BC25727" s="40"/>
      <c r="BD25727" s="50"/>
    </row>
    <row r="25728" spans="51:56" hidden="1" x14ac:dyDescent="0.25">
      <c r="AY25728" s="40"/>
      <c r="AZ25728" s="40"/>
      <c r="BA25728" s="40"/>
      <c r="BB25728" s="40"/>
      <c r="BC25728" s="40"/>
      <c r="BD25728" s="50"/>
    </row>
    <row r="25729" spans="51:56" hidden="1" x14ac:dyDescent="0.25">
      <c r="AY25729" s="40"/>
      <c r="AZ25729" s="40"/>
      <c r="BA25729" s="40"/>
      <c r="BB25729" s="40"/>
      <c r="BC25729" s="40"/>
      <c r="BD25729" s="50"/>
    </row>
    <row r="25730" spans="51:56" hidden="1" x14ac:dyDescent="0.25">
      <c r="AY25730" s="40"/>
      <c r="AZ25730" s="40"/>
      <c r="BA25730" s="40"/>
      <c r="BB25730" s="40"/>
      <c r="BC25730" s="40"/>
      <c r="BD25730" s="50"/>
    </row>
    <row r="25731" spans="51:56" hidden="1" x14ac:dyDescent="0.25">
      <c r="AY25731" s="40"/>
      <c r="AZ25731" s="40"/>
      <c r="BA25731" s="40"/>
      <c r="BB25731" s="40"/>
      <c r="BC25731" s="40"/>
      <c r="BD25731" s="50"/>
    </row>
    <row r="25732" spans="51:56" hidden="1" x14ac:dyDescent="0.25">
      <c r="AY25732" s="40"/>
      <c r="AZ25732" s="40"/>
      <c r="BA25732" s="40"/>
      <c r="BB25732" s="40"/>
      <c r="BC25732" s="40"/>
      <c r="BD25732" s="50"/>
    </row>
    <row r="25733" spans="51:56" hidden="1" x14ac:dyDescent="0.25">
      <c r="AY25733" s="40"/>
      <c r="AZ25733" s="40"/>
      <c r="BA25733" s="40"/>
      <c r="BB25733" s="40"/>
      <c r="BC25733" s="40"/>
      <c r="BD25733" s="50"/>
    </row>
    <row r="25734" spans="51:56" hidden="1" x14ac:dyDescent="0.25">
      <c r="AY25734" s="40"/>
      <c r="AZ25734" s="40"/>
      <c r="BA25734" s="40"/>
      <c r="BB25734" s="40"/>
      <c r="BC25734" s="40"/>
      <c r="BD25734" s="50"/>
    </row>
    <row r="25735" spans="51:56" hidden="1" x14ac:dyDescent="0.25">
      <c r="AY25735" s="40"/>
      <c r="AZ25735" s="40"/>
      <c r="BA25735" s="40"/>
      <c r="BB25735" s="40"/>
      <c r="BC25735" s="40"/>
      <c r="BD25735" s="50"/>
    </row>
    <row r="25736" spans="51:56" hidden="1" x14ac:dyDescent="0.25">
      <c r="AY25736" s="40"/>
      <c r="AZ25736" s="40"/>
      <c r="BA25736" s="40"/>
      <c r="BB25736" s="40"/>
      <c r="BC25736" s="40"/>
      <c r="BD25736" s="50"/>
    </row>
    <row r="25737" spans="51:56" hidden="1" x14ac:dyDescent="0.25">
      <c r="AY25737" s="40"/>
      <c r="AZ25737" s="40"/>
      <c r="BA25737" s="40"/>
      <c r="BB25737" s="40"/>
      <c r="BC25737" s="40"/>
      <c r="BD25737" s="50"/>
    </row>
    <row r="25738" spans="51:56" hidden="1" x14ac:dyDescent="0.25">
      <c r="AY25738" s="40"/>
      <c r="AZ25738" s="40"/>
      <c r="BA25738" s="40"/>
      <c r="BB25738" s="40"/>
      <c r="BC25738" s="40"/>
      <c r="BD25738" s="50"/>
    </row>
    <row r="25739" spans="51:56" hidden="1" x14ac:dyDescent="0.25">
      <c r="AY25739" s="40"/>
      <c r="AZ25739" s="40"/>
      <c r="BA25739" s="40"/>
      <c r="BB25739" s="40"/>
      <c r="BC25739" s="40"/>
      <c r="BD25739" s="50"/>
    </row>
    <row r="25740" spans="51:56" hidden="1" x14ac:dyDescent="0.25">
      <c r="AY25740" s="40"/>
      <c r="AZ25740" s="40"/>
      <c r="BA25740" s="40"/>
      <c r="BB25740" s="40"/>
      <c r="BC25740" s="40"/>
      <c r="BD25740" s="50"/>
    </row>
    <row r="25741" spans="51:56" hidden="1" x14ac:dyDescent="0.25">
      <c r="AY25741" s="40"/>
      <c r="AZ25741" s="40"/>
      <c r="BA25741" s="40"/>
      <c r="BB25741" s="40"/>
      <c r="BC25741" s="40"/>
      <c r="BD25741" s="50"/>
    </row>
    <row r="25742" spans="51:56" hidden="1" x14ac:dyDescent="0.25">
      <c r="AY25742" s="40"/>
      <c r="AZ25742" s="40"/>
      <c r="BA25742" s="40"/>
      <c r="BB25742" s="40"/>
      <c r="BC25742" s="40"/>
      <c r="BD25742" s="50"/>
    </row>
    <row r="25743" spans="51:56" hidden="1" x14ac:dyDescent="0.25">
      <c r="AY25743" s="40"/>
      <c r="AZ25743" s="40"/>
      <c r="BA25743" s="40"/>
      <c r="BB25743" s="40"/>
      <c r="BC25743" s="40"/>
      <c r="BD25743" s="50"/>
    </row>
    <row r="25744" spans="51:56" hidden="1" x14ac:dyDescent="0.25">
      <c r="AY25744" s="40"/>
      <c r="AZ25744" s="40"/>
      <c r="BA25744" s="40"/>
      <c r="BB25744" s="40"/>
      <c r="BC25744" s="40"/>
      <c r="BD25744" s="50"/>
    </row>
    <row r="25745" spans="51:56" hidden="1" x14ac:dyDescent="0.25">
      <c r="AY25745" s="40"/>
      <c r="AZ25745" s="40"/>
      <c r="BA25745" s="40"/>
      <c r="BB25745" s="40"/>
      <c r="BC25745" s="40"/>
      <c r="BD25745" s="50"/>
    </row>
    <row r="25746" spans="51:56" hidden="1" x14ac:dyDescent="0.25">
      <c r="AY25746" s="40"/>
      <c r="AZ25746" s="40"/>
      <c r="BA25746" s="40"/>
      <c r="BB25746" s="40"/>
      <c r="BC25746" s="40"/>
      <c r="BD25746" s="50"/>
    </row>
    <row r="25747" spans="51:56" hidden="1" x14ac:dyDescent="0.25">
      <c r="AY25747" s="40"/>
      <c r="AZ25747" s="40"/>
      <c r="BA25747" s="40"/>
      <c r="BB25747" s="40"/>
      <c r="BC25747" s="40"/>
      <c r="BD25747" s="50"/>
    </row>
    <row r="25748" spans="51:56" hidden="1" x14ac:dyDescent="0.25">
      <c r="AY25748" s="40"/>
      <c r="AZ25748" s="40"/>
      <c r="BA25748" s="40"/>
      <c r="BB25748" s="40"/>
      <c r="BC25748" s="40"/>
      <c r="BD25748" s="50"/>
    </row>
    <row r="25749" spans="51:56" hidden="1" x14ac:dyDescent="0.25">
      <c r="AY25749" s="40"/>
      <c r="AZ25749" s="40"/>
      <c r="BA25749" s="40"/>
      <c r="BB25749" s="40"/>
      <c r="BC25749" s="40"/>
      <c r="BD25749" s="50"/>
    </row>
    <row r="25750" spans="51:56" hidden="1" x14ac:dyDescent="0.25">
      <c r="AY25750" s="40"/>
      <c r="AZ25750" s="40"/>
      <c r="BA25750" s="40"/>
      <c r="BB25750" s="40"/>
      <c r="BC25750" s="40"/>
      <c r="BD25750" s="50"/>
    </row>
    <row r="25751" spans="51:56" hidden="1" x14ac:dyDescent="0.25">
      <c r="AY25751" s="40"/>
      <c r="AZ25751" s="40"/>
      <c r="BA25751" s="40"/>
      <c r="BB25751" s="40"/>
      <c r="BC25751" s="40"/>
      <c r="BD25751" s="50"/>
    </row>
    <row r="25752" spans="51:56" hidden="1" x14ac:dyDescent="0.25">
      <c r="AY25752" s="40"/>
      <c r="AZ25752" s="40"/>
      <c r="BA25752" s="40"/>
      <c r="BB25752" s="40"/>
      <c r="BC25752" s="40"/>
      <c r="BD25752" s="50"/>
    </row>
    <row r="25753" spans="51:56" hidden="1" x14ac:dyDescent="0.25">
      <c r="AY25753" s="40"/>
      <c r="AZ25753" s="40"/>
      <c r="BA25753" s="40"/>
      <c r="BB25753" s="40"/>
      <c r="BC25753" s="40"/>
      <c r="BD25753" s="50"/>
    </row>
    <row r="25754" spans="51:56" hidden="1" x14ac:dyDescent="0.25">
      <c r="AY25754" s="40"/>
      <c r="AZ25754" s="40"/>
      <c r="BA25754" s="40"/>
      <c r="BB25754" s="40"/>
      <c r="BC25754" s="40"/>
      <c r="BD25754" s="50"/>
    </row>
    <row r="25755" spans="51:56" hidden="1" x14ac:dyDescent="0.25">
      <c r="AY25755" s="40"/>
      <c r="AZ25755" s="40"/>
      <c r="BA25755" s="40"/>
      <c r="BB25755" s="40"/>
      <c r="BC25755" s="40"/>
      <c r="BD25755" s="50"/>
    </row>
    <row r="25756" spans="51:56" hidden="1" x14ac:dyDescent="0.25">
      <c r="AY25756" s="40"/>
      <c r="AZ25756" s="40"/>
      <c r="BA25756" s="40"/>
      <c r="BB25756" s="40"/>
      <c r="BC25756" s="40"/>
      <c r="BD25756" s="50"/>
    </row>
    <row r="25757" spans="51:56" hidden="1" x14ac:dyDescent="0.25">
      <c r="AY25757" s="40"/>
      <c r="AZ25757" s="40"/>
      <c r="BA25757" s="40"/>
      <c r="BB25757" s="40"/>
      <c r="BC25757" s="40"/>
      <c r="BD25757" s="50"/>
    </row>
    <row r="25758" spans="51:56" hidden="1" x14ac:dyDescent="0.25">
      <c r="AY25758" s="40"/>
      <c r="AZ25758" s="40"/>
      <c r="BA25758" s="40"/>
      <c r="BB25758" s="40"/>
      <c r="BC25758" s="40"/>
      <c r="BD25758" s="50"/>
    </row>
    <row r="25759" spans="51:56" hidden="1" x14ac:dyDescent="0.25">
      <c r="AY25759" s="40"/>
      <c r="AZ25759" s="40"/>
      <c r="BA25759" s="40"/>
      <c r="BB25759" s="40"/>
      <c r="BC25759" s="40"/>
      <c r="BD25759" s="50"/>
    </row>
    <row r="25760" spans="51:56" hidden="1" x14ac:dyDescent="0.25">
      <c r="AY25760" s="40"/>
      <c r="AZ25760" s="40"/>
      <c r="BA25760" s="40"/>
      <c r="BB25760" s="40"/>
      <c r="BC25760" s="40"/>
      <c r="BD25760" s="50"/>
    </row>
    <row r="25761" spans="51:56" hidden="1" x14ac:dyDescent="0.25">
      <c r="AY25761" s="40"/>
      <c r="AZ25761" s="40"/>
      <c r="BA25761" s="40"/>
      <c r="BB25761" s="40"/>
      <c r="BC25761" s="40"/>
      <c r="BD25761" s="50"/>
    </row>
    <row r="25762" spans="51:56" hidden="1" x14ac:dyDescent="0.25">
      <c r="AY25762" s="40"/>
      <c r="AZ25762" s="40"/>
      <c r="BA25762" s="40"/>
      <c r="BB25762" s="40"/>
      <c r="BC25762" s="40"/>
      <c r="BD25762" s="50"/>
    </row>
    <row r="25763" spans="51:56" hidden="1" x14ac:dyDescent="0.25">
      <c r="AY25763" s="40"/>
      <c r="AZ25763" s="40"/>
      <c r="BA25763" s="40"/>
      <c r="BB25763" s="40"/>
      <c r="BC25763" s="40"/>
      <c r="BD25763" s="50"/>
    </row>
    <row r="25764" spans="51:56" hidden="1" x14ac:dyDescent="0.25">
      <c r="AY25764" s="40"/>
      <c r="AZ25764" s="40"/>
      <c r="BA25764" s="40"/>
      <c r="BB25764" s="40"/>
      <c r="BC25764" s="40"/>
      <c r="BD25764" s="50"/>
    </row>
    <row r="25765" spans="51:56" hidden="1" x14ac:dyDescent="0.25">
      <c r="AY25765" s="40"/>
      <c r="AZ25765" s="40"/>
      <c r="BA25765" s="40"/>
      <c r="BB25765" s="40"/>
      <c r="BC25765" s="40"/>
      <c r="BD25765" s="50"/>
    </row>
    <row r="25766" spans="51:56" hidden="1" x14ac:dyDescent="0.25">
      <c r="AY25766" s="40"/>
      <c r="AZ25766" s="40"/>
      <c r="BA25766" s="40"/>
      <c r="BB25766" s="40"/>
      <c r="BC25766" s="40"/>
      <c r="BD25766" s="50"/>
    </row>
    <row r="25767" spans="51:56" hidden="1" x14ac:dyDescent="0.25">
      <c r="AY25767" s="40"/>
      <c r="AZ25767" s="40"/>
      <c r="BA25767" s="40"/>
      <c r="BB25767" s="40"/>
      <c r="BC25767" s="40"/>
      <c r="BD25767" s="50"/>
    </row>
    <row r="25768" spans="51:56" hidden="1" x14ac:dyDescent="0.25">
      <c r="AY25768" s="40"/>
      <c r="AZ25768" s="40"/>
      <c r="BA25768" s="40"/>
      <c r="BB25768" s="40"/>
      <c r="BC25768" s="40"/>
      <c r="BD25768" s="50"/>
    </row>
    <row r="25769" spans="51:56" hidden="1" x14ac:dyDescent="0.25">
      <c r="AY25769" s="40"/>
      <c r="AZ25769" s="40"/>
      <c r="BA25769" s="40"/>
      <c r="BB25769" s="40"/>
      <c r="BC25769" s="40"/>
      <c r="BD25769" s="50"/>
    </row>
    <row r="25770" spans="51:56" hidden="1" x14ac:dyDescent="0.25">
      <c r="AY25770" s="40"/>
      <c r="AZ25770" s="40"/>
      <c r="BA25770" s="40"/>
      <c r="BB25770" s="40"/>
      <c r="BC25770" s="40"/>
      <c r="BD25770" s="50"/>
    </row>
    <row r="25771" spans="51:56" hidden="1" x14ac:dyDescent="0.25">
      <c r="AY25771" s="40"/>
      <c r="AZ25771" s="40"/>
      <c r="BA25771" s="40"/>
      <c r="BB25771" s="40"/>
      <c r="BC25771" s="40"/>
      <c r="BD25771" s="50"/>
    </row>
    <row r="25772" spans="51:56" hidden="1" x14ac:dyDescent="0.25">
      <c r="AY25772" s="40"/>
      <c r="AZ25772" s="40"/>
      <c r="BA25772" s="40"/>
      <c r="BB25772" s="40"/>
      <c r="BC25772" s="40"/>
      <c r="BD25772" s="50"/>
    </row>
    <row r="25773" spans="51:56" hidden="1" x14ac:dyDescent="0.25">
      <c r="AY25773" s="40"/>
      <c r="AZ25773" s="40"/>
      <c r="BA25773" s="40"/>
      <c r="BB25773" s="40"/>
      <c r="BC25773" s="40"/>
      <c r="BD25773" s="50"/>
    </row>
    <row r="25774" spans="51:56" hidden="1" x14ac:dyDescent="0.25">
      <c r="AY25774" s="40"/>
      <c r="AZ25774" s="40"/>
      <c r="BA25774" s="40"/>
      <c r="BB25774" s="40"/>
      <c r="BC25774" s="40"/>
      <c r="BD25774" s="50"/>
    </row>
    <row r="25775" spans="51:56" hidden="1" x14ac:dyDescent="0.25">
      <c r="AY25775" s="40"/>
      <c r="AZ25775" s="40"/>
      <c r="BA25775" s="40"/>
      <c r="BB25775" s="40"/>
      <c r="BC25775" s="40"/>
      <c r="BD25775" s="50"/>
    </row>
    <row r="25776" spans="51:56" hidden="1" x14ac:dyDescent="0.25">
      <c r="AY25776" s="40"/>
      <c r="AZ25776" s="40"/>
      <c r="BA25776" s="40"/>
      <c r="BB25776" s="40"/>
      <c r="BC25776" s="40"/>
      <c r="BD25776" s="50"/>
    </row>
    <row r="25777" spans="51:56" hidden="1" x14ac:dyDescent="0.25">
      <c r="AY25777" s="40"/>
      <c r="AZ25777" s="40"/>
      <c r="BA25777" s="40"/>
      <c r="BB25777" s="40"/>
      <c r="BC25777" s="40"/>
      <c r="BD25777" s="50"/>
    </row>
    <row r="25778" spans="51:56" hidden="1" x14ac:dyDescent="0.25">
      <c r="AY25778" s="40"/>
      <c r="AZ25778" s="40"/>
      <c r="BA25778" s="40"/>
      <c r="BB25778" s="40"/>
      <c r="BC25778" s="40"/>
      <c r="BD25778" s="50"/>
    </row>
    <row r="25779" spans="51:56" hidden="1" x14ac:dyDescent="0.25">
      <c r="AY25779" s="40"/>
      <c r="AZ25779" s="40"/>
      <c r="BA25779" s="40"/>
      <c r="BB25779" s="40"/>
      <c r="BC25779" s="40"/>
      <c r="BD25779" s="50"/>
    </row>
    <row r="25780" spans="51:56" hidden="1" x14ac:dyDescent="0.25">
      <c r="AY25780" s="40"/>
      <c r="AZ25780" s="40"/>
      <c r="BA25780" s="40"/>
      <c r="BB25780" s="40"/>
      <c r="BC25780" s="40"/>
      <c r="BD25780" s="50"/>
    </row>
    <row r="25781" spans="51:56" hidden="1" x14ac:dyDescent="0.25">
      <c r="AY25781" s="40"/>
      <c r="AZ25781" s="40"/>
      <c r="BA25781" s="40"/>
      <c r="BB25781" s="40"/>
      <c r="BC25781" s="40"/>
      <c r="BD25781" s="50"/>
    </row>
    <row r="25782" spans="51:56" hidden="1" x14ac:dyDescent="0.25">
      <c r="AY25782" s="40"/>
      <c r="AZ25782" s="40"/>
      <c r="BA25782" s="40"/>
      <c r="BB25782" s="40"/>
      <c r="BC25782" s="40"/>
      <c r="BD25782" s="50"/>
    </row>
    <row r="25783" spans="51:56" hidden="1" x14ac:dyDescent="0.25">
      <c r="AY25783" s="40"/>
      <c r="AZ25783" s="40"/>
      <c r="BA25783" s="40"/>
      <c r="BB25783" s="40"/>
      <c r="BC25783" s="40"/>
      <c r="BD25783" s="50"/>
    </row>
    <row r="25784" spans="51:56" hidden="1" x14ac:dyDescent="0.25">
      <c r="AY25784" s="40"/>
      <c r="AZ25784" s="40"/>
      <c r="BA25784" s="40"/>
      <c r="BB25784" s="40"/>
      <c r="BC25784" s="40"/>
      <c r="BD25784" s="50"/>
    </row>
    <row r="25785" spans="51:56" hidden="1" x14ac:dyDescent="0.25">
      <c r="AY25785" s="40"/>
      <c r="AZ25785" s="40"/>
      <c r="BA25785" s="40"/>
      <c r="BB25785" s="40"/>
      <c r="BC25785" s="40"/>
      <c r="BD25785" s="50"/>
    </row>
    <row r="25786" spans="51:56" hidden="1" x14ac:dyDescent="0.25">
      <c r="AY25786" s="40"/>
      <c r="AZ25786" s="40"/>
      <c r="BA25786" s="40"/>
      <c r="BB25786" s="40"/>
      <c r="BC25786" s="40"/>
      <c r="BD25786" s="50"/>
    </row>
    <row r="25787" spans="51:56" hidden="1" x14ac:dyDescent="0.25">
      <c r="AY25787" s="40"/>
      <c r="AZ25787" s="40"/>
      <c r="BA25787" s="40"/>
      <c r="BB25787" s="40"/>
      <c r="BC25787" s="40"/>
      <c r="BD25787" s="50"/>
    </row>
    <row r="25788" spans="51:56" hidden="1" x14ac:dyDescent="0.25">
      <c r="AY25788" s="40"/>
      <c r="AZ25788" s="40"/>
      <c r="BA25788" s="40"/>
      <c r="BB25788" s="40"/>
      <c r="BC25788" s="40"/>
      <c r="BD25788" s="50"/>
    </row>
    <row r="25789" spans="51:56" hidden="1" x14ac:dyDescent="0.25">
      <c r="AY25789" s="40"/>
      <c r="AZ25789" s="40"/>
      <c r="BA25789" s="40"/>
      <c r="BB25789" s="40"/>
      <c r="BC25789" s="40"/>
      <c r="BD25789" s="50"/>
    </row>
    <row r="25790" spans="51:56" hidden="1" x14ac:dyDescent="0.25">
      <c r="AY25790" s="40"/>
      <c r="AZ25790" s="40"/>
      <c r="BA25790" s="40"/>
      <c r="BB25790" s="40"/>
      <c r="BC25790" s="40"/>
      <c r="BD25790" s="50"/>
    </row>
    <row r="25791" spans="51:56" hidden="1" x14ac:dyDescent="0.25">
      <c r="AY25791" s="40"/>
      <c r="AZ25791" s="40"/>
      <c r="BA25791" s="40"/>
      <c r="BB25791" s="40"/>
      <c r="BC25791" s="40"/>
      <c r="BD25791" s="50"/>
    </row>
    <row r="25792" spans="51:56" hidden="1" x14ac:dyDescent="0.25">
      <c r="AY25792" s="40"/>
      <c r="AZ25792" s="40"/>
      <c r="BA25792" s="40"/>
      <c r="BB25792" s="40"/>
      <c r="BC25792" s="40"/>
      <c r="BD25792" s="50"/>
    </row>
    <row r="25793" spans="51:56" hidden="1" x14ac:dyDescent="0.25">
      <c r="AY25793" s="40"/>
      <c r="AZ25793" s="40"/>
      <c r="BA25793" s="40"/>
      <c r="BB25793" s="40"/>
      <c r="BC25793" s="40"/>
      <c r="BD25793" s="50"/>
    </row>
    <row r="25794" spans="51:56" hidden="1" x14ac:dyDescent="0.25">
      <c r="AY25794" s="40"/>
      <c r="AZ25794" s="40"/>
      <c r="BA25794" s="40"/>
      <c r="BB25794" s="40"/>
      <c r="BC25794" s="40"/>
      <c r="BD25794" s="50"/>
    </row>
    <row r="25795" spans="51:56" hidden="1" x14ac:dyDescent="0.25">
      <c r="AY25795" s="40"/>
      <c r="AZ25795" s="40"/>
      <c r="BA25795" s="40"/>
      <c r="BB25795" s="40"/>
      <c r="BC25795" s="40"/>
      <c r="BD25795" s="50"/>
    </row>
    <row r="25796" spans="51:56" hidden="1" x14ac:dyDescent="0.25">
      <c r="AY25796" s="40"/>
      <c r="AZ25796" s="40"/>
      <c r="BA25796" s="40"/>
      <c r="BB25796" s="40"/>
      <c r="BC25796" s="40"/>
      <c r="BD25796" s="50"/>
    </row>
    <row r="25797" spans="51:56" hidden="1" x14ac:dyDescent="0.25">
      <c r="AY25797" s="40"/>
      <c r="AZ25797" s="40"/>
      <c r="BA25797" s="40"/>
      <c r="BB25797" s="40"/>
      <c r="BC25797" s="40"/>
      <c r="BD25797" s="50"/>
    </row>
    <row r="25798" spans="51:56" hidden="1" x14ac:dyDescent="0.25">
      <c r="AY25798" s="40"/>
      <c r="AZ25798" s="40"/>
      <c r="BA25798" s="40"/>
      <c r="BB25798" s="40"/>
      <c r="BC25798" s="40"/>
      <c r="BD25798" s="50"/>
    </row>
    <row r="25799" spans="51:56" hidden="1" x14ac:dyDescent="0.25">
      <c r="AY25799" s="40"/>
      <c r="AZ25799" s="40"/>
      <c r="BA25799" s="40"/>
      <c r="BB25799" s="40"/>
      <c r="BC25799" s="40"/>
      <c r="BD25799" s="50"/>
    </row>
    <row r="25800" spans="51:56" hidden="1" x14ac:dyDescent="0.25">
      <c r="AY25800" s="40"/>
      <c r="AZ25800" s="40"/>
      <c r="BA25800" s="40"/>
      <c r="BB25800" s="40"/>
      <c r="BC25800" s="40"/>
      <c r="BD25800" s="50"/>
    </row>
    <row r="25801" spans="51:56" hidden="1" x14ac:dyDescent="0.25">
      <c r="AY25801" s="40"/>
      <c r="AZ25801" s="40"/>
      <c r="BA25801" s="40"/>
      <c r="BB25801" s="40"/>
      <c r="BC25801" s="40"/>
      <c r="BD25801" s="50"/>
    </row>
    <row r="25802" spans="51:56" hidden="1" x14ac:dyDescent="0.25">
      <c r="AY25802" s="40"/>
      <c r="AZ25802" s="40"/>
      <c r="BA25802" s="40"/>
      <c r="BB25802" s="40"/>
      <c r="BC25802" s="40"/>
      <c r="BD25802" s="50"/>
    </row>
    <row r="25803" spans="51:56" hidden="1" x14ac:dyDescent="0.25">
      <c r="AY25803" s="40"/>
      <c r="AZ25803" s="40"/>
      <c r="BA25803" s="40"/>
      <c r="BB25803" s="40"/>
      <c r="BC25803" s="40"/>
      <c r="BD25803" s="50"/>
    </row>
    <row r="25804" spans="51:56" hidden="1" x14ac:dyDescent="0.25">
      <c r="AY25804" s="40"/>
      <c r="AZ25804" s="40"/>
      <c r="BA25804" s="40"/>
      <c r="BB25804" s="40"/>
      <c r="BC25804" s="40"/>
      <c r="BD25804" s="50"/>
    </row>
    <row r="25805" spans="51:56" hidden="1" x14ac:dyDescent="0.25">
      <c r="AY25805" s="40"/>
      <c r="AZ25805" s="40"/>
      <c r="BA25805" s="40"/>
      <c r="BB25805" s="40"/>
      <c r="BC25805" s="40"/>
      <c r="BD25805" s="50"/>
    </row>
    <row r="25806" spans="51:56" hidden="1" x14ac:dyDescent="0.25">
      <c r="AY25806" s="40"/>
      <c r="AZ25806" s="40"/>
      <c r="BA25806" s="40"/>
      <c r="BB25806" s="40"/>
      <c r="BC25806" s="40"/>
      <c r="BD25806" s="50"/>
    </row>
    <row r="25807" spans="51:56" hidden="1" x14ac:dyDescent="0.25">
      <c r="AY25807" s="40"/>
      <c r="AZ25807" s="40"/>
      <c r="BA25807" s="40"/>
      <c r="BB25807" s="40"/>
      <c r="BC25807" s="40"/>
      <c r="BD25807" s="50"/>
    </row>
    <row r="25808" spans="51:56" hidden="1" x14ac:dyDescent="0.25">
      <c r="AY25808" s="40"/>
      <c r="AZ25808" s="40"/>
      <c r="BA25808" s="40"/>
      <c r="BB25808" s="40"/>
      <c r="BC25808" s="40"/>
      <c r="BD25808" s="50"/>
    </row>
    <row r="25809" spans="51:56" hidden="1" x14ac:dyDescent="0.25">
      <c r="AY25809" s="40"/>
      <c r="AZ25809" s="40"/>
      <c r="BA25809" s="40"/>
      <c r="BB25809" s="40"/>
      <c r="BC25809" s="40"/>
      <c r="BD25809" s="50"/>
    </row>
    <row r="25810" spans="51:56" hidden="1" x14ac:dyDescent="0.25">
      <c r="AY25810" s="40"/>
      <c r="AZ25810" s="40"/>
      <c r="BA25810" s="40"/>
      <c r="BB25810" s="40"/>
      <c r="BC25810" s="40"/>
      <c r="BD25810" s="50"/>
    </row>
    <row r="25811" spans="51:56" hidden="1" x14ac:dyDescent="0.25">
      <c r="AY25811" s="40"/>
      <c r="AZ25811" s="40"/>
      <c r="BA25811" s="40"/>
      <c r="BB25811" s="40"/>
      <c r="BC25811" s="40"/>
      <c r="BD25811" s="50"/>
    </row>
    <row r="25812" spans="51:56" hidden="1" x14ac:dyDescent="0.25">
      <c r="AY25812" s="40"/>
      <c r="AZ25812" s="40"/>
      <c r="BA25812" s="40"/>
      <c r="BB25812" s="40"/>
      <c r="BC25812" s="40"/>
      <c r="BD25812" s="50"/>
    </row>
    <row r="25813" spans="51:56" hidden="1" x14ac:dyDescent="0.25">
      <c r="AY25813" s="40"/>
      <c r="AZ25813" s="40"/>
      <c r="BA25813" s="40"/>
      <c r="BB25813" s="40"/>
      <c r="BC25813" s="40"/>
      <c r="BD25813" s="50"/>
    </row>
    <row r="25814" spans="51:56" hidden="1" x14ac:dyDescent="0.25">
      <c r="AY25814" s="40"/>
      <c r="AZ25814" s="40"/>
      <c r="BA25814" s="40"/>
      <c r="BB25814" s="40"/>
      <c r="BC25814" s="40"/>
      <c r="BD25814" s="50"/>
    </row>
    <row r="25815" spans="51:56" hidden="1" x14ac:dyDescent="0.25">
      <c r="AY25815" s="40"/>
      <c r="AZ25815" s="40"/>
      <c r="BA25815" s="40"/>
      <c r="BB25815" s="40"/>
      <c r="BC25815" s="40"/>
      <c r="BD25815" s="50"/>
    </row>
    <row r="25816" spans="51:56" hidden="1" x14ac:dyDescent="0.25">
      <c r="AY25816" s="40"/>
      <c r="AZ25816" s="40"/>
      <c r="BA25816" s="40"/>
      <c r="BB25816" s="40"/>
      <c r="BC25816" s="40"/>
      <c r="BD25816" s="50"/>
    </row>
    <row r="25817" spans="51:56" hidden="1" x14ac:dyDescent="0.25">
      <c r="AY25817" s="40"/>
      <c r="AZ25817" s="40"/>
      <c r="BA25817" s="40"/>
      <c r="BB25817" s="40"/>
      <c r="BC25817" s="40"/>
      <c r="BD25817" s="50"/>
    </row>
    <row r="25818" spans="51:56" hidden="1" x14ac:dyDescent="0.25">
      <c r="AY25818" s="40"/>
      <c r="AZ25818" s="40"/>
      <c r="BA25818" s="40"/>
      <c r="BB25818" s="40"/>
      <c r="BC25818" s="40"/>
      <c r="BD25818" s="50"/>
    </row>
    <row r="25819" spans="51:56" hidden="1" x14ac:dyDescent="0.25">
      <c r="AY25819" s="40"/>
      <c r="AZ25819" s="40"/>
      <c r="BA25819" s="40"/>
      <c r="BB25819" s="40"/>
      <c r="BC25819" s="40"/>
      <c r="BD25819" s="50"/>
    </row>
    <row r="25820" spans="51:56" hidden="1" x14ac:dyDescent="0.25">
      <c r="AY25820" s="40"/>
      <c r="AZ25820" s="40"/>
      <c r="BA25820" s="40"/>
      <c r="BB25820" s="40"/>
      <c r="BC25820" s="40"/>
      <c r="BD25820" s="50"/>
    </row>
    <row r="25821" spans="51:56" hidden="1" x14ac:dyDescent="0.25">
      <c r="AY25821" s="40"/>
      <c r="AZ25821" s="40"/>
      <c r="BA25821" s="40"/>
      <c r="BB25821" s="40"/>
      <c r="BC25821" s="40"/>
      <c r="BD25821" s="50"/>
    </row>
    <row r="25822" spans="51:56" hidden="1" x14ac:dyDescent="0.25">
      <c r="AY25822" s="40"/>
      <c r="AZ25822" s="40"/>
      <c r="BA25822" s="40"/>
      <c r="BB25822" s="40"/>
      <c r="BC25822" s="40"/>
      <c r="BD25822" s="50"/>
    </row>
    <row r="25823" spans="51:56" hidden="1" x14ac:dyDescent="0.25">
      <c r="AY25823" s="40"/>
      <c r="AZ25823" s="40"/>
      <c r="BA25823" s="40"/>
      <c r="BB25823" s="40"/>
      <c r="BC25823" s="40"/>
      <c r="BD25823" s="50"/>
    </row>
    <row r="25824" spans="51:56" hidden="1" x14ac:dyDescent="0.25">
      <c r="AY25824" s="40"/>
      <c r="AZ25824" s="40"/>
      <c r="BA25824" s="40"/>
      <c r="BB25824" s="40"/>
      <c r="BC25824" s="40"/>
      <c r="BD25824" s="50"/>
    </row>
    <row r="25825" spans="51:56" hidden="1" x14ac:dyDescent="0.25">
      <c r="AY25825" s="40"/>
      <c r="AZ25825" s="40"/>
      <c r="BA25825" s="40"/>
      <c r="BB25825" s="40"/>
      <c r="BC25825" s="40"/>
      <c r="BD25825" s="50"/>
    </row>
    <row r="25826" spans="51:56" hidden="1" x14ac:dyDescent="0.25">
      <c r="AY25826" s="40"/>
      <c r="AZ25826" s="40"/>
      <c r="BA25826" s="40"/>
      <c r="BB25826" s="40"/>
      <c r="BC25826" s="40"/>
      <c r="BD25826" s="50"/>
    </row>
    <row r="25827" spans="51:56" hidden="1" x14ac:dyDescent="0.25">
      <c r="AY25827" s="40"/>
      <c r="AZ25827" s="40"/>
      <c r="BA25827" s="40"/>
      <c r="BB25827" s="40"/>
      <c r="BC25827" s="40"/>
      <c r="BD25827" s="50"/>
    </row>
    <row r="25828" spans="51:56" hidden="1" x14ac:dyDescent="0.25">
      <c r="AY25828" s="40"/>
      <c r="AZ25828" s="40"/>
      <c r="BA25828" s="40"/>
      <c r="BB25828" s="40"/>
      <c r="BC25828" s="40"/>
      <c r="BD25828" s="50"/>
    </row>
    <row r="25829" spans="51:56" hidden="1" x14ac:dyDescent="0.25">
      <c r="AY25829" s="40"/>
      <c r="AZ25829" s="40"/>
      <c r="BA25829" s="40"/>
      <c r="BB25829" s="40"/>
      <c r="BC25829" s="40"/>
      <c r="BD25829" s="50"/>
    </row>
    <row r="25830" spans="51:56" hidden="1" x14ac:dyDescent="0.25">
      <c r="AY25830" s="40"/>
      <c r="AZ25830" s="40"/>
      <c r="BA25830" s="40"/>
      <c r="BB25830" s="40"/>
      <c r="BC25830" s="40"/>
      <c r="BD25830" s="50"/>
    </row>
    <row r="25831" spans="51:56" hidden="1" x14ac:dyDescent="0.25">
      <c r="AY25831" s="40"/>
      <c r="AZ25831" s="40"/>
      <c r="BA25831" s="40"/>
      <c r="BB25831" s="40"/>
      <c r="BC25831" s="40"/>
      <c r="BD25831" s="50"/>
    </row>
    <row r="25832" spans="51:56" hidden="1" x14ac:dyDescent="0.25">
      <c r="AY25832" s="40"/>
      <c r="AZ25832" s="40"/>
      <c r="BA25832" s="40"/>
      <c r="BB25832" s="40"/>
      <c r="BC25832" s="40"/>
      <c r="BD25832" s="50"/>
    </row>
    <row r="25833" spans="51:56" hidden="1" x14ac:dyDescent="0.25">
      <c r="AY25833" s="40"/>
      <c r="AZ25833" s="40"/>
      <c r="BA25833" s="40"/>
      <c r="BB25833" s="40"/>
      <c r="BC25833" s="40"/>
      <c r="BD25833" s="50"/>
    </row>
    <row r="25834" spans="51:56" hidden="1" x14ac:dyDescent="0.25">
      <c r="AY25834" s="40"/>
      <c r="AZ25834" s="40"/>
      <c r="BA25834" s="40"/>
      <c r="BB25834" s="40"/>
      <c r="BC25834" s="40"/>
      <c r="BD25834" s="50"/>
    </row>
    <row r="25835" spans="51:56" hidden="1" x14ac:dyDescent="0.25">
      <c r="AY25835" s="40"/>
      <c r="AZ25835" s="40"/>
      <c r="BA25835" s="40"/>
      <c r="BB25835" s="40"/>
      <c r="BC25835" s="40"/>
      <c r="BD25835" s="50"/>
    </row>
    <row r="25836" spans="51:56" hidden="1" x14ac:dyDescent="0.25">
      <c r="AY25836" s="40"/>
      <c r="AZ25836" s="40"/>
      <c r="BA25836" s="40"/>
      <c r="BB25836" s="40"/>
      <c r="BC25836" s="40"/>
      <c r="BD25836" s="50"/>
    </row>
    <row r="25837" spans="51:56" hidden="1" x14ac:dyDescent="0.25">
      <c r="AY25837" s="40"/>
      <c r="AZ25837" s="40"/>
      <c r="BA25837" s="40"/>
      <c r="BB25837" s="40"/>
      <c r="BC25837" s="40"/>
      <c r="BD25837" s="50"/>
    </row>
    <row r="25838" spans="51:56" hidden="1" x14ac:dyDescent="0.25">
      <c r="AY25838" s="40"/>
      <c r="AZ25838" s="40"/>
      <c r="BA25838" s="40"/>
      <c r="BB25838" s="40"/>
      <c r="BC25838" s="40"/>
      <c r="BD25838" s="50"/>
    </row>
    <row r="25839" spans="51:56" hidden="1" x14ac:dyDescent="0.25">
      <c r="AY25839" s="40"/>
      <c r="AZ25839" s="40"/>
      <c r="BA25839" s="40"/>
      <c r="BB25839" s="40"/>
      <c r="BC25839" s="40"/>
      <c r="BD25839" s="50"/>
    </row>
    <row r="25840" spans="51:56" hidden="1" x14ac:dyDescent="0.25">
      <c r="AY25840" s="40"/>
      <c r="AZ25840" s="40"/>
      <c r="BA25840" s="40"/>
      <c r="BB25840" s="40"/>
      <c r="BC25840" s="40"/>
      <c r="BD25840" s="50"/>
    </row>
    <row r="25841" spans="51:56" hidden="1" x14ac:dyDescent="0.25">
      <c r="AY25841" s="40"/>
      <c r="AZ25841" s="40"/>
      <c r="BA25841" s="40"/>
      <c r="BB25841" s="40"/>
      <c r="BC25841" s="40"/>
      <c r="BD25841" s="50"/>
    </row>
    <row r="25842" spans="51:56" hidden="1" x14ac:dyDescent="0.25">
      <c r="AY25842" s="40"/>
      <c r="AZ25842" s="40"/>
      <c r="BA25842" s="40"/>
      <c r="BB25842" s="40"/>
      <c r="BC25842" s="40"/>
      <c r="BD25842" s="50"/>
    </row>
    <row r="25843" spans="51:56" hidden="1" x14ac:dyDescent="0.25">
      <c r="AY25843" s="40"/>
      <c r="AZ25843" s="40"/>
      <c r="BA25843" s="40"/>
      <c r="BB25843" s="40"/>
      <c r="BC25843" s="40"/>
      <c r="BD25843" s="50"/>
    </row>
    <row r="25844" spans="51:56" hidden="1" x14ac:dyDescent="0.25">
      <c r="AY25844" s="40"/>
      <c r="AZ25844" s="40"/>
      <c r="BA25844" s="40"/>
      <c r="BB25844" s="40"/>
      <c r="BC25844" s="40"/>
      <c r="BD25844" s="50"/>
    </row>
    <row r="25845" spans="51:56" hidden="1" x14ac:dyDescent="0.25">
      <c r="AY25845" s="40"/>
      <c r="AZ25845" s="40"/>
      <c r="BA25845" s="40"/>
      <c r="BB25845" s="40"/>
      <c r="BC25845" s="40"/>
      <c r="BD25845" s="50"/>
    </row>
    <row r="25846" spans="51:56" hidden="1" x14ac:dyDescent="0.25">
      <c r="AY25846" s="40"/>
      <c r="AZ25846" s="40"/>
      <c r="BA25846" s="40"/>
      <c r="BB25846" s="40"/>
      <c r="BC25846" s="40"/>
      <c r="BD25846" s="50"/>
    </row>
    <row r="25847" spans="51:56" hidden="1" x14ac:dyDescent="0.25">
      <c r="AY25847" s="40"/>
      <c r="AZ25847" s="40"/>
      <c r="BA25847" s="40"/>
      <c r="BB25847" s="40"/>
      <c r="BC25847" s="40"/>
      <c r="BD25847" s="50"/>
    </row>
    <row r="25848" spans="51:56" hidden="1" x14ac:dyDescent="0.25">
      <c r="AY25848" s="40"/>
      <c r="AZ25848" s="40"/>
      <c r="BA25848" s="40"/>
      <c r="BB25848" s="40"/>
      <c r="BC25848" s="40"/>
      <c r="BD25848" s="50"/>
    </row>
    <row r="25849" spans="51:56" hidden="1" x14ac:dyDescent="0.25">
      <c r="AY25849" s="40"/>
      <c r="AZ25849" s="40"/>
      <c r="BA25849" s="40"/>
      <c r="BB25849" s="40"/>
      <c r="BC25849" s="40"/>
      <c r="BD25849" s="50"/>
    </row>
    <row r="25850" spans="51:56" hidden="1" x14ac:dyDescent="0.25">
      <c r="AY25850" s="40"/>
      <c r="AZ25850" s="40"/>
      <c r="BA25850" s="40"/>
      <c r="BB25850" s="40"/>
      <c r="BC25850" s="40"/>
      <c r="BD25850" s="50"/>
    </row>
    <row r="25851" spans="51:56" hidden="1" x14ac:dyDescent="0.25">
      <c r="AY25851" s="40"/>
      <c r="AZ25851" s="40"/>
      <c r="BA25851" s="40"/>
      <c r="BB25851" s="40"/>
      <c r="BC25851" s="40"/>
      <c r="BD25851" s="50"/>
    </row>
    <row r="25852" spans="51:56" hidden="1" x14ac:dyDescent="0.25">
      <c r="AY25852" s="40"/>
      <c r="AZ25852" s="40"/>
      <c r="BA25852" s="40"/>
      <c r="BB25852" s="40"/>
      <c r="BC25852" s="40"/>
      <c r="BD25852" s="50"/>
    </row>
    <row r="25853" spans="51:56" hidden="1" x14ac:dyDescent="0.25">
      <c r="AY25853" s="40"/>
      <c r="AZ25853" s="40"/>
      <c r="BA25853" s="40"/>
      <c r="BB25853" s="40"/>
      <c r="BC25853" s="40"/>
      <c r="BD25853" s="50"/>
    </row>
    <row r="25854" spans="51:56" hidden="1" x14ac:dyDescent="0.25">
      <c r="AY25854" s="40"/>
      <c r="AZ25854" s="40"/>
      <c r="BA25854" s="40"/>
      <c r="BB25854" s="40"/>
      <c r="BC25854" s="40"/>
      <c r="BD25854" s="50"/>
    </row>
    <row r="25855" spans="51:56" hidden="1" x14ac:dyDescent="0.25">
      <c r="AY25855" s="40"/>
      <c r="AZ25855" s="40"/>
      <c r="BA25855" s="40"/>
      <c r="BB25855" s="40"/>
      <c r="BC25855" s="40"/>
      <c r="BD25855" s="50"/>
    </row>
    <row r="25856" spans="51:56" hidden="1" x14ac:dyDescent="0.25">
      <c r="AY25856" s="40"/>
      <c r="AZ25856" s="40"/>
      <c r="BA25856" s="40"/>
      <c r="BB25856" s="40"/>
      <c r="BC25856" s="40"/>
      <c r="BD25856" s="50"/>
    </row>
    <row r="25857" spans="51:56" hidden="1" x14ac:dyDescent="0.25">
      <c r="AY25857" s="40"/>
      <c r="AZ25857" s="40"/>
      <c r="BA25857" s="40"/>
      <c r="BB25857" s="40"/>
      <c r="BC25857" s="40"/>
      <c r="BD25857" s="50"/>
    </row>
    <row r="25858" spans="51:56" hidden="1" x14ac:dyDescent="0.25">
      <c r="AY25858" s="40"/>
      <c r="AZ25858" s="40"/>
      <c r="BA25858" s="40"/>
      <c r="BB25858" s="40"/>
      <c r="BC25858" s="40"/>
      <c r="BD25858" s="50"/>
    </row>
    <row r="25859" spans="51:56" hidden="1" x14ac:dyDescent="0.25">
      <c r="AY25859" s="40"/>
      <c r="AZ25859" s="40"/>
      <c r="BA25859" s="40"/>
      <c r="BB25859" s="40"/>
      <c r="BC25859" s="40"/>
      <c r="BD25859" s="50"/>
    </row>
    <row r="25860" spans="51:56" hidden="1" x14ac:dyDescent="0.25">
      <c r="AY25860" s="40"/>
      <c r="AZ25860" s="40"/>
      <c r="BA25860" s="40"/>
      <c r="BB25860" s="40"/>
      <c r="BC25860" s="40"/>
      <c r="BD25860" s="50"/>
    </row>
    <row r="25861" spans="51:56" hidden="1" x14ac:dyDescent="0.25">
      <c r="AY25861" s="40"/>
      <c r="AZ25861" s="40"/>
      <c r="BA25861" s="40"/>
      <c r="BB25861" s="40"/>
      <c r="BC25861" s="40"/>
      <c r="BD25861" s="50"/>
    </row>
    <row r="25862" spans="51:56" hidden="1" x14ac:dyDescent="0.25">
      <c r="AY25862" s="40"/>
      <c r="AZ25862" s="40"/>
      <c r="BA25862" s="40"/>
      <c r="BB25862" s="40"/>
      <c r="BC25862" s="40"/>
      <c r="BD25862" s="50"/>
    </row>
    <row r="25863" spans="51:56" hidden="1" x14ac:dyDescent="0.25">
      <c r="AY25863" s="40"/>
      <c r="AZ25863" s="40"/>
      <c r="BA25863" s="40"/>
      <c r="BB25863" s="40"/>
      <c r="BC25863" s="40"/>
      <c r="BD25863" s="50"/>
    </row>
    <row r="25864" spans="51:56" hidden="1" x14ac:dyDescent="0.25">
      <c r="AY25864" s="40"/>
      <c r="AZ25864" s="40"/>
      <c r="BA25864" s="40"/>
      <c r="BB25864" s="40"/>
      <c r="BC25864" s="40"/>
      <c r="BD25864" s="50"/>
    </row>
    <row r="25865" spans="51:56" hidden="1" x14ac:dyDescent="0.25">
      <c r="AY25865" s="40"/>
      <c r="AZ25865" s="40"/>
      <c r="BA25865" s="40"/>
      <c r="BB25865" s="40"/>
      <c r="BC25865" s="40"/>
      <c r="BD25865" s="50"/>
    </row>
    <row r="25866" spans="51:56" hidden="1" x14ac:dyDescent="0.25">
      <c r="AY25866" s="40"/>
      <c r="AZ25866" s="40"/>
      <c r="BA25866" s="40"/>
      <c r="BB25866" s="40"/>
      <c r="BC25866" s="40"/>
      <c r="BD25866" s="50"/>
    </row>
    <row r="25867" spans="51:56" hidden="1" x14ac:dyDescent="0.25">
      <c r="AY25867" s="40"/>
      <c r="AZ25867" s="40"/>
      <c r="BA25867" s="40"/>
      <c r="BB25867" s="40"/>
      <c r="BC25867" s="40"/>
      <c r="BD25867" s="50"/>
    </row>
    <row r="25868" spans="51:56" hidden="1" x14ac:dyDescent="0.25">
      <c r="AY25868" s="40"/>
      <c r="AZ25868" s="40"/>
      <c r="BA25868" s="40"/>
      <c r="BB25868" s="40"/>
      <c r="BC25868" s="40"/>
      <c r="BD25868" s="50"/>
    </row>
    <row r="25869" spans="51:56" hidden="1" x14ac:dyDescent="0.25">
      <c r="AY25869" s="40"/>
      <c r="AZ25869" s="40"/>
      <c r="BA25869" s="40"/>
      <c r="BB25869" s="40"/>
      <c r="BC25869" s="40"/>
      <c r="BD25869" s="50"/>
    </row>
    <row r="25870" spans="51:56" hidden="1" x14ac:dyDescent="0.25">
      <c r="AY25870" s="40"/>
      <c r="AZ25870" s="40"/>
      <c r="BA25870" s="40"/>
      <c r="BB25870" s="40"/>
      <c r="BC25870" s="40"/>
      <c r="BD25870" s="50"/>
    </row>
    <row r="25871" spans="51:56" hidden="1" x14ac:dyDescent="0.25">
      <c r="AY25871" s="40"/>
      <c r="AZ25871" s="40"/>
      <c r="BA25871" s="40"/>
      <c r="BB25871" s="40"/>
      <c r="BC25871" s="40"/>
      <c r="BD25871" s="50"/>
    </row>
    <row r="25872" spans="51:56" hidden="1" x14ac:dyDescent="0.25">
      <c r="AY25872" s="40"/>
      <c r="AZ25872" s="40"/>
      <c r="BA25872" s="40"/>
      <c r="BB25872" s="40"/>
      <c r="BC25872" s="40"/>
      <c r="BD25872" s="50"/>
    </row>
    <row r="25873" spans="51:56" hidden="1" x14ac:dyDescent="0.25">
      <c r="AY25873" s="40"/>
      <c r="AZ25873" s="40"/>
      <c r="BA25873" s="40"/>
      <c r="BB25873" s="40"/>
      <c r="BC25873" s="40"/>
      <c r="BD25873" s="50"/>
    </row>
    <row r="25874" spans="51:56" hidden="1" x14ac:dyDescent="0.25">
      <c r="AY25874" s="40"/>
      <c r="AZ25874" s="40"/>
      <c r="BA25874" s="40"/>
      <c r="BB25874" s="40"/>
      <c r="BC25874" s="40"/>
      <c r="BD25874" s="50"/>
    </row>
    <row r="25875" spans="51:56" hidden="1" x14ac:dyDescent="0.25">
      <c r="AY25875" s="40"/>
      <c r="AZ25875" s="40"/>
      <c r="BA25875" s="40"/>
      <c r="BB25875" s="40"/>
      <c r="BC25875" s="40"/>
      <c r="BD25875" s="50"/>
    </row>
    <row r="25876" spans="51:56" hidden="1" x14ac:dyDescent="0.25">
      <c r="AY25876" s="40"/>
      <c r="AZ25876" s="40"/>
      <c r="BA25876" s="40"/>
      <c r="BB25876" s="40"/>
      <c r="BC25876" s="40"/>
      <c r="BD25876" s="50"/>
    </row>
    <row r="25877" spans="51:56" hidden="1" x14ac:dyDescent="0.25">
      <c r="AY25877" s="40"/>
      <c r="AZ25877" s="40"/>
      <c r="BA25877" s="40"/>
      <c r="BB25877" s="40"/>
      <c r="BC25877" s="40"/>
      <c r="BD25877" s="50"/>
    </row>
    <row r="25878" spans="51:56" hidden="1" x14ac:dyDescent="0.25">
      <c r="AY25878" s="40"/>
      <c r="AZ25878" s="40"/>
      <c r="BA25878" s="40"/>
      <c r="BB25878" s="40"/>
      <c r="BC25878" s="40"/>
      <c r="BD25878" s="50"/>
    </row>
    <row r="25879" spans="51:56" hidden="1" x14ac:dyDescent="0.25">
      <c r="AY25879" s="40"/>
      <c r="AZ25879" s="40"/>
      <c r="BA25879" s="40"/>
      <c r="BB25879" s="40"/>
      <c r="BC25879" s="40"/>
      <c r="BD25879" s="50"/>
    </row>
    <row r="25880" spans="51:56" hidden="1" x14ac:dyDescent="0.25">
      <c r="AY25880" s="40"/>
      <c r="AZ25880" s="40"/>
      <c r="BA25880" s="40"/>
      <c r="BB25880" s="40"/>
      <c r="BC25880" s="40"/>
      <c r="BD25880" s="50"/>
    </row>
    <row r="25881" spans="51:56" hidden="1" x14ac:dyDescent="0.25">
      <c r="AY25881" s="40"/>
      <c r="AZ25881" s="40"/>
      <c r="BA25881" s="40"/>
      <c r="BB25881" s="40"/>
      <c r="BC25881" s="40"/>
      <c r="BD25881" s="50"/>
    </row>
    <row r="25882" spans="51:56" hidden="1" x14ac:dyDescent="0.25">
      <c r="AY25882" s="40"/>
      <c r="AZ25882" s="40"/>
      <c r="BA25882" s="40"/>
      <c r="BB25882" s="40"/>
      <c r="BC25882" s="40"/>
      <c r="BD25882" s="50"/>
    </row>
    <row r="25883" spans="51:56" hidden="1" x14ac:dyDescent="0.25">
      <c r="AY25883" s="40"/>
      <c r="AZ25883" s="40"/>
      <c r="BA25883" s="40"/>
      <c r="BB25883" s="40"/>
      <c r="BC25883" s="40"/>
      <c r="BD25883" s="50"/>
    </row>
    <row r="25884" spans="51:56" hidden="1" x14ac:dyDescent="0.25">
      <c r="AY25884" s="40"/>
      <c r="AZ25884" s="40"/>
      <c r="BA25884" s="40"/>
      <c r="BB25884" s="40"/>
      <c r="BC25884" s="40"/>
      <c r="BD25884" s="50"/>
    </row>
    <row r="25885" spans="51:56" hidden="1" x14ac:dyDescent="0.25">
      <c r="AY25885" s="40"/>
      <c r="AZ25885" s="40"/>
      <c r="BA25885" s="40"/>
      <c r="BB25885" s="40"/>
      <c r="BC25885" s="40"/>
      <c r="BD25885" s="50"/>
    </row>
    <row r="25886" spans="51:56" hidden="1" x14ac:dyDescent="0.25">
      <c r="AY25886" s="40"/>
      <c r="AZ25886" s="40"/>
      <c r="BA25886" s="40"/>
      <c r="BB25886" s="40"/>
      <c r="BC25886" s="40"/>
      <c r="BD25886" s="50"/>
    </row>
    <row r="25887" spans="51:56" hidden="1" x14ac:dyDescent="0.25">
      <c r="AY25887" s="40"/>
      <c r="AZ25887" s="40"/>
      <c r="BA25887" s="40"/>
      <c r="BB25887" s="40"/>
      <c r="BC25887" s="40"/>
      <c r="BD25887" s="50"/>
    </row>
    <row r="25888" spans="51:56" hidden="1" x14ac:dyDescent="0.25">
      <c r="AY25888" s="40"/>
      <c r="AZ25888" s="40"/>
      <c r="BA25888" s="40"/>
      <c r="BB25888" s="40"/>
      <c r="BC25888" s="40"/>
      <c r="BD25888" s="50"/>
    </row>
    <row r="25889" spans="51:56" hidden="1" x14ac:dyDescent="0.25">
      <c r="AY25889" s="40"/>
      <c r="AZ25889" s="40"/>
      <c r="BA25889" s="40"/>
      <c r="BB25889" s="40"/>
      <c r="BC25889" s="40"/>
      <c r="BD25889" s="50"/>
    </row>
    <row r="25890" spans="51:56" hidden="1" x14ac:dyDescent="0.25">
      <c r="AY25890" s="40"/>
      <c r="AZ25890" s="40"/>
      <c r="BA25890" s="40"/>
      <c r="BB25890" s="40"/>
      <c r="BC25890" s="40"/>
      <c r="BD25890" s="50"/>
    </row>
    <row r="25891" spans="51:56" hidden="1" x14ac:dyDescent="0.25">
      <c r="AY25891" s="40"/>
      <c r="AZ25891" s="40"/>
      <c r="BA25891" s="40"/>
      <c r="BB25891" s="40"/>
      <c r="BC25891" s="40"/>
      <c r="BD25891" s="50"/>
    </row>
    <row r="25892" spans="51:56" hidden="1" x14ac:dyDescent="0.25">
      <c r="AY25892" s="40"/>
      <c r="AZ25892" s="40"/>
      <c r="BA25892" s="40"/>
      <c r="BB25892" s="40"/>
      <c r="BC25892" s="40"/>
      <c r="BD25892" s="50"/>
    </row>
    <row r="25893" spans="51:56" hidden="1" x14ac:dyDescent="0.25">
      <c r="AY25893" s="40"/>
      <c r="AZ25893" s="40"/>
      <c r="BA25893" s="40"/>
      <c r="BB25893" s="40"/>
      <c r="BC25893" s="40"/>
      <c r="BD25893" s="50"/>
    </row>
    <row r="25894" spans="51:56" hidden="1" x14ac:dyDescent="0.25">
      <c r="AY25894" s="40"/>
      <c r="AZ25894" s="40"/>
      <c r="BA25894" s="40"/>
      <c r="BB25894" s="40"/>
      <c r="BC25894" s="40"/>
      <c r="BD25894" s="50"/>
    </row>
    <row r="25895" spans="51:56" hidden="1" x14ac:dyDescent="0.25">
      <c r="AY25895" s="40"/>
      <c r="AZ25895" s="40"/>
      <c r="BA25895" s="40"/>
      <c r="BB25895" s="40"/>
      <c r="BC25895" s="40"/>
      <c r="BD25895" s="50"/>
    </row>
    <row r="25896" spans="51:56" hidden="1" x14ac:dyDescent="0.25">
      <c r="AY25896" s="40"/>
      <c r="AZ25896" s="40"/>
      <c r="BA25896" s="40"/>
      <c r="BB25896" s="40"/>
      <c r="BC25896" s="40"/>
      <c r="BD25896" s="50"/>
    </row>
    <row r="25897" spans="51:56" hidden="1" x14ac:dyDescent="0.25">
      <c r="AY25897" s="40"/>
      <c r="AZ25897" s="40"/>
      <c r="BA25897" s="40"/>
      <c r="BB25897" s="40"/>
      <c r="BC25897" s="40"/>
      <c r="BD25897" s="50"/>
    </row>
    <row r="25898" spans="51:56" hidden="1" x14ac:dyDescent="0.25">
      <c r="AY25898" s="40"/>
      <c r="AZ25898" s="40"/>
      <c r="BA25898" s="40"/>
      <c r="BB25898" s="40"/>
      <c r="BC25898" s="40"/>
      <c r="BD25898" s="50"/>
    </row>
    <row r="25899" spans="51:56" hidden="1" x14ac:dyDescent="0.25">
      <c r="AY25899" s="40"/>
      <c r="AZ25899" s="40"/>
      <c r="BA25899" s="40"/>
      <c r="BB25899" s="40"/>
      <c r="BC25899" s="40"/>
      <c r="BD25899" s="50"/>
    </row>
    <row r="25900" spans="51:56" hidden="1" x14ac:dyDescent="0.25">
      <c r="AY25900" s="40"/>
      <c r="AZ25900" s="40"/>
      <c r="BA25900" s="40"/>
      <c r="BB25900" s="40"/>
      <c r="BC25900" s="40"/>
      <c r="BD25900" s="50"/>
    </row>
    <row r="25901" spans="51:56" hidden="1" x14ac:dyDescent="0.25">
      <c r="AY25901" s="40"/>
      <c r="AZ25901" s="40"/>
      <c r="BA25901" s="40"/>
      <c r="BB25901" s="40"/>
      <c r="BC25901" s="40"/>
      <c r="BD25901" s="50"/>
    </row>
    <row r="25902" spans="51:56" hidden="1" x14ac:dyDescent="0.25">
      <c r="AY25902" s="40"/>
      <c r="AZ25902" s="40"/>
      <c r="BA25902" s="40"/>
      <c r="BB25902" s="40"/>
      <c r="BC25902" s="40"/>
      <c r="BD25902" s="50"/>
    </row>
    <row r="25903" spans="51:56" hidden="1" x14ac:dyDescent="0.25">
      <c r="AY25903" s="40"/>
      <c r="AZ25903" s="40"/>
      <c r="BA25903" s="40"/>
      <c r="BB25903" s="40"/>
      <c r="BC25903" s="40"/>
      <c r="BD25903" s="50"/>
    </row>
    <row r="25904" spans="51:56" hidden="1" x14ac:dyDescent="0.25">
      <c r="AY25904" s="40"/>
      <c r="AZ25904" s="40"/>
      <c r="BA25904" s="40"/>
      <c r="BB25904" s="40"/>
      <c r="BC25904" s="40"/>
      <c r="BD25904" s="50"/>
    </row>
    <row r="25905" spans="51:56" hidden="1" x14ac:dyDescent="0.25">
      <c r="AY25905" s="40"/>
      <c r="AZ25905" s="40"/>
      <c r="BA25905" s="40"/>
      <c r="BB25905" s="40"/>
      <c r="BC25905" s="40"/>
      <c r="BD25905" s="50"/>
    </row>
    <row r="25906" spans="51:56" hidden="1" x14ac:dyDescent="0.25">
      <c r="AY25906" s="40"/>
      <c r="AZ25906" s="40"/>
      <c r="BA25906" s="40"/>
      <c r="BB25906" s="40"/>
      <c r="BC25906" s="40"/>
      <c r="BD25906" s="50"/>
    </row>
    <row r="25907" spans="51:56" hidden="1" x14ac:dyDescent="0.25">
      <c r="AY25907" s="40"/>
      <c r="AZ25907" s="40"/>
      <c r="BA25907" s="40"/>
      <c r="BB25907" s="40"/>
      <c r="BC25907" s="40"/>
      <c r="BD25907" s="50"/>
    </row>
    <row r="25908" spans="51:56" hidden="1" x14ac:dyDescent="0.25">
      <c r="AY25908" s="40"/>
      <c r="AZ25908" s="40"/>
      <c r="BA25908" s="40"/>
      <c r="BB25908" s="40"/>
      <c r="BC25908" s="40"/>
      <c r="BD25908" s="50"/>
    </row>
    <row r="25909" spans="51:56" hidden="1" x14ac:dyDescent="0.25">
      <c r="AY25909" s="40"/>
      <c r="AZ25909" s="40"/>
      <c r="BA25909" s="40"/>
      <c r="BB25909" s="40"/>
      <c r="BC25909" s="40"/>
      <c r="BD25909" s="50"/>
    </row>
    <row r="25910" spans="51:56" hidden="1" x14ac:dyDescent="0.25">
      <c r="AY25910" s="40"/>
      <c r="AZ25910" s="40"/>
      <c r="BA25910" s="40"/>
      <c r="BB25910" s="40"/>
      <c r="BC25910" s="40"/>
      <c r="BD25910" s="50"/>
    </row>
    <row r="25911" spans="51:56" hidden="1" x14ac:dyDescent="0.25">
      <c r="AY25911" s="40"/>
      <c r="AZ25911" s="40"/>
      <c r="BA25911" s="40"/>
      <c r="BB25911" s="40"/>
      <c r="BC25911" s="40"/>
      <c r="BD25911" s="50"/>
    </row>
    <row r="25912" spans="51:56" hidden="1" x14ac:dyDescent="0.25">
      <c r="AY25912" s="40"/>
      <c r="AZ25912" s="40"/>
      <c r="BA25912" s="40"/>
      <c r="BB25912" s="40"/>
      <c r="BC25912" s="40"/>
      <c r="BD25912" s="50"/>
    </row>
    <row r="25913" spans="51:56" hidden="1" x14ac:dyDescent="0.25">
      <c r="AY25913" s="40"/>
      <c r="AZ25913" s="40"/>
      <c r="BA25913" s="40"/>
      <c r="BB25913" s="40"/>
      <c r="BC25913" s="40"/>
      <c r="BD25913" s="50"/>
    </row>
    <row r="25914" spans="51:56" hidden="1" x14ac:dyDescent="0.25">
      <c r="AY25914" s="40"/>
      <c r="AZ25914" s="40"/>
      <c r="BA25914" s="40"/>
      <c r="BB25914" s="40"/>
      <c r="BC25914" s="40"/>
      <c r="BD25914" s="50"/>
    </row>
    <row r="25915" spans="51:56" hidden="1" x14ac:dyDescent="0.25">
      <c r="AY25915" s="40"/>
      <c r="AZ25915" s="40"/>
      <c r="BA25915" s="40"/>
      <c r="BB25915" s="40"/>
      <c r="BC25915" s="40"/>
      <c r="BD25915" s="50"/>
    </row>
    <row r="25916" spans="51:56" hidden="1" x14ac:dyDescent="0.25">
      <c r="AY25916" s="40"/>
      <c r="AZ25916" s="40"/>
      <c r="BA25916" s="40"/>
      <c r="BB25916" s="40"/>
      <c r="BC25916" s="40"/>
      <c r="BD25916" s="50"/>
    </row>
    <row r="25917" spans="51:56" hidden="1" x14ac:dyDescent="0.25">
      <c r="AY25917" s="40"/>
      <c r="AZ25917" s="40"/>
      <c r="BA25917" s="40"/>
      <c r="BB25917" s="40"/>
      <c r="BC25917" s="40"/>
      <c r="BD25917" s="50"/>
    </row>
    <row r="25918" spans="51:56" hidden="1" x14ac:dyDescent="0.25">
      <c r="AY25918" s="40"/>
      <c r="AZ25918" s="40"/>
      <c r="BA25918" s="40"/>
      <c r="BB25918" s="40"/>
      <c r="BC25918" s="40"/>
      <c r="BD25918" s="50"/>
    </row>
    <row r="25919" spans="51:56" hidden="1" x14ac:dyDescent="0.25">
      <c r="AY25919" s="40"/>
      <c r="AZ25919" s="40"/>
      <c r="BA25919" s="40"/>
      <c r="BB25919" s="40"/>
      <c r="BC25919" s="40"/>
      <c r="BD25919" s="50"/>
    </row>
    <row r="25920" spans="51:56" hidden="1" x14ac:dyDescent="0.25">
      <c r="AY25920" s="40"/>
      <c r="AZ25920" s="40"/>
      <c r="BA25920" s="40"/>
      <c r="BB25920" s="40"/>
      <c r="BC25920" s="40"/>
      <c r="BD25920" s="50"/>
    </row>
    <row r="25921" spans="51:56" hidden="1" x14ac:dyDescent="0.25">
      <c r="AY25921" s="40"/>
      <c r="AZ25921" s="40"/>
      <c r="BA25921" s="40"/>
      <c r="BB25921" s="40"/>
      <c r="BC25921" s="40"/>
      <c r="BD25921" s="50"/>
    </row>
    <row r="25922" spans="51:56" hidden="1" x14ac:dyDescent="0.25">
      <c r="AY25922" s="40"/>
      <c r="AZ25922" s="40"/>
      <c r="BA25922" s="40"/>
      <c r="BB25922" s="40"/>
      <c r="BC25922" s="40"/>
      <c r="BD25922" s="50"/>
    </row>
    <row r="25923" spans="51:56" hidden="1" x14ac:dyDescent="0.25">
      <c r="AY25923" s="40"/>
      <c r="AZ25923" s="40"/>
      <c r="BA25923" s="40"/>
      <c r="BB25923" s="40"/>
      <c r="BC25923" s="40"/>
      <c r="BD25923" s="50"/>
    </row>
    <row r="25924" spans="51:56" hidden="1" x14ac:dyDescent="0.25">
      <c r="AY25924" s="40"/>
      <c r="AZ25924" s="40"/>
      <c r="BA25924" s="40"/>
      <c r="BB25924" s="40"/>
      <c r="BC25924" s="40"/>
      <c r="BD25924" s="50"/>
    </row>
    <row r="25925" spans="51:56" hidden="1" x14ac:dyDescent="0.25">
      <c r="AY25925" s="40"/>
      <c r="AZ25925" s="40"/>
      <c r="BA25925" s="40"/>
      <c r="BB25925" s="40"/>
      <c r="BC25925" s="40"/>
      <c r="BD25925" s="50"/>
    </row>
    <row r="25926" spans="51:56" hidden="1" x14ac:dyDescent="0.25">
      <c r="AY25926" s="40"/>
      <c r="AZ25926" s="40"/>
      <c r="BA25926" s="40"/>
      <c r="BB25926" s="40"/>
      <c r="BC25926" s="40"/>
      <c r="BD25926" s="50"/>
    </row>
    <row r="25927" spans="51:56" hidden="1" x14ac:dyDescent="0.25">
      <c r="AY25927" s="40"/>
      <c r="AZ25927" s="40"/>
      <c r="BA25927" s="40"/>
      <c r="BB25927" s="40"/>
      <c r="BC25927" s="40"/>
      <c r="BD25927" s="50"/>
    </row>
    <row r="25928" spans="51:56" hidden="1" x14ac:dyDescent="0.25">
      <c r="AY25928" s="40"/>
      <c r="AZ25928" s="40"/>
      <c r="BA25928" s="40"/>
      <c r="BB25928" s="40"/>
      <c r="BC25928" s="40"/>
      <c r="BD25928" s="50"/>
    </row>
    <row r="25929" spans="51:56" hidden="1" x14ac:dyDescent="0.25">
      <c r="AY25929" s="40"/>
      <c r="AZ25929" s="40"/>
      <c r="BA25929" s="40"/>
      <c r="BB25929" s="40"/>
      <c r="BC25929" s="40"/>
      <c r="BD25929" s="50"/>
    </row>
    <row r="25930" spans="51:56" hidden="1" x14ac:dyDescent="0.25">
      <c r="AY25930" s="40"/>
      <c r="AZ25930" s="40"/>
      <c r="BA25930" s="40"/>
      <c r="BB25930" s="40"/>
      <c r="BC25930" s="40"/>
      <c r="BD25930" s="50"/>
    </row>
    <row r="25931" spans="51:56" hidden="1" x14ac:dyDescent="0.25">
      <c r="AY25931" s="40"/>
      <c r="AZ25931" s="40"/>
      <c r="BA25931" s="40"/>
      <c r="BB25931" s="40"/>
      <c r="BC25931" s="40"/>
      <c r="BD25931" s="50"/>
    </row>
    <row r="25932" spans="51:56" hidden="1" x14ac:dyDescent="0.25">
      <c r="AY25932" s="40"/>
      <c r="AZ25932" s="40"/>
      <c r="BA25932" s="40"/>
      <c r="BB25932" s="40"/>
      <c r="BC25932" s="40"/>
      <c r="BD25932" s="50"/>
    </row>
    <row r="25933" spans="51:56" hidden="1" x14ac:dyDescent="0.25">
      <c r="AY25933" s="40"/>
      <c r="AZ25933" s="40"/>
      <c r="BA25933" s="40"/>
      <c r="BB25933" s="40"/>
      <c r="BC25933" s="40"/>
      <c r="BD25933" s="50"/>
    </row>
    <row r="25934" spans="51:56" hidden="1" x14ac:dyDescent="0.25">
      <c r="AY25934" s="40"/>
      <c r="AZ25934" s="40"/>
      <c r="BA25934" s="40"/>
      <c r="BB25934" s="40"/>
      <c r="BC25934" s="40"/>
      <c r="BD25934" s="50"/>
    </row>
    <row r="25935" spans="51:56" hidden="1" x14ac:dyDescent="0.25">
      <c r="AY25935" s="40"/>
      <c r="AZ25935" s="40"/>
      <c r="BA25935" s="40"/>
      <c r="BB25935" s="40"/>
      <c r="BC25935" s="40"/>
      <c r="BD25935" s="50"/>
    </row>
    <row r="25936" spans="51:56" hidden="1" x14ac:dyDescent="0.25">
      <c r="AY25936" s="40"/>
      <c r="AZ25936" s="40"/>
      <c r="BA25936" s="40"/>
      <c r="BB25936" s="40"/>
      <c r="BC25936" s="40"/>
      <c r="BD25936" s="50"/>
    </row>
    <row r="25937" spans="51:56" hidden="1" x14ac:dyDescent="0.25">
      <c r="AY25937" s="40"/>
      <c r="AZ25937" s="40"/>
      <c r="BA25937" s="40"/>
      <c r="BB25937" s="40"/>
      <c r="BC25937" s="40"/>
      <c r="BD25937" s="50"/>
    </row>
    <row r="25938" spans="51:56" hidden="1" x14ac:dyDescent="0.25">
      <c r="AY25938" s="40"/>
      <c r="AZ25938" s="40"/>
      <c r="BA25938" s="40"/>
      <c r="BB25938" s="40"/>
      <c r="BC25938" s="40"/>
      <c r="BD25938" s="50"/>
    </row>
    <row r="25939" spans="51:56" hidden="1" x14ac:dyDescent="0.25">
      <c r="AY25939" s="40"/>
      <c r="AZ25939" s="40"/>
      <c r="BA25939" s="40"/>
      <c r="BB25939" s="40"/>
      <c r="BC25939" s="40"/>
      <c r="BD25939" s="50"/>
    </row>
    <row r="25940" spans="51:56" hidden="1" x14ac:dyDescent="0.25">
      <c r="AY25940" s="40"/>
      <c r="AZ25940" s="40"/>
      <c r="BA25940" s="40"/>
      <c r="BB25940" s="40"/>
      <c r="BC25940" s="40"/>
      <c r="BD25940" s="50"/>
    </row>
    <row r="25941" spans="51:56" hidden="1" x14ac:dyDescent="0.25">
      <c r="AY25941" s="40"/>
      <c r="AZ25941" s="40"/>
      <c r="BA25941" s="40"/>
      <c r="BB25941" s="40"/>
      <c r="BC25941" s="40"/>
      <c r="BD25941" s="50"/>
    </row>
    <row r="25942" spans="51:56" hidden="1" x14ac:dyDescent="0.25">
      <c r="AY25942" s="40"/>
      <c r="AZ25942" s="40"/>
      <c r="BA25942" s="40"/>
      <c r="BB25942" s="40"/>
      <c r="BC25942" s="40"/>
      <c r="BD25942" s="50"/>
    </row>
    <row r="25943" spans="51:56" hidden="1" x14ac:dyDescent="0.25">
      <c r="AY25943" s="40"/>
      <c r="AZ25943" s="40"/>
      <c r="BA25943" s="40"/>
      <c r="BB25943" s="40"/>
      <c r="BC25943" s="40"/>
      <c r="BD25943" s="50"/>
    </row>
    <row r="25944" spans="51:56" hidden="1" x14ac:dyDescent="0.25">
      <c r="AY25944" s="40"/>
      <c r="AZ25944" s="40"/>
      <c r="BA25944" s="40"/>
      <c r="BB25944" s="40"/>
      <c r="BC25944" s="40"/>
      <c r="BD25944" s="50"/>
    </row>
    <row r="25945" spans="51:56" hidden="1" x14ac:dyDescent="0.25">
      <c r="AY25945" s="40"/>
      <c r="AZ25945" s="40"/>
      <c r="BA25945" s="40"/>
      <c r="BB25945" s="40"/>
      <c r="BC25945" s="40"/>
      <c r="BD25945" s="50"/>
    </row>
    <row r="25946" spans="51:56" hidden="1" x14ac:dyDescent="0.25">
      <c r="AY25946" s="40"/>
      <c r="AZ25946" s="40"/>
      <c r="BA25946" s="40"/>
      <c r="BB25946" s="40"/>
      <c r="BC25946" s="40"/>
      <c r="BD25946" s="50"/>
    </row>
    <row r="25947" spans="51:56" hidden="1" x14ac:dyDescent="0.25">
      <c r="AY25947" s="40"/>
      <c r="AZ25947" s="40"/>
      <c r="BA25947" s="40"/>
      <c r="BB25947" s="40"/>
      <c r="BC25947" s="40"/>
      <c r="BD25947" s="50"/>
    </row>
    <row r="25948" spans="51:56" hidden="1" x14ac:dyDescent="0.25">
      <c r="AY25948" s="40"/>
      <c r="AZ25948" s="40"/>
      <c r="BA25948" s="40"/>
      <c r="BB25948" s="40"/>
      <c r="BC25948" s="40"/>
      <c r="BD25948" s="50"/>
    </row>
    <row r="25949" spans="51:56" hidden="1" x14ac:dyDescent="0.25">
      <c r="AY25949" s="40"/>
      <c r="AZ25949" s="40"/>
      <c r="BA25949" s="40"/>
      <c r="BB25949" s="40"/>
      <c r="BC25949" s="40"/>
      <c r="BD25949" s="50"/>
    </row>
    <row r="25950" spans="51:56" hidden="1" x14ac:dyDescent="0.25">
      <c r="AY25950" s="40"/>
      <c r="AZ25950" s="40"/>
      <c r="BA25950" s="40"/>
      <c r="BB25950" s="40"/>
      <c r="BC25950" s="40"/>
      <c r="BD25950" s="50"/>
    </row>
    <row r="25951" spans="51:56" hidden="1" x14ac:dyDescent="0.25">
      <c r="AY25951" s="40"/>
      <c r="AZ25951" s="40"/>
      <c r="BA25951" s="40"/>
      <c r="BB25951" s="40"/>
      <c r="BC25951" s="40"/>
      <c r="BD25951" s="50"/>
    </row>
    <row r="25952" spans="51:56" hidden="1" x14ac:dyDescent="0.25">
      <c r="AY25952" s="40"/>
      <c r="AZ25952" s="40"/>
      <c r="BA25952" s="40"/>
      <c r="BB25952" s="40"/>
      <c r="BC25952" s="40"/>
      <c r="BD25952" s="50"/>
    </row>
    <row r="25953" spans="51:56" hidden="1" x14ac:dyDescent="0.25">
      <c r="AY25953" s="40"/>
      <c r="AZ25953" s="40"/>
      <c r="BA25953" s="40"/>
      <c r="BB25953" s="40"/>
      <c r="BC25953" s="40"/>
      <c r="BD25953" s="50"/>
    </row>
    <row r="25954" spans="51:56" hidden="1" x14ac:dyDescent="0.25">
      <c r="AY25954" s="40"/>
      <c r="AZ25954" s="40"/>
      <c r="BA25954" s="40"/>
      <c r="BB25954" s="40"/>
      <c r="BC25954" s="40"/>
      <c r="BD25954" s="50"/>
    </row>
    <row r="25955" spans="51:56" hidden="1" x14ac:dyDescent="0.25">
      <c r="AY25955" s="40"/>
      <c r="AZ25955" s="40"/>
      <c r="BA25955" s="40"/>
      <c r="BB25955" s="40"/>
      <c r="BC25955" s="40"/>
      <c r="BD25955" s="50"/>
    </row>
    <row r="25956" spans="51:56" hidden="1" x14ac:dyDescent="0.25">
      <c r="AY25956" s="40"/>
      <c r="AZ25956" s="40"/>
      <c r="BA25956" s="40"/>
      <c r="BB25956" s="40"/>
      <c r="BC25956" s="40"/>
      <c r="BD25956" s="50"/>
    </row>
    <row r="25957" spans="51:56" hidden="1" x14ac:dyDescent="0.25">
      <c r="AY25957" s="40"/>
      <c r="AZ25957" s="40"/>
      <c r="BA25957" s="40"/>
      <c r="BB25957" s="40"/>
      <c r="BC25957" s="40"/>
      <c r="BD25957" s="50"/>
    </row>
    <row r="25958" spans="51:56" hidden="1" x14ac:dyDescent="0.25">
      <c r="AY25958" s="40"/>
      <c r="AZ25958" s="40"/>
      <c r="BA25958" s="40"/>
      <c r="BB25958" s="40"/>
      <c r="BC25958" s="40"/>
      <c r="BD25958" s="50"/>
    </row>
    <row r="25959" spans="51:56" hidden="1" x14ac:dyDescent="0.25">
      <c r="AY25959" s="40"/>
      <c r="AZ25959" s="40"/>
      <c r="BA25959" s="40"/>
      <c r="BB25959" s="40"/>
      <c r="BC25959" s="40"/>
      <c r="BD25959" s="50"/>
    </row>
    <row r="25960" spans="51:56" hidden="1" x14ac:dyDescent="0.25">
      <c r="AY25960" s="40"/>
      <c r="AZ25960" s="40"/>
      <c r="BA25960" s="40"/>
      <c r="BB25960" s="40"/>
      <c r="BC25960" s="40"/>
      <c r="BD25960" s="50"/>
    </row>
    <row r="25961" spans="51:56" hidden="1" x14ac:dyDescent="0.25">
      <c r="AY25961" s="40"/>
      <c r="AZ25961" s="40"/>
      <c r="BA25961" s="40"/>
      <c r="BB25961" s="40"/>
      <c r="BC25961" s="40"/>
      <c r="BD25961" s="50"/>
    </row>
    <row r="25962" spans="51:56" hidden="1" x14ac:dyDescent="0.25">
      <c r="AY25962" s="40"/>
      <c r="AZ25962" s="40"/>
      <c r="BA25962" s="40"/>
      <c r="BB25962" s="40"/>
      <c r="BC25962" s="40"/>
      <c r="BD25962" s="50"/>
    </row>
    <row r="25963" spans="51:56" hidden="1" x14ac:dyDescent="0.25">
      <c r="AY25963" s="40"/>
      <c r="AZ25963" s="40"/>
      <c r="BA25963" s="40"/>
      <c r="BB25963" s="40"/>
      <c r="BC25963" s="40"/>
      <c r="BD25963" s="50"/>
    </row>
    <row r="25964" spans="51:56" hidden="1" x14ac:dyDescent="0.25">
      <c r="AY25964" s="40"/>
      <c r="AZ25964" s="40"/>
      <c r="BA25964" s="40"/>
      <c r="BB25964" s="40"/>
      <c r="BC25964" s="40"/>
      <c r="BD25964" s="50"/>
    </row>
    <row r="25965" spans="51:56" hidden="1" x14ac:dyDescent="0.25">
      <c r="AY25965" s="40"/>
      <c r="AZ25965" s="40"/>
      <c r="BA25965" s="40"/>
      <c r="BB25965" s="40"/>
      <c r="BC25965" s="40"/>
      <c r="BD25965" s="50"/>
    </row>
    <row r="25966" spans="51:56" hidden="1" x14ac:dyDescent="0.25">
      <c r="AY25966" s="40"/>
      <c r="AZ25966" s="40"/>
      <c r="BA25966" s="40"/>
      <c r="BB25966" s="40"/>
      <c r="BC25966" s="40"/>
      <c r="BD25966" s="50"/>
    </row>
    <row r="25967" spans="51:56" hidden="1" x14ac:dyDescent="0.25">
      <c r="AY25967" s="40"/>
      <c r="AZ25967" s="40"/>
      <c r="BA25967" s="40"/>
      <c r="BB25967" s="40"/>
      <c r="BC25967" s="40"/>
      <c r="BD25967" s="50"/>
    </row>
    <row r="25968" spans="51:56" hidden="1" x14ac:dyDescent="0.25">
      <c r="AY25968" s="40"/>
      <c r="AZ25968" s="40"/>
      <c r="BA25968" s="40"/>
      <c r="BB25968" s="40"/>
      <c r="BC25968" s="40"/>
      <c r="BD25968" s="50"/>
    </row>
    <row r="25969" spans="51:56" hidden="1" x14ac:dyDescent="0.25">
      <c r="AY25969" s="40"/>
      <c r="AZ25969" s="40"/>
      <c r="BA25969" s="40"/>
      <c r="BB25969" s="40"/>
      <c r="BC25969" s="40"/>
      <c r="BD25969" s="50"/>
    </row>
    <row r="25970" spans="51:56" hidden="1" x14ac:dyDescent="0.25">
      <c r="AY25970" s="40"/>
      <c r="AZ25970" s="40"/>
      <c r="BA25970" s="40"/>
      <c r="BB25970" s="40"/>
      <c r="BC25970" s="40"/>
      <c r="BD25970" s="50"/>
    </row>
    <row r="25971" spans="51:56" hidden="1" x14ac:dyDescent="0.25">
      <c r="AY25971" s="40"/>
      <c r="AZ25971" s="40"/>
      <c r="BA25971" s="40"/>
      <c r="BB25971" s="40"/>
      <c r="BC25971" s="40"/>
      <c r="BD25971" s="50"/>
    </row>
    <row r="25972" spans="51:56" hidden="1" x14ac:dyDescent="0.25">
      <c r="AY25972" s="40"/>
      <c r="AZ25972" s="40"/>
      <c r="BA25972" s="40"/>
      <c r="BB25972" s="40"/>
      <c r="BC25972" s="40"/>
      <c r="BD25972" s="50"/>
    </row>
    <row r="25973" spans="51:56" hidden="1" x14ac:dyDescent="0.25">
      <c r="AY25973" s="40"/>
      <c r="AZ25973" s="40"/>
      <c r="BA25973" s="40"/>
      <c r="BB25973" s="40"/>
      <c r="BC25973" s="40"/>
      <c r="BD25973" s="50"/>
    </row>
    <row r="25974" spans="51:56" hidden="1" x14ac:dyDescent="0.25">
      <c r="AY25974" s="40"/>
      <c r="AZ25974" s="40"/>
      <c r="BA25974" s="40"/>
      <c r="BB25974" s="40"/>
      <c r="BC25974" s="40"/>
      <c r="BD25974" s="50"/>
    </row>
    <row r="25975" spans="51:56" hidden="1" x14ac:dyDescent="0.25">
      <c r="AY25975" s="40"/>
      <c r="AZ25975" s="40"/>
      <c r="BA25975" s="40"/>
      <c r="BB25975" s="40"/>
      <c r="BC25975" s="40"/>
      <c r="BD25975" s="50"/>
    </row>
    <row r="25976" spans="51:56" hidden="1" x14ac:dyDescent="0.25">
      <c r="AY25976" s="40"/>
      <c r="AZ25976" s="40"/>
      <c r="BA25976" s="40"/>
      <c r="BB25976" s="40"/>
      <c r="BC25976" s="40"/>
      <c r="BD25976" s="50"/>
    </row>
    <row r="25977" spans="51:56" hidden="1" x14ac:dyDescent="0.25">
      <c r="AY25977" s="40"/>
      <c r="AZ25977" s="40"/>
      <c r="BA25977" s="40"/>
      <c r="BB25977" s="40"/>
      <c r="BC25977" s="40"/>
      <c r="BD25977" s="50"/>
    </row>
    <row r="25978" spans="51:56" hidden="1" x14ac:dyDescent="0.25">
      <c r="AY25978" s="40"/>
      <c r="AZ25978" s="40"/>
      <c r="BA25978" s="40"/>
      <c r="BB25978" s="40"/>
      <c r="BC25978" s="40"/>
      <c r="BD25978" s="50"/>
    </row>
    <row r="25979" spans="51:56" hidden="1" x14ac:dyDescent="0.25">
      <c r="AY25979" s="40"/>
      <c r="AZ25979" s="40"/>
      <c r="BA25979" s="40"/>
      <c r="BB25979" s="40"/>
      <c r="BC25979" s="40"/>
      <c r="BD25979" s="50"/>
    </row>
    <row r="25980" spans="51:56" hidden="1" x14ac:dyDescent="0.25">
      <c r="AY25980" s="40"/>
      <c r="AZ25980" s="40"/>
      <c r="BA25980" s="40"/>
      <c r="BB25980" s="40"/>
      <c r="BC25980" s="40"/>
      <c r="BD25980" s="50"/>
    </row>
    <row r="25981" spans="51:56" hidden="1" x14ac:dyDescent="0.25">
      <c r="AY25981" s="40"/>
      <c r="AZ25981" s="40"/>
      <c r="BA25981" s="40"/>
      <c r="BB25981" s="40"/>
      <c r="BC25981" s="40"/>
      <c r="BD25981" s="50"/>
    </row>
    <row r="25982" spans="51:56" hidden="1" x14ac:dyDescent="0.25">
      <c r="AY25982" s="40"/>
      <c r="AZ25982" s="40"/>
      <c r="BA25982" s="40"/>
      <c r="BB25982" s="40"/>
      <c r="BC25982" s="40"/>
      <c r="BD25982" s="50"/>
    </row>
    <row r="25983" spans="51:56" hidden="1" x14ac:dyDescent="0.25">
      <c r="AY25983" s="40"/>
      <c r="AZ25983" s="40"/>
      <c r="BA25983" s="40"/>
      <c r="BB25983" s="40"/>
      <c r="BC25983" s="40"/>
      <c r="BD25983" s="50"/>
    </row>
    <row r="25984" spans="51:56" hidden="1" x14ac:dyDescent="0.25">
      <c r="AY25984" s="40"/>
      <c r="AZ25984" s="40"/>
      <c r="BA25984" s="40"/>
      <c r="BB25984" s="40"/>
      <c r="BC25984" s="40"/>
      <c r="BD25984" s="50"/>
    </row>
    <row r="25985" spans="51:56" hidden="1" x14ac:dyDescent="0.25">
      <c r="AY25985" s="40"/>
      <c r="AZ25985" s="40"/>
      <c r="BA25985" s="40"/>
      <c r="BB25985" s="40"/>
      <c r="BC25985" s="40"/>
      <c r="BD25985" s="50"/>
    </row>
    <row r="25986" spans="51:56" hidden="1" x14ac:dyDescent="0.25">
      <c r="AY25986" s="40"/>
      <c r="AZ25986" s="40"/>
      <c r="BA25986" s="40"/>
      <c r="BB25986" s="40"/>
      <c r="BC25986" s="40"/>
      <c r="BD25986" s="50"/>
    </row>
    <row r="25987" spans="51:56" hidden="1" x14ac:dyDescent="0.25">
      <c r="AY25987" s="40"/>
      <c r="AZ25987" s="40"/>
      <c r="BA25987" s="40"/>
      <c r="BB25987" s="40"/>
      <c r="BC25987" s="40"/>
      <c r="BD25987" s="50"/>
    </row>
    <row r="25988" spans="51:56" hidden="1" x14ac:dyDescent="0.25">
      <c r="AY25988" s="40"/>
      <c r="AZ25988" s="40"/>
      <c r="BA25988" s="40"/>
      <c r="BB25988" s="40"/>
      <c r="BC25988" s="40"/>
      <c r="BD25988" s="50"/>
    </row>
    <row r="25989" spans="51:56" hidden="1" x14ac:dyDescent="0.25">
      <c r="AY25989" s="40"/>
      <c r="AZ25989" s="40"/>
      <c r="BA25989" s="40"/>
      <c r="BB25989" s="40"/>
      <c r="BC25989" s="40"/>
      <c r="BD25989" s="50"/>
    </row>
    <row r="25990" spans="51:56" hidden="1" x14ac:dyDescent="0.25">
      <c r="AY25990" s="40"/>
      <c r="AZ25990" s="40"/>
      <c r="BA25990" s="40"/>
      <c r="BB25990" s="40"/>
      <c r="BC25990" s="40"/>
      <c r="BD25990" s="50"/>
    </row>
    <row r="25991" spans="51:56" hidden="1" x14ac:dyDescent="0.25">
      <c r="AY25991" s="40"/>
      <c r="AZ25991" s="40"/>
      <c r="BA25991" s="40"/>
      <c r="BB25991" s="40"/>
      <c r="BC25991" s="40"/>
      <c r="BD25991" s="50"/>
    </row>
    <row r="25992" spans="51:56" hidden="1" x14ac:dyDescent="0.25">
      <c r="AY25992" s="40"/>
      <c r="AZ25992" s="40"/>
      <c r="BA25992" s="40"/>
      <c r="BB25992" s="40"/>
      <c r="BC25992" s="40"/>
      <c r="BD25992" s="50"/>
    </row>
    <row r="25993" spans="51:56" hidden="1" x14ac:dyDescent="0.25">
      <c r="AY25993" s="40"/>
      <c r="AZ25993" s="40"/>
      <c r="BA25993" s="40"/>
      <c r="BB25993" s="40"/>
      <c r="BC25993" s="40"/>
      <c r="BD25993" s="50"/>
    </row>
    <row r="25994" spans="51:56" hidden="1" x14ac:dyDescent="0.25">
      <c r="AY25994" s="40"/>
      <c r="AZ25994" s="40"/>
      <c r="BA25994" s="40"/>
      <c r="BB25994" s="40"/>
      <c r="BC25994" s="40"/>
      <c r="BD25994" s="50"/>
    </row>
    <row r="25995" spans="51:56" hidden="1" x14ac:dyDescent="0.25">
      <c r="AY25995" s="40"/>
      <c r="AZ25995" s="40"/>
      <c r="BA25995" s="40"/>
      <c r="BB25995" s="40"/>
      <c r="BC25995" s="40"/>
      <c r="BD25995" s="50"/>
    </row>
    <row r="25996" spans="51:56" hidden="1" x14ac:dyDescent="0.25">
      <c r="AY25996" s="40"/>
      <c r="AZ25996" s="40"/>
      <c r="BA25996" s="40"/>
      <c r="BB25996" s="40"/>
      <c r="BC25996" s="40"/>
      <c r="BD25996" s="50"/>
    </row>
    <row r="25997" spans="51:56" hidden="1" x14ac:dyDescent="0.25">
      <c r="AY25997" s="40"/>
      <c r="AZ25997" s="40"/>
      <c r="BA25997" s="40"/>
      <c r="BB25997" s="40"/>
      <c r="BC25997" s="40"/>
      <c r="BD25997" s="50"/>
    </row>
    <row r="25998" spans="51:56" hidden="1" x14ac:dyDescent="0.25">
      <c r="AY25998" s="40"/>
      <c r="AZ25998" s="40"/>
      <c r="BA25998" s="40"/>
      <c r="BB25998" s="40"/>
      <c r="BC25998" s="40"/>
      <c r="BD25998" s="50"/>
    </row>
    <row r="25999" spans="51:56" hidden="1" x14ac:dyDescent="0.25">
      <c r="AY25999" s="40"/>
      <c r="AZ25999" s="40"/>
      <c r="BA25999" s="40"/>
      <c r="BB25999" s="40"/>
      <c r="BC25999" s="40"/>
      <c r="BD25999" s="50"/>
    </row>
    <row r="26000" spans="51:56" hidden="1" x14ac:dyDescent="0.25">
      <c r="AY26000" s="40"/>
      <c r="AZ26000" s="40"/>
      <c r="BA26000" s="40"/>
      <c r="BB26000" s="40"/>
      <c r="BC26000" s="40"/>
      <c r="BD26000" s="50"/>
    </row>
    <row r="26001" spans="51:56" hidden="1" x14ac:dyDescent="0.25">
      <c r="AY26001" s="40"/>
      <c r="AZ26001" s="40"/>
      <c r="BA26001" s="40"/>
      <c r="BB26001" s="40"/>
      <c r="BC26001" s="40"/>
      <c r="BD26001" s="50"/>
    </row>
    <row r="26002" spans="51:56" hidden="1" x14ac:dyDescent="0.25">
      <c r="AY26002" s="40"/>
      <c r="AZ26002" s="40"/>
      <c r="BA26002" s="40"/>
      <c r="BB26002" s="40"/>
      <c r="BC26002" s="40"/>
      <c r="BD26002" s="50"/>
    </row>
    <row r="26003" spans="51:56" hidden="1" x14ac:dyDescent="0.25">
      <c r="AY26003" s="40"/>
      <c r="AZ26003" s="40"/>
      <c r="BA26003" s="40"/>
      <c r="BB26003" s="40"/>
      <c r="BC26003" s="40"/>
      <c r="BD26003" s="50"/>
    </row>
    <row r="26004" spans="51:56" hidden="1" x14ac:dyDescent="0.25">
      <c r="AY26004" s="40"/>
      <c r="AZ26004" s="40"/>
      <c r="BA26004" s="40"/>
      <c r="BB26004" s="40"/>
      <c r="BC26004" s="40"/>
      <c r="BD26004" s="50"/>
    </row>
    <row r="26005" spans="51:56" hidden="1" x14ac:dyDescent="0.25">
      <c r="AY26005" s="40"/>
      <c r="AZ26005" s="40"/>
      <c r="BA26005" s="40"/>
      <c r="BB26005" s="40"/>
      <c r="BC26005" s="40"/>
      <c r="BD26005" s="50"/>
    </row>
    <row r="26006" spans="51:56" hidden="1" x14ac:dyDescent="0.25">
      <c r="AY26006" s="40"/>
      <c r="AZ26006" s="40"/>
      <c r="BA26006" s="40"/>
      <c r="BB26006" s="40"/>
      <c r="BC26006" s="40"/>
      <c r="BD26006" s="50"/>
    </row>
    <row r="26007" spans="51:56" hidden="1" x14ac:dyDescent="0.25">
      <c r="AY26007" s="40"/>
      <c r="AZ26007" s="40"/>
      <c r="BA26007" s="40"/>
      <c r="BB26007" s="40"/>
      <c r="BC26007" s="40"/>
      <c r="BD26007" s="50"/>
    </row>
    <row r="26008" spans="51:56" hidden="1" x14ac:dyDescent="0.25">
      <c r="AY26008" s="40"/>
      <c r="AZ26008" s="40"/>
      <c r="BA26008" s="40"/>
      <c r="BB26008" s="40"/>
      <c r="BC26008" s="40"/>
      <c r="BD26008" s="50"/>
    </row>
    <row r="26009" spans="51:56" hidden="1" x14ac:dyDescent="0.25">
      <c r="AY26009" s="40"/>
      <c r="AZ26009" s="40"/>
      <c r="BA26009" s="40"/>
      <c r="BB26009" s="40"/>
      <c r="BC26009" s="40"/>
      <c r="BD26009" s="50"/>
    </row>
    <row r="26010" spans="51:56" hidden="1" x14ac:dyDescent="0.25">
      <c r="AY26010" s="40"/>
      <c r="AZ26010" s="40"/>
      <c r="BA26010" s="40"/>
      <c r="BB26010" s="40"/>
      <c r="BC26010" s="40"/>
      <c r="BD26010" s="50"/>
    </row>
    <row r="26011" spans="51:56" hidden="1" x14ac:dyDescent="0.25">
      <c r="AY26011" s="40"/>
      <c r="AZ26011" s="40"/>
      <c r="BA26011" s="40"/>
      <c r="BB26011" s="40"/>
      <c r="BC26011" s="40"/>
      <c r="BD26011" s="50"/>
    </row>
    <row r="26012" spans="51:56" hidden="1" x14ac:dyDescent="0.25">
      <c r="AY26012" s="40"/>
      <c r="AZ26012" s="40"/>
      <c r="BA26012" s="40"/>
      <c r="BB26012" s="40"/>
      <c r="BC26012" s="40"/>
      <c r="BD26012" s="50"/>
    </row>
    <row r="26013" spans="51:56" hidden="1" x14ac:dyDescent="0.25">
      <c r="AY26013" s="40"/>
      <c r="AZ26013" s="40"/>
      <c r="BA26013" s="40"/>
      <c r="BB26013" s="40"/>
      <c r="BC26013" s="40"/>
      <c r="BD26013" s="50"/>
    </row>
    <row r="26014" spans="51:56" hidden="1" x14ac:dyDescent="0.25">
      <c r="AY26014" s="40"/>
      <c r="AZ26014" s="40"/>
      <c r="BA26014" s="40"/>
      <c r="BB26014" s="40"/>
      <c r="BC26014" s="40"/>
      <c r="BD26014" s="50"/>
    </row>
    <row r="26015" spans="51:56" hidden="1" x14ac:dyDescent="0.25">
      <c r="AY26015" s="40"/>
      <c r="AZ26015" s="40"/>
      <c r="BA26015" s="40"/>
      <c r="BB26015" s="40"/>
      <c r="BC26015" s="40"/>
      <c r="BD26015" s="50"/>
    </row>
    <row r="26016" spans="51:56" hidden="1" x14ac:dyDescent="0.25">
      <c r="AY26016" s="40"/>
      <c r="AZ26016" s="40"/>
      <c r="BA26016" s="40"/>
      <c r="BB26016" s="40"/>
      <c r="BC26016" s="40"/>
      <c r="BD26016" s="50"/>
    </row>
    <row r="26017" spans="51:56" hidden="1" x14ac:dyDescent="0.25">
      <c r="AY26017" s="40"/>
      <c r="AZ26017" s="40"/>
      <c r="BA26017" s="40"/>
      <c r="BB26017" s="40"/>
      <c r="BC26017" s="40"/>
      <c r="BD26017" s="50"/>
    </row>
    <row r="26018" spans="51:56" hidden="1" x14ac:dyDescent="0.25">
      <c r="AY26018" s="40"/>
      <c r="AZ26018" s="40"/>
      <c r="BA26018" s="40"/>
      <c r="BB26018" s="40"/>
      <c r="BC26018" s="40"/>
      <c r="BD26018" s="50"/>
    </row>
    <row r="26019" spans="51:56" hidden="1" x14ac:dyDescent="0.25">
      <c r="AY26019" s="40"/>
      <c r="AZ26019" s="40"/>
      <c r="BA26019" s="40"/>
      <c r="BB26019" s="40"/>
      <c r="BC26019" s="40"/>
      <c r="BD26019" s="50"/>
    </row>
    <row r="26020" spans="51:56" hidden="1" x14ac:dyDescent="0.25">
      <c r="AY26020" s="40"/>
      <c r="AZ26020" s="40"/>
      <c r="BA26020" s="40"/>
      <c r="BB26020" s="40"/>
      <c r="BC26020" s="40"/>
      <c r="BD26020" s="50"/>
    </row>
    <row r="26021" spans="51:56" hidden="1" x14ac:dyDescent="0.25">
      <c r="AY26021" s="40"/>
      <c r="AZ26021" s="40"/>
      <c r="BA26021" s="40"/>
      <c r="BB26021" s="40"/>
      <c r="BC26021" s="40"/>
      <c r="BD26021" s="50"/>
    </row>
    <row r="26022" spans="51:56" hidden="1" x14ac:dyDescent="0.25">
      <c r="AY26022" s="40"/>
      <c r="AZ26022" s="40"/>
      <c r="BA26022" s="40"/>
      <c r="BB26022" s="40"/>
      <c r="BC26022" s="40"/>
      <c r="BD26022" s="50"/>
    </row>
    <row r="26023" spans="51:56" hidden="1" x14ac:dyDescent="0.25">
      <c r="AY26023" s="40"/>
      <c r="AZ26023" s="40"/>
      <c r="BA26023" s="40"/>
      <c r="BB26023" s="40"/>
      <c r="BC26023" s="40"/>
      <c r="BD26023" s="50"/>
    </row>
    <row r="26024" spans="51:56" hidden="1" x14ac:dyDescent="0.25">
      <c r="AY26024" s="40"/>
      <c r="AZ26024" s="40"/>
      <c r="BA26024" s="40"/>
      <c r="BB26024" s="40"/>
      <c r="BC26024" s="40"/>
      <c r="BD26024" s="50"/>
    </row>
    <row r="26025" spans="51:56" hidden="1" x14ac:dyDescent="0.25">
      <c r="AY26025" s="40"/>
      <c r="AZ26025" s="40"/>
      <c r="BA26025" s="40"/>
      <c r="BB26025" s="40"/>
      <c r="BC26025" s="40"/>
      <c r="BD26025" s="50"/>
    </row>
    <row r="26026" spans="51:56" hidden="1" x14ac:dyDescent="0.25">
      <c r="AY26026" s="40"/>
      <c r="AZ26026" s="40"/>
      <c r="BA26026" s="40"/>
      <c r="BB26026" s="40"/>
      <c r="BC26026" s="40"/>
      <c r="BD26026" s="50"/>
    </row>
    <row r="26027" spans="51:56" hidden="1" x14ac:dyDescent="0.25">
      <c r="AY26027" s="40"/>
      <c r="AZ26027" s="40"/>
      <c r="BA26027" s="40"/>
      <c r="BB26027" s="40"/>
      <c r="BC26027" s="40"/>
      <c r="BD26027" s="50"/>
    </row>
    <row r="26028" spans="51:56" hidden="1" x14ac:dyDescent="0.25">
      <c r="AY26028" s="40"/>
      <c r="AZ26028" s="40"/>
      <c r="BA26028" s="40"/>
      <c r="BB26028" s="40"/>
      <c r="BC26028" s="40"/>
      <c r="BD26028" s="50"/>
    </row>
    <row r="26029" spans="51:56" hidden="1" x14ac:dyDescent="0.25">
      <c r="AY26029" s="40"/>
      <c r="AZ26029" s="40"/>
      <c r="BA26029" s="40"/>
      <c r="BB26029" s="40"/>
      <c r="BC26029" s="40"/>
      <c r="BD26029" s="50"/>
    </row>
    <row r="26030" spans="51:56" hidden="1" x14ac:dyDescent="0.25">
      <c r="AY26030" s="40"/>
      <c r="AZ26030" s="40"/>
      <c r="BA26030" s="40"/>
      <c r="BB26030" s="40"/>
      <c r="BC26030" s="40"/>
      <c r="BD26030" s="50"/>
    </row>
    <row r="26031" spans="51:56" hidden="1" x14ac:dyDescent="0.25">
      <c r="AY26031" s="40"/>
      <c r="AZ26031" s="40"/>
      <c r="BA26031" s="40"/>
      <c r="BB26031" s="40"/>
      <c r="BC26031" s="40"/>
      <c r="BD26031" s="50"/>
    </row>
    <row r="26032" spans="51:56" hidden="1" x14ac:dyDescent="0.25">
      <c r="AY26032" s="40"/>
      <c r="AZ26032" s="40"/>
      <c r="BA26032" s="40"/>
      <c r="BB26032" s="40"/>
      <c r="BC26032" s="40"/>
      <c r="BD26032" s="50"/>
    </row>
    <row r="26033" spans="51:56" hidden="1" x14ac:dyDescent="0.25">
      <c r="AY26033" s="40"/>
      <c r="AZ26033" s="40"/>
      <c r="BA26033" s="40"/>
      <c r="BB26033" s="40"/>
      <c r="BC26033" s="40"/>
      <c r="BD26033" s="50"/>
    </row>
    <row r="26034" spans="51:56" hidden="1" x14ac:dyDescent="0.25">
      <c r="AY26034" s="40"/>
      <c r="AZ26034" s="40"/>
      <c r="BA26034" s="40"/>
      <c r="BB26034" s="40"/>
      <c r="BC26034" s="40"/>
      <c r="BD26034" s="50"/>
    </row>
    <row r="26035" spans="51:56" hidden="1" x14ac:dyDescent="0.25">
      <c r="AY26035" s="40"/>
      <c r="AZ26035" s="40"/>
      <c r="BA26035" s="40"/>
      <c r="BB26035" s="40"/>
      <c r="BC26035" s="40"/>
      <c r="BD26035" s="50"/>
    </row>
    <row r="26036" spans="51:56" hidden="1" x14ac:dyDescent="0.25">
      <c r="AY26036" s="40"/>
      <c r="AZ26036" s="40"/>
      <c r="BA26036" s="40"/>
      <c r="BB26036" s="40"/>
      <c r="BC26036" s="40"/>
      <c r="BD26036" s="50"/>
    </row>
    <row r="26037" spans="51:56" hidden="1" x14ac:dyDescent="0.25">
      <c r="AY26037" s="40"/>
      <c r="AZ26037" s="40"/>
      <c r="BA26037" s="40"/>
      <c r="BB26037" s="40"/>
      <c r="BC26037" s="40"/>
      <c r="BD26037" s="50"/>
    </row>
    <row r="26038" spans="51:56" hidden="1" x14ac:dyDescent="0.25">
      <c r="AY26038" s="40"/>
      <c r="AZ26038" s="40"/>
      <c r="BA26038" s="40"/>
      <c r="BB26038" s="40"/>
      <c r="BC26038" s="40"/>
      <c r="BD26038" s="50"/>
    </row>
    <row r="26039" spans="51:56" hidden="1" x14ac:dyDescent="0.25">
      <c r="AY26039" s="40"/>
      <c r="AZ26039" s="40"/>
      <c r="BA26039" s="40"/>
      <c r="BB26039" s="40"/>
      <c r="BC26039" s="40"/>
      <c r="BD26039" s="50"/>
    </row>
    <row r="26040" spans="51:56" hidden="1" x14ac:dyDescent="0.25">
      <c r="AY26040" s="40"/>
      <c r="AZ26040" s="40"/>
      <c r="BA26040" s="40"/>
      <c r="BB26040" s="40"/>
      <c r="BC26040" s="40"/>
      <c r="BD26040" s="50"/>
    </row>
    <row r="26041" spans="51:56" hidden="1" x14ac:dyDescent="0.25">
      <c r="AY26041" s="40"/>
      <c r="AZ26041" s="40"/>
      <c r="BA26041" s="40"/>
      <c r="BB26041" s="40"/>
      <c r="BC26041" s="40"/>
      <c r="BD26041" s="50"/>
    </row>
    <row r="26042" spans="51:56" hidden="1" x14ac:dyDescent="0.25">
      <c r="AY26042" s="40"/>
      <c r="AZ26042" s="40"/>
      <c r="BA26042" s="40"/>
      <c r="BB26042" s="40"/>
      <c r="BC26042" s="40"/>
      <c r="BD26042" s="50"/>
    </row>
    <row r="26043" spans="51:56" hidden="1" x14ac:dyDescent="0.25">
      <c r="AY26043" s="40"/>
      <c r="AZ26043" s="40"/>
      <c r="BA26043" s="40"/>
      <c r="BB26043" s="40"/>
      <c r="BC26043" s="40"/>
      <c r="BD26043" s="50"/>
    </row>
    <row r="26044" spans="51:56" hidden="1" x14ac:dyDescent="0.25">
      <c r="AY26044" s="40"/>
      <c r="AZ26044" s="40"/>
      <c r="BA26044" s="40"/>
      <c r="BB26044" s="40"/>
      <c r="BC26044" s="40"/>
      <c r="BD26044" s="50"/>
    </row>
    <row r="26045" spans="51:56" hidden="1" x14ac:dyDescent="0.25">
      <c r="AY26045" s="40"/>
      <c r="AZ26045" s="40"/>
      <c r="BA26045" s="40"/>
      <c r="BB26045" s="40"/>
      <c r="BC26045" s="40"/>
      <c r="BD26045" s="50"/>
    </row>
    <row r="26046" spans="51:56" hidden="1" x14ac:dyDescent="0.25">
      <c r="AY26046" s="40"/>
      <c r="AZ26046" s="40"/>
      <c r="BA26046" s="40"/>
      <c r="BB26046" s="40"/>
      <c r="BC26046" s="40"/>
      <c r="BD26046" s="50"/>
    </row>
    <row r="26047" spans="51:56" hidden="1" x14ac:dyDescent="0.25">
      <c r="AY26047" s="40"/>
      <c r="AZ26047" s="40"/>
      <c r="BA26047" s="40"/>
      <c r="BB26047" s="40"/>
      <c r="BC26047" s="40"/>
      <c r="BD26047" s="50"/>
    </row>
    <row r="26048" spans="51:56" hidden="1" x14ac:dyDescent="0.25">
      <c r="AY26048" s="40"/>
      <c r="AZ26048" s="40"/>
      <c r="BA26048" s="40"/>
      <c r="BB26048" s="40"/>
      <c r="BC26048" s="40"/>
      <c r="BD26048" s="50"/>
    </row>
    <row r="26049" spans="51:56" hidden="1" x14ac:dyDescent="0.25">
      <c r="AY26049" s="40"/>
      <c r="AZ26049" s="40"/>
      <c r="BA26049" s="40"/>
      <c r="BB26049" s="40"/>
      <c r="BC26049" s="40"/>
      <c r="BD26049" s="50"/>
    </row>
    <row r="26050" spans="51:56" hidden="1" x14ac:dyDescent="0.25">
      <c r="AY26050" s="40"/>
      <c r="AZ26050" s="40"/>
      <c r="BA26050" s="40"/>
      <c r="BB26050" s="40"/>
      <c r="BC26050" s="40"/>
      <c r="BD26050" s="50"/>
    </row>
    <row r="26051" spans="51:56" hidden="1" x14ac:dyDescent="0.25">
      <c r="AY26051" s="40"/>
      <c r="AZ26051" s="40"/>
      <c r="BA26051" s="40"/>
      <c r="BB26051" s="40"/>
      <c r="BC26051" s="40"/>
      <c r="BD26051" s="50"/>
    </row>
    <row r="26052" spans="51:56" hidden="1" x14ac:dyDescent="0.25">
      <c r="AY26052" s="40"/>
      <c r="AZ26052" s="40"/>
      <c r="BA26052" s="40"/>
      <c r="BB26052" s="40"/>
      <c r="BC26052" s="40"/>
      <c r="BD26052" s="50"/>
    </row>
    <row r="26053" spans="51:56" hidden="1" x14ac:dyDescent="0.25">
      <c r="AY26053" s="40"/>
      <c r="AZ26053" s="40"/>
      <c r="BA26053" s="40"/>
      <c r="BB26053" s="40"/>
      <c r="BC26053" s="40"/>
      <c r="BD26053" s="50"/>
    </row>
    <row r="26054" spans="51:56" hidden="1" x14ac:dyDescent="0.25">
      <c r="AY26054" s="40"/>
      <c r="AZ26054" s="40"/>
      <c r="BA26054" s="40"/>
      <c r="BB26054" s="40"/>
      <c r="BC26054" s="40"/>
      <c r="BD26054" s="50"/>
    </row>
    <row r="26055" spans="51:56" hidden="1" x14ac:dyDescent="0.25">
      <c r="AY26055" s="40"/>
      <c r="AZ26055" s="40"/>
      <c r="BA26055" s="40"/>
      <c r="BB26055" s="40"/>
      <c r="BC26055" s="40"/>
      <c r="BD26055" s="50"/>
    </row>
    <row r="26056" spans="51:56" hidden="1" x14ac:dyDescent="0.25">
      <c r="AY26056" s="40"/>
      <c r="AZ26056" s="40"/>
      <c r="BA26056" s="40"/>
      <c r="BB26056" s="40"/>
      <c r="BC26056" s="40"/>
      <c r="BD26056" s="50"/>
    </row>
    <row r="26057" spans="51:56" hidden="1" x14ac:dyDescent="0.25">
      <c r="AY26057" s="40"/>
      <c r="AZ26057" s="40"/>
      <c r="BA26057" s="40"/>
      <c r="BB26057" s="40"/>
      <c r="BC26057" s="40"/>
      <c r="BD26057" s="50"/>
    </row>
    <row r="26058" spans="51:56" hidden="1" x14ac:dyDescent="0.25">
      <c r="AY26058" s="40"/>
      <c r="AZ26058" s="40"/>
      <c r="BA26058" s="40"/>
      <c r="BB26058" s="40"/>
      <c r="BC26058" s="40"/>
      <c r="BD26058" s="50"/>
    </row>
    <row r="26059" spans="51:56" hidden="1" x14ac:dyDescent="0.25">
      <c r="AY26059" s="40"/>
      <c r="AZ26059" s="40"/>
      <c r="BA26059" s="40"/>
      <c r="BB26059" s="40"/>
      <c r="BC26059" s="40"/>
      <c r="BD26059" s="50"/>
    </row>
    <row r="26060" spans="51:56" hidden="1" x14ac:dyDescent="0.25">
      <c r="AY26060" s="40"/>
      <c r="AZ26060" s="40"/>
      <c r="BA26060" s="40"/>
      <c r="BB26060" s="40"/>
      <c r="BC26060" s="40"/>
      <c r="BD26060" s="50"/>
    </row>
    <row r="26061" spans="51:56" hidden="1" x14ac:dyDescent="0.25">
      <c r="AY26061" s="40"/>
      <c r="AZ26061" s="40"/>
      <c r="BA26061" s="40"/>
      <c r="BB26061" s="40"/>
      <c r="BC26061" s="40"/>
      <c r="BD26061" s="50"/>
    </row>
    <row r="26062" spans="51:56" hidden="1" x14ac:dyDescent="0.25">
      <c r="AY26062" s="40"/>
      <c r="AZ26062" s="40"/>
      <c r="BA26062" s="40"/>
      <c r="BB26062" s="40"/>
      <c r="BC26062" s="40"/>
      <c r="BD26062" s="50"/>
    </row>
    <row r="26063" spans="51:56" hidden="1" x14ac:dyDescent="0.25">
      <c r="AY26063" s="40"/>
      <c r="AZ26063" s="40"/>
      <c r="BA26063" s="40"/>
      <c r="BB26063" s="40"/>
      <c r="BC26063" s="40"/>
      <c r="BD26063" s="50"/>
    </row>
    <row r="26064" spans="51:56" hidden="1" x14ac:dyDescent="0.25">
      <c r="AY26064" s="40"/>
      <c r="AZ26064" s="40"/>
      <c r="BA26064" s="40"/>
      <c r="BB26064" s="40"/>
      <c r="BC26064" s="40"/>
      <c r="BD26064" s="50"/>
    </row>
    <row r="26065" spans="51:56" hidden="1" x14ac:dyDescent="0.25">
      <c r="AY26065" s="40"/>
      <c r="AZ26065" s="40"/>
      <c r="BA26065" s="40"/>
      <c r="BB26065" s="40"/>
      <c r="BC26065" s="40"/>
      <c r="BD26065" s="50"/>
    </row>
    <row r="26066" spans="51:56" hidden="1" x14ac:dyDescent="0.25">
      <c r="AY26066" s="40"/>
      <c r="AZ26066" s="40"/>
      <c r="BA26066" s="40"/>
      <c r="BB26066" s="40"/>
      <c r="BC26066" s="40"/>
      <c r="BD26066" s="50"/>
    </row>
    <row r="26067" spans="51:56" hidden="1" x14ac:dyDescent="0.25">
      <c r="AY26067" s="40"/>
      <c r="AZ26067" s="40"/>
      <c r="BA26067" s="40"/>
      <c r="BB26067" s="40"/>
      <c r="BC26067" s="40"/>
      <c r="BD26067" s="50"/>
    </row>
    <row r="26068" spans="51:56" hidden="1" x14ac:dyDescent="0.25">
      <c r="AY26068" s="40"/>
      <c r="AZ26068" s="40"/>
      <c r="BA26068" s="40"/>
      <c r="BB26068" s="40"/>
      <c r="BC26068" s="40"/>
      <c r="BD26068" s="50"/>
    </row>
    <row r="26069" spans="51:56" hidden="1" x14ac:dyDescent="0.25">
      <c r="AY26069" s="40"/>
      <c r="AZ26069" s="40"/>
      <c r="BA26069" s="40"/>
      <c r="BB26069" s="40"/>
      <c r="BC26069" s="40"/>
      <c r="BD26069" s="50"/>
    </row>
    <row r="26070" spans="51:56" hidden="1" x14ac:dyDescent="0.25">
      <c r="AY26070" s="40"/>
      <c r="AZ26070" s="40"/>
      <c r="BA26070" s="40"/>
      <c r="BB26070" s="40"/>
      <c r="BC26070" s="40"/>
      <c r="BD26070" s="50"/>
    </row>
    <row r="26071" spans="51:56" hidden="1" x14ac:dyDescent="0.25">
      <c r="AY26071" s="40"/>
      <c r="AZ26071" s="40"/>
      <c r="BA26071" s="40"/>
      <c r="BB26071" s="40"/>
      <c r="BC26071" s="40"/>
      <c r="BD26071" s="50"/>
    </row>
    <row r="26072" spans="51:56" hidden="1" x14ac:dyDescent="0.25">
      <c r="AY26072" s="40"/>
      <c r="AZ26072" s="40"/>
      <c r="BA26072" s="40"/>
      <c r="BB26072" s="40"/>
      <c r="BC26072" s="40"/>
      <c r="BD26072" s="50"/>
    </row>
    <row r="26073" spans="51:56" hidden="1" x14ac:dyDescent="0.25">
      <c r="AY26073" s="40"/>
      <c r="AZ26073" s="40"/>
      <c r="BA26073" s="40"/>
      <c r="BB26073" s="40"/>
      <c r="BC26073" s="40"/>
      <c r="BD26073" s="50"/>
    </row>
    <row r="26074" spans="51:56" hidden="1" x14ac:dyDescent="0.25">
      <c r="AY26074" s="40"/>
      <c r="AZ26074" s="40"/>
      <c r="BA26074" s="40"/>
      <c r="BB26074" s="40"/>
      <c r="BC26074" s="40"/>
      <c r="BD26074" s="50"/>
    </row>
    <row r="26075" spans="51:56" hidden="1" x14ac:dyDescent="0.25">
      <c r="AY26075" s="40"/>
      <c r="AZ26075" s="40"/>
      <c r="BA26075" s="40"/>
      <c r="BB26075" s="40"/>
      <c r="BC26075" s="40"/>
      <c r="BD26075" s="50"/>
    </row>
    <row r="26076" spans="51:56" hidden="1" x14ac:dyDescent="0.25">
      <c r="AY26076" s="40"/>
      <c r="AZ26076" s="40"/>
      <c r="BA26076" s="40"/>
      <c r="BB26076" s="40"/>
      <c r="BC26076" s="40"/>
      <c r="BD26076" s="50"/>
    </row>
    <row r="26077" spans="51:56" hidden="1" x14ac:dyDescent="0.25">
      <c r="AY26077" s="40"/>
      <c r="AZ26077" s="40"/>
      <c r="BA26077" s="40"/>
      <c r="BB26077" s="40"/>
      <c r="BC26077" s="40"/>
      <c r="BD26077" s="50"/>
    </row>
    <row r="26078" spans="51:56" hidden="1" x14ac:dyDescent="0.25">
      <c r="AY26078" s="40"/>
      <c r="AZ26078" s="40"/>
      <c r="BA26078" s="40"/>
      <c r="BB26078" s="40"/>
      <c r="BC26078" s="40"/>
      <c r="BD26078" s="50"/>
    </row>
    <row r="26079" spans="51:56" hidden="1" x14ac:dyDescent="0.25">
      <c r="AY26079" s="40"/>
      <c r="AZ26079" s="40"/>
      <c r="BA26079" s="40"/>
      <c r="BB26079" s="40"/>
      <c r="BC26079" s="40"/>
      <c r="BD26079" s="50"/>
    </row>
    <row r="26080" spans="51:56" hidden="1" x14ac:dyDescent="0.25">
      <c r="AY26080" s="40"/>
      <c r="AZ26080" s="40"/>
      <c r="BA26080" s="40"/>
      <c r="BB26080" s="40"/>
      <c r="BC26080" s="40"/>
      <c r="BD26080" s="50"/>
    </row>
    <row r="26081" spans="51:56" hidden="1" x14ac:dyDescent="0.25">
      <c r="AY26081" s="40"/>
      <c r="AZ26081" s="40"/>
      <c r="BA26081" s="40"/>
      <c r="BB26081" s="40"/>
      <c r="BC26081" s="40"/>
      <c r="BD26081" s="50"/>
    </row>
    <row r="26082" spans="51:56" hidden="1" x14ac:dyDescent="0.25">
      <c r="AY26082" s="40"/>
      <c r="AZ26082" s="40"/>
      <c r="BA26082" s="40"/>
      <c r="BB26082" s="40"/>
      <c r="BC26082" s="40"/>
      <c r="BD26082" s="50"/>
    </row>
    <row r="26083" spans="51:56" hidden="1" x14ac:dyDescent="0.25">
      <c r="AY26083" s="40"/>
      <c r="AZ26083" s="40"/>
      <c r="BA26083" s="40"/>
      <c r="BB26083" s="40"/>
      <c r="BC26083" s="40"/>
      <c r="BD26083" s="50"/>
    </row>
    <row r="26084" spans="51:56" hidden="1" x14ac:dyDescent="0.25">
      <c r="AY26084" s="40"/>
      <c r="AZ26084" s="40"/>
      <c r="BA26084" s="40"/>
      <c r="BB26084" s="40"/>
      <c r="BC26084" s="40"/>
      <c r="BD26084" s="50"/>
    </row>
    <row r="26085" spans="51:56" hidden="1" x14ac:dyDescent="0.25">
      <c r="AY26085" s="40"/>
      <c r="AZ26085" s="40"/>
      <c r="BA26085" s="40"/>
      <c r="BB26085" s="40"/>
      <c r="BC26085" s="40"/>
      <c r="BD26085" s="50"/>
    </row>
    <row r="26086" spans="51:56" hidden="1" x14ac:dyDescent="0.25">
      <c r="AY26086" s="40"/>
      <c r="AZ26086" s="40"/>
      <c r="BA26086" s="40"/>
      <c r="BB26086" s="40"/>
      <c r="BC26086" s="40"/>
      <c r="BD26086" s="50"/>
    </row>
    <row r="26087" spans="51:56" hidden="1" x14ac:dyDescent="0.25">
      <c r="AY26087" s="40"/>
      <c r="AZ26087" s="40"/>
      <c r="BA26087" s="40"/>
      <c r="BB26087" s="40"/>
      <c r="BC26087" s="40"/>
      <c r="BD26087" s="50"/>
    </row>
    <row r="26088" spans="51:56" hidden="1" x14ac:dyDescent="0.25">
      <c r="AY26088" s="40"/>
      <c r="AZ26088" s="40"/>
      <c r="BA26088" s="40"/>
      <c r="BB26088" s="40"/>
      <c r="BC26088" s="40"/>
      <c r="BD26088" s="50"/>
    </row>
    <row r="26089" spans="51:56" hidden="1" x14ac:dyDescent="0.25">
      <c r="AY26089" s="40"/>
      <c r="AZ26089" s="40"/>
      <c r="BA26089" s="40"/>
      <c r="BB26089" s="40"/>
      <c r="BC26089" s="40"/>
      <c r="BD26089" s="50"/>
    </row>
    <row r="26090" spans="51:56" hidden="1" x14ac:dyDescent="0.25">
      <c r="AY26090" s="40"/>
      <c r="AZ26090" s="40"/>
      <c r="BA26090" s="40"/>
      <c r="BB26090" s="40"/>
      <c r="BC26090" s="40"/>
      <c r="BD26090" s="50"/>
    </row>
    <row r="26091" spans="51:56" hidden="1" x14ac:dyDescent="0.25">
      <c r="AY26091" s="40"/>
      <c r="AZ26091" s="40"/>
      <c r="BA26091" s="40"/>
      <c r="BB26091" s="40"/>
      <c r="BC26091" s="40"/>
      <c r="BD26091" s="50"/>
    </row>
    <row r="26092" spans="51:56" hidden="1" x14ac:dyDescent="0.25">
      <c r="AY26092" s="40"/>
      <c r="AZ26092" s="40"/>
      <c r="BA26092" s="40"/>
      <c r="BB26092" s="40"/>
      <c r="BC26092" s="40"/>
      <c r="BD26092" s="50"/>
    </row>
    <row r="26093" spans="51:56" hidden="1" x14ac:dyDescent="0.25">
      <c r="AY26093" s="40"/>
      <c r="AZ26093" s="40"/>
      <c r="BA26093" s="40"/>
      <c r="BB26093" s="40"/>
      <c r="BC26093" s="40"/>
      <c r="BD26093" s="50"/>
    </row>
    <row r="26094" spans="51:56" hidden="1" x14ac:dyDescent="0.25">
      <c r="AY26094" s="40"/>
      <c r="AZ26094" s="40"/>
      <c r="BA26094" s="40"/>
      <c r="BB26094" s="40"/>
      <c r="BC26094" s="40"/>
      <c r="BD26094" s="50"/>
    </row>
    <row r="26095" spans="51:56" hidden="1" x14ac:dyDescent="0.25">
      <c r="AY26095" s="40"/>
      <c r="AZ26095" s="40"/>
      <c r="BA26095" s="40"/>
      <c r="BB26095" s="40"/>
      <c r="BC26095" s="40"/>
      <c r="BD26095" s="50"/>
    </row>
    <row r="26096" spans="51:56" hidden="1" x14ac:dyDescent="0.25">
      <c r="AY26096" s="40"/>
      <c r="AZ26096" s="40"/>
      <c r="BA26096" s="40"/>
      <c r="BB26096" s="40"/>
      <c r="BC26096" s="40"/>
      <c r="BD26096" s="50"/>
    </row>
    <row r="26097" spans="51:56" hidden="1" x14ac:dyDescent="0.25">
      <c r="AY26097" s="40"/>
      <c r="AZ26097" s="40"/>
      <c r="BA26097" s="40"/>
      <c r="BB26097" s="40"/>
      <c r="BC26097" s="40"/>
      <c r="BD26097" s="50"/>
    </row>
    <row r="26098" spans="51:56" hidden="1" x14ac:dyDescent="0.25">
      <c r="AY26098" s="40"/>
      <c r="AZ26098" s="40"/>
      <c r="BA26098" s="40"/>
      <c r="BB26098" s="40"/>
      <c r="BC26098" s="40"/>
      <c r="BD26098" s="50"/>
    </row>
    <row r="26099" spans="51:56" hidden="1" x14ac:dyDescent="0.25">
      <c r="AY26099" s="40"/>
      <c r="AZ26099" s="40"/>
      <c r="BA26099" s="40"/>
      <c r="BB26099" s="40"/>
      <c r="BC26099" s="40"/>
      <c r="BD26099" s="50"/>
    </row>
    <row r="26100" spans="51:56" hidden="1" x14ac:dyDescent="0.25">
      <c r="AY26100" s="40"/>
      <c r="AZ26100" s="40"/>
      <c r="BA26100" s="40"/>
      <c r="BB26100" s="40"/>
      <c r="BC26100" s="40"/>
      <c r="BD26100" s="50"/>
    </row>
    <row r="26101" spans="51:56" hidden="1" x14ac:dyDescent="0.25">
      <c r="AY26101" s="40"/>
      <c r="AZ26101" s="40"/>
      <c r="BA26101" s="40"/>
      <c r="BB26101" s="40"/>
      <c r="BC26101" s="40"/>
      <c r="BD26101" s="50"/>
    </row>
    <row r="26102" spans="51:56" hidden="1" x14ac:dyDescent="0.25">
      <c r="AY26102" s="40"/>
      <c r="AZ26102" s="40"/>
      <c r="BA26102" s="40"/>
      <c r="BB26102" s="40"/>
      <c r="BC26102" s="40"/>
      <c r="BD26102" s="50"/>
    </row>
    <row r="26103" spans="51:56" hidden="1" x14ac:dyDescent="0.25">
      <c r="AY26103" s="40"/>
      <c r="AZ26103" s="40"/>
      <c r="BA26103" s="40"/>
      <c r="BB26103" s="40"/>
      <c r="BC26103" s="40"/>
      <c r="BD26103" s="50"/>
    </row>
    <row r="26104" spans="51:56" hidden="1" x14ac:dyDescent="0.25">
      <c r="AY26104" s="40"/>
      <c r="AZ26104" s="40"/>
      <c r="BA26104" s="40"/>
      <c r="BB26104" s="40"/>
      <c r="BC26104" s="40"/>
      <c r="BD26104" s="50"/>
    </row>
    <row r="26105" spans="51:56" hidden="1" x14ac:dyDescent="0.25">
      <c r="AY26105" s="40"/>
      <c r="AZ26105" s="40"/>
      <c r="BA26105" s="40"/>
      <c r="BB26105" s="40"/>
      <c r="BC26105" s="40"/>
      <c r="BD26105" s="50"/>
    </row>
    <row r="26106" spans="51:56" hidden="1" x14ac:dyDescent="0.25">
      <c r="AY26106" s="40"/>
      <c r="AZ26106" s="40"/>
      <c r="BA26106" s="40"/>
      <c r="BB26106" s="40"/>
      <c r="BC26106" s="40"/>
      <c r="BD26106" s="50"/>
    </row>
    <row r="26107" spans="51:56" hidden="1" x14ac:dyDescent="0.25">
      <c r="AY26107" s="40"/>
      <c r="AZ26107" s="40"/>
      <c r="BA26107" s="40"/>
      <c r="BB26107" s="40"/>
      <c r="BC26107" s="40"/>
      <c r="BD26107" s="50"/>
    </row>
    <row r="26108" spans="51:56" hidden="1" x14ac:dyDescent="0.25">
      <c r="AY26108" s="40"/>
      <c r="AZ26108" s="40"/>
      <c r="BA26108" s="40"/>
      <c r="BB26108" s="40"/>
      <c r="BC26108" s="40"/>
      <c r="BD26108" s="50"/>
    </row>
    <row r="26109" spans="51:56" hidden="1" x14ac:dyDescent="0.25">
      <c r="AY26109" s="40"/>
      <c r="AZ26109" s="40"/>
      <c r="BA26109" s="40"/>
      <c r="BB26109" s="40"/>
      <c r="BC26109" s="40"/>
      <c r="BD26109" s="50"/>
    </row>
    <row r="26110" spans="51:56" hidden="1" x14ac:dyDescent="0.25">
      <c r="AY26110" s="40"/>
      <c r="AZ26110" s="40"/>
      <c r="BA26110" s="40"/>
      <c r="BB26110" s="40"/>
      <c r="BC26110" s="40"/>
      <c r="BD26110" s="50"/>
    </row>
    <row r="26111" spans="51:56" hidden="1" x14ac:dyDescent="0.25">
      <c r="AY26111" s="40"/>
      <c r="AZ26111" s="40"/>
      <c r="BA26111" s="40"/>
      <c r="BB26111" s="40"/>
      <c r="BC26111" s="40"/>
      <c r="BD26111" s="50"/>
    </row>
    <row r="26112" spans="51:56" hidden="1" x14ac:dyDescent="0.25">
      <c r="AY26112" s="40"/>
      <c r="AZ26112" s="40"/>
      <c r="BA26112" s="40"/>
      <c r="BB26112" s="40"/>
      <c r="BC26112" s="40"/>
      <c r="BD26112" s="50"/>
    </row>
    <row r="26113" spans="51:56" hidden="1" x14ac:dyDescent="0.25">
      <c r="AY26113" s="40"/>
      <c r="AZ26113" s="40"/>
      <c r="BA26113" s="40"/>
      <c r="BB26113" s="40"/>
      <c r="BC26113" s="40"/>
      <c r="BD26113" s="50"/>
    </row>
    <row r="26114" spans="51:56" hidden="1" x14ac:dyDescent="0.25">
      <c r="AY26114" s="40"/>
      <c r="AZ26114" s="40"/>
      <c r="BA26114" s="40"/>
      <c r="BB26114" s="40"/>
      <c r="BC26114" s="40"/>
      <c r="BD26114" s="50"/>
    </row>
    <row r="26115" spans="51:56" hidden="1" x14ac:dyDescent="0.25">
      <c r="AY26115" s="40"/>
      <c r="AZ26115" s="40"/>
      <c r="BA26115" s="40"/>
      <c r="BB26115" s="40"/>
      <c r="BC26115" s="40"/>
      <c r="BD26115" s="50"/>
    </row>
    <row r="26116" spans="51:56" hidden="1" x14ac:dyDescent="0.25">
      <c r="AY26116" s="40"/>
      <c r="AZ26116" s="40"/>
      <c r="BA26116" s="40"/>
      <c r="BB26116" s="40"/>
      <c r="BC26116" s="40"/>
      <c r="BD26116" s="50"/>
    </row>
    <row r="26117" spans="51:56" hidden="1" x14ac:dyDescent="0.25">
      <c r="AY26117" s="40"/>
      <c r="AZ26117" s="40"/>
      <c r="BA26117" s="40"/>
      <c r="BB26117" s="40"/>
      <c r="BC26117" s="40"/>
      <c r="BD26117" s="50"/>
    </row>
    <row r="26118" spans="51:56" hidden="1" x14ac:dyDescent="0.25">
      <c r="AY26118" s="40"/>
      <c r="AZ26118" s="40"/>
      <c r="BA26118" s="40"/>
      <c r="BB26118" s="40"/>
      <c r="BC26118" s="40"/>
      <c r="BD26118" s="50"/>
    </row>
    <row r="26119" spans="51:56" hidden="1" x14ac:dyDescent="0.25">
      <c r="AY26119" s="40"/>
      <c r="AZ26119" s="40"/>
      <c r="BA26119" s="40"/>
      <c r="BB26119" s="40"/>
      <c r="BC26119" s="40"/>
      <c r="BD26119" s="50"/>
    </row>
    <row r="26120" spans="51:56" hidden="1" x14ac:dyDescent="0.25">
      <c r="AY26120" s="40"/>
      <c r="AZ26120" s="40"/>
      <c r="BA26120" s="40"/>
      <c r="BB26120" s="40"/>
      <c r="BC26120" s="40"/>
      <c r="BD26120" s="50"/>
    </row>
    <row r="26121" spans="51:56" hidden="1" x14ac:dyDescent="0.25">
      <c r="AY26121" s="40"/>
      <c r="AZ26121" s="40"/>
      <c r="BA26121" s="40"/>
      <c r="BB26121" s="40"/>
      <c r="BC26121" s="40"/>
      <c r="BD26121" s="50"/>
    </row>
    <row r="26122" spans="51:56" hidden="1" x14ac:dyDescent="0.25">
      <c r="AY26122" s="40"/>
      <c r="AZ26122" s="40"/>
      <c r="BA26122" s="40"/>
      <c r="BB26122" s="40"/>
      <c r="BC26122" s="40"/>
      <c r="BD26122" s="50"/>
    </row>
    <row r="26123" spans="51:56" hidden="1" x14ac:dyDescent="0.25">
      <c r="AY26123" s="40"/>
      <c r="AZ26123" s="40"/>
      <c r="BA26123" s="40"/>
      <c r="BB26123" s="40"/>
      <c r="BC26123" s="40"/>
      <c r="BD26123" s="50"/>
    </row>
    <row r="26124" spans="51:56" hidden="1" x14ac:dyDescent="0.25">
      <c r="AY26124" s="40"/>
      <c r="AZ26124" s="40"/>
      <c r="BA26124" s="40"/>
      <c r="BB26124" s="40"/>
      <c r="BC26124" s="40"/>
      <c r="BD26124" s="50"/>
    </row>
    <row r="26125" spans="51:56" hidden="1" x14ac:dyDescent="0.25">
      <c r="AY26125" s="40"/>
      <c r="AZ26125" s="40"/>
      <c r="BA26125" s="40"/>
      <c r="BB26125" s="40"/>
      <c r="BC26125" s="40"/>
      <c r="BD26125" s="50"/>
    </row>
    <row r="26126" spans="51:56" hidden="1" x14ac:dyDescent="0.25">
      <c r="AY26126" s="40"/>
      <c r="AZ26126" s="40"/>
      <c r="BA26126" s="40"/>
      <c r="BB26126" s="40"/>
      <c r="BC26126" s="40"/>
      <c r="BD26126" s="50"/>
    </row>
    <row r="26127" spans="51:56" hidden="1" x14ac:dyDescent="0.25">
      <c r="AY26127" s="40"/>
      <c r="AZ26127" s="40"/>
      <c r="BA26127" s="40"/>
      <c r="BB26127" s="40"/>
      <c r="BC26127" s="40"/>
      <c r="BD26127" s="50"/>
    </row>
    <row r="26128" spans="51:56" hidden="1" x14ac:dyDescent="0.25">
      <c r="AY26128" s="40"/>
      <c r="AZ26128" s="40"/>
      <c r="BA26128" s="40"/>
      <c r="BB26128" s="40"/>
      <c r="BC26128" s="40"/>
      <c r="BD26128" s="50"/>
    </row>
    <row r="26129" spans="51:56" hidden="1" x14ac:dyDescent="0.25">
      <c r="AY26129" s="40"/>
      <c r="AZ26129" s="40"/>
      <c r="BA26129" s="40"/>
      <c r="BB26129" s="40"/>
      <c r="BC26129" s="40"/>
      <c r="BD26129" s="50"/>
    </row>
    <row r="26130" spans="51:56" hidden="1" x14ac:dyDescent="0.25">
      <c r="AY26130" s="40"/>
      <c r="AZ26130" s="40"/>
      <c r="BA26130" s="40"/>
      <c r="BB26130" s="40"/>
      <c r="BC26130" s="40"/>
      <c r="BD26130" s="50"/>
    </row>
    <row r="26131" spans="51:56" hidden="1" x14ac:dyDescent="0.25">
      <c r="AY26131" s="40"/>
      <c r="AZ26131" s="40"/>
      <c r="BA26131" s="40"/>
      <c r="BB26131" s="40"/>
      <c r="BC26131" s="40"/>
      <c r="BD26131" s="50"/>
    </row>
    <row r="26132" spans="51:56" hidden="1" x14ac:dyDescent="0.25">
      <c r="AY26132" s="40"/>
      <c r="AZ26132" s="40"/>
      <c r="BA26132" s="40"/>
      <c r="BB26132" s="40"/>
      <c r="BC26132" s="40"/>
      <c r="BD26132" s="50"/>
    </row>
    <row r="26133" spans="51:56" hidden="1" x14ac:dyDescent="0.25">
      <c r="AY26133" s="40"/>
      <c r="AZ26133" s="40"/>
      <c r="BA26133" s="40"/>
      <c r="BB26133" s="40"/>
      <c r="BC26133" s="40"/>
      <c r="BD26133" s="50"/>
    </row>
    <row r="26134" spans="51:56" hidden="1" x14ac:dyDescent="0.25">
      <c r="AY26134" s="40"/>
      <c r="AZ26134" s="40"/>
      <c r="BA26134" s="40"/>
      <c r="BB26134" s="40"/>
      <c r="BC26134" s="40"/>
      <c r="BD26134" s="50"/>
    </row>
    <row r="26135" spans="51:56" hidden="1" x14ac:dyDescent="0.25">
      <c r="AY26135" s="40"/>
      <c r="AZ26135" s="40"/>
      <c r="BA26135" s="40"/>
      <c r="BB26135" s="40"/>
      <c r="BC26135" s="40"/>
      <c r="BD26135" s="50"/>
    </row>
    <row r="26136" spans="51:56" hidden="1" x14ac:dyDescent="0.25">
      <c r="AY26136" s="40"/>
      <c r="AZ26136" s="40"/>
      <c r="BA26136" s="40"/>
      <c r="BB26136" s="40"/>
      <c r="BC26136" s="40"/>
      <c r="BD26136" s="50"/>
    </row>
    <row r="26137" spans="51:56" hidden="1" x14ac:dyDescent="0.25">
      <c r="AY26137" s="40"/>
      <c r="AZ26137" s="40"/>
      <c r="BA26137" s="40"/>
      <c r="BB26137" s="40"/>
      <c r="BC26137" s="40"/>
      <c r="BD26137" s="50"/>
    </row>
    <row r="26138" spans="51:56" hidden="1" x14ac:dyDescent="0.25">
      <c r="AY26138" s="40"/>
      <c r="AZ26138" s="40"/>
      <c r="BA26138" s="40"/>
      <c r="BB26138" s="40"/>
      <c r="BC26138" s="40"/>
      <c r="BD26138" s="50"/>
    </row>
    <row r="26139" spans="51:56" hidden="1" x14ac:dyDescent="0.25">
      <c r="AY26139" s="40"/>
      <c r="AZ26139" s="40"/>
      <c r="BA26139" s="40"/>
      <c r="BB26139" s="40"/>
      <c r="BC26139" s="40"/>
      <c r="BD26139" s="50"/>
    </row>
    <row r="26140" spans="51:56" hidden="1" x14ac:dyDescent="0.25">
      <c r="AY26140" s="40"/>
      <c r="AZ26140" s="40"/>
      <c r="BA26140" s="40"/>
      <c r="BB26140" s="40"/>
      <c r="BC26140" s="40"/>
      <c r="BD26140" s="50"/>
    </row>
    <row r="26141" spans="51:56" hidden="1" x14ac:dyDescent="0.25">
      <c r="AY26141" s="40"/>
      <c r="AZ26141" s="40"/>
      <c r="BA26141" s="40"/>
      <c r="BB26141" s="40"/>
      <c r="BC26141" s="40"/>
      <c r="BD26141" s="50"/>
    </row>
    <row r="26142" spans="51:56" hidden="1" x14ac:dyDescent="0.25">
      <c r="AY26142" s="40"/>
      <c r="AZ26142" s="40"/>
      <c r="BA26142" s="40"/>
      <c r="BB26142" s="40"/>
      <c r="BC26142" s="40"/>
      <c r="BD26142" s="50"/>
    </row>
    <row r="26143" spans="51:56" hidden="1" x14ac:dyDescent="0.25">
      <c r="AY26143" s="40"/>
      <c r="AZ26143" s="40"/>
      <c r="BA26143" s="40"/>
      <c r="BB26143" s="40"/>
      <c r="BC26143" s="40"/>
      <c r="BD26143" s="50"/>
    </row>
    <row r="26144" spans="51:56" hidden="1" x14ac:dyDescent="0.25">
      <c r="AY26144" s="40"/>
      <c r="AZ26144" s="40"/>
      <c r="BA26144" s="40"/>
      <c r="BB26144" s="40"/>
      <c r="BC26144" s="40"/>
      <c r="BD26144" s="50"/>
    </row>
    <row r="26145" spans="51:56" hidden="1" x14ac:dyDescent="0.25">
      <c r="AY26145" s="40"/>
      <c r="AZ26145" s="40"/>
      <c r="BA26145" s="40"/>
      <c r="BB26145" s="40"/>
      <c r="BC26145" s="40"/>
      <c r="BD26145" s="50"/>
    </row>
    <row r="26146" spans="51:56" hidden="1" x14ac:dyDescent="0.25">
      <c r="AY26146" s="40"/>
      <c r="AZ26146" s="40"/>
      <c r="BA26146" s="40"/>
      <c r="BB26146" s="40"/>
      <c r="BC26146" s="40"/>
      <c r="BD26146" s="50"/>
    </row>
    <row r="26147" spans="51:56" hidden="1" x14ac:dyDescent="0.25">
      <c r="AY26147" s="40"/>
      <c r="AZ26147" s="40"/>
      <c r="BA26147" s="40"/>
      <c r="BB26147" s="40"/>
      <c r="BC26147" s="40"/>
      <c r="BD26147" s="50"/>
    </row>
    <row r="26148" spans="51:56" hidden="1" x14ac:dyDescent="0.25">
      <c r="AY26148" s="40"/>
      <c r="AZ26148" s="40"/>
      <c r="BA26148" s="40"/>
      <c r="BB26148" s="40"/>
      <c r="BC26148" s="40"/>
      <c r="BD26148" s="50"/>
    </row>
    <row r="26149" spans="51:56" hidden="1" x14ac:dyDescent="0.25">
      <c r="AY26149" s="40"/>
      <c r="AZ26149" s="40"/>
      <c r="BA26149" s="40"/>
      <c r="BB26149" s="40"/>
      <c r="BC26149" s="40"/>
      <c r="BD26149" s="50"/>
    </row>
    <row r="26150" spans="51:56" hidden="1" x14ac:dyDescent="0.25">
      <c r="AY26150" s="40"/>
      <c r="AZ26150" s="40"/>
      <c r="BA26150" s="40"/>
      <c r="BB26150" s="40"/>
      <c r="BC26150" s="40"/>
      <c r="BD26150" s="50"/>
    </row>
    <row r="26151" spans="51:56" hidden="1" x14ac:dyDescent="0.25">
      <c r="AY26151" s="40"/>
      <c r="AZ26151" s="40"/>
      <c r="BA26151" s="40"/>
      <c r="BB26151" s="40"/>
      <c r="BC26151" s="40"/>
      <c r="BD26151" s="50"/>
    </row>
    <row r="26152" spans="51:56" hidden="1" x14ac:dyDescent="0.25">
      <c r="AY26152" s="40"/>
      <c r="AZ26152" s="40"/>
      <c r="BA26152" s="40"/>
      <c r="BB26152" s="40"/>
      <c r="BC26152" s="40"/>
      <c r="BD26152" s="50"/>
    </row>
    <row r="26153" spans="51:56" hidden="1" x14ac:dyDescent="0.25">
      <c r="AY26153" s="40"/>
      <c r="AZ26153" s="40"/>
      <c r="BA26153" s="40"/>
      <c r="BB26153" s="40"/>
      <c r="BC26153" s="40"/>
      <c r="BD26153" s="50"/>
    </row>
    <row r="26154" spans="51:56" hidden="1" x14ac:dyDescent="0.25">
      <c r="AY26154" s="40"/>
      <c r="AZ26154" s="40"/>
      <c r="BA26154" s="40"/>
      <c r="BB26154" s="40"/>
      <c r="BC26154" s="40"/>
      <c r="BD26154" s="50"/>
    </row>
    <row r="26155" spans="51:56" hidden="1" x14ac:dyDescent="0.25">
      <c r="AY26155" s="40"/>
      <c r="AZ26155" s="40"/>
      <c r="BA26155" s="40"/>
      <c r="BB26155" s="40"/>
      <c r="BC26155" s="40"/>
      <c r="BD26155" s="50"/>
    </row>
    <row r="26156" spans="51:56" hidden="1" x14ac:dyDescent="0.25">
      <c r="AY26156" s="40"/>
      <c r="AZ26156" s="40"/>
      <c r="BA26156" s="40"/>
      <c r="BB26156" s="40"/>
      <c r="BC26156" s="40"/>
      <c r="BD26156" s="50"/>
    </row>
    <row r="26157" spans="51:56" hidden="1" x14ac:dyDescent="0.25">
      <c r="AY26157" s="40"/>
      <c r="AZ26157" s="40"/>
      <c r="BA26157" s="40"/>
      <c r="BB26157" s="40"/>
      <c r="BC26157" s="40"/>
      <c r="BD26157" s="50"/>
    </row>
    <row r="26158" spans="51:56" hidden="1" x14ac:dyDescent="0.25">
      <c r="AY26158" s="40"/>
      <c r="AZ26158" s="40"/>
      <c r="BA26158" s="40"/>
      <c r="BB26158" s="40"/>
      <c r="BC26158" s="40"/>
      <c r="BD26158" s="50"/>
    </row>
    <row r="26159" spans="51:56" hidden="1" x14ac:dyDescent="0.25">
      <c r="AY26159" s="40"/>
      <c r="AZ26159" s="40"/>
      <c r="BA26159" s="40"/>
      <c r="BB26159" s="40"/>
      <c r="BC26159" s="40"/>
      <c r="BD26159" s="50"/>
    </row>
    <row r="26160" spans="51:56" hidden="1" x14ac:dyDescent="0.25">
      <c r="AY26160" s="40"/>
      <c r="AZ26160" s="40"/>
      <c r="BA26160" s="40"/>
      <c r="BB26160" s="40"/>
      <c r="BC26160" s="40"/>
      <c r="BD26160" s="50"/>
    </row>
    <row r="26161" spans="51:56" hidden="1" x14ac:dyDescent="0.25">
      <c r="AY26161" s="40"/>
      <c r="AZ26161" s="40"/>
      <c r="BA26161" s="40"/>
      <c r="BB26161" s="40"/>
      <c r="BC26161" s="40"/>
      <c r="BD26161" s="50"/>
    </row>
    <row r="26162" spans="51:56" hidden="1" x14ac:dyDescent="0.25">
      <c r="AY26162" s="40"/>
      <c r="AZ26162" s="40"/>
      <c r="BA26162" s="40"/>
      <c r="BB26162" s="40"/>
      <c r="BC26162" s="40"/>
      <c r="BD26162" s="50"/>
    </row>
    <row r="26163" spans="51:56" hidden="1" x14ac:dyDescent="0.25">
      <c r="AY26163" s="40"/>
      <c r="AZ26163" s="40"/>
      <c r="BA26163" s="40"/>
      <c r="BB26163" s="40"/>
      <c r="BC26163" s="40"/>
      <c r="BD26163" s="50"/>
    </row>
    <row r="26164" spans="51:56" hidden="1" x14ac:dyDescent="0.25">
      <c r="AY26164" s="40"/>
      <c r="AZ26164" s="40"/>
      <c r="BA26164" s="40"/>
      <c r="BB26164" s="40"/>
      <c r="BC26164" s="40"/>
      <c r="BD26164" s="50"/>
    </row>
    <row r="26165" spans="51:56" hidden="1" x14ac:dyDescent="0.25">
      <c r="AY26165" s="40"/>
      <c r="AZ26165" s="40"/>
      <c r="BA26165" s="40"/>
      <c r="BB26165" s="40"/>
      <c r="BC26165" s="40"/>
      <c r="BD26165" s="50"/>
    </row>
    <row r="26166" spans="51:56" hidden="1" x14ac:dyDescent="0.25">
      <c r="AY26166" s="40"/>
      <c r="AZ26166" s="40"/>
      <c r="BA26166" s="40"/>
      <c r="BB26166" s="40"/>
      <c r="BC26166" s="40"/>
      <c r="BD26166" s="50"/>
    </row>
    <row r="26167" spans="51:56" hidden="1" x14ac:dyDescent="0.25">
      <c r="AY26167" s="40"/>
      <c r="AZ26167" s="40"/>
      <c r="BA26167" s="40"/>
      <c r="BB26167" s="40"/>
      <c r="BC26167" s="40"/>
      <c r="BD26167" s="50"/>
    </row>
    <row r="26168" spans="51:56" hidden="1" x14ac:dyDescent="0.25">
      <c r="AY26168" s="40"/>
      <c r="AZ26168" s="40"/>
      <c r="BA26168" s="40"/>
      <c r="BB26168" s="40"/>
      <c r="BC26168" s="40"/>
      <c r="BD26168" s="50"/>
    </row>
    <row r="26169" spans="51:56" hidden="1" x14ac:dyDescent="0.25">
      <c r="AY26169" s="40"/>
      <c r="AZ26169" s="40"/>
      <c r="BA26169" s="40"/>
      <c r="BB26169" s="40"/>
      <c r="BC26169" s="40"/>
      <c r="BD26169" s="50"/>
    </row>
    <row r="26170" spans="51:56" hidden="1" x14ac:dyDescent="0.25">
      <c r="AY26170" s="40"/>
      <c r="AZ26170" s="40"/>
      <c r="BA26170" s="40"/>
      <c r="BB26170" s="40"/>
      <c r="BC26170" s="40"/>
      <c r="BD26170" s="50"/>
    </row>
    <row r="26171" spans="51:56" hidden="1" x14ac:dyDescent="0.25">
      <c r="AY26171" s="40"/>
      <c r="AZ26171" s="40"/>
      <c r="BA26171" s="40"/>
      <c r="BB26171" s="40"/>
      <c r="BC26171" s="40"/>
      <c r="BD26171" s="50"/>
    </row>
    <row r="26172" spans="51:56" hidden="1" x14ac:dyDescent="0.25">
      <c r="AY26172" s="40"/>
      <c r="AZ26172" s="40"/>
      <c r="BA26172" s="40"/>
      <c r="BB26172" s="40"/>
      <c r="BC26172" s="40"/>
      <c r="BD26172" s="50"/>
    </row>
    <row r="26173" spans="51:56" hidden="1" x14ac:dyDescent="0.25">
      <c r="AY26173" s="40"/>
      <c r="AZ26173" s="40"/>
      <c r="BA26173" s="40"/>
      <c r="BB26173" s="40"/>
      <c r="BC26173" s="40"/>
      <c r="BD26173" s="50"/>
    </row>
    <row r="26174" spans="51:56" hidden="1" x14ac:dyDescent="0.25">
      <c r="AY26174" s="40"/>
      <c r="AZ26174" s="40"/>
      <c r="BA26174" s="40"/>
      <c r="BB26174" s="40"/>
      <c r="BC26174" s="40"/>
      <c r="BD26174" s="50"/>
    </row>
    <row r="26175" spans="51:56" hidden="1" x14ac:dyDescent="0.25">
      <c r="AY26175" s="40"/>
      <c r="AZ26175" s="40"/>
      <c r="BA26175" s="40"/>
      <c r="BB26175" s="40"/>
      <c r="BC26175" s="40"/>
      <c r="BD26175" s="50"/>
    </row>
    <row r="26176" spans="51:56" hidden="1" x14ac:dyDescent="0.25">
      <c r="AY26176" s="40"/>
      <c r="AZ26176" s="40"/>
      <c r="BA26176" s="40"/>
      <c r="BB26176" s="40"/>
      <c r="BC26176" s="40"/>
      <c r="BD26176" s="50"/>
    </row>
    <row r="26177" spans="51:56" hidden="1" x14ac:dyDescent="0.25">
      <c r="AY26177" s="40"/>
      <c r="AZ26177" s="40"/>
      <c r="BA26177" s="40"/>
      <c r="BB26177" s="40"/>
      <c r="BC26177" s="40"/>
      <c r="BD26177" s="50"/>
    </row>
    <row r="26178" spans="51:56" hidden="1" x14ac:dyDescent="0.25">
      <c r="AY26178" s="40"/>
      <c r="AZ26178" s="40"/>
      <c r="BA26178" s="40"/>
      <c r="BB26178" s="40"/>
      <c r="BC26178" s="40"/>
      <c r="BD26178" s="50"/>
    </row>
    <row r="26179" spans="51:56" hidden="1" x14ac:dyDescent="0.25">
      <c r="AY26179" s="40"/>
      <c r="AZ26179" s="40"/>
      <c r="BA26179" s="40"/>
      <c r="BB26179" s="40"/>
      <c r="BC26179" s="40"/>
      <c r="BD26179" s="50"/>
    </row>
    <row r="26180" spans="51:56" hidden="1" x14ac:dyDescent="0.25">
      <c r="AY26180" s="40"/>
      <c r="AZ26180" s="40"/>
      <c r="BA26180" s="40"/>
      <c r="BB26180" s="40"/>
      <c r="BC26180" s="40"/>
      <c r="BD26180" s="50"/>
    </row>
    <row r="26181" spans="51:56" hidden="1" x14ac:dyDescent="0.25">
      <c r="AY26181" s="40"/>
      <c r="AZ26181" s="40"/>
      <c r="BA26181" s="40"/>
      <c r="BB26181" s="40"/>
      <c r="BC26181" s="40"/>
      <c r="BD26181" s="50"/>
    </row>
    <row r="26182" spans="51:56" hidden="1" x14ac:dyDescent="0.25">
      <c r="AY26182" s="40"/>
      <c r="AZ26182" s="40"/>
      <c r="BA26182" s="40"/>
      <c r="BB26182" s="40"/>
      <c r="BC26182" s="40"/>
      <c r="BD26182" s="50"/>
    </row>
    <row r="26183" spans="51:56" hidden="1" x14ac:dyDescent="0.25">
      <c r="AY26183" s="40"/>
      <c r="AZ26183" s="40"/>
      <c r="BA26183" s="40"/>
      <c r="BB26183" s="40"/>
      <c r="BC26183" s="40"/>
      <c r="BD26183" s="50"/>
    </row>
    <row r="26184" spans="51:56" hidden="1" x14ac:dyDescent="0.25">
      <c r="AY26184" s="40"/>
      <c r="AZ26184" s="40"/>
      <c r="BA26184" s="40"/>
      <c r="BB26184" s="40"/>
      <c r="BC26184" s="40"/>
      <c r="BD26184" s="50"/>
    </row>
    <row r="26185" spans="51:56" hidden="1" x14ac:dyDescent="0.25">
      <c r="AY26185" s="40"/>
      <c r="AZ26185" s="40"/>
      <c r="BA26185" s="40"/>
      <c r="BB26185" s="40"/>
      <c r="BC26185" s="40"/>
      <c r="BD26185" s="50"/>
    </row>
    <row r="26186" spans="51:56" hidden="1" x14ac:dyDescent="0.25">
      <c r="AY26186" s="40"/>
      <c r="AZ26186" s="40"/>
      <c r="BA26186" s="40"/>
      <c r="BB26186" s="40"/>
      <c r="BC26186" s="40"/>
      <c r="BD26186" s="50"/>
    </row>
    <row r="26187" spans="51:56" hidden="1" x14ac:dyDescent="0.25">
      <c r="AY26187" s="40"/>
      <c r="AZ26187" s="40"/>
      <c r="BA26187" s="40"/>
      <c r="BB26187" s="40"/>
      <c r="BC26187" s="40"/>
      <c r="BD26187" s="50"/>
    </row>
    <row r="26188" spans="51:56" hidden="1" x14ac:dyDescent="0.25">
      <c r="AY26188" s="40"/>
      <c r="AZ26188" s="40"/>
      <c r="BA26188" s="40"/>
      <c r="BB26188" s="40"/>
      <c r="BC26188" s="40"/>
      <c r="BD26188" s="50"/>
    </row>
    <row r="26189" spans="51:56" hidden="1" x14ac:dyDescent="0.25">
      <c r="AY26189" s="40"/>
      <c r="AZ26189" s="40"/>
      <c r="BA26189" s="40"/>
      <c r="BB26189" s="40"/>
      <c r="BC26189" s="40"/>
      <c r="BD26189" s="50"/>
    </row>
    <row r="26190" spans="51:56" hidden="1" x14ac:dyDescent="0.25">
      <c r="AY26190" s="40"/>
      <c r="AZ26190" s="40"/>
      <c r="BA26190" s="40"/>
      <c r="BB26190" s="40"/>
      <c r="BC26190" s="40"/>
      <c r="BD26190" s="50"/>
    </row>
    <row r="26191" spans="51:56" hidden="1" x14ac:dyDescent="0.25">
      <c r="AY26191" s="40"/>
      <c r="AZ26191" s="40"/>
      <c r="BA26191" s="40"/>
      <c r="BB26191" s="40"/>
      <c r="BC26191" s="40"/>
      <c r="BD26191" s="50"/>
    </row>
    <row r="26192" spans="51:56" hidden="1" x14ac:dyDescent="0.25">
      <c r="AY26192" s="40"/>
      <c r="AZ26192" s="40"/>
      <c r="BA26192" s="40"/>
      <c r="BB26192" s="40"/>
      <c r="BC26192" s="40"/>
      <c r="BD26192" s="50"/>
    </row>
    <row r="26193" spans="51:56" hidden="1" x14ac:dyDescent="0.25">
      <c r="AY26193" s="40"/>
      <c r="AZ26193" s="40"/>
      <c r="BA26193" s="40"/>
      <c r="BB26193" s="40"/>
      <c r="BC26193" s="40"/>
      <c r="BD26193" s="50"/>
    </row>
    <row r="26194" spans="51:56" hidden="1" x14ac:dyDescent="0.25">
      <c r="AY26194" s="40"/>
      <c r="AZ26194" s="40"/>
      <c r="BA26194" s="40"/>
      <c r="BB26194" s="40"/>
      <c r="BC26194" s="40"/>
      <c r="BD26194" s="50"/>
    </row>
    <row r="26195" spans="51:56" hidden="1" x14ac:dyDescent="0.25">
      <c r="AY26195" s="40"/>
      <c r="AZ26195" s="40"/>
      <c r="BA26195" s="40"/>
      <c r="BB26195" s="40"/>
      <c r="BC26195" s="40"/>
      <c r="BD26195" s="50"/>
    </row>
    <row r="26196" spans="51:56" hidden="1" x14ac:dyDescent="0.25">
      <c r="AY26196" s="40"/>
      <c r="AZ26196" s="40"/>
      <c r="BA26196" s="40"/>
      <c r="BB26196" s="40"/>
      <c r="BC26196" s="40"/>
      <c r="BD26196" s="50"/>
    </row>
    <row r="26197" spans="51:56" hidden="1" x14ac:dyDescent="0.25">
      <c r="AY26197" s="40"/>
      <c r="AZ26197" s="40"/>
      <c r="BA26197" s="40"/>
      <c r="BB26197" s="40"/>
      <c r="BC26197" s="40"/>
      <c r="BD26197" s="50"/>
    </row>
    <row r="26198" spans="51:56" hidden="1" x14ac:dyDescent="0.25">
      <c r="AY26198" s="40"/>
      <c r="AZ26198" s="40"/>
      <c r="BA26198" s="40"/>
      <c r="BB26198" s="40"/>
      <c r="BC26198" s="40"/>
      <c r="BD26198" s="50"/>
    </row>
    <row r="26199" spans="51:56" hidden="1" x14ac:dyDescent="0.25">
      <c r="AY26199" s="40"/>
      <c r="AZ26199" s="40"/>
      <c r="BA26199" s="40"/>
      <c r="BB26199" s="40"/>
      <c r="BC26199" s="40"/>
      <c r="BD26199" s="50"/>
    </row>
    <row r="26200" spans="51:56" hidden="1" x14ac:dyDescent="0.25">
      <c r="AY26200" s="40"/>
      <c r="AZ26200" s="40"/>
      <c r="BA26200" s="40"/>
      <c r="BB26200" s="40"/>
      <c r="BC26200" s="40"/>
      <c r="BD26200" s="50"/>
    </row>
    <row r="26201" spans="51:56" hidden="1" x14ac:dyDescent="0.25">
      <c r="AY26201" s="40"/>
      <c r="AZ26201" s="40"/>
      <c r="BA26201" s="40"/>
      <c r="BB26201" s="40"/>
      <c r="BC26201" s="40"/>
      <c r="BD26201" s="50"/>
    </row>
    <row r="26202" spans="51:56" hidden="1" x14ac:dyDescent="0.25">
      <c r="AY26202" s="40"/>
      <c r="AZ26202" s="40"/>
      <c r="BA26202" s="40"/>
      <c r="BB26202" s="40"/>
      <c r="BC26202" s="40"/>
      <c r="BD26202" s="50"/>
    </row>
    <row r="26203" spans="51:56" hidden="1" x14ac:dyDescent="0.25">
      <c r="AY26203" s="40"/>
      <c r="AZ26203" s="40"/>
      <c r="BA26203" s="40"/>
      <c r="BB26203" s="40"/>
      <c r="BC26203" s="40"/>
      <c r="BD26203" s="50"/>
    </row>
    <row r="26204" spans="51:56" hidden="1" x14ac:dyDescent="0.25">
      <c r="AY26204" s="40"/>
      <c r="AZ26204" s="40"/>
      <c r="BA26204" s="40"/>
      <c r="BB26204" s="40"/>
      <c r="BC26204" s="40"/>
      <c r="BD26204" s="50"/>
    </row>
    <row r="26205" spans="51:56" hidden="1" x14ac:dyDescent="0.25">
      <c r="AY26205" s="40"/>
      <c r="AZ26205" s="40"/>
      <c r="BA26205" s="40"/>
      <c r="BB26205" s="40"/>
      <c r="BC26205" s="40"/>
      <c r="BD26205" s="50"/>
    </row>
    <row r="26206" spans="51:56" hidden="1" x14ac:dyDescent="0.25">
      <c r="AY26206" s="40"/>
      <c r="AZ26206" s="40"/>
      <c r="BA26206" s="40"/>
      <c r="BB26206" s="40"/>
      <c r="BC26206" s="40"/>
      <c r="BD26206" s="50"/>
    </row>
    <row r="26207" spans="51:56" hidden="1" x14ac:dyDescent="0.25">
      <c r="AY26207" s="40"/>
      <c r="AZ26207" s="40"/>
      <c r="BA26207" s="40"/>
      <c r="BB26207" s="40"/>
      <c r="BC26207" s="40"/>
      <c r="BD26207" s="50"/>
    </row>
    <row r="26208" spans="51:56" hidden="1" x14ac:dyDescent="0.25">
      <c r="AY26208" s="40"/>
      <c r="AZ26208" s="40"/>
      <c r="BA26208" s="40"/>
      <c r="BB26208" s="40"/>
      <c r="BC26208" s="40"/>
      <c r="BD26208" s="50"/>
    </row>
    <row r="26209" spans="51:56" hidden="1" x14ac:dyDescent="0.25">
      <c r="AY26209" s="40"/>
      <c r="AZ26209" s="40"/>
      <c r="BA26209" s="40"/>
      <c r="BB26209" s="40"/>
      <c r="BC26209" s="40"/>
      <c r="BD26209" s="50"/>
    </row>
    <row r="26210" spans="51:56" hidden="1" x14ac:dyDescent="0.25">
      <c r="AY26210" s="40"/>
      <c r="AZ26210" s="40"/>
      <c r="BA26210" s="40"/>
      <c r="BB26210" s="40"/>
      <c r="BC26210" s="40"/>
      <c r="BD26210" s="50"/>
    </row>
    <row r="26211" spans="51:56" hidden="1" x14ac:dyDescent="0.25">
      <c r="AY26211" s="40"/>
      <c r="AZ26211" s="40"/>
      <c r="BA26211" s="40"/>
      <c r="BB26211" s="40"/>
      <c r="BC26211" s="40"/>
      <c r="BD26211" s="50"/>
    </row>
    <row r="26212" spans="51:56" hidden="1" x14ac:dyDescent="0.25">
      <c r="AY26212" s="40"/>
      <c r="AZ26212" s="40"/>
      <c r="BA26212" s="40"/>
      <c r="BB26212" s="40"/>
      <c r="BC26212" s="40"/>
      <c r="BD26212" s="50"/>
    </row>
    <row r="26213" spans="51:56" hidden="1" x14ac:dyDescent="0.25">
      <c r="AY26213" s="40"/>
      <c r="AZ26213" s="40"/>
      <c r="BA26213" s="40"/>
      <c r="BB26213" s="40"/>
      <c r="BC26213" s="40"/>
      <c r="BD26213" s="50"/>
    </row>
    <row r="26214" spans="51:56" hidden="1" x14ac:dyDescent="0.25">
      <c r="AY26214" s="40"/>
      <c r="AZ26214" s="40"/>
      <c r="BA26214" s="40"/>
      <c r="BB26214" s="40"/>
      <c r="BC26214" s="40"/>
      <c r="BD26214" s="50"/>
    </row>
    <row r="26215" spans="51:56" hidden="1" x14ac:dyDescent="0.25">
      <c r="AY26215" s="40"/>
      <c r="AZ26215" s="40"/>
      <c r="BA26215" s="40"/>
      <c r="BB26215" s="40"/>
      <c r="BC26215" s="40"/>
      <c r="BD26215" s="50"/>
    </row>
    <row r="26216" spans="51:56" hidden="1" x14ac:dyDescent="0.25">
      <c r="AY26216" s="40"/>
      <c r="AZ26216" s="40"/>
      <c r="BA26216" s="40"/>
      <c r="BB26216" s="40"/>
      <c r="BC26216" s="40"/>
      <c r="BD26216" s="50"/>
    </row>
    <row r="26217" spans="51:56" hidden="1" x14ac:dyDescent="0.25">
      <c r="AY26217" s="40"/>
      <c r="AZ26217" s="40"/>
      <c r="BA26217" s="40"/>
      <c r="BB26217" s="40"/>
      <c r="BC26217" s="40"/>
      <c r="BD26217" s="50"/>
    </row>
    <row r="26218" spans="51:56" hidden="1" x14ac:dyDescent="0.25">
      <c r="AY26218" s="40"/>
      <c r="AZ26218" s="40"/>
      <c r="BA26218" s="40"/>
      <c r="BB26218" s="40"/>
      <c r="BC26218" s="40"/>
      <c r="BD26218" s="50"/>
    </row>
    <row r="26219" spans="51:56" hidden="1" x14ac:dyDescent="0.25">
      <c r="AY26219" s="40"/>
      <c r="AZ26219" s="40"/>
      <c r="BA26219" s="40"/>
      <c r="BB26219" s="40"/>
      <c r="BC26219" s="40"/>
      <c r="BD26219" s="50"/>
    </row>
    <row r="26220" spans="51:56" hidden="1" x14ac:dyDescent="0.25">
      <c r="AY26220" s="40"/>
      <c r="AZ26220" s="40"/>
      <c r="BA26220" s="40"/>
      <c r="BB26220" s="40"/>
      <c r="BC26220" s="40"/>
      <c r="BD26220" s="50"/>
    </row>
    <row r="26221" spans="51:56" hidden="1" x14ac:dyDescent="0.25">
      <c r="AY26221" s="40"/>
      <c r="AZ26221" s="40"/>
      <c r="BA26221" s="40"/>
      <c r="BB26221" s="40"/>
      <c r="BC26221" s="40"/>
      <c r="BD26221" s="50"/>
    </row>
    <row r="26222" spans="51:56" hidden="1" x14ac:dyDescent="0.25">
      <c r="AY26222" s="40"/>
      <c r="AZ26222" s="40"/>
      <c r="BA26222" s="40"/>
      <c r="BB26222" s="40"/>
      <c r="BC26222" s="40"/>
      <c r="BD26222" s="50"/>
    </row>
    <row r="26223" spans="51:56" hidden="1" x14ac:dyDescent="0.25">
      <c r="AY26223" s="40"/>
      <c r="AZ26223" s="40"/>
      <c r="BA26223" s="40"/>
      <c r="BB26223" s="40"/>
      <c r="BC26223" s="40"/>
      <c r="BD26223" s="50"/>
    </row>
    <row r="26224" spans="51:56" hidden="1" x14ac:dyDescent="0.25">
      <c r="AY26224" s="40"/>
      <c r="AZ26224" s="40"/>
      <c r="BA26224" s="40"/>
      <c r="BB26224" s="40"/>
      <c r="BC26224" s="40"/>
      <c r="BD26224" s="50"/>
    </row>
    <row r="26225" spans="51:56" hidden="1" x14ac:dyDescent="0.25">
      <c r="AY26225" s="40"/>
      <c r="AZ26225" s="40"/>
      <c r="BA26225" s="40"/>
      <c r="BB26225" s="40"/>
      <c r="BC26225" s="40"/>
      <c r="BD26225" s="50"/>
    </row>
    <row r="26226" spans="51:56" hidden="1" x14ac:dyDescent="0.25">
      <c r="AY26226" s="40"/>
      <c r="AZ26226" s="40"/>
      <c r="BA26226" s="40"/>
      <c r="BB26226" s="40"/>
      <c r="BC26226" s="40"/>
      <c r="BD26226" s="50"/>
    </row>
    <row r="26227" spans="51:56" hidden="1" x14ac:dyDescent="0.25">
      <c r="AY26227" s="40"/>
      <c r="AZ26227" s="40"/>
      <c r="BA26227" s="40"/>
      <c r="BB26227" s="40"/>
      <c r="BC26227" s="40"/>
      <c r="BD26227" s="50"/>
    </row>
    <row r="26228" spans="51:56" hidden="1" x14ac:dyDescent="0.25">
      <c r="AY26228" s="40"/>
      <c r="AZ26228" s="40"/>
      <c r="BA26228" s="40"/>
      <c r="BB26228" s="40"/>
      <c r="BC26228" s="40"/>
      <c r="BD26228" s="50"/>
    </row>
    <row r="26229" spans="51:56" hidden="1" x14ac:dyDescent="0.25">
      <c r="AY26229" s="40"/>
      <c r="AZ26229" s="40"/>
      <c r="BA26229" s="40"/>
      <c r="BB26229" s="40"/>
      <c r="BC26229" s="40"/>
      <c r="BD26229" s="50"/>
    </row>
    <row r="26230" spans="51:56" hidden="1" x14ac:dyDescent="0.25">
      <c r="AY26230" s="40"/>
      <c r="AZ26230" s="40"/>
      <c r="BA26230" s="40"/>
      <c r="BB26230" s="40"/>
      <c r="BC26230" s="40"/>
      <c r="BD26230" s="50"/>
    </row>
    <row r="26231" spans="51:56" hidden="1" x14ac:dyDescent="0.25">
      <c r="AY26231" s="40"/>
      <c r="AZ26231" s="40"/>
      <c r="BA26231" s="40"/>
      <c r="BB26231" s="40"/>
      <c r="BC26231" s="40"/>
      <c r="BD26231" s="50"/>
    </row>
    <row r="26232" spans="51:56" hidden="1" x14ac:dyDescent="0.25">
      <c r="AY26232" s="40"/>
      <c r="AZ26232" s="40"/>
      <c r="BA26232" s="40"/>
      <c r="BB26232" s="40"/>
      <c r="BC26232" s="40"/>
      <c r="BD26232" s="50"/>
    </row>
    <row r="26233" spans="51:56" hidden="1" x14ac:dyDescent="0.25">
      <c r="AY26233" s="40"/>
      <c r="AZ26233" s="40"/>
      <c r="BA26233" s="40"/>
      <c r="BB26233" s="40"/>
      <c r="BC26233" s="40"/>
      <c r="BD26233" s="50"/>
    </row>
    <row r="26234" spans="51:56" hidden="1" x14ac:dyDescent="0.25">
      <c r="AY26234" s="40"/>
      <c r="AZ26234" s="40"/>
      <c r="BA26234" s="40"/>
      <c r="BB26234" s="40"/>
      <c r="BC26234" s="40"/>
      <c r="BD26234" s="50"/>
    </row>
    <row r="26235" spans="51:56" hidden="1" x14ac:dyDescent="0.25">
      <c r="AY26235" s="40"/>
      <c r="AZ26235" s="40"/>
      <c r="BA26235" s="40"/>
      <c r="BB26235" s="40"/>
      <c r="BC26235" s="40"/>
      <c r="BD26235" s="50"/>
    </row>
    <row r="26236" spans="51:56" hidden="1" x14ac:dyDescent="0.25">
      <c r="AY26236" s="40"/>
      <c r="AZ26236" s="40"/>
      <c r="BA26236" s="40"/>
      <c r="BB26236" s="40"/>
      <c r="BC26236" s="40"/>
      <c r="BD26236" s="50"/>
    </row>
    <row r="26237" spans="51:56" hidden="1" x14ac:dyDescent="0.25">
      <c r="AY26237" s="40"/>
      <c r="AZ26237" s="40"/>
      <c r="BA26237" s="40"/>
      <c r="BB26237" s="40"/>
      <c r="BC26237" s="40"/>
      <c r="BD26237" s="50"/>
    </row>
    <row r="26238" spans="51:56" hidden="1" x14ac:dyDescent="0.25">
      <c r="AY26238" s="40"/>
      <c r="AZ26238" s="40"/>
      <c r="BA26238" s="40"/>
      <c r="BB26238" s="40"/>
      <c r="BC26238" s="40"/>
      <c r="BD26238" s="50"/>
    </row>
    <row r="26239" spans="51:56" hidden="1" x14ac:dyDescent="0.25">
      <c r="AY26239" s="40"/>
      <c r="AZ26239" s="40"/>
      <c r="BA26239" s="40"/>
      <c r="BB26239" s="40"/>
      <c r="BC26239" s="40"/>
      <c r="BD26239" s="50"/>
    </row>
    <row r="26240" spans="51:56" hidden="1" x14ac:dyDescent="0.25">
      <c r="AY26240" s="40"/>
      <c r="AZ26240" s="40"/>
      <c r="BA26240" s="40"/>
      <c r="BB26240" s="40"/>
      <c r="BC26240" s="40"/>
      <c r="BD26240" s="50"/>
    </row>
    <row r="26241" spans="51:56" hidden="1" x14ac:dyDescent="0.25">
      <c r="AY26241" s="40"/>
      <c r="AZ26241" s="40"/>
      <c r="BA26241" s="40"/>
      <c r="BB26241" s="40"/>
      <c r="BC26241" s="40"/>
      <c r="BD26241" s="50"/>
    </row>
    <row r="26242" spans="51:56" hidden="1" x14ac:dyDescent="0.25">
      <c r="AY26242" s="40"/>
      <c r="AZ26242" s="40"/>
      <c r="BA26242" s="40"/>
      <c r="BB26242" s="40"/>
      <c r="BC26242" s="40"/>
      <c r="BD26242" s="50"/>
    </row>
    <row r="26243" spans="51:56" hidden="1" x14ac:dyDescent="0.25">
      <c r="AY26243" s="40"/>
      <c r="AZ26243" s="40"/>
      <c r="BA26243" s="40"/>
      <c r="BB26243" s="40"/>
      <c r="BC26243" s="40"/>
      <c r="BD26243" s="50"/>
    </row>
    <row r="26244" spans="51:56" hidden="1" x14ac:dyDescent="0.25">
      <c r="AY26244" s="40"/>
      <c r="AZ26244" s="40"/>
      <c r="BA26244" s="40"/>
      <c r="BB26244" s="40"/>
      <c r="BC26244" s="40"/>
      <c r="BD26244" s="50"/>
    </row>
    <row r="26245" spans="51:56" hidden="1" x14ac:dyDescent="0.25">
      <c r="AY26245" s="40"/>
      <c r="AZ26245" s="40"/>
      <c r="BA26245" s="40"/>
      <c r="BB26245" s="40"/>
      <c r="BC26245" s="40"/>
      <c r="BD26245" s="50"/>
    </row>
    <row r="26246" spans="51:56" hidden="1" x14ac:dyDescent="0.25">
      <c r="AY26246" s="40"/>
      <c r="AZ26246" s="40"/>
      <c r="BA26246" s="40"/>
      <c r="BB26246" s="40"/>
      <c r="BC26246" s="40"/>
      <c r="BD26246" s="50"/>
    </row>
    <row r="26247" spans="51:56" hidden="1" x14ac:dyDescent="0.25">
      <c r="AY26247" s="40"/>
      <c r="AZ26247" s="40"/>
      <c r="BA26247" s="40"/>
      <c r="BB26247" s="40"/>
      <c r="BC26247" s="40"/>
      <c r="BD26247" s="50"/>
    </row>
    <row r="26248" spans="51:56" hidden="1" x14ac:dyDescent="0.25">
      <c r="AY26248" s="40"/>
      <c r="AZ26248" s="40"/>
      <c r="BA26248" s="40"/>
      <c r="BB26248" s="40"/>
      <c r="BC26248" s="40"/>
      <c r="BD26248" s="50"/>
    </row>
    <row r="26249" spans="51:56" hidden="1" x14ac:dyDescent="0.25">
      <c r="AY26249" s="40"/>
      <c r="AZ26249" s="40"/>
      <c r="BA26249" s="40"/>
      <c r="BB26249" s="40"/>
      <c r="BC26249" s="40"/>
      <c r="BD26249" s="50"/>
    </row>
    <row r="26250" spans="51:56" hidden="1" x14ac:dyDescent="0.25">
      <c r="AY26250" s="40"/>
      <c r="AZ26250" s="40"/>
      <c r="BA26250" s="40"/>
      <c r="BB26250" s="40"/>
      <c r="BC26250" s="40"/>
      <c r="BD26250" s="50"/>
    </row>
    <row r="26251" spans="51:56" hidden="1" x14ac:dyDescent="0.25">
      <c r="AY26251" s="40"/>
      <c r="AZ26251" s="40"/>
      <c r="BA26251" s="40"/>
      <c r="BB26251" s="40"/>
      <c r="BC26251" s="40"/>
      <c r="BD26251" s="50"/>
    </row>
    <row r="26252" spans="51:56" hidden="1" x14ac:dyDescent="0.25">
      <c r="AY26252" s="40"/>
      <c r="AZ26252" s="40"/>
      <c r="BA26252" s="40"/>
      <c r="BB26252" s="40"/>
      <c r="BC26252" s="40"/>
      <c r="BD26252" s="50"/>
    </row>
    <row r="26253" spans="51:56" hidden="1" x14ac:dyDescent="0.25">
      <c r="AY26253" s="40"/>
      <c r="AZ26253" s="40"/>
      <c r="BA26253" s="40"/>
      <c r="BB26253" s="40"/>
      <c r="BC26253" s="40"/>
      <c r="BD26253" s="50"/>
    </row>
    <row r="26254" spans="51:56" hidden="1" x14ac:dyDescent="0.25">
      <c r="AY26254" s="40"/>
      <c r="AZ26254" s="40"/>
      <c r="BA26254" s="40"/>
      <c r="BB26254" s="40"/>
      <c r="BC26254" s="40"/>
      <c r="BD26254" s="50"/>
    </row>
    <row r="26255" spans="51:56" hidden="1" x14ac:dyDescent="0.25">
      <c r="AY26255" s="40"/>
      <c r="AZ26255" s="40"/>
      <c r="BA26255" s="40"/>
      <c r="BB26255" s="40"/>
      <c r="BC26255" s="40"/>
      <c r="BD26255" s="50"/>
    </row>
    <row r="26256" spans="51:56" hidden="1" x14ac:dyDescent="0.25">
      <c r="AY26256" s="40"/>
      <c r="AZ26256" s="40"/>
      <c r="BA26256" s="40"/>
      <c r="BB26256" s="40"/>
      <c r="BC26256" s="40"/>
      <c r="BD26256" s="50"/>
    </row>
    <row r="26257" spans="51:56" hidden="1" x14ac:dyDescent="0.25">
      <c r="AY26257" s="40"/>
      <c r="AZ26257" s="40"/>
      <c r="BA26257" s="40"/>
      <c r="BB26257" s="40"/>
      <c r="BC26257" s="40"/>
      <c r="BD26257" s="50"/>
    </row>
    <row r="26258" spans="51:56" hidden="1" x14ac:dyDescent="0.25">
      <c r="AY26258" s="40"/>
      <c r="AZ26258" s="40"/>
      <c r="BA26258" s="40"/>
      <c r="BB26258" s="40"/>
      <c r="BC26258" s="40"/>
      <c r="BD26258" s="50"/>
    </row>
    <row r="26259" spans="51:56" hidden="1" x14ac:dyDescent="0.25">
      <c r="AY26259" s="40"/>
      <c r="AZ26259" s="40"/>
      <c r="BA26259" s="40"/>
      <c r="BB26259" s="40"/>
      <c r="BC26259" s="40"/>
      <c r="BD26259" s="50"/>
    </row>
    <row r="26260" spans="51:56" hidden="1" x14ac:dyDescent="0.25">
      <c r="AY26260" s="40"/>
      <c r="AZ26260" s="40"/>
      <c r="BA26260" s="40"/>
      <c r="BB26260" s="40"/>
      <c r="BC26260" s="40"/>
      <c r="BD26260" s="50"/>
    </row>
    <row r="26261" spans="51:56" hidden="1" x14ac:dyDescent="0.25">
      <c r="AY26261" s="40"/>
      <c r="AZ26261" s="40"/>
      <c r="BA26261" s="40"/>
      <c r="BB26261" s="40"/>
      <c r="BC26261" s="40"/>
      <c r="BD26261" s="50"/>
    </row>
    <row r="26262" spans="51:56" hidden="1" x14ac:dyDescent="0.25">
      <c r="AY26262" s="40"/>
      <c r="AZ26262" s="40"/>
      <c r="BA26262" s="40"/>
      <c r="BB26262" s="40"/>
      <c r="BC26262" s="40"/>
      <c r="BD26262" s="50"/>
    </row>
    <row r="26263" spans="51:56" hidden="1" x14ac:dyDescent="0.25">
      <c r="AY26263" s="40"/>
      <c r="AZ26263" s="40"/>
      <c r="BA26263" s="40"/>
      <c r="BB26263" s="40"/>
      <c r="BC26263" s="40"/>
      <c r="BD26263" s="50"/>
    </row>
    <row r="26264" spans="51:56" hidden="1" x14ac:dyDescent="0.25">
      <c r="AY26264" s="40"/>
      <c r="AZ26264" s="40"/>
      <c r="BA26264" s="40"/>
      <c r="BB26264" s="40"/>
      <c r="BC26264" s="40"/>
      <c r="BD26264" s="50"/>
    </row>
    <row r="26265" spans="51:56" hidden="1" x14ac:dyDescent="0.25">
      <c r="AY26265" s="40"/>
      <c r="AZ26265" s="40"/>
      <c r="BA26265" s="40"/>
      <c r="BB26265" s="40"/>
      <c r="BC26265" s="40"/>
      <c r="BD26265" s="50"/>
    </row>
    <row r="26266" spans="51:56" hidden="1" x14ac:dyDescent="0.25">
      <c r="AY26266" s="40"/>
      <c r="AZ26266" s="40"/>
      <c r="BA26266" s="40"/>
      <c r="BB26266" s="40"/>
      <c r="BC26266" s="40"/>
      <c r="BD26266" s="50"/>
    </row>
    <row r="26267" spans="51:56" hidden="1" x14ac:dyDescent="0.25">
      <c r="AY26267" s="40"/>
      <c r="AZ26267" s="40"/>
      <c r="BA26267" s="40"/>
      <c r="BB26267" s="40"/>
      <c r="BC26267" s="40"/>
      <c r="BD26267" s="50"/>
    </row>
    <row r="26268" spans="51:56" hidden="1" x14ac:dyDescent="0.25">
      <c r="AY26268" s="40"/>
      <c r="AZ26268" s="40"/>
      <c r="BA26268" s="40"/>
      <c r="BB26268" s="40"/>
      <c r="BC26268" s="40"/>
      <c r="BD26268" s="50"/>
    </row>
    <row r="26269" spans="51:56" hidden="1" x14ac:dyDescent="0.25">
      <c r="AY26269" s="40"/>
      <c r="AZ26269" s="40"/>
      <c r="BA26269" s="40"/>
      <c r="BB26269" s="40"/>
      <c r="BC26269" s="40"/>
      <c r="BD26269" s="50"/>
    </row>
    <row r="26270" spans="51:56" hidden="1" x14ac:dyDescent="0.25">
      <c r="AY26270" s="40"/>
      <c r="AZ26270" s="40"/>
      <c r="BA26270" s="40"/>
      <c r="BB26270" s="40"/>
      <c r="BC26270" s="40"/>
      <c r="BD26270" s="50"/>
    </row>
    <row r="26271" spans="51:56" hidden="1" x14ac:dyDescent="0.25">
      <c r="AY26271" s="40"/>
      <c r="AZ26271" s="40"/>
      <c r="BA26271" s="40"/>
      <c r="BB26271" s="40"/>
      <c r="BC26271" s="40"/>
      <c r="BD26271" s="50"/>
    </row>
    <row r="26272" spans="51:56" hidden="1" x14ac:dyDescent="0.25">
      <c r="AY26272" s="40"/>
      <c r="AZ26272" s="40"/>
      <c r="BA26272" s="40"/>
      <c r="BB26272" s="40"/>
      <c r="BC26272" s="40"/>
      <c r="BD26272" s="50"/>
    </row>
    <row r="26273" spans="51:56" hidden="1" x14ac:dyDescent="0.25">
      <c r="AY26273" s="40"/>
      <c r="AZ26273" s="40"/>
      <c r="BA26273" s="40"/>
      <c r="BB26273" s="40"/>
      <c r="BC26273" s="40"/>
      <c r="BD26273" s="50"/>
    </row>
    <row r="26274" spans="51:56" hidden="1" x14ac:dyDescent="0.25">
      <c r="AY26274" s="40"/>
      <c r="AZ26274" s="40"/>
      <c r="BA26274" s="40"/>
      <c r="BB26274" s="40"/>
      <c r="BC26274" s="40"/>
      <c r="BD26274" s="50"/>
    </row>
    <row r="26275" spans="51:56" hidden="1" x14ac:dyDescent="0.25">
      <c r="AY26275" s="40"/>
      <c r="AZ26275" s="40"/>
      <c r="BA26275" s="40"/>
      <c r="BB26275" s="40"/>
      <c r="BC26275" s="40"/>
      <c r="BD26275" s="50"/>
    </row>
    <row r="26276" spans="51:56" hidden="1" x14ac:dyDescent="0.25">
      <c r="AY26276" s="40"/>
      <c r="AZ26276" s="40"/>
      <c r="BA26276" s="40"/>
      <c r="BB26276" s="40"/>
      <c r="BC26276" s="40"/>
      <c r="BD26276" s="50"/>
    </row>
    <row r="26277" spans="51:56" hidden="1" x14ac:dyDescent="0.25">
      <c r="AY26277" s="40"/>
      <c r="AZ26277" s="40"/>
      <c r="BA26277" s="40"/>
      <c r="BB26277" s="40"/>
      <c r="BC26277" s="40"/>
      <c r="BD26277" s="50"/>
    </row>
    <row r="26278" spans="51:56" hidden="1" x14ac:dyDescent="0.25">
      <c r="AY26278" s="40"/>
      <c r="AZ26278" s="40"/>
      <c r="BA26278" s="40"/>
      <c r="BB26278" s="40"/>
      <c r="BC26278" s="40"/>
      <c r="BD26278" s="50"/>
    </row>
    <row r="26279" spans="51:56" hidden="1" x14ac:dyDescent="0.25">
      <c r="AY26279" s="40"/>
      <c r="AZ26279" s="40"/>
      <c r="BA26279" s="40"/>
      <c r="BB26279" s="40"/>
      <c r="BC26279" s="40"/>
      <c r="BD26279" s="50"/>
    </row>
    <row r="26280" spans="51:56" hidden="1" x14ac:dyDescent="0.25">
      <c r="AY26280" s="40"/>
      <c r="AZ26280" s="40"/>
      <c r="BA26280" s="40"/>
      <c r="BB26280" s="40"/>
      <c r="BC26280" s="40"/>
      <c r="BD26280" s="50"/>
    </row>
    <row r="26281" spans="51:56" hidden="1" x14ac:dyDescent="0.25">
      <c r="AY26281" s="40"/>
      <c r="AZ26281" s="40"/>
      <c r="BA26281" s="40"/>
      <c r="BB26281" s="40"/>
      <c r="BC26281" s="40"/>
      <c r="BD26281" s="50"/>
    </row>
    <row r="26282" spans="51:56" hidden="1" x14ac:dyDescent="0.25">
      <c r="AY26282" s="40"/>
      <c r="AZ26282" s="40"/>
      <c r="BA26282" s="40"/>
      <c r="BB26282" s="40"/>
      <c r="BC26282" s="40"/>
      <c r="BD26282" s="50"/>
    </row>
    <row r="26283" spans="51:56" hidden="1" x14ac:dyDescent="0.25">
      <c r="AY26283" s="40"/>
      <c r="AZ26283" s="40"/>
      <c r="BA26283" s="40"/>
      <c r="BB26283" s="40"/>
      <c r="BC26283" s="40"/>
      <c r="BD26283" s="50"/>
    </row>
    <row r="26284" spans="51:56" hidden="1" x14ac:dyDescent="0.25">
      <c r="AY26284" s="40"/>
      <c r="AZ26284" s="40"/>
      <c r="BA26284" s="40"/>
      <c r="BB26284" s="40"/>
      <c r="BC26284" s="40"/>
      <c r="BD26284" s="50"/>
    </row>
    <row r="26285" spans="51:56" hidden="1" x14ac:dyDescent="0.25">
      <c r="AY26285" s="40"/>
      <c r="AZ26285" s="40"/>
      <c r="BA26285" s="40"/>
      <c r="BB26285" s="40"/>
      <c r="BC26285" s="40"/>
      <c r="BD26285" s="50"/>
    </row>
    <row r="26286" spans="51:56" hidden="1" x14ac:dyDescent="0.25">
      <c r="AY26286" s="40"/>
      <c r="AZ26286" s="40"/>
      <c r="BA26286" s="40"/>
      <c r="BB26286" s="40"/>
      <c r="BC26286" s="40"/>
      <c r="BD26286" s="50"/>
    </row>
    <row r="26287" spans="51:56" hidden="1" x14ac:dyDescent="0.25">
      <c r="AY26287" s="40"/>
      <c r="AZ26287" s="40"/>
      <c r="BA26287" s="40"/>
      <c r="BB26287" s="40"/>
      <c r="BC26287" s="40"/>
      <c r="BD26287" s="50"/>
    </row>
    <row r="26288" spans="51:56" hidden="1" x14ac:dyDescent="0.25">
      <c r="AY26288" s="40"/>
      <c r="AZ26288" s="40"/>
      <c r="BA26288" s="40"/>
      <c r="BB26288" s="40"/>
      <c r="BC26288" s="40"/>
      <c r="BD26288" s="50"/>
    </row>
    <row r="26289" spans="51:56" hidden="1" x14ac:dyDescent="0.25">
      <c r="AY26289" s="40"/>
      <c r="AZ26289" s="40"/>
      <c r="BA26289" s="40"/>
      <c r="BB26289" s="40"/>
      <c r="BC26289" s="40"/>
      <c r="BD26289" s="50"/>
    </row>
    <row r="26290" spans="51:56" hidden="1" x14ac:dyDescent="0.25">
      <c r="AY26290" s="40"/>
      <c r="AZ26290" s="40"/>
      <c r="BA26290" s="40"/>
      <c r="BB26290" s="40"/>
      <c r="BC26290" s="40"/>
      <c r="BD26290" s="50"/>
    </row>
    <row r="26291" spans="51:56" hidden="1" x14ac:dyDescent="0.25">
      <c r="AY26291" s="40"/>
      <c r="AZ26291" s="40"/>
      <c r="BA26291" s="40"/>
      <c r="BB26291" s="40"/>
      <c r="BC26291" s="40"/>
      <c r="BD26291" s="50"/>
    </row>
    <row r="26292" spans="51:56" hidden="1" x14ac:dyDescent="0.25">
      <c r="AY26292" s="40"/>
      <c r="AZ26292" s="40"/>
      <c r="BA26292" s="40"/>
      <c r="BB26292" s="40"/>
      <c r="BC26292" s="40"/>
      <c r="BD26292" s="50"/>
    </row>
    <row r="26293" spans="51:56" hidden="1" x14ac:dyDescent="0.25">
      <c r="AY26293" s="40"/>
      <c r="AZ26293" s="40"/>
      <c r="BA26293" s="40"/>
      <c r="BB26293" s="40"/>
      <c r="BC26293" s="40"/>
      <c r="BD26293" s="50"/>
    </row>
    <row r="26294" spans="51:56" hidden="1" x14ac:dyDescent="0.25">
      <c r="AY26294" s="40"/>
      <c r="AZ26294" s="40"/>
      <c r="BA26294" s="40"/>
      <c r="BB26294" s="40"/>
      <c r="BC26294" s="40"/>
      <c r="BD26294" s="50"/>
    </row>
    <row r="26295" spans="51:56" hidden="1" x14ac:dyDescent="0.25">
      <c r="AY26295" s="40"/>
      <c r="AZ26295" s="40"/>
      <c r="BA26295" s="40"/>
      <c r="BB26295" s="40"/>
      <c r="BC26295" s="40"/>
      <c r="BD26295" s="50"/>
    </row>
    <row r="26296" spans="51:56" hidden="1" x14ac:dyDescent="0.25">
      <c r="AY26296" s="40"/>
      <c r="AZ26296" s="40"/>
      <c r="BA26296" s="40"/>
      <c r="BB26296" s="40"/>
      <c r="BC26296" s="40"/>
      <c r="BD26296" s="50"/>
    </row>
    <row r="26297" spans="51:56" hidden="1" x14ac:dyDescent="0.25">
      <c r="AY26297" s="40"/>
      <c r="AZ26297" s="40"/>
      <c r="BA26297" s="40"/>
      <c r="BB26297" s="40"/>
      <c r="BC26297" s="40"/>
      <c r="BD26297" s="50"/>
    </row>
    <row r="26298" spans="51:56" hidden="1" x14ac:dyDescent="0.25">
      <c r="AY26298" s="40"/>
      <c r="AZ26298" s="40"/>
      <c r="BA26298" s="40"/>
      <c r="BB26298" s="40"/>
      <c r="BC26298" s="40"/>
      <c r="BD26298" s="50"/>
    </row>
    <row r="26299" spans="51:56" hidden="1" x14ac:dyDescent="0.25">
      <c r="AY26299" s="40"/>
      <c r="AZ26299" s="40"/>
      <c r="BA26299" s="40"/>
      <c r="BB26299" s="40"/>
      <c r="BC26299" s="40"/>
      <c r="BD26299" s="50"/>
    </row>
    <row r="26300" spans="51:56" hidden="1" x14ac:dyDescent="0.25">
      <c r="AY26300" s="40"/>
      <c r="AZ26300" s="40"/>
      <c r="BA26300" s="40"/>
      <c r="BB26300" s="40"/>
      <c r="BC26300" s="40"/>
      <c r="BD26300" s="50"/>
    </row>
    <row r="26301" spans="51:56" hidden="1" x14ac:dyDescent="0.25">
      <c r="AY26301" s="40"/>
      <c r="AZ26301" s="40"/>
      <c r="BA26301" s="40"/>
      <c r="BB26301" s="40"/>
      <c r="BC26301" s="40"/>
      <c r="BD26301" s="50"/>
    </row>
    <row r="26302" spans="51:56" hidden="1" x14ac:dyDescent="0.25">
      <c r="AY26302" s="40"/>
      <c r="AZ26302" s="40"/>
      <c r="BA26302" s="40"/>
      <c r="BB26302" s="40"/>
      <c r="BC26302" s="40"/>
      <c r="BD26302" s="50"/>
    </row>
    <row r="26303" spans="51:56" hidden="1" x14ac:dyDescent="0.25">
      <c r="AY26303" s="40"/>
      <c r="AZ26303" s="40"/>
      <c r="BA26303" s="40"/>
      <c r="BB26303" s="40"/>
      <c r="BC26303" s="40"/>
      <c r="BD26303" s="50"/>
    </row>
    <row r="26304" spans="51:56" hidden="1" x14ac:dyDescent="0.25">
      <c r="AY26304" s="40"/>
      <c r="AZ26304" s="40"/>
      <c r="BA26304" s="40"/>
      <c r="BB26304" s="40"/>
      <c r="BC26304" s="40"/>
      <c r="BD26304" s="50"/>
    </row>
    <row r="26305" spans="51:56" hidden="1" x14ac:dyDescent="0.25">
      <c r="AY26305" s="40"/>
      <c r="AZ26305" s="40"/>
      <c r="BA26305" s="40"/>
      <c r="BB26305" s="40"/>
      <c r="BC26305" s="40"/>
      <c r="BD26305" s="50"/>
    </row>
    <row r="26306" spans="51:56" hidden="1" x14ac:dyDescent="0.25">
      <c r="AY26306" s="40"/>
      <c r="AZ26306" s="40"/>
      <c r="BA26306" s="40"/>
      <c r="BB26306" s="40"/>
      <c r="BC26306" s="40"/>
      <c r="BD26306" s="50"/>
    </row>
    <row r="26307" spans="51:56" hidden="1" x14ac:dyDescent="0.25">
      <c r="AY26307" s="40"/>
      <c r="AZ26307" s="40"/>
      <c r="BA26307" s="40"/>
      <c r="BB26307" s="40"/>
      <c r="BC26307" s="40"/>
      <c r="BD26307" s="50"/>
    </row>
    <row r="26308" spans="51:56" hidden="1" x14ac:dyDescent="0.25">
      <c r="AY26308" s="40"/>
      <c r="AZ26308" s="40"/>
      <c r="BA26308" s="40"/>
      <c r="BB26308" s="40"/>
      <c r="BC26308" s="40"/>
      <c r="BD26308" s="50"/>
    </row>
    <row r="26309" spans="51:56" hidden="1" x14ac:dyDescent="0.25">
      <c r="AY26309" s="40"/>
      <c r="AZ26309" s="40"/>
      <c r="BA26309" s="40"/>
      <c r="BB26309" s="40"/>
      <c r="BC26309" s="40"/>
      <c r="BD26309" s="50"/>
    </row>
    <row r="26310" spans="51:56" hidden="1" x14ac:dyDescent="0.25">
      <c r="AY26310" s="40"/>
      <c r="AZ26310" s="40"/>
      <c r="BA26310" s="40"/>
      <c r="BB26310" s="40"/>
      <c r="BC26310" s="40"/>
      <c r="BD26310" s="50"/>
    </row>
    <row r="26311" spans="51:56" hidden="1" x14ac:dyDescent="0.25">
      <c r="AY26311" s="40"/>
      <c r="AZ26311" s="40"/>
      <c r="BA26311" s="40"/>
      <c r="BB26311" s="40"/>
      <c r="BC26311" s="40"/>
      <c r="BD26311" s="50"/>
    </row>
    <row r="26312" spans="51:56" hidden="1" x14ac:dyDescent="0.25">
      <c r="AY26312" s="40"/>
      <c r="AZ26312" s="40"/>
      <c r="BA26312" s="40"/>
      <c r="BB26312" s="40"/>
      <c r="BC26312" s="40"/>
      <c r="BD26312" s="50"/>
    </row>
    <row r="26313" spans="51:56" hidden="1" x14ac:dyDescent="0.25">
      <c r="AY26313" s="40"/>
      <c r="AZ26313" s="40"/>
      <c r="BA26313" s="40"/>
      <c r="BB26313" s="40"/>
      <c r="BC26313" s="40"/>
      <c r="BD26313" s="50"/>
    </row>
    <row r="26314" spans="51:56" hidden="1" x14ac:dyDescent="0.25">
      <c r="AY26314" s="40"/>
      <c r="AZ26314" s="40"/>
      <c r="BA26314" s="40"/>
      <c r="BB26314" s="40"/>
      <c r="BC26314" s="40"/>
      <c r="BD26314" s="50"/>
    </row>
    <row r="26315" spans="51:56" hidden="1" x14ac:dyDescent="0.25">
      <c r="AY26315" s="40"/>
      <c r="AZ26315" s="40"/>
      <c r="BA26315" s="40"/>
      <c r="BB26315" s="40"/>
      <c r="BC26315" s="40"/>
      <c r="BD26315" s="50"/>
    </row>
    <row r="26316" spans="51:56" hidden="1" x14ac:dyDescent="0.25">
      <c r="AY26316" s="40"/>
      <c r="AZ26316" s="40"/>
      <c r="BA26316" s="40"/>
      <c r="BB26316" s="40"/>
      <c r="BC26316" s="40"/>
      <c r="BD26316" s="50"/>
    </row>
    <row r="26317" spans="51:56" hidden="1" x14ac:dyDescent="0.25">
      <c r="AY26317" s="40"/>
      <c r="AZ26317" s="40"/>
      <c r="BA26317" s="40"/>
      <c r="BB26317" s="40"/>
      <c r="BC26317" s="40"/>
      <c r="BD26317" s="50"/>
    </row>
    <row r="26318" spans="51:56" hidden="1" x14ac:dyDescent="0.25">
      <c r="AY26318" s="40"/>
      <c r="AZ26318" s="40"/>
      <c r="BA26318" s="40"/>
      <c r="BB26318" s="40"/>
      <c r="BC26318" s="40"/>
      <c r="BD26318" s="50"/>
    </row>
    <row r="26319" spans="51:56" hidden="1" x14ac:dyDescent="0.25">
      <c r="AY26319" s="40"/>
      <c r="AZ26319" s="40"/>
      <c r="BA26319" s="40"/>
      <c r="BB26319" s="40"/>
      <c r="BC26319" s="40"/>
      <c r="BD26319" s="50"/>
    </row>
    <row r="26320" spans="51:56" hidden="1" x14ac:dyDescent="0.25">
      <c r="AY26320" s="40"/>
      <c r="AZ26320" s="40"/>
      <c r="BA26320" s="40"/>
      <c r="BB26320" s="40"/>
      <c r="BC26320" s="40"/>
      <c r="BD26320" s="50"/>
    </row>
    <row r="26321" spans="51:56" hidden="1" x14ac:dyDescent="0.25">
      <c r="AY26321" s="40"/>
      <c r="AZ26321" s="40"/>
      <c r="BA26321" s="40"/>
      <c r="BB26321" s="40"/>
      <c r="BC26321" s="40"/>
      <c r="BD26321" s="50"/>
    </row>
    <row r="26322" spans="51:56" hidden="1" x14ac:dyDescent="0.25">
      <c r="AY26322" s="40"/>
      <c r="AZ26322" s="40"/>
      <c r="BA26322" s="40"/>
      <c r="BB26322" s="40"/>
      <c r="BC26322" s="40"/>
      <c r="BD26322" s="50"/>
    </row>
    <row r="26323" spans="51:56" hidden="1" x14ac:dyDescent="0.25">
      <c r="AY26323" s="40"/>
      <c r="AZ26323" s="40"/>
      <c r="BA26323" s="40"/>
      <c r="BB26323" s="40"/>
      <c r="BC26323" s="40"/>
      <c r="BD26323" s="50"/>
    </row>
    <row r="26324" spans="51:56" hidden="1" x14ac:dyDescent="0.25">
      <c r="AY26324" s="40"/>
      <c r="AZ26324" s="40"/>
      <c r="BA26324" s="40"/>
      <c r="BB26324" s="40"/>
      <c r="BC26324" s="40"/>
      <c r="BD26324" s="50"/>
    </row>
    <row r="26325" spans="51:56" hidden="1" x14ac:dyDescent="0.25">
      <c r="AY26325" s="40"/>
      <c r="AZ26325" s="40"/>
      <c r="BA26325" s="40"/>
      <c r="BB26325" s="40"/>
      <c r="BC26325" s="40"/>
      <c r="BD26325" s="50"/>
    </row>
    <row r="26326" spans="51:56" hidden="1" x14ac:dyDescent="0.25">
      <c r="AY26326" s="40"/>
      <c r="AZ26326" s="40"/>
      <c r="BA26326" s="40"/>
      <c r="BB26326" s="40"/>
      <c r="BC26326" s="40"/>
      <c r="BD26326" s="50"/>
    </row>
    <row r="26327" spans="51:56" hidden="1" x14ac:dyDescent="0.25">
      <c r="AY26327" s="40"/>
      <c r="AZ26327" s="40"/>
      <c r="BA26327" s="40"/>
      <c r="BB26327" s="40"/>
      <c r="BC26327" s="40"/>
      <c r="BD26327" s="50"/>
    </row>
    <row r="26328" spans="51:56" hidden="1" x14ac:dyDescent="0.25">
      <c r="AY26328" s="40"/>
      <c r="AZ26328" s="40"/>
      <c r="BA26328" s="40"/>
      <c r="BB26328" s="40"/>
      <c r="BC26328" s="40"/>
      <c r="BD26328" s="50"/>
    </row>
    <row r="26329" spans="51:56" hidden="1" x14ac:dyDescent="0.25">
      <c r="AY26329" s="40"/>
      <c r="AZ26329" s="40"/>
      <c r="BA26329" s="40"/>
      <c r="BB26329" s="40"/>
      <c r="BC26329" s="40"/>
      <c r="BD26329" s="50"/>
    </row>
    <row r="26330" spans="51:56" hidden="1" x14ac:dyDescent="0.25">
      <c r="AY26330" s="40"/>
      <c r="AZ26330" s="40"/>
      <c r="BA26330" s="40"/>
      <c r="BB26330" s="40"/>
      <c r="BC26330" s="40"/>
      <c r="BD26330" s="50"/>
    </row>
    <row r="26331" spans="51:56" hidden="1" x14ac:dyDescent="0.25">
      <c r="AY26331" s="40"/>
      <c r="AZ26331" s="40"/>
      <c r="BA26331" s="40"/>
      <c r="BB26331" s="40"/>
      <c r="BC26331" s="40"/>
      <c r="BD26331" s="50"/>
    </row>
    <row r="26332" spans="51:56" hidden="1" x14ac:dyDescent="0.25">
      <c r="AY26332" s="40"/>
      <c r="AZ26332" s="40"/>
      <c r="BA26332" s="40"/>
      <c r="BB26332" s="40"/>
      <c r="BC26332" s="40"/>
      <c r="BD26332" s="50"/>
    </row>
    <row r="26333" spans="51:56" hidden="1" x14ac:dyDescent="0.25">
      <c r="AY26333" s="40"/>
      <c r="AZ26333" s="40"/>
      <c r="BA26333" s="40"/>
      <c r="BB26333" s="40"/>
      <c r="BC26333" s="40"/>
      <c r="BD26333" s="50"/>
    </row>
    <row r="26334" spans="51:56" hidden="1" x14ac:dyDescent="0.25">
      <c r="AY26334" s="40"/>
      <c r="AZ26334" s="40"/>
      <c r="BA26334" s="40"/>
      <c r="BB26334" s="40"/>
      <c r="BC26334" s="40"/>
      <c r="BD26334" s="50"/>
    </row>
    <row r="26335" spans="51:56" hidden="1" x14ac:dyDescent="0.25">
      <c r="AY26335" s="40"/>
      <c r="AZ26335" s="40"/>
      <c r="BA26335" s="40"/>
      <c r="BB26335" s="40"/>
      <c r="BC26335" s="40"/>
      <c r="BD26335" s="50"/>
    </row>
    <row r="26336" spans="51:56" hidden="1" x14ac:dyDescent="0.25">
      <c r="AY26336" s="40"/>
      <c r="AZ26336" s="40"/>
      <c r="BA26336" s="40"/>
      <c r="BB26336" s="40"/>
      <c r="BC26336" s="40"/>
      <c r="BD26336" s="50"/>
    </row>
    <row r="26337" spans="51:56" hidden="1" x14ac:dyDescent="0.25">
      <c r="AY26337" s="40"/>
      <c r="AZ26337" s="40"/>
      <c r="BA26337" s="40"/>
      <c r="BB26337" s="40"/>
      <c r="BC26337" s="40"/>
      <c r="BD26337" s="50"/>
    </row>
    <row r="26338" spans="51:56" hidden="1" x14ac:dyDescent="0.25">
      <c r="AY26338" s="40"/>
      <c r="AZ26338" s="40"/>
      <c r="BA26338" s="40"/>
      <c r="BB26338" s="40"/>
      <c r="BC26338" s="40"/>
      <c r="BD26338" s="50"/>
    </row>
    <row r="26339" spans="51:56" hidden="1" x14ac:dyDescent="0.25">
      <c r="AY26339" s="40"/>
      <c r="AZ26339" s="40"/>
      <c r="BA26339" s="40"/>
      <c r="BB26339" s="40"/>
      <c r="BC26339" s="40"/>
      <c r="BD26339" s="50"/>
    </row>
    <row r="26340" spans="51:56" hidden="1" x14ac:dyDescent="0.25">
      <c r="AY26340" s="40"/>
      <c r="AZ26340" s="40"/>
      <c r="BA26340" s="40"/>
      <c r="BB26340" s="40"/>
      <c r="BC26340" s="40"/>
      <c r="BD26340" s="50"/>
    </row>
    <row r="26341" spans="51:56" hidden="1" x14ac:dyDescent="0.25">
      <c r="AY26341" s="40"/>
      <c r="AZ26341" s="40"/>
      <c r="BA26341" s="40"/>
      <c r="BB26341" s="40"/>
      <c r="BC26341" s="40"/>
      <c r="BD26341" s="50"/>
    </row>
    <row r="26342" spans="51:56" hidden="1" x14ac:dyDescent="0.25">
      <c r="AY26342" s="40"/>
      <c r="AZ26342" s="40"/>
      <c r="BA26342" s="40"/>
      <c r="BB26342" s="40"/>
      <c r="BC26342" s="40"/>
      <c r="BD26342" s="50"/>
    </row>
    <row r="26343" spans="51:56" hidden="1" x14ac:dyDescent="0.25">
      <c r="AY26343" s="40"/>
      <c r="AZ26343" s="40"/>
      <c r="BA26343" s="40"/>
      <c r="BB26343" s="40"/>
      <c r="BC26343" s="40"/>
      <c r="BD26343" s="50"/>
    </row>
    <row r="26344" spans="51:56" hidden="1" x14ac:dyDescent="0.25">
      <c r="AY26344" s="40"/>
      <c r="AZ26344" s="40"/>
      <c r="BA26344" s="40"/>
      <c r="BB26344" s="40"/>
      <c r="BC26344" s="40"/>
      <c r="BD26344" s="50"/>
    </row>
    <row r="26345" spans="51:56" hidden="1" x14ac:dyDescent="0.25">
      <c r="AY26345" s="40"/>
      <c r="AZ26345" s="40"/>
      <c r="BA26345" s="40"/>
      <c r="BB26345" s="40"/>
      <c r="BC26345" s="40"/>
      <c r="BD26345" s="50"/>
    </row>
    <row r="26346" spans="51:56" hidden="1" x14ac:dyDescent="0.25">
      <c r="AY26346" s="40"/>
      <c r="AZ26346" s="40"/>
      <c r="BA26346" s="40"/>
      <c r="BB26346" s="40"/>
      <c r="BC26346" s="40"/>
      <c r="BD26346" s="50"/>
    </row>
    <row r="26347" spans="51:56" hidden="1" x14ac:dyDescent="0.25">
      <c r="AY26347" s="40"/>
      <c r="AZ26347" s="40"/>
      <c r="BA26347" s="40"/>
      <c r="BB26347" s="40"/>
      <c r="BC26347" s="40"/>
      <c r="BD26347" s="50"/>
    </row>
    <row r="26348" spans="51:56" hidden="1" x14ac:dyDescent="0.25">
      <c r="AY26348" s="40"/>
      <c r="AZ26348" s="40"/>
      <c r="BA26348" s="40"/>
      <c r="BB26348" s="40"/>
      <c r="BC26348" s="40"/>
      <c r="BD26348" s="50"/>
    </row>
    <row r="26349" spans="51:56" hidden="1" x14ac:dyDescent="0.25">
      <c r="AY26349" s="40"/>
      <c r="AZ26349" s="40"/>
      <c r="BA26349" s="40"/>
      <c r="BB26349" s="40"/>
      <c r="BC26349" s="40"/>
      <c r="BD26349" s="50"/>
    </row>
    <row r="26350" spans="51:56" hidden="1" x14ac:dyDescent="0.25">
      <c r="AY26350" s="40"/>
      <c r="AZ26350" s="40"/>
      <c r="BA26350" s="40"/>
      <c r="BB26350" s="40"/>
      <c r="BC26350" s="40"/>
      <c r="BD26350" s="50"/>
    </row>
    <row r="26351" spans="51:56" hidden="1" x14ac:dyDescent="0.25">
      <c r="AY26351" s="40"/>
      <c r="AZ26351" s="40"/>
      <c r="BA26351" s="40"/>
      <c r="BB26351" s="40"/>
      <c r="BC26351" s="40"/>
      <c r="BD26351" s="50"/>
    </row>
    <row r="26352" spans="51:56" hidden="1" x14ac:dyDescent="0.25">
      <c r="AY26352" s="40"/>
      <c r="AZ26352" s="40"/>
      <c r="BA26352" s="40"/>
      <c r="BB26352" s="40"/>
      <c r="BC26352" s="40"/>
      <c r="BD26352" s="50"/>
    </row>
    <row r="26353" spans="51:56" hidden="1" x14ac:dyDescent="0.25">
      <c r="AY26353" s="40"/>
      <c r="AZ26353" s="40"/>
      <c r="BA26353" s="40"/>
      <c r="BB26353" s="40"/>
      <c r="BC26353" s="40"/>
      <c r="BD26353" s="50"/>
    </row>
    <row r="26354" spans="51:56" hidden="1" x14ac:dyDescent="0.25">
      <c r="AY26354" s="40"/>
      <c r="AZ26354" s="40"/>
      <c r="BA26354" s="40"/>
      <c r="BB26354" s="40"/>
      <c r="BC26354" s="40"/>
      <c r="BD26354" s="50"/>
    </row>
    <row r="26355" spans="51:56" hidden="1" x14ac:dyDescent="0.25">
      <c r="AY26355" s="40"/>
      <c r="AZ26355" s="40"/>
      <c r="BA26355" s="40"/>
      <c r="BB26355" s="40"/>
      <c r="BC26355" s="40"/>
      <c r="BD26355" s="50"/>
    </row>
    <row r="26356" spans="51:56" hidden="1" x14ac:dyDescent="0.25">
      <c r="AY26356" s="40"/>
      <c r="AZ26356" s="40"/>
      <c r="BA26356" s="40"/>
      <c r="BB26356" s="40"/>
      <c r="BC26356" s="40"/>
      <c r="BD26356" s="50"/>
    </row>
    <row r="26357" spans="51:56" hidden="1" x14ac:dyDescent="0.25">
      <c r="AY26357" s="40"/>
      <c r="AZ26357" s="40"/>
      <c r="BA26357" s="40"/>
      <c r="BB26357" s="40"/>
      <c r="BC26357" s="40"/>
      <c r="BD26357" s="50"/>
    </row>
    <row r="26358" spans="51:56" hidden="1" x14ac:dyDescent="0.25">
      <c r="AY26358" s="40"/>
      <c r="AZ26358" s="40"/>
      <c r="BA26358" s="40"/>
      <c r="BB26358" s="40"/>
      <c r="BC26358" s="40"/>
      <c r="BD26358" s="50"/>
    </row>
    <row r="26359" spans="51:56" hidden="1" x14ac:dyDescent="0.25">
      <c r="AY26359" s="40"/>
      <c r="AZ26359" s="40"/>
      <c r="BA26359" s="40"/>
      <c r="BB26359" s="40"/>
      <c r="BC26359" s="40"/>
      <c r="BD26359" s="50"/>
    </row>
    <row r="26360" spans="51:56" hidden="1" x14ac:dyDescent="0.25">
      <c r="AY26360" s="40"/>
      <c r="AZ26360" s="40"/>
      <c r="BA26360" s="40"/>
      <c r="BB26360" s="40"/>
      <c r="BC26360" s="40"/>
      <c r="BD26360" s="50"/>
    </row>
    <row r="26361" spans="51:56" hidden="1" x14ac:dyDescent="0.25">
      <c r="AY26361" s="40"/>
      <c r="AZ26361" s="40"/>
      <c r="BA26361" s="40"/>
      <c r="BB26361" s="40"/>
      <c r="BC26361" s="40"/>
      <c r="BD26361" s="50"/>
    </row>
    <row r="26362" spans="51:56" hidden="1" x14ac:dyDescent="0.25">
      <c r="AY26362" s="40"/>
      <c r="AZ26362" s="40"/>
      <c r="BA26362" s="40"/>
      <c r="BB26362" s="40"/>
      <c r="BC26362" s="40"/>
      <c r="BD26362" s="50"/>
    </row>
    <row r="26363" spans="51:56" hidden="1" x14ac:dyDescent="0.25">
      <c r="AY26363" s="40"/>
      <c r="AZ26363" s="40"/>
      <c r="BA26363" s="40"/>
      <c r="BB26363" s="40"/>
      <c r="BC26363" s="40"/>
      <c r="BD26363" s="50"/>
    </row>
    <row r="26364" spans="51:56" hidden="1" x14ac:dyDescent="0.25">
      <c r="AY26364" s="40"/>
      <c r="AZ26364" s="40"/>
      <c r="BA26364" s="40"/>
      <c r="BB26364" s="40"/>
      <c r="BC26364" s="40"/>
      <c r="BD26364" s="50"/>
    </row>
    <row r="26365" spans="51:56" hidden="1" x14ac:dyDescent="0.25">
      <c r="AY26365" s="40"/>
      <c r="AZ26365" s="40"/>
      <c r="BA26365" s="40"/>
      <c r="BB26365" s="40"/>
      <c r="BC26365" s="40"/>
      <c r="BD26365" s="50"/>
    </row>
    <row r="26366" spans="51:56" hidden="1" x14ac:dyDescent="0.25">
      <c r="AY26366" s="40"/>
      <c r="AZ26366" s="40"/>
      <c r="BA26366" s="40"/>
      <c r="BB26366" s="40"/>
      <c r="BC26366" s="40"/>
      <c r="BD26366" s="50"/>
    </row>
    <row r="26367" spans="51:56" hidden="1" x14ac:dyDescent="0.25">
      <c r="AY26367" s="40"/>
      <c r="AZ26367" s="40"/>
      <c r="BA26367" s="40"/>
      <c r="BB26367" s="40"/>
      <c r="BC26367" s="40"/>
      <c r="BD26367" s="50"/>
    </row>
    <row r="26368" spans="51:56" hidden="1" x14ac:dyDescent="0.25">
      <c r="AY26368" s="40"/>
      <c r="AZ26368" s="40"/>
      <c r="BA26368" s="40"/>
      <c r="BB26368" s="40"/>
      <c r="BC26368" s="40"/>
      <c r="BD26368" s="50"/>
    </row>
    <row r="26369" spans="51:56" hidden="1" x14ac:dyDescent="0.25">
      <c r="AY26369" s="40"/>
      <c r="AZ26369" s="40"/>
      <c r="BA26369" s="40"/>
      <c r="BB26369" s="40"/>
      <c r="BC26369" s="40"/>
      <c r="BD26369" s="50"/>
    </row>
    <row r="26370" spans="51:56" hidden="1" x14ac:dyDescent="0.25">
      <c r="AY26370" s="40"/>
      <c r="AZ26370" s="40"/>
      <c r="BA26370" s="40"/>
      <c r="BB26370" s="40"/>
      <c r="BC26370" s="40"/>
      <c r="BD26370" s="50"/>
    </row>
    <row r="26371" spans="51:56" hidden="1" x14ac:dyDescent="0.25">
      <c r="AY26371" s="40"/>
      <c r="AZ26371" s="40"/>
      <c r="BA26371" s="40"/>
      <c r="BB26371" s="40"/>
      <c r="BC26371" s="40"/>
      <c r="BD26371" s="50"/>
    </row>
    <row r="26372" spans="51:56" hidden="1" x14ac:dyDescent="0.25">
      <c r="AY26372" s="40"/>
      <c r="AZ26372" s="40"/>
      <c r="BA26372" s="40"/>
      <c r="BB26372" s="40"/>
      <c r="BC26372" s="40"/>
      <c r="BD26372" s="50"/>
    </row>
    <row r="26373" spans="51:56" hidden="1" x14ac:dyDescent="0.25">
      <c r="AY26373" s="40"/>
      <c r="AZ26373" s="40"/>
      <c r="BA26373" s="40"/>
      <c r="BB26373" s="40"/>
      <c r="BC26373" s="40"/>
      <c r="BD26373" s="50"/>
    </row>
    <row r="26374" spans="51:56" hidden="1" x14ac:dyDescent="0.25">
      <c r="AY26374" s="40"/>
      <c r="AZ26374" s="40"/>
      <c r="BA26374" s="40"/>
      <c r="BB26374" s="40"/>
      <c r="BC26374" s="40"/>
      <c r="BD26374" s="50"/>
    </row>
    <row r="26375" spans="51:56" hidden="1" x14ac:dyDescent="0.25">
      <c r="AY26375" s="40"/>
      <c r="AZ26375" s="40"/>
      <c r="BA26375" s="40"/>
      <c r="BB26375" s="40"/>
      <c r="BC26375" s="40"/>
      <c r="BD26375" s="50"/>
    </row>
    <row r="26376" spans="51:56" hidden="1" x14ac:dyDescent="0.25">
      <c r="AY26376" s="40"/>
      <c r="AZ26376" s="40"/>
      <c r="BA26376" s="40"/>
      <c r="BB26376" s="40"/>
      <c r="BC26376" s="40"/>
      <c r="BD26376" s="50"/>
    </row>
    <row r="26377" spans="51:56" hidden="1" x14ac:dyDescent="0.25">
      <c r="AY26377" s="40"/>
      <c r="AZ26377" s="40"/>
      <c r="BA26377" s="40"/>
      <c r="BB26377" s="40"/>
      <c r="BC26377" s="40"/>
      <c r="BD26377" s="50"/>
    </row>
    <row r="26378" spans="51:56" hidden="1" x14ac:dyDescent="0.25">
      <c r="AY26378" s="40"/>
      <c r="AZ26378" s="40"/>
      <c r="BA26378" s="40"/>
      <c r="BB26378" s="40"/>
      <c r="BC26378" s="40"/>
      <c r="BD26378" s="50"/>
    </row>
    <row r="26379" spans="51:56" hidden="1" x14ac:dyDescent="0.25">
      <c r="AY26379" s="40"/>
      <c r="AZ26379" s="40"/>
      <c r="BA26379" s="40"/>
      <c r="BB26379" s="40"/>
      <c r="BC26379" s="40"/>
      <c r="BD26379" s="50"/>
    </row>
    <row r="26380" spans="51:56" hidden="1" x14ac:dyDescent="0.25">
      <c r="AY26380" s="40"/>
      <c r="AZ26380" s="40"/>
      <c r="BA26380" s="40"/>
      <c r="BB26380" s="40"/>
      <c r="BC26380" s="40"/>
      <c r="BD26380" s="50"/>
    </row>
    <row r="26381" spans="51:56" hidden="1" x14ac:dyDescent="0.25">
      <c r="AY26381" s="40"/>
      <c r="AZ26381" s="40"/>
      <c r="BA26381" s="40"/>
      <c r="BB26381" s="40"/>
      <c r="BC26381" s="40"/>
      <c r="BD26381" s="50"/>
    </row>
    <row r="26382" spans="51:56" hidden="1" x14ac:dyDescent="0.25">
      <c r="AY26382" s="40"/>
      <c r="AZ26382" s="40"/>
      <c r="BA26382" s="40"/>
      <c r="BB26382" s="40"/>
      <c r="BC26382" s="40"/>
      <c r="BD26382" s="50"/>
    </row>
    <row r="26383" spans="51:56" hidden="1" x14ac:dyDescent="0.25">
      <c r="AY26383" s="40"/>
      <c r="AZ26383" s="40"/>
      <c r="BA26383" s="40"/>
      <c r="BB26383" s="40"/>
      <c r="BC26383" s="40"/>
      <c r="BD26383" s="50"/>
    </row>
    <row r="26384" spans="51:56" hidden="1" x14ac:dyDescent="0.25">
      <c r="AY26384" s="40"/>
      <c r="AZ26384" s="40"/>
      <c r="BA26384" s="40"/>
      <c r="BB26384" s="40"/>
      <c r="BC26384" s="40"/>
      <c r="BD26384" s="50"/>
    </row>
    <row r="26385" spans="51:56" hidden="1" x14ac:dyDescent="0.25">
      <c r="AY26385" s="40"/>
      <c r="AZ26385" s="40"/>
      <c r="BA26385" s="40"/>
      <c r="BB26385" s="40"/>
      <c r="BC26385" s="40"/>
      <c r="BD26385" s="50"/>
    </row>
    <row r="26386" spans="51:56" hidden="1" x14ac:dyDescent="0.25">
      <c r="AY26386" s="40"/>
      <c r="AZ26386" s="40"/>
      <c r="BA26386" s="40"/>
      <c r="BB26386" s="40"/>
      <c r="BC26386" s="40"/>
      <c r="BD26386" s="50"/>
    </row>
    <row r="26387" spans="51:56" hidden="1" x14ac:dyDescent="0.25">
      <c r="AY26387" s="40"/>
      <c r="AZ26387" s="40"/>
      <c r="BA26387" s="40"/>
      <c r="BB26387" s="40"/>
      <c r="BC26387" s="40"/>
      <c r="BD26387" s="50"/>
    </row>
    <row r="26388" spans="51:56" hidden="1" x14ac:dyDescent="0.25">
      <c r="AY26388" s="40"/>
      <c r="AZ26388" s="40"/>
      <c r="BA26388" s="40"/>
      <c r="BB26388" s="40"/>
      <c r="BC26388" s="40"/>
      <c r="BD26388" s="50"/>
    </row>
    <row r="26389" spans="51:56" hidden="1" x14ac:dyDescent="0.25">
      <c r="AY26389" s="40"/>
      <c r="AZ26389" s="40"/>
      <c r="BA26389" s="40"/>
      <c r="BB26389" s="40"/>
      <c r="BC26389" s="40"/>
      <c r="BD26389" s="50"/>
    </row>
    <row r="26390" spans="51:56" hidden="1" x14ac:dyDescent="0.25">
      <c r="AY26390" s="40"/>
      <c r="AZ26390" s="40"/>
      <c r="BA26390" s="40"/>
      <c r="BB26390" s="40"/>
      <c r="BC26390" s="40"/>
      <c r="BD26390" s="50"/>
    </row>
    <row r="26391" spans="51:56" hidden="1" x14ac:dyDescent="0.25">
      <c r="AY26391" s="40"/>
      <c r="AZ26391" s="40"/>
      <c r="BA26391" s="40"/>
      <c r="BB26391" s="40"/>
      <c r="BC26391" s="40"/>
      <c r="BD26391" s="50"/>
    </row>
    <row r="26392" spans="51:56" hidden="1" x14ac:dyDescent="0.25">
      <c r="AY26392" s="40"/>
      <c r="AZ26392" s="40"/>
      <c r="BA26392" s="40"/>
      <c r="BB26392" s="40"/>
      <c r="BC26392" s="40"/>
      <c r="BD26392" s="50"/>
    </row>
    <row r="26393" spans="51:56" hidden="1" x14ac:dyDescent="0.25">
      <c r="AY26393" s="40"/>
      <c r="AZ26393" s="40"/>
      <c r="BA26393" s="40"/>
      <c r="BB26393" s="40"/>
      <c r="BC26393" s="40"/>
      <c r="BD26393" s="50"/>
    </row>
    <row r="26394" spans="51:56" hidden="1" x14ac:dyDescent="0.25">
      <c r="AY26394" s="40"/>
      <c r="AZ26394" s="40"/>
      <c r="BA26394" s="40"/>
      <c r="BB26394" s="40"/>
      <c r="BC26394" s="40"/>
      <c r="BD26394" s="50"/>
    </row>
    <row r="26395" spans="51:56" hidden="1" x14ac:dyDescent="0.25">
      <c r="AY26395" s="40"/>
      <c r="AZ26395" s="40"/>
      <c r="BA26395" s="40"/>
      <c r="BB26395" s="40"/>
      <c r="BC26395" s="40"/>
      <c r="BD26395" s="50"/>
    </row>
    <row r="26396" spans="51:56" hidden="1" x14ac:dyDescent="0.25">
      <c r="AY26396" s="40"/>
      <c r="AZ26396" s="40"/>
      <c r="BA26396" s="40"/>
      <c r="BB26396" s="40"/>
      <c r="BC26396" s="40"/>
      <c r="BD26396" s="50"/>
    </row>
    <row r="26397" spans="51:56" hidden="1" x14ac:dyDescent="0.25">
      <c r="AY26397" s="40"/>
      <c r="AZ26397" s="40"/>
      <c r="BA26397" s="40"/>
      <c r="BB26397" s="40"/>
      <c r="BC26397" s="40"/>
      <c r="BD26397" s="50"/>
    </row>
    <row r="26398" spans="51:56" hidden="1" x14ac:dyDescent="0.25">
      <c r="AY26398" s="40"/>
      <c r="AZ26398" s="40"/>
      <c r="BA26398" s="40"/>
      <c r="BB26398" s="40"/>
      <c r="BC26398" s="40"/>
      <c r="BD26398" s="50"/>
    </row>
    <row r="26399" spans="51:56" hidden="1" x14ac:dyDescent="0.25">
      <c r="AY26399" s="40"/>
      <c r="AZ26399" s="40"/>
      <c r="BA26399" s="40"/>
      <c r="BB26399" s="40"/>
      <c r="BC26399" s="40"/>
      <c r="BD26399" s="50"/>
    </row>
    <row r="26400" spans="51:56" hidden="1" x14ac:dyDescent="0.25">
      <c r="AY26400" s="40"/>
      <c r="AZ26400" s="40"/>
      <c r="BA26400" s="40"/>
      <c r="BB26400" s="40"/>
      <c r="BC26400" s="40"/>
      <c r="BD26400" s="50"/>
    </row>
    <row r="26401" spans="51:56" hidden="1" x14ac:dyDescent="0.25">
      <c r="AY26401" s="40"/>
      <c r="AZ26401" s="40"/>
      <c r="BA26401" s="40"/>
      <c r="BB26401" s="40"/>
      <c r="BC26401" s="40"/>
      <c r="BD26401" s="50"/>
    </row>
    <row r="26402" spans="51:56" hidden="1" x14ac:dyDescent="0.25">
      <c r="AY26402" s="40"/>
      <c r="AZ26402" s="40"/>
      <c r="BA26402" s="40"/>
      <c r="BB26402" s="40"/>
      <c r="BC26402" s="40"/>
      <c r="BD26402" s="50"/>
    </row>
    <row r="26403" spans="51:56" hidden="1" x14ac:dyDescent="0.25">
      <c r="AY26403" s="40"/>
      <c r="AZ26403" s="40"/>
      <c r="BA26403" s="40"/>
      <c r="BB26403" s="40"/>
      <c r="BC26403" s="40"/>
      <c r="BD26403" s="50"/>
    </row>
    <row r="26404" spans="51:56" hidden="1" x14ac:dyDescent="0.25">
      <c r="AY26404" s="40"/>
      <c r="AZ26404" s="40"/>
      <c r="BA26404" s="40"/>
      <c r="BB26404" s="40"/>
      <c r="BC26404" s="40"/>
      <c r="BD26404" s="50"/>
    </row>
    <row r="26405" spans="51:56" hidden="1" x14ac:dyDescent="0.25">
      <c r="AY26405" s="40"/>
      <c r="AZ26405" s="40"/>
      <c r="BA26405" s="40"/>
      <c r="BB26405" s="40"/>
      <c r="BC26405" s="40"/>
      <c r="BD26405" s="50"/>
    </row>
    <row r="26406" spans="51:56" hidden="1" x14ac:dyDescent="0.25">
      <c r="AY26406" s="40"/>
      <c r="AZ26406" s="40"/>
      <c r="BA26406" s="40"/>
      <c r="BB26406" s="40"/>
      <c r="BC26406" s="40"/>
      <c r="BD26406" s="50"/>
    </row>
    <row r="26407" spans="51:56" hidden="1" x14ac:dyDescent="0.25">
      <c r="AY26407" s="40"/>
      <c r="AZ26407" s="40"/>
      <c r="BA26407" s="40"/>
      <c r="BB26407" s="40"/>
      <c r="BC26407" s="40"/>
      <c r="BD26407" s="50"/>
    </row>
    <row r="26408" spans="51:56" hidden="1" x14ac:dyDescent="0.25">
      <c r="AY26408" s="40"/>
      <c r="AZ26408" s="40"/>
      <c r="BA26408" s="40"/>
      <c r="BB26408" s="40"/>
      <c r="BC26408" s="40"/>
      <c r="BD26408" s="50"/>
    </row>
    <row r="26409" spans="51:56" hidden="1" x14ac:dyDescent="0.25">
      <c r="AY26409" s="40"/>
      <c r="AZ26409" s="40"/>
      <c r="BA26409" s="40"/>
      <c r="BB26409" s="40"/>
      <c r="BC26409" s="40"/>
      <c r="BD26409" s="50"/>
    </row>
    <row r="26410" spans="51:56" hidden="1" x14ac:dyDescent="0.25">
      <c r="AY26410" s="40"/>
      <c r="AZ26410" s="40"/>
      <c r="BA26410" s="40"/>
      <c r="BB26410" s="40"/>
      <c r="BC26410" s="40"/>
      <c r="BD26410" s="50"/>
    </row>
    <row r="26411" spans="51:56" hidden="1" x14ac:dyDescent="0.25">
      <c r="AY26411" s="40"/>
      <c r="AZ26411" s="40"/>
      <c r="BA26411" s="40"/>
      <c r="BB26411" s="40"/>
      <c r="BC26411" s="40"/>
      <c r="BD26411" s="50"/>
    </row>
    <row r="26412" spans="51:56" hidden="1" x14ac:dyDescent="0.25">
      <c r="AY26412" s="40"/>
      <c r="AZ26412" s="40"/>
      <c r="BA26412" s="40"/>
      <c r="BB26412" s="40"/>
      <c r="BC26412" s="40"/>
      <c r="BD26412" s="50"/>
    </row>
    <row r="26413" spans="51:56" hidden="1" x14ac:dyDescent="0.25">
      <c r="AY26413" s="40"/>
      <c r="AZ26413" s="40"/>
      <c r="BA26413" s="40"/>
      <c r="BB26413" s="40"/>
      <c r="BC26413" s="40"/>
      <c r="BD26413" s="50"/>
    </row>
    <row r="26414" spans="51:56" hidden="1" x14ac:dyDescent="0.25">
      <c r="AY26414" s="40"/>
      <c r="AZ26414" s="40"/>
      <c r="BA26414" s="40"/>
      <c r="BB26414" s="40"/>
      <c r="BC26414" s="40"/>
      <c r="BD26414" s="50"/>
    </row>
    <row r="26415" spans="51:56" hidden="1" x14ac:dyDescent="0.25">
      <c r="AY26415" s="40"/>
      <c r="AZ26415" s="40"/>
      <c r="BA26415" s="40"/>
      <c r="BB26415" s="40"/>
      <c r="BC26415" s="40"/>
      <c r="BD26415" s="50"/>
    </row>
    <row r="26416" spans="51:56" hidden="1" x14ac:dyDescent="0.25">
      <c r="AY26416" s="40"/>
      <c r="AZ26416" s="40"/>
      <c r="BA26416" s="40"/>
      <c r="BB26416" s="40"/>
      <c r="BC26416" s="40"/>
      <c r="BD26416" s="50"/>
    </row>
    <row r="26417" spans="51:56" hidden="1" x14ac:dyDescent="0.25">
      <c r="AY26417" s="40"/>
      <c r="AZ26417" s="40"/>
      <c r="BA26417" s="40"/>
      <c r="BB26417" s="40"/>
      <c r="BC26417" s="40"/>
      <c r="BD26417" s="50"/>
    </row>
    <row r="26418" spans="51:56" hidden="1" x14ac:dyDescent="0.25">
      <c r="AY26418" s="40"/>
      <c r="AZ26418" s="40"/>
      <c r="BA26418" s="40"/>
      <c r="BB26418" s="40"/>
      <c r="BC26418" s="40"/>
      <c r="BD26418" s="50"/>
    </row>
    <row r="26419" spans="51:56" hidden="1" x14ac:dyDescent="0.25">
      <c r="AY26419" s="40"/>
      <c r="AZ26419" s="40"/>
      <c r="BA26419" s="40"/>
      <c r="BB26419" s="40"/>
      <c r="BC26419" s="40"/>
      <c r="BD26419" s="50"/>
    </row>
    <row r="26420" spans="51:56" hidden="1" x14ac:dyDescent="0.25">
      <c r="AY26420" s="40"/>
      <c r="AZ26420" s="40"/>
      <c r="BA26420" s="40"/>
      <c r="BB26420" s="40"/>
      <c r="BC26420" s="40"/>
      <c r="BD26420" s="50"/>
    </row>
    <row r="26421" spans="51:56" hidden="1" x14ac:dyDescent="0.25">
      <c r="AY26421" s="40"/>
      <c r="AZ26421" s="40"/>
      <c r="BA26421" s="40"/>
      <c r="BB26421" s="40"/>
      <c r="BC26421" s="40"/>
      <c r="BD26421" s="50"/>
    </row>
    <row r="26422" spans="51:56" hidden="1" x14ac:dyDescent="0.25">
      <c r="AY26422" s="40"/>
      <c r="AZ26422" s="40"/>
      <c r="BA26422" s="40"/>
      <c r="BB26422" s="40"/>
      <c r="BC26422" s="40"/>
      <c r="BD26422" s="50"/>
    </row>
    <row r="26423" spans="51:56" hidden="1" x14ac:dyDescent="0.25">
      <c r="AY26423" s="40"/>
      <c r="AZ26423" s="40"/>
      <c r="BA26423" s="40"/>
      <c r="BB26423" s="40"/>
      <c r="BC26423" s="40"/>
      <c r="BD26423" s="50"/>
    </row>
    <row r="26424" spans="51:56" hidden="1" x14ac:dyDescent="0.25">
      <c r="AY26424" s="40"/>
      <c r="AZ26424" s="40"/>
      <c r="BA26424" s="40"/>
      <c r="BB26424" s="40"/>
      <c r="BC26424" s="40"/>
      <c r="BD26424" s="50"/>
    </row>
    <row r="26425" spans="51:56" hidden="1" x14ac:dyDescent="0.25">
      <c r="AY26425" s="40"/>
      <c r="AZ26425" s="40"/>
      <c r="BA26425" s="40"/>
      <c r="BB26425" s="40"/>
      <c r="BC26425" s="40"/>
      <c r="BD26425" s="50"/>
    </row>
    <row r="26426" spans="51:56" hidden="1" x14ac:dyDescent="0.25">
      <c r="AY26426" s="40"/>
      <c r="AZ26426" s="40"/>
      <c r="BA26426" s="40"/>
      <c r="BB26426" s="40"/>
      <c r="BC26426" s="40"/>
      <c r="BD26426" s="50"/>
    </row>
    <row r="26427" spans="51:56" hidden="1" x14ac:dyDescent="0.25">
      <c r="AY26427" s="40"/>
      <c r="AZ26427" s="40"/>
      <c r="BA26427" s="40"/>
      <c r="BB26427" s="40"/>
      <c r="BC26427" s="40"/>
      <c r="BD26427" s="50"/>
    </row>
    <row r="26428" spans="51:56" hidden="1" x14ac:dyDescent="0.25">
      <c r="AY26428" s="40"/>
      <c r="AZ26428" s="40"/>
      <c r="BA26428" s="40"/>
      <c r="BB26428" s="40"/>
      <c r="BC26428" s="40"/>
      <c r="BD26428" s="50"/>
    </row>
    <row r="26429" spans="51:56" hidden="1" x14ac:dyDescent="0.25">
      <c r="AY26429" s="40"/>
      <c r="AZ26429" s="40"/>
      <c r="BA26429" s="40"/>
      <c r="BB26429" s="40"/>
      <c r="BC26429" s="40"/>
      <c r="BD26429" s="50"/>
    </row>
    <row r="26430" spans="51:56" hidden="1" x14ac:dyDescent="0.25">
      <c r="AY26430" s="40"/>
      <c r="AZ26430" s="40"/>
      <c r="BA26430" s="40"/>
      <c r="BB26430" s="40"/>
      <c r="BC26430" s="40"/>
      <c r="BD26430" s="50"/>
    </row>
    <row r="26431" spans="51:56" hidden="1" x14ac:dyDescent="0.25">
      <c r="AY26431" s="40"/>
      <c r="AZ26431" s="40"/>
      <c r="BA26431" s="40"/>
      <c r="BB26431" s="40"/>
      <c r="BC26431" s="40"/>
      <c r="BD26431" s="50"/>
    </row>
    <row r="26432" spans="51:56" hidden="1" x14ac:dyDescent="0.25">
      <c r="AY26432" s="40"/>
      <c r="AZ26432" s="40"/>
      <c r="BA26432" s="40"/>
      <c r="BB26432" s="40"/>
      <c r="BC26432" s="40"/>
      <c r="BD26432" s="50"/>
    </row>
    <row r="26433" spans="51:56" hidden="1" x14ac:dyDescent="0.25">
      <c r="AY26433" s="40"/>
      <c r="AZ26433" s="40"/>
      <c r="BA26433" s="40"/>
      <c r="BB26433" s="40"/>
      <c r="BC26433" s="40"/>
      <c r="BD26433" s="50"/>
    </row>
    <row r="26434" spans="51:56" hidden="1" x14ac:dyDescent="0.25">
      <c r="AY26434" s="40"/>
      <c r="AZ26434" s="40"/>
      <c r="BA26434" s="40"/>
      <c r="BB26434" s="40"/>
      <c r="BC26434" s="40"/>
      <c r="BD26434" s="50"/>
    </row>
    <row r="26435" spans="51:56" hidden="1" x14ac:dyDescent="0.25">
      <c r="AY26435" s="40"/>
      <c r="AZ26435" s="40"/>
      <c r="BA26435" s="40"/>
      <c r="BB26435" s="40"/>
      <c r="BC26435" s="40"/>
      <c r="BD26435" s="50"/>
    </row>
    <row r="26436" spans="51:56" hidden="1" x14ac:dyDescent="0.25">
      <c r="AY26436" s="40"/>
      <c r="AZ26436" s="40"/>
      <c r="BA26436" s="40"/>
      <c r="BB26436" s="40"/>
      <c r="BC26436" s="40"/>
      <c r="BD26436" s="50"/>
    </row>
    <row r="26437" spans="51:56" hidden="1" x14ac:dyDescent="0.25">
      <c r="AY26437" s="40"/>
      <c r="AZ26437" s="40"/>
      <c r="BA26437" s="40"/>
      <c r="BB26437" s="40"/>
      <c r="BC26437" s="40"/>
      <c r="BD26437" s="50"/>
    </row>
    <row r="26438" spans="51:56" hidden="1" x14ac:dyDescent="0.25">
      <c r="AY26438" s="40"/>
      <c r="AZ26438" s="40"/>
      <c r="BA26438" s="40"/>
      <c r="BB26438" s="40"/>
      <c r="BC26438" s="40"/>
      <c r="BD26438" s="50"/>
    </row>
    <row r="26439" spans="51:56" hidden="1" x14ac:dyDescent="0.25">
      <c r="AY26439" s="40"/>
      <c r="AZ26439" s="40"/>
      <c r="BA26439" s="40"/>
      <c r="BB26439" s="40"/>
      <c r="BC26439" s="40"/>
      <c r="BD26439" s="50"/>
    </row>
    <row r="26440" spans="51:56" hidden="1" x14ac:dyDescent="0.25">
      <c r="AY26440" s="40"/>
      <c r="AZ26440" s="40"/>
      <c r="BA26440" s="40"/>
      <c r="BB26440" s="40"/>
      <c r="BC26440" s="40"/>
      <c r="BD26440" s="50"/>
    </row>
    <row r="26441" spans="51:56" hidden="1" x14ac:dyDescent="0.25">
      <c r="AY26441" s="40"/>
      <c r="AZ26441" s="40"/>
      <c r="BA26441" s="40"/>
      <c r="BB26441" s="40"/>
      <c r="BC26441" s="40"/>
      <c r="BD26441" s="50"/>
    </row>
    <row r="26442" spans="51:56" hidden="1" x14ac:dyDescent="0.25">
      <c r="AY26442" s="40"/>
      <c r="AZ26442" s="40"/>
      <c r="BA26442" s="40"/>
      <c r="BB26442" s="40"/>
      <c r="BC26442" s="40"/>
      <c r="BD26442" s="50"/>
    </row>
    <row r="26443" spans="51:56" hidden="1" x14ac:dyDescent="0.25">
      <c r="AY26443" s="40"/>
      <c r="AZ26443" s="40"/>
      <c r="BA26443" s="40"/>
      <c r="BB26443" s="40"/>
      <c r="BC26443" s="40"/>
      <c r="BD26443" s="50"/>
    </row>
    <row r="26444" spans="51:56" hidden="1" x14ac:dyDescent="0.25">
      <c r="AY26444" s="40"/>
      <c r="AZ26444" s="40"/>
      <c r="BA26444" s="40"/>
      <c r="BB26444" s="40"/>
      <c r="BC26444" s="40"/>
      <c r="BD26444" s="50"/>
    </row>
    <row r="26445" spans="51:56" hidden="1" x14ac:dyDescent="0.25">
      <c r="AY26445" s="40"/>
      <c r="AZ26445" s="40"/>
      <c r="BA26445" s="40"/>
      <c r="BB26445" s="40"/>
      <c r="BC26445" s="40"/>
      <c r="BD26445" s="50"/>
    </row>
    <row r="26446" spans="51:56" hidden="1" x14ac:dyDescent="0.25">
      <c r="AY26446" s="40"/>
      <c r="AZ26446" s="40"/>
      <c r="BA26446" s="40"/>
      <c r="BB26446" s="40"/>
      <c r="BC26446" s="40"/>
      <c r="BD26446" s="50"/>
    </row>
    <row r="26447" spans="51:56" hidden="1" x14ac:dyDescent="0.25">
      <c r="AY26447" s="40"/>
      <c r="AZ26447" s="40"/>
      <c r="BA26447" s="40"/>
      <c r="BB26447" s="40"/>
      <c r="BC26447" s="40"/>
      <c r="BD26447" s="50"/>
    </row>
    <row r="26448" spans="51:56" hidden="1" x14ac:dyDescent="0.25">
      <c r="AY26448" s="40"/>
      <c r="AZ26448" s="40"/>
      <c r="BA26448" s="40"/>
      <c r="BB26448" s="40"/>
      <c r="BC26448" s="40"/>
      <c r="BD26448" s="50"/>
    </row>
    <row r="26449" spans="51:56" hidden="1" x14ac:dyDescent="0.25">
      <c r="AY26449" s="40"/>
      <c r="AZ26449" s="40"/>
      <c r="BA26449" s="40"/>
      <c r="BB26449" s="40"/>
      <c r="BC26449" s="40"/>
      <c r="BD26449" s="50"/>
    </row>
    <row r="26450" spans="51:56" hidden="1" x14ac:dyDescent="0.25">
      <c r="AY26450" s="40"/>
      <c r="AZ26450" s="40"/>
      <c r="BA26450" s="40"/>
      <c r="BB26450" s="40"/>
      <c r="BC26450" s="40"/>
      <c r="BD26450" s="50"/>
    </row>
    <row r="26451" spans="51:56" hidden="1" x14ac:dyDescent="0.25">
      <c r="AY26451" s="40"/>
      <c r="AZ26451" s="40"/>
      <c r="BA26451" s="40"/>
      <c r="BB26451" s="40"/>
      <c r="BC26451" s="40"/>
      <c r="BD26451" s="50"/>
    </row>
    <row r="26452" spans="51:56" hidden="1" x14ac:dyDescent="0.25">
      <c r="AY26452" s="40"/>
      <c r="AZ26452" s="40"/>
      <c r="BA26452" s="40"/>
      <c r="BB26452" s="40"/>
      <c r="BC26452" s="40"/>
      <c r="BD26452" s="50"/>
    </row>
    <row r="26453" spans="51:56" hidden="1" x14ac:dyDescent="0.25">
      <c r="AY26453" s="40"/>
      <c r="AZ26453" s="40"/>
      <c r="BA26453" s="40"/>
      <c r="BB26453" s="40"/>
      <c r="BC26453" s="40"/>
      <c r="BD26453" s="50"/>
    </row>
    <row r="26454" spans="51:56" hidden="1" x14ac:dyDescent="0.25">
      <c r="AY26454" s="40"/>
      <c r="AZ26454" s="40"/>
      <c r="BA26454" s="40"/>
      <c r="BB26454" s="40"/>
      <c r="BC26454" s="40"/>
      <c r="BD26454" s="50"/>
    </row>
    <row r="26455" spans="51:56" hidden="1" x14ac:dyDescent="0.25">
      <c r="AY26455" s="40"/>
      <c r="AZ26455" s="40"/>
      <c r="BA26455" s="40"/>
      <c r="BB26455" s="40"/>
      <c r="BC26455" s="40"/>
      <c r="BD26455" s="50"/>
    </row>
    <row r="26456" spans="51:56" hidden="1" x14ac:dyDescent="0.25">
      <c r="AY26456" s="40"/>
      <c r="AZ26456" s="40"/>
      <c r="BA26456" s="40"/>
      <c r="BB26456" s="40"/>
      <c r="BC26456" s="40"/>
      <c r="BD26456" s="50"/>
    </row>
    <row r="26457" spans="51:56" hidden="1" x14ac:dyDescent="0.25">
      <c r="AY26457" s="40"/>
      <c r="AZ26457" s="40"/>
      <c r="BA26457" s="40"/>
      <c r="BB26457" s="40"/>
      <c r="BC26457" s="40"/>
      <c r="BD26457" s="50"/>
    </row>
    <row r="26458" spans="51:56" hidden="1" x14ac:dyDescent="0.25">
      <c r="AY26458" s="40"/>
      <c r="AZ26458" s="40"/>
      <c r="BA26458" s="40"/>
      <c r="BB26458" s="40"/>
      <c r="BC26458" s="40"/>
      <c r="BD26458" s="50"/>
    </row>
    <row r="26459" spans="51:56" hidden="1" x14ac:dyDescent="0.25">
      <c r="AY26459" s="40"/>
      <c r="AZ26459" s="40"/>
      <c r="BA26459" s="40"/>
      <c r="BB26459" s="40"/>
      <c r="BC26459" s="40"/>
      <c r="BD26459" s="50"/>
    </row>
    <row r="26460" spans="51:56" hidden="1" x14ac:dyDescent="0.25">
      <c r="AY26460" s="40"/>
      <c r="AZ26460" s="40"/>
      <c r="BA26460" s="40"/>
      <c r="BB26460" s="40"/>
      <c r="BC26460" s="40"/>
      <c r="BD26460" s="50"/>
    </row>
    <row r="26461" spans="51:56" hidden="1" x14ac:dyDescent="0.25">
      <c r="AY26461" s="40"/>
      <c r="AZ26461" s="40"/>
      <c r="BA26461" s="40"/>
      <c r="BB26461" s="40"/>
      <c r="BC26461" s="40"/>
      <c r="BD26461" s="50"/>
    </row>
    <row r="26462" spans="51:56" hidden="1" x14ac:dyDescent="0.25">
      <c r="AY26462" s="40"/>
      <c r="AZ26462" s="40"/>
      <c r="BA26462" s="40"/>
      <c r="BB26462" s="40"/>
      <c r="BC26462" s="40"/>
      <c r="BD26462" s="50"/>
    </row>
    <row r="26463" spans="51:56" hidden="1" x14ac:dyDescent="0.25">
      <c r="AY26463" s="40"/>
      <c r="AZ26463" s="40"/>
      <c r="BA26463" s="40"/>
      <c r="BB26463" s="40"/>
      <c r="BC26463" s="40"/>
      <c r="BD26463" s="50"/>
    </row>
    <row r="26464" spans="51:56" hidden="1" x14ac:dyDescent="0.25">
      <c r="AY26464" s="40"/>
      <c r="AZ26464" s="40"/>
      <c r="BA26464" s="40"/>
      <c r="BB26464" s="40"/>
      <c r="BC26464" s="40"/>
      <c r="BD26464" s="50"/>
    </row>
    <row r="26465" spans="51:56" hidden="1" x14ac:dyDescent="0.25">
      <c r="AY26465" s="40"/>
      <c r="AZ26465" s="40"/>
      <c r="BA26465" s="40"/>
      <c r="BB26465" s="40"/>
      <c r="BC26465" s="40"/>
      <c r="BD26465" s="50"/>
    </row>
    <row r="26466" spans="51:56" hidden="1" x14ac:dyDescent="0.25">
      <c r="AY26466" s="40"/>
      <c r="AZ26466" s="40"/>
      <c r="BA26466" s="40"/>
      <c r="BB26466" s="40"/>
      <c r="BC26466" s="40"/>
      <c r="BD26466" s="50"/>
    </row>
    <row r="26467" spans="51:56" hidden="1" x14ac:dyDescent="0.25">
      <c r="AY26467" s="40"/>
      <c r="AZ26467" s="40"/>
      <c r="BA26467" s="40"/>
      <c r="BB26467" s="40"/>
      <c r="BC26467" s="40"/>
      <c r="BD26467" s="50"/>
    </row>
    <row r="26468" spans="51:56" hidden="1" x14ac:dyDescent="0.25">
      <c r="AY26468" s="40"/>
      <c r="AZ26468" s="40"/>
      <c r="BA26468" s="40"/>
      <c r="BB26468" s="40"/>
      <c r="BC26468" s="40"/>
      <c r="BD26468" s="50"/>
    </row>
    <row r="26469" spans="51:56" hidden="1" x14ac:dyDescent="0.25">
      <c r="AY26469" s="40"/>
      <c r="AZ26469" s="40"/>
      <c r="BA26469" s="40"/>
      <c r="BB26469" s="40"/>
      <c r="BC26469" s="40"/>
      <c r="BD26469" s="50"/>
    </row>
    <row r="26470" spans="51:56" hidden="1" x14ac:dyDescent="0.25">
      <c r="AY26470" s="40"/>
      <c r="AZ26470" s="40"/>
      <c r="BA26470" s="40"/>
      <c r="BB26470" s="40"/>
      <c r="BC26470" s="40"/>
      <c r="BD26470" s="50"/>
    </row>
    <row r="26471" spans="51:56" hidden="1" x14ac:dyDescent="0.25">
      <c r="AY26471" s="40"/>
      <c r="AZ26471" s="40"/>
      <c r="BA26471" s="40"/>
      <c r="BB26471" s="40"/>
      <c r="BC26471" s="40"/>
      <c r="BD26471" s="50"/>
    </row>
    <row r="26472" spans="51:56" hidden="1" x14ac:dyDescent="0.25">
      <c r="AY26472" s="40"/>
      <c r="AZ26472" s="40"/>
      <c r="BA26472" s="40"/>
      <c r="BB26472" s="40"/>
      <c r="BC26472" s="40"/>
      <c r="BD26472" s="50"/>
    </row>
    <row r="26473" spans="51:56" hidden="1" x14ac:dyDescent="0.25">
      <c r="AY26473" s="40"/>
      <c r="AZ26473" s="40"/>
      <c r="BA26473" s="40"/>
      <c r="BB26473" s="40"/>
      <c r="BC26473" s="40"/>
      <c r="BD26473" s="50"/>
    </row>
    <row r="26474" spans="51:56" hidden="1" x14ac:dyDescent="0.25">
      <c r="AY26474" s="40"/>
      <c r="AZ26474" s="40"/>
      <c r="BA26474" s="40"/>
      <c r="BB26474" s="40"/>
      <c r="BC26474" s="40"/>
      <c r="BD26474" s="50"/>
    </row>
    <row r="26475" spans="51:56" hidden="1" x14ac:dyDescent="0.25">
      <c r="AY26475" s="40"/>
      <c r="AZ26475" s="40"/>
      <c r="BA26475" s="40"/>
      <c r="BB26475" s="40"/>
      <c r="BC26475" s="40"/>
      <c r="BD26475" s="50"/>
    </row>
    <row r="26476" spans="51:56" hidden="1" x14ac:dyDescent="0.25">
      <c r="AY26476" s="40"/>
      <c r="AZ26476" s="40"/>
      <c r="BA26476" s="40"/>
      <c r="BB26476" s="40"/>
      <c r="BC26476" s="40"/>
      <c r="BD26476" s="50"/>
    </row>
    <row r="26477" spans="51:56" hidden="1" x14ac:dyDescent="0.25">
      <c r="AY26477" s="40"/>
      <c r="AZ26477" s="40"/>
      <c r="BA26477" s="40"/>
      <c r="BB26477" s="40"/>
      <c r="BC26477" s="40"/>
      <c r="BD26477" s="50"/>
    </row>
    <row r="26478" spans="51:56" hidden="1" x14ac:dyDescent="0.25">
      <c r="AY26478" s="40"/>
      <c r="AZ26478" s="40"/>
      <c r="BA26478" s="40"/>
      <c r="BB26478" s="40"/>
      <c r="BC26478" s="40"/>
      <c r="BD26478" s="50"/>
    </row>
    <row r="26479" spans="51:56" hidden="1" x14ac:dyDescent="0.25">
      <c r="AY26479" s="40"/>
      <c r="AZ26479" s="40"/>
      <c r="BA26479" s="40"/>
      <c r="BB26479" s="40"/>
      <c r="BC26479" s="40"/>
      <c r="BD26479" s="50"/>
    </row>
    <row r="26480" spans="51:56" hidden="1" x14ac:dyDescent="0.25">
      <c r="AY26480" s="40"/>
      <c r="AZ26480" s="40"/>
      <c r="BA26480" s="40"/>
      <c r="BB26480" s="40"/>
      <c r="BC26480" s="40"/>
      <c r="BD26480" s="50"/>
    </row>
    <row r="26481" spans="51:56" hidden="1" x14ac:dyDescent="0.25">
      <c r="AY26481" s="40"/>
      <c r="AZ26481" s="40"/>
      <c r="BA26481" s="40"/>
      <c r="BB26481" s="40"/>
      <c r="BC26481" s="40"/>
      <c r="BD26481" s="50"/>
    </row>
    <row r="26482" spans="51:56" hidden="1" x14ac:dyDescent="0.25">
      <c r="AY26482" s="40"/>
      <c r="AZ26482" s="40"/>
      <c r="BA26482" s="40"/>
      <c r="BB26482" s="40"/>
      <c r="BC26482" s="40"/>
      <c r="BD26482" s="50"/>
    </row>
    <row r="26483" spans="51:56" hidden="1" x14ac:dyDescent="0.25">
      <c r="AY26483" s="40"/>
      <c r="AZ26483" s="40"/>
      <c r="BA26483" s="40"/>
      <c r="BB26483" s="40"/>
      <c r="BC26483" s="40"/>
      <c r="BD26483" s="50"/>
    </row>
    <row r="26484" spans="51:56" hidden="1" x14ac:dyDescent="0.25">
      <c r="AY26484" s="40"/>
      <c r="AZ26484" s="40"/>
      <c r="BA26484" s="40"/>
      <c r="BB26484" s="40"/>
      <c r="BC26484" s="40"/>
      <c r="BD26484" s="50"/>
    </row>
    <row r="26485" spans="51:56" hidden="1" x14ac:dyDescent="0.25">
      <c r="AY26485" s="40"/>
      <c r="AZ26485" s="40"/>
      <c r="BA26485" s="40"/>
      <c r="BB26485" s="40"/>
      <c r="BC26485" s="40"/>
      <c r="BD26485" s="50"/>
    </row>
    <row r="26486" spans="51:56" hidden="1" x14ac:dyDescent="0.25">
      <c r="AY26486" s="40"/>
      <c r="AZ26486" s="40"/>
      <c r="BA26486" s="40"/>
      <c r="BB26486" s="40"/>
      <c r="BC26486" s="40"/>
      <c r="BD26486" s="50"/>
    </row>
    <row r="26487" spans="51:56" hidden="1" x14ac:dyDescent="0.25">
      <c r="AY26487" s="40"/>
      <c r="AZ26487" s="40"/>
      <c r="BA26487" s="40"/>
      <c r="BB26487" s="40"/>
      <c r="BC26487" s="40"/>
      <c r="BD26487" s="50"/>
    </row>
    <row r="26488" spans="51:56" hidden="1" x14ac:dyDescent="0.25">
      <c r="AY26488" s="40"/>
      <c r="AZ26488" s="40"/>
      <c r="BA26488" s="40"/>
      <c r="BB26488" s="40"/>
      <c r="BC26488" s="40"/>
      <c r="BD26488" s="50"/>
    </row>
    <row r="26489" spans="51:56" hidden="1" x14ac:dyDescent="0.25">
      <c r="AY26489" s="40"/>
      <c r="AZ26489" s="40"/>
      <c r="BA26489" s="40"/>
      <c r="BB26489" s="40"/>
      <c r="BC26489" s="40"/>
      <c r="BD26489" s="50"/>
    </row>
    <row r="26490" spans="51:56" hidden="1" x14ac:dyDescent="0.25">
      <c r="AY26490" s="40"/>
      <c r="AZ26490" s="40"/>
      <c r="BA26490" s="40"/>
      <c r="BB26490" s="40"/>
      <c r="BC26490" s="40"/>
      <c r="BD26490" s="50"/>
    </row>
    <row r="26491" spans="51:56" hidden="1" x14ac:dyDescent="0.25">
      <c r="AY26491" s="40"/>
      <c r="AZ26491" s="40"/>
      <c r="BA26491" s="40"/>
      <c r="BB26491" s="40"/>
      <c r="BC26491" s="40"/>
      <c r="BD26491" s="50"/>
    </row>
    <row r="26492" spans="51:56" hidden="1" x14ac:dyDescent="0.25">
      <c r="AY26492" s="40"/>
      <c r="AZ26492" s="40"/>
      <c r="BA26492" s="40"/>
      <c r="BB26492" s="40"/>
      <c r="BC26492" s="40"/>
      <c r="BD26492" s="50"/>
    </row>
    <row r="26493" spans="51:56" hidden="1" x14ac:dyDescent="0.25">
      <c r="AY26493" s="40"/>
      <c r="AZ26493" s="40"/>
      <c r="BA26493" s="40"/>
      <c r="BB26493" s="40"/>
      <c r="BC26493" s="40"/>
      <c r="BD26493" s="50"/>
    </row>
    <row r="26494" spans="51:56" hidden="1" x14ac:dyDescent="0.25">
      <c r="AY26494" s="40"/>
      <c r="AZ26494" s="40"/>
      <c r="BA26494" s="40"/>
      <c r="BB26494" s="40"/>
      <c r="BC26494" s="40"/>
      <c r="BD26494" s="50"/>
    </row>
    <row r="26495" spans="51:56" hidden="1" x14ac:dyDescent="0.25">
      <c r="AY26495" s="40"/>
      <c r="AZ26495" s="40"/>
      <c r="BA26495" s="40"/>
      <c r="BB26495" s="40"/>
      <c r="BC26495" s="40"/>
      <c r="BD26495" s="50"/>
    </row>
    <row r="26496" spans="51:56" hidden="1" x14ac:dyDescent="0.25">
      <c r="AY26496" s="40"/>
      <c r="AZ26496" s="40"/>
      <c r="BA26496" s="40"/>
      <c r="BB26496" s="40"/>
      <c r="BC26496" s="40"/>
      <c r="BD26496" s="50"/>
    </row>
    <row r="26497" spans="51:56" hidden="1" x14ac:dyDescent="0.25">
      <c r="AY26497" s="40"/>
      <c r="AZ26497" s="40"/>
      <c r="BA26497" s="40"/>
      <c r="BB26497" s="40"/>
      <c r="BC26497" s="40"/>
      <c r="BD26497" s="50"/>
    </row>
    <row r="26498" spans="51:56" hidden="1" x14ac:dyDescent="0.25">
      <c r="AY26498" s="40"/>
      <c r="AZ26498" s="40"/>
      <c r="BA26498" s="40"/>
      <c r="BB26498" s="40"/>
      <c r="BC26498" s="40"/>
      <c r="BD26498" s="50"/>
    </row>
    <row r="26499" spans="51:56" hidden="1" x14ac:dyDescent="0.25">
      <c r="AY26499" s="40"/>
      <c r="AZ26499" s="40"/>
      <c r="BA26499" s="40"/>
      <c r="BB26499" s="40"/>
      <c r="BC26499" s="40"/>
      <c r="BD26499" s="50"/>
    </row>
    <row r="26500" spans="51:56" hidden="1" x14ac:dyDescent="0.25">
      <c r="AY26500" s="40"/>
      <c r="AZ26500" s="40"/>
      <c r="BA26500" s="40"/>
      <c r="BB26500" s="40"/>
      <c r="BC26500" s="40"/>
      <c r="BD26500" s="50"/>
    </row>
    <row r="26501" spans="51:56" hidden="1" x14ac:dyDescent="0.25">
      <c r="AY26501" s="40"/>
      <c r="AZ26501" s="40"/>
      <c r="BA26501" s="40"/>
      <c r="BB26501" s="40"/>
      <c r="BC26501" s="40"/>
      <c r="BD26501" s="50"/>
    </row>
    <row r="26502" spans="51:56" hidden="1" x14ac:dyDescent="0.25">
      <c r="AY26502" s="40"/>
      <c r="AZ26502" s="40"/>
      <c r="BA26502" s="40"/>
      <c r="BB26502" s="40"/>
      <c r="BC26502" s="40"/>
      <c r="BD26502" s="50"/>
    </row>
    <row r="26503" spans="51:56" hidden="1" x14ac:dyDescent="0.25">
      <c r="AY26503" s="40"/>
      <c r="AZ26503" s="40"/>
      <c r="BA26503" s="40"/>
      <c r="BB26503" s="40"/>
      <c r="BC26503" s="40"/>
      <c r="BD26503" s="50"/>
    </row>
    <row r="26504" spans="51:56" hidden="1" x14ac:dyDescent="0.25">
      <c r="AY26504" s="40"/>
      <c r="AZ26504" s="40"/>
      <c r="BA26504" s="40"/>
      <c r="BB26504" s="40"/>
      <c r="BC26504" s="40"/>
      <c r="BD26504" s="50"/>
    </row>
    <row r="26505" spans="51:56" hidden="1" x14ac:dyDescent="0.25">
      <c r="AY26505" s="40"/>
      <c r="AZ26505" s="40"/>
      <c r="BA26505" s="40"/>
      <c r="BB26505" s="40"/>
      <c r="BC26505" s="40"/>
      <c r="BD26505" s="50"/>
    </row>
    <row r="26506" spans="51:56" hidden="1" x14ac:dyDescent="0.25">
      <c r="AY26506" s="40"/>
      <c r="AZ26506" s="40"/>
      <c r="BA26506" s="40"/>
      <c r="BB26506" s="40"/>
      <c r="BC26506" s="40"/>
      <c r="BD26506" s="50"/>
    </row>
    <row r="26507" spans="51:56" hidden="1" x14ac:dyDescent="0.25">
      <c r="AY26507" s="40"/>
      <c r="AZ26507" s="40"/>
      <c r="BA26507" s="40"/>
      <c r="BB26507" s="40"/>
      <c r="BC26507" s="40"/>
      <c r="BD26507" s="50"/>
    </row>
    <row r="26508" spans="51:56" hidden="1" x14ac:dyDescent="0.25">
      <c r="AY26508" s="40"/>
      <c r="AZ26508" s="40"/>
      <c r="BA26508" s="40"/>
      <c r="BB26508" s="40"/>
      <c r="BC26508" s="40"/>
      <c r="BD26508" s="50"/>
    </row>
    <row r="26509" spans="51:56" hidden="1" x14ac:dyDescent="0.25">
      <c r="AY26509" s="40"/>
      <c r="AZ26509" s="40"/>
      <c r="BA26509" s="40"/>
      <c r="BB26509" s="40"/>
      <c r="BC26509" s="40"/>
      <c r="BD26509" s="50"/>
    </row>
    <row r="26510" spans="51:56" hidden="1" x14ac:dyDescent="0.25">
      <c r="AY26510" s="40"/>
      <c r="AZ26510" s="40"/>
      <c r="BA26510" s="40"/>
      <c r="BB26510" s="40"/>
      <c r="BC26510" s="40"/>
      <c r="BD26510" s="50"/>
    </row>
    <row r="26511" spans="51:56" hidden="1" x14ac:dyDescent="0.25">
      <c r="AY26511" s="40"/>
      <c r="AZ26511" s="40"/>
      <c r="BA26511" s="40"/>
      <c r="BB26511" s="40"/>
      <c r="BC26511" s="40"/>
      <c r="BD26511" s="50"/>
    </row>
    <row r="26512" spans="51:56" hidden="1" x14ac:dyDescent="0.25">
      <c r="AY26512" s="40"/>
      <c r="AZ26512" s="40"/>
      <c r="BA26512" s="40"/>
      <c r="BB26512" s="40"/>
      <c r="BC26512" s="40"/>
      <c r="BD26512" s="50"/>
    </row>
    <row r="26513" spans="51:56" hidden="1" x14ac:dyDescent="0.25">
      <c r="AY26513" s="40"/>
      <c r="AZ26513" s="40"/>
      <c r="BA26513" s="40"/>
      <c r="BB26513" s="40"/>
      <c r="BC26513" s="40"/>
      <c r="BD26513" s="50"/>
    </row>
    <row r="26514" spans="51:56" hidden="1" x14ac:dyDescent="0.25">
      <c r="AY26514" s="40"/>
      <c r="AZ26514" s="40"/>
      <c r="BA26514" s="40"/>
      <c r="BB26514" s="40"/>
      <c r="BC26514" s="40"/>
      <c r="BD26514" s="50"/>
    </row>
    <row r="26515" spans="51:56" hidden="1" x14ac:dyDescent="0.25">
      <c r="AY26515" s="40"/>
      <c r="AZ26515" s="40"/>
      <c r="BA26515" s="40"/>
      <c r="BB26515" s="40"/>
      <c r="BC26515" s="40"/>
      <c r="BD26515" s="50"/>
    </row>
    <row r="26516" spans="51:56" hidden="1" x14ac:dyDescent="0.25">
      <c r="AY26516" s="40"/>
      <c r="AZ26516" s="40"/>
      <c r="BA26516" s="40"/>
      <c r="BB26516" s="40"/>
      <c r="BC26516" s="40"/>
      <c r="BD26516" s="50"/>
    </row>
    <row r="26517" spans="51:56" hidden="1" x14ac:dyDescent="0.25">
      <c r="AY26517" s="40"/>
      <c r="AZ26517" s="40"/>
      <c r="BA26517" s="40"/>
      <c r="BB26517" s="40"/>
      <c r="BC26517" s="40"/>
      <c r="BD26517" s="50"/>
    </row>
    <row r="26518" spans="51:56" hidden="1" x14ac:dyDescent="0.25">
      <c r="AY26518" s="40"/>
      <c r="AZ26518" s="40"/>
      <c r="BA26518" s="40"/>
      <c r="BB26518" s="40"/>
      <c r="BC26518" s="40"/>
      <c r="BD26518" s="50"/>
    </row>
    <row r="26519" spans="51:56" hidden="1" x14ac:dyDescent="0.25">
      <c r="AY26519" s="40"/>
      <c r="AZ26519" s="40"/>
      <c r="BA26519" s="40"/>
      <c r="BB26519" s="40"/>
      <c r="BC26519" s="40"/>
      <c r="BD26519" s="50"/>
    </row>
    <row r="26520" spans="51:56" hidden="1" x14ac:dyDescent="0.25">
      <c r="AY26520" s="40"/>
      <c r="AZ26520" s="40"/>
      <c r="BA26520" s="40"/>
      <c r="BB26520" s="40"/>
      <c r="BC26520" s="40"/>
      <c r="BD26520" s="50"/>
    </row>
    <row r="26521" spans="51:56" hidden="1" x14ac:dyDescent="0.25">
      <c r="AY26521" s="40"/>
      <c r="AZ26521" s="40"/>
      <c r="BA26521" s="40"/>
      <c r="BB26521" s="40"/>
      <c r="BC26521" s="40"/>
      <c r="BD26521" s="50"/>
    </row>
    <row r="26522" spans="51:56" hidden="1" x14ac:dyDescent="0.25">
      <c r="AY26522" s="40"/>
      <c r="AZ26522" s="40"/>
      <c r="BA26522" s="40"/>
      <c r="BB26522" s="40"/>
      <c r="BC26522" s="40"/>
      <c r="BD26522" s="50"/>
    </row>
    <row r="26523" spans="51:56" hidden="1" x14ac:dyDescent="0.25">
      <c r="AY26523" s="40"/>
      <c r="AZ26523" s="40"/>
      <c r="BA26523" s="40"/>
      <c r="BB26523" s="40"/>
      <c r="BC26523" s="40"/>
      <c r="BD26523" s="50"/>
    </row>
    <row r="26524" spans="51:56" hidden="1" x14ac:dyDescent="0.25">
      <c r="AY26524" s="40"/>
      <c r="AZ26524" s="40"/>
      <c r="BA26524" s="40"/>
      <c r="BB26524" s="40"/>
      <c r="BC26524" s="40"/>
      <c r="BD26524" s="50"/>
    </row>
    <row r="26525" spans="51:56" hidden="1" x14ac:dyDescent="0.25">
      <c r="AY26525" s="40"/>
      <c r="AZ26525" s="40"/>
      <c r="BA26525" s="40"/>
      <c r="BB26525" s="40"/>
      <c r="BC26525" s="40"/>
      <c r="BD26525" s="50"/>
    </row>
    <row r="26526" spans="51:56" hidden="1" x14ac:dyDescent="0.25">
      <c r="AY26526" s="40"/>
      <c r="AZ26526" s="40"/>
      <c r="BA26526" s="40"/>
      <c r="BB26526" s="40"/>
      <c r="BC26526" s="40"/>
      <c r="BD26526" s="50"/>
    </row>
    <row r="26527" spans="51:56" hidden="1" x14ac:dyDescent="0.25">
      <c r="AY26527" s="40"/>
      <c r="AZ26527" s="40"/>
      <c r="BA26527" s="40"/>
      <c r="BB26527" s="40"/>
      <c r="BC26527" s="40"/>
      <c r="BD26527" s="50"/>
    </row>
    <row r="26528" spans="51:56" hidden="1" x14ac:dyDescent="0.25">
      <c r="AY26528" s="40"/>
      <c r="AZ26528" s="40"/>
      <c r="BA26528" s="40"/>
      <c r="BB26528" s="40"/>
      <c r="BC26528" s="40"/>
      <c r="BD26528" s="50"/>
    </row>
    <row r="26529" spans="51:56" hidden="1" x14ac:dyDescent="0.25">
      <c r="AY26529" s="40"/>
      <c r="AZ26529" s="40"/>
      <c r="BA26529" s="40"/>
      <c r="BB26529" s="40"/>
      <c r="BC26529" s="40"/>
      <c r="BD26529" s="50"/>
    </row>
    <row r="26530" spans="51:56" hidden="1" x14ac:dyDescent="0.25">
      <c r="AY26530" s="40"/>
      <c r="AZ26530" s="40"/>
      <c r="BA26530" s="40"/>
      <c r="BB26530" s="40"/>
      <c r="BC26530" s="40"/>
      <c r="BD26530" s="50"/>
    </row>
    <row r="26531" spans="51:56" hidden="1" x14ac:dyDescent="0.25">
      <c r="AY26531" s="40"/>
      <c r="AZ26531" s="40"/>
      <c r="BA26531" s="40"/>
      <c r="BB26531" s="40"/>
      <c r="BC26531" s="40"/>
      <c r="BD26531" s="50"/>
    </row>
    <row r="26532" spans="51:56" hidden="1" x14ac:dyDescent="0.25">
      <c r="AY26532" s="40"/>
      <c r="AZ26532" s="40"/>
      <c r="BA26532" s="40"/>
      <c r="BB26532" s="40"/>
      <c r="BC26532" s="40"/>
      <c r="BD26532" s="50"/>
    </row>
    <row r="26533" spans="51:56" hidden="1" x14ac:dyDescent="0.25">
      <c r="AY26533" s="40"/>
      <c r="AZ26533" s="40"/>
      <c r="BA26533" s="40"/>
      <c r="BB26533" s="40"/>
      <c r="BC26533" s="40"/>
      <c r="BD26533" s="50"/>
    </row>
    <row r="26534" spans="51:56" hidden="1" x14ac:dyDescent="0.25">
      <c r="AY26534" s="40"/>
      <c r="AZ26534" s="40"/>
      <c r="BA26534" s="40"/>
      <c r="BB26534" s="40"/>
      <c r="BC26534" s="40"/>
      <c r="BD26534" s="50"/>
    </row>
    <row r="26535" spans="51:56" hidden="1" x14ac:dyDescent="0.25">
      <c r="AY26535" s="40"/>
      <c r="AZ26535" s="40"/>
      <c r="BA26535" s="40"/>
      <c r="BB26535" s="40"/>
      <c r="BC26535" s="40"/>
      <c r="BD26535" s="50"/>
    </row>
    <row r="26536" spans="51:56" hidden="1" x14ac:dyDescent="0.25">
      <c r="AY26536" s="40"/>
      <c r="AZ26536" s="40"/>
      <c r="BA26536" s="40"/>
      <c r="BB26536" s="40"/>
      <c r="BC26536" s="40"/>
      <c r="BD26536" s="50"/>
    </row>
    <row r="26537" spans="51:56" hidden="1" x14ac:dyDescent="0.25">
      <c r="AY26537" s="40"/>
      <c r="AZ26537" s="40"/>
      <c r="BA26537" s="40"/>
      <c r="BB26537" s="40"/>
      <c r="BC26537" s="40"/>
      <c r="BD26537" s="50"/>
    </row>
    <row r="26538" spans="51:56" hidden="1" x14ac:dyDescent="0.25">
      <c r="AY26538" s="40"/>
      <c r="AZ26538" s="40"/>
      <c r="BA26538" s="40"/>
      <c r="BB26538" s="40"/>
      <c r="BC26538" s="40"/>
      <c r="BD26538" s="50"/>
    </row>
    <row r="26539" spans="51:56" hidden="1" x14ac:dyDescent="0.25">
      <c r="AY26539" s="40"/>
      <c r="AZ26539" s="40"/>
      <c r="BA26539" s="40"/>
      <c r="BB26539" s="40"/>
      <c r="BC26539" s="40"/>
      <c r="BD26539" s="50"/>
    </row>
    <row r="26540" spans="51:56" hidden="1" x14ac:dyDescent="0.25">
      <c r="AY26540" s="40"/>
      <c r="AZ26540" s="40"/>
      <c r="BA26540" s="40"/>
      <c r="BB26540" s="40"/>
      <c r="BC26540" s="40"/>
      <c r="BD26540" s="50"/>
    </row>
    <row r="26541" spans="51:56" hidden="1" x14ac:dyDescent="0.25">
      <c r="AY26541" s="40"/>
      <c r="AZ26541" s="40"/>
      <c r="BA26541" s="40"/>
      <c r="BB26541" s="40"/>
      <c r="BC26541" s="40"/>
      <c r="BD26541" s="50"/>
    </row>
    <row r="26542" spans="51:56" hidden="1" x14ac:dyDescent="0.25">
      <c r="AY26542" s="40"/>
      <c r="AZ26542" s="40"/>
      <c r="BA26542" s="40"/>
      <c r="BB26542" s="40"/>
      <c r="BC26542" s="40"/>
      <c r="BD26542" s="50"/>
    </row>
    <row r="26543" spans="51:56" hidden="1" x14ac:dyDescent="0.25">
      <c r="AY26543" s="40"/>
      <c r="AZ26543" s="40"/>
      <c r="BA26543" s="40"/>
      <c r="BB26543" s="40"/>
      <c r="BC26543" s="40"/>
      <c r="BD26543" s="50"/>
    </row>
    <row r="26544" spans="51:56" hidden="1" x14ac:dyDescent="0.25">
      <c r="AY26544" s="40"/>
      <c r="AZ26544" s="40"/>
      <c r="BA26544" s="40"/>
      <c r="BB26544" s="40"/>
      <c r="BC26544" s="40"/>
      <c r="BD26544" s="50"/>
    </row>
    <row r="26545" spans="51:56" hidden="1" x14ac:dyDescent="0.25">
      <c r="AY26545" s="40"/>
      <c r="AZ26545" s="40"/>
      <c r="BA26545" s="40"/>
      <c r="BB26545" s="40"/>
      <c r="BC26545" s="40"/>
      <c r="BD26545" s="50"/>
    </row>
    <row r="26546" spans="51:56" hidden="1" x14ac:dyDescent="0.25">
      <c r="AY26546" s="40"/>
      <c r="AZ26546" s="40"/>
      <c r="BA26546" s="40"/>
      <c r="BB26546" s="40"/>
      <c r="BC26546" s="40"/>
      <c r="BD26546" s="50"/>
    </row>
    <row r="26547" spans="51:56" hidden="1" x14ac:dyDescent="0.25">
      <c r="AY26547" s="40"/>
      <c r="AZ26547" s="40"/>
      <c r="BA26547" s="40"/>
      <c r="BB26547" s="40"/>
      <c r="BC26547" s="40"/>
      <c r="BD26547" s="50"/>
    </row>
    <row r="26548" spans="51:56" hidden="1" x14ac:dyDescent="0.25">
      <c r="AY26548" s="40"/>
      <c r="AZ26548" s="40"/>
      <c r="BA26548" s="40"/>
      <c r="BB26548" s="40"/>
      <c r="BC26548" s="40"/>
      <c r="BD26548" s="50"/>
    </row>
    <row r="26549" spans="51:56" hidden="1" x14ac:dyDescent="0.25">
      <c r="AY26549" s="40"/>
      <c r="AZ26549" s="40"/>
      <c r="BA26549" s="40"/>
      <c r="BB26549" s="40"/>
      <c r="BC26549" s="40"/>
      <c r="BD26549" s="50"/>
    </row>
    <row r="26550" spans="51:56" hidden="1" x14ac:dyDescent="0.25">
      <c r="AY26550" s="40"/>
      <c r="AZ26550" s="40"/>
      <c r="BA26550" s="40"/>
      <c r="BB26550" s="40"/>
      <c r="BC26550" s="40"/>
      <c r="BD26550" s="50"/>
    </row>
    <row r="26551" spans="51:56" hidden="1" x14ac:dyDescent="0.25">
      <c r="AY26551" s="40"/>
      <c r="AZ26551" s="40"/>
      <c r="BA26551" s="40"/>
      <c r="BB26551" s="40"/>
      <c r="BC26551" s="40"/>
      <c r="BD26551" s="50"/>
    </row>
    <row r="26552" spans="51:56" hidden="1" x14ac:dyDescent="0.25">
      <c r="AY26552" s="40"/>
      <c r="AZ26552" s="40"/>
      <c r="BA26552" s="40"/>
      <c r="BB26552" s="40"/>
      <c r="BC26552" s="40"/>
      <c r="BD26552" s="50"/>
    </row>
    <row r="26553" spans="51:56" hidden="1" x14ac:dyDescent="0.25">
      <c r="AY26553" s="40"/>
      <c r="AZ26553" s="40"/>
      <c r="BA26553" s="40"/>
      <c r="BB26553" s="40"/>
      <c r="BC26553" s="40"/>
      <c r="BD26553" s="50"/>
    </row>
    <row r="26554" spans="51:56" hidden="1" x14ac:dyDescent="0.25">
      <c r="AY26554" s="40"/>
      <c r="AZ26554" s="40"/>
      <c r="BA26554" s="40"/>
      <c r="BB26554" s="40"/>
      <c r="BC26554" s="40"/>
      <c r="BD26554" s="50"/>
    </row>
    <row r="26555" spans="51:56" hidden="1" x14ac:dyDescent="0.25">
      <c r="AY26555" s="40"/>
      <c r="AZ26555" s="40"/>
      <c r="BA26555" s="40"/>
      <c r="BB26555" s="40"/>
      <c r="BC26555" s="40"/>
      <c r="BD26555" s="50"/>
    </row>
    <row r="26556" spans="51:56" hidden="1" x14ac:dyDescent="0.25">
      <c r="AY26556" s="40"/>
      <c r="AZ26556" s="40"/>
      <c r="BA26556" s="40"/>
      <c r="BB26556" s="40"/>
      <c r="BC26556" s="40"/>
      <c r="BD26556" s="50"/>
    </row>
    <row r="26557" spans="51:56" hidden="1" x14ac:dyDescent="0.25">
      <c r="AY26557" s="40"/>
      <c r="AZ26557" s="40"/>
      <c r="BA26557" s="40"/>
      <c r="BB26557" s="40"/>
      <c r="BC26557" s="40"/>
      <c r="BD26557" s="50"/>
    </row>
    <row r="26558" spans="51:56" hidden="1" x14ac:dyDescent="0.25">
      <c r="AY26558" s="40"/>
      <c r="AZ26558" s="40"/>
      <c r="BA26558" s="40"/>
      <c r="BB26558" s="40"/>
      <c r="BC26558" s="40"/>
      <c r="BD26558" s="50"/>
    </row>
    <row r="26559" spans="51:56" hidden="1" x14ac:dyDescent="0.25">
      <c r="AY26559" s="40"/>
      <c r="AZ26559" s="40"/>
      <c r="BA26559" s="40"/>
      <c r="BB26559" s="40"/>
      <c r="BC26559" s="40"/>
      <c r="BD26559" s="50"/>
    </row>
    <row r="26560" spans="51:56" hidden="1" x14ac:dyDescent="0.25">
      <c r="AY26560" s="40"/>
      <c r="AZ26560" s="40"/>
      <c r="BA26560" s="40"/>
      <c r="BB26560" s="40"/>
      <c r="BC26560" s="40"/>
      <c r="BD26560" s="50"/>
    </row>
    <row r="26561" spans="51:56" hidden="1" x14ac:dyDescent="0.25">
      <c r="AY26561" s="40"/>
      <c r="AZ26561" s="40"/>
      <c r="BA26561" s="40"/>
      <c r="BB26561" s="40"/>
      <c r="BC26561" s="40"/>
      <c r="BD26561" s="50"/>
    </row>
    <row r="26562" spans="51:56" hidden="1" x14ac:dyDescent="0.25">
      <c r="AY26562" s="40"/>
      <c r="AZ26562" s="40"/>
      <c r="BA26562" s="40"/>
      <c r="BB26562" s="40"/>
      <c r="BC26562" s="40"/>
      <c r="BD26562" s="50"/>
    </row>
    <row r="26563" spans="51:56" hidden="1" x14ac:dyDescent="0.25">
      <c r="AY26563" s="40"/>
      <c r="AZ26563" s="40"/>
      <c r="BA26563" s="40"/>
      <c r="BB26563" s="40"/>
      <c r="BC26563" s="40"/>
      <c r="BD26563" s="50"/>
    </row>
    <row r="26564" spans="51:56" hidden="1" x14ac:dyDescent="0.25">
      <c r="AY26564" s="40"/>
      <c r="AZ26564" s="40"/>
      <c r="BA26564" s="40"/>
      <c r="BB26564" s="40"/>
      <c r="BC26564" s="40"/>
      <c r="BD26564" s="50"/>
    </row>
    <row r="26565" spans="51:56" hidden="1" x14ac:dyDescent="0.25">
      <c r="AY26565" s="40"/>
      <c r="AZ26565" s="40"/>
      <c r="BA26565" s="40"/>
      <c r="BB26565" s="40"/>
      <c r="BC26565" s="40"/>
      <c r="BD26565" s="50"/>
    </row>
    <row r="26566" spans="51:56" hidden="1" x14ac:dyDescent="0.25">
      <c r="AY26566" s="40"/>
      <c r="AZ26566" s="40"/>
      <c r="BA26566" s="40"/>
      <c r="BB26566" s="40"/>
      <c r="BC26566" s="40"/>
      <c r="BD26566" s="50"/>
    </row>
    <row r="26567" spans="51:56" hidden="1" x14ac:dyDescent="0.25">
      <c r="AY26567" s="40"/>
      <c r="AZ26567" s="40"/>
      <c r="BA26567" s="40"/>
      <c r="BB26567" s="40"/>
      <c r="BC26567" s="40"/>
      <c r="BD26567" s="50"/>
    </row>
    <row r="26568" spans="51:56" hidden="1" x14ac:dyDescent="0.25">
      <c r="AY26568" s="40"/>
      <c r="AZ26568" s="40"/>
      <c r="BA26568" s="40"/>
      <c r="BB26568" s="40"/>
      <c r="BC26568" s="40"/>
      <c r="BD26568" s="50"/>
    </row>
    <row r="26569" spans="51:56" hidden="1" x14ac:dyDescent="0.25">
      <c r="AY26569" s="40"/>
      <c r="AZ26569" s="40"/>
      <c r="BA26569" s="40"/>
      <c r="BB26569" s="40"/>
      <c r="BC26569" s="40"/>
      <c r="BD26569" s="50"/>
    </row>
    <row r="26570" spans="51:56" hidden="1" x14ac:dyDescent="0.25">
      <c r="AY26570" s="40"/>
      <c r="AZ26570" s="40"/>
      <c r="BA26570" s="40"/>
      <c r="BB26570" s="40"/>
      <c r="BC26570" s="40"/>
      <c r="BD26570" s="50"/>
    </row>
    <row r="26571" spans="51:56" hidden="1" x14ac:dyDescent="0.25">
      <c r="AY26571" s="40"/>
      <c r="AZ26571" s="40"/>
      <c r="BA26571" s="40"/>
      <c r="BB26571" s="40"/>
      <c r="BC26571" s="40"/>
      <c r="BD26571" s="50"/>
    </row>
    <row r="26572" spans="51:56" hidden="1" x14ac:dyDescent="0.25">
      <c r="AY26572" s="40"/>
      <c r="AZ26572" s="40"/>
      <c r="BA26572" s="40"/>
      <c r="BB26572" s="40"/>
      <c r="BC26572" s="40"/>
      <c r="BD26572" s="50"/>
    </row>
    <row r="26573" spans="51:56" hidden="1" x14ac:dyDescent="0.25">
      <c r="AY26573" s="40"/>
      <c r="AZ26573" s="40"/>
      <c r="BA26573" s="40"/>
      <c r="BB26573" s="40"/>
      <c r="BC26573" s="40"/>
      <c r="BD26573" s="50"/>
    </row>
    <row r="26574" spans="51:56" hidden="1" x14ac:dyDescent="0.25">
      <c r="AY26574" s="40"/>
      <c r="AZ26574" s="40"/>
      <c r="BA26574" s="40"/>
      <c r="BB26574" s="40"/>
      <c r="BC26574" s="40"/>
      <c r="BD26574" s="50"/>
    </row>
    <row r="26575" spans="51:56" hidden="1" x14ac:dyDescent="0.25">
      <c r="AY26575" s="40"/>
      <c r="AZ26575" s="40"/>
      <c r="BA26575" s="40"/>
      <c r="BB26575" s="40"/>
      <c r="BC26575" s="40"/>
      <c r="BD26575" s="50"/>
    </row>
    <row r="26576" spans="51:56" hidden="1" x14ac:dyDescent="0.25">
      <c r="AY26576" s="40"/>
      <c r="AZ26576" s="40"/>
      <c r="BA26576" s="40"/>
      <c r="BB26576" s="40"/>
      <c r="BC26576" s="40"/>
      <c r="BD26576" s="50"/>
    </row>
    <row r="26577" spans="51:56" hidden="1" x14ac:dyDescent="0.25">
      <c r="AY26577" s="40"/>
      <c r="AZ26577" s="40"/>
      <c r="BA26577" s="40"/>
      <c r="BB26577" s="40"/>
      <c r="BC26577" s="40"/>
      <c r="BD26577" s="50"/>
    </row>
    <row r="26578" spans="51:56" hidden="1" x14ac:dyDescent="0.25">
      <c r="AY26578" s="40"/>
      <c r="AZ26578" s="40"/>
      <c r="BA26578" s="40"/>
      <c r="BB26578" s="40"/>
      <c r="BC26578" s="40"/>
      <c r="BD26578" s="50"/>
    </row>
    <row r="26579" spans="51:56" hidden="1" x14ac:dyDescent="0.25">
      <c r="AY26579" s="40"/>
      <c r="AZ26579" s="40"/>
      <c r="BA26579" s="40"/>
      <c r="BB26579" s="40"/>
      <c r="BC26579" s="40"/>
      <c r="BD26579" s="50"/>
    </row>
    <row r="26580" spans="51:56" hidden="1" x14ac:dyDescent="0.25">
      <c r="AY26580" s="40"/>
      <c r="AZ26580" s="40"/>
      <c r="BA26580" s="40"/>
      <c r="BB26580" s="40"/>
      <c r="BC26580" s="40"/>
      <c r="BD26580" s="50"/>
    </row>
    <row r="26581" spans="51:56" hidden="1" x14ac:dyDescent="0.25">
      <c r="AY26581" s="40"/>
      <c r="AZ26581" s="40"/>
      <c r="BA26581" s="40"/>
      <c r="BB26581" s="40"/>
      <c r="BC26581" s="40"/>
      <c r="BD26581" s="50"/>
    </row>
    <row r="26582" spans="51:56" hidden="1" x14ac:dyDescent="0.25">
      <c r="AY26582" s="40"/>
      <c r="AZ26582" s="40"/>
      <c r="BA26582" s="40"/>
      <c r="BB26582" s="40"/>
      <c r="BC26582" s="40"/>
      <c r="BD26582" s="50"/>
    </row>
    <row r="26583" spans="51:56" hidden="1" x14ac:dyDescent="0.25">
      <c r="AY26583" s="40"/>
      <c r="AZ26583" s="40"/>
      <c r="BA26583" s="40"/>
      <c r="BB26583" s="40"/>
      <c r="BC26583" s="40"/>
      <c r="BD26583" s="50"/>
    </row>
    <row r="26584" spans="51:56" hidden="1" x14ac:dyDescent="0.25">
      <c r="AY26584" s="40"/>
      <c r="AZ26584" s="40"/>
      <c r="BA26584" s="40"/>
      <c r="BB26584" s="40"/>
      <c r="BC26584" s="40"/>
      <c r="BD26584" s="50"/>
    </row>
    <row r="26585" spans="51:56" hidden="1" x14ac:dyDescent="0.25">
      <c r="AY26585" s="40"/>
      <c r="AZ26585" s="40"/>
      <c r="BA26585" s="40"/>
      <c r="BB26585" s="40"/>
      <c r="BC26585" s="40"/>
      <c r="BD26585" s="50"/>
    </row>
    <row r="26586" spans="51:56" hidden="1" x14ac:dyDescent="0.25">
      <c r="AY26586" s="40"/>
      <c r="AZ26586" s="40"/>
      <c r="BA26586" s="40"/>
      <c r="BB26586" s="40"/>
      <c r="BC26586" s="40"/>
      <c r="BD26586" s="50"/>
    </row>
    <row r="26587" spans="51:56" hidden="1" x14ac:dyDescent="0.25">
      <c r="AY26587" s="40"/>
      <c r="AZ26587" s="40"/>
      <c r="BA26587" s="40"/>
      <c r="BB26587" s="40"/>
      <c r="BC26587" s="40"/>
      <c r="BD26587" s="50"/>
    </row>
    <row r="26588" spans="51:56" hidden="1" x14ac:dyDescent="0.25">
      <c r="AY26588" s="40"/>
      <c r="AZ26588" s="40"/>
      <c r="BA26588" s="40"/>
      <c r="BB26588" s="40"/>
      <c r="BC26588" s="40"/>
      <c r="BD26588" s="50"/>
    </row>
    <row r="26589" spans="51:56" hidden="1" x14ac:dyDescent="0.25">
      <c r="AY26589" s="40"/>
      <c r="AZ26589" s="40"/>
      <c r="BA26589" s="40"/>
      <c r="BB26589" s="40"/>
      <c r="BC26589" s="40"/>
      <c r="BD26589" s="50"/>
    </row>
    <row r="26590" spans="51:56" hidden="1" x14ac:dyDescent="0.25">
      <c r="AY26590" s="40"/>
      <c r="AZ26590" s="40"/>
      <c r="BA26590" s="40"/>
      <c r="BB26590" s="40"/>
      <c r="BC26590" s="40"/>
      <c r="BD26590" s="50"/>
    </row>
    <row r="26591" spans="51:56" hidden="1" x14ac:dyDescent="0.25">
      <c r="AY26591" s="40"/>
      <c r="AZ26591" s="40"/>
      <c r="BA26591" s="40"/>
      <c r="BB26591" s="40"/>
      <c r="BC26591" s="40"/>
      <c r="BD26591" s="50"/>
    </row>
    <row r="26592" spans="51:56" hidden="1" x14ac:dyDescent="0.25">
      <c r="AY26592" s="40"/>
      <c r="AZ26592" s="40"/>
      <c r="BA26592" s="40"/>
      <c r="BB26592" s="40"/>
      <c r="BC26592" s="40"/>
      <c r="BD26592" s="50"/>
    </row>
    <row r="26593" spans="51:56" hidden="1" x14ac:dyDescent="0.25">
      <c r="AY26593" s="40"/>
      <c r="AZ26593" s="40"/>
      <c r="BA26593" s="40"/>
      <c r="BB26593" s="40"/>
      <c r="BC26593" s="40"/>
      <c r="BD26593" s="50"/>
    </row>
    <row r="26594" spans="51:56" hidden="1" x14ac:dyDescent="0.25">
      <c r="AY26594" s="40"/>
      <c r="AZ26594" s="40"/>
      <c r="BA26594" s="40"/>
      <c r="BB26594" s="40"/>
      <c r="BC26594" s="40"/>
      <c r="BD26594" s="50"/>
    </row>
    <row r="26595" spans="51:56" hidden="1" x14ac:dyDescent="0.25">
      <c r="AY26595" s="40"/>
      <c r="AZ26595" s="40"/>
      <c r="BA26595" s="40"/>
      <c r="BB26595" s="40"/>
      <c r="BC26595" s="40"/>
      <c r="BD26595" s="50"/>
    </row>
    <row r="26596" spans="51:56" hidden="1" x14ac:dyDescent="0.25">
      <c r="AY26596" s="40"/>
      <c r="AZ26596" s="40"/>
      <c r="BA26596" s="40"/>
      <c r="BB26596" s="40"/>
      <c r="BC26596" s="40"/>
      <c r="BD26596" s="50"/>
    </row>
    <row r="26597" spans="51:56" hidden="1" x14ac:dyDescent="0.25">
      <c r="AY26597" s="40"/>
      <c r="AZ26597" s="40"/>
      <c r="BA26597" s="40"/>
      <c r="BB26597" s="40"/>
      <c r="BC26597" s="40"/>
      <c r="BD26597" s="50"/>
    </row>
    <row r="26598" spans="51:56" hidden="1" x14ac:dyDescent="0.25">
      <c r="AY26598" s="40"/>
      <c r="AZ26598" s="40"/>
      <c r="BA26598" s="40"/>
      <c r="BB26598" s="40"/>
      <c r="BC26598" s="40"/>
      <c r="BD26598" s="50"/>
    </row>
    <row r="26599" spans="51:56" hidden="1" x14ac:dyDescent="0.25">
      <c r="AY26599" s="40"/>
      <c r="AZ26599" s="40"/>
      <c r="BA26599" s="40"/>
      <c r="BB26599" s="40"/>
      <c r="BC26599" s="40"/>
      <c r="BD26599" s="50"/>
    </row>
    <row r="26600" spans="51:56" hidden="1" x14ac:dyDescent="0.25">
      <c r="AY26600" s="40"/>
      <c r="AZ26600" s="40"/>
      <c r="BA26600" s="40"/>
      <c r="BB26600" s="40"/>
      <c r="BC26600" s="40"/>
      <c r="BD26600" s="50"/>
    </row>
    <row r="26601" spans="51:56" hidden="1" x14ac:dyDescent="0.25">
      <c r="AY26601" s="40"/>
      <c r="AZ26601" s="40"/>
      <c r="BA26601" s="40"/>
      <c r="BB26601" s="40"/>
      <c r="BC26601" s="40"/>
      <c r="BD26601" s="50"/>
    </row>
    <row r="26602" spans="51:56" hidden="1" x14ac:dyDescent="0.25">
      <c r="AY26602" s="40"/>
      <c r="AZ26602" s="40"/>
      <c r="BA26602" s="40"/>
      <c r="BB26602" s="40"/>
      <c r="BC26602" s="40"/>
      <c r="BD26602" s="50"/>
    </row>
    <row r="26603" spans="51:56" hidden="1" x14ac:dyDescent="0.25">
      <c r="AY26603" s="40"/>
      <c r="AZ26603" s="40"/>
      <c r="BA26603" s="40"/>
      <c r="BB26603" s="40"/>
      <c r="BC26603" s="40"/>
      <c r="BD26603" s="50"/>
    </row>
    <row r="26604" spans="51:56" hidden="1" x14ac:dyDescent="0.25">
      <c r="AY26604" s="40"/>
      <c r="AZ26604" s="40"/>
      <c r="BA26604" s="40"/>
      <c r="BB26604" s="40"/>
      <c r="BC26604" s="40"/>
      <c r="BD26604" s="50"/>
    </row>
    <row r="26605" spans="51:56" hidden="1" x14ac:dyDescent="0.25">
      <c r="AY26605" s="40"/>
      <c r="AZ26605" s="40"/>
      <c r="BA26605" s="40"/>
      <c r="BB26605" s="40"/>
      <c r="BC26605" s="40"/>
      <c r="BD26605" s="50"/>
    </row>
    <row r="26606" spans="51:56" hidden="1" x14ac:dyDescent="0.25">
      <c r="AY26606" s="40"/>
      <c r="AZ26606" s="40"/>
      <c r="BA26606" s="40"/>
      <c r="BB26606" s="40"/>
      <c r="BC26606" s="40"/>
      <c r="BD26606" s="50"/>
    </row>
    <row r="26607" spans="51:56" hidden="1" x14ac:dyDescent="0.25">
      <c r="AY26607" s="40"/>
      <c r="AZ26607" s="40"/>
      <c r="BA26607" s="40"/>
      <c r="BB26607" s="40"/>
      <c r="BC26607" s="40"/>
      <c r="BD26607" s="50"/>
    </row>
    <row r="26608" spans="51:56" hidden="1" x14ac:dyDescent="0.25">
      <c r="AY26608" s="40"/>
      <c r="AZ26608" s="40"/>
      <c r="BA26608" s="40"/>
      <c r="BB26608" s="40"/>
      <c r="BC26608" s="40"/>
      <c r="BD26608" s="50"/>
    </row>
    <row r="26609" spans="51:56" hidden="1" x14ac:dyDescent="0.25">
      <c r="AY26609" s="40"/>
      <c r="AZ26609" s="40"/>
      <c r="BA26609" s="40"/>
      <c r="BB26609" s="40"/>
      <c r="BC26609" s="40"/>
      <c r="BD26609" s="50"/>
    </row>
    <row r="26610" spans="51:56" hidden="1" x14ac:dyDescent="0.25">
      <c r="AY26610" s="40"/>
      <c r="AZ26610" s="40"/>
      <c r="BA26610" s="40"/>
      <c r="BB26610" s="40"/>
      <c r="BC26610" s="40"/>
      <c r="BD26610" s="50"/>
    </row>
    <row r="26611" spans="51:56" hidden="1" x14ac:dyDescent="0.25">
      <c r="AY26611" s="40"/>
      <c r="AZ26611" s="40"/>
      <c r="BA26611" s="40"/>
      <c r="BB26611" s="40"/>
      <c r="BC26611" s="40"/>
      <c r="BD26611" s="50"/>
    </row>
    <row r="26612" spans="51:56" hidden="1" x14ac:dyDescent="0.25">
      <c r="AY26612" s="40"/>
      <c r="AZ26612" s="40"/>
      <c r="BA26612" s="40"/>
      <c r="BB26612" s="40"/>
      <c r="BC26612" s="40"/>
      <c r="BD26612" s="50"/>
    </row>
    <row r="26613" spans="51:56" hidden="1" x14ac:dyDescent="0.25">
      <c r="AY26613" s="40"/>
      <c r="AZ26613" s="40"/>
      <c r="BA26613" s="40"/>
      <c r="BB26613" s="40"/>
      <c r="BC26613" s="40"/>
      <c r="BD26613" s="50"/>
    </row>
    <row r="26614" spans="51:56" hidden="1" x14ac:dyDescent="0.25">
      <c r="AY26614" s="40"/>
      <c r="AZ26614" s="40"/>
      <c r="BA26614" s="40"/>
      <c r="BB26614" s="40"/>
      <c r="BC26614" s="40"/>
      <c r="BD26614" s="50"/>
    </row>
    <row r="26615" spans="51:56" hidden="1" x14ac:dyDescent="0.25">
      <c r="AY26615" s="40"/>
      <c r="AZ26615" s="40"/>
      <c r="BA26615" s="40"/>
      <c r="BB26615" s="40"/>
      <c r="BC26615" s="40"/>
      <c r="BD26615" s="50"/>
    </row>
    <row r="26616" spans="51:56" hidden="1" x14ac:dyDescent="0.25">
      <c r="AY26616" s="40"/>
      <c r="AZ26616" s="40"/>
      <c r="BA26616" s="40"/>
      <c r="BB26616" s="40"/>
      <c r="BC26616" s="40"/>
      <c r="BD26616" s="50"/>
    </row>
    <row r="26617" spans="51:56" hidden="1" x14ac:dyDescent="0.25">
      <c r="AY26617" s="40"/>
      <c r="AZ26617" s="40"/>
      <c r="BA26617" s="40"/>
      <c r="BB26617" s="40"/>
      <c r="BC26617" s="40"/>
      <c r="BD26617" s="50"/>
    </row>
    <row r="26618" spans="51:56" hidden="1" x14ac:dyDescent="0.25">
      <c r="AY26618" s="40"/>
      <c r="AZ26618" s="40"/>
      <c r="BA26618" s="40"/>
      <c r="BB26618" s="40"/>
      <c r="BC26618" s="40"/>
      <c r="BD26618" s="50"/>
    </row>
    <row r="26619" spans="51:56" hidden="1" x14ac:dyDescent="0.25">
      <c r="AY26619" s="40"/>
      <c r="AZ26619" s="40"/>
      <c r="BA26619" s="40"/>
      <c r="BB26619" s="40"/>
      <c r="BC26619" s="40"/>
      <c r="BD26619" s="50"/>
    </row>
    <row r="26620" spans="51:56" hidden="1" x14ac:dyDescent="0.25">
      <c r="AY26620" s="40"/>
      <c r="AZ26620" s="40"/>
      <c r="BA26620" s="40"/>
      <c r="BB26620" s="40"/>
      <c r="BC26620" s="40"/>
      <c r="BD26620" s="50"/>
    </row>
    <row r="26621" spans="51:56" hidden="1" x14ac:dyDescent="0.25">
      <c r="AY26621" s="40"/>
      <c r="AZ26621" s="40"/>
      <c r="BA26621" s="40"/>
      <c r="BB26621" s="40"/>
      <c r="BC26621" s="40"/>
      <c r="BD26621" s="50"/>
    </row>
    <row r="26622" spans="51:56" hidden="1" x14ac:dyDescent="0.25">
      <c r="AY26622" s="40"/>
      <c r="AZ26622" s="40"/>
      <c r="BA26622" s="40"/>
      <c r="BB26622" s="40"/>
      <c r="BC26622" s="40"/>
      <c r="BD26622" s="50"/>
    </row>
    <row r="26623" spans="51:56" hidden="1" x14ac:dyDescent="0.25">
      <c r="AY26623" s="40"/>
      <c r="AZ26623" s="40"/>
      <c r="BA26623" s="40"/>
      <c r="BB26623" s="40"/>
      <c r="BC26623" s="40"/>
      <c r="BD26623" s="50"/>
    </row>
    <row r="26624" spans="51:56" hidden="1" x14ac:dyDescent="0.25">
      <c r="AY26624" s="40"/>
      <c r="AZ26624" s="40"/>
      <c r="BA26624" s="40"/>
      <c r="BB26624" s="40"/>
      <c r="BC26624" s="40"/>
      <c r="BD26624" s="50"/>
    </row>
    <row r="26625" spans="51:56" hidden="1" x14ac:dyDescent="0.25">
      <c r="AY26625" s="40"/>
      <c r="AZ26625" s="40"/>
      <c r="BA26625" s="40"/>
      <c r="BB26625" s="40"/>
      <c r="BC26625" s="40"/>
      <c r="BD26625" s="50"/>
    </row>
    <row r="26626" spans="51:56" hidden="1" x14ac:dyDescent="0.25">
      <c r="AY26626" s="40"/>
      <c r="AZ26626" s="40"/>
      <c r="BA26626" s="40"/>
      <c r="BB26626" s="40"/>
      <c r="BC26626" s="40"/>
      <c r="BD26626" s="50"/>
    </row>
    <row r="26627" spans="51:56" hidden="1" x14ac:dyDescent="0.25">
      <c r="AY26627" s="40"/>
      <c r="AZ26627" s="40"/>
      <c r="BA26627" s="40"/>
      <c r="BB26627" s="40"/>
      <c r="BC26627" s="40"/>
      <c r="BD26627" s="50"/>
    </row>
    <row r="26628" spans="51:56" hidden="1" x14ac:dyDescent="0.25">
      <c r="AY26628" s="40"/>
      <c r="AZ26628" s="40"/>
      <c r="BA26628" s="40"/>
      <c r="BB26628" s="40"/>
      <c r="BC26628" s="40"/>
      <c r="BD26628" s="50"/>
    </row>
    <row r="26629" spans="51:56" hidden="1" x14ac:dyDescent="0.25">
      <c r="AY26629" s="40"/>
      <c r="AZ26629" s="40"/>
      <c r="BA26629" s="40"/>
      <c r="BB26629" s="40"/>
      <c r="BC26629" s="40"/>
      <c r="BD26629" s="50"/>
    </row>
    <row r="26630" spans="51:56" hidden="1" x14ac:dyDescent="0.25">
      <c r="AY26630" s="40"/>
      <c r="AZ26630" s="40"/>
      <c r="BA26630" s="40"/>
      <c r="BB26630" s="40"/>
      <c r="BC26630" s="40"/>
      <c r="BD26630" s="50"/>
    </row>
    <row r="26631" spans="51:56" hidden="1" x14ac:dyDescent="0.25">
      <c r="AY26631" s="40"/>
      <c r="AZ26631" s="40"/>
      <c r="BA26631" s="40"/>
      <c r="BB26631" s="40"/>
      <c r="BC26631" s="40"/>
      <c r="BD26631" s="50"/>
    </row>
    <row r="26632" spans="51:56" hidden="1" x14ac:dyDescent="0.25">
      <c r="AY26632" s="40"/>
      <c r="AZ26632" s="40"/>
      <c r="BA26632" s="40"/>
      <c r="BB26632" s="40"/>
      <c r="BC26632" s="40"/>
      <c r="BD26632" s="50"/>
    </row>
    <row r="26633" spans="51:56" hidden="1" x14ac:dyDescent="0.25">
      <c r="AY26633" s="40"/>
      <c r="AZ26633" s="40"/>
      <c r="BA26633" s="40"/>
      <c r="BB26633" s="40"/>
      <c r="BC26633" s="40"/>
      <c r="BD26633" s="50"/>
    </row>
    <row r="26634" spans="51:56" hidden="1" x14ac:dyDescent="0.25">
      <c r="AY26634" s="40"/>
      <c r="AZ26634" s="40"/>
      <c r="BA26634" s="40"/>
      <c r="BB26634" s="40"/>
      <c r="BC26634" s="40"/>
      <c r="BD26634" s="50"/>
    </row>
    <row r="26635" spans="51:56" hidden="1" x14ac:dyDescent="0.25">
      <c r="AY26635" s="40"/>
      <c r="AZ26635" s="40"/>
      <c r="BA26635" s="40"/>
      <c r="BB26635" s="40"/>
      <c r="BC26635" s="40"/>
      <c r="BD26635" s="50"/>
    </row>
    <row r="26636" spans="51:56" hidden="1" x14ac:dyDescent="0.25">
      <c r="AY26636" s="40"/>
      <c r="AZ26636" s="40"/>
      <c r="BA26636" s="40"/>
      <c r="BB26636" s="40"/>
      <c r="BC26636" s="40"/>
      <c r="BD26636" s="50"/>
    </row>
    <row r="26637" spans="51:56" hidden="1" x14ac:dyDescent="0.25">
      <c r="AY26637" s="40"/>
      <c r="AZ26637" s="40"/>
      <c r="BA26637" s="40"/>
      <c r="BB26637" s="40"/>
      <c r="BC26637" s="40"/>
      <c r="BD26637" s="50"/>
    </row>
    <row r="26638" spans="51:56" hidden="1" x14ac:dyDescent="0.25">
      <c r="AY26638" s="40"/>
      <c r="AZ26638" s="40"/>
      <c r="BA26638" s="40"/>
      <c r="BB26638" s="40"/>
      <c r="BC26638" s="40"/>
      <c r="BD26638" s="50"/>
    </row>
    <row r="26639" spans="51:56" hidden="1" x14ac:dyDescent="0.25">
      <c r="AY26639" s="40"/>
      <c r="AZ26639" s="40"/>
      <c r="BA26639" s="40"/>
      <c r="BB26639" s="40"/>
      <c r="BC26639" s="40"/>
      <c r="BD26639" s="50"/>
    </row>
    <row r="26640" spans="51:56" hidden="1" x14ac:dyDescent="0.25">
      <c r="AY26640" s="40"/>
      <c r="AZ26640" s="40"/>
      <c r="BA26640" s="40"/>
      <c r="BB26640" s="40"/>
      <c r="BC26640" s="40"/>
      <c r="BD26640" s="50"/>
    </row>
    <row r="26641" spans="51:56" hidden="1" x14ac:dyDescent="0.25">
      <c r="AY26641" s="40"/>
      <c r="AZ26641" s="40"/>
      <c r="BA26641" s="40"/>
      <c r="BB26641" s="40"/>
      <c r="BC26641" s="40"/>
      <c r="BD26641" s="50"/>
    </row>
    <row r="26642" spans="51:56" hidden="1" x14ac:dyDescent="0.25">
      <c r="AY26642" s="40"/>
      <c r="AZ26642" s="40"/>
      <c r="BA26642" s="40"/>
      <c r="BB26642" s="40"/>
      <c r="BC26642" s="40"/>
      <c r="BD26642" s="50"/>
    </row>
    <row r="26643" spans="51:56" hidden="1" x14ac:dyDescent="0.25">
      <c r="AY26643" s="40"/>
      <c r="AZ26643" s="40"/>
      <c r="BA26643" s="40"/>
      <c r="BB26643" s="40"/>
      <c r="BC26643" s="40"/>
      <c r="BD26643" s="50"/>
    </row>
    <row r="26644" spans="51:56" hidden="1" x14ac:dyDescent="0.25">
      <c r="AY26644" s="40"/>
      <c r="AZ26644" s="40"/>
      <c r="BA26644" s="40"/>
      <c r="BB26644" s="40"/>
      <c r="BC26644" s="40"/>
      <c r="BD26644" s="50"/>
    </row>
    <row r="26645" spans="51:56" hidden="1" x14ac:dyDescent="0.25">
      <c r="AY26645" s="40"/>
      <c r="AZ26645" s="40"/>
      <c r="BA26645" s="40"/>
      <c r="BB26645" s="40"/>
      <c r="BC26645" s="40"/>
      <c r="BD26645" s="50"/>
    </row>
    <row r="26646" spans="51:56" hidden="1" x14ac:dyDescent="0.25">
      <c r="AY26646" s="40"/>
      <c r="AZ26646" s="40"/>
      <c r="BA26646" s="40"/>
      <c r="BB26646" s="40"/>
      <c r="BC26646" s="40"/>
      <c r="BD26646" s="50"/>
    </row>
    <row r="26647" spans="51:56" hidden="1" x14ac:dyDescent="0.25">
      <c r="AY26647" s="40"/>
      <c r="AZ26647" s="40"/>
      <c r="BA26647" s="40"/>
      <c r="BB26647" s="40"/>
      <c r="BC26647" s="40"/>
      <c r="BD26647" s="50"/>
    </row>
    <row r="26648" spans="51:56" hidden="1" x14ac:dyDescent="0.25">
      <c r="AY26648" s="40"/>
      <c r="AZ26648" s="40"/>
      <c r="BA26648" s="40"/>
      <c r="BB26648" s="40"/>
      <c r="BC26648" s="40"/>
      <c r="BD26648" s="50"/>
    </row>
    <row r="26649" spans="51:56" hidden="1" x14ac:dyDescent="0.25">
      <c r="AY26649" s="40"/>
      <c r="AZ26649" s="40"/>
      <c r="BA26649" s="40"/>
      <c r="BB26649" s="40"/>
      <c r="BC26649" s="40"/>
      <c r="BD26649" s="50"/>
    </row>
    <row r="26650" spans="51:56" hidden="1" x14ac:dyDescent="0.25">
      <c r="AY26650" s="40"/>
      <c r="AZ26650" s="40"/>
      <c r="BA26650" s="40"/>
      <c r="BB26650" s="40"/>
      <c r="BC26650" s="40"/>
      <c r="BD26650" s="50"/>
    </row>
    <row r="26651" spans="51:56" hidden="1" x14ac:dyDescent="0.25">
      <c r="AY26651" s="40"/>
      <c r="AZ26651" s="40"/>
      <c r="BA26651" s="40"/>
      <c r="BB26651" s="40"/>
      <c r="BC26651" s="40"/>
      <c r="BD26651" s="50"/>
    </row>
    <row r="26652" spans="51:56" hidden="1" x14ac:dyDescent="0.25">
      <c r="AY26652" s="40"/>
      <c r="AZ26652" s="40"/>
      <c r="BA26652" s="40"/>
      <c r="BB26652" s="40"/>
      <c r="BC26652" s="40"/>
      <c r="BD26652" s="50"/>
    </row>
    <row r="26653" spans="51:56" hidden="1" x14ac:dyDescent="0.25">
      <c r="AY26653" s="40"/>
      <c r="AZ26653" s="40"/>
      <c r="BA26653" s="40"/>
      <c r="BB26653" s="40"/>
      <c r="BC26653" s="40"/>
      <c r="BD26653" s="50"/>
    </row>
    <row r="26654" spans="51:56" hidden="1" x14ac:dyDescent="0.25">
      <c r="AY26654" s="40"/>
      <c r="AZ26654" s="40"/>
      <c r="BA26654" s="40"/>
      <c r="BB26654" s="40"/>
      <c r="BC26654" s="40"/>
      <c r="BD26654" s="50"/>
    </row>
    <row r="26655" spans="51:56" hidden="1" x14ac:dyDescent="0.25">
      <c r="AY26655" s="40"/>
      <c r="AZ26655" s="40"/>
      <c r="BA26655" s="40"/>
      <c r="BB26655" s="40"/>
      <c r="BC26655" s="40"/>
      <c r="BD26655" s="50"/>
    </row>
    <row r="26656" spans="51:56" hidden="1" x14ac:dyDescent="0.25">
      <c r="AY26656" s="40"/>
      <c r="AZ26656" s="40"/>
      <c r="BA26656" s="40"/>
      <c r="BB26656" s="40"/>
      <c r="BC26656" s="40"/>
      <c r="BD26656" s="50"/>
    </row>
    <row r="26657" spans="51:56" hidden="1" x14ac:dyDescent="0.25">
      <c r="AY26657" s="40"/>
      <c r="AZ26657" s="40"/>
      <c r="BA26657" s="40"/>
      <c r="BB26657" s="40"/>
      <c r="BC26657" s="40"/>
      <c r="BD26657" s="50"/>
    </row>
    <row r="26658" spans="51:56" hidden="1" x14ac:dyDescent="0.25">
      <c r="AY26658" s="40"/>
      <c r="AZ26658" s="40"/>
      <c r="BA26658" s="40"/>
      <c r="BB26658" s="40"/>
      <c r="BC26658" s="40"/>
      <c r="BD26658" s="50"/>
    </row>
    <row r="26659" spans="51:56" hidden="1" x14ac:dyDescent="0.25">
      <c r="AY26659" s="40"/>
      <c r="AZ26659" s="40"/>
      <c r="BA26659" s="40"/>
      <c r="BB26659" s="40"/>
      <c r="BC26659" s="40"/>
      <c r="BD26659" s="50"/>
    </row>
    <row r="26660" spans="51:56" hidden="1" x14ac:dyDescent="0.25">
      <c r="AY26660" s="40"/>
      <c r="AZ26660" s="40"/>
      <c r="BA26660" s="40"/>
      <c r="BB26660" s="40"/>
      <c r="BC26660" s="40"/>
      <c r="BD26660" s="50"/>
    </row>
    <row r="26661" spans="51:56" hidden="1" x14ac:dyDescent="0.25">
      <c r="AY26661" s="40"/>
      <c r="AZ26661" s="40"/>
      <c r="BA26661" s="40"/>
      <c r="BB26661" s="40"/>
      <c r="BC26661" s="40"/>
      <c r="BD26661" s="50"/>
    </row>
    <row r="26662" spans="51:56" hidden="1" x14ac:dyDescent="0.25">
      <c r="AY26662" s="40"/>
      <c r="AZ26662" s="40"/>
      <c r="BA26662" s="40"/>
      <c r="BB26662" s="40"/>
      <c r="BC26662" s="40"/>
      <c r="BD26662" s="50"/>
    </row>
    <row r="26663" spans="51:56" hidden="1" x14ac:dyDescent="0.25">
      <c r="AY26663" s="40"/>
      <c r="AZ26663" s="40"/>
      <c r="BA26663" s="40"/>
      <c r="BB26663" s="40"/>
      <c r="BC26663" s="40"/>
      <c r="BD26663" s="50"/>
    </row>
    <row r="26664" spans="51:56" hidden="1" x14ac:dyDescent="0.25">
      <c r="AY26664" s="40"/>
      <c r="AZ26664" s="40"/>
      <c r="BA26664" s="40"/>
      <c r="BB26664" s="40"/>
      <c r="BC26664" s="40"/>
      <c r="BD26664" s="50"/>
    </row>
    <row r="26665" spans="51:56" hidden="1" x14ac:dyDescent="0.25">
      <c r="AY26665" s="40"/>
      <c r="AZ26665" s="40"/>
      <c r="BA26665" s="40"/>
      <c r="BB26665" s="40"/>
      <c r="BC26665" s="40"/>
      <c r="BD26665" s="50"/>
    </row>
    <row r="26666" spans="51:56" hidden="1" x14ac:dyDescent="0.25">
      <c r="AY26666" s="40"/>
      <c r="AZ26666" s="40"/>
      <c r="BA26666" s="40"/>
      <c r="BB26666" s="40"/>
      <c r="BC26666" s="40"/>
      <c r="BD26666" s="50"/>
    </row>
    <row r="26667" spans="51:56" hidden="1" x14ac:dyDescent="0.25">
      <c r="AY26667" s="40"/>
      <c r="AZ26667" s="40"/>
      <c r="BA26667" s="40"/>
      <c r="BB26667" s="40"/>
      <c r="BC26667" s="40"/>
      <c r="BD26667" s="50"/>
    </row>
    <row r="26668" spans="51:56" hidden="1" x14ac:dyDescent="0.25">
      <c r="AY26668" s="40"/>
      <c r="AZ26668" s="40"/>
      <c r="BA26668" s="40"/>
      <c r="BB26668" s="40"/>
      <c r="BC26668" s="40"/>
      <c r="BD26668" s="50"/>
    </row>
    <row r="26669" spans="51:56" hidden="1" x14ac:dyDescent="0.25">
      <c r="AY26669" s="40"/>
      <c r="AZ26669" s="40"/>
      <c r="BA26669" s="40"/>
      <c r="BB26669" s="40"/>
      <c r="BC26669" s="40"/>
      <c r="BD26669" s="50"/>
    </row>
    <row r="26670" spans="51:56" hidden="1" x14ac:dyDescent="0.25">
      <c r="AY26670" s="40"/>
      <c r="AZ26670" s="40"/>
      <c r="BA26670" s="40"/>
      <c r="BB26670" s="40"/>
      <c r="BC26670" s="40"/>
      <c r="BD26670" s="50"/>
    </row>
    <row r="26671" spans="51:56" hidden="1" x14ac:dyDescent="0.25">
      <c r="AY26671" s="40"/>
      <c r="AZ26671" s="40"/>
      <c r="BA26671" s="40"/>
      <c r="BB26671" s="40"/>
      <c r="BC26671" s="40"/>
      <c r="BD26671" s="50"/>
    </row>
    <row r="26672" spans="51:56" hidden="1" x14ac:dyDescent="0.25">
      <c r="AY26672" s="40"/>
      <c r="AZ26672" s="40"/>
      <c r="BA26672" s="40"/>
      <c r="BB26672" s="40"/>
      <c r="BC26672" s="40"/>
      <c r="BD26672" s="50"/>
    </row>
    <row r="26673" spans="51:56" hidden="1" x14ac:dyDescent="0.25">
      <c r="AY26673" s="40"/>
      <c r="AZ26673" s="40"/>
      <c r="BA26673" s="40"/>
      <c r="BB26673" s="40"/>
      <c r="BC26673" s="40"/>
      <c r="BD26673" s="50"/>
    </row>
    <row r="26674" spans="51:56" hidden="1" x14ac:dyDescent="0.25">
      <c r="AY26674" s="40"/>
      <c r="AZ26674" s="40"/>
      <c r="BA26674" s="40"/>
      <c r="BB26674" s="40"/>
      <c r="BC26674" s="40"/>
      <c r="BD26674" s="50"/>
    </row>
    <row r="26675" spans="51:56" hidden="1" x14ac:dyDescent="0.25">
      <c r="AY26675" s="40"/>
      <c r="AZ26675" s="40"/>
      <c r="BA26675" s="40"/>
      <c r="BB26675" s="40"/>
      <c r="BC26675" s="40"/>
      <c r="BD26675" s="50"/>
    </row>
    <row r="26676" spans="51:56" hidden="1" x14ac:dyDescent="0.25">
      <c r="AY26676" s="40"/>
      <c r="AZ26676" s="40"/>
      <c r="BA26676" s="40"/>
      <c r="BB26676" s="40"/>
      <c r="BC26676" s="40"/>
      <c r="BD26676" s="50"/>
    </row>
    <row r="26677" spans="51:56" hidden="1" x14ac:dyDescent="0.25">
      <c r="AY26677" s="40"/>
      <c r="AZ26677" s="40"/>
      <c r="BA26677" s="40"/>
      <c r="BB26677" s="40"/>
      <c r="BC26677" s="40"/>
      <c r="BD26677" s="50"/>
    </row>
    <row r="26678" spans="51:56" hidden="1" x14ac:dyDescent="0.25">
      <c r="AY26678" s="40"/>
      <c r="AZ26678" s="40"/>
      <c r="BA26678" s="40"/>
      <c r="BB26678" s="40"/>
      <c r="BC26678" s="40"/>
      <c r="BD26678" s="50"/>
    </row>
    <row r="26679" spans="51:56" hidden="1" x14ac:dyDescent="0.25">
      <c r="AY26679" s="40"/>
      <c r="AZ26679" s="40"/>
      <c r="BA26679" s="40"/>
      <c r="BB26679" s="40"/>
      <c r="BC26679" s="40"/>
      <c r="BD26679" s="50"/>
    </row>
    <row r="26680" spans="51:56" hidden="1" x14ac:dyDescent="0.25">
      <c r="AY26680" s="40"/>
      <c r="AZ26680" s="40"/>
      <c r="BA26680" s="40"/>
      <c r="BB26680" s="40"/>
      <c r="BC26680" s="40"/>
      <c r="BD26680" s="50"/>
    </row>
    <row r="26681" spans="51:56" hidden="1" x14ac:dyDescent="0.25">
      <c r="AY26681" s="40"/>
      <c r="AZ26681" s="40"/>
      <c r="BA26681" s="40"/>
      <c r="BB26681" s="40"/>
      <c r="BC26681" s="40"/>
      <c r="BD26681" s="50"/>
    </row>
    <row r="26682" spans="51:56" hidden="1" x14ac:dyDescent="0.25">
      <c r="AY26682" s="40"/>
      <c r="AZ26682" s="40"/>
      <c r="BA26682" s="40"/>
      <c r="BB26682" s="40"/>
      <c r="BC26682" s="40"/>
      <c r="BD26682" s="50"/>
    </row>
    <row r="26683" spans="51:56" hidden="1" x14ac:dyDescent="0.25">
      <c r="AY26683" s="40"/>
      <c r="AZ26683" s="40"/>
      <c r="BA26683" s="40"/>
      <c r="BB26683" s="40"/>
      <c r="BC26683" s="40"/>
      <c r="BD26683" s="50"/>
    </row>
    <row r="26684" spans="51:56" hidden="1" x14ac:dyDescent="0.25">
      <c r="AY26684" s="40"/>
      <c r="AZ26684" s="40"/>
      <c r="BA26684" s="40"/>
      <c r="BB26684" s="40"/>
      <c r="BC26684" s="40"/>
      <c r="BD26684" s="50"/>
    </row>
    <row r="26685" spans="51:56" hidden="1" x14ac:dyDescent="0.25">
      <c r="AY26685" s="40"/>
      <c r="AZ26685" s="40"/>
      <c r="BA26685" s="40"/>
      <c r="BB26685" s="40"/>
      <c r="BC26685" s="40"/>
      <c r="BD26685" s="50"/>
    </row>
    <row r="26686" spans="51:56" hidden="1" x14ac:dyDescent="0.25">
      <c r="AY26686" s="40"/>
      <c r="AZ26686" s="40"/>
      <c r="BA26686" s="40"/>
      <c r="BB26686" s="40"/>
      <c r="BC26686" s="40"/>
      <c r="BD26686" s="50"/>
    </row>
    <row r="26687" spans="51:56" hidden="1" x14ac:dyDescent="0.25">
      <c r="AY26687" s="40"/>
      <c r="AZ26687" s="40"/>
      <c r="BA26687" s="40"/>
      <c r="BB26687" s="40"/>
      <c r="BC26687" s="40"/>
      <c r="BD26687" s="50"/>
    </row>
    <row r="26688" spans="51:56" hidden="1" x14ac:dyDescent="0.25">
      <c r="AY26688" s="40"/>
      <c r="AZ26688" s="40"/>
      <c r="BA26688" s="40"/>
      <c r="BB26688" s="40"/>
      <c r="BC26688" s="40"/>
      <c r="BD26688" s="50"/>
    </row>
    <row r="26689" spans="51:56" hidden="1" x14ac:dyDescent="0.25">
      <c r="AY26689" s="40"/>
      <c r="AZ26689" s="40"/>
      <c r="BA26689" s="40"/>
      <c r="BB26689" s="40"/>
      <c r="BC26689" s="40"/>
      <c r="BD26689" s="50"/>
    </row>
    <row r="26690" spans="51:56" hidden="1" x14ac:dyDescent="0.25">
      <c r="AY26690" s="40"/>
      <c r="AZ26690" s="40"/>
      <c r="BA26690" s="40"/>
      <c r="BB26690" s="40"/>
      <c r="BC26690" s="40"/>
      <c r="BD26690" s="50"/>
    </row>
    <row r="26691" spans="51:56" hidden="1" x14ac:dyDescent="0.25">
      <c r="AY26691" s="40"/>
      <c r="AZ26691" s="40"/>
      <c r="BA26691" s="40"/>
      <c r="BB26691" s="40"/>
      <c r="BC26691" s="40"/>
      <c r="BD26691" s="50"/>
    </row>
    <row r="26692" spans="51:56" hidden="1" x14ac:dyDescent="0.25">
      <c r="AY26692" s="40"/>
      <c r="AZ26692" s="40"/>
      <c r="BA26692" s="40"/>
      <c r="BB26692" s="40"/>
      <c r="BC26692" s="40"/>
      <c r="BD26692" s="50"/>
    </row>
    <row r="26693" spans="51:56" hidden="1" x14ac:dyDescent="0.25">
      <c r="AY26693" s="40"/>
      <c r="AZ26693" s="40"/>
      <c r="BA26693" s="40"/>
      <c r="BB26693" s="40"/>
      <c r="BC26693" s="40"/>
      <c r="BD26693" s="50"/>
    </row>
    <row r="26694" spans="51:56" hidden="1" x14ac:dyDescent="0.25">
      <c r="AY26694" s="40"/>
      <c r="AZ26694" s="40"/>
      <c r="BA26694" s="40"/>
      <c r="BB26694" s="40"/>
      <c r="BC26694" s="40"/>
      <c r="BD26694" s="50"/>
    </row>
    <row r="26695" spans="51:56" hidden="1" x14ac:dyDescent="0.25">
      <c r="AY26695" s="40"/>
      <c r="AZ26695" s="40"/>
      <c r="BA26695" s="40"/>
      <c r="BB26695" s="40"/>
      <c r="BC26695" s="40"/>
      <c r="BD26695" s="50"/>
    </row>
    <row r="26696" spans="51:56" hidden="1" x14ac:dyDescent="0.25">
      <c r="AY26696" s="40"/>
      <c r="AZ26696" s="40"/>
      <c r="BA26696" s="40"/>
      <c r="BB26696" s="40"/>
      <c r="BC26696" s="40"/>
      <c r="BD26696" s="50"/>
    </row>
    <row r="26697" spans="51:56" hidden="1" x14ac:dyDescent="0.25">
      <c r="AY26697" s="40"/>
      <c r="AZ26697" s="40"/>
      <c r="BA26697" s="40"/>
      <c r="BB26697" s="40"/>
      <c r="BC26697" s="40"/>
      <c r="BD26697" s="50"/>
    </row>
    <row r="26698" spans="51:56" hidden="1" x14ac:dyDescent="0.25">
      <c r="AY26698" s="40"/>
      <c r="AZ26698" s="40"/>
      <c r="BA26698" s="40"/>
      <c r="BB26698" s="40"/>
      <c r="BC26698" s="40"/>
      <c r="BD26698" s="50"/>
    </row>
    <row r="26699" spans="51:56" hidden="1" x14ac:dyDescent="0.25">
      <c r="AY26699" s="40"/>
      <c r="AZ26699" s="40"/>
      <c r="BA26699" s="40"/>
      <c r="BB26699" s="40"/>
      <c r="BC26699" s="40"/>
      <c r="BD26699" s="50"/>
    </row>
    <row r="26700" spans="51:56" hidden="1" x14ac:dyDescent="0.25">
      <c r="AY26700" s="40"/>
      <c r="AZ26700" s="40"/>
      <c r="BA26700" s="40"/>
      <c r="BB26700" s="40"/>
      <c r="BC26700" s="40"/>
      <c r="BD26700" s="50"/>
    </row>
    <row r="26701" spans="51:56" hidden="1" x14ac:dyDescent="0.25">
      <c r="AY26701" s="40"/>
      <c r="AZ26701" s="40"/>
      <c r="BA26701" s="40"/>
      <c r="BB26701" s="40"/>
      <c r="BC26701" s="40"/>
      <c r="BD26701" s="50"/>
    </row>
    <row r="26702" spans="51:56" hidden="1" x14ac:dyDescent="0.25">
      <c r="AY26702" s="40"/>
      <c r="AZ26702" s="40"/>
      <c r="BA26702" s="40"/>
      <c r="BB26702" s="40"/>
      <c r="BC26702" s="40"/>
      <c r="BD26702" s="50"/>
    </row>
    <row r="26703" spans="51:56" hidden="1" x14ac:dyDescent="0.25">
      <c r="AY26703" s="40"/>
      <c r="AZ26703" s="40"/>
      <c r="BA26703" s="40"/>
      <c r="BB26703" s="40"/>
      <c r="BC26703" s="40"/>
      <c r="BD26703" s="50"/>
    </row>
    <row r="26704" spans="51:56" hidden="1" x14ac:dyDescent="0.25">
      <c r="AY26704" s="40"/>
      <c r="AZ26704" s="40"/>
      <c r="BA26704" s="40"/>
      <c r="BB26704" s="40"/>
      <c r="BC26704" s="40"/>
      <c r="BD26704" s="50"/>
    </row>
    <row r="26705" spans="51:56" hidden="1" x14ac:dyDescent="0.25">
      <c r="AY26705" s="40"/>
      <c r="AZ26705" s="40"/>
      <c r="BA26705" s="40"/>
      <c r="BB26705" s="40"/>
      <c r="BC26705" s="40"/>
      <c r="BD26705" s="50"/>
    </row>
    <row r="26706" spans="51:56" hidden="1" x14ac:dyDescent="0.25">
      <c r="AY26706" s="40"/>
      <c r="AZ26706" s="40"/>
      <c r="BA26706" s="40"/>
      <c r="BB26706" s="40"/>
      <c r="BC26706" s="40"/>
      <c r="BD26706" s="50"/>
    </row>
    <row r="26707" spans="51:56" hidden="1" x14ac:dyDescent="0.25">
      <c r="AY26707" s="40"/>
      <c r="AZ26707" s="40"/>
      <c r="BA26707" s="40"/>
      <c r="BB26707" s="40"/>
      <c r="BC26707" s="40"/>
      <c r="BD26707" s="50"/>
    </row>
    <row r="26708" spans="51:56" hidden="1" x14ac:dyDescent="0.25">
      <c r="AY26708" s="40"/>
      <c r="AZ26708" s="40"/>
      <c r="BA26708" s="40"/>
      <c r="BB26708" s="40"/>
      <c r="BC26708" s="40"/>
      <c r="BD26708" s="50"/>
    </row>
    <row r="26709" spans="51:56" hidden="1" x14ac:dyDescent="0.25">
      <c r="AY26709" s="40"/>
      <c r="AZ26709" s="40"/>
      <c r="BA26709" s="40"/>
      <c r="BB26709" s="40"/>
      <c r="BC26709" s="40"/>
      <c r="BD26709" s="50"/>
    </row>
    <row r="26710" spans="51:56" hidden="1" x14ac:dyDescent="0.25">
      <c r="AY26710" s="40"/>
      <c r="AZ26710" s="40"/>
      <c r="BA26710" s="40"/>
      <c r="BB26710" s="40"/>
      <c r="BC26710" s="40"/>
      <c r="BD26710" s="50"/>
    </row>
    <row r="26711" spans="51:56" hidden="1" x14ac:dyDescent="0.25">
      <c r="AY26711" s="40"/>
      <c r="AZ26711" s="40"/>
      <c r="BA26711" s="40"/>
      <c r="BB26711" s="40"/>
      <c r="BC26711" s="40"/>
      <c r="BD26711" s="50"/>
    </row>
    <row r="26712" spans="51:56" hidden="1" x14ac:dyDescent="0.25">
      <c r="AY26712" s="40"/>
      <c r="AZ26712" s="40"/>
      <c r="BA26712" s="40"/>
      <c r="BB26712" s="40"/>
      <c r="BC26712" s="40"/>
      <c r="BD26712" s="50"/>
    </row>
    <row r="26713" spans="51:56" hidden="1" x14ac:dyDescent="0.25">
      <c r="AY26713" s="40"/>
      <c r="AZ26713" s="40"/>
      <c r="BA26713" s="40"/>
      <c r="BB26713" s="40"/>
      <c r="BC26713" s="40"/>
      <c r="BD26713" s="50"/>
    </row>
    <row r="26714" spans="51:56" hidden="1" x14ac:dyDescent="0.25">
      <c r="AY26714" s="40"/>
      <c r="AZ26714" s="40"/>
      <c r="BA26714" s="40"/>
      <c r="BB26714" s="40"/>
      <c r="BC26714" s="40"/>
      <c r="BD26714" s="50"/>
    </row>
    <row r="26715" spans="51:56" hidden="1" x14ac:dyDescent="0.25">
      <c r="AY26715" s="40"/>
      <c r="AZ26715" s="40"/>
      <c r="BA26715" s="40"/>
      <c r="BB26715" s="40"/>
      <c r="BC26715" s="40"/>
      <c r="BD26715" s="50"/>
    </row>
    <row r="26716" spans="51:56" hidden="1" x14ac:dyDescent="0.25">
      <c r="AY26716" s="40"/>
      <c r="AZ26716" s="40"/>
      <c r="BA26716" s="40"/>
      <c r="BB26716" s="40"/>
      <c r="BC26716" s="40"/>
      <c r="BD26716" s="50"/>
    </row>
    <row r="26717" spans="51:56" hidden="1" x14ac:dyDescent="0.25">
      <c r="AY26717" s="40"/>
      <c r="AZ26717" s="40"/>
      <c r="BA26717" s="40"/>
      <c r="BB26717" s="40"/>
      <c r="BC26717" s="40"/>
      <c r="BD26717" s="50"/>
    </row>
    <row r="26718" spans="51:56" hidden="1" x14ac:dyDescent="0.25">
      <c r="AY26718" s="40"/>
      <c r="AZ26718" s="40"/>
      <c r="BA26718" s="40"/>
      <c r="BB26718" s="40"/>
      <c r="BC26718" s="40"/>
      <c r="BD26718" s="50"/>
    </row>
    <row r="26719" spans="51:56" hidden="1" x14ac:dyDescent="0.25">
      <c r="AY26719" s="40"/>
      <c r="AZ26719" s="40"/>
      <c r="BA26719" s="40"/>
      <c r="BB26719" s="40"/>
      <c r="BC26719" s="40"/>
      <c r="BD26719" s="50"/>
    </row>
    <row r="26720" spans="51:56" hidden="1" x14ac:dyDescent="0.25">
      <c r="AY26720" s="40"/>
      <c r="AZ26720" s="40"/>
      <c r="BA26720" s="40"/>
      <c r="BB26720" s="40"/>
      <c r="BC26720" s="40"/>
      <c r="BD26720" s="50"/>
    </row>
    <row r="26721" spans="51:56" hidden="1" x14ac:dyDescent="0.25">
      <c r="AY26721" s="40"/>
      <c r="AZ26721" s="40"/>
      <c r="BA26721" s="40"/>
      <c r="BB26721" s="40"/>
      <c r="BC26721" s="40"/>
      <c r="BD26721" s="50"/>
    </row>
    <row r="26722" spans="51:56" hidden="1" x14ac:dyDescent="0.25">
      <c r="AY26722" s="40"/>
      <c r="AZ26722" s="40"/>
      <c r="BA26722" s="40"/>
      <c r="BB26722" s="40"/>
      <c r="BC26722" s="40"/>
      <c r="BD26722" s="50"/>
    </row>
    <row r="26723" spans="51:56" hidden="1" x14ac:dyDescent="0.25">
      <c r="AY26723" s="40"/>
      <c r="AZ26723" s="40"/>
      <c r="BA26723" s="40"/>
      <c r="BB26723" s="40"/>
      <c r="BC26723" s="40"/>
      <c r="BD26723" s="50"/>
    </row>
    <row r="26724" spans="51:56" hidden="1" x14ac:dyDescent="0.25">
      <c r="AY26724" s="40"/>
      <c r="AZ26724" s="40"/>
      <c r="BA26724" s="40"/>
      <c r="BB26724" s="40"/>
      <c r="BC26724" s="40"/>
      <c r="BD26724" s="50"/>
    </row>
    <row r="26725" spans="51:56" hidden="1" x14ac:dyDescent="0.25">
      <c r="AY26725" s="40"/>
      <c r="AZ26725" s="40"/>
      <c r="BA26725" s="40"/>
      <c r="BB26725" s="40"/>
      <c r="BC26725" s="40"/>
      <c r="BD26725" s="50"/>
    </row>
    <row r="26726" spans="51:56" hidden="1" x14ac:dyDescent="0.25">
      <c r="AY26726" s="40"/>
      <c r="AZ26726" s="40"/>
      <c r="BA26726" s="40"/>
      <c r="BB26726" s="40"/>
      <c r="BC26726" s="40"/>
      <c r="BD26726" s="50"/>
    </row>
    <row r="26727" spans="51:56" hidden="1" x14ac:dyDescent="0.25">
      <c r="AY26727" s="40"/>
      <c r="AZ26727" s="40"/>
      <c r="BA26727" s="40"/>
      <c r="BB26727" s="40"/>
      <c r="BC26727" s="40"/>
      <c r="BD26727" s="50"/>
    </row>
    <row r="26728" spans="51:56" hidden="1" x14ac:dyDescent="0.25">
      <c r="AY26728" s="40"/>
      <c r="AZ26728" s="40"/>
      <c r="BA26728" s="40"/>
      <c r="BB26728" s="40"/>
      <c r="BC26728" s="40"/>
      <c r="BD26728" s="50"/>
    </row>
    <row r="26729" spans="51:56" hidden="1" x14ac:dyDescent="0.25">
      <c r="AY26729" s="40"/>
      <c r="AZ26729" s="40"/>
      <c r="BA26729" s="40"/>
      <c r="BB26729" s="40"/>
      <c r="BC26729" s="40"/>
      <c r="BD26729" s="50"/>
    </row>
    <row r="26730" spans="51:56" hidden="1" x14ac:dyDescent="0.25">
      <c r="AY26730" s="40"/>
      <c r="AZ26730" s="40"/>
      <c r="BA26730" s="40"/>
      <c r="BB26730" s="40"/>
      <c r="BC26730" s="40"/>
      <c r="BD26730" s="50"/>
    </row>
    <row r="26731" spans="51:56" hidden="1" x14ac:dyDescent="0.25">
      <c r="AY26731" s="40"/>
      <c r="AZ26731" s="40"/>
      <c r="BA26731" s="40"/>
      <c r="BB26731" s="40"/>
      <c r="BC26731" s="40"/>
      <c r="BD26731" s="50"/>
    </row>
    <row r="26732" spans="51:56" hidden="1" x14ac:dyDescent="0.25">
      <c r="AY26732" s="40"/>
      <c r="AZ26732" s="40"/>
      <c r="BA26732" s="40"/>
      <c r="BB26732" s="40"/>
      <c r="BC26732" s="40"/>
      <c r="BD26732" s="50"/>
    </row>
    <row r="26733" spans="51:56" hidden="1" x14ac:dyDescent="0.25">
      <c r="AY26733" s="40"/>
      <c r="AZ26733" s="40"/>
      <c r="BA26733" s="40"/>
      <c r="BB26733" s="40"/>
      <c r="BC26733" s="40"/>
      <c r="BD26733" s="50"/>
    </row>
    <row r="26734" spans="51:56" hidden="1" x14ac:dyDescent="0.25">
      <c r="AY26734" s="40"/>
      <c r="AZ26734" s="40"/>
      <c r="BA26734" s="40"/>
      <c r="BB26734" s="40"/>
      <c r="BC26734" s="40"/>
      <c r="BD26734" s="50"/>
    </row>
    <row r="26735" spans="51:56" hidden="1" x14ac:dyDescent="0.25">
      <c r="AY26735" s="40"/>
      <c r="AZ26735" s="40"/>
      <c r="BA26735" s="40"/>
      <c r="BB26735" s="40"/>
      <c r="BC26735" s="40"/>
      <c r="BD26735" s="50"/>
    </row>
    <row r="26736" spans="51:56" hidden="1" x14ac:dyDescent="0.25">
      <c r="AY26736" s="40"/>
      <c r="AZ26736" s="40"/>
      <c r="BA26736" s="40"/>
      <c r="BB26736" s="40"/>
      <c r="BC26736" s="40"/>
      <c r="BD26736" s="50"/>
    </row>
    <row r="26737" spans="51:56" hidden="1" x14ac:dyDescent="0.25">
      <c r="AY26737" s="40"/>
      <c r="AZ26737" s="40"/>
      <c r="BA26737" s="40"/>
      <c r="BB26737" s="40"/>
      <c r="BC26737" s="40"/>
      <c r="BD26737" s="50"/>
    </row>
    <row r="26738" spans="51:56" hidden="1" x14ac:dyDescent="0.25">
      <c r="AY26738" s="40"/>
      <c r="AZ26738" s="40"/>
      <c r="BA26738" s="40"/>
      <c r="BB26738" s="40"/>
      <c r="BC26738" s="40"/>
      <c r="BD26738" s="50"/>
    </row>
    <row r="26739" spans="51:56" hidden="1" x14ac:dyDescent="0.25">
      <c r="AY26739" s="40"/>
      <c r="AZ26739" s="40"/>
      <c r="BA26739" s="40"/>
      <c r="BB26739" s="40"/>
      <c r="BC26739" s="40"/>
      <c r="BD26739" s="50"/>
    </row>
    <row r="26740" spans="51:56" hidden="1" x14ac:dyDescent="0.25">
      <c r="AY26740" s="40"/>
      <c r="AZ26740" s="40"/>
      <c r="BA26740" s="40"/>
      <c r="BB26740" s="40"/>
      <c r="BC26740" s="40"/>
      <c r="BD26740" s="50"/>
    </row>
    <row r="26741" spans="51:56" hidden="1" x14ac:dyDescent="0.25">
      <c r="AY26741" s="40"/>
      <c r="AZ26741" s="40"/>
      <c r="BA26741" s="40"/>
      <c r="BB26741" s="40"/>
      <c r="BC26741" s="40"/>
      <c r="BD26741" s="50"/>
    </row>
    <row r="26742" spans="51:56" hidden="1" x14ac:dyDescent="0.25">
      <c r="AY26742" s="40"/>
      <c r="AZ26742" s="40"/>
      <c r="BA26742" s="40"/>
      <c r="BB26742" s="40"/>
      <c r="BC26742" s="40"/>
      <c r="BD26742" s="50"/>
    </row>
    <row r="26743" spans="51:56" hidden="1" x14ac:dyDescent="0.25">
      <c r="AY26743" s="40"/>
      <c r="AZ26743" s="40"/>
      <c r="BA26743" s="40"/>
      <c r="BB26743" s="40"/>
      <c r="BC26743" s="40"/>
      <c r="BD26743" s="50"/>
    </row>
    <row r="26744" spans="51:56" hidden="1" x14ac:dyDescent="0.25">
      <c r="AY26744" s="40"/>
      <c r="AZ26744" s="40"/>
      <c r="BA26744" s="40"/>
      <c r="BB26744" s="40"/>
      <c r="BC26744" s="40"/>
      <c r="BD26744" s="50"/>
    </row>
    <row r="26745" spans="51:56" hidden="1" x14ac:dyDescent="0.25">
      <c r="AY26745" s="40"/>
      <c r="AZ26745" s="40"/>
      <c r="BA26745" s="40"/>
      <c r="BB26745" s="40"/>
      <c r="BC26745" s="40"/>
      <c r="BD26745" s="50"/>
    </row>
    <row r="26746" spans="51:56" hidden="1" x14ac:dyDescent="0.25">
      <c r="AY26746" s="40"/>
      <c r="AZ26746" s="40"/>
      <c r="BA26746" s="40"/>
      <c r="BB26746" s="40"/>
      <c r="BC26746" s="40"/>
      <c r="BD26746" s="50"/>
    </row>
    <row r="26747" spans="51:56" hidden="1" x14ac:dyDescent="0.25">
      <c r="AY26747" s="40"/>
      <c r="AZ26747" s="40"/>
      <c r="BA26747" s="40"/>
      <c r="BB26747" s="40"/>
      <c r="BC26747" s="40"/>
      <c r="BD26747" s="50"/>
    </row>
    <row r="26748" spans="51:56" hidden="1" x14ac:dyDescent="0.25">
      <c r="AY26748" s="40"/>
      <c r="AZ26748" s="40"/>
      <c r="BA26748" s="40"/>
      <c r="BB26748" s="40"/>
      <c r="BC26748" s="40"/>
      <c r="BD26748" s="50"/>
    </row>
    <row r="26749" spans="51:56" hidden="1" x14ac:dyDescent="0.25">
      <c r="AY26749" s="40"/>
      <c r="AZ26749" s="40"/>
      <c r="BA26749" s="40"/>
      <c r="BB26749" s="40"/>
      <c r="BC26749" s="40"/>
      <c r="BD26749" s="50"/>
    </row>
    <row r="26750" spans="51:56" hidden="1" x14ac:dyDescent="0.25">
      <c r="AY26750" s="40"/>
      <c r="AZ26750" s="40"/>
      <c r="BA26750" s="40"/>
      <c r="BB26750" s="40"/>
      <c r="BC26750" s="40"/>
      <c r="BD26750" s="50"/>
    </row>
    <row r="26751" spans="51:56" hidden="1" x14ac:dyDescent="0.25">
      <c r="AY26751" s="40"/>
      <c r="AZ26751" s="40"/>
      <c r="BA26751" s="40"/>
      <c r="BB26751" s="40"/>
      <c r="BC26751" s="40"/>
      <c r="BD26751" s="50"/>
    </row>
    <row r="26752" spans="51:56" hidden="1" x14ac:dyDescent="0.25">
      <c r="AY26752" s="40"/>
      <c r="AZ26752" s="40"/>
      <c r="BA26752" s="40"/>
      <c r="BB26752" s="40"/>
      <c r="BC26752" s="40"/>
      <c r="BD26752" s="50"/>
    </row>
    <row r="26753" spans="51:56" hidden="1" x14ac:dyDescent="0.25">
      <c r="AY26753" s="40"/>
      <c r="AZ26753" s="40"/>
      <c r="BA26753" s="40"/>
      <c r="BB26753" s="40"/>
      <c r="BC26753" s="40"/>
      <c r="BD26753" s="50"/>
    </row>
    <row r="26754" spans="51:56" hidden="1" x14ac:dyDescent="0.25">
      <c r="AY26754" s="40"/>
      <c r="AZ26754" s="40"/>
      <c r="BA26754" s="40"/>
      <c r="BB26754" s="40"/>
      <c r="BC26754" s="40"/>
      <c r="BD26754" s="50"/>
    </row>
    <row r="26755" spans="51:56" hidden="1" x14ac:dyDescent="0.25">
      <c r="AY26755" s="40"/>
      <c r="AZ26755" s="40"/>
      <c r="BA26755" s="40"/>
      <c r="BB26755" s="40"/>
      <c r="BC26755" s="40"/>
      <c r="BD26755" s="50"/>
    </row>
    <row r="26756" spans="51:56" hidden="1" x14ac:dyDescent="0.25">
      <c r="AY26756" s="40"/>
      <c r="AZ26756" s="40"/>
      <c r="BA26756" s="40"/>
      <c r="BB26756" s="40"/>
      <c r="BC26756" s="40"/>
      <c r="BD26756" s="50"/>
    </row>
    <row r="26757" spans="51:56" hidden="1" x14ac:dyDescent="0.25">
      <c r="AY26757" s="40"/>
      <c r="AZ26757" s="40"/>
      <c r="BA26757" s="40"/>
      <c r="BB26757" s="40"/>
      <c r="BC26757" s="40"/>
      <c r="BD26757" s="50"/>
    </row>
    <row r="26758" spans="51:56" hidden="1" x14ac:dyDescent="0.25">
      <c r="AY26758" s="40"/>
      <c r="AZ26758" s="40"/>
      <c r="BA26758" s="40"/>
      <c r="BB26758" s="40"/>
      <c r="BC26758" s="40"/>
      <c r="BD26758" s="50"/>
    </row>
    <row r="26759" spans="51:56" hidden="1" x14ac:dyDescent="0.25">
      <c r="AY26759" s="40"/>
      <c r="AZ26759" s="40"/>
      <c r="BA26759" s="40"/>
      <c r="BB26759" s="40"/>
      <c r="BC26759" s="40"/>
      <c r="BD26759" s="50"/>
    </row>
    <row r="26760" spans="51:56" hidden="1" x14ac:dyDescent="0.25">
      <c r="AY26760" s="40"/>
      <c r="AZ26760" s="40"/>
      <c r="BA26760" s="40"/>
      <c r="BB26760" s="40"/>
      <c r="BC26760" s="40"/>
      <c r="BD26760" s="50"/>
    </row>
    <row r="26761" spans="51:56" hidden="1" x14ac:dyDescent="0.25">
      <c r="AY26761" s="40"/>
      <c r="AZ26761" s="40"/>
      <c r="BA26761" s="40"/>
      <c r="BB26761" s="40"/>
      <c r="BC26761" s="40"/>
      <c r="BD26761" s="50"/>
    </row>
    <row r="26762" spans="51:56" hidden="1" x14ac:dyDescent="0.25">
      <c r="AY26762" s="40"/>
      <c r="AZ26762" s="40"/>
      <c r="BA26762" s="40"/>
      <c r="BB26762" s="40"/>
      <c r="BC26762" s="40"/>
      <c r="BD26762" s="50"/>
    </row>
    <row r="26763" spans="51:56" hidden="1" x14ac:dyDescent="0.25">
      <c r="AY26763" s="40"/>
      <c r="AZ26763" s="40"/>
      <c r="BA26763" s="40"/>
      <c r="BB26763" s="40"/>
      <c r="BC26763" s="40"/>
      <c r="BD26763" s="50"/>
    </row>
    <row r="26764" spans="51:56" hidden="1" x14ac:dyDescent="0.25">
      <c r="AY26764" s="40"/>
      <c r="AZ26764" s="40"/>
      <c r="BA26764" s="40"/>
      <c r="BB26764" s="40"/>
      <c r="BC26764" s="40"/>
      <c r="BD26764" s="50"/>
    </row>
    <row r="26765" spans="51:56" hidden="1" x14ac:dyDescent="0.25">
      <c r="AY26765" s="40"/>
      <c r="AZ26765" s="40"/>
      <c r="BA26765" s="40"/>
      <c r="BB26765" s="40"/>
      <c r="BC26765" s="40"/>
      <c r="BD26765" s="50"/>
    </row>
    <row r="26766" spans="51:56" hidden="1" x14ac:dyDescent="0.25">
      <c r="AY26766" s="40"/>
      <c r="AZ26766" s="40"/>
      <c r="BA26766" s="40"/>
      <c r="BB26766" s="40"/>
      <c r="BC26766" s="40"/>
      <c r="BD26766" s="50"/>
    </row>
    <row r="26767" spans="51:56" hidden="1" x14ac:dyDescent="0.25">
      <c r="AY26767" s="40"/>
      <c r="AZ26767" s="40"/>
      <c r="BA26767" s="40"/>
      <c r="BB26767" s="40"/>
      <c r="BC26767" s="40"/>
      <c r="BD26767" s="50"/>
    </row>
    <row r="26768" spans="51:56" hidden="1" x14ac:dyDescent="0.25">
      <c r="AY26768" s="40"/>
      <c r="AZ26768" s="40"/>
      <c r="BA26768" s="40"/>
      <c r="BB26768" s="40"/>
      <c r="BC26768" s="40"/>
      <c r="BD26768" s="50"/>
    </row>
    <row r="26769" spans="51:56" hidden="1" x14ac:dyDescent="0.25">
      <c r="AY26769" s="40"/>
      <c r="AZ26769" s="40"/>
      <c r="BA26769" s="40"/>
      <c r="BB26769" s="40"/>
      <c r="BC26769" s="40"/>
      <c r="BD26769" s="50"/>
    </row>
    <row r="26770" spans="51:56" hidden="1" x14ac:dyDescent="0.25">
      <c r="AY26770" s="40"/>
      <c r="AZ26770" s="40"/>
      <c r="BA26770" s="40"/>
      <c r="BB26770" s="40"/>
      <c r="BC26770" s="40"/>
      <c r="BD26770" s="50"/>
    </row>
    <row r="26771" spans="51:56" hidden="1" x14ac:dyDescent="0.25">
      <c r="AY26771" s="40"/>
      <c r="AZ26771" s="40"/>
      <c r="BA26771" s="40"/>
      <c r="BB26771" s="40"/>
      <c r="BC26771" s="40"/>
      <c r="BD26771" s="50"/>
    </row>
    <row r="26772" spans="51:56" hidden="1" x14ac:dyDescent="0.25">
      <c r="AY26772" s="40"/>
      <c r="AZ26772" s="40"/>
      <c r="BA26772" s="40"/>
      <c r="BB26772" s="40"/>
      <c r="BC26772" s="40"/>
      <c r="BD26772" s="50"/>
    </row>
    <row r="26773" spans="51:56" hidden="1" x14ac:dyDescent="0.25">
      <c r="AY26773" s="40"/>
      <c r="AZ26773" s="40"/>
      <c r="BA26773" s="40"/>
      <c r="BB26773" s="40"/>
      <c r="BC26773" s="40"/>
      <c r="BD26773" s="50"/>
    </row>
    <row r="26774" spans="51:56" hidden="1" x14ac:dyDescent="0.25">
      <c r="AY26774" s="40"/>
      <c r="AZ26774" s="40"/>
      <c r="BA26774" s="40"/>
      <c r="BB26774" s="40"/>
      <c r="BC26774" s="40"/>
      <c r="BD26774" s="50"/>
    </row>
    <row r="26775" spans="51:56" hidden="1" x14ac:dyDescent="0.25">
      <c r="AY26775" s="40"/>
      <c r="AZ26775" s="40"/>
      <c r="BA26775" s="40"/>
      <c r="BB26775" s="40"/>
      <c r="BC26775" s="40"/>
      <c r="BD26775" s="50"/>
    </row>
    <row r="26776" spans="51:56" hidden="1" x14ac:dyDescent="0.25">
      <c r="AY26776" s="40"/>
      <c r="AZ26776" s="40"/>
      <c r="BA26776" s="40"/>
      <c r="BB26776" s="40"/>
      <c r="BC26776" s="40"/>
      <c r="BD26776" s="50"/>
    </row>
    <row r="26777" spans="51:56" hidden="1" x14ac:dyDescent="0.25">
      <c r="AY26777" s="40"/>
      <c r="AZ26777" s="40"/>
      <c r="BA26777" s="40"/>
      <c r="BB26777" s="40"/>
      <c r="BC26777" s="40"/>
      <c r="BD26777" s="50"/>
    </row>
    <row r="26778" spans="51:56" hidden="1" x14ac:dyDescent="0.25">
      <c r="AY26778" s="40"/>
      <c r="AZ26778" s="40"/>
      <c r="BA26778" s="40"/>
      <c r="BB26778" s="40"/>
      <c r="BC26778" s="40"/>
      <c r="BD26778" s="50"/>
    </row>
    <row r="26779" spans="51:56" hidden="1" x14ac:dyDescent="0.25">
      <c r="AY26779" s="40"/>
      <c r="AZ26779" s="40"/>
      <c r="BA26779" s="40"/>
      <c r="BB26779" s="40"/>
      <c r="BC26779" s="40"/>
      <c r="BD26779" s="50"/>
    </row>
    <row r="26780" spans="51:56" hidden="1" x14ac:dyDescent="0.25">
      <c r="AY26780" s="40"/>
      <c r="AZ26780" s="40"/>
      <c r="BA26780" s="40"/>
      <c r="BB26780" s="40"/>
      <c r="BC26780" s="40"/>
      <c r="BD26780" s="50"/>
    </row>
    <row r="26781" spans="51:56" hidden="1" x14ac:dyDescent="0.25">
      <c r="AY26781" s="40"/>
      <c r="AZ26781" s="40"/>
      <c r="BA26781" s="40"/>
      <c r="BB26781" s="40"/>
      <c r="BC26781" s="40"/>
      <c r="BD26781" s="50"/>
    </row>
    <row r="26782" spans="51:56" hidden="1" x14ac:dyDescent="0.25">
      <c r="AY26782" s="40"/>
      <c r="AZ26782" s="40"/>
      <c r="BA26782" s="40"/>
      <c r="BB26782" s="40"/>
      <c r="BC26782" s="40"/>
      <c r="BD26782" s="50"/>
    </row>
    <row r="26783" spans="51:56" hidden="1" x14ac:dyDescent="0.25">
      <c r="AY26783" s="40"/>
      <c r="AZ26783" s="40"/>
      <c r="BA26783" s="40"/>
      <c r="BB26783" s="40"/>
      <c r="BC26783" s="40"/>
      <c r="BD26783" s="50"/>
    </row>
    <row r="26784" spans="51:56" hidden="1" x14ac:dyDescent="0.25">
      <c r="AY26784" s="40"/>
      <c r="AZ26784" s="40"/>
      <c r="BA26784" s="40"/>
      <c r="BB26784" s="40"/>
      <c r="BC26784" s="40"/>
      <c r="BD26784" s="50"/>
    </row>
    <row r="26785" spans="51:56" hidden="1" x14ac:dyDescent="0.25">
      <c r="AY26785" s="40"/>
      <c r="AZ26785" s="40"/>
      <c r="BA26785" s="40"/>
      <c r="BB26785" s="40"/>
      <c r="BC26785" s="40"/>
      <c r="BD26785" s="50"/>
    </row>
    <row r="26786" spans="51:56" hidden="1" x14ac:dyDescent="0.25">
      <c r="AY26786" s="40"/>
      <c r="AZ26786" s="40"/>
      <c r="BA26786" s="40"/>
      <c r="BB26786" s="40"/>
      <c r="BC26786" s="40"/>
      <c r="BD26786" s="50"/>
    </row>
    <row r="26787" spans="51:56" hidden="1" x14ac:dyDescent="0.25">
      <c r="AY26787" s="40"/>
      <c r="AZ26787" s="40"/>
      <c r="BA26787" s="40"/>
      <c r="BB26787" s="40"/>
      <c r="BC26787" s="40"/>
      <c r="BD26787" s="50"/>
    </row>
    <row r="26788" spans="51:56" hidden="1" x14ac:dyDescent="0.25">
      <c r="AY26788" s="40"/>
      <c r="AZ26788" s="40"/>
      <c r="BA26788" s="40"/>
      <c r="BB26788" s="40"/>
      <c r="BC26788" s="40"/>
      <c r="BD26788" s="50"/>
    </row>
    <row r="26789" spans="51:56" hidden="1" x14ac:dyDescent="0.25">
      <c r="AY26789" s="40"/>
      <c r="AZ26789" s="40"/>
      <c r="BA26789" s="40"/>
      <c r="BB26789" s="40"/>
      <c r="BC26789" s="40"/>
      <c r="BD26789" s="50"/>
    </row>
    <row r="26790" spans="51:56" hidden="1" x14ac:dyDescent="0.25">
      <c r="AY26790" s="40"/>
      <c r="AZ26790" s="40"/>
      <c r="BA26790" s="40"/>
      <c r="BB26790" s="40"/>
      <c r="BC26790" s="40"/>
      <c r="BD26790" s="50"/>
    </row>
    <row r="26791" spans="51:56" hidden="1" x14ac:dyDescent="0.25">
      <c r="AY26791" s="40"/>
      <c r="AZ26791" s="40"/>
      <c r="BA26791" s="40"/>
      <c r="BB26791" s="40"/>
      <c r="BC26791" s="40"/>
      <c r="BD26791" s="50"/>
    </row>
    <row r="26792" spans="51:56" hidden="1" x14ac:dyDescent="0.25">
      <c r="AY26792" s="40"/>
      <c r="AZ26792" s="40"/>
      <c r="BA26792" s="40"/>
      <c r="BB26792" s="40"/>
      <c r="BC26792" s="40"/>
      <c r="BD26792" s="50"/>
    </row>
    <row r="26793" spans="51:56" hidden="1" x14ac:dyDescent="0.25">
      <c r="AY26793" s="40"/>
      <c r="AZ26793" s="40"/>
      <c r="BA26793" s="40"/>
      <c r="BB26793" s="40"/>
      <c r="BC26793" s="40"/>
      <c r="BD26793" s="50"/>
    </row>
    <row r="26794" spans="51:56" hidden="1" x14ac:dyDescent="0.25">
      <c r="AY26794" s="40"/>
      <c r="AZ26794" s="40"/>
      <c r="BA26794" s="40"/>
      <c r="BB26794" s="40"/>
      <c r="BC26794" s="40"/>
      <c r="BD26794" s="50"/>
    </row>
    <row r="26795" spans="51:56" hidden="1" x14ac:dyDescent="0.25">
      <c r="AY26795" s="40"/>
      <c r="AZ26795" s="40"/>
      <c r="BA26795" s="40"/>
      <c r="BB26795" s="40"/>
      <c r="BC26795" s="40"/>
      <c r="BD26795" s="50"/>
    </row>
    <row r="26796" spans="51:56" hidden="1" x14ac:dyDescent="0.25">
      <c r="AY26796" s="40"/>
      <c r="AZ26796" s="40"/>
      <c r="BA26796" s="40"/>
      <c r="BB26796" s="40"/>
      <c r="BC26796" s="40"/>
      <c r="BD26796" s="50"/>
    </row>
    <row r="26797" spans="51:56" hidden="1" x14ac:dyDescent="0.25">
      <c r="AY26797" s="40"/>
      <c r="AZ26797" s="40"/>
      <c r="BA26797" s="40"/>
      <c r="BB26797" s="40"/>
      <c r="BC26797" s="40"/>
      <c r="BD26797" s="50"/>
    </row>
    <row r="26798" spans="51:56" hidden="1" x14ac:dyDescent="0.25">
      <c r="AY26798" s="40"/>
      <c r="AZ26798" s="40"/>
      <c r="BA26798" s="40"/>
      <c r="BB26798" s="40"/>
      <c r="BC26798" s="40"/>
      <c r="BD26798" s="50"/>
    </row>
    <row r="26799" spans="51:56" hidden="1" x14ac:dyDescent="0.25">
      <c r="AY26799" s="40"/>
      <c r="AZ26799" s="40"/>
      <c r="BA26799" s="40"/>
      <c r="BB26799" s="40"/>
      <c r="BC26799" s="40"/>
      <c r="BD26799" s="50"/>
    </row>
    <row r="26800" spans="51:56" hidden="1" x14ac:dyDescent="0.25">
      <c r="AY26800" s="40"/>
      <c r="AZ26800" s="40"/>
      <c r="BA26800" s="40"/>
      <c r="BB26800" s="40"/>
      <c r="BC26800" s="40"/>
      <c r="BD26800" s="50"/>
    </row>
    <row r="26801" spans="51:56" hidden="1" x14ac:dyDescent="0.25">
      <c r="AY26801" s="40"/>
      <c r="AZ26801" s="40"/>
      <c r="BA26801" s="40"/>
      <c r="BB26801" s="40"/>
      <c r="BC26801" s="40"/>
      <c r="BD26801" s="50"/>
    </row>
    <row r="26802" spans="51:56" hidden="1" x14ac:dyDescent="0.25">
      <c r="AY26802" s="40"/>
      <c r="AZ26802" s="40"/>
      <c r="BA26802" s="40"/>
      <c r="BB26802" s="40"/>
      <c r="BC26802" s="40"/>
      <c r="BD26802" s="50"/>
    </row>
    <row r="26803" spans="51:56" hidden="1" x14ac:dyDescent="0.25">
      <c r="AY26803" s="40"/>
      <c r="AZ26803" s="40"/>
      <c r="BA26803" s="40"/>
      <c r="BB26803" s="40"/>
      <c r="BC26803" s="40"/>
      <c r="BD26803" s="50"/>
    </row>
    <row r="26804" spans="51:56" hidden="1" x14ac:dyDescent="0.25">
      <c r="AY26804" s="40"/>
      <c r="AZ26804" s="40"/>
      <c r="BA26804" s="40"/>
      <c r="BB26804" s="40"/>
      <c r="BC26804" s="40"/>
      <c r="BD26804" s="50"/>
    </row>
    <row r="26805" spans="51:56" hidden="1" x14ac:dyDescent="0.25">
      <c r="AY26805" s="40"/>
      <c r="AZ26805" s="40"/>
      <c r="BA26805" s="40"/>
      <c r="BB26805" s="40"/>
      <c r="BC26805" s="40"/>
      <c r="BD26805" s="50"/>
    </row>
    <row r="26806" spans="51:56" hidden="1" x14ac:dyDescent="0.25">
      <c r="AY26806" s="40"/>
      <c r="AZ26806" s="40"/>
      <c r="BA26806" s="40"/>
      <c r="BB26806" s="40"/>
      <c r="BC26806" s="40"/>
      <c r="BD26806" s="50"/>
    </row>
    <row r="26807" spans="51:56" hidden="1" x14ac:dyDescent="0.25">
      <c r="AY26807" s="40"/>
      <c r="AZ26807" s="40"/>
      <c r="BA26807" s="40"/>
      <c r="BB26807" s="40"/>
      <c r="BC26807" s="40"/>
      <c r="BD26807" s="50"/>
    </row>
    <row r="26808" spans="51:56" hidden="1" x14ac:dyDescent="0.25">
      <c r="AY26808" s="40"/>
      <c r="AZ26808" s="40"/>
      <c r="BA26808" s="40"/>
      <c r="BB26808" s="40"/>
      <c r="BC26808" s="40"/>
      <c r="BD26808" s="50"/>
    </row>
    <row r="26809" spans="51:56" hidden="1" x14ac:dyDescent="0.25">
      <c r="AY26809" s="40"/>
      <c r="AZ26809" s="40"/>
      <c r="BA26809" s="40"/>
      <c r="BB26809" s="40"/>
      <c r="BC26809" s="40"/>
      <c r="BD26809" s="50"/>
    </row>
    <row r="26810" spans="51:56" hidden="1" x14ac:dyDescent="0.25">
      <c r="AY26810" s="40"/>
      <c r="AZ26810" s="40"/>
      <c r="BA26810" s="40"/>
      <c r="BB26810" s="40"/>
      <c r="BC26810" s="40"/>
      <c r="BD26810" s="50"/>
    </row>
    <row r="26811" spans="51:56" hidden="1" x14ac:dyDescent="0.25">
      <c r="AY26811" s="40"/>
      <c r="AZ26811" s="40"/>
      <c r="BA26811" s="40"/>
      <c r="BB26811" s="40"/>
      <c r="BC26811" s="40"/>
      <c r="BD26811" s="50"/>
    </row>
    <row r="26812" spans="51:56" hidden="1" x14ac:dyDescent="0.25">
      <c r="AY26812" s="40"/>
      <c r="AZ26812" s="40"/>
      <c r="BA26812" s="40"/>
      <c r="BB26812" s="40"/>
      <c r="BC26812" s="40"/>
      <c r="BD26812" s="50"/>
    </row>
    <row r="26813" spans="51:56" hidden="1" x14ac:dyDescent="0.25">
      <c r="AY26813" s="40"/>
      <c r="AZ26813" s="40"/>
      <c r="BA26813" s="40"/>
      <c r="BB26813" s="40"/>
      <c r="BC26813" s="40"/>
      <c r="BD26813" s="50"/>
    </row>
    <row r="26814" spans="51:56" hidden="1" x14ac:dyDescent="0.25">
      <c r="AY26814" s="40"/>
      <c r="AZ26814" s="40"/>
      <c r="BA26814" s="40"/>
      <c r="BB26814" s="40"/>
      <c r="BC26814" s="40"/>
      <c r="BD26814" s="50"/>
    </row>
    <row r="26815" spans="51:56" hidden="1" x14ac:dyDescent="0.25">
      <c r="AY26815" s="40"/>
      <c r="AZ26815" s="40"/>
      <c r="BA26815" s="40"/>
      <c r="BB26815" s="40"/>
      <c r="BC26815" s="40"/>
      <c r="BD26815" s="50"/>
    </row>
    <row r="26816" spans="51:56" hidden="1" x14ac:dyDescent="0.25">
      <c r="AY26816" s="40"/>
      <c r="AZ26816" s="40"/>
      <c r="BA26816" s="40"/>
      <c r="BB26816" s="40"/>
      <c r="BC26816" s="40"/>
      <c r="BD26816" s="50"/>
    </row>
    <row r="26817" spans="51:56" hidden="1" x14ac:dyDescent="0.25">
      <c r="AY26817" s="40"/>
      <c r="AZ26817" s="40"/>
      <c r="BA26817" s="40"/>
      <c r="BB26817" s="40"/>
      <c r="BC26817" s="40"/>
      <c r="BD26817" s="50"/>
    </row>
    <row r="26818" spans="51:56" hidden="1" x14ac:dyDescent="0.25">
      <c r="AY26818" s="40"/>
      <c r="AZ26818" s="40"/>
      <c r="BA26818" s="40"/>
      <c r="BB26818" s="40"/>
      <c r="BC26818" s="40"/>
      <c r="BD26818" s="50"/>
    </row>
    <row r="26819" spans="51:56" hidden="1" x14ac:dyDescent="0.25">
      <c r="AY26819" s="40"/>
      <c r="AZ26819" s="40"/>
      <c r="BA26819" s="40"/>
      <c r="BB26819" s="40"/>
      <c r="BC26819" s="40"/>
      <c r="BD26819" s="50"/>
    </row>
    <row r="26820" spans="51:56" hidden="1" x14ac:dyDescent="0.25">
      <c r="AY26820" s="40"/>
      <c r="AZ26820" s="40"/>
      <c r="BA26820" s="40"/>
      <c r="BB26820" s="40"/>
      <c r="BC26820" s="40"/>
      <c r="BD26820" s="50"/>
    </row>
    <row r="26821" spans="51:56" hidden="1" x14ac:dyDescent="0.25">
      <c r="AY26821" s="40"/>
      <c r="AZ26821" s="40"/>
      <c r="BA26821" s="40"/>
      <c r="BB26821" s="40"/>
      <c r="BC26821" s="40"/>
      <c r="BD26821" s="50"/>
    </row>
    <row r="26822" spans="51:56" hidden="1" x14ac:dyDescent="0.25">
      <c r="AY26822" s="40"/>
      <c r="AZ26822" s="40"/>
      <c r="BA26822" s="40"/>
      <c r="BB26822" s="40"/>
      <c r="BC26822" s="40"/>
      <c r="BD26822" s="50"/>
    </row>
    <row r="26823" spans="51:56" hidden="1" x14ac:dyDescent="0.25">
      <c r="AY26823" s="40"/>
      <c r="AZ26823" s="40"/>
      <c r="BA26823" s="40"/>
      <c r="BB26823" s="40"/>
      <c r="BC26823" s="40"/>
      <c r="BD26823" s="50"/>
    </row>
    <row r="26824" spans="51:56" hidden="1" x14ac:dyDescent="0.25">
      <c r="AY26824" s="40"/>
      <c r="AZ26824" s="40"/>
      <c r="BA26824" s="40"/>
      <c r="BB26824" s="40"/>
      <c r="BC26824" s="40"/>
      <c r="BD26824" s="50"/>
    </row>
    <row r="26825" spans="51:56" hidden="1" x14ac:dyDescent="0.25">
      <c r="AY26825" s="40"/>
      <c r="AZ26825" s="40"/>
      <c r="BA26825" s="40"/>
      <c r="BB26825" s="40"/>
      <c r="BC26825" s="40"/>
      <c r="BD26825" s="50"/>
    </row>
    <row r="26826" spans="51:56" hidden="1" x14ac:dyDescent="0.25">
      <c r="AY26826" s="40"/>
      <c r="AZ26826" s="40"/>
      <c r="BA26826" s="40"/>
      <c r="BB26826" s="40"/>
      <c r="BC26826" s="40"/>
      <c r="BD26826" s="50"/>
    </row>
    <row r="26827" spans="51:56" hidden="1" x14ac:dyDescent="0.25">
      <c r="AY26827" s="40"/>
      <c r="AZ26827" s="40"/>
      <c r="BA26827" s="40"/>
      <c r="BB26827" s="40"/>
      <c r="BC26827" s="40"/>
      <c r="BD26827" s="50"/>
    </row>
    <row r="26828" spans="51:56" hidden="1" x14ac:dyDescent="0.25">
      <c r="AY26828" s="40"/>
      <c r="AZ26828" s="40"/>
      <c r="BA26828" s="40"/>
      <c r="BB26828" s="40"/>
      <c r="BC26828" s="40"/>
      <c r="BD26828" s="50"/>
    </row>
    <row r="26829" spans="51:56" hidden="1" x14ac:dyDescent="0.25">
      <c r="AY26829" s="40"/>
      <c r="AZ26829" s="40"/>
      <c r="BA26829" s="40"/>
      <c r="BB26829" s="40"/>
      <c r="BC26829" s="40"/>
      <c r="BD26829" s="50"/>
    </row>
    <row r="26830" spans="51:56" hidden="1" x14ac:dyDescent="0.25">
      <c r="AY26830" s="40"/>
      <c r="AZ26830" s="40"/>
      <c r="BA26830" s="40"/>
      <c r="BB26830" s="40"/>
      <c r="BC26830" s="40"/>
      <c r="BD26830" s="50"/>
    </row>
    <row r="26831" spans="51:56" hidden="1" x14ac:dyDescent="0.25">
      <c r="AY26831" s="40"/>
      <c r="AZ26831" s="40"/>
      <c r="BA26831" s="40"/>
      <c r="BB26831" s="40"/>
      <c r="BC26831" s="40"/>
      <c r="BD26831" s="50"/>
    </row>
    <row r="26832" spans="51:56" hidden="1" x14ac:dyDescent="0.25">
      <c r="AY26832" s="40"/>
      <c r="AZ26832" s="40"/>
      <c r="BA26832" s="40"/>
      <c r="BB26832" s="40"/>
      <c r="BC26832" s="40"/>
      <c r="BD26832" s="50"/>
    </row>
    <row r="26833" spans="51:56" hidden="1" x14ac:dyDescent="0.25">
      <c r="AY26833" s="40"/>
      <c r="AZ26833" s="40"/>
      <c r="BA26833" s="40"/>
      <c r="BB26833" s="40"/>
      <c r="BC26833" s="40"/>
      <c r="BD26833" s="50"/>
    </row>
    <row r="26834" spans="51:56" hidden="1" x14ac:dyDescent="0.25">
      <c r="AY26834" s="40"/>
      <c r="AZ26834" s="40"/>
      <c r="BA26834" s="40"/>
      <c r="BB26834" s="40"/>
      <c r="BC26834" s="40"/>
      <c r="BD26834" s="50"/>
    </row>
    <row r="26835" spans="51:56" hidden="1" x14ac:dyDescent="0.25">
      <c r="AY26835" s="40"/>
      <c r="AZ26835" s="40"/>
      <c r="BA26835" s="40"/>
      <c r="BB26835" s="40"/>
      <c r="BC26835" s="40"/>
      <c r="BD26835" s="50"/>
    </row>
    <row r="26836" spans="51:56" hidden="1" x14ac:dyDescent="0.25">
      <c r="AY26836" s="40"/>
      <c r="AZ26836" s="40"/>
      <c r="BA26836" s="40"/>
      <c r="BB26836" s="40"/>
      <c r="BC26836" s="40"/>
      <c r="BD26836" s="50"/>
    </row>
    <row r="26837" spans="51:56" hidden="1" x14ac:dyDescent="0.25">
      <c r="AY26837" s="40"/>
      <c r="AZ26837" s="40"/>
      <c r="BA26837" s="40"/>
      <c r="BB26837" s="40"/>
      <c r="BC26837" s="40"/>
      <c r="BD26837" s="50"/>
    </row>
    <row r="26838" spans="51:56" hidden="1" x14ac:dyDescent="0.25">
      <c r="AY26838" s="40"/>
      <c r="AZ26838" s="40"/>
      <c r="BA26838" s="40"/>
      <c r="BB26838" s="40"/>
      <c r="BC26838" s="40"/>
      <c r="BD26838" s="50"/>
    </row>
    <row r="26839" spans="51:56" hidden="1" x14ac:dyDescent="0.25">
      <c r="AY26839" s="40"/>
      <c r="AZ26839" s="40"/>
      <c r="BA26839" s="40"/>
      <c r="BB26839" s="40"/>
      <c r="BC26839" s="40"/>
      <c r="BD26839" s="50"/>
    </row>
    <row r="26840" spans="51:56" hidden="1" x14ac:dyDescent="0.25">
      <c r="AY26840" s="40"/>
      <c r="AZ26840" s="40"/>
      <c r="BA26840" s="40"/>
      <c r="BB26840" s="40"/>
      <c r="BC26840" s="40"/>
      <c r="BD26840" s="50"/>
    </row>
    <row r="26841" spans="51:56" hidden="1" x14ac:dyDescent="0.25">
      <c r="AY26841" s="40"/>
      <c r="AZ26841" s="40"/>
      <c r="BA26841" s="40"/>
      <c r="BB26841" s="40"/>
      <c r="BC26841" s="40"/>
      <c r="BD26841" s="50"/>
    </row>
    <row r="26842" spans="51:56" hidden="1" x14ac:dyDescent="0.25">
      <c r="AY26842" s="40"/>
      <c r="AZ26842" s="40"/>
      <c r="BA26842" s="40"/>
      <c r="BB26842" s="40"/>
      <c r="BC26842" s="40"/>
      <c r="BD26842" s="50"/>
    </row>
    <row r="26843" spans="51:56" hidden="1" x14ac:dyDescent="0.25">
      <c r="AY26843" s="40"/>
      <c r="AZ26843" s="40"/>
      <c r="BA26843" s="40"/>
      <c r="BB26843" s="40"/>
      <c r="BC26843" s="40"/>
      <c r="BD26843" s="50"/>
    </row>
    <row r="26844" spans="51:56" hidden="1" x14ac:dyDescent="0.25">
      <c r="AY26844" s="40"/>
      <c r="AZ26844" s="40"/>
      <c r="BA26844" s="40"/>
      <c r="BB26844" s="40"/>
      <c r="BC26844" s="40"/>
      <c r="BD26844" s="50"/>
    </row>
    <row r="26845" spans="51:56" hidden="1" x14ac:dyDescent="0.25">
      <c r="AY26845" s="40"/>
      <c r="AZ26845" s="40"/>
      <c r="BA26845" s="40"/>
      <c r="BB26845" s="40"/>
      <c r="BC26845" s="40"/>
      <c r="BD26845" s="50"/>
    </row>
    <row r="26846" spans="51:56" hidden="1" x14ac:dyDescent="0.25">
      <c r="AY26846" s="40"/>
      <c r="AZ26846" s="40"/>
      <c r="BA26846" s="40"/>
      <c r="BB26846" s="40"/>
      <c r="BC26846" s="40"/>
      <c r="BD26846" s="50"/>
    </row>
    <row r="26847" spans="51:56" hidden="1" x14ac:dyDescent="0.25">
      <c r="AY26847" s="40"/>
      <c r="AZ26847" s="40"/>
      <c r="BA26847" s="40"/>
      <c r="BB26847" s="40"/>
      <c r="BC26847" s="40"/>
      <c r="BD26847" s="50"/>
    </row>
    <row r="26848" spans="51:56" hidden="1" x14ac:dyDescent="0.25">
      <c r="AY26848" s="40"/>
      <c r="AZ26848" s="40"/>
      <c r="BA26848" s="40"/>
      <c r="BB26848" s="40"/>
      <c r="BC26848" s="40"/>
      <c r="BD26848" s="50"/>
    </row>
    <row r="26849" spans="51:56" hidden="1" x14ac:dyDescent="0.25">
      <c r="AY26849" s="40"/>
      <c r="AZ26849" s="40"/>
      <c r="BA26849" s="40"/>
      <c r="BB26849" s="40"/>
      <c r="BC26849" s="40"/>
      <c r="BD26849" s="50"/>
    </row>
    <row r="26850" spans="51:56" hidden="1" x14ac:dyDescent="0.25">
      <c r="AY26850" s="40"/>
      <c r="AZ26850" s="40"/>
      <c r="BA26850" s="40"/>
      <c r="BB26850" s="40"/>
      <c r="BC26850" s="40"/>
      <c r="BD26850" s="50"/>
    </row>
    <row r="26851" spans="51:56" hidden="1" x14ac:dyDescent="0.25">
      <c r="AY26851" s="40"/>
      <c r="AZ26851" s="40"/>
      <c r="BA26851" s="40"/>
      <c r="BB26851" s="40"/>
      <c r="BC26851" s="40"/>
      <c r="BD26851" s="50"/>
    </row>
    <row r="26852" spans="51:56" hidden="1" x14ac:dyDescent="0.25">
      <c r="AY26852" s="40"/>
      <c r="AZ26852" s="40"/>
      <c r="BA26852" s="40"/>
      <c r="BB26852" s="40"/>
      <c r="BC26852" s="40"/>
      <c r="BD26852" s="50"/>
    </row>
    <row r="26853" spans="51:56" hidden="1" x14ac:dyDescent="0.25">
      <c r="AY26853" s="40"/>
      <c r="AZ26853" s="40"/>
      <c r="BA26853" s="40"/>
      <c r="BB26853" s="40"/>
      <c r="BC26853" s="40"/>
      <c r="BD26853" s="50"/>
    </row>
    <row r="26854" spans="51:56" hidden="1" x14ac:dyDescent="0.25">
      <c r="AY26854" s="40"/>
      <c r="AZ26854" s="40"/>
      <c r="BA26854" s="40"/>
      <c r="BB26854" s="40"/>
      <c r="BC26854" s="40"/>
      <c r="BD26854" s="50"/>
    </row>
    <row r="26855" spans="51:56" hidden="1" x14ac:dyDescent="0.25">
      <c r="AY26855" s="40"/>
      <c r="AZ26855" s="40"/>
      <c r="BA26855" s="40"/>
      <c r="BB26855" s="40"/>
      <c r="BC26855" s="40"/>
      <c r="BD26855" s="50"/>
    </row>
    <row r="26856" spans="51:56" hidden="1" x14ac:dyDescent="0.25">
      <c r="AY26856" s="40"/>
      <c r="AZ26856" s="40"/>
      <c r="BA26856" s="40"/>
      <c r="BB26856" s="40"/>
      <c r="BC26856" s="40"/>
      <c r="BD26856" s="50"/>
    </row>
    <row r="26857" spans="51:56" hidden="1" x14ac:dyDescent="0.25">
      <c r="AY26857" s="40"/>
      <c r="AZ26857" s="40"/>
      <c r="BA26857" s="40"/>
      <c r="BB26857" s="40"/>
      <c r="BC26857" s="40"/>
      <c r="BD26857" s="50"/>
    </row>
    <row r="26858" spans="51:56" hidden="1" x14ac:dyDescent="0.25">
      <c r="AY26858" s="40"/>
      <c r="AZ26858" s="40"/>
      <c r="BA26858" s="40"/>
      <c r="BB26858" s="40"/>
      <c r="BC26858" s="40"/>
      <c r="BD26858" s="50"/>
    </row>
    <row r="26859" spans="51:56" hidden="1" x14ac:dyDescent="0.25">
      <c r="AY26859" s="40"/>
      <c r="AZ26859" s="40"/>
      <c r="BA26859" s="40"/>
      <c r="BB26859" s="40"/>
      <c r="BC26859" s="40"/>
      <c r="BD26859" s="50"/>
    </row>
    <row r="26860" spans="51:56" hidden="1" x14ac:dyDescent="0.25">
      <c r="AY26860" s="40"/>
      <c r="AZ26860" s="40"/>
      <c r="BA26860" s="40"/>
      <c r="BB26860" s="40"/>
      <c r="BC26860" s="40"/>
      <c r="BD26860" s="50"/>
    </row>
    <row r="26861" spans="51:56" hidden="1" x14ac:dyDescent="0.25">
      <c r="AY26861" s="40"/>
      <c r="AZ26861" s="40"/>
      <c r="BA26861" s="40"/>
      <c r="BB26861" s="40"/>
      <c r="BC26861" s="40"/>
      <c r="BD26861" s="50"/>
    </row>
    <row r="26862" spans="51:56" hidden="1" x14ac:dyDescent="0.25">
      <c r="AY26862" s="40"/>
      <c r="AZ26862" s="40"/>
      <c r="BA26862" s="40"/>
      <c r="BB26862" s="40"/>
      <c r="BC26862" s="40"/>
      <c r="BD26862" s="50"/>
    </row>
    <row r="26863" spans="51:56" hidden="1" x14ac:dyDescent="0.25">
      <c r="AY26863" s="40"/>
      <c r="AZ26863" s="40"/>
      <c r="BA26863" s="40"/>
      <c r="BB26863" s="40"/>
      <c r="BC26863" s="40"/>
      <c r="BD26863" s="50"/>
    </row>
    <row r="26864" spans="51:56" hidden="1" x14ac:dyDescent="0.25">
      <c r="AY26864" s="40"/>
      <c r="AZ26864" s="40"/>
      <c r="BA26864" s="40"/>
      <c r="BB26864" s="40"/>
      <c r="BC26864" s="40"/>
      <c r="BD26864" s="50"/>
    </row>
    <row r="26865" spans="51:56" hidden="1" x14ac:dyDescent="0.25">
      <c r="AY26865" s="40"/>
      <c r="AZ26865" s="40"/>
      <c r="BA26865" s="40"/>
      <c r="BB26865" s="40"/>
      <c r="BC26865" s="40"/>
      <c r="BD26865" s="50"/>
    </row>
    <row r="26866" spans="51:56" hidden="1" x14ac:dyDescent="0.25">
      <c r="AY26866" s="40"/>
      <c r="AZ26866" s="40"/>
      <c r="BA26866" s="40"/>
      <c r="BB26866" s="40"/>
      <c r="BC26866" s="40"/>
      <c r="BD26866" s="50"/>
    </row>
    <row r="26867" spans="51:56" hidden="1" x14ac:dyDescent="0.25">
      <c r="AY26867" s="40"/>
      <c r="AZ26867" s="40"/>
      <c r="BA26867" s="40"/>
      <c r="BB26867" s="40"/>
      <c r="BC26867" s="40"/>
      <c r="BD26867" s="50"/>
    </row>
    <row r="26868" spans="51:56" hidden="1" x14ac:dyDescent="0.25">
      <c r="AY26868" s="40"/>
      <c r="AZ26868" s="40"/>
      <c r="BA26868" s="40"/>
      <c r="BB26868" s="40"/>
      <c r="BC26868" s="40"/>
      <c r="BD26868" s="50"/>
    </row>
    <row r="26869" spans="51:56" hidden="1" x14ac:dyDescent="0.25">
      <c r="AY26869" s="40"/>
      <c r="AZ26869" s="40"/>
      <c r="BA26869" s="40"/>
      <c r="BB26869" s="40"/>
      <c r="BC26869" s="40"/>
      <c r="BD26869" s="50"/>
    </row>
    <row r="26870" spans="51:56" hidden="1" x14ac:dyDescent="0.25">
      <c r="AY26870" s="40"/>
      <c r="AZ26870" s="40"/>
      <c r="BA26870" s="40"/>
      <c r="BB26870" s="40"/>
      <c r="BC26870" s="40"/>
      <c r="BD26870" s="50"/>
    </row>
    <row r="26871" spans="51:56" hidden="1" x14ac:dyDescent="0.25">
      <c r="AY26871" s="40"/>
      <c r="AZ26871" s="40"/>
      <c r="BA26871" s="40"/>
      <c r="BB26871" s="40"/>
      <c r="BC26871" s="40"/>
      <c r="BD26871" s="50"/>
    </row>
    <row r="26872" spans="51:56" hidden="1" x14ac:dyDescent="0.25">
      <c r="AY26872" s="40"/>
      <c r="AZ26872" s="40"/>
      <c r="BA26872" s="40"/>
      <c r="BB26872" s="40"/>
      <c r="BC26872" s="40"/>
      <c r="BD26872" s="50"/>
    </row>
    <row r="26873" spans="51:56" hidden="1" x14ac:dyDescent="0.25">
      <c r="AY26873" s="40"/>
      <c r="AZ26873" s="40"/>
      <c r="BA26873" s="40"/>
      <c r="BB26873" s="40"/>
      <c r="BC26873" s="40"/>
      <c r="BD26873" s="50"/>
    </row>
    <row r="26874" spans="51:56" hidden="1" x14ac:dyDescent="0.25">
      <c r="AY26874" s="40"/>
      <c r="AZ26874" s="40"/>
      <c r="BA26874" s="40"/>
      <c r="BB26874" s="40"/>
      <c r="BC26874" s="40"/>
      <c r="BD26874" s="50"/>
    </row>
    <row r="26875" spans="51:56" hidden="1" x14ac:dyDescent="0.25">
      <c r="AY26875" s="40"/>
      <c r="AZ26875" s="40"/>
      <c r="BA26875" s="40"/>
      <c r="BB26875" s="40"/>
      <c r="BC26875" s="40"/>
      <c r="BD26875" s="50"/>
    </row>
    <row r="26876" spans="51:56" hidden="1" x14ac:dyDescent="0.25">
      <c r="AY26876" s="40"/>
      <c r="AZ26876" s="40"/>
      <c r="BA26876" s="40"/>
      <c r="BB26876" s="40"/>
      <c r="BC26876" s="40"/>
      <c r="BD26876" s="50"/>
    </row>
    <row r="26877" spans="51:56" hidden="1" x14ac:dyDescent="0.25">
      <c r="AY26877" s="40"/>
      <c r="AZ26877" s="40"/>
      <c r="BA26877" s="40"/>
      <c r="BB26877" s="40"/>
      <c r="BC26877" s="40"/>
      <c r="BD26877" s="50"/>
    </row>
    <row r="26878" spans="51:56" hidden="1" x14ac:dyDescent="0.25">
      <c r="AY26878" s="40"/>
      <c r="AZ26878" s="40"/>
      <c r="BA26878" s="40"/>
      <c r="BB26878" s="40"/>
      <c r="BC26878" s="40"/>
      <c r="BD26878" s="50"/>
    </row>
    <row r="26879" spans="51:56" hidden="1" x14ac:dyDescent="0.25">
      <c r="AY26879" s="40"/>
      <c r="AZ26879" s="40"/>
      <c r="BA26879" s="40"/>
      <c r="BB26879" s="40"/>
      <c r="BC26879" s="40"/>
      <c r="BD26879" s="50"/>
    </row>
    <row r="26880" spans="51:56" hidden="1" x14ac:dyDescent="0.25">
      <c r="AY26880" s="40"/>
      <c r="AZ26880" s="40"/>
      <c r="BA26880" s="40"/>
      <c r="BB26880" s="40"/>
      <c r="BC26880" s="40"/>
      <c r="BD26880" s="50"/>
    </row>
    <row r="26881" spans="51:56" hidden="1" x14ac:dyDescent="0.25">
      <c r="AY26881" s="40"/>
      <c r="AZ26881" s="40"/>
      <c r="BA26881" s="40"/>
      <c r="BB26881" s="40"/>
      <c r="BC26881" s="40"/>
      <c r="BD26881" s="50"/>
    </row>
    <row r="26882" spans="51:56" hidden="1" x14ac:dyDescent="0.25">
      <c r="AY26882" s="40"/>
      <c r="AZ26882" s="40"/>
      <c r="BA26882" s="40"/>
      <c r="BB26882" s="40"/>
      <c r="BC26882" s="40"/>
      <c r="BD26882" s="50"/>
    </row>
    <row r="26883" spans="51:56" hidden="1" x14ac:dyDescent="0.25">
      <c r="AY26883" s="40"/>
      <c r="AZ26883" s="40"/>
      <c r="BA26883" s="40"/>
      <c r="BB26883" s="40"/>
      <c r="BC26883" s="40"/>
      <c r="BD26883" s="50"/>
    </row>
    <row r="26884" spans="51:56" hidden="1" x14ac:dyDescent="0.25">
      <c r="AY26884" s="40"/>
      <c r="AZ26884" s="40"/>
      <c r="BA26884" s="40"/>
      <c r="BB26884" s="40"/>
      <c r="BC26884" s="40"/>
      <c r="BD26884" s="50"/>
    </row>
    <row r="26885" spans="51:56" hidden="1" x14ac:dyDescent="0.25">
      <c r="AY26885" s="40"/>
      <c r="AZ26885" s="40"/>
      <c r="BA26885" s="40"/>
      <c r="BB26885" s="40"/>
      <c r="BC26885" s="40"/>
      <c r="BD26885" s="50"/>
    </row>
    <row r="26886" spans="51:56" hidden="1" x14ac:dyDescent="0.25">
      <c r="AY26886" s="40"/>
      <c r="AZ26886" s="40"/>
      <c r="BA26886" s="40"/>
      <c r="BB26886" s="40"/>
      <c r="BC26886" s="40"/>
      <c r="BD26886" s="50"/>
    </row>
    <row r="26887" spans="51:56" hidden="1" x14ac:dyDescent="0.25">
      <c r="AY26887" s="40"/>
      <c r="AZ26887" s="40"/>
      <c r="BA26887" s="40"/>
      <c r="BB26887" s="40"/>
      <c r="BC26887" s="40"/>
      <c r="BD26887" s="50"/>
    </row>
    <row r="26888" spans="51:56" hidden="1" x14ac:dyDescent="0.25">
      <c r="AY26888" s="40"/>
      <c r="AZ26888" s="40"/>
      <c r="BA26888" s="40"/>
      <c r="BB26888" s="40"/>
      <c r="BC26888" s="40"/>
      <c r="BD26888" s="50"/>
    </row>
    <row r="26889" spans="51:56" hidden="1" x14ac:dyDescent="0.25">
      <c r="AY26889" s="40"/>
      <c r="AZ26889" s="40"/>
      <c r="BA26889" s="40"/>
      <c r="BB26889" s="40"/>
      <c r="BC26889" s="40"/>
      <c r="BD26889" s="50"/>
    </row>
    <row r="26890" spans="51:56" hidden="1" x14ac:dyDescent="0.25">
      <c r="AY26890" s="40"/>
      <c r="AZ26890" s="40"/>
      <c r="BA26890" s="40"/>
      <c r="BB26890" s="40"/>
      <c r="BC26890" s="40"/>
      <c r="BD26890" s="50"/>
    </row>
    <row r="26891" spans="51:56" hidden="1" x14ac:dyDescent="0.25">
      <c r="AY26891" s="40"/>
      <c r="AZ26891" s="40"/>
      <c r="BA26891" s="40"/>
      <c r="BB26891" s="40"/>
      <c r="BC26891" s="40"/>
      <c r="BD26891" s="50"/>
    </row>
    <row r="26892" spans="51:56" hidden="1" x14ac:dyDescent="0.25">
      <c r="AY26892" s="40"/>
      <c r="AZ26892" s="40"/>
      <c r="BA26892" s="40"/>
      <c r="BB26892" s="40"/>
      <c r="BC26892" s="40"/>
      <c r="BD26892" s="50"/>
    </row>
    <row r="26893" spans="51:56" hidden="1" x14ac:dyDescent="0.25">
      <c r="AY26893" s="40"/>
      <c r="AZ26893" s="40"/>
      <c r="BA26893" s="40"/>
      <c r="BB26893" s="40"/>
      <c r="BC26893" s="40"/>
      <c r="BD26893" s="50"/>
    </row>
    <row r="26894" spans="51:56" hidden="1" x14ac:dyDescent="0.25">
      <c r="AY26894" s="40"/>
      <c r="AZ26894" s="40"/>
      <c r="BA26894" s="40"/>
      <c r="BB26894" s="40"/>
      <c r="BC26894" s="40"/>
      <c r="BD26894" s="50"/>
    </row>
    <row r="26895" spans="51:56" hidden="1" x14ac:dyDescent="0.25">
      <c r="AY26895" s="40"/>
      <c r="AZ26895" s="40"/>
      <c r="BA26895" s="40"/>
      <c r="BB26895" s="40"/>
      <c r="BC26895" s="40"/>
      <c r="BD26895" s="50"/>
    </row>
    <row r="26896" spans="51:56" hidden="1" x14ac:dyDescent="0.25">
      <c r="AY26896" s="40"/>
      <c r="AZ26896" s="40"/>
      <c r="BA26896" s="40"/>
      <c r="BB26896" s="40"/>
      <c r="BC26896" s="40"/>
      <c r="BD26896" s="50"/>
    </row>
    <row r="26897" spans="51:56" hidden="1" x14ac:dyDescent="0.25">
      <c r="AY26897" s="40"/>
      <c r="AZ26897" s="40"/>
      <c r="BA26897" s="40"/>
      <c r="BB26897" s="40"/>
      <c r="BC26897" s="40"/>
      <c r="BD26897" s="50"/>
    </row>
    <row r="26898" spans="51:56" hidden="1" x14ac:dyDescent="0.25">
      <c r="AY26898" s="40"/>
      <c r="AZ26898" s="40"/>
      <c r="BA26898" s="40"/>
      <c r="BB26898" s="40"/>
      <c r="BC26898" s="40"/>
      <c r="BD26898" s="50"/>
    </row>
    <row r="26899" spans="51:56" hidden="1" x14ac:dyDescent="0.25">
      <c r="AY26899" s="40"/>
      <c r="AZ26899" s="40"/>
      <c r="BA26899" s="40"/>
      <c r="BB26899" s="40"/>
      <c r="BC26899" s="40"/>
      <c r="BD26899" s="50"/>
    </row>
    <row r="26900" spans="51:56" hidden="1" x14ac:dyDescent="0.25">
      <c r="AY26900" s="40"/>
      <c r="AZ26900" s="40"/>
      <c r="BA26900" s="40"/>
      <c r="BB26900" s="40"/>
      <c r="BC26900" s="40"/>
      <c r="BD26900" s="50"/>
    </row>
    <row r="26901" spans="51:56" hidden="1" x14ac:dyDescent="0.25">
      <c r="AY26901" s="40"/>
      <c r="AZ26901" s="40"/>
      <c r="BA26901" s="40"/>
      <c r="BB26901" s="40"/>
      <c r="BC26901" s="40"/>
      <c r="BD26901" s="50"/>
    </row>
    <row r="26902" spans="51:56" hidden="1" x14ac:dyDescent="0.25">
      <c r="AY26902" s="40"/>
      <c r="AZ26902" s="40"/>
      <c r="BA26902" s="40"/>
      <c r="BB26902" s="40"/>
      <c r="BC26902" s="40"/>
      <c r="BD26902" s="50"/>
    </row>
    <row r="26903" spans="51:56" hidden="1" x14ac:dyDescent="0.25">
      <c r="AY26903" s="40"/>
      <c r="AZ26903" s="40"/>
      <c r="BA26903" s="40"/>
      <c r="BB26903" s="40"/>
      <c r="BC26903" s="40"/>
      <c r="BD26903" s="50"/>
    </row>
    <row r="26904" spans="51:56" hidden="1" x14ac:dyDescent="0.25">
      <c r="AY26904" s="40"/>
      <c r="AZ26904" s="40"/>
      <c r="BA26904" s="40"/>
      <c r="BB26904" s="40"/>
      <c r="BC26904" s="40"/>
      <c r="BD26904" s="50"/>
    </row>
    <row r="26905" spans="51:56" hidden="1" x14ac:dyDescent="0.25">
      <c r="AY26905" s="40"/>
      <c r="AZ26905" s="40"/>
      <c r="BA26905" s="40"/>
      <c r="BB26905" s="40"/>
      <c r="BC26905" s="40"/>
      <c r="BD26905" s="50"/>
    </row>
    <row r="26906" spans="51:56" hidden="1" x14ac:dyDescent="0.25">
      <c r="AY26906" s="40"/>
      <c r="AZ26906" s="40"/>
      <c r="BA26906" s="40"/>
      <c r="BB26906" s="40"/>
      <c r="BC26906" s="40"/>
      <c r="BD26906" s="50"/>
    </row>
    <row r="26907" spans="51:56" hidden="1" x14ac:dyDescent="0.25">
      <c r="AY26907" s="40"/>
      <c r="AZ26907" s="40"/>
      <c r="BA26907" s="40"/>
      <c r="BB26907" s="40"/>
      <c r="BC26907" s="40"/>
      <c r="BD26907" s="50"/>
    </row>
    <row r="26908" spans="51:56" hidden="1" x14ac:dyDescent="0.25">
      <c r="AY26908" s="40"/>
      <c r="AZ26908" s="40"/>
      <c r="BA26908" s="40"/>
      <c r="BB26908" s="40"/>
      <c r="BC26908" s="40"/>
      <c r="BD26908" s="50"/>
    </row>
    <row r="26909" spans="51:56" hidden="1" x14ac:dyDescent="0.25">
      <c r="AY26909" s="40"/>
      <c r="AZ26909" s="40"/>
      <c r="BA26909" s="40"/>
      <c r="BB26909" s="40"/>
      <c r="BC26909" s="40"/>
      <c r="BD26909" s="50"/>
    </row>
    <row r="26910" spans="51:56" hidden="1" x14ac:dyDescent="0.25">
      <c r="AY26910" s="40"/>
      <c r="AZ26910" s="40"/>
      <c r="BA26910" s="40"/>
      <c r="BB26910" s="40"/>
      <c r="BC26910" s="40"/>
      <c r="BD26910" s="50"/>
    </row>
    <row r="26911" spans="51:56" hidden="1" x14ac:dyDescent="0.25">
      <c r="AY26911" s="40"/>
      <c r="AZ26911" s="40"/>
      <c r="BA26911" s="40"/>
      <c r="BB26911" s="40"/>
      <c r="BC26911" s="40"/>
      <c r="BD26911" s="50"/>
    </row>
    <row r="26912" spans="51:56" hidden="1" x14ac:dyDescent="0.25">
      <c r="AY26912" s="40"/>
      <c r="AZ26912" s="40"/>
      <c r="BA26912" s="40"/>
      <c r="BB26912" s="40"/>
      <c r="BC26912" s="40"/>
      <c r="BD26912" s="50"/>
    </row>
    <row r="26913" spans="51:56" hidden="1" x14ac:dyDescent="0.25">
      <c r="AY26913" s="40"/>
      <c r="AZ26913" s="40"/>
      <c r="BA26913" s="40"/>
      <c r="BB26913" s="40"/>
      <c r="BC26913" s="40"/>
      <c r="BD26913" s="50"/>
    </row>
    <row r="26914" spans="51:56" hidden="1" x14ac:dyDescent="0.25">
      <c r="AY26914" s="40"/>
      <c r="AZ26914" s="40"/>
      <c r="BA26914" s="40"/>
      <c r="BB26914" s="40"/>
      <c r="BC26914" s="40"/>
      <c r="BD26914" s="50"/>
    </row>
    <row r="26915" spans="51:56" hidden="1" x14ac:dyDescent="0.25">
      <c r="AY26915" s="40"/>
      <c r="AZ26915" s="40"/>
      <c r="BA26915" s="40"/>
      <c r="BB26915" s="40"/>
      <c r="BC26915" s="40"/>
      <c r="BD26915" s="50"/>
    </row>
    <row r="26916" spans="51:56" hidden="1" x14ac:dyDescent="0.25">
      <c r="AY26916" s="40"/>
      <c r="AZ26916" s="40"/>
      <c r="BA26916" s="40"/>
      <c r="BB26916" s="40"/>
      <c r="BC26916" s="40"/>
      <c r="BD26916" s="50"/>
    </row>
    <row r="26917" spans="51:56" hidden="1" x14ac:dyDescent="0.25">
      <c r="AY26917" s="40"/>
      <c r="AZ26917" s="40"/>
      <c r="BA26917" s="40"/>
      <c r="BB26917" s="40"/>
      <c r="BC26917" s="40"/>
      <c r="BD26917" s="50"/>
    </row>
    <row r="26918" spans="51:56" hidden="1" x14ac:dyDescent="0.25">
      <c r="AY26918" s="40"/>
      <c r="AZ26918" s="40"/>
      <c r="BA26918" s="40"/>
      <c r="BB26918" s="40"/>
      <c r="BC26918" s="40"/>
      <c r="BD26918" s="50"/>
    </row>
    <row r="26919" spans="51:56" hidden="1" x14ac:dyDescent="0.25">
      <c r="AY26919" s="40"/>
      <c r="AZ26919" s="40"/>
      <c r="BA26919" s="40"/>
      <c r="BB26919" s="40"/>
      <c r="BC26919" s="40"/>
      <c r="BD26919" s="50"/>
    </row>
    <row r="26920" spans="51:56" hidden="1" x14ac:dyDescent="0.25">
      <c r="AY26920" s="40"/>
      <c r="AZ26920" s="40"/>
      <c r="BA26920" s="40"/>
      <c r="BB26920" s="40"/>
      <c r="BC26920" s="40"/>
      <c r="BD26920" s="50"/>
    </row>
    <row r="26921" spans="51:56" hidden="1" x14ac:dyDescent="0.25">
      <c r="AY26921" s="40"/>
      <c r="AZ26921" s="40"/>
      <c r="BA26921" s="40"/>
      <c r="BB26921" s="40"/>
      <c r="BC26921" s="40"/>
      <c r="BD26921" s="50"/>
    </row>
    <row r="26922" spans="51:56" hidden="1" x14ac:dyDescent="0.25">
      <c r="AY26922" s="40"/>
      <c r="AZ26922" s="40"/>
      <c r="BA26922" s="40"/>
      <c r="BB26922" s="40"/>
      <c r="BC26922" s="40"/>
      <c r="BD26922" s="50"/>
    </row>
    <row r="26923" spans="51:56" hidden="1" x14ac:dyDescent="0.25">
      <c r="AY26923" s="40"/>
      <c r="AZ26923" s="40"/>
      <c r="BA26923" s="40"/>
      <c r="BB26923" s="40"/>
      <c r="BC26923" s="40"/>
      <c r="BD26923" s="50"/>
    </row>
    <row r="26924" spans="51:56" hidden="1" x14ac:dyDescent="0.25">
      <c r="AY26924" s="40"/>
      <c r="AZ26924" s="40"/>
      <c r="BA26924" s="40"/>
      <c r="BB26924" s="40"/>
      <c r="BC26924" s="40"/>
      <c r="BD26924" s="50"/>
    </row>
    <row r="26925" spans="51:56" hidden="1" x14ac:dyDescent="0.25">
      <c r="AY26925" s="40"/>
      <c r="AZ26925" s="40"/>
      <c r="BA26925" s="40"/>
      <c r="BB26925" s="40"/>
      <c r="BC26925" s="40"/>
      <c r="BD26925" s="50"/>
    </row>
    <row r="26926" spans="51:56" hidden="1" x14ac:dyDescent="0.25">
      <c r="AY26926" s="40"/>
      <c r="AZ26926" s="40"/>
      <c r="BA26926" s="40"/>
      <c r="BB26926" s="40"/>
      <c r="BC26926" s="40"/>
      <c r="BD26926" s="50"/>
    </row>
    <row r="26927" spans="51:56" hidden="1" x14ac:dyDescent="0.25">
      <c r="AY26927" s="40"/>
      <c r="AZ26927" s="40"/>
      <c r="BA26927" s="40"/>
      <c r="BB26927" s="40"/>
      <c r="BC26927" s="40"/>
      <c r="BD26927" s="50"/>
    </row>
    <row r="26928" spans="51:56" hidden="1" x14ac:dyDescent="0.25">
      <c r="AY26928" s="40"/>
      <c r="AZ26928" s="40"/>
      <c r="BA26928" s="40"/>
      <c r="BB26928" s="40"/>
      <c r="BC26928" s="40"/>
      <c r="BD26928" s="50"/>
    </row>
    <row r="26929" spans="51:56" hidden="1" x14ac:dyDescent="0.25">
      <c r="AY26929" s="40"/>
      <c r="AZ26929" s="40"/>
      <c r="BA26929" s="40"/>
      <c r="BB26929" s="40"/>
      <c r="BC26929" s="40"/>
      <c r="BD26929" s="50"/>
    </row>
    <row r="26930" spans="51:56" hidden="1" x14ac:dyDescent="0.25">
      <c r="AY26930" s="40"/>
      <c r="AZ26930" s="40"/>
      <c r="BA26930" s="40"/>
      <c r="BB26930" s="40"/>
      <c r="BC26930" s="40"/>
      <c r="BD26930" s="50"/>
    </row>
    <row r="26931" spans="51:56" hidden="1" x14ac:dyDescent="0.25">
      <c r="AY26931" s="40"/>
      <c r="AZ26931" s="40"/>
      <c r="BA26931" s="40"/>
      <c r="BB26931" s="40"/>
      <c r="BC26931" s="40"/>
      <c r="BD26931" s="50"/>
    </row>
    <row r="26932" spans="51:56" hidden="1" x14ac:dyDescent="0.25">
      <c r="AY26932" s="40"/>
      <c r="AZ26932" s="40"/>
      <c r="BA26932" s="40"/>
      <c r="BB26932" s="40"/>
      <c r="BC26932" s="40"/>
      <c r="BD26932" s="50"/>
    </row>
    <row r="26933" spans="51:56" hidden="1" x14ac:dyDescent="0.25">
      <c r="AY26933" s="40"/>
      <c r="AZ26933" s="40"/>
      <c r="BA26933" s="40"/>
      <c r="BB26933" s="40"/>
      <c r="BC26933" s="40"/>
      <c r="BD26933" s="50"/>
    </row>
    <row r="26934" spans="51:56" hidden="1" x14ac:dyDescent="0.25">
      <c r="AY26934" s="40"/>
      <c r="AZ26934" s="40"/>
      <c r="BA26934" s="40"/>
      <c r="BB26934" s="40"/>
      <c r="BC26934" s="40"/>
      <c r="BD26934" s="50"/>
    </row>
    <row r="26935" spans="51:56" hidden="1" x14ac:dyDescent="0.25">
      <c r="AY26935" s="40"/>
      <c r="AZ26935" s="40"/>
      <c r="BA26935" s="40"/>
      <c r="BB26935" s="40"/>
      <c r="BC26935" s="40"/>
      <c r="BD26935" s="50"/>
    </row>
    <row r="26936" spans="51:56" hidden="1" x14ac:dyDescent="0.25">
      <c r="AY26936" s="40"/>
      <c r="AZ26936" s="40"/>
      <c r="BA26936" s="40"/>
      <c r="BB26936" s="40"/>
      <c r="BC26936" s="40"/>
      <c r="BD26936" s="50"/>
    </row>
    <row r="26937" spans="51:56" hidden="1" x14ac:dyDescent="0.25">
      <c r="AY26937" s="40"/>
      <c r="AZ26937" s="40"/>
      <c r="BA26937" s="40"/>
      <c r="BB26937" s="40"/>
      <c r="BC26937" s="40"/>
      <c r="BD26937" s="50"/>
    </row>
    <row r="26938" spans="51:56" hidden="1" x14ac:dyDescent="0.25">
      <c r="AY26938" s="40"/>
      <c r="AZ26938" s="40"/>
      <c r="BA26938" s="40"/>
      <c r="BB26938" s="40"/>
      <c r="BC26938" s="40"/>
      <c r="BD26938" s="50"/>
    </row>
    <row r="26939" spans="51:56" hidden="1" x14ac:dyDescent="0.25">
      <c r="AY26939" s="40"/>
      <c r="AZ26939" s="40"/>
      <c r="BA26939" s="40"/>
      <c r="BB26939" s="40"/>
      <c r="BC26939" s="40"/>
      <c r="BD26939" s="50"/>
    </row>
    <row r="26940" spans="51:56" hidden="1" x14ac:dyDescent="0.25">
      <c r="AY26940" s="40"/>
      <c r="AZ26940" s="40"/>
      <c r="BA26940" s="40"/>
      <c r="BB26940" s="40"/>
      <c r="BC26940" s="40"/>
      <c r="BD26940" s="50"/>
    </row>
    <row r="26941" spans="51:56" hidden="1" x14ac:dyDescent="0.25">
      <c r="AY26941" s="40"/>
      <c r="AZ26941" s="40"/>
      <c r="BA26941" s="40"/>
      <c r="BB26941" s="40"/>
      <c r="BC26941" s="40"/>
      <c r="BD26941" s="50"/>
    </row>
    <row r="26942" spans="51:56" hidden="1" x14ac:dyDescent="0.25">
      <c r="AY26942" s="40"/>
      <c r="AZ26942" s="40"/>
      <c r="BA26942" s="40"/>
      <c r="BB26942" s="40"/>
      <c r="BC26942" s="40"/>
      <c r="BD26942" s="50"/>
    </row>
    <row r="26943" spans="51:56" hidden="1" x14ac:dyDescent="0.25">
      <c r="AY26943" s="40"/>
      <c r="AZ26943" s="40"/>
      <c r="BA26943" s="40"/>
      <c r="BB26943" s="40"/>
      <c r="BC26943" s="40"/>
      <c r="BD26943" s="50"/>
    </row>
    <row r="26944" spans="51:56" hidden="1" x14ac:dyDescent="0.25">
      <c r="AY26944" s="40"/>
      <c r="AZ26944" s="40"/>
      <c r="BA26944" s="40"/>
      <c r="BB26944" s="40"/>
      <c r="BC26944" s="40"/>
      <c r="BD26944" s="50"/>
    </row>
    <row r="26945" spans="51:56" hidden="1" x14ac:dyDescent="0.25">
      <c r="AY26945" s="40"/>
      <c r="AZ26945" s="40"/>
      <c r="BA26945" s="40"/>
      <c r="BB26945" s="40"/>
      <c r="BC26945" s="40"/>
      <c r="BD26945" s="50"/>
    </row>
    <row r="26946" spans="51:56" hidden="1" x14ac:dyDescent="0.25">
      <c r="AY26946" s="40"/>
      <c r="AZ26946" s="40"/>
      <c r="BA26946" s="40"/>
      <c r="BB26946" s="40"/>
      <c r="BC26946" s="40"/>
      <c r="BD26946" s="50"/>
    </row>
    <row r="26947" spans="51:56" hidden="1" x14ac:dyDescent="0.25">
      <c r="AY26947" s="40"/>
      <c r="AZ26947" s="40"/>
      <c r="BA26947" s="40"/>
      <c r="BB26947" s="40"/>
      <c r="BC26947" s="40"/>
      <c r="BD26947" s="50"/>
    </row>
    <row r="26948" spans="51:56" hidden="1" x14ac:dyDescent="0.25">
      <c r="AY26948" s="40"/>
      <c r="AZ26948" s="40"/>
      <c r="BA26948" s="40"/>
      <c r="BB26948" s="40"/>
      <c r="BC26948" s="40"/>
      <c r="BD26948" s="50"/>
    </row>
    <row r="26949" spans="51:56" hidden="1" x14ac:dyDescent="0.25">
      <c r="AY26949" s="40"/>
      <c r="AZ26949" s="40"/>
      <c r="BA26949" s="40"/>
      <c r="BB26949" s="40"/>
      <c r="BC26949" s="40"/>
      <c r="BD26949" s="50"/>
    </row>
    <row r="26950" spans="51:56" hidden="1" x14ac:dyDescent="0.25">
      <c r="AY26950" s="40"/>
      <c r="AZ26950" s="40"/>
      <c r="BA26950" s="40"/>
      <c r="BB26950" s="40"/>
      <c r="BC26950" s="40"/>
      <c r="BD26950" s="50"/>
    </row>
    <row r="26951" spans="51:56" hidden="1" x14ac:dyDescent="0.25">
      <c r="AY26951" s="40"/>
      <c r="AZ26951" s="40"/>
      <c r="BA26951" s="40"/>
      <c r="BB26951" s="40"/>
      <c r="BC26951" s="40"/>
      <c r="BD26951" s="50"/>
    </row>
    <row r="26952" spans="51:56" hidden="1" x14ac:dyDescent="0.25">
      <c r="AY26952" s="40"/>
      <c r="AZ26952" s="40"/>
      <c r="BA26952" s="40"/>
      <c r="BB26952" s="40"/>
      <c r="BC26952" s="40"/>
      <c r="BD26952" s="50"/>
    </row>
    <row r="26953" spans="51:56" hidden="1" x14ac:dyDescent="0.25">
      <c r="AY26953" s="40"/>
      <c r="AZ26953" s="40"/>
      <c r="BA26953" s="40"/>
      <c r="BB26953" s="40"/>
      <c r="BC26953" s="40"/>
      <c r="BD26953" s="50"/>
    </row>
    <row r="26954" spans="51:56" hidden="1" x14ac:dyDescent="0.25">
      <c r="AY26954" s="40"/>
      <c r="AZ26954" s="40"/>
      <c r="BA26954" s="40"/>
      <c r="BB26954" s="40"/>
      <c r="BC26954" s="40"/>
      <c r="BD26954" s="50"/>
    </row>
    <row r="26955" spans="51:56" hidden="1" x14ac:dyDescent="0.25">
      <c r="AY26955" s="40"/>
      <c r="AZ26955" s="40"/>
      <c r="BA26955" s="40"/>
      <c r="BB26955" s="40"/>
      <c r="BC26955" s="40"/>
      <c r="BD26955" s="50"/>
    </row>
    <row r="26956" spans="51:56" hidden="1" x14ac:dyDescent="0.25">
      <c r="AY26956" s="40"/>
      <c r="AZ26956" s="40"/>
      <c r="BA26956" s="40"/>
      <c r="BB26956" s="40"/>
      <c r="BC26956" s="40"/>
      <c r="BD26956" s="50"/>
    </row>
    <row r="26957" spans="51:56" hidden="1" x14ac:dyDescent="0.25">
      <c r="AY26957" s="40"/>
      <c r="AZ26957" s="40"/>
      <c r="BA26957" s="40"/>
      <c r="BB26957" s="40"/>
      <c r="BC26957" s="40"/>
      <c r="BD26957" s="50"/>
    </row>
    <row r="26958" spans="51:56" hidden="1" x14ac:dyDescent="0.25">
      <c r="AY26958" s="40"/>
      <c r="AZ26958" s="40"/>
      <c r="BA26958" s="40"/>
      <c r="BB26958" s="40"/>
      <c r="BC26958" s="40"/>
      <c r="BD26958" s="50"/>
    </row>
    <row r="26959" spans="51:56" hidden="1" x14ac:dyDescent="0.25">
      <c r="AY26959" s="40"/>
      <c r="AZ26959" s="40"/>
      <c r="BA26959" s="40"/>
      <c r="BB26959" s="40"/>
      <c r="BC26959" s="40"/>
      <c r="BD26959" s="50"/>
    </row>
    <row r="26960" spans="51:56" hidden="1" x14ac:dyDescent="0.25">
      <c r="AY26960" s="40"/>
      <c r="AZ26960" s="40"/>
      <c r="BA26960" s="40"/>
      <c r="BB26960" s="40"/>
      <c r="BC26960" s="40"/>
      <c r="BD26960" s="50"/>
    </row>
    <row r="26961" spans="51:56" hidden="1" x14ac:dyDescent="0.25">
      <c r="AY26961" s="40"/>
      <c r="AZ26961" s="40"/>
      <c r="BA26961" s="40"/>
      <c r="BB26961" s="40"/>
      <c r="BC26961" s="40"/>
      <c r="BD26961" s="50"/>
    </row>
    <row r="26962" spans="51:56" hidden="1" x14ac:dyDescent="0.25">
      <c r="AY26962" s="40"/>
      <c r="AZ26962" s="40"/>
      <c r="BA26962" s="40"/>
      <c r="BB26962" s="40"/>
      <c r="BC26962" s="40"/>
      <c r="BD26962" s="50"/>
    </row>
    <row r="26963" spans="51:56" hidden="1" x14ac:dyDescent="0.25">
      <c r="AY26963" s="40"/>
      <c r="AZ26963" s="40"/>
      <c r="BA26963" s="40"/>
      <c r="BB26963" s="40"/>
      <c r="BC26963" s="40"/>
      <c r="BD26963" s="50"/>
    </row>
    <row r="26964" spans="51:56" hidden="1" x14ac:dyDescent="0.25">
      <c r="AY26964" s="40"/>
      <c r="AZ26964" s="40"/>
      <c r="BA26964" s="40"/>
      <c r="BB26964" s="40"/>
      <c r="BC26964" s="40"/>
      <c r="BD26964" s="50"/>
    </row>
    <row r="26965" spans="51:56" hidden="1" x14ac:dyDescent="0.25">
      <c r="AY26965" s="40"/>
      <c r="AZ26965" s="40"/>
      <c r="BA26965" s="40"/>
      <c r="BB26965" s="40"/>
      <c r="BC26965" s="40"/>
      <c r="BD26965" s="50"/>
    </row>
    <row r="26966" spans="51:56" hidden="1" x14ac:dyDescent="0.25">
      <c r="AY26966" s="40"/>
      <c r="AZ26966" s="40"/>
      <c r="BA26966" s="40"/>
      <c r="BB26966" s="40"/>
      <c r="BC26966" s="40"/>
      <c r="BD26966" s="50"/>
    </row>
    <row r="26967" spans="51:56" hidden="1" x14ac:dyDescent="0.25">
      <c r="AY26967" s="40"/>
      <c r="AZ26967" s="40"/>
      <c r="BA26967" s="40"/>
      <c r="BB26967" s="40"/>
      <c r="BC26967" s="40"/>
      <c r="BD26967" s="50"/>
    </row>
    <row r="26968" spans="51:56" hidden="1" x14ac:dyDescent="0.25">
      <c r="AY26968" s="40"/>
      <c r="AZ26968" s="40"/>
      <c r="BA26968" s="40"/>
      <c r="BB26968" s="40"/>
      <c r="BC26968" s="40"/>
      <c r="BD26968" s="50"/>
    </row>
    <row r="26969" spans="51:56" hidden="1" x14ac:dyDescent="0.25">
      <c r="AY26969" s="40"/>
      <c r="AZ26969" s="40"/>
      <c r="BA26969" s="40"/>
      <c r="BB26969" s="40"/>
      <c r="BC26969" s="40"/>
      <c r="BD26969" s="50"/>
    </row>
    <row r="26970" spans="51:56" hidden="1" x14ac:dyDescent="0.25">
      <c r="AY26970" s="40"/>
      <c r="AZ26970" s="40"/>
      <c r="BA26970" s="40"/>
      <c r="BB26970" s="40"/>
      <c r="BC26970" s="40"/>
      <c r="BD26970" s="50"/>
    </row>
    <row r="26971" spans="51:56" hidden="1" x14ac:dyDescent="0.25">
      <c r="AY26971" s="40"/>
      <c r="AZ26971" s="40"/>
      <c r="BA26971" s="40"/>
      <c r="BB26971" s="40"/>
      <c r="BC26971" s="40"/>
      <c r="BD26971" s="50"/>
    </row>
    <row r="26972" spans="51:56" hidden="1" x14ac:dyDescent="0.25">
      <c r="AY26972" s="40"/>
      <c r="AZ26972" s="40"/>
      <c r="BA26972" s="40"/>
      <c r="BB26972" s="40"/>
      <c r="BC26972" s="40"/>
      <c r="BD26972" s="50"/>
    </row>
    <row r="26973" spans="51:56" hidden="1" x14ac:dyDescent="0.25">
      <c r="AY26973" s="40"/>
      <c r="AZ26973" s="40"/>
      <c r="BA26973" s="40"/>
      <c r="BB26973" s="40"/>
      <c r="BC26973" s="40"/>
      <c r="BD26973" s="50"/>
    </row>
    <row r="26974" spans="51:56" hidden="1" x14ac:dyDescent="0.25">
      <c r="AY26974" s="40"/>
      <c r="AZ26974" s="40"/>
      <c r="BA26974" s="40"/>
      <c r="BB26974" s="40"/>
      <c r="BC26974" s="40"/>
      <c r="BD26974" s="50"/>
    </row>
    <row r="26975" spans="51:56" hidden="1" x14ac:dyDescent="0.25">
      <c r="AY26975" s="40"/>
      <c r="AZ26975" s="40"/>
      <c r="BA26975" s="40"/>
      <c r="BB26975" s="40"/>
      <c r="BC26975" s="40"/>
      <c r="BD26975" s="50"/>
    </row>
    <row r="26976" spans="51:56" hidden="1" x14ac:dyDescent="0.25">
      <c r="AY26976" s="40"/>
      <c r="AZ26976" s="40"/>
      <c r="BA26976" s="40"/>
      <c r="BB26976" s="40"/>
      <c r="BC26976" s="40"/>
      <c r="BD26976" s="50"/>
    </row>
    <row r="26977" spans="51:56" hidden="1" x14ac:dyDescent="0.25">
      <c r="AY26977" s="40"/>
      <c r="AZ26977" s="40"/>
      <c r="BA26977" s="40"/>
      <c r="BB26977" s="40"/>
      <c r="BC26977" s="40"/>
      <c r="BD26977" s="50"/>
    </row>
    <row r="26978" spans="51:56" hidden="1" x14ac:dyDescent="0.25">
      <c r="AY26978" s="40"/>
      <c r="AZ26978" s="40"/>
      <c r="BA26978" s="40"/>
      <c r="BB26978" s="40"/>
      <c r="BC26978" s="40"/>
      <c r="BD26978" s="50"/>
    </row>
    <row r="26979" spans="51:56" hidden="1" x14ac:dyDescent="0.25">
      <c r="AY26979" s="40"/>
      <c r="AZ26979" s="40"/>
      <c r="BA26979" s="40"/>
      <c r="BB26979" s="40"/>
      <c r="BC26979" s="40"/>
      <c r="BD26979" s="50"/>
    </row>
    <row r="26980" spans="51:56" hidden="1" x14ac:dyDescent="0.25">
      <c r="AY26980" s="40"/>
      <c r="AZ26980" s="40"/>
      <c r="BA26980" s="40"/>
      <c r="BB26980" s="40"/>
      <c r="BC26980" s="40"/>
      <c r="BD26980" s="50"/>
    </row>
    <row r="26981" spans="51:56" hidden="1" x14ac:dyDescent="0.25">
      <c r="AY26981" s="40"/>
      <c r="AZ26981" s="40"/>
      <c r="BA26981" s="40"/>
      <c r="BB26981" s="40"/>
      <c r="BC26981" s="40"/>
      <c r="BD26981" s="50"/>
    </row>
    <row r="26982" spans="51:56" hidden="1" x14ac:dyDescent="0.25">
      <c r="AY26982" s="40"/>
      <c r="AZ26982" s="40"/>
      <c r="BA26982" s="40"/>
      <c r="BB26982" s="40"/>
      <c r="BC26982" s="40"/>
      <c r="BD26982" s="50"/>
    </row>
    <row r="26983" spans="51:56" hidden="1" x14ac:dyDescent="0.25">
      <c r="AY26983" s="40"/>
      <c r="AZ26983" s="40"/>
      <c r="BA26983" s="40"/>
      <c r="BB26983" s="40"/>
      <c r="BC26983" s="40"/>
      <c r="BD26983" s="50"/>
    </row>
    <row r="26984" spans="51:56" hidden="1" x14ac:dyDescent="0.25">
      <c r="AY26984" s="40"/>
      <c r="AZ26984" s="40"/>
      <c r="BA26984" s="40"/>
      <c r="BB26984" s="40"/>
      <c r="BC26984" s="40"/>
      <c r="BD26984" s="50"/>
    </row>
    <row r="26985" spans="51:56" hidden="1" x14ac:dyDescent="0.25">
      <c r="AY26985" s="40"/>
      <c r="AZ26985" s="40"/>
      <c r="BA26985" s="40"/>
      <c r="BB26985" s="40"/>
      <c r="BC26985" s="40"/>
      <c r="BD26985" s="50"/>
    </row>
    <row r="26986" spans="51:56" hidden="1" x14ac:dyDescent="0.25">
      <c r="AY26986" s="40"/>
      <c r="AZ26986" s="40"/>
      <c r="BA26986" s="40"/>
      <c r="BB26986" s="40"/>
      <c r="BC26986" s="40"/>
      <c r="BD26986" s="50"/>
    </row>
    <row r="26987" spans="51:56" hidden="1" x14ac:dyDescent="0.25">
      <c r="AY26987" s="40"/>
      <c r="AZ26987" s="40"/>
      <c r="BA26987" s="40"/>
      <c r="BB26987" s="40"/>
      <c r="BC26987" s="40"/>
      <c r="BD26987" s="50"/>
    </row>
    <row r="26988" spans="51:56" hidden="1" x14ac:dyDescent="0.25">
      <c r="AY26988" s="40"/>
      <c r="AZ26988" s="40"/>
      <c r="BA26988" s="40"/>
      <c r="BB26988" s="40"/>
      <c r="BC26988" s="40"/>
      <c r="BD26988" s="50"/>
    </row>
    <row r="26989" spans="51:56" hidden="1" x14ac:dyDescent="0.25">
      <c r="AY26989" s="40"/>
      <c r="AZ26989" s="40"/>
      <c r="BA26989" s="40"/>
      <c r="BB26989" s="40"/>
      <c r="BC26989" s="40"/>
      <c r="BD26989" s="50"/>
    </row>
    <row r="26990" spans="51:56" hidden="1" x14ac:dyDescent="0.25">
      <c r="AY26990" s="40"/>
      <c r="AZ26990" s="40"/>
      <c r="BA26990" s="40"/>
      <c r="BB26990" s="40"/>
      <c r="BC26990" s="40"/>
      <c r="BD26990" s="50"/>
    </row>
    <row r="26991" spans="51:56" hidden="1" x14ac:dyDescent="0.25">
      <c r="AY26991" s="40"/>
      <c r="AZ26991" s="40"/>
      <c r="BA26991" s="40"/>
      <c r="BB26991" s="40"/>
      <c r="BC26991" s="40"/>
      <c r="BD26991" s="50"/>
    </row>
    <row r="26992" spans="51:56" hidden="1" x14ac:dyDescent="0.25">
      <c r="AY26992" s="40"/>
      <c r="AZ26992" s="40"/>
      <c r="BA26992" s="40"/>
      <c r="BB26992" s="40"/>
      <c r="BC26992" s="40"/>
      <c r="BD26992" s="50"/>
    </row>
    <row r="26993" spans="51:56" hidden="1" x14ac:dyDescent="0.25">
      <c r="AY26993" s="40"/>
      <c r="AZ26993" s="40"/>
      <c r="BA26993" s="40"/>
      <c r="BB26993" s="40"/>
      <c r="BC26993" s="40"/>
      <c r="BD26993" s="50"/>
    </row>
    <row r="26994" spans="51:56" hidden="1" x14ac:dyDescent="0.25">
      <c r="AY26994" s="40"/>
      <c r="AZ26994" s="40"/>
      <c r="BA26994" s="40"/>
      <c r="BB26994" s="40"/>
      <c r="BC26994" s="40"/>
      <c r="BD26994" s="50"/>
    </row>
    <row r="26995" spans="51:56" hidden="1" x14ac:dyDescent="0.25">
      <c r="AY26995" s="40"/>
      <c r="AZ26995" s="40"/>
      <c r="BA26995" s="40"/>
      <c r="BB26995" s="40"/>
      <c r="BC26995" s="40"/>
      <c r="BD26995" s="50"/>
    </row>
    <row r="26996" spans="51:56" hidden="1" x14ac:dyDescent="0.25">
      <c r="AY26996" s="40"/>
      <c r="AZ26996" s="40"/>
      <c r="BA26996" s="40"/>
      <c r="BB26996" s="40"/>
      <c r="BC26996" s="40"/>
      <c r="BD26996" s="50"/>
    </row>
    <row r="26997" spans="51:56" hidden="1" x14ac:dyDescent="0.25">
      <c r="AY26997" s="40"/>
      <c r="AZ26997" s="40"/>
      <c r="BA26997" s="40"/>
      <c r="BB26997" s="40"/>
      <c r="BC26997" s="40"/>
      <c r="BD26997" s="50"/>
    </row>
    <row r="26998" spans="51:56" hidden="1" x14ac:dyDescent="0.25">
      <c r="AY26998" s="40"/>
      <c r="AZ26998" s="40"/>
      <c r="BA26998" s="40"/>
      <c r="BB26998" s="40"/>
      <c r="BC26998" s="40"/>
      <c r="BD26998" s="50"/>
    </row>
    <row r="26999" spans="51:56" hidden="1" x14ac:dyDescent="0.25">
      <c r="AY26999" s="40"/>
      <c r="AZ26999" s="40"/>
      <c r="BA26999" s="40"/>
      <c r="BB26999" s="40"/>
      <c r="BC26999" s="40"/>
      <c r="BD26999" s="50"/>
    </row>
    <row r="27000" spans="51:56" hidden="1" x14ac:dyDescent="0.25">
      <c r="AY27000" s="40"/>
      <c r="AZ27000" s="40"/>
      <c r="BA27000" s="40"/>
      <c r="BB27000" s="40"/>
      <c r="BC27000" s="40"/>
      <c r="BD27000" s="50"/>
    </row>
    <row r="27001" spans="51:56" hidden="1" x14ac:dyDescent="0.25">
      <c r="AY27001" s="40"/>
      <c r="AZ27001" s="40"/>
      <c r="BA27001" s="40"/>
      <c r="BB27001" s="40"/>
      <c r="BC27001" s="40"/>
      <c r="BD27001" s="50"/>
    </row>
    <row r="27002" spans="51:56" hidden="1" x14ac:dyDescent="0.25">
      <c r="AY27002" s="40"/>
      <c r="AZ27002" s="40"/>
      <c r="BA27002" s="40"/>
      <c r="BB27002" s="40"/>
      <c r="BC27002" s="40"/>
      <c r="BD27002" s="50"/>
    </row>
    <row r="27003" spans="51:56" hidden="1" x14ac:dyDescent="0.25">
      <c r="AY27003" s="40"/>
      <c r="AZ27003" s="40"/>
      <c r="BA27003" s="40"/>
      <c r="BB27003" s="40"/>
      <c r="BC27003" s="40"/>
      <c r="BD27003" s="50"/>
    </row>
    <row r="27004" spans="51:56" hidden="1" x14ac:dyDescent="0.25">
      <c r="AY27004" s="40"/>
      <c r="AZ27004" s="40"/>
      <c r="BA27004" s="40"/>
      <c r="BB27004" s="40"/>
      <c r="BC27004" s="40"/>
      <c r="BD27004" s="50"/>
    </row>
    <row r="27005" spans="51:56" hidden="1" x14ac:dyDescent="0.25">
      <c r="AY27005" s="40"/>
      <c r="AZ27005" s="40"/>
      <c r="BA27005" s="40"/>
      <c r="BB27005" s="40"/>
      <c r="BC27005" s="40"/>
      <c r="BD27005" s="50"/>
    </row>
    <row r="27006" spans="51:56" hidden="1" x14ac:dyDescent="0.25">
      <c r="AY27006" s="40"/>
      <c r="AZ27006" s="40"/>
      <c r="BA27006" s="40"/>
      <c r="BB27006" s="40"/>
      <c r="BC27006" s="40"/>
      <c r="BD27006" s="50"/>
    </row>
    <row r="27007" spans="51:56" hidden="1" x14ac:dyDescent="0.25">
      <c r="AY27007" s="40"/>
      <c r="AZ27007" s="40"/>
      <c r="BA27007" s="40"/>
      <c r="BB27007" s="40"/>
      <c r="BC27007" s="40"/>
      <c r="BD27007" s="50"/>
    </row>
    <row r="27008" spans="51:56" hidden="1" x14ac:dyDescent="0.25">
      <c r="AY27008" s="40"/>
      <c r="AZ27008" s="40"/>
      <c r="BA27008" s="40"/>
      <c r="BB27008" s="40"/>
      <c r="BC27008" s="40"/>
      <c r="BD27008" s="50"/>
    </row>
    <row r="27009" spans="51:56" hidden="1" x14ac:dyDescent="0.25">
      <c r="AY27009" s="40"/>
      <c r="AZ27009" s="40"/>
      <c r="BA27009" s="40"/>
      <c r="BB27009" s="40"/>
      <c r="BC27009" s="40"/>
      <c r="BD27009" s="50"/>
    </row>
    <row r="27010" spans="51:56" hidden="1" x14ac:dyDescent="0.25">
      <c r="AY27010" s="40"/>
      <c r="AZ27010" s="40"/>
      <c r="BA27010" s="40"/>
      <c r="BB27010" s="40"/>
      <c r="BC27010" s="40"/>
      <c r="BD27010" s="50"/>
    </row>
    <row r="27011" spans="51:56" hidden="1" x14ac:dyDescent="0.25">
      <c r="AY27011" s="40"/>
      <c r="AZ27011" s="40"/>
      <c r="BA27011" s="40"/>
      <c r="BB27011" s="40"/>
      <c r="BC27011" s="40"/>
      <c r="BD27011" s="50"/>
    </row>
    <row r="27012" spans="51:56" hidden="1" x14ac:dyDescent="0.25">
      <c r="AY27012" s="40"/>
      <c r="AZ27012" s="40"/>
      <c r="BA27012" s="40"/>
      <c r="BB27012" s="40"/>
      <c r="BC27012" s="40"/>
      <c r="BD27012" s="50"/>
    </row>
    <row r="27013" spans="51:56" hidden="1" x14ac:dyDescent="0.25">
      <c r="AY27013" s="40"/>
      <c r="AZ27013" s="40"/>
      <c r="BA27013" s="40"/>
      <c r="BB27013" s="40"/>
      <c r="BC27013" s="40"/>
      <c r="BD27013" s="50"/>
    </row>
    <row r="27014" spans="51:56" hidden="1" x14ac:dyDescent="0.25">
      <c r="AY27014" s="40"/>
      <c r="AZ27014" s="40"/>
      <c r="BA27014" s="40"/>
      <c r="BB27014" s="40"/>
      <c r="BC27014" s="40"/>
      <c r="BD27014" s="50"/>
    </row>
    <row r="27015" spans="51:56" hidden="1" x14ac:dyDescent="0.25">
      <c r="AY27015" s="40"/>
      <c r="AZ27015" s="40"/>
      <c r="BA27015" s="40"/>
      <c r="BB27015" s="40"/>
      <c r="BC27015" s="40"/>
      <c r="BD27015" s="50"/>
    </row>
    <row r="27016" spans="51:56" hidden="1" x14ac:dyDescent="0.25">
      <c r="AY27016" s="40"/>
      <c r="AZ27016" s="40"/>
      <c r="BA27016" s="40"/>
      <c r="BB27016" s="40"/>
      <c r="BC27016" s="40"/>
      <c r="BD27016" s="50"/>
    </row>
    <row r="27017" spans="51:56" hidden="1" x14ac:dyDescent="0.25">
      <c r="AY27017" s="40"/>
      <c r="AZ27017" s="40"/>
      <c r="BA27017" s="40"/>
      <c r="BB27017" s="40"/>
      <c r="BC27017" s="40"/>
      <c r="BD27017" s="50"/>
    </row>
    <row r="27018" spans="51:56" hidden="1" x14ac:dyDescent="0.25">
      <c r="AY27018" s="40"/>
      <c r="AZ27018" s="40"/>
      <c r="BA27018" s="40"/>
      <c r="BB27018" s="40"/>
      <c r="BC27018" s="40"/>
      <c r="BD27018" s="50"/>
    </row>
    <row r="27019" spans="51:56" hidden="1" x14ac:dyDescent="0.25">
      <c r="AY27019" s="40"/>
      <c r="AZ27019" s="40"/>
      <c r="BA27019" s="40"/>
      <c r="BB27019" s="40"/>
      <c r="BC27019" s="40"/>
      <c r="BD27019" s="50"/>
    </row>
    <row r="27020" spans="51:56" hidden="1" x14ac:dyDescent="0.25">
      <c r="AY27020" s="40"/>
      <c r="AZ27020" s="40"/>
      <c r="BA27020" s="40"/>
      <c r="BB27020" s="40"/>
      <c r="BC27020" s="40"/>
      <c r="BD27020" s="50"/>
    </row>
    <row r="27021" spans="51:56" hidden="1" x14ac:dyDescent="0.25">
      <c r="AY27021" s="40"/>
      <c r="AZ27021" s="40"/>
      <c r="BA27021" s="40"/>
      <c r="BB27021" s="40"/>
      <c r="BC27021" s="40"/>
      <c r="BD27021" s="50"/>
    </row>
    <row r="27022" spans="51:56" hidden="1" x14ac:dyDescent="0.25">
      <c r="AY27022" s="40"/>
      <c r="AZ27022" s="40"/>
      <c r="BA27022" s="40"/>
      <c r="BB27022" s="40"/>
      <c r="BC27022" s="40"/>
      <c r="BD27022" s="50"/>
    </row>
    <row r="27023" spans="51:56" hidden="1" x14ac:dyDescent="0.25">
      <c r="AY27023" s="40"/>
      <c r="AZ27023" s="40"/>
      <c r="BA27023" s="40"/>
      <c r="BB27023" s="40"/>
      <c r="BC27023" s="40"/>
      <c r="BD27023" s="50"/>
    </row>
    <row r="27024" spans="51:56" hidden="1" x14ac:dyDescent="0.25">
      <c r="AY27024" s="40"/>
      <c r="AZ27024" s="40"/>
      <c r="BA27024" s="40"/>
      <c r="BB27024" s="40"/>
      <c r="BC27024" s="40"/>
      <c r="BD27024" s="50"/>
    </row>
    <row r="27025" spans="51:56" hidden="1" x14ac:dyDescent="0.25">
      <c r="AY27025" s="40"/>
      <c r="AZ27025" s="40"/>
      <c r="BA27025" s="40"/>
      <c r="BB27025" s="40"/>
      <c r="BC27025" s="40"/>
      <c r="BD27025" s="50"/>
    </row>
    <row r="27026" spans="51:56" hidden="1" x14ac:dyDescent="0.25">
      <c r="AY27026" s="40"/>
      <c r="AZ27026" s="40"/>
      <c r="BA27026" s="40"/>
      <c r="BB27026" s="40"/>
      <c r="BC27026" s="40"/>
      <c r="BD27026" s="50"/>
    </row>
    <row r="27027" spans="51:56" hidden="1" x14ac:dyDescent="0.25">
      <c r="AY27027" s="40"/>
      <c r="AZ27027" s="40"/>
      <c r="BA27027" s="40"/>
      <c r="BB27027" s="40"/>
      <c r="BC27027" s="40"/>
      <c r="BD27027" s="50"/>
    </row>
    <row r="27028" spans="51:56" hidden="1" x14ac:dyDescent="0.25">
      <c r="AY27028" s="40"/>
      <c r="AZ27028" s="40"/>
      <c r="BA27028" s="40"/>
      <c r="BB27028" s="40"/>
      <c r="BC27028" s="40"/>
      <c r="BD27028" s="50"/>
    </row>
    <row r="27029" spans="51:56" hidden="1" x14ac:dyDescent="0.25">
      <c r="AY27029" s="40"/>
      <c r="AZ27029" s="40"/>
      <c r="BA27029" s="40"/>
      <c r="BB27029" s="40"/>
      <c r="BC27029" s="40"/>
      <c r="BD27029" s="50"/>
    </row>
    <row r="27030" spans="51:56" hidden="1" x14ac:dyDescent="0.25">
      <c r="AY27030" s="40"/>
      <c r="AZ27030" s="40"/>
      <c r="BA27030" s="40"/>
      <c r="BB27030" s="40"/>
      <c r="BC27030" s="40"/>
      <c r="BD27030" s="50"/>
    </row>
    <row r="27031" spans="51:56" hidden="1" x14ac:dyDescent="0.25">
      <c r="AY27031" s="40"/>
      <c r="AZ27031" s="40"/>
      <c r="BA27031" s="40"/>
      <c r="BB27031" s="40"/>
      <c r="BC27031" s="40"/>
      <c r="BD27031" s="50"/>
    </row>
    <row r="27032" spans="51:56" hidden="1" x14ac:dyDescent="0.25">
      <c r="AY27032" s="40"/>
      <c r="AZ27032" s="40"/>
      <c r="BA27032" s="40"/>
      <c r="BB27032" s="40"/>
      <c r="BC27032" s="40"/>
      <c r="BD27032" s="50"/>
    </row>
    <row r="27033" spans="51:56" hidden="1" x14ac:dyDescent="0.25">
      <c r="AY27033" s="40"/>
      <c r="AZ27033" s="40"/>
      <c r="BA27033" s="40"/>
      <c r="BB27033" s="40"/>
      <c r="BC27033" s="40"/>
      <c r="BD27033" s="50"/>
    </row>
    <row r="27034" spans="51:56" hidden="1" x14ac:dyDescent="0.25">
      <c r="AY27034" s="40"/>
      <c r="AZ27034" s="40"/>
      <c r="BA27034" s="40"/>
      <c r="BB27034" s="40"/>
      <c r="BC27034" s="40"/>
      <c r="BD27034" s="50"/>
    </row>
    <row r="27035" spans="51:56" hidden="1" x14ac:dyDescent="0.25">
      <c r="AY27035" s="40"/>
      <c r="AZ27035" s="40"/>
      <c r="BA27035" s="40"/>
      <c r="BB27035" s="40"/>
      <c r="BC27035" s="40"/>
      <c r="BD27035" s="50"/>
    </row>
    <row r="27036" spans="51:56" hidden="1" x14ac:dyDescent="0.25">
      <c r="AY27036" s="40"/>
      <c r="AZ27036" s="40"/>
      <c r="BA27036" s="40"/>
      <c r="BB27036" s="40"/>
      <c r="BC27036" s="40"/>
      <c r="BD27036" s="50"/>
    </row>
    <row r="27037" spans="51:56" hidden="1" x14ac:dyDescent="0.25">
      <c r="AY27037" s="40"/>
      <c r="AZ27037" s="40"/>
      <c r="BA27037" s="40"/>
      <c r="BB27037" s="40"/>
      <c r="BC27037" s="40"/>
      <c r="BD27037" s="50"/>
    </row>
    <row r="27038" spans="51:56" hidden="1" x14ac:dyDescent="0.25">
      <c r="AY27038" s="40"/>
      <c r="AZ27038" s="40"/>
      <c r="BA27038" s="40"/>
      <c r="BB27038" s="40"/>
      <c r="BC27038" s="40"/>
      <c r="BD27038" s="50"/>
    </row>
    <row r="27039" spans="51:56" hidden="1" x14ac:dyDescent="0.25">
      <c r="AY27039" s="40"/>
      <c r="AZ27039" s="40"/>
      <c r="BA27039" s="40"/>
      <c r="BB27039" s="40"/>
      <c r="BC27039" s="40"/>
      <c r="BD27039" s="50"/>
    </row>
    <row r="27040" spans="51:56" hidden="1" x14ac:dyDescent="0.25">
      <c r="AY27040" s="40"/>
      <c r="AZ27040" s="40"/>
      <c r="BA27040" s="40"/>
      <c r="BB27040" s="40"/>
      <c r="BC27040" s="40"/>
      <c r="BD27040" s="50"/>
    </row>
    <row r="27041" spans="51:56" hidden="1" x14ac:dyDescent="0.25">
      <c r="AY27041" s="40"/>
      <c r="AZ27041" s="40"/>
      <c r="BA27041" s="40"/>
      <c r="BB27041" s="40"/>
      <c r="BC27041" s="40"/>
      <c r="BD27041" s="50"/>
    </row>
    <row r="27042" spans="51:56" hidden="1" x14ac:dyDescent="0.25">
      <c r="AY27042" s="40"/>
      <c r="AZ27042" s="40"/>
      <c r="BA27042" s="40"/>
      <c r="BB27042" s="40"/>
      <c r="BC27042" s="40"/>
      <c r="BD27042" s="50"/>
    </row>
    <row r="27043" spans="51:56" hidden="1" x14ac:dyDescent="0.25">
      <c r="AY27043" s="40"/>
      <c r="AZ27043" s="40"/>
      <c r="BA27043" s="40"/>
      <c r="BB27043" s="40"/>
      <c r="BC27043" s="40"/>
      <c r="BD27043" s="50"/>
    </row>
    <row r="27044" spans="51:56" hidden="1" x14ac:dyDescent="0.25">
      <c r="AY27044" s="40"/>
      <c r="AZ27044" s="40"/>
      <c r="BA27044" s="40"/>
      <c r="BB27044" s="40"/>
      <c r="BC27044" s="40"/>
      <c r="BD27044" s="50"/>
    </row>
    <row r="27045" spans="51:56" hidden="1" x14ac:dyDescent="0.25">
      <c r="AY27045" s="40"/>
      <c r="AZ27045" s="40"/>
      <c r="BA27045" s="40"/>
      <c r="BB27045" s="40"/>
      <c r="BC27045" s="40"/>
      <c r="BD27045" s="50"/>
    </row>
    <row r="27046" spans="51:56" hidden="1" x14ac:dyDescent="0.25">
      <c r="AY27046" s="40"/>
      <c r="AZ27046" s="40"/>
      <c r="BA27046" s="40"/>
      <c r="BB27046" s="40"/>
      <c r="BC27046" s="40"/>
      <c r="BD27046" s="50"/>
    </row>
    <row r="27047" spans="51:56" hidden="1" x14ac:dyDescent="0.25">
      <c r="AY27047" s="40"/>
      <c r="AZ27047" s="40"/>
      <c r="BA27047" s="40"/>
      <c r="BB27047" s="40"/>
      <c r="BC27047" s="40"/>
      <c r="BD27047" s="50"/>
    </row>
    <row r="27048" spans="51:56" hidden="1" x14ac:dyDescent="0.25">
      <c r="AY27048" s="40"/>
      <c r="AZ27048" s="40"/>
      <c r="BA27048" s="40"/>
      <c r="BB27048" s="40"/>
      <c r="BC27048" s="40"/>
      <c r="BD27048" s="50"/>
    </row>
    <row r="27049" spans="51:56" hidden="1" x14ac:dyDescent="0.25">
      <c r="AY27049" s="40"/>
      <c r="AZ27049" s="40"/>
      <c r="BA27049" s="40"/>
      <c r="BB27049" s="40"/>
      <c r="BC27049" s="40"/>
      <c r="BD27049" s="50"/>
    </row>
    <row r="27050" spans="51:56" hidden="1" x14ac:dyDescent="0.25">
      <c r="AY27050" s="40"/>
      <c r="AZ27050" s="40"/>
      <c r="BA27050" s="40"/>
      <c r="BB27050" s="40"/>
      <c r="BC27050" s="40"/>
      <c r="BD27050" s="50"/>
    </row>
    <row r="27051" spans="51:56" hidden="1" x14ac:dyDescent="0.25">
      <c r="AY27051" s="40"/>
      <c r="AZ27051" s="40"/>
      <c r="BA27051" s="40"/>
      <c r="BB27051" s="40"/>
      <c r="BC27051" s="40"/>
      <c r="BD27051" s="50"/>
    </row>
    <row r="27052" spans="51:56" hidden="1" x14ac:dyDescent="0.25">
      <c r="AY27052" s="40"/>
      <c r="AZ27052" s="40"/>
      <c r="BA27052" s="40"/>
      <c r="BB27052" s="40"/>
      <c r="BC27052" s="40"/>
      <c r="BD27052" s="50"/>
    </row>
    <row r="27053" spans="51:56" hidden="1" x14ac:dyDescent="0.25">
      <c r="AY27053" s="40"/>
      <c r="AZ27053" s="40"/>
      <c r="BA27053" s="40"/>
      <c r="BB27053" s="40"/>
      <c r="BC27053" s="40"/>
      <c r="BD27053" s="50"/>
    </row>
    <row r="27054" spans="51:56" hidden="1" x14ac:dyDescent="0.25">
      <c r="AY27054" s="40"/>
      <c r="AZ27054" s="40"/>
      <c r="BA27054" s="40"/>
      <c r="BB27054" s="40"/>
      <c r="BC27054" s="40"/>
      <c r="BD27054" s="50"/>
    </row>
    <row r="27055" spans="51:56" hidden="1" x14ac:dyDescent="0.25">
      <c r="AY27055" s="40"/>
      <c r="AZ27055" s="40"/>
      <c r="BA27055" s="40"/>
      <c r="BB27055" s="40"/>
      <c r="BC27055" s="40"/>
      <c r="BD27055" s="50"/>
    </row>
    <row r="27056" spans="51:56" hidden="1" x14ac:dyDescent="0.25">
      <c r="AY27056" s="40"/>
      <c r="AZ27056" s="40"/>
      <c r="BA27056" s="40"/>
      <c r="BB27056" s="40"/>
      <c r="BC27056" s="40"/>
      <c r="BD27056" s="50"/>
    </row>
    <row r="27057" spans="51:56" hidden="1" x14ac:dyDescent="0.25">
      <c r="AY27057" s="40"/>
      <c r="AZ27057" s="40"/>
      <c r="BA27057" s="40"/>
      <c r="BB27057" s="40"/>
      <c r="BC27057" s="40"/>
      <c r="BD27057" s="50"/>
    </row>
    <row r="27058" spans="51:56" hidden="1" x14ac:dyDescent="0.25">
      <c r="AY27058" s="40"/>
      <c r="AZ27058" s="40"/>
      <c r="BA27058" s="40"/>
      <c r="BB27058" s="40"/>
      <c r="BC27058" s="40"/>
      <c r="BD27058" s="50"/>
    </row>
    <row r="27059" spans="51:56" hidden="1" x14ac:dyDescent="0.25">
      <c r="AY27059" s="40"/>
      <c r="AZ27059" s="40"/>
      <c r="BA27059" s="40"/>
      <c r="BB27059" s="40"/>
      <c r="BC27059" s="40"/>
      <c r="BD27059" s="50"/>
    </row>
    <row r="27060" spans="51:56" hidden="1" x14ac:dyDescent="0.25">
      <c r="AY27060" s="40"/>
      <c r="AZ27060" s="40"/>
      <c r="BA27060" s="40"/>
      <c r="BB27060" s="40"/>
      <c r="BC27060" s="40"/>
      <c r="BD27060" s="50"/>
    </row>
    <row r="27061" spans="51:56" hidden="1" x14ac:dyDescent="0.25">
      <c r="AY27061" s="40"/>
      <c r="AZ27061" s="40"/>
      <c r="BA27061" s="40"/>
      <c r="BB27061" s="40"/>
      <c r="BC27061" s="40"/>
      <c r="BD27061" s="50"/>
    </row>
    <row r="27062" spans="51:56" hidden="1" x14ac:dyDescent="0.25">
      <c r="AY27062" s="40"/>
      <c r="AZ27062" s="40"/>
      <c r="BA27062" s="40"/>
      <c r="BB27062" s="40"/>
      <c r="BC27062" s="40"/>
      <c r="BD27062" s="50"/>
    </row>
    <row r="27063" spans="51:56" hidden="1" x14ac:dyDescent="0.25">
      <c r="AY27063" s="40"/>
      <c r="AZ27063" s="40"/>
      <c r="BA27063" s="40"/>
      <c r="BB27063" s="40"/>
      <c r="BC27063" s="40"/>
      <c r="BD27063" s="50"/>
    </row>
    <row r="27064" spans="51:56" hidden="1" x14ac:dyDescent="0.25">
      <c r="AY27064" s="40"/>
      <c r="AZ27064" s="40"/>
      <c r="BA27064" s="40"/>
      <c r="BB27064" s="40"/>
      <c r="BC27064" s="40"/>
      <c r="BD27064" s="50"/>
    </row>
    <row r="27065" spans="51:56" hidden="1" x14ac:dyDescent="0.25">
      <c r="AY27065" s="40"/>
      <c r="AZ27065" s="40"/>
      <c r="BA27065" s="40"/>
      <c r="BB27065" s="40"/>
      <c r="BC27065" s="40"/>
      <c r="BD27065" s="50"/>
    </row>
    <row r="27066" spans="51:56" hidden="1" x14ac:dyDescent="0.25">
      <c r="AY27066" s="40"/>
      <c r="AZ27066" s="40"/>
      <c r="BA27066" s="40"/>
      <c r="BB27066" s="40"/>
      <c r="BC27066" s="40"/>
      <c r="BD27066" s="50"/>
    </row>
    <row r="27067" spans="51:56" hidden="1" x14ac:dyDescent="0.25">
      <c r="AY27067" s="40"/>
      <c r="AZ27067" s="40"/>
      <c r="BA27067" s="40"/>
      <c r="BB27067" s="40"/>
      <c r="BC27067" s="40"/>
      <c r="BD27067" s="50"/>
    </row>
    <row r="27068" spans="51:56" hidden="1" x14ac:dyDescent="0.25">
      <c r="AY27068" s="40"/>
      <c r="AZ27068" s="40"/>
      <c r="BA27068" s="40"/>
      <c r="BB27068" s="40"/>
      <c r="BC27068" s="40"/>
      <c r="BD27068" s="50"/>
    </row>
    <row r="27069" spans="51:56" hidden="1" x14ac:dyDescent="0.25">
      <c r="AY27069" s="40"/>
      <c r="AZ27069" s="40"/>
      <c r="BA27069" s="40"/>
      <c r="BB27069" s="40"/>
      <c r="BC27069" s="40"/>
      <c r="BD27069" s="50"/>
    </row>
    <row r="27070" spans="51:56" hidden="1" x14ac:dyDescent="0.25">
      <c r="AY27070" s="40"/>
      <c r="AZ27070" s="40"/>
      <c r="BA27070" s="40"/>
      <c r="BB27070" s="40"/>
      <c r="BC27070" s="40"/>
      <c r="BD27070" s="50"/>
    </row>
    <row r="27071" spans="51:56" hidden="1" x14ac:dyDescent="0.25">
      <c r="AY27071" s="40"/>
      <c r="AZ27071" s="40"/>
      <c r="BA27071" s="40"/>
      <c r="BB27071" s="40"/>
      <c r="BC27071" s="40"/>
      <c r="BD27071" s="50"/>
    </row>
    <row r="27072" spans="51:56" hidden="1" x14ac:dyDescent="0.25">
      <c r="AY27072" s="40"/>
      <c r="AZ27072" s="40"/>
      <c r="BA27072" s="40"/>
      <c r="BB27072" s="40"/>
      <c r="BC27072" s="40"/>
      <c r="BD27072" s="50"/>
    </row>
    <row r="27073" spans="51:56" hidden="1" x14ac:dyDescent="0.25">
      <c r="AY27073" s="40"/>
      <c r="AZ27073" s="40"/>
      <c r="BA27073" s="40"/>
      <c r="BB27073" s="40"/>
      <c r="BC27073" s="40"/>
      <c r="BD27073" s="50"/>
    </row>
    <row r="27074" spans="51:56" hidden="1" x14ac:dyDescent="0.25">
      <c r="AY27074" s="40"/>
      <c r="AZ27074" s="40"/>
      <c r="BA27074" s="40"/>
      <c r="BB27074" s="40"/>
      <c r="BC27074" s="40"/>
      <c r="BD27074" s="50"/>
    </row>
    <row r="27075" spans="51:56" hidden="1" x14ac:dyDescent="0.25">
      <c r="AY27075" s="40"/>
      <c r="AZ27075" s="40"/>
      <c r="BA27075" s="40"/>
      <c r="BB27075" s="40"/>
      <c r="BC27075" s="40"/>
      <c r="BD27075" s="50"/>
    </row>
    <row r="27076" spans="51:56" hidden="1" x14ac:dyDescent="0.25">
      <c r="AY27076" s="40"/>
      <c r="AZ27076" s="40"/>
      <c r="BA27076" s="40"/>
      <c r="BB27076" s="40"/>
      <c r="BC27076" s="40"/>
      <c r="BD27076" s="50"/>
    </row>
    <row r="27077" spans="51:56" hidden="1" x14ac:dyDescent="0.25">
      <c r="AY27077" s="40"/>
      <c r="AZ27077" s="40"/>
      <c r="BA27077" s="40"/>
      <c r="BB27077" s="40"/>
      <c r="BC27077" s="40"/>
      <c r="BD27077" s="50"/>
    </row>
    <row r="27078" spans="51:56" hidden="1" x14ac:dyDescent="0.25">
      <c r="AY27078" s="40"/>
      <c r="AZ27078" s="40"/>
      <c r="BA27078" s="40"/>
      <c r="BB27078" s="40"/>
      <c r="BC27078" s="40"/>
      <c r="BD27078" s="50"/>
    </row>
    <row r="27079" spans="51:56" hidden="1" x14ac:dyDescent="0.25">
      <c r="AY27079" s="40"/>
      <c r="AZ27079" s="40"/>
      <c r="BA27079" s="40"/>
      <c r="BB27079" s="40"/>
      <c r="BC27079" s="40"/>
      <c r="BD27079" s="50"/>
    </row>
    <row r="27080" spans="51:56" hidden="1" x14ac:dyDescent="0.25">
      <c r="AY27080" s="40"/>
      <c r="AZ27080" s="40"/>
      <c r="BA27080" s="40"/>
      <c r="BB27080" s="40"/>
      <c r="BC27080" s="40"/>
      <c r="BD27080" s="50"/>
    </row>
    <row r="27081" spans="51:56" hidden="1" x14ac:dyDescent="0.25">
      <c r="AY27081" s="40"/>
      <c r="AZ27081" s="40"/>
      <c r="BA27081" s="40"/>
      <c r="BB27081" s="40"/>
      <c r="BC27081" s="40"/>
      <c r="BD27081" s="50"/>
    </row>
    <row r="27082" spans="51:56" hidden="1" x14ac:dyDescent="0.25">
      <c r="AY27082" s="40"/>
      <c r="AZ27082" s="40"/>
      <c r="BA27082" s="40"/>
      <c r="BB27082" s="40"/>
      <c r="BC27082" s="40"/>
      <c r="BD27082" s="50"/>
    </row>
    <row r="27083" spans="51:56" hidden="1" x14ac:dyDescent="0.25">
      <c r="AY27083" s="40"/>
      <c r="AZ27083" s="40"/>
      <c r="BA27083" s="40"/>
      <c r="BB27083" s="40"/>
      <c r="BC27083" s="40"/>
      <c r="BD27083" s="50"/>
    </row>
    <row r="27084" spans="51:56" hidden="1" x14ac:dyDescent="0.25">
      <c r="AY27084" s="40"/>
      <c r="AZ27084" s="40"/>
      <c r="BA27084" s="40"/>
      <c r="BB27084" s="40"/>
      <c r="BC27084" s="40"/>
      <c r="BD27084" s="50"/>
    </row>
    <row r="27085" spans="51:56" hidden="1" x14ac:dyDescent="0.25">
      <c r="AY27085" s="40"/>
      <c r="AZ27085" s="40"/>
      <c r="BA27085" s="40"/>
      <c r="BB27085" s="40"/>
      <c r="BC27085" s="40"/>
      <c r="BD27085" s="50"/>
    </row>
    <row r="27086" spans="51:56" hidden="1" x14ac:dyDescent="0.25">
      <c r="AY27086" s="40"/>
      <c r="AZ27086" s="40"/>
      <c r="BA27086" s="40"/>
      <c r="BB27086" s="40"/>
      <c r="BC27086" s="40"/>
      <c r="BD27086" s="50"/>
    </row>
    <row r="27087" spans="51:56" hidden="1" x14ac:dyDescent="0.25">
      <c r="AY27087" s="40"/>
      <c r="AZ27087" s="40"/>
      <c r="BA27087" s="40"/>
      <c r="BB27087" s="40"/>
      <c r="BC27087" s="40"/>
      <c r="BD27087" s="50"/>
    </row>
    <row r="27088" spans="51:56" hidden="1" x14ac:dyDescent="0.25">
      <c r="AY27088" s="40"/>
      <c r="AZ27088" s="40"/>
      <c r="BA27088" s="40"/>
      <c r="BB27088" s="40"/>
      <c r="BC27088" s="40"/>
      <c r="BD27088" s="50"/>
    </row>
    <row r="27089" spans="51:56" hidden="1" x14ac:dyDescent="0.25">
      <c r="AY27089" s="40"/>
      <c r="AZ27089" s="40"/>
      <c r="BA27089" s="40"/>
      <c r="BB27089" s="40"/>
      <c r="BC27089" s="40"/>
      <c r="BD27089" s="50"/>
    </row>
    <row r="27090" spans="51:56" hidden="1" x14ac:dyDescent="0.25">
      <c r="AY27090" s="40"/>
      <c r="AZ27090" s="40"/>
      <c r="BA27090" s="40"/>
      <c r="BB27090" s="40"/>
      <c r="BC27090" s="40"/>
      <c r="BD27090" s="50"/>
    </row>
    <row r="27091" spans="51:56" hidden="1" x14ac:dyDescent="0.25">
      <c r="AY27091" s="40"/>
      <c r="AZ27091" s="40"/>
      <c r="BA27091" s="40"/>
      <c r="BB27091" s="40"/>
      <c r="BC27091" s="40"/>
      <c r="BD27091" s="50"/>
    </row>
    <row r="27092" spans="51:56" hidden="1" x14ac:dyDescent="0.25">
      <c r="AY27092" s="40"/>
      <c r="AZ27092" s="40"/>
      <c r="BA27092" s="40"/>
      <c r="BB27092" s="40"/>
      <c r="BC27092" s="40"/>
      <c r="BD27092" s="50"/>
    </row>
    <row r="27093" spans="51:56" hidden="1" x14ac:dyDescent="0.25">
      <c r="AY27093" s="40"/>
      <c r="AZ27093" s="40"/>
      <c r="BA27093" s="40"/>
      <c r="BB27093" s="40"/>
      <c r="BC27093" s="40"/>
      <c r="BD27093" s="50"/>
    </row>
    <row r="27094" spans="51:56" hidden="1" x14ac:dyDescent="0.25">
      <c r="AY27094" s="40"/>
      <c r="AZ27094" s="40"/>
      <c r="BA27094" s="40"/>
      <c r="BB27094" s="40"/>
      <c r="BC27094" s="40"/>
      <c r="BD27094" s="50"/>
    </row>
    <row r="27095" spans="51:56" hidden="1" x14ac:dyDescent="0.25">
      <c r="AY27095" s="40"/>
      <c r="AZ27095" s="40"/>
      <c r="BA27095" s="40"/>
      <c r="BB27095" s="40"/>
      <c r="BC27095" s="40"/>
      <c r="BD27095" s="50"/>
    </row>
    <row r="27096" spans="51:56" hidden="1" x14ac:dyDescent="0.25">
      <c r="AY27096" s="40"/>
      <c r="AZ27096" s="40"/>
      <c r="BA27096" s="40"/>
      <c r="BB27096" s="40"/>
      <c r="BC27096" s="40"/>
      <c r="BD27096" s="50"/>
    </row>
    <row r="27097" spans="51:56" hidden="1" x14ac:dyDescent="0.25">
      <c r="AY27097" s="40"/>
      <c r="AZ27097" s="40"/>
      <c r="BA27097" s="40"/>
      <c r="BB27097" s="40"/>
      <c r="BC27097" s="40"/>
      <c r="BD27097" s="50"/>
    </row>
    <row r="27098" spans="51:56" hidden="1" x14ac:dyDescent="0.25">
      <c r="AY27098" s="40"/>
      <c r="AZ27098" s="40"/>
      <c r="BA27098" s="40"/>
      <c r="BB27098" s="40"/>
      <c r="BC27098" s="40"/>
      <c r="BD27098" s="50"/>
    </row>
    <row r="27099" spans="51:56" hidden="1" x14ac:dyDescent="0.25">
      <c r="AY27099" s="40"/>
      <c r="AZ27099" s="40"/>
      <c r="BA27099" s="40"/>
      <c r="BB27099" s="40"/>
      <c r="BC27099" s="40"/>
      <c r="BD27099" s="50"/>
    </row>
    <row r="27100" spans="51:56" hidden="1" x14ac:dyDescent="0.25">
      <c r="AY27100" s="40"/>
      <c r="AZ27100" s="40"/>
      <c r="BA27100" s="40"/>
      <c r="BB27100" s="40"/>
      <c r="BC27100" s="40"/>
      <c r="BD27100" s="50"/>
    </row>
    <row r="27101" spans="51:56" hidden="1" x14ac:dyDescent="0.25">
      <c r="AY27101" s="40"/>
      <c r="AZ27101" s="40"/>
      <c r="BA27101" s="40"/>
      <c r="BB27101" s="40"/>
      <c r="BC27101" s="40"/>
      <c r="BD27101" s="50"/>
    </row>
    <row r="27102" spans="51:56" hidden="1" x14ac:dyDescent="0.25">
      <c r="AY27102" s="40"/>
      <c r="AZ27102" s="40"/>
      <c r="BA27102" s="40"/>
      <c r="BB27102" s="40"/>
      <c r="BC27102" s="40"/>
      <c r="BD27102" s="50"/>
    </row>
    <row r="27103" spans="51:56" hidden="1" x14ac:dyDescent="0.25">
      <c r="AY27103" s="40"/>
      <c r="AZ27103" s="40"/>
      <c r="BA27103" s="40"/>
      <c r="BB27103" s="40"/>
      <c r="BC27103" s="40"/>
      <c r="BD27103" s="50"/>
    </row>
    <row r="27104" spans="51:56" hidden="1" x14ac:dyDescent="0.25">
      <c r="AY27104" s="40"/>
      <c r="AZ27104" s="40"/>
      <c r="BA27104" s="40"/>
      <c r="BB27104" s="40"/>
      <c r="BC27104" s="40"/>
      <c r="BD27104" s="50"/>
    </row>
    <row r="27105" spans="51:56" hidden="1" x14ac:dyDescent="0.25">
      <c r="AY27105" s="40"/>
      <c r="AZ27105" s="40"/>
      <c r="BA27105" s="40"/>
      <c r="BB27105" s="40"/>
      <c r="BC27105" s="40"/>
      <c r="BD27105" s="50"/>
    </row>
    <row r="27106" spans="51:56" hidden="1" x14ac:dyDescent="0.25">
      <c r="AY27106" s="40"/>
      <c r="AZ27106" s="40"/>
      <c r="BA27106" s="40"/>
      <c r="BB27106" s="40"/>
      <c r="BC27106" s="40"/>
      <c r="BD27106" s="50"/>
    </row>
    <row r="27107" spans="51:56" hidden="1" x14ac:dyDescent="0.25">
      <c r="AY27107" s="40"/>
      <c r="AZ27107" s="40"/>
      <c r="BA27107" s="40"/>
      <c r="BB27107" s="40"/>
      <c r="BC27107" s="40"/>
      <c r="BD27107" s="50"/>
    </row>
    <row r="27108" spans="51:56" hidden="1" x14ac:dyDescent="0.25">
      <c r="AY27108" s="40"/>
      <c r="AZ27108" s="40"/>
      <c r="BA27108" s="40"/>
      <c r="BB27108" s="40"/>
      <c r="BC27108" s="40"/>
      <c r="BD27108" s="50"/>
    </row>
    <row r="27109" spans="51:56" hidden="1" x14ac:dyDescent="0.25">
      <c r="AY27109" s="40"/>
      <c r="AZ27109" s="40"/>
      <c r="BA27109" s="40"/>
      <c r="BB27109" s="40"/>
      <c r="BC27109" s="40"/>
      <c r="BD27109" s="50"/>
    </row>
    <row r="27110" spans="51:56" hidden="1" x14ac:dyDescent="0.25">
      <c r="AY27110" s="40"/>
      <c r="AZ27110" s="40"/>
      <c r="BA27110" s="40"/>
      <c r="BB27110" s="40"/>
      <c r="BC27110" s="40"/>
      <c r="BD27110" s="50"/>
    </row>
    <row r="27111" spans="51:56" hidden="1" x14ac:dyDescent="0.25">
      <c r="AY27111" s="40"/>
      <c r="AZ27111" s="40"/>
      <c r="BA27111" s="40"/>
      <c r="BB27111" s="40"/>
      <c r="BC27111" s="40"/>
      <c r="BD27111" s="50"/>
    </row>
    <row r="27112" spans="51:56" hidden="1" x14ac:dyDescent="0.25">
      <c r="AY27112" s="40"/>
      <c r="AZ27112" s="40"/>
      <c r="BA27112" s="40"/>
      <c r="BB27112" s="40"/>
      <c r="BC27112" s="40"/>
      <c r="BD27112" s="50"/>
    </row>
    <row r="27113" spans="51:56" hidden="1" x14ac:dyDescent="0.25">
      <c r="AY27113" s="40"/>
      <c r="AZ27113" s="40"/>
      <c r="BA27113" s="40"/>
      <c r="BB27113" s="40"/>
      <c r="BC27113" s="40"/>
      <c r="BD27113" s="50"/>
    </row>
    <row r="27114" spans="51:56" hidden="1" x14ac:dyDescent="0.25">
      <c r="AY27114" s="40"/>
      <c r="AZ27114" s="40"/>
      <c r="BA27114" s="40"/>
      <c r="BB27114" s="40"/>
      <c r="BC27114" s="40"/>
      <c r="BD27114" s="50"/>
    </row>
    <row r="27115" spans="51:56" hidden="1" x14ac:dyDescent="0.25">
      <c r="AY27115" s="40"/>
      <c r="AZ27115" s="40"/>
      <c r="BA27115" s="40"/>
      <c r="BB27115" s="40"/>
      <c r="BC27115" s="40"/>
      <c r="BD27115" s="50"/>
    </row>
    <row r="27116" spans="51:56" hidden="1" x14ac:dyDescent="0.25">
      <c r="AY27116" s="40"/>
      <c r="AZ27116" s="40"/>
      <c r="BA27116" s="40"/>
      <c r="BB27116" s="40"/>
      <c r="BC27116" s="40"/>
      <c r="BD27116" s="50"/>
    </row>
    <row r="27117" spans="51:56" hidden="1" x14ac:dyDescent="0.25">
      <c r="AY27117" s="40"/>
      <c r="AZ27117" s="40"/>
      <c r="BA27117" s="40"/>
      <c r="BB27117" s="40"/>
      <c r="BC27117" s="40"/>
      <c r="BD27117" s="50"/>
    </row>
    <row r="27118" spans="51:56" hidden="1" x14ac:dyDescent="0.25">
      <c r="AY27118" s="40"/>
      <c r="AZ27118" s="40"/>
      <c r="BA27118" s="40"/>
      <c r="BB27118" s="40"/>
      <c r="BC27118" s="40"/>
      <c r="BD27118" s="50"/>
    </row>
    <row r="27119" spans="51:56" hidden="1" x14ac:dyDescent="0.25">
      <c r="AY27119" s="40"/>
      <c r="AZ27119" s="40"/>
      <c r="BA27119" s="40"/>
      <c r="BB27119" s="40"/>
      <c r="BC27119" s="40"/>
      <c r="BD27119" s="50"/>
    </row>
    <row r="27120" spans="51:56" hidden="1" x14ac:dyDescent="0.25">
      <c r="AY27120" s="40"/>
      <c r="AZ27120" s="40"/>
      <c r="BA27120" s="40"/>
      <c r="BB27120" s="40"/>
      <c r="BC27120" s="40"/>
      <c r="BD27120" s="50"/>
    </row>
    <row r="27121" spans="51:56" hidden="1" x14ac:dyDescent="0.25">
      <c r="AY27121" s="40"/>
      <c r="AZ27121" s="40"/>
      <c r="BA27121" s="40"/>
      <c r="BB27121" s="40"/>
      <c r="BC27121" s="40"/>
      <c r="BD27121" s="50"/>
    </row>
    <row r="27122" spans="51:56" hidden="1" x14ac:dyDescent="0.25">
      <c r="AY27122" s="40"/>
      <c r="AZ27122" s="40"/>
      <c r="BA27122" s="40"/>
      <c r="BB27122" s="40"/>
      <c r="BC27122" s="40"/>
      <c r="BD27122" s="50"/>
    </row>
    <row r="27123" spans="51:56" hidden="1" x14ac:dyDescent="0.25">
      <c r="AY27123" s="40"/>
      <c r="AZ27123" s="40"/>
      <c r="BA27123" s="40"/>
      <c r="BB27123" s="40"/>
      <c r="BC27123" s="40"/>
      <c r="BD27123" s="50"/>
    </row>
    <row r="27124" spans="51:56" hidden="1" x14ac:dyDescent="0.25">
      <c r="AY27124" s="40"/>
      <c r="AZ27124" s="40"/>
      <c r="BA27124" s="40"/>
      <c r="BB27124" s="40"/>
      <c r="BC27124" s="40"/>
      <c r="BD27124" s="50"/>
    </row>
    <row r="27125" spans="51:56" hidden="1" x14ac:dyDescent="0.25">
      <c r="AY27125" s="40"/>
      <c r="AZ27125" s="40"/>
      <c r="BA27125" s="40"/>
      <c r="BB27125" s="40"/>
      <c r="BC27125" s="40"/>
      <c r="BD27125" s="50"/>
    </row>
    <row r="27126" spans="51:56" hidden="1" x14ac:dyDescent="0.25">
      <c r="AY27126" s="40"/>
      <c r="AZ27126" s="40"/>
      <c r="BA27126" s="40"/>
      <c r="BB27126" s="40"/>
      <c r="BC27126" s="40"/>
      <c r="BD27126" s="50"/>
    </row>
    <row r="27127" spans="51:56" hidden="1" x14ac:dyDescent="0.25">
      <c r="AY27127" s="40"/>
      <c r="AZ27127" s="40"/>
      <c r="BA27127" s="40"/>
      <c r="BB27127" s="40"/>
      <c r="BC27127" s="40"/>
      <c r="BD27127" s="50"/>
    </row>
    <row r="27128" spans="51:56" hidden="1" x14ac:dyDescent="0.25">
      <c r="AY27128" s="40"/>
      <c r="AZ27128" s="40"/>
      <c r="BA27128" s="40"/>
      <c r="BB27128" s="40"/>
      <c r="BC27128" s="40"/>
      <c r="BD27128" s="50"/>
    </row>
    <row r="27129" spans="51:56" hidden="1" x14ac:dyDescent="0.25">
      <c r="AY27129" s="40"/>
      <c r="AZ27129" s="40"/>
      <c r="BA27129" s="40"/>
      <c r="BB27129" s="40"/>
      <c r="BC27129" s="40"/>
      <c r="BD27129" s="50"/>
    </row>
    <row r="27130" spans="51:56" hidden="1" x14ac:dyDescent="0.25">
      <c r="AY27130" s="40"/>
      <c r="AZ27130" s="40"/>
      <c r="BA27130" s="40"/>
      <c r="BB27130" s="40"/>
      <c r="BC27130" s="40"/>
      <c r="BD27130" s="50"/>
    </row>
    <row r="27131" spans="51:56" hidden="1" x14ac:dyDescent="0.25">
      <c r="AY27131" s="40"/>
      <c r="AZ27131" s="40"/>
      <c r="BA27131" s="40"/>
      <c r="BB27131" s="40"/>
      <c r="BC27131" s="40"/>
      <c r="BD27131" s="50"/>
    </row>
    <row r="27132" spans="51:56" hidden="1" x14ac:dyDescent="0.25">
      <c r="AY27132" s="40"/>
      <c r="AZ27132" s="40"/>
      <c r="BA27132" s="40"/>
      <c r="BB27132" s="40"/>
      <c r="BC27132" s="40"/>
      <c r="BD27132" s="50"/>
    </row>
    <row r="27133" spans="51:56" hidden="1" x14ac:dyDescent="0.25">
      <c r="AY27133" s="40"/>
      <c r="AZ27133" s="40"/>
      <c r="BA27133" s="40"/>
      <c r="BB27133" s="40"/>
      <c r="BC27133" s="40"/>
      <c r="BD27133" s="50"/>
    </row>
    <row r="27134" spans="51:56" hidden="1" x14ac:dyDescent="0.25">
      <c r="AY27134" s="40"/>
      <c r="AZ27134" s="40"/>
      <c r="BA27134" s="40"/>
      <c r="BB27134" s="40"/>
      <c r="BC27134" s="40"/>
      <c r="BD27134" s="50"/>
    </row>
    <row r="27135" spans="51:56" hidden="1" x14ac:dyDescent="0.25">
      <c r="AY27135" s="40"/>
      <c r="AZ27135" s="40"/>
      <c r="BA27135" s="40"/>
      <c r="BB27135" s="40"/>
      <c r="BC27135" s="40"/>
      <c r="BD27135" s="50"/>
    </row>
    <row r="27136" spans="51:56" hidden="1" x14ac:dyDescent="0.25">
      <c r="AY27136" s="40"/>
      <c r="AZ27136" s="40"/>
      <c r="BA27136" s="40"/>
      <c r="BB27136" s="40"/>
      <c r="BC27136" s="40"/>
      <c r="BD27136" s="50"/>
    </row>
    <row r="27137" spans="51:56" hidden="1" x14ac:dyDescent="0.25">
      <c r="AY27137" s="40"/>
      <c r="AZ27137" s="40"/>
      <c r="BA27137" s="40"/>
      <c r="BB27137" s="40"/>
      <c r="BC27137" s="40"/>
      <c r="BD27137" s="50"/>
    </row>
    <row r="27138" spans="51:56" hidden="1" x14ac:dyDescent="0.25">
      <c r="AY27138" s="40"/>
      <c r="AZ27138" s="40"/>
      <c r="BA27138" s="40"/>
      <c r="BB27138" s="40"/>
      <c r="BC27138" s="40"/>
      <c r="BD27138" s="50"/>
    </row>
    <row r="27139" spans="51:56" hidden="1" x14ac:dyDescent="0.25">
      <c r="AY27139" s="40"/>
      <c r="AZ27139" s="40"/>
      <c r="BA27139" s="40"/>
      <c r="BB27139" s="40"/>
      <c r="BC27139" s="40"/>
      <c r="BD27139" s="50"/>
    </row>
    <row r="27140" spans="51:56" hidden="1" x14ac:dyDescent="0.25">
      <c r="AY27140" s="40"/>
      <c r="AZ27140" s="40"/>
      <c r="BA27140" s="40"/>
      <c r="BB27140" s="40"/>
      <c r="BC27140" s="40"/>
      <c r="BD27140" s="50"/>
    </row>
    <row r="27141" spans="51:56" hidden="1" x14ac:dyDescent="0.25">
      <c r="AY27141" s="40"/>
      <c r="AZ27141" s="40"/>
      <c r="BA27141" s="40"/>
      <c r="BB27141" s="40"/>
      <c r="BC27141" s="40"/>
      <c r="BD27141" s="50"/>
    </row>
    <row r="27142" spans="51:56" hidden="1" x14ac:dyDescent="0.25">
      <c r="AY27142" s="40"/>
      <c r="AZ27142" s="40"/>
      <c r="BA27142" s="40"/>
      <c r="BB27142" s="40"/>
      <c r="BC27142" s="40"/>
      <c r="BD27142" s="50"/>
    </row>
    <row r="27143" spans="51:56" hidden="1" x14ac:dyDescent="0.25">
      <c r="AY27143" s="40"/>
      <c r="AZ27143" s="40"/>
      <c r="BA27143" s="40"/>
      <c r="BB27143" s="40"/>
      <c r="BC27143" s="40"/>
      <c r="BD27143" s="50"/>
    </row>
    <row r="27144" spans="51:56" hidden="1" x14ac:dyDescent="0.25">
      <c r="AY27144" s="40"/>
      <c r="AZ27144" s="40"/>
      <c r="BA27144" s="40"/>
      <c r="BB27144" s="40"/>
      <c r="BC27144" s="40"/>
      <c r="BD27144" s="50"/>
    </row>
    <row r="27145" spans="51:56" hidden="1" x14ac:dyDescent="0.25">
      <c r="AY27145" s="40"/>
      <c r="AZ27145" s="40"/>
      <c r="BA27145" s="40"/>
      <c r="BB27145" s="40"/>
      <c r="BC27145" s="40"/>
      <c r="BD27145" s="50"/>
    </row>
    <row r="27146" spans="51:56" hidden="1" x14ac:dyDescent="0.25">
      <c r="AY27146" s="40"/>
      <c r="AZ27146" s="40"/>
      <c r="BA27146" s="40"/>
      <c r="BB27146" s="40"/>
      <c r="BC27146" s="40"/>
      <c r="BD27146" s="50"/>
    </row>
    <row r="27147" spans="51:56" hidden="1" x14ac:dyDescent="0.25">
      <c r="AY27147" s="40"/>
      <c r="AZ27147" s="40"/>
      <c r="BA27147" s="40"/>
      <c r="BB27147" s="40"/>
      <c r="BC27147" s="40"/>
      <c r="BD27147" s="50"/>
    </row>
    <row r="27148" spans="51:56" hidden="1" x14ac:dyDescent="0.25">
      <c r="AY27148" s="40"/>
      <c r="AZ27148" s="40"/>
      <c r="BA27148" s="40"/>
      <c r="BB27148" s="40"/>
      <c r="BC27148" s="40"/>
      <c r="BD27148" s="50"/>
    </row>
    <row r="27149" spans="51:56" hidden="1" x14ac:dyDescent="0.25">
      <c r="AY27149" s="40"/>
      <c r="AZ27149" s="40"/>
      <c r="BA27149" s="40"/>
      <c r="BB27149" s="40"/>
      <c r="BC27149" s="40"/>
      <c r="BD27149" s="50"/>
    </row>
    <row r="27150" spans="51:56" hidden="1" x14ac:dyDescent="0.25">
      <c r="AY27150" s="40"/>
      <c r="AZ27150" s="40"/>
      <c r="BA27150" s="40"/>
      <c r="BB27150" s="40"/>
      <c r="BC27150" s="40"/>
      <c r="BD27150" s="50"/>
    </row>
    <row r="27151" spans="51:56" hidden="1" x14ac:dyDescent="0.25">
      <c r="AY27151" s="40"/>
      <c r="AZ27151" s="40"/>
      <c r="BA27151" s="40"/>
      <c r="BB27151" s="40"/>
      <c r="BC27151" s="40"/>
      <c r="BD27151" s="50"/>
    </row>
    <row r="27152" spans="51:56" hidden="1" x14ac:dyDescent="0.25">
      <c r="AY27152" s="40"/>
      <c r="AZ27152" s="40"/>
      <c r="BA27152" s="40"/>
      <c r="BB27152" s="40"/>
      <c r="BC27152" s="40"/>
      <c r="BD27152" s="50"/>
    </row>
    <row r="27153" spans="51:56" hidden="1" x14ac:dyDescent="0.25">
      <c r="AY27153" s="40"/>
      <c r="AZ27153" s="40"/>
      <c r="BA27153" s="40"/>
      <c r="BB27153" s="40"/>
      <c r="BC27153" s="40"/>
      <c r="BD27153" s="50"/>
    </row>
    <row r="27154" spans="51:56" hidden="1" x14ac:dyDescent="0.25">
      <c r="AY27154" s="40"/>
      <c r="AZ27154" s="40"/>
      <c r="BA27154" s="40"/>
      <c r="BB27154" s="40"/>
      <c r="BC27154" s="40"/>
      <c r="BD27154" s="50"/>
    </row>
    <row r="27155" spans="51:56" hidden="1" x14ac:dyDescent="0.25">
      <c r="AY27155" s="40"/>
      <c r="AZ27155" s="40"/>
      <c r="BA27155" s="40"/>
      <c r="BB27155" s="40"/>
      <c r="BC27155" s="40"/>
      <c r="BD27155" s="50"/>
    </row>
    <row r="27156" spans="51:56" hidden="1" x14ac:dyDescent="0.25">
      <c r="AY27156" s="40"/>
      <c r="AZ27156" s="40"/>
      <c r="BA27156" s="40"/>
      <c r="BB27156" s="40"/>
      <c r="BC27156" s="40"/>
      <c r="BD27156" s="50"/>
    </row>
    <row r="27157" spans="51:56" hidden="1" x14ac:dyDescent="0.25">
      <c r="AY27157" s="40"/>
      <c r="AZ27157" s="40"/>
      <c r="BA27157" s="40"/>
      <c r="BB27157" s="40"/>
      <c r="BC27157" s="40"/>
      <c r="BD27157" s="50"/>
    </row>
    <row r="27158" spans="51:56" hidden="1" x14ac:dyDescent="0.25">
      <c r="AY27158" s="40"/>
      <c r="AZ27158" s="40"/>
      <c r="BA27158" s="40"/>
      <c r="BB27158" s="40"/>
      <c r="BC27158" s="40"/>
      <c r="BD27158" s="50"/>
    </row>
    <row r="27159" spans="51:56" hidden="1" x14ac:dyDescent="0.25">
      <c r="AY27159" s="40"/>
      <c r="AZ27159" s="40"/>
      <c r="BA27159" s="40"/>
      <c r="BB27159" s="40"/>
      <c r="BC27159" s="40"/>
      <c r="BD27159" s="50"/>
    </row>
    <row r="27160" spans="51:56" hidden="1" x14ac:dyDescent="0.25">
      <c r="AY27160" s="40"/>
      <c r="AZ27160" s="40"/>
      <c r="BA27160" s="40"/>
      <c r="BB27160" s="40"/>
      <c r="BC27160" s="40"/>
      <c r="BD27160" s="50"/>
    </row>
    <row r="27161" spans="51:56" hidden="1" x14ac:dyDescent="0.25">
      <c r="AY27161" s="40"/>
      <c r="AZ27161" s="40"/>
      <c r="BA27161" s="40"/>
      <c r="BB27161" s="40"/>
      <c r="BC27161" s="40"/>
      <c r="BD27161" s="50"/>
    </row>
    <row r="27162" spans="51:56" hidden="1" x14ac:dyDescent="0.25">
      <c r="AY27162" s="40"/>
      <c r="AZ27162" s="40"/>
      <c r="BA27162" s="40"/>
      <c r="BB27162" s="40"/>
      <c r="BC27162" s="40"/>
      <c r="BD27162" s="50"/>
    </row>
    <row r="27163" spans="51:56" hidden="1" x14ac:dyDescent="0.25">
      <c r="AY27163" s="40"/>
      <c r="AZ27163" s="40"/>
      <c r="BA27163" s="40"/>
      <c r="BB27163" s="40"/>
      <c r="BC27163" s="40"/>
      <c r="BD27163" s="50"/>
    </row>
    <row r="27164" spans="51:56" hidden="1" x14ac:dyDescent="0.25">
      <c r="AY27164" s="40"/>
      <c r="AZ27164" s="40"/>
      <c r="BA27164" s="40"/>
      <c r="BB27164" s="40"/>
      <c r="BC27164" s="40"/>
      <c r="BD27164" s="50"/>
    </row>
    <row r="27165" spans="51:56" hidden="1" x14ac:dyDescent="0.25">
      <c r="AY27165" s="40"/>
      <c r="AZ27165" s="40"/>
      <c r="BA27165" s="40"/>
      <c r="BB27165" s="40"/>
      <c r="BC27165" s="40"/>
      <c r="BD27165" s="50"/>
    </row>
    <row r="27166" spans="51:56" hidden="1" x14ac:dyDescent="0.25">
      <c r="AY27166" s="40"/>
      <c r="AZ27166" s="40"/>
      <c r="BA27166" s="40"/>
      <c r="BB27166" s="40"/>
      <c r="BC27166" s="40"/>
      <c r="BD27166" s="50"/>
    </row>
    <row r="27167" spans="51:56" hidden="1" x14ac:dyDescent="0.25">
      <c r="AY27167" s="40"/>
      <c r="AZ27167" s="40"/>
      <c r="BA27167" s="40"/>
      <c r="BB27167" s="40"/>
      <c r="BC27167" s="40"/>
      <c r="BD27167" s="50"/>
    </row>
    <row r="27168" spans="51:56" hidden="1" x14ac:dyDescent="0.25">
      <c r="AY27168" s="40"/>
      <c r="AZ27168" s="40"/>
      <c r="BA27168" s="40"/>
      <c r="BB27168" s="40"/>
      <c r="BC27168" s="40"/>
      <c r="BD27168" s="50"/>
    </row>
    <row r="27169" spans="51:56" hidden="1" x14ac:dyDescent="0.25">
      <c r="AY27169" s="40"/>
      <c r="AZ27169" s="40"/>
      <c r="BA27169" s="40"/>
      <c r="BB27169" s="40"/>
      <c r="BC27169" s="40"/>
      <c r="BD27169" s="50"/>
    </row>
    <row r="27170" spans="51:56" hidden="1" x14ac:dyDescent="0.25">
      <c r="AY27170" s="40"/>
      <c r="AZ27170" s="40"/>
      <c r="BA27170" s="40"/>
      <c r="BB27170" s="40"/>
      <c r="BC27170" s="40"/>
      <c r="BD27170" s="50"/>
    </row>
    <row r="27171" spans="51:56" hidden="1" x14ac:dyDescent="0.25">
      <c r="AY27171" s="40"/>
      <c r="AZ27171" s="40"/>
      <c r="BA27171" s="40"/>
      <c r="BB27171" s="40"/>
      <c r="BC27171" s="40"/>
      <c r="BD27171" s="50"/>
    </row>
    <row r="27172" spans="51:56" hidden="1" x14ac:dyDescent="0.25">
      <c r="AY27172" s="40"/>
      <c r="AZ27172" s="40"/>
      <c r="BA27172" s="40"/>
      <c r="BB27172" s="40"/>
      <c r="BC27172" s="40"/>
      <c r="BD27172" s="50"/>
    </row>
    <row r="27173" spans="51:56" hidden="1" x14ac:dyDescent="0.25">
      <c r="AY27173" s="40"/>
      <c r="AZ27173" s="40"/>
      <c r="BA27173" s="40"/>
      <c r="BB27173" s="40"/>
      <c r="BC27173" s="40"/>
      <c r="BD27173" s="50"/>
    </row>
    <row r="27174" spans="51:56" hidden="1" x14ac:dyDescent="0.25">
      <c r="AY27174" s="40"/>
      <c r="AZ27174" s="40"/>
      <c r="BA27174" s="40"/>
      <c r="BB27174" s="40"/>
      <c r="BC27174" s="40"/>
      <c r="BD27174" s="50"/>
    </row>
    <row r="27175" spans="51:56" hidden="1" x14ac:dyDescent="0.25">
      <c r="AY27175" s="40"/>
      <c r="AZ27175" s="40"/>
      <c r="BA27175" s="40"/>
      <c r="BB27175" s="40"/>
      <c r="BC27175" s="40"/>
      <c r="BD27175" s="50"/>
    </row>
    <row r="27176" spans="51:56" hidden="1" x14ac:dyDescent="0.25">
      <c r="AY27176" s="40"/>
      <c r="AZ27176" s="40"/>
      <c r="BA27176" s="40"/>
      <c r="BB27176" s="40"/>
      <c r="BC27176" s="40"/>
      <c r="BD27176" s="50"/>
    </row>
    <row r="27177" spans="51:56" hidden="1" x14ac:dyDescent="0.25">
      <c r="AY27177" s="40"/>
      <c r="AZ27177" s="40"/>
      <c r="BA27177" s="40"/>
      <c r="BB27177" s="40"/>
      <c r="BC27177" s="40"/>
      <c r="BD27177" s="50"/>
    </row>
    <row r="27178" spans="51:56" hidden="1" x14ac:dyDescent="0.25">
      <c r="AY27178" s="40"/>
      <c r="AZ27178" s="40"/>
      <c r="BA27178" s="40"/>
      <c r="BB27178" s="40"/>
      <c r="BC27178" s="40"/>
      <c r="BD27178" s="50"/>
    </row>
    <row r="27179" spans="51:56" hidden="1" x14ac:dyDescent="0.25">
      <c r="AY27179" s="40"/>
      <c r="AZ27179" s="40"/>
      <c r="BA27179" s="40"/>
      <c r="BB27179" s="40"/>
      <c r="BC27179" s="40"/>
      <c r="BD27179" s="50"/>
    </row>
    <row r="27180" spans="51:56" hidden="1" x14ac:dyDescent="0.25">
      <c r="AY27180" s="40"/>
      <c r="AZ27180" s="40"/>
      <c r="BA27180" s="40"/>
      <c r="BB27180" s="40"/>
      <c r="BC27180" s="40"/>
      <c r="BD27180" s="50"/>
    </row>
    <row r="27181" spans="51:56" hidden="1" x14ac:dyDescent="0.25">
      <c r="AY27181" s="40"/>
      <c r="AZ27181" s="40"/>
      <c r="BA27181" s="40"/>
      <c r="BB27181" s="40"/>
      <c r="BC27181" s="40"/>
      <c r="BD27181" s="50"/>
    </row>
    <row r="27182" spans="51:56" hidden="1" x14ac:dyDescent="0.25">
      <c r="AY27182" s="40"/>
      <c r="AZ27182" s="40"/>
      <c r="BA27182" s="40"/>
      <c r="BB27182" s="40"/>
      <c r="BC27182" s="40"/>
      <c r="BD27182" s="50"/>
    </row>
    <row r="27183" spans="51:56" hidden="1" x14ac:dyDescent="0.25">
      <c r="AY27183" s="40"/>
      <c r="AZ27183" s="40"/>
      <c r="BA27183" s="40"/>
      <c r="BB27183" s="40"/>
      <c r="BC27183" s="40"/>
      <c r="BD27183" s="50"/>
    </row>
    <row r="27184" spans="51:56" hidden="1" x14ac:dyDescent="0.25">
      <c r="AY27184" s="40"/>
      <c r="AZ27184" s="40"/>
      <c r="BA27184" s="40"/>
      <c r="BB27184" s="40"/>
      <c r="BC27184" s="40"/>
      <c r="BD27184" s="50"/>
    </row>
    <row r="27185" spans="51:56" hidden="1" x14ac:dyDescent="0.25">
      <c r="AY27185" s="40"/>
      <c r="AZ27185" s="40"/>
      <c r="BA27185" s="40"/>
      <c r="BB27185" s="40"/>
      <c r="BC27185" s="40"/>
      <c r="BD27185" s="50"/>
    </row>
    <row r="27186" spans="51:56" hidden="1" x14ac:dyDescent="0.25">
      <c r="AY27186" s="40"/>
      <c r="AZ27186" s="40"/>
      <c r="BA27186" s="40"/>
      <c r="BB27186" s="40"/>
      <c r="BC27186" s="40"/>
      <c r="BD27186" s="50"/>
    </row>
    <row r="27187" spans="51:56" hidden="1" x14ac:dyDescent="0.25">
      <c r="AY27187" s="40"/>
      <c r="AZ27187" s="40"/>
      <c r="BA27187" s="40"/>
      <c r="BB27187" s="40"/>
      <c r="BC27187" s="40"/>
      <c r="BD27187" s="50"/>
    </row>
    <row r="27188" spans="51:56" hidden="1" x14ac:dyDescent="0.25">
      <c r="AY27188" s="40"/>
      <c r="AZ27188" s="40"/>
      <c r="BA27188" s="40"/>
      <c r="BB27188" s="40"/>
      <c r="BC27188" s="40"/>
      <c r="BD27188" s="50"/>
    </row>
    <row r="27189" spans="51:56" hidden="1" x14ac:dyDescent="0.25">
      <c r="AY27189" s="40"/>
      <c r="AZ27189" s="40"/>
      <c r="BA27189" s="40"/>
      <c r="BB27189" s="40"/>
      <c r="BC27189" s="40"/>
      <c r="BD27189" s="50"/>
    </row>
    <row r="27190" spans="51:56" hidden="1" x14ac:dyDescent="0.25">
      <c r="AY27190" s="40"/>
      <c r="AZ27190" s="40"/>
      <c r="BA27190" s="40"/>
      <c r="BB27190" s="40"/>
      <c r="BC27190" s="40"/>
      <c r="BD27190" s="50"/>
    </row>
    <row r="27191" spans="51:56" hidden="1" x14ac:dyDescent="0.25">
      <c r="AY27191" s="40"/>
      <c r="AZ27191" s="40"/>
      <c r="BA27191" s="40"/>
      <c r="BB27191" s="40"/>
      <c r="BC27191" s="40"/>
      <c r="BD27191" s="50"/>
    </row>
    <row r="27192" spans="51:56" hidden="1" x14ac:dyDescent="0.25">
      <c r="AY27192" s="40"/>
      <c r="AZ27192" s="40"/>
      <c r="BA27192" s="40"/>
      <c r="BB27192" s="40"/>
      <c r="BC27192" s="40"/>
      <c r="BD27192" s="50"/>
    </row>
    <row r="27193" spans="51:56" hidden="1" x14ac:dyDescent="0.25">
      <c r="AY27193" s="40"/>
      <c r="AZ27193" s="40"/>
      <c r="BA27193" s="40"/>
      <c r="BB27193" s="40"/>
      <c r="BC27193" s="40"/>
      <c r="BD27193" s="50"/>
    </row>
    <row r="27194" spans="51:56" hidden="1" x14ac:dyDescent="0.25">
      <c r="AY27194" s="40"/>
      <c r="AZ27194" s="40"/>
      <c r="BA27194" s="40"/>
      <c r="BB27194" s="40"/>
      <c r="BC27194" s="40"/>
      <c r="BD27194" s="50"/>
    </row>
    <row r="27195" spans="51:56" hidden="1" x14ac:dyDescent="0.25">
      <c r="AY27195" s="40"/>
      <c r="AZ27195" s="40"/>
      <c r="BA27195" s="40"/>
      <c r="BB27195" s="40"/>
      <c r="BC27195" s="40"/>
      <c r="BD27195" s="50"/>
    </row>
    <row r="27196" spans="51:56" hidden="1" x14ac:dyDescent="0.25">
      <c r="AY27196" s="40"/>
      <c r="AZ27196" s="40"/>
      <c r="BA27196" s="40"/>
      <c r="BB27196" s="40"/>
      <c r="BC27196" s="40"/>
      <c r="BD27196" s="50"/>
    </row>
    <row r="27197" spans="51:56" hidden="1" x14ac:dyDescent="0.25">
      <c r="AY27197" s="40"/>
      <c r="AZ27197" s="40"/>
      <c r="BA27197" s="40"/>
      <c r="BB27197" s="40"/>
      <c r="BC27197" s="40"/>
      <c r="BD27197" s="50"/>
    </row>
    <row r="27198" spans="51:56" hidden="1" x14ac:dyDescent="0.25">
      <c r="AY27198" s="40"/>
      <c r="AZ27198" s="40"/>
      <c r="BA27198" s="40"/>
      <c r="BB27198" s="40"/>
      <c r="BC27198" s="40"/>
      <c r="BD27198" s="50"/>
    </row>
    <row r="27199" spans="51:56" hidden="1" x14ac:dyDescent="0.25">
      <c r="AY27199" s="40"/>
      <c r="AZ27199" s="40"/>
      <c r="BA27199" s="40"/>
      <c r="BB27199" s="40"/>
      <c r="BC27199" s="40"/>
      <c r="BD27199" s="50"/>
    </row>
    <row r="27200" spans="51:56" hidden="1" x14ac:dyDescent="0.25">
      <c r="AY27200" s="40"/>
      <c r="AZ27200" s="40"/>
      <c r="BA27200" s="40"/>
      <c r="BB27200" s="40"/>
      <c r="BC27200" s="40"/>
      <c r="BD27200" s="50"/>
    </row>
    <row r="27201" spans="51:56" hidden="1" x14ac:dyDescent="0.25">
      <c r="AY27201" s="40"/>
      <c r="AZ27201" s="40"/>
      <c r="BA27201" s="40"/>
      <c r="BB27201" s="40"/>
      <c r="BC27201" s="40"/>
      <c r="BD27201" s="50"/>
    </row>
    <row r="27202" spans="51:56" hidden="1" x14ac:dyDescent="0.25">
      <c r="AY27202" s="40"/>
      <c r="AZ27202" s="40"/>
      <c r="BA27202" s="40"/>
      <c r="BB27202" s="40"/>
      <c r="BC27202" s="40"/>
      <c r="BD27202" s="50"/>
    </row>
    <row r="27203" spans="51:56" hidden="1" x14ac:dyDescent="0.25">
      <c r="AY27203" s="40"/>
      <c r="AZ27203" s="40"/>
      <c r="BA27203" s="40"/>
      <c r="BB27203" s="40"/>
      <c r="BC27203" s="40"/>
      <c r="BD27203" s="50"/>
    </row>
    <row r="27204" spans="51:56" hidden="1" x14ac:dyDescent="0.25">
      <c r="AY27204" s="40"/>
      <c r="AZ27204" s="40"/>
      <c r="BA27204" s="40"/>
      <c r="BB27204" s="40"/>
      <c r="BC27204" s="40"/>
      <c r="BD27204" s="50"/>
    </row>
    <row r="27205" spans="51:56" hidden="1" x14ac:dyDescent="0.25">
      <c r="AY27205" s="40"/>
      <c r="AZ27205" s="40"/>
      <c r="BA27205" s="40"/>
      <c r="BB27205" s="40"/>
      <c r="BC27205" s="40"/>
      <c r="BD27205" s="50"/>
    </row>
    <row r="27206" spans="51:56" hidden="1" x14ac:dyDescent="0.25">
      <c r="AY27206" s="40"/>
      <c r="AZ27206" s="40"/>
      <c r="BA27206" s="40"/>
      <c r="BB27206" s="40"/>
      <c r="BC27206" s="40"/>
      <c r="BD27206" s="50"/>
    </row>
    <row r="27207" spans="51:56" hidden="1" x14ac:dyDescent="0.25">
      <c r="AY27207" s="40"/>
      <c r="AZ27207" s="40"/>
      <c r="BA27207" s="40"/>
      <c r="BB27207" s="40"/>
      <c r="BC27207" s="40"/>
      <c r="BD27207" s="50"/>
    </row>
    <row r="27208" spans="51:56" hidden="1" x14ac:dyDescent="0.25">
      <c r="AY27208" s="40"/>
      <c r="AZ27208" s="40"/>
      <c r="BA27208" s="40"/>
      <c r="BB27208" s="40"/>
      <c r="BC27208" s="40"/>
      <c r="BD27208" s="50"/>
    </row>
    <row r="27209" spans="51:56" hidden="1" x14ac:dyDescent="0.25">
      <c r="AY27209" s="40"/>
      <c r="AZ27209" s="40"/>
      <c r="BA27209" s="40"/>
      <c r="BB27209" s="40"/>
      <c r="BC27209" s="40"/>
      <c r="BD27209" s="50"/>
    </row>
    <row r="27210" spans="51:56" hidden="1" x14ac:dyDescent="0.25">
      <c r="AY27210" s="40"/>
      <c r="AZ27210" s="40"/>
      <c r="BA27210" s="40"/>
      <c r="BB27210" s="40"/>
      <c r="BC27210" s="40"/>
      <c r="BD27210" s="50"/>
    </row>
    <row r="27211" spans="51:56" hidden="1" x14ac:dyDescent="0.25">
      <c r="AY27211" s="40"/>
      <c r="AZ27211" s="40"/>
      <c r="BA27211" s="40"/>
      <c r="BB27211" s="40"/>
      <c r="BC27211" s="40"/>
      <c r="BD27211" s="50"/>
    </row>
    <row r="27212" spans="51:56" hidden="1" x14ac:dyDescent="0.25">
      <c r="AY27212" s="40"/>
      <c r="AZ27212" s="40"/>
      <c r="BA27212" s="40"/>
      <c r="BB27212" s="40"/>
      <c r="BC27212" s="40"/>
      <c r="BD27212" s="50"/>
    </row>
    <row r="27213" spans="51:56" hidden="1" x14ac:dyDescent="0.25">
      <c r="AY27213" s="40"/>
      <c r="AZ27213" s="40"/>
      <c r="BA27213" s="40"/>
      <c r="BB27213" s="40"/>
      <c r="BC27213" s="40"/>
      <c r="BD27213" s="50"/>
    </row>
    <row r="27214" spans="51:56" hidden="1" x14ac:dyDescent="0.25">
      <c r="AY27214" s="40"/>
      <c r="AZ27214" s="40"/>
      <c r="BA27214" s="40"/>
      <c r="BB27214" s="40"/>
      <c r="BC27214" s="40"/>
      <c r="BD27214" s="50"/>
    </row>
    <row r="27215" spans="51:56" hidden="1" x14ac:dyDescent="0.25">
      <c r="AY27215" s="40"/>
      <c r="AZ27215" s="40"/>
      <c r="BA27215" s="40"/>
      <c r="BB27215" s="40"/>
      <c r="BC27215" s="40"/>
      <c r="BD27215" s="50"/>
    </row>
    <row r="27216" spans="51:56" hidden="1" x14ac:dyDescent="0.25">
      <c r="AY27216" s="40"/>
      <c r="AZ27216" s="40"/>
      <c r="BA27216" s="40"/>
      <c r="BB27216" s="40"/>
      <c r="BC27216" s="40"/>
      <c r="BD27216" s="50"/>
    </row>
    <row r="27217" spans="51:56" hidden="1" x14ac:dyDescent="0.25">
      <c r="AY27217" s="40"/>
      <c r="AZ27217" s="40"/>
      <c r="BA27217" s="40"/>
      <c r="BB27217" s="40"/>
      <c r="BC27217" s="40"/>
      <c r="BD27217" s="50"/>
    </row>
    <row r="27218" spans="51:56" hidden="1" x14ac:dyDescent="0.25">
      <c r="AY27218" s="40"/>
      <c r="AZ27218" s="40"/>
      <c r="BA27218" s="40"/>
      <c r="BB27218" s="40"/>
      <c r="BC27218" s="40"/>
      <c r="BD27218" s="50"/>
    </row>
    <row r="27219" spans="51:56" hidden="1" x14ac:dyDescent="0.25">
      <c r="AY27219" s="40"/>
      <c r="AZ27219" s="40"/>
      <c r="BA27219" s="40"/>
      <c r="BB27219" s="40"/>
      <c r="BC27219" s="40"/>
      <c r="BD27219" s="50"/>
    </row>
    <row r="27220" spans="51:56" hidden="1" x14ac:dyDescent="0.25">
      <c r="AY27220" s="40"/>
      <c r="AZ27220" s="40"/>
      <c r="BA27220" s="40"/>
      <c r="BB27220" s="40"/>
      <c r="BC27220" s="40"/>
      <c r="BD27220" s="50"/>
    </row>
    <row r="27221" spans="51:56" hidden="1" x14ac:dyDescent="0.25">
      <c r="AY27221" s="40"/>
      <c r="AZ27221" s="40"/>
      <c r="BA27221" s="40"/>
      <c r="BB27221" s="40"/>
      <c r="BC27221" s="40"/>
      <c r="BD27221" s="50"/>
    </row>
    <row r="27222" spans="51:56" hidden="1" x14ac:dyDescent="0.25">
      <c r="AY27222" s="40"/>
      <c r="AZ27222" s="40"/>
      <c r="BA27222" s="40"/>
      <c r="BB27222" s="40"/>
      <c r="BC27222" s="40"/>
      <c r="BD27222" s="50"/>
    </row>
    <row r="27223" spans="51:56" hidden="1" x14ac:dyDescent="0.25">
      <c r="AY27223" s="40"/>
      <c r="AZ27223" s="40"/>
      <c r="BA27223" s="40"/>
      <c r="BB27223" s="40"/>
      <c r="BC27223" s="40"/>
      <c r="BD27223" s="50"/>
    </row>
    <row r="27224" spans="51:56" hidden="1" x14ac:dyDescent="0.25">
      <c r="AY27224" s="40"/>
      <c r="AZ27224" s="40"/>
      <c r="BA27224" s="40"/>
      <c r="BB27224" s="40"/>
      <c r="BC27224" s="40"/>
      <c r="BD27224" s="50"/>
    </row>
    <row r="27225" spans="51:56" hidden="1" x14ac:dyDescent="0.25">
      <c r="AY27225" s="40"/>
      <c r="AZ27225" s="40"/>
      <c r="BA27225" s="40"/>
      <c r="BB27225" s="40"/>
      <c r="BC27225" s="40"/>
      <c r="BD27225" s="50"/>
    </row>
    <row r="27226" spans="51:56" hidden="1" x14ac:dyDescent="0.25">
      <c r="AY27226" s="40"/>
      <c r="AZ27226" s="40"/>
      <c r="BA27226" s="40"/>
      <c r="BB27226" s="40"/>
      <c r="BC27226" s="40"/>
      <c r="BD27226" s="50"/>
    </row>
    <row r="27227" spans="51:56" hidden="1" x14ac:dyDescent="0.25">
      <c r="AY27227" s="40"/>
      <c r="AZ27227" s="40"/>
      <c r="BA27227" s="40"/>
      <c r="BB27227" s="40"/>
      <c r="BC27227" s="40"/>
      <c r="BD27227" s="50"/>
    </row>
    <row r="27228" spans="51:56" hidden="1" x14ac:dyDescent="0.25">
      <c r="AY27228" s="40"/>
      <c r="AZ27228" s="40"/>
      <c r="BA27228" s="40"/>
      <c r="BB27228" s="40"/>
      <c r="BC27228" s="40"/>
      <c r="BD27228" s="50"/>
    </row>
    <row r="27229" spans="51:56" hidden="1" x14ac:dyDescent="0.25">
      <c r="AY27229" s="40"/>
      <c r="AZ27229" s="40"/>
      <c r="BA27229" s="40"/>
      <c r="BB27229" s="40"/>
      <c r="BC27229" s="40"/>
      <c r="BD27229" s="50"/>
    </row>
    <row r="27230" spans="51:56" hidden="1" x14ac:dyDescent="0.25">
      <c r="AY27230" s="40"/>
      <c r="AZ27230" s="40"/>
      <c r="BA27230" s="40"/>
      <c r="BB27230" s="40"/>
      <c r="BC27230" s="40"/>
      <c r="BD27230" s="50"/>
    </row>
    <row r="27231" spans="51:56" hidden="1" x14ac:dyDescent="0.25">
      <c r="AY27231" s="40"/>
      <c r="AZ27231" s="40"/>
      <c r="BA27231" s="40"/>
      <c r="BB27231" s="40"/>
      <c r="BC27231" s="40"/>
      <c r="BD27231" s="50"/>
    </row>
    <row r="27232" spans="51:56" hidden="1" x14ac:dyDescent="0.25">
      <c r="AY27232" s="40"/>
      <c r="AZ27232" s="40"/>
      <c r="BA27232" s="40"/>
      <c r="BB27232" s="40"/>
      <c r="BC27232" s="40"/>
      <c r="BD27232" s="50"/>
    </row>
    <row r="27233" spans="51:56" hidden="1" x14ac:dyDescent="0.25">
      <c r="AY27233" s="40"/>
      <c r="AZ27233" s="40"/>
      <c r="BA27233" s="40"/>
      <c r="BB27233" s="40"/>
      <c r="BC27233" s="40"/>
      <c r="BD27233" s="50"/>
    </row>
    <row r="27234" spans="51:56" hidden="1" x14ac:dyDescent="0.25">
      <c r="AY27234" s="40"/>
      <c r="AZ27234" s="40"/>
      <c r="BA27234" s="40"/>
      <c r="BB27234" s="40"/>
      <c r="BC27234" s="40"/>
      <c r="BD27234" s="50"/>
    </row>
    <row r="27235" spans="51:56" hidden="1" x14ac:dyDescent="0.25">
      <c r="AY27235" s="40"/>
      <c r="AZ27235" s="40"/>
      <c r="BA27235" s="40"/>
      <c r="BB27235" s="40"/>
      <c r="BC27235" s="40"/>
      <c r="BD27235" s="50"/>
    </row>
    <row r="27236" spans="51:56" hidden="1" x14ac:dyDescent="0.25">
      <c r="AY27236" s="40"/>
      <c r="AZ27236" s="40"/>
      <c r="BA27236" s="40"/>
      <c r="BB27236" s="40"/>
      <c r="BC27236" s="40"/>
      <c r="BD27236" s="50"/>
    </row>
    <row r="27237" spans="51:56" hidden="1" x14ac:dyDescent="0.25">
      <c r="AY27237" s="40"/>
      <c r="AZ27237" s="40"/>
      <c r="BA27237" s="40"/>
      <c r="BB27237" s="40"/>
      <c r="BC27237" s="40"/>
      <c r="BD27237" s="50"/>
    </row>
    <row r="27238" spans="51:56" hidden="1" x14ac:dyDescent="0.25">
      <c r="AY27238" s="40"/>
      <c r="AZ27238" s="40"/>
      <c r="BA27238" s="40"/>
      <c r="BB27238" s="40"/>
      <c r="BC27238" s="40"/>
      <c r="BD27238" s="50"/>
    </row>
    <row r="27239" spans="51:56" hidden="1" x14ac:dyDescent="0.25">
      <c r="AY27239" s="40"/>
      <c r="AZ27239" s="40"/>
      <c r="BA27239" s="40"/>
      <c r="BB27239" s="40"/>
      <c r="BC27239" s="40"/>
      <c r="BD27239" s="50"/>
    </row>
    <row r="27240" spans="51:56" hidden="1" x14ac:dyDescent="0.25">
      <c r="AY27240" s="40"/>
      <c r="AZ27240" s="40"/>
      <c r="BA27240" s="40"/>
      <c r="BB27240" s="40"/>
      <c r="BC27240" s="40"/>
      <c r="BD27240" s="50"/>
    </row>
    <row r="27241" spans="51:56" hidden="1" x14ac:dyDescent="0.25">
      <c r="AY27241" s="40"/>
      <c r="AZ27241" s="40"/>
      <c r="BA27241" s="40"/>
      <c r="BB27241" s="40"/>
      <c r="BC27241" s="40"/>
      <c r="BD27241" s="50"/>
    </row>
    <row r="27242" spans="51:56" hidden="1" x14ac:dyDescent="0.25">
      <c r="AY27242" s="40"/>
      <c r="AZ27242" s="40"/>
      <c r="BA27242" s="40"/>
      <c r="BB27242" s="40"/>
      <c r="BC27242" s="40"/>
      <c r="BD27242" s="50"/>
    </row>
    <row r="27243" spans="51:56" hidden="1" x14ac:dyDescent="0.25">
      <c r="AY27243" s="40"/>
      <c r="AZ27243" s="40"/>
      <c r="BA27243" s="40"/>
      <c r="BB27243" s="40"/>
      <c r="BC27243" s="40"/>
      <c r="BD27243" s="50"/>
    </row>
    <row r="27244" spans="51:56" hidden="1" x14ac:dyDescent="0.25">
      <c r="AY27244" s="40"/>
      <c r="AZ27244" s="40"/>
      <c r="BA27244" s="40"/>
      <c r="BB27244" s="40"/>
      <c r="BC27244" s="40"/>
      <c r="BD27244" s="50"/>
    </row>
    <row r="27245" spans="51:56" hidden="1" x14ac:dyDescent="0.25">
      <c r="AY27245" s="40"/>
      <c r="AZ27245" s="40"/>
      <c r="BA27245" s="40"/>
      <c r="BB27245" s="40"/>
      <c r="BC27245" s="40"/>
      <c r="BD27245" s="50"/>
    </row>
    <row r="27246" spans="51:56" hidden="1" x14ac:dyDescent="0.25">
      <c r="AY27246" s="40"/>
      <c r="AZ27246" s="40"/>
      <c r="BA27246" s="40"/>
      <c r="BB27246" s="40"/>
      <c r="BC27246" s="40"/>
      <c r="BD27246" s="50"/>
    </row>
    <row r="27247" spans="51:56" hidden="1" x14ac:dyDescent="0.25">
      <c r="AY27247" s="40"/>
      <c r="AZ27247" s="40"/>
      <c r="BA27247" s="40"/>
      <c r="BB27247" s="40"/>
      <c r="BC27247" s="40"/>
      <c r="BD27247" s="50"/>
    </row>
    <row r="27248" spans="51:56" hidden="1" x14ac:dyDescent="0.25">
      <c r="AY27248" s="40"/>
      <c r="AZ27248" s="40"/>
      <c r="BA27248" s="40"/>
      <c r="BB27248" s="40"/>
      <c r="BC27248" s="40"/>
      <c r="BD27248" s="50"/>
    </row>
    <row r="27249" spans="51:56" hidden="1" x14ac:dyDescent="0.25">
      <c r="AY27249" s="40"/>
      <c r="AZ27249" s="40"/>
      <c r="BA27249" s="40"/>
      <c r="BB27249" s="40"/>
      <c r="BC27249" s="40"/>
      <c r="BD27249" s="50"/>
    </row>
    <row r="27250" spans="51:56" hidden="1" x14ac:dyDescent="0.25">
      <c r="AY27250" s="40"/>
      <c r="AZ27250" s="40"/>
      <c r="BA27250" s="40"/>
      <c r="BB27250" s="40"/>
      <c r="BC27250" s="40"/>
      <c r="BD27250" s="50"/>
    </row>
    <row r="27251" spans="51:56" hidden="1" x14ac:dyDescent="0.25">
      <c r="AY27251" s="40"/>
      <c r="AZ27251" s="40"/>
      <c r="BA27251" s="40"/>
      <c r="BB27251" s="40"/>
      <c r="BC27251" s="40"/>
      <c r="BD27251" s="50"/>
    </row>
    <row r="27252" spans="51:56" hidden="1" x14ac:dyDescent="0.25">
      <c r="AY27252" s="40"/>
      <c r="AZ27252" s="40"/>
      <c r="BA27252" s="40"/>
      <c r="BB27252" s="40"/>
      <c r="BC27252" s="40"/>
      <c r="BD27252" s="50"/>
    </row>
    <row r="27253" spans="51:56" hidden="1" x14ac:dyDescent="0.25">
      <c r="AY27253" s="40"/>
      <c r="AZ27253" s="40"/>
      <c r="BA27253" s="40"/>
      <c r="BB27253" s="40"/>
      <c r="BC27253" s="40"/>
      <c r="BD27253" s="50"/>
    </row>
    <row r="27254" spans="51:56" hidden="1" x14ac:dyDescent="0.25">
      <c r="AY27254" s="40"/>
      <c r="AZ27254" s="40"/>
      <c r="BA27254" s="40"/>
      <c r="BB27254" s="40"/>
      <c r="BC27254" s="40"/>
      <c r="BD27254" s="50"/>
    </row>
    <row r="27255" spans="51:56" hidden="1" x14ac:dyDescent="0.25">
      <c r="AY27255" s="40"/>
      <c r="AZ27255" s="40"/>
      <c r="BA27255" s="40"/>
      <c r="BB27255" s="40"/>
      <c r="BC27255" s="40"/>
      <c r="BD27255" s="50"/>
    </row>
    <row r="27256" spans="51:56" hidden="1" x14ac:dyDescent="0.25">
      <c r="AY27256" s="40"/>
      <c r="AZ27256" s="40"/>
      <c r="BA27256" s="40"/>
      <c r="BB27256" s="40"/>
      <c r="BC27256" s="40"/>
      <c r="BD27256" s="50"/>
    </row>
    <row r="27257" spans="51:56" hidden="1" x14ac:dyDescent="0.25">
      <c r="AY27257" s="40"/>
      <c r="AZ27257" s="40"/>
      <c r="BA27257" s="40"/>
      <c r="BB27257" s="40"/>
      <c r="BC27257" s="40"/>
      <c r="BD27257" s="50"/>
    </row>
    <row r="27258" spans="51:56" hidden="1" x14ac:dyDescent="0.25">
      <c r="AY27258" s="40"/>
      <c r="AZ27258" s="40"/>
      <c r="BA27258" s="40"/>
      <c r="BB27258" s="40"/>
      <c r="BC27258" s="40"/>
      <c r="BD27258" s="50"/>
    </row>
    <row r="27259" spans="51:56" hidden="1" x14ac:dyDescent="0.25">
      <c r="AY27259" s="40"/>
      <c r="AZ27259" s="40"/>
      <c r="BA27259" s="40"/>
      <c r="BB27259" s="40"/>
      <c r="BC27259" s="40"/>
      <c r="BD27259" s="50"/>
    </row>
    <row r="27260" spans="51:56" hidden="1" x14ac:dyDescent="0.25">
      <c r="AY27260" s="40"/>
      <c r="AZ27260" s="40"/>
      <c r="BA27260" s="40"/>
      <c r="BB27260" s="40"/>
      <c r="BC27260" s="40"/>
      <c r="BD27260" s="50"/>
    </row>
    <row r="27261" spans="51:56" hidden="1" x14ac:dyDescent="0.25">
      <c r="AY27261" s="40"/>
      <c r="AZ27261" s="40"/>
      <c r="BA27261" s="40"/>
      <c r="BB27261" s="40"/>
      <c r="BC27261" s="40"/>
      <c r="BD27261" s="50"/>
    </row>
    <row r="27262" spans="51:56" hidden="1" x14ac:dyDescent="0.25">
      <c r="AY27262" s="40"/>
      <c r="AZ27262" s="40"/>
      <c r="BA27262" s="40"/>
      <c r="BB27262" s="40"/>
      <c r="BC27262" s="40"/>
      <c r="BD27262" s="50"/>
    </row>
    <row r="27263" spans="51:56" hidden="1" x14ac:dyDescent="0.25">
      <c r="AY27263" s="40"/>
      <c r="AZ27263" s="40"/>
      <c r="BA27263" s="40"/>
      <c r="BB27263" s="40"/>
      <c r="BC27263" s="40"/>
      <c r="BD27263" s="50"/>
    </row>
    <row r="27264" spans="51:56" hidden="1" x14ac:dyDescent="0.25">
      <c r="AY27264" s="40"/>
      <c r="AZ27264" s="40"/>
      <c r="BA27264" s="40"/>
      <c r="BB27264" s="40"/>
      <c r="BC27264" s="40"/>
      <c r="BD27264" s="50"/>
    </row>
    <row r="27265" spans="51:56" hidden="1" x14ac:dyDescent="0.25">
      <c r="AY27265" s="40"/>
      <c r="AZ27265" s="40"/>
      <c r="BA27265" s="40"/>
      <c r="BB27265" s="40"/>
      <c r="BC27265" s="40"/>
      <c r="BD27265" s="50"/>
    </row>
    <row r="27266" spans="51:56" hidden="1" x14ac:dyDescent="0.25">
      <c r="AY27266" s="40"/>
      <c r="AZ27266" s="40"/>
      <c r="BA27266" s="40"/>
      <c r="BB27266" s="40"/>
      <c r="BC27266" s="40"/>
      <c r="BD27266" s="50"/>
    </row>
    <row r="27267" spans="51:56" hidden="1" x14ac:dyDescent="0.25">
      <c r="AY27267" s="40"/>
      <c r="AZ27267" s="40"/>
      <c r="BA27267" s="40"/>
      <c r="BB27267" s="40"/>
      <c r="BC27267" s="40"/>
      <c r="BD27267" s="50"/>
    </row>
    <row r="27268" spans="51:56" hidden="1" x14ac:dyDescent="0.25">
      <c r="AY27268" s="40"/>
      <c r="AZ27268" s="40"/>
      <c r="BA27268" s="40"/>
      <c r="BB27268" s="40"/>
      <c r="BC27268" s="40"/>
      <c r="BD27268" s="50"/>
    </row>
    <row r="27269" spans="51:56" hidden="1" x14ac:dyDescent="0.25">
      <c r="AY27269" s="40"/>
      <c r="AZ27269" s="40"/>
      <c r="BA27269" s="40"/>
      <c r="BB27269" s="40"/>
      <c r="BC27269" s="40"/>
      <c r="BD27269" s="50"/>
    </row>
    <row r="27270" spans="51:56" hidden="1" x14ac:dyDescent="0.25">
      <c r="AY27270" s="40"/>
      <c r="AZ27270" s="40"/>
      <c r="BA27270" s="40"/>
      <c r="BB27270" s="40"/>
      <c r="BC27270" s="40"/>
      <c r="BD27270" s="50"/>
    </row>
    <row r="27271" spans="51:56" hidden="1" x14ac:dyDescent="0.25">
      <c r="AY27271" s="40"/>
      <c r="AZ27271" s="40"/>
      <c r="BA27271" s="40"/>
      <c r="BB27271" s="40"/>
      <c r="BC27271" s="40"/>
      <c r="BD27271" s="50"/>
    </row>
    <row r="27272" spans="51:56" hidden="1" x14ac:dyDescent="0.25">
      <c r="AY27272" s="40"/>
      <c r="AZ27272" s="40"/>
      <c r="BA27272" s="40"/>
      <c r="BB27272" s="40"/>
      <c r="BC27272" s="40"/>
      <c r="BD27272" s="50"/>
    </row>
    <row r="27273" spans="51:56" hidden="1" x14ac:dyDescent="0.25">
      <c r="AY27273" s="40"/>
      <c r="AZ27273" s="40"/>
      <c r="BA27273" s="40"/>
      <c r="BB27273" s="40"/>
      <c r="BC27273" s="40"/>
      <c r="BD27273" s="50"/>
    </row>
    <row r="27274" spans="51:56" hidden="1" x14ac:dyDescent="0.25">
      <c r="AY27274" s="40"/>
      <c r="AZ27274" s="40"/>
      <c r="BA27274" s="40"/>
      <c r="BB27274" s="40"/>
      <c r="BC27274" s="40"/>
      <c r="BD27274" s="50"/>
    </row>
    <row r="27275" spans="51:56" hidden="1" x14ac:dyDescent="0.25">
      <c r="AY27275" s="40"/>
      <c r="AZ27275" s="40"/>
      <c r="BA27275" s="40"/>
      <c r="BB27275" s="40"/>
      <c r="BC27275" s="40"/>
      <c r="BD27275" s="50"/>
    </row>
    <row r="27276" spans="51:56" hidden="1" x14ac:dyDescent="0.25">
      <c r="AY27276" s="40"/>
      <c r="AZ27276" s="40"/>
      <c r="BA27276" s="40"/>
      <c r="BB27276" s="40"/>
      <c r="BC27276" s="40"/>
      <c r="BD27276" s="50"/>
    </row>
    <row r="27277" spans="51:56" hidden="1" x14ac:dyDescent="0.25">
      <c r="AY27277" s="40"/>
      <c r="AZ27277" s="40"/>
      <c r="BA27277" s="40"/>
      <c r="BB27277" s="40"/>
      <c r="BC27277" s="40"/>
      <c r="BD27277" s="50"/>
    </row>
    <row r="27278" spans="51:56" hidden="1" x14ac:dyDescent="0.25">
      <c r="AY27278" s="40"/>
      <c r="AZ27278" s="40"/>
      <c r="BA27278" s="40"/>
      <c r="BB27278" s="40"/>
      <c r="BC27278" s="40"/>
      <c r="BD27278" s="50"/>
    </row>
    <row r="27279" spans="51:56" hidden="1" x14ac:dyDescent="0.25">
      <c r="AY27279" s="40"/>
      <c r="AZ27279" s="40"/>
      <c r="BA27279" s="40"/>
      <c r="BB27279" s="40"/>
      <c r="BC27279" s="40"/>
      <c r="BD27279" s="50"/>
    </row>
    <row r="27280" spans="51:56" hidden="1" x14ac:dyDescent="0.25">
      <c r="AY27280" s="40"/>
      <c r="AZ27280" s="40"/>
      <c r="BA27280" s="40"/>
      <c r="BB27280" s="40"/>
      <c r="BC27280" s="40"/>
      <c r="BD27280" s="50"/>
    </row>
    <row r="27281" spans="51:56" hidden="1" x14ac:dyDescent="0.25">
      <c r="AY27281" s="40"/>
      <c r="AZ27281" s="40"/>
      <c r="BA27281" s="40"/>
      <c r="BB27281" s="40"/>
      <c r="BC27281" s="40"/>
      <c r="BD27281" s="50"/>
    </row>
    <row r="27282" spans="51:56" hidden="1" x14ac:dyDescent="0.25">
      <c r="AY27282" s="40"/>
      <c r="AZ27282" s="40"/>
      <c r="BA27282" s="40"/>
      <c r="BB27282" s="40"/>
      <c r="BC27282" s="40"/>
      <c r="BD27282" s="50"/>
    </row>
    <row r="27283" spans="51:56" hidden="1" x14ac:dyDescent="0.25">
      <c r="AY27283" s="40"/>
      <c r="AZ27283" s="40"/>
      <c r="BA27283" s="40"/>
      <c r="BB27283" s="40"/>
      <c r="BC27283" s="40"/>
      <c r="BD27283" s="50"/>
    </row>
    <row r="27284" spans="51:56" hidden="1" x14ac:dyDescent="0.25">
      <c r="AY27284" s="40"/>
      <c r="AZ27284" s="40"/>
      <c r="BA27284" s="40"/>
      <c r="BB27284" s="40"/>
      <c r="BC27284" s="40"/>
      <c r="BD27284" s="50"/>
    </row>
    <row r="27285" spans="51:56" hidden="1" x14ac:dyDescent="0.25">
      <c r="AY27285" s="40"/>
      <c r="AZ27285" s="40"/>
      <c r="BA27285" s="40"/>
      <c r="BB27285" s="40"/>
      <c r="BC27285" s="40"/>
      <c r="BD27285" s="50"/>
    </row>
    <row r="27286" spans="51:56" hidden="1" x14ac:dyDescent="0.25">
      <c r="AY27286" s="40"/>
      <c r="AZ27286" s="40"/>
      <c r="BA27286" s="40"/>
      <c r="BB27286" s="40"/>
      <c r="BC27286" s="40"/>
      <c r="BD27286" s="50"/>
    </row>
    <row r="27287" spans="51:56" hidden="1" x14ac:dyDescent="0.25">
      <c r="AY27287" s="40"/>
      <c r="AZ27287" s="40"/>
      <c r="BA27287" s="40"/>
      <c r="BB27287" s="40"/>
      <c r="BC27287" s="40"/>
      <c r="BD27287" s="50"/>
    </row>
    <row r="27288" spans="51:56" hidden="1" x14ac:dyDescent="0.25">
      <c r="AY27288" s="40"/>
      <c r="AZ27288" s="40"/>
      <c r="BA27288" s="40"/>
      <c r="BB27288" s="40"/>
      <c r="BC27288" s="40"/>
      <c r="BD27288" s="50"/>
    </row>
    <row r="27289" spans="51:56" hidden="1" x14ac:dyDescent="0.25">
      <c r="AY27289" s="40"/>
      <c r="AZ27289" s="40"/>
      <c r="BA27289" s="40"/>
      <c r="BB27289" s="40"/>
      <c r="BC27289" s="40"/>
      <c r="BD27289" s="50"/>
    </row>
    <row r="27290" spans="51:56" hidden="1" x14ac:dyDescent="0.25">
      <c r="AY27290" s="40"/>
      <c r="AZ27290" s="40"/>
      <c r="BA27290" s="40"/>
      <c r="BB27290" s="40"/>
      <c r="BC27290" s="40"/>
      <c r="BD27290" s="50"/>
    </row>
    <row r="27291" spans="51:56" hidden="1" x14ac:dyDescent="0.25">
      <c r="AY27291" s="40"/>
      <c r="AZ27291" s="40"/>
      <c r="BA27291" s="40"/>
      <c r="BB27291" s="40"/>
      <c r="BC27291" s="40"/>
      <c r="BD27291" s="50"/>
    </row>
    <row r="27292" spans="51:56" hidden="1" x14ac:dyDescent="0.25">
      <c r="AY27292" s="40"/>
      <c r="AZ27292" s="40"/>
      <c r="BA27292" s="40"/>
      <c r="BB27292" s="40"/>
      <c r="BC27292" s="40"/>
      <c r="BD27292" s="50"/>
    </row>
    <row r="27293" spans="51:56" hidden="1" x14ac:dyDescent="0.25">
      <c r="AY27293" s="40"/>
      <c r="AZ27293" s="40"/>
      <c r="BA27293" s="40"/>
      <c r="BB27293" s="40"/>
      <c r="BC27293" s="40"/>
      <c r="BD27293" s="50"/>
    </row>
    <row r="27294" spans="51:56" hidden="1" x14ac:dyDescent="0.25">
      <c r="AY27294" s="40"/>
      <c r="AZ27294" s="40"/>
      <c r="BA27294" s="40"/>
      <c r="BB27294" s="40"/>
      <c r="BC27294" s="40"/>
      <c r="BD27294" s="50"/>
    </row>
    <row r="27295" spans="51:56" hidden="1" x14ac:dyDescent="0.25">
      <c r="AY27295" s="40"/>
      <c r="AZ27295" s="40"/>
      <c r="BA27295" s="40"/>
      <c r="BB27295" s="40"/>
      <c r="BC27295" s="40"/>
      <c r="BD27295" s="50"/>
    </row>
    <row r="27296" spans="51:56" hidden="1" x14ac:dyDescent="0.25">
      <c r="AY27296" s="40"/>
      <c r="AZ27296" s="40"/>
      <c r="BA27296" s="40"/>
      <c r="BB27296" s="40"/>
      <c r="BC27296" s="40"/>
      <c r="BD27296" s="50"/>
    </row>
    <row r="27297" spans="51:56" hidden="1" x14ac:dyDescent="0.25">
      <c r="AY27297" s="40"/>
      <c r="AZ27297" s="40"/>
      <c r="BA27297" s="40"/>
      <c r="BB27297" s="40"/>
      <c r="BC27297" s="40"/>
      <c r="BD27297" s="50"/>
    </row>
    <row r="27298" spans="51:56" hidden="1" x14ac:dyDescent="0.25">
      <c r="AY27298" s="40"/>
      <c r="AZ27298" s="40"/>
      <c r="BA27298" s="40"/>
      <c r="BB27298" s="40"/>
      <c r="BC27298" s="40"/>
      <c r="BD27298" s="50"/>
    </row>
    <row r="27299" spans="51:56" hidden="1" x14ac:dyDescent="0.25">
      <c r="AY27299" s="40"/>
      <c r="AZ27299" s="40"/>
      <c r="BA27299" s="40"/>
      <c r="BB27299" s="40"/>
      <c r="BC27299" s="40"/>
      <c r="BD27299" s="50"/>
    </row>
    <row r="27300" spans="51:56" hidden="1" x14ac:dyDescent="0.25">
      <c r="AY27300" s="40"/>
      <c r="AZ27300" s="40"/>
      <c r="BA27300" s="40"/>
      <c r="BB27300" s="40"/>
      <c r="BC27300" s="40"/>
      <c r="BD27300" s="50"/>
    </row>
    <row r="27301" spans="51:56" hidden="1" x14ac:dyDescent="0.25">
      <c r="AY27301" s="40"/>
      <c r="AZ27301" s="40"/>
      <c r="BA27301" s="40"/>
      <c r="BB27301" s="40"/>
      <c r="BC27301" s="40"/>
      <c r="BD27301" s="50"/>
    </row>
    <row r="27302" spans="51:56" hidden="1" x14ac:dyDescent="0.25">
      <c r="AY27302" s="40"/>
      <c r="AZ27302" s="40"/>
      <c r="BA27302" s="40"/>
      <c r="BB27302" s="40"/>
      <c r="BC27302" s="40"/>
      <c r="BD27302" s="50"/>
    </row>
    <row r="27303" spans="51:56" hidden="1" x14ac:dyDescent="0.25">
      <c r="AY27303" s="40"/>
      <c r="AZ27303" s="40"/>
      <c r="BA27303" s="40"/>
      <c r="BB27303" s="40"/>
      <c r="BC27303" s="40"/>
      <c r="BD27303" s="50"/>
    </row>
    <row r="27304" spans="51:56" hidden="1" x14ac:dyDescent="0.25">
      <c r="AY27304" s="40"/>
      <c r="AZ27304" s="40"/>
      <c r="BA27304" s="40"/>
      <c r="BB27304" s="40"/>
      <c r="BC27304" s="40"/>
      <c r="BD27304" s="50"/>
    </row>
    <row r="27305" spans="51:56" hidden="1" x14ac:dyDescent="0.25">
      <c r="AY27305" s="40"/>
      <c r="AZ27305" s="40"/>
      <c r="BA27305" s="40"/>
      <c r="BB27305" s="40"/>
      <c r="BC27305" s="40"/>
      <c r="BD27305" s="50"/>
    </row>
    <row r="27306" spans="51:56" hidden="1" x14ac:dyDescent="0.25">
      <c r="AY27306" s="40"/>
      <c r="AZ27306" s="40"/>
      <c r="BA27306" s="40"/>
      <c r="BB27306" s="40"/>
      <c r="BC27306" s="40"/>
      <c r="BD27306" s="50"/>
    </row>
    <row r="27307" spans="51:56" hidden="1" x14ac:dyDescent="0.25">
      <c r="AY27307" s="40"/>
      <c r="AZ27307" s="40"/>
      <c r="BA27307" s="40"/>
      <c r="BB27307" s="40"/>
      <c r="BC27307" s="40"/>
      <c r="BD27307" s="50"/>
    </row>
    <row r="27308" spans="51:56" hidden="1" x14ac:dyDescent="0.25">
      <c r="AY27308" s="40"/>
      <c r="AZ27308" s="40"/>
      <c r="BA27308" s="40"/>
      <c r="BB27308" s="40"/>
      <c r="BC27308" s="40"/>
      <c r="BD27308" s="50"/>
    </row>
    <row r="27309" spans="51:56" hidden="1" x14ac:dyDescent="0.25">
      <c r="AY27309" s="40"/>
      <c r="AZ27309" s="40"/>
      <c r="BA27309" s="40"/>
      <c r="BB27309" s="40"/>
      <c r="BC27309" s="40"/>
      <c r="BD27309" s="50"/>
    </row>
    <row r="27310" spans="51:56" hidden="1" x14ac:dyDescent="0.25">
      <c r="AY27310" s="40"/>
      <c r="AZ27310" s="40"/>
      <c r="BA27310" s="40"/>
      <c r="BB27310" s="40"/>
      <c r="BC27310" s="40"/>
      <c r="BD27310" s="50"/>
    </row>
    <row r="27311" spans="51:56" hidden="1" x14ac:dyDescent="0.25">
      <c r="AY27311" s="40"/>
      <c r="AZ27311" s="40"/>
      <c r="BA27311" s="40"/>
      <c r="BB27311" s="40"/>
      <c r="BC27311" s="40"/>
      <c r="BD27311" s="50"/>
    </row>
    <row r="27312" spans="51:56" hidden="1" x14ac:dyDescent="0.25">
      <c r="AY27312" s="40"/>
      <c r="AZ27312" s="40"/>
      <c r="BA27312" s="40"/>
      <c r="BB27312" s="40"/>
      <c r="BC27312" s="40"/>
      <c r="BD27312" s="50"/>
    </row>
    <row r="27313" spans="51:56" hidden="1" x14ac:dyDescent="0.25">
      <c r="AY27313" s="40"/>
      <c r="AZ27313" s="40"/>
      <c r="BA27313" s="40"/>
      <c r="BB27313" s="40"/>
      <c r="BC27313" s="40"/>
      <c r="BD27313" s="50"/>
    </row>
    <row r="27314" spans="51:56" hidden="1" x14ac:dyDescent="0.25">
      <c r="AY27314" s="40"/>
      <c r="AZ27314" s="40"/>
      <c r="BA27314" s="40"/>
      <c r="BB27314" s="40"/>
      <c r="BC27314" s="40"/>
      <c r="BD27314" s="50"/>
    </row>
    <row r="27315" spans="51:56" hidden="1" x14ac:dyDescent="0.25">
      <c r="AY27315" s="40"/>
      <c r="AZ27315" s="40"/>
      <c r="BA27315" s="40"/>
      <c r="BB27315" s="40"/>
      <c r="BC27315" s="40"/>
      <c r="BD27315" s="50"/>
    </row>
    <row r="27316" spans="51:56" hidden="1" x14ac:dyDescent="0.25">
      <c r="AY27316" s="40"/>
      <c r="AZ27316" s="40"/>
      <c r="BA27316" s="40"/>
      <c r="BB27316" s="40"/>
      <c r="BC27316" s="40"/>
      <c r="BD27316" s="50"/>
    </row>
    <row r="27317" spans="51:56" hidden="1" x14ac:dyDescent="0.25">
      <c r="AY27317" s="40"/>
      <c r="AZ27317" s="40"/>
      <c r="BA27317" s="40"/>
      <c r="BB27317" s="40"/>
      <c r="BC27317" s="40"/>
      <c r="BD27317" s="50"/>
    </row>
    <row r="27318" spans="51:56" hidden="1" x14ac:dyDescent="0.25">
      <c r="AY27318" s="40"/>
      <c r="AZ27318" s="40"/>
      <c r="BA27318" s="40"/>
      <c r="BB27318" s="40"/>
      <c r="BC27318" s="40"/>
      <c r="BD27318" s="50"/>
    </row>
    <row r="27319" spans="51:56" hidden="1" x14ac:dyDescent="0.25">
      <c r="AY27319" s="40"/>
      <c r="AZ27319" s="40"/>
      <c r="BA27319" s="40"/>
      <c r="BB27319" s="40"/>
      <c r="BC27319" s="40"/>
      <c r="BD27319" s="50"/>
    </row>
    <row r="27320" spans="51:56" hidden="1" x14ac:dyDescent="0.25">
      <c r="AY27320" s="40"/>
      <c r="AZ27320" s="40"/>
      <c r="BA27320" s="40"/>
      <c r="BB27320" s="40"/>
      <c r="BC27320" s="40"/>
      <c r="BD27320" s="50"/>
    </row>
    <row r="27321" spans="51:56" hidden="1" x14ac:dyDescent="0.25">
      <c r="AY27321" s="40"/>
      <c r="AZ27321" s="40"/>
      <c r="BA27321" s="40"/>
      <c r="BB27321" s="40"/>
      <c r="BC27321" s="40"/>
      <c r="BD27321" s="50"/>
    </row>
    <row r="27322" spans="51:56" hidden="1" x14ac:dyDescent="0.25">
      <c r="AY27322" s="40"/>
      <c r="AZ27322" s="40"/>
      <c r="BA27322" s="40"/>
      <c r="BB27322" s="40"/>
      <c r="BC27322" s="40"/>
      <c r="BD27322" s="50"/>
    </row>
    <row r="27323" spans="51:56" hidden="1" x14ac:dyDescent="0.25">
      <c r="AY27323" s="40"/>
      <c r="AZ27323" s="40"/>
      <c r="BA27323" s="40"/>
      <c r="BB27323" s="40"/>
      <c r="BC27323" s="40"/>
      <c r="BD27323" s="50"/>
    </row>
    <row r="27324" spans="51:56" hidden="1" x14ac:dyDescent="0.25">
      <c r="AY27324" s="40"/>
      <c r="AZ27324" s="40"/>
      <c r="BA27324" s="40"/>
      <c r="BB27324" s="40"/>
      <c r="BC27324" s="40"/>
      <c r="BD27324" s="50"/>
    </row>
    <row r="27325" spans="51:56" hidden="1" x14ac:dyDescent="0.25">
      <c r="AY27325" s="40"/>
      <c r="AZ27325" s="40"/>
      <c r="BA27325" s="40"/>
      <c r="BB27325" s="40"/>
      <c r="BC27325" s="40"/>
      <c r="BD27325" s="50"/>
    </row>
    <row r="27326" spans="51:56" hidden="1" x14ac:dyDescent="0.25">
      <c r="AY27326" s="40"/>
      <c r="AZ27326" s="40"/>
      <c r="BA27326" s="40"/>
      <c r="BB27326" s="40"/>
      <c r="BC27326" s="40"/>
      <c r="BD27326" s="50"/>
    </row>
    <row r="27327" spans="51:56" hidden="1" x14ac:dyDescent="0.25">
      <c r="AY27327" s="40"/>
      <c r="AZ27327" s="40"/>
      <c r="BA27327" s="40"/>
      <c r="BB27327" s="40"/>
      <c r="BC27327" s="40"/>
      <c r="BD27327" s="50"/>
    </row>
    <row r="27328" spans="51:56" hidden="1" x14ac:dyDescent="0.25">
      <c r="AY27328" s="40"/>
      <c r="AZ27328" s="40"/>
      <c r="BA27328" s="40"/>
      <c r="BB27328" s="40"/>
      <c r="BC27328" s="40"/>
      <c r="BD27328" s="50"/>
    </row>
    <row r="27329" spans="51:56" hidden="1" x14ac:dyDescent="0.25">
      <c r="AY27329" s="40"/>
      <c r="AZ27329" s="40"/>
      <c r="BA27329" s="40"/>
      <c r="BB27329" s="40"/>
      <c r="BC27329" s="40"/>
      <c r="BD27329" s="50"/>
    </row>
    <row r="27330" spans="51:56" hidden="1" x14ac:dyDescent="0.25">
      <c r="AY27330" s="40"/>
      <c r="AZ27330" s="40"/>
      <c r="BA27330" s="40"/>
      <c r="BB27330" s="40"/>
      <c r="BC27330" s="40"/>
      <c r="BD27330" s="50"/>
    </row>
    <row r="27331" spans="51:56" hidden="1" x14ac:dyDescent="0.25">
      <c r="AY27331" s="40"/>
      <c r="AZ27331" s="40"/>
      <c r="BA27331" s="40"/>
      <c r="BB27331" s="40"/>
      <c r="BC27331" s="40"/>
      <c r="BD27331" s="50"/>
    </row>
    <row r="27332" spans="51:56" hidden="1" x14ac:dyDescent="0.25">
      <c r="AY27332" s="40"/>
      <c r="AZ27332" s="40"/>
      <c r="BA27332" s="40"/>
      <c r="BB27332" s="40"/>
      <c r="BC27332" s="40"/>
      <c r="BD27332" s="50"/>
    </row>
    <row r="27333" spans="51:56" hidden="1" x14ac:dyDescent="0.25">
      <c r="AY27333" s="40"/>
      <c r="AZ27333" s="40"/>
      <c r="BA27333" s="40"/>
      <c r="BB27333" s="40"/>
      <c r="BC27333" s="40"/>
      <c r="BD27333" s="50"/>
    </row>
    <row r="27334" spans="51:56" hidden="1" x14ac:dyDescent="0.25">
      <c r="AY27334" s="40"/>
      <c r="AZ27334" s="40"/>
      <c r="BA27334" s="40"/>
      <c r="BB27334" s="40"/>
      <c r="BC27334" s="40"/>
      <c r="BD27334" s="50"/>
    </row>
    <row r="27335" spans="51:56" hidden="1" x14ac:dyDescent="0.25">
      <c r="AY27335" s="40"/>
      <c r="AZ27335" s="40"/>
      <c r="BA27335" s="40"/>
      <c r="BB27335" s="40"/>
      <c r="BC27335" s="40"/>
      <c r="BD27335" s="50"/>
    </row>
    <row r="27336" spans="51:56" hidden="1" x14ac:dyDescent="0.25">
      <c r="AY27336" s="40"/>
      <c r="AZ27336" s="40"/>
      <c r="BA27336" s="40"/>
      <c r="BB27336" s="40"/>
      <c r="BC27336" s="40"/>
      <c r="BD27336" s="50"/>
    </row>
    <row r="27337" spans="51:56" hidden="1" x14ac:dyDescent="0.25">
      <c r="AY27337" s="40"/>
      <c r="AZ27337" s="40"/>
      <c r="BA27337" s="40"/>
      <c r="BB27337" s="40"/>
      <c r="BC27337" s="40"/>
      <c r="BD27337" s="50"/>
    </row>
    <row r="27338" spans="51:56" hidden="1" x14ac:dyDescent="0.25">
      <c r="AY27338" s="40"/>
      <c r="AZ27338" s="40"/>
      <c r="BA27338" s="40"/>
      <c r="BB27338" s="40"/>
      <c r="BC27338" s="40"/>
      <c r="BD27338" s="50"/>
    </row>
    <row r="27339" spans="51:56" hidden="1" x14ac:dyDescent="0.25">
      <c r="AY27339" s="40"/>
      <c r="AZ27339" s="40"/>
      <c r="BA27339" s="40"/>
      <c r="BB27339" s="40"/>
      <c r="BC27339" s="40"/>
      <c r="BD27339" s="50"/>
    </row>
    <row r="27340" spans="51:56" hidden="1" x14ac:dyDescent="0.25">
      <c r="AY27340" s="40"/>
      <c r="AZ27340" s="40"/>
      <c r="BA27340" s="40"/>
      <c r="BB27340" s="40"/>
      <c r="BC27340" s="40"/>
      <c r="BD27340" s="50"/>
    </row>
    <row r="27341" spans="51:56" hidden="1" x14ac:dyDescent="0.25">
      <c r="AY27341" s="40"/>
      <c r="AZ27341" s="40"/>
      <c r="BA27341" s="40"/>
      <c r="BB27341" s="40"/>
      <c r="BC27341" s="40"/>
      <c r="BD27341" s="50"/>
    </row>
    <row r="27342" spans="51:56" hidden="1" x14ac:dyDescent="0.25">
      <c r="AY27342" s="40"/>
      <c r="AZ27342" s="40"/>
      <c r="BA27342" s="40"/>
      <c r="BB27342" s="40"/>
      <c r="BC27342" s="40"/>
      <c r="BD27342" s="50"/>
    </row>
    <row r="27343" spans="51:56" hidden="1" x14ac:dyDescent="0.25">
      <c r="AY27343" s="40"/>
      <c r="AZ27343" s="40"/>
      <c r="BA27343" s="40"/>
      <c r="BB27343" s="40"/>
      <c r="BC27343" s="40"/>
      <c r="BD27343" s="50"/>
    </row>
    <row r="27344" spans="51:56" hidden="1" x14ac:dyDescent="0.25">
      <c r="AY27344" s="40"/>
      <c r="AZ27344" s="40"/>
      <c r="BA27344" s="40"/>
      <c r="BB27344" s="40"/>
      <c r="BC27344" s="40"/>
      <c r="BD27344" s="50"/>
    </row>
    <row r="27345" spans="51:56" hidden="1" x14ac:dyDescent="0.25">
      <c r="AY27345" s="40"/>
      <c r="AZ27345" s="40"/>
      <c r="BA27345" s="40"/>
      <c r="BB27345" s="40"/>
      <c r="BC27345" s="40"/>
      <c r="BD27345" s="50"/>
    </row>
    <row r="27346" spans="51:56" hidden="1" x14ac:dyDescent="0.25">
      <c r="AY27346" s="40"/>
      <c r="AZ27346" s="40"/>
      <c r="BA27346" s="40"/>
      <c r="BB27346" s="40"/>
      <c r="BC27346" s="40"/>
      <c r="BD27346" s="50"/>
    </row>
    <row r="27347" spans="51:56" hidden="1" x14ac:dyDescent="0.25">
      <c r="AY27347" s="40"/>
      <c r="AZ27347" s="40"/>
      <c r="BA27347" s="40"/>
      <c r="BB27347" s="40"/>
      <c r="BC27347" s="40"/>
      <c r="BD27347" s="50"/>
    </row>
    <row r="27348" spans="51:56" hidden="1" x14ac:dyDescent="0.25">
      <c r="AY27348" s="40"/>
      <c r="AZ27348" s="40"/>
      <c r="BA27348" s="40"/>
      <c r="BB27348" s="40"/>
      <c r="BC27348" s="40"/>
      <c r="BD27348" s="50"/>
    </row>
    <row r="27349" spans="51:56" hidden="1" x14ac:dyDescent="0.25">
      <c r="AY27349" s="40"/>
      <c r="AZ27349" s="40"/>
      <c r="BA27349" s="40"/>
      <c r="BB27349" s="40"/>
      <c r="BC27349" s="40"/>
      <c r="BD27349" s="50"/>
    </row>
    <row r="27350" spans="51:56" hidden="1" x14ac:dyDescent="0.25">
      <c r="AY27350" s="40"/>
      <c r="AZ27350" s="40"/>
      <c r="BA27350" s="40"/>
      <c r="BB27350" s="40"/>
      <c r="BC27350" s="40"/>
      <c r="BD27350" s="50"/>
    </row>
    <row r="27351" spans="51:56" hidden="1" x14ac:dyDescent="0.25">
      <c r="AY27351" s="40"/>
      <c r="AZ27351" s="40"/>
      <c r="BA27351" s="40"/>
      <c r="BB27351" s="40"/>
      <c r="BC27351" s="40"/>
      <c r="BD27351" s="50"/>
    </row>
    <row r="27352" spans="51:56" hidden="1" x14ac:dyDescent="0.25">
      <c r="AY27352" s="40"/>
      <c r="AZ27352" s="40"/>
      <c r="BA27352" s="40"/>
      <c r="BB27352" s="40"/>
      <c r="BC27352" s="40"/>
      <c r="BD27352" s="50"/>
    </row>
    <row r="27353" spans="51:56" hidden="1" x14ac:dyDescent="0.25">
      <c r="AY27353" s="40"/>
      <c r="AZ27353" s="40"/>
      <c r="BA27353" s="40"/>
      <c r="BB27353" s="40"/>
      <c r="BC27353" s="40"/>
      <c r="BD27353" s="50"/>
    </row>
    <row r="27354" spans="51:56" hidden="1" x14ac:dyDescent="0.25">
      <c r="AY27354" s="40"/>
      <c r="AZ27354" s="40"/>
      <c r="BA27354" s="40"/>
      <c r="BB27354" s="40"/>
      <c r="BC27354" s="40"/>
      <c r="BD27354" s="50"/>
    </row>
    <row r="27355" spans="51:56" hidden="1" x14ac:dyDescent="0.25">
      <c r="AY27355" s="40"/>
      <c r="AZ27355" s="40"/>
      <c r="BA27355" s="40"/>
      <c r="BB27355" s="40"/>
      <c r="BC27355" s="40"/>
      <c r="BD27355" s="50"/>
    </row>
    <row r="27356" spans="51:56" hidden="1" x14ac:dyDescent="0.25">
      <c r="AY27356" s="40"/>
      <c r="AZ27356" s="40"/>
      <c r="BA27356" s="40"/>
      <c r="BB27356" s="40"/>
      <c r="BC27356" s="40"/>
      <c r="BD27356" s="50"/>
    </row>
    <row r="27357" spans="51:56" hidden="1" x14ac:dyDescent="0.25">
      <c r="AY27357" s="40"/>
      <c r="AZ27357" s="40"/>
      <c r="BA27357" s="40"/>
      <c r="BB27357" s="40"/>
      <c r="BC27357" s="40"/>
      <c r="BD27357" s="50"/>
    </row>
    <row r="27358" spans="51:56" hidden="1" x14ac:dyDescent="0.25">
      <c r="AY27358" s="40"/>
      <c r="AZ27358" s="40"/>
      <c r="BA27358" s="40"/>
      <c r="BB27358" s="40"/>
      <c r="BC27358" s="40"/>
      <c r="BD27358" s="50"/>
    </row>
    <row r="27359" spans="51:56" hidden="1" x14ac:dyDescent="0.25">
      <c r="AY27359" s="40"/>
      <c r="AZ27359" s="40"/>
      <c r="BA27359" s="40"/>
      <c r="BB27359" s="40"/>
      <c r="BC27359" s="40"/>
      <c r="BD27359" s="50"/>
    </row>
    <row r="27360" spans="51:56" hidden="1" x14ac:dyDescent="0.25">
      <c r="AY27360" s="40"/>
      <c r="AZ27360" s="40"/>
      <c r="BA27360" s="40"/>
      <c r="BB27360" s="40"/>
      <c r="BC27360" s="40"/>
      <c r="BD27360" s="50"/>
    </row>
    <row r="27361" spans="51:56" hidden="1" x14ac:dyDescent="0.25">
      <c r="AY27361" s="40"/>
      <c r="AZ27361" s="40"/>
      <c r="BA27361" s="40"/>
      <c r="BB27361" s="40"/>
      <c r="BC27361" s="40"/>
      <c r="BD27361" s="50"/>
    </row>
    <row r="27362" spans="51:56" hidden="1" x14ac:dyDescent="0.25">
      <c r="AY27362" s="40"/>
      <c r="AZ27362" s="40"/>
      <c r="BA27362" s="40"/>
      <c r="BB27362" s="40"/>
      <c r="BC27362" s="40"/>
      <c r="BD27362" s="50"/>
    </row>
    <row r="27363" spans="51:56" hidden="1" x14ac:dyDescent="0.25">
      <c r="AY27363" s="40"/>
      <c r="AZ27363" s="40"/>
      <c r="BA27363" s="40"/>
      <c r="BB27363" s="40"/>
      <c r="BC27363" s="40"/>
      <c r="BD27363" s="50"/>
    </row>
    <row r="27364" spans="51:56" hidden="1" x14ac:dyDescent="0.25">
      <c r="AY27364" s="40"/>
      <c r="AZ27364" s="40"/>
      <c r="BA27364" s="40"/>
      <c r="BB27364" s="40"/>
      <c r="BC27364" s="40"/>
      <c r="BD27364" s="50"/>
    </row>
    <row r="27365" spans="51:56" hidden="1" x14ac:dyDescent="0.25">
      <c r="AY27365" s="40"/>
      <c r="AZ27365" s="40"/>
      <c r="BA27365" s="40"/>
      <c r="BB27365" s="40"/>
      <c r="BC27365" s="40"/>
      <c r="BD27365" s="50"/>
    </row>
    <row r="27366" spans="51:56" hidden="1" x14ac:dyDescent="0.25">
      <c r="AY27366" s="40"/>
      <c r="AZ27366" s="40"/>
      <c r="BA27366" s="40"/>
      <c r="BB27366" s="40"/>
      <c r="BC27366" s="40"/>
      <c r="BD27366" s="50"/>
    </row>
    <row r="27367" spans="51:56" hidden="1" x14ac:dyDescent="0.25">
      <c r="AY27367" s="40"/>
      <c r="AZ27367" s="40"/>
      <c r="BA27367" s="40"/>
      <c r="BB27367" s="40"/>
      <c r="BC27367" s="40"/>
      <c r="BD27367" s="50"/>
    </row>
    <row r="27368" spans="51:56" hidden="1" x14ac:dyDescent="0.25">
      <c r="AY27368" s="40"/>
      <c r="AZ27368" s="40"/>
      <c r="BA27368" s="40"/>
      <c r="BB27368" s="40"/>
      <c r="BC27368" s="40"/>
      <c r="BD27368" s="50"/>
    </row>
    <row r="27369" spans="51:56" hidden="1" x14ac:dyDescent="0.25">
      <c r="AY27369" s="40"/>
      <c r="AZ27369" s="40"/>
      <c r="BA27369" s="40"/>
      <c r="BB27369" s="40"/>
      <c r="BC27369" s="40"/>
      <c r="BD27369" s="50"/>
    </row>
    <row r="27370" spans="51:56" hidden="1" x14ac:dyDescent="0.25">
      <c r="AY27370" s="40"/>
      <c r="AZ27370" s="40"/>
      <c r="BA27370" s="40"/>
      <c r="BB27370" s="40"/>
      <c r="BC27370" s="40"/>
      <c r="BD27370" s="50"/>
    </row>
    <row r="27371" spans="51:56" hidden="1" x14ac:dyDescent="0.25">
      <c r="AY27371" s="40"/>
      <c r="AZ27371" s="40"/>
      <c r="BA27371" s="40"/>
      <c r="BB27371" s="40"/>
      <c r="BC27371" s="40"/>
      <c r="BD27371" s="50"/>
    </row>
    <row r="27372" spans="51:56" hidden="1" x14ac:dyDescent="0.25">
      <c r="AY27372" s="40"/>
      <c r="AZ27372" s="40"/>
      <c r="BA27372" s="40"/>
      <c r="BB27372" s="40"/>
      <c r="BC27372" s="40"/>
      <c r="BD27372" s="50"/>
    </row>
    <row r="27373" spans="51:56" hidden="1" x14ac:dyDescent="0.25">
      <c r="AY27373" s="40"/>
      <c r="AZ27373" s="40"/>
      <c r="BA27373" s="40"/>
      <c r="BB27373" s="40"/>
      <c r="BC27373" s="40"/>
      <c r="BD27373" s="50"/>
    </row>
    <row r="27374" spans="51:56" hidden="1" x14ac:dyDescent="0.25">
      <c r="AY27374" s="40"/>
      <c r="AZ27374" s="40"/>
      <c r="BA27374" s="40"/>
      <c r="BB27374" s="40"/>
      <c r="BC27374" s="40"/>
      <c r="BD27374" s="50"/>
    </row>
    <row r="27375" spans="51:56" hidden="1" x14ac:dyDescent="0.25">
      <c r="AY27375" s="40"/>
      <c r="AZ27375" s="40"/>
      <c r="BA27375" s="40"/>
      <c r="BB27375" s="40"/>
      <c r="BC27375" s="40"/>
      <c r="BD27375" s="50"/>
    </row>
    <row r="27376" spans="51:56" hidden="1" x14ac:dyDescent="0.25">
      <c r="AY27376" s="40"/>
      <c r="AZ27376" s="40"/>
      <c r="BA27376" s="40"/>
      <c r="BB27376" s="40"/>
      <c r="BC27376" s="40"/>
      <c r="BD27376" s="50"/>
    </row>
    <row r="27377" spans="51:56" hidden="1" x14ac:dyDescent="0.25">
      <c r="AY27377" s="40"/>
      <c r="AZ27377" s="40"/>
      <c r="BA27377" s="40"/>
      <c r="BB27377" s="40"/>
      <c r="BC27377" s="40"/>
      <c r="BD27377" s="50"/>
    </row>
    <row r="27378" spans="51:56" hidden="1" x14ac:dyDescent="0.25">
      <c r="AY27378" s="40"/>
      <c r="AZ27378" s="40"/>
      <c r="BA27378" s="40"/>
      <c r="BB27378" s="40"/>
      <c r="BC27378" s="40"/>
      <c r="BD27378" s="50"/>
    </row>
    <row r="27379" spans="51:56" hidden="1" x14ac:dyDescent="0.25">
      <c r="AY27379" s="40"/>
      <c r="AZ27379" s="40"/>
      <c r="BA27379" s="40"/>
      <c r="BB27379" s="40"/>
      <c r="BC27379" s="40"/>
      <c r="BD27379" s="50"/>
    </row>
    <row r="27380" spans="51:56" hidden="1" x14ac:dyDescent="0.25">
      <c r="AY27380" s="40"/>
      <c r="AZ27380" s="40"/>
      <c r="BA27380" s="40"/>
      <c r="BB27380" s="40"/>
      <c r="BC27380" s="40"/>
      <c r="BD27380" s="50"/>
    </row>
    <row r="27381" spans="51:56" hidden="1" x14ac:dyDescent="0.25">
      <c r="AY27381" s="40"/>
      <c r="AZ27381" s="40"/>
      <c r="BA27381" s="40"/>
      <c r="BB27381" s="40"/>
      <c r="BC27381" s="40"/>
      <c r="BD27381" s="50"/>
    </row>
    <row r="27382" spans="51:56" hidden="1" x14ac:dyDescent="0.25">
      <c r="AY27382" s="40"/>
      <c r="AZ27382" s="40"/>
      <c r="BA27382" s="40"/>
      <c r="BB27382" s="40"/>
      <c r="BC27382" s="40"/>
      <c r="BD27382" s="50"/>
    </row>
    <row r="27383" spans="51:56" hidden="1" x14ac:dyDescent="0.25">
      <c r="AY27383" s="40"/>
      <c r="AZ27383" s="40"/>
      <c r="BA27383" s="40"/>
      <c r="BB27383" s="40"/>
      <c r="BC27383" s="40"/>
      <c r="BD27383" s="50"/>
    </row>
    <row r="27384" spans="51:56" hidden="1" x14ac:dyDescent="0.25">
      <c r="AY27384" s="40"/>
      <c r="AZ27384" s="40"/>
      <c r="BA27384" s="40"/>
      <c r="BB27384" s="40"/>
      <c r="BC27384" s="40"/>
      <c r="BD27384" s="50"/>
    </row>
    <row r="27385" spans="51:56" hidden="1" x14ac:dyDescent="0.25">
      <c r="AY27385" s="40"/>
      <c r="AZ27385" s="40"/>
      <c r="BA27385" s="40"/>
      <c r="BB27385" s="40"/>
      <c r="BC27385" s="40"/>
      <c r="BD27385" s="50"/>
    </row>
    <row r="27386" spans="51:56" hidden="1" x14ac:dyDescent="0.25">
      <c r="AY27386" s="40"/>
      <c r="AZ27386" s="40"/>
      <c r="BA27386" s="40"/>
      <c r="BB27386" s="40"/>
      <c r="BC27386" s="40"/>
      <c r="BD27386" s="50"/>
    </row>
    <row r="27387" spans="51:56" hidden="1" x14ac:dyDescent="0.25">
      <c r="AY27387" s="40"/>
      <c r="AZ27387" s="40"/>
      <c r="BA27387" s="40"/>
      <c r="BB27387" s="40"/>
      <c r="BC27387" s="40"/>
      <c r="BD27387" s="50"/>
    </row>
    <row r="27388" spans="51:56" hidden="1" x14ac:dyDescent="0.25">
      <c r="AY27388" s="40"/>
      <c r="AZ27388" s="40"/>
      <c r="BA27388" s="40"/>
      <c r="BB27388" s="40"/>
      <c r="BC27388" s="40"/>
      <c r="BD27388" s="50"/>
    </row>
    <row r="27389" spans="51:56" hidden="1" x14ac:dyDescent="0.25">
      <c r="AY27389" s="40"/>
      <c r="AZ27389" s="40"/>
      <c r="BA27389" s="40"/>
      <c r="BB27389" s="40"/>
      <c r="BC27389" s="40"/>
      <c r="BD27389" s="50"/>
    </row>
    <row r="27390" spans="51:56" hidden="1" x14ac:dyDescent="0.25">
      <c r="AY27390" s="40"/>
      <c r="AZ27390" s="40"/>
      <c r="BA27390" s="40"/>
      <c r="BB27390" s="40"/>
      <c r="BC27390" s="40"/>
      <c r="BD27390" s="50"/>
    </row>
    <row r="27391" spans="51:56" hidden="1" x14ac:dyDescent="0.25">
      <c r="AY27391" s="40"/>
      <c r="AZ27391" s="40"/>
      <c r="BA27391" s="40"/>
      <c r="BB27391" s="40"/>
      <c r="BC27391" s="40"/>
      <c r="BD27391" s="50"/>
    </row>
    <row r="27392" spans="51:56" hidden="1" x14ac:dyDescent="0.25">
      <c r="AY27392" s="40"/>
      <c r="AZ27392" s="40"/>
      <c r="BA27392" s="40"/>
      <c r="BB27392" s="40"/>
      <c r="BC27392" s="40"/>
      <c r="BD27392" s="50"/>
    </row>
    <row r="27393" spans="51:56" hidden="1" x14ac:dyDescent="0.25">
      <c r="AY27393" s="40"/>
      <c r="AZ27393" s="40"/>
      <c r="BA27393" s="40"/>
      <c r="BB27393" s="40"/>
      <c r="BC27393" s="40"/>
      <c r="BD27393" s="50"/>
    </row>
    <row r="27394" spans="51:56" hidden="1" x14ac:dyDescent="0.25">
      <c r="AY27394" s="40"/>
      <c r="AZ27394" s="40"/>
      <c r="BA27394" s="40"/>
      <c r="BB27394" s="40"/>
      <c r="BC27394" s="40"/>
      <c r="BD27394" s="50"/>
    </row>
    <row r="27395" spans="51:56" hidden="1" x14ac:dyDescent="0.25">
      <c r="AY27395" s="40"/>
      <c r="AZ27395" s="40"/>
      <c r="BA27395" s="40"/>
      <c r="BB27395" s="40"/>
      <c r="BC27395" s="40"/>
      <c r="BD27395" s="50"/>
    </row>
    <row r="27396" spans="51:56" hidden="1" x14ac:dyDescent="0.25">
      <c r="AY27396" s="40"/>
      <c r="AZ27396" s="40"/>
      <c r="BA27396" s="40"/>
      <c r="BB27396" s="40"/>
      <c r="BC27396" s="40"/>
      <c r="BD27396" s="50"/>
    </row>
    <row r="27397" spans="51:56" hidden="1" x14ac:dyDescent="0.25">
      <c r="AY27397" s="40"/>
      <c r="AZ27397" s="40"/>
      <c r="BA27397" s="40"/>
      <c r="BB27397" s="40"/>
      <c r="BC27397" s="40"/>
      <c r="BD27397" s="50"/>
    </row>
    <row r="27398" spans="51:56" hidden="1" x14ac:dyDescent="0.25">
      <c r="AY27398" s="40"/>
      <c r="AZ27398" s="40"/>
      <c r="BA27398" s="40"/>
      <c r="BB27398" s="40"/>
      <c r="BC27398" s="40"/>
      <c r="BD27398" s="50"/>
    </row>
    <row r="27399" spans="51:56" hidden="1" x14ac:dyDescent="0.25">
      <c r="AY27399" s="40"/>
      <c r="AZ27399" s="40"/>
      <c r="BA27399" s="40"/>
      <c r="BB27399" s="40"/>
      <c r="BC27399" s="40"/>
      <c r="BD27399" s="50"/>
    </row>
    <row r="27400" spans="51:56" hidden="1" x14ac:dyDescent="0.25">
      <c r="AY27400" s="40"/>
      <c r="AZ27400" s="40"/>
      <c r="BA27400" s="40"/>
      <c r="BB27400" s="40"/>
      <c r="BC27400" s="40"/>
      <c r="BD27400" s="50"/>
    </row>
    <row r="27401" spans="51:56" hidden="1" x14ac:dyDescent="0.25">
      <c r="AY27401" s="40"/>
      <c r="AZ27401" s="40"/>
      <c r="BA27401" s="40"/>
      <c r="BB27401" s="40"/>
      <c r="BC27401" s="40"/>
      <c r="BD27401" s="50"/>
    </row>
    <row r="27402" spans="51:56" hidden="1" x14ac:dyDescent="0.25">
      <c r="AY27402" s="40"/>
      <c r="AZ27402" s="40"/>
      <c r="BA27402" s="40"/>
      <c r="BB27402" s="40"/>
      <c r="BC27402" s="40"/>
      <c r="BD27402" s="50"/>
    </row>
    <row r="27403" spans="51:56" hidden="1" x14ac:dyDescent="0.25">
      <c r="AY27403" s="40"/>
      <c r="AZ27403" s="40"/>
      <c r="BA27403" s="40"/>
      <c r="BB27403" s="40"/>
      <c r="BC27403" s="40"/>
      <c r="BD27403" s="50"/>
    </row>
    <row r="27404" spans="51:56" hidden="1" x14ac:dyDescent="0.25">
      <c r="AY27404" s="40"/>
      <c r="AZ27404" s="40"/>
      <c r="BA27404" s="40"/>
      <c r="BB27404" s="40"/>
      <c r="BC27404" s="40"/>
      <c r="BD27404" s="50"/>
    </row>
    <row r="27405" spans="51:56" hidden="1" x14ac:dyDescent="0.25">
      <c r="AY27405" s="40"/>
      <c r="AZ27405" s="40"/>
      <c r="BA27405" s="40"/>
      <c r="BB27405" s="40"/>
      <c r="BC27405" s="40"/>
      <c r="BD27405" s="50"/>
    </row>
    <row r="27406" spans="51:56" hidden="1" x14ac:dyDescent="0.25">
      <c r="AY27406" s="40"/>
      <c r="AZ27406" s="40"/>
      <c r="BA27406" s="40"/>
      <c r="BB27406" s="40"/>
      <c r="BC27406" s="40"/>
      <c r="BD27406" s="50"/>
    </row>
    <row r="27407" spans="51:56" hidden="1" x14ac:dyDescent="0.25">
      <c r="AY27407" s="40"/>
      <c r="AZ27407" s="40"/>
      <c r="BA27407" s="40"/>
      <c r="BB27407" s="40"/>
      <c r="BC27407" s="40"/>
      <c r="BD27407" s="50"/>
    </row>
    <row r="27408" spans="51:56" hidden="1" x14ac:dyDescent="0.25">
      <c r="AY27408" s="40"/>
      <c r="AZ27408" s="40"/>
      <c r="BA27408" s="40"/>
      <c r="BB27408" s="40"/>
      <c r="BC27408" s="40"/>
      <c r="BD27408" s="50"/>
    </row>
    <row r="27409" spans="51:56" hidden="1" x14ac:dyDescent="0.25">
      <c r="AY27409" s="40"/>
      <c r="AZ27409" s="40"/>
      <c r="BA27409" s="40"/>
      <c r="BB27409" s="40"/>
      <c r="BC27409" s="40"/>
      <c r="BD27409" s="50"/>
    </row>
    <row r="27410" spans="51:56" hidden="1" x14ac:dyDescent="0.25">
      <c r="AY27410" s="40"/>
      <c r="AZ27410" s="40"/>
      <c r="BA27410" s="40"/>
      <c r="BB27410" s="40"/>
      <c r="BC27410" s="40"/>
      <c r="BD27410" s="50"/>
    </row>
    <row r="27411" spans="51:56" hidden="1" x14ac:dyDescent="0.25">
      <c r="AY27411" s="40"/>
      <c r="AZ27411" s="40"/>
      <c r="BA27411" s="40"/>
      <c r="BB27411" s="40"/>
      <c r="BC27411" s="40"/>
      <c r="BD27411" s="50"/>
    </row>
    <row r="27412" spans="51:56" hidden="1" x14ac:dyDescent="0.25">
      <c r="AY27412" s="40"/>
      <c r="AZ27412" s="40"/>
      <c r="BA27412" s="40"/>
      <c r="BB27412" s="40"/>
      <c r="BC27412" s="40"/>
      <c r="BD27412" s="50"/>
    </row>
    <row r="27413" spans="51:56" hidden="1" x14ac:dyDescent="0.25">
      <c r="AY27413" s="40"/>
      <c r="AZ27413" s="40"/>
      <c r="BA27413" s="40"/>
      <c r="BB27413" s="40"/>
      <c r="BC27413" s="40"/>
      <c r="BD27413" s="50"/>
    </row>
    <row r="27414" spans="51:56" hidden="1" x14ac:dyDescent="0.25">
      <c r="AY27414" s="40"/>
      <c r="AZ27414" s="40"/>
      <c r="BA27414" s="40"/>
      <c r="BB27414" s="40"/>
      <c r="BC27414" s="40"/>
      <c r="BD27414" s="50"/>
    </row>
    <row r="27415" spans="51:56" hidden="1" x14ac:dyDescent="0.25">
      <c r="AY27415" s="40"/>
      <c r="AZ27415" s="40"/>
      <c r="BA27415" s="40"/>
      <c r="BB27415" s="40"/>
      <c r="BC27415" s="40"/>
      <c r="BD27415" s="50"/>
    </row>
    <row r="27416" spans="51:56" hidden="1" x14ac:dyDescent="0.25">
      <c r="AY27416" s="40"/>
      <c r="AZ27416" s="40"/>
      <c r="BA27416" s="40"/>
      <c r="BB27416" s="40"/>
      <c r="BC27416" s="40"/>
      <c r="BD27416" s="50"/>
    </row>
    <row r="27417" spans="51:56" hidden="1" x14ac:dyDescent="0.25">
      <c r="AY27417" s="40"/>
      <c r="AZ27417" s="40"/>
      <c r="BA27417" s="40"/>
      <c r="BB27417" s="40"/>
      <c r="BC27417" s="40"/>
      <c r="BD27417" s="50"/>
    </row>
    <row r="27418" spans="51:56" hidden="1" x14ac:dyDescent="0.25">
      <c r="AY27418" s="40"/>
      <c r="AZ27418" s="40"/>
      <c r="BA27418" s="40"/>
      <c r="BB27418" s="40"/>
      <c r="BC27418" s="40"/>
      <c r="BD27418" s="50"/>
    </row>
    <row r="27419" spans="51:56" hidden="1" x14ac:dyDescent="0.25">
      <c r="AY27419" s="40"/>
      <c r="AZ27419" s="40"/>
      <c r="BA27419" s="40"/>
      <c r="BB27419" s="40"/>
      <c r="BC27419" s="40"/>
      <c r="BD27419" s="50"/>
    </row>
    <row r="27420" spans="51:56" hidden="1" x14ac:dyDescent="0.25">
      <c r="AY27420" s="40"/>
      <c r="AZ27420" s="40"/>
      <c r="BA27420" s="40"/>
      <c r="BB27420" s="40"/>
      <c r="BC27420" s="40"/>
      <c r="BD27420" s="50"/>
    </row>
    <row r="27421" spans="51:56" hidden="1" x14ac:dyDescent="0.25">
      <c r="AY27421" s="40"/>
      <c r="AZ27421" s="40"/>
      <c r="BA27421" s="40"/>
      <c r="BB27421" s="40"/>
      <c r="BC27421" s="40"/>
      <c r="BD27421" s="50"/>
    </row>
    <row r="27422" spans="51:56" hidden="1" x14ac:dyDescent="0.25">
      <c r="AY27422" s="40"/>
      <c r="AZ27422" s="40"/>
      <c r="BA27422" s="40"/>
      <c r="BB27422" s="40"/>
      <c r="BC27422" s="40"/>
      <c r="BD27422" s="50"/>
    </row>
    <row r="27423" spans="51:56" hidden="1" x14ac:dyDescent="0.25">
      <c r="AY27423" s="40"/>
      <c r="AZ27423" s="40"/>
      <c r="BA27423" s="40"/>
      <c r="BB27423" s="40"/>
      <c r="BC27423" s="40"/>
      <c r="BD27423" s="50"/>
    </row>
    <row r="27424" spans="51:56" hidden="1" x14ac:dyDescent="0.25">
      <c r="AY27424" s="40"/>
      <c r="AZ27424" s="40"/>
      <c r="BA27424" s="40"/>
      <c r="BB27424" s="40"/>
      <c r="BC27424" s="40"/>
      <c r="BD27424" s="50"/>
    </row>
    <row r="27425" spans="51:56" hidden="1" x14ac:dyDescent="0.25">
      <c r="AY27425" s="40"/>
      <c r="AZ27425" s="40"/>
      <c r="BA27425" s="40"/>
      <c r="BB27425" s="40"/>
      <c r="BC27425" s="40"/>
      <c r="BD27425" s="50"/>
    </row>
    <row r="27426" spans="51:56" hidden="1" x14ac:dyDescent="0.25">
      <c r="AY27426" s="40"/>
      <c r="AZ27426" s="40"/>
      <c r="BA27426" s="40"/>
      <c r="BB27426" s="40"/>
      <c r="BC27426" s="40"/>
      <c r="BD27426" s="50"/>
    </row>
    <row r="27427" spans="51:56" hidden="1" x14ac:dyDescent="0.25">
      <c r="AY27427" s="40"/>
      <c r="AZ27427" s="40"/>
      <c r="BA27427" s="40"/>
      <c r="BB27427" s="40"/>
      <c r="BC27427" s="40"/>
      <c r="BD27427" s="50"/>
    </row>
    <row r="27428" spans="51:56" hidden="1" x14ac:dyDescent="0.25">
      <c r="AY27428" s="40"/>
      <c r="AZ27428" s="40"/>
      <c r="BA27428" s="40"/>
      <c r="BB27428" s="40"/>
      <c r="BC27428" s="40"/>
      <c r="BD27428" s="50"/>
    </row>
    <row r="27429" spans="51:56" hidden="1" x14ac:dyDescent="0.25">
      <c r="AY27429" s="40"/>
      <c r="AZ27429" s="40"/>
      <c r="BA27429" s="40"/>
      <c r="BB27429" s="40"/>
      <c r="BC27429" s="40"/>
      <c r="BD27429" s="50"/>
    </row>
    <row r="27430" spans="51:56" hidden="1" x14ac:dyDescent="0.25">
      <c r="AY27430" s="40"/>
      <c r="AZ27430" s="40"/>
      <c r="BA27430" s="40"/>
      <c r="BB27430" s="40"/>
      <c r="BC27430" s="40"/>
      <c r="BD27430" s="50"/>
    </row>
    <row r="27431" spans="51:56" hidden="1" x14ac:dyDescent="0.25">
      <c r="AY27431" s="40"/>
      <c r="AZ27431" s="40"/>
      <c r="BA27431" s="40"/>
      <c r="BB27431" s="40"/>
      <c r="BC27431" s="40"/>
      <c r="BD27431" s="50"/>
    </row>
    <row r="27432" spans="51:56" hidden="1" x14ac:dyDescent="0.25">
      <c r="AY27432" s="40"/>
      <c r="AZ27432" s="40"/>
      <c r="BA27432" s="40"/>
      <c r="BB27432" s="40"/>
      <c r="BC27432" s="40"/>
      <c r="BD27432" s="50"/>
    </row>
    <row r="27433" spans="51:56" hidden="1" x14ac:dyDescent="0.25">
      <c r="AY27433" s="40"/>
      <c r="AZ27433" s="40"/>
      <c r="BA27433" s="40"/>
      <c r="BB27433" s="40"/>
      <c r="BC27433" s="40"/>
      <c r="BD27433" s="50"/>
    </row>
    <row r="27434" spans="51:56" hidden="1" x14ac:dyDescent="0.25">
      <c r="AY27434" s="40"/>
      <c r="AZ27434" s="40"/>
      <c r="BA27434" s="40"/>
      <c r="BB27434" s="40"/>
      <c r="BC27434" s="40"/>
      <c r="BD27434" s="50"/>
    </row>
    <row r="27435" spans="51:56" hidden="1" x14ac:dyDescent="0.25">
      <c r="AY27435" s="40"/>
      <c r="AZ27435" s="40"/>
      <c r="BA27435" s="40"/>
      <c r="BB27435" s="40"/>
      <c r="BC27435" s="40"/>
      <c r="BD27435" s="50"/>
    </row>
    <row r="27436" spans="51:56" hidden="1" x14ac:dyDescent="0.25">
      <c r="AY27436" s="40"/>
      <c r="AZ27436" s="40"/>
      <c r="BA27436" s="40"/>
      <c r="BB27436" s="40"/>
      <c r="BC27436" s="40"/>
      <c r="BD27436" s="50"/>
    </row>
    <row r="27437" spans="51:56" hidden="1" x14ac:dyDescent="0.25">
      <c r="AY27437" s="40"/>
      <c r="AZ27437" s="40"/>
      <c r="BA27437" s="40"/>
      <c r="BB27437" s="40"/>
      <c r="BC27437" s="40"/>
      <c r="BD27437" s="50"/>
    </row>
    <row r="27438" spans="51:56" hidden="1" x14ac:dyDescent="0.25">
      <c r="AY27438" s="40"/>
      <c r="AZ27438" s="40"/>
      <c r="BA27438" s="40"/>
      <c r="BB27438" s="40"/>
      <c r="BC27438" s="40"/>
      <c r="BD27438" s="50"/>
    </row>
    <row r="27439" spans="51:56" hidden="1" x14ac:dyDescent="0.25">
      <c r="AY27439" s="40"/>
      <c r="AZ27439" s="40"/>
      <c r="BA27439" s="40"/>
      <c r="BB27439" s="40"/>
      <c r="BC27439" s="40"/>
      <c r="BD27439" s="50"/>
    </row>
    <row r="27440" spans="51:56" hidden="1" x14ac:dyDescent="0.25">
      <c r="AY27440" s="40"/>
      <c r="AZ27440" s="40"/>
      <c r="BA27440" s="40"/>
      <c r="BB27440" s="40"/>
      <c r="BC27440" s="40"/>
      <c r="BD27440" s="50"/>
    </row>
    <row r="27441" spans="51:56" hidden="1" x14ac:dyDescent="0.25">
      <c r="AY27441" s="40"/>
      <c r="AZ27441" s="40"/>
      <c r="BA27441" s="40"/>
      <c r="BB27441" s="40"/>
      <c r="BC27441" s="40"/>
      <c r="BD27441" s="50"/>
    </row>
    <row r="27442" spans="51:56" hidden="1" x14ac:dyDescent="0.25">
      <c r="AY27442" s="40"/>
      <c r="AZ27442" s="40"/>
      <c r="BA27442" s="40"/>
      <c r="BB27442" s="40"/>
      <c r="BC27442" s="40"/>
      <c r="BD27442" s="50"/>
    </row>
    <row r="27443" spans="51:56" hidden="1" x14ac:dyDescent="0.25">
      <c r="AY27443" s="40"/>
      <c r="AZ27443" s="40"/>
      <c r="BA27443" s="40"/>
      <c r="BB27443" s="40"/>
      <c r="BC27443" s="40"/>
      <c r="BD27443" s="50"/>
    </row>
    <row r="27444" spans="51:56" hidden="1" x14ac:dyDescent="0.25">
      <c r="AY27444" s="40"/>
      <c r="AZ27444" s="40"/>
      <c r="BA27444" s="40"/>
      <c r="BB27444" s="40"/>
      <c r="BC27444" s="40"/>
      <c r="BD27444" s="50"/>
    </row>
    <row r="27445" spans="51:56" hidden="1" x14ac:dyDescent="0.25">
      <c r="AY27445" s="40"/>
      <c r="AZ27445" s="40"/>
      <c r="BA27445" s="40"/>
      <c r="BB27445" s="40"/>
      <c r="BC27445" s="40"/>
      <c r="BD27445" s="50"/>
    </row>
    <row r="27446" spans="51:56" hidden="1" x14ac:dyDescent="0.25">
      <c r="AY27446" s="40"/>
      <c r="AZ27446" s="40"/>
      <c r="BA27446" s="40"/>
      <c r="BB27446" s="40"/>
      <c r="BC27446" s="40"/>
      <c r="BD27446" s="50"/>
    </row>
    <row r="27447" spans="51:56" hidden="1" x14ac:dyDescent="0.25">
      <c r="AY27447" s="40"/>
      <c r="AZ27447" s="40"/>
      <c r="BA27447" s="40"/>
      <c r="BB27447" s="40"/>
      <c r="BC27447" s="40"/>
      <c r="BD27447" s="50"/>
    </row>
    <row r="27448" spans="51:56" hidden="1" x14ac:dyDescent="0.25">
      <c r="AY27448" s="40"/>
      <c r="AZ27448" s="40"/>
      <c r="BA27448" s="40"/>
      <c r="BB27448" s="40"/>
      <c r="BC27448" s="40"/>
      <c r="BD27448" s="50"/>
    </row>
    <row r="27449" spans="51:56" hidden="1" x14ac:dyDescent="0.25">
      <c r="AY27449" s="40"/>
      <c r="AZ27449" s="40"/>
      <c r="BA27449" s="40"/>
      <c r="BB27449" s="40"/>
      <c r="BC27449" s="40"/>
      <c r="BD27449" s="50"/>
    </row>
    <row r="27450" spans="51:56" hidden="1" x14ac:dyDescent="0.25">
      <c r="AY27450" s="40"/>
      <c r="AZ27450" s="40"/>
      <c r="BA27450" s="40"/>
      <c r="BB27450" s="40"/>
      <c r="BC27450" s="40"/>
      <c r="BD27450" s="50"/>
    </row>
    <row r="27451" spans="51:56" hidden="1" x14ac:dyDescent="0.25">
      <c r="AY27451" s="40"/>
      <c r="AZ27451" s="40"/>
      <c r="BA27451" s="40"/>
      <c r="BB27451" s="40"/>
      <c r="BC27451" s="40"/>
      <c r="BD27451" s="50"/>
    </row>
    <row r="27452" spans="51:56" hidden="1" x14ac:dyDescent="0.25">
      <c r="AY27452" s="40"/>
      <c r="AZ27452" s="40"/>
      <c r="BA27452" s="40"/>
      <c r="BB27452" s="40"/>
      <c r="BC27452" s="40"/>
      <c r="BD27452" s="50"/>
    </row>
    <row r="27453" spans="51:56" hidden="1" x14ac:dyDescent="0.25">
      <c r="AY27453" s="40"/>
      <c r="AZ27453" s="40"/>
      <c r="BA27453" s="40"/>
      <c r="BB27453" s="40"/>
      <c r="BC27453" s="40"/>
      <c r="BD27453" s="50"/>
    </row>
    <row r="27454" spans="51:56" hidden="1" x14ac:dyDescent="0.25">
      <c r="AY27454" s="40"/>
      <c r="AZ27454" s="40"/>
      <c r="BA27454" s="40"/>
      <c r="BB27454" s="40"/>
      <c r="BC27454" s="40"/>
      <c r="BD27454" s="50"/>
    </row>
    <row r="27455" spans="51:56" hidden="1" x14ac:dyDescent="0.25">
      <c r="AY27455" s="40"/>
      <c r="AZ27455" s="40"/>
      <c r="BA27455" s="40"/>
      <c r="BB27455" s="40"/>
      <c r="BC27455" s="40"/>
      <c r="BD27455" s="50"/>
    </row>
    <row r="27456" spans="51:56" hidden="1" x14ac:dyDescent="0.25">
      <c r="AY27456" s="40"/>
      <c r="AZ27456" s="40"/>
      <c r="BA27456" s="40"/>
      <c r="BB27456" s="40"/>
      <c r="BC27456" s="40"/>
      <c r="BD27456" s="50"/>
    </row>
    <row r="27457" spans="51:56" hidden="1" x14ac:dyDescent="0.25">
      <c r="AY27457" s="40"/>
      <c r="AZ27457" s="40"/>
      <c r="BA27457" s="40"/>
      <c r="BB27457" s="40"/>
      <c r="BC27457" s="40"/>
      <c r="BD27457" s="50"/>
    </row>
    <row r="27458" spans="51:56" hidden="1" x14ac:dyDescent="0.25">
      <c r="AY27458" s="40"/>
      <c r="AZ27458" s="40"/>
      <c r="BA27458" s="40"/>
      <c r="BB27458" s="40"/>
      <c r="BC27458" s="40"/>
      <c r="BD27458" s="50"/>
    </row>
    <row r="27459" spans="51:56" hidden="1" x14ac:dyDescent="0.25">
      <c r="AY27459" s="40"/>
      <c r="AZ27459" s="40"/>
      <c r="BA27459" s="40"/>
      <c r="BB27459" s="40"/>
      <c r="BC27459" s="40"/>
      <c r="BD27459" s="50"/>
    </row>
    <row r="27460" spans="51:56" hidden="1" x14ac:dyDescent="0.25">
      <c r="AY27460" s="40"/>
      <c r="AZ27460" s="40"/>
      <c r="BA27460" s="40"/>
      <c r="BB27460" s="40"/>
      <c r="BC27460" s="40"/>
      <c r="BD27460" s="50"/>
    </row>
    <row r="27461" spans="51:56" hidden="1" x14ac:dyDescent="0.25">
      <c r="AY27461" s="40"/>
      <c r="AZ27461" s="40"/>
      <c r="BA27461" s="40"/>
      <c r="BB27461" s="40"/>
      <c r="BC27461" s="40"/>
      <c r="BD27461" s="50"/>
    </row>
    <row r="27462" spans="51:56" hidden="1" x14ac:dyDescent="0.25">
      <c r="AY27462" s="40"/>
      <c r="AZ27462" s="40"/>
      <c r="BA27462" s="40"/>
      <c r="BB27462" s="40"/>
      <c r="BC27462" s="40"/>
      <c r="BD27462" s="50"/>
    </row>
    <row r="27463" spans="51:56" hidden="1" x14ac:dyDescent="0.25">
      <c r="AY27463" s="40"/>
      <c r="AZ27463" s="40"/>
      <c r="BA27463" s="40"/>
      <c r="BB27463" s="40"/>
      <c r="BC27463" s="40"/>
      <c r="BD27463" s="50"/>
    </row>
    <row r="27464" spans="51:56" hidden="1" x14ac:dyDescent="0.25">
      <c r="AY27464" s="40"/>
      <c r="AZ27464" s="40"/>
      <c r="BA27464" s="40"/>
      <c r="BB27464" s="40"/>
      <c r="BC27464" s="40"/>
      <c r="BD27464" s="50"/>
    </row>
    <row r="27465" spans="51:56" hidden="1" x14ac:dyDescent="0.25">
      <c r="AY27465" s="40"/>
      <c r="AZ27465" s="40"/>
      <c r="BA27465" s="40"/>
      <c r="BB27465" s="40"/>
      <c r="BC27465" s="40"/>
      <c r="BD27465" s="50"/>
    </row>
    <row r="27466" spans="51:56" hidden="1" x14ac:dyDescent="0.25">
      <c r="AY27466" s="40"/>
      <c r="AZ27466" s="40"/>
      <c r="BA27466" s="40"/>
      <c r="BB27466" s="40"/>
      <c r="BC27466" s="40"/>
      <c r="BD27466" s="50"/>
    </row>
    <row r="27467" spans="51:56" hidden="1" x14ac:dyDescent="0.25">
      <c r="AY27467" s="40"/>
      <c r="AZ27467" s="40"/>
      <c r="BA27467" s="40"/>
      <c r="BB27467" s="40"/>
      <c r="BC27467" s="40"/>
      <c r="BD27467" s="50"/>
    </row>
    <row r="27468" spans="51:56" hidden="1" x14ac:dyDescent="0.25">
      <c r="AY27468" s="40"/>
      <c r="AZ27468" s="40"/>
      <c r="BA27468" s="40"/>
      <c r="BB27468" s="40"/>
      <c r="BC27468" s="40"/>
      <c r="BD27468" s="50"/>
    </row>
    <row r="27469" spans="51:56" hidden="1" x14ac:dyDescent="0.25">
      <c r="AY27469" s="40"/>
      <c r="AZ27469" s="40"/>
      <c r="BA27469" s="40"/>
      <c r="BB27469" s="40"/>
      <c r="BC27469" s="40"/>
      <c r="BD27469" s="50"/>
    </row>
    <row r="27470" spans="51:56" hidden="1" x14ac:dyDescent="0.25">
      <c r="AY27470" s="40"/>
      <c r="AZ27470" s="40"/>
      <c r="BA27470" s="40"/>
      <c r="BB27470" s="40"/>
      <c r="BC27470" s="40"/>
      <c r="BD27470" s="50"/>
    </row>
    <row r="27471" spans="51:56" hidden="1" x14ac:dyDescent="0.25">
      <c r="AY27471" s="40"/>
      <c r="AZ27471" s="40"/>
      <c r="BA27471" s="40"/>
      <c r="BB27471" s="40"/>
      <c r="BC27471" s="40"/>
      <c r="BD27471" s="50"/>
    </row>
    <row r="27472" spans="51:56" hidden="1" x14ac:dyDescent="0.25">
      <c r="AY27472" s="40"/>
      <c r="AZ27472" s="40"/>
      <c r="BA27472" s="40"/>
      <c r="BB27472" s="40"/>
      <c r="BC27472" s="40"/>
      <c r="BD27472" s="50"/>
    </row>
    <row r="27473" spans="51:56" hidden="1" x14ac:dyDescent="0.25">
      <c r="AY27473" s="40"/>
      <c r="AZ27473" s="40"/>
      <c r="BA27473" s="40"/>
      <c r="BB27473" s="40"/>
      <c r="BC27473" s="40"/>
      <c r="BD27473" s="50"/>
    </row>
    <row r="27474" spans="51:56" hidden="1" x14ac:dyDescent="0.25">
      <c r="AY27474" s="40"/>
      <c r="AZ27474" s="40"/>
      <c r="BA27474" s="40"/>
      <c r="BB27474" s="40"/>
      <c r="BC27474" s="40"/>
      <c r="BD27474" s="50"/>
    </row>
    <row r="27475" spans="51:56" hidden="1" x14ac:dyDescent="0.25">
      <c r="AY27475" s="40"/>
      <c r="AZ27475" s="40"/>
      <c r="BA27475" s="40"/>
      <c r="BB27475" s="40"/>
      <c r="BC27475" s="40"/>
      <c r="BD27475" s="50"/>
    </row>
    <row r="27476" spans="51:56" hidden="1" x14ac:dyDescent="0.25">
      <c r="AY27476" s="40"/>
      <c r="AZ27476" s="40"/>
      <c r="BA27476" s="40"/>
      <c r="BB27476" s="40"/>
      <c r="BC27476" s="40"/>
      <c r="BD27476" s="50"/>
    </row>
    <row r="27477" spans="51:56" hidden="1" x14ac:dyDescent="0.25">
      <c r="AY27477" s="40"/>
      <c r="AZ27477" s="40"/>
      <c r="BA27477" s="40"/>
      <c r="BB27477" s="40"/>
      <c r="BC27477" s="40"/>
      <c r="BD27477" s="50"/>
    </row>
    <row r="27478" spans="51:56" hidden="1" x14ac:dyDescent="0.25">
      <c r="AY27478" s="40"/>
      <c r="AZ27478" s="40"/>
      <c r="BA27478" s="40"/>
      <c r="BB27478" s="40"/>
      <c r="BC27478" s="40"/>
      <c r="BD27478" s="50"/>
    </row>
    <row r="27479" spans="51:56" hidden="1" x14ac:dyDescent="0.25">
      <c r="AY27479" s="40"/>
      <c r="AZ27479" s="40"/>
      <c r="BA27479" s="40"/>
      <c r="BB27479" s="40"/>
      <c r="BC27479" s="40"/>
      <c r="BD27479" s="50"/>
    </row>
    <row r="27480" spans="51:56" hidden="1" x14ac:dyDescent="0.25">
      <c r="AY27480" s="40"/>
      <c r="AZ27480" s="40"/>
      <c r="BA27480" s="40"/>
      <c r="BB27480" s="40"/>
      <c r="BC27480" s="40"/>
      <c r="BD27480" s="50"/>
    </row>
    <row r="27481" spans="51:56" hidden="1" x14ac:dyDescent="0.25">
      <c r="AY27481" s="40"/>
      <c r="AZ27481" s="40"/>
      <c r="BA27481" s="40"/>
      <c r="BB27481" s="40"/>
      <c r="BC27481" s="40"/>
      <c r="BD27481" s="50"/>
    </row>
    <row r="27482" spans="51:56" hidden="1" x14ac:dyDescent="0.25">
      <c r="AY27482" s="40"/>
      <c r="AZ27482" s="40"/>
      <c r="BA27482" s="40"/>
      <c r="BB27482" s="40"/>
      <c r="BC27482" s="40"/>
      <c r="BD27482" s="50"/>
    </row>
    <row r="27483" spans="51:56" hidden="1" x14ac:dyDescent="0.25">
      <c r="AY27483" s="40"/>
      <c r="AZ27483" s="40"/>
      <c r="BA27483" s="40"/>
      <c r="BB27483" s="40"/>
      <c r="BC27483" s="40"/>
      <c r="BD27483" s="50"/>
    </row>
    <row r="27484" spans="51:56" hidden="1" x14ac:dyDescent="0.25">
      <c r="AY27484" s="40"/>
      <c r="AZ27484" s="40"/>
      <c r="BA27484" s="40"/>
      <c r="BB27484" s="40"/>
      <c r="BC27484" s="40"/>
      <c r="BD27484" s="50"/>
    </row>
    <row r="27485" spans="51:56" hidden="1" x14ac:dyDescent="0.25">
      <c r="AY27485" s="40"/>
      <c r="AZ27485" s="40"/>
      <c r="BA27485" s="40"/>
      <c r="BB27485" s="40"/>
      <c r="BC27485" s="40"/>
      <c r="BD27485" s="50"/>
    </row>
    <row r="27486" spans="51:56" hidden="1" x14ac:dyDescent="0.25">
      <c r="AY27486" s="40"/>
      <c r="AZ27486" s="40"/>
      <c r="BA27486" s="40"/>
      <c r="BB27486" s="40"/>
      <c r="BC27486" s="40"/>
      <c r="BD27486" s="50"/>
    </row>
    <row r="27487" spans="51:56" hidden="1" x14ac:dyDescent="0.25">
      <c r="AY27487" s="40"/>
      <c r="AZ27487" s="40"/>
      <c r="BA27487" s="40"/>
      <c r="BB27487" s="40"/>
      <c r="BC27487" s="40"/>
      <c r="BD27487" s="50"/>
    </row>
    <row r="27488" spans="51:56" hidden="1" x14ac:dyDescent="0.25">
      <c r="AY27488" s="40"/>
      <c r="AZ27488" s="40"/>
      <c r="BA27488" s="40"/>
      <c r="BB27488" s="40"/>
      <c r="BC27488" s="40"/>
      <c r="BD27488" s="50"/>
    </row>
    <row r="27489" spans="51:56" hidden="1" x14ac:dyDescent="0.25">
      <c r="AY27489" s="40"/>
      <c r="AZ27489" s="40"/>
      <c r="BA27489" s="40"/>
      <c r="BB27489" s="40"/>
      <c r="BC27489" s="40"/>
      <c r="BD27489" s="50"/>
    </row>
    <row r="27490" spans="51:56" hidden="1" x14ac:dyDescent="0.25">
      <c r="AY27490" s="40"/>
      <c r="AZ27490" s="40"/>
      <c r="BA27490" s="40"/>
      <c r="BB27490" s="40"/>
      <c r="BC27490" s="40"/>
      <c r="BD27490" s="50"/>
    </row>
    <row r="27491" spans="51:56" hidden="1" x14ac:dyDescent="0.25">
      <c r="AY27491" s="40"/>
      <c r="AZ27491" s="40"/>
      <c r="BA27491" s="40"/>
      <c r="BB27491" s="40"/>
      <c r="BC27491" s="40"/>
      <c r="BD27491" s="50"/>
    </row>
    <row r="27492" spans="51:56" hidden="1" x14ac:dyDescent="0.25">
      <c r="AY27492" s="40"/>
      <c r="AZ27492" s="40"/>
      <c r="BA27492" s="40"/>
      <c r="BB27492" s="40"/>
      <c r="BC27492" s="40"/>
      <c r="BD27492" s="50"/>
    </row>
    <row r="27493" spans="51:56" hidden="1" x14ac:dyDescent="0.25">
      <c r="AY27493" s="40"/>
      <c r="AZ27493" s="40"/>
      <c r="BA27493" s="40"/>
      <c r="BB27493" s="40"/>
      <c r="BC27493" s="40"/>
      <c r="BD27493" s="50"/>
    </row>
    <row r="27494" spans="51:56" hidden="1" x14ac:dyDescent="0.25">
      <c r="AY27494" s="40"/>
      <c r="AZ27494" s="40"/>
      <c r="BA27494" s="40"/>
      <c r="BB27494" s="40"/>
      <c r="BC27494" s="40"/>
      <c r="BD27494" s="50"/>
    </row>
    <row r="27495" spans="51:56" hidden="1" x14ac:dyDescent="0.25">
      <c r="AY27495" s="40"/>
      <c r="AZ27495" s="40"/>
      <c r="BA27495" s="40"/>
      <c r="BB27495" s="40"/>
      <c r="BC27495" s="40"/>
      <c r="BD27495" s="50"/>
    </row>
    <row r="27496" spans="51:56" hidden="1" x14ac:dyDescent="0.25">
      <c r="AY27496" s="40"/>
      <c r="AZ27496" s="40"/>
      <c r="BA27496" s="40"/>
      <c r="BB27496" s="40"/>
      <c r="BC27496" s="40"/>
      <c r="BD27496" s="50"/>
    </row>
    <row r="27497" spans="51:56" hidden="1" x14ac:dyDescent="0.25">
      <c r="AY27497" s="40"/>
      <c r="AZ27497" s="40"/>
      <c r="BA27497" s="40"/>
      <c r="BB27497" s="40"/>
      <c r="BC27497" s="40"/>
      <c r="BD27497" s="50"/>
    </row>
    <row r="27498" spans="51:56" hidden="1" x14ac:dyDescent="0.25">
      <c r="AY27498" s="40"/>
      <c r="AZ27498" s="40"/>
      <c r="BA27498" s="40"/>
      <c r="BB27498" s="40"/>
      <c r="BC27498" s="40"/>
      <c r="BD27498" s="50"/>
    </row>
    <row r="27499" spans="51:56" hidden="1" x14ac:dyDescent="0.25">
      <c r="AY27499" s="40"/>
      <c r="AZ27499" s="40"/>
      <c r="BA27499" s="40"/>
      <c r="BB27499" s="40"/>
      <c r="BC27499" s="40"/>
      <c r="BD27499" s="50"/>
    </row>
    <row r="27500" spans="51:56" hidden="1" x14ac:dyDescent="0.25">
      <c r="AY27500" s="40"/>
      <c r="AZ27500" s="40"/>
      <c r="BA27500" s="40"/>
      <c r="BB27500" s="40"/>
      <c r="BC27500" s="40"/>
      <c r="BD27500" s="50"/>
    </row>
    <row r="27501" spans="51:56" hidden="1" x14ac:dyDescent="0.25">
      <c r="AY27501" s="40"/>
      <c r="AZ27501" s="40"/>
      <c r="BA27501" s="40"/>
      <c r="BB27501" s="40"/>
      <c r="BC27501" s="40"/>
      <c r="BD27501" s="50"/>
    </row>
    <row r="27502" spans="51:56" hidden="1" x14ac:dyDescent="0.25">
      <c r="AY27502" s="40"/>
      <c r="AZ27502" s="40"/>
      <c r="BA27502" s="40"/>
      <c r="BB27502" s="40"/>
      <c r="BC27502" s="40"/>
      <c r="BD27502" s="50"/>
    </row>
    <row r="27503" spans="51:56" hidden="1" x14ac:dyDescent="0.25">
      <c r="AY27503" s="40"/>
      <c r="AZ27503" s="40"/>
      <c r="BA27503" s="40"/>
      <c r="BB27503" s="40"/>
      <c r="BC27503" s="40"/>
      <c r="BD27503" s="50"/>
    </row>
    <row r="27504" spans="51:56" hidden="1" x14ac:dyDescent="0.25">
      <c r="AY27504" s="40"/>
      <c r="AZ27504" s="40"/>
      <c r="BA27504" s="40"/>
      <c r="BB27504" s="40"/>
      <c r="BC27504" s="40"/>
      <c r="BD27504" s="50"/>
    </row>
    <row r="27505" spans="51:56" hidden="1" x14ac:dyDescent="0.25">
      <c r="AY27505" s="40"/>
      <c r="AZ27505" s="40"/>
      <c r="BA27505" s="40"/>
      <c r="BB27505" s="40"/>
      <c r="BC27505" s="40"/>
      <c r="BD27505" s="50"/>
    </row>
    <row r="27506" spans="51:56" hidden="1" x14ac:dyDescent="0.25">
      <c r="AY27506" s="40"/>
      <c r="AZ27506" s="40"/>
      <c r="BA27506" s="40"/>
      <c r="BB27506" s="40"/>
      <c r="BC27506" s="40"/>
      <c r="BD27506" s="50"/>
    </row>
    <row r="27507" spans="51:56" hidden="1" x14ac:dyDescent="0.25">
      <c r="AY27507" s="40"/>
      <c r="AZ27507" s="40"/>
      <c r="BA27507" s="40"/>
      <c r="BB27507" s="40"/>
      <c r="BC27507" s="40"/>
      <c r="BD27507" s="50"/>
    </row>
    <row r="27508" spans="51:56" hidden="1" x14ac:dyDescent="0.25">
      <c r="AY27508" s="40"/>
      <c r="AZ27508" s="40"/>
      <c r="BA27508" s="40"/>
      <c r="BB27508" s="40"/>
      <c r="BC27508" s="40"/>
      <c r="BD27508" s="50"/>
    </row>
    <row r="27509" spans="51:56" hidden="1" x14ac:dyDescent="0.25">
      <c r="AY27509" s="40"/>
      <c r="AZ27509" s="40"/>
      <c r="BA27509" s="40"/>
      <c r="BB27509" s="40"/>
      <c r="BC27509" s="40"/>
      <c r="BD27509" s="50"/>
    </row>
    <row r="27510" spans="51:56" hidden="1" x14ac:dyDescent="0.25">
      <c r="AY27510" s="40"/>
      <c r="AZ27510" s="40"/>
      <c r="BA27510" s="40"/>
      <c r="BB27510" s="40"/>
      <c r="BC27510" s="40"/>
      <c r="BD27510" s="50"/>
    </row>
    <row r="27511" spans="51:56" hidden="1" x14ac:dyDescent="0.25">
      <c r="AY27511" s="40"/>
      <c r="AZ27511" s="40"/>
      <c r="BA27511" s="40"/>
      <c r="BB27511" s="40"/>
      <c r="BC27511" s="40"/>
      <c r="BD27511" s="50"/>
    </row>
    <row r="27512" spans="51:56" hidden="1" x14ac:dyDescent="0.25">
      <c r="AY27512" s="40"/>
      <c r="AZ27512" s="40"/>
      <c r="BA27512" s="40"/>
      <c r="BB27512" s="40"/>
      <c r="BC27512" s="40"/>
      <c r="BD27512" s="50"/>
    </row>
    <row r="27513" spans="51:56" hidden="1" x14ac:dyDescent="0.25">
      <c r="AY27513" s="40"/>
      <c r="AZ27513" s="40"/>
      <c r="BA27513" s="40"/>
      <c r="BB27513" s="40"/>
      <c r="BC27513" s="40"/>
      <c r="BD27513" s="50"/>
    </row>
    <row r="27514" spans="51:56" hidden="1" x14ac:dyDescent="0.25">
      <c r="AY27514" s="40"/>
      <c r="AZ27514" s="40"/>
      <c r="BA27514" s="40"/>
      <c r="BB27514" s="40"/>
      <c r="BC27514" s="40"/>
      <c r="BD27514" s="50"/>
    </row>
    <row r="27515" spans="51:56" hidden="1" x14ac:dyDescent="0.25">
      <c r="AY27515" s="40"/>
      <c r="AZ27515" s="40"/>
      <c r="BA27515" s="40"/>
      <c r="BB27515" s="40"/>
      <c r="BC27515" s="40"/>
      <c r="BD27515" s="50"/>
    </row>
    <row r="27516" spans="51:56" hidden="1" x14ac:dyDescent="0.25">
      <c r="AY27516" s="40"/>
      <c r="AZ27516" s="40"/>
      <c r="BA27516" s="40"/>
      <c r="BB27516" s="40"/>
      <c r="BC27516" s="40"/>
      <c r="BD27516" s="50"/>
    </row>
    <row r="27517" spans="51:56" hidden="1" x14ac:dyDescent="0.25">
      <c r="AY27517" s="40"/>
      <c r="AZ27517" s="40"/>
      <c r="BA27517" s="40"/>
      <c r="BB27517" s="40"/>
      <c r="BC27517" s="40"/>
      <c r="BD27517" s="50"/>
    </row>
    <row r="27518" spans="51:56" hidden="1" x14ac:dyDescent="0.25">
      <c r="AY27518" s="40"/>
      <c r="AZ27518" s="40"/>
      <c r="BA27518" s="40"/>
      <c r="BB27518" s="40"/>
      <c r="BC27518" s="40"/>
      <c r="BD27518" s="50"/>
    </row>
    <row r="27519" spans="51:56" hidden="1" x14ac:dyDescent="0.25">
      <c r="AY27519" s="40"/>
      <c r="AZ27519" s="40"/>
      <c r="BA27519" s="40"/>
      <c r="BB27519" s="40"/>
      <c r="BC27519" s="40"/>
      <c r="BD27519" s="50"/>
    </row>
    <row r="27520" spans="51:56" hidden="1" x14ac:dyDescent="0.25">
      <c r="AY27520" s="40"/>
      <c r="AZ27520" s="40"/>
      <c r="BA27520" s="40"/>
      <c r="BB27520" s="40"/>
      <c r="BC27520" s="40"/>
      <c r="BD27520" s="50"/>
    </row>
    <row r="27521" spans="51:56" hidden="1" x14ac:dyDescent="0.25">
      <c r="AY27521" s="40"/>
      <c r="AZ27521" s="40"/>
      <c r="BA27521" s="40"/>
      <c r="BB27521" s="40"/>
      <c r="BC27521" s="40"/>
      <c r="BD27521" s="50"/>
    </row>
    <row r="27522" spans="51:56" hidden="1" x14ac:dyDescent="0.25">
      <c r="AY27522" s="40"/>
      <c r="AZ27522" s="40"/>
      <c r="BA27522" s="40"/>
      <c r="BB27522" s="40"/>
      <c r="BC27522" s="40"/>
      <c r="BD27522" s="50"/>
    </row>
    <row r="27523" spans="51:56" hidden="1" x14ac:dyDescent="0.25">
      <c r="AY27523" s="40"/>
      <c r="AZ27523" s="40"/>
      <c r="BA27523" s="40"/>
      <c r="BB27523" s="40"/>
      <c r="BC27523" s="40"/>
      <c r="BD27523" s="50"/>
    </row>
    <row r="27524" spans="51:56" hidden="1" x14ac:dyDescent="0.25">
      <c r="AY27524" s="40"/>
      <c r="AZ27524" s="40"/>
      <c r="BA27524" s="40"/>
      <c r="BB27524" s="40"/>
      <c r="BC27524" s="40"/>
      <c r="BD27524" s="50"/>
    </row>
    <row r="27525" spans="51:56" hidden="1" x14ac:dyDescent="0.25">
      <c r="AY27525" s="40"/>
      <c r="AZ27525" s="40"/>
      <c r="BA27525" s="40"/>
      <c r="BB27525" s="40"/>
      <c r="BC27525" s="40"/>
      <c r="BD27525" s="50"/>
    </row>
    <row r="27526" spans="51:56" hidden="1" x14ac:dyDescent="0.25">
      <c r="AY27526" s="40"/>
      <c r="AZ27526" s="40"/>
      <c r="BA27526" s="40"/>
      <c r="BB27526" s="40"/>
      <c r="BC27526" s="40"/>
      <c r="BD27526" s="50"/>
    </row>
    <row r="27527" spans="51:56" hidden="1" x14ac:dyDescent="0.25">
      <c r="AY27527" s="40"/>
      <c r="AZ27527" s="40"/>
      <c r="BA27527" s="40"/>
      <c r="BB27527" s="40"/>
      <c r="BC27527" s="40"/>
      <c r="BD27527" s="50"/>
    </row>
    <row r="27528" spans="51:56" hidden="1" x14ac:dyDescent="0.25">
      <c r="AY27528" s="40"/>
      <c r="AZ27528" s="40"/>
      <c r="BA27528" s="40"/>
      <c r="BB27528" s="40"/>
      <c r="BC27528" s="40"/>
      <c r="BD27528" s="50"/>
    </row>
    <row r="27529" spans="51:56" hidden="1" x14ac:dyDescent="0.25">
      <c r="AY27529" s="40"/>
      <c r="AZ27529" s="40"/>
      <c r="BA27529" s="40"/>
      <c r="BB27529" s="40"/>
      <c r="BC27529" s="40"/>
      <c r="BD27529" s="50"/>
    </row>
    <row r="27530" spans="51:56" hidden="1" x14ac:dyDescent="0.25">
      <c r="AY27530" s="40"/>
      <c r="AZ27530" s="40"/>
      <c r="BA27530" s="40"/>
      <c r="BB27530" s="40"/>
      <c r="BC27530" s="40"/>
      <c r="BD27530" s="50"/>
    </row>
    <row r="27531" spans="51:56" hidden="1" x14ac:dyDescent="0.25">
      <c r="AY27531" s="40"/>
      <c r="AZ27531" s="40"/>
      <c r="BA27531" s="40"/>
      <c r="BB27531" s="40"/>
      <c r="BC27531" s="40"/>
      <c r="BD27531" s="50"/>
    </row>
    <row r="27532" spans="51:56" hidden="1" x14ac:dyDescent="0.25">
      <c r="AY27532" s="40"/>
      <c r="AZ27532" s="40"/>
      <c r="BA27532" s="40"/>
      <c r="BB27532" s="40"/>
      <c r="BC27532" s="40"/>
      <c r="BD27532" s="50"/>
    </row>
    <row r="27533" spans="51:56" hidden="1" x14ac:dyDescent="0.25">
      <c r="AY27533" s="40"/>
      <c r="AZ27533" s="40"/>
      <c r="BA27533" s="40"/>
      <c r="BB27533" s="40"/>
      <c r="BC27533" s="40"/>
      <c r="BD27533" s="50"/>
    </row>
    <row r="27534" spans="51:56" hidden="1" x14ac:dyDescent="0.25">
      <c r="AY27534" s="40"/>
      <c r="AZ27534" s="40"/>
      <c r="BA27534" s="40"/>
      <c r="BB27534" s="40"/>
      <c r="BC27534" s="40"/>
      <c r="BD27534" s="50"/>
    </row>
    <row r="27535" spans="51:56" hidden="1" x14ac:dyDescent="0.25">
      <c r="AY27535" s="40"/>
      <c r="AZ27535" s="40"/>
      <c r="BA27535" s="40"/>
      <c r="BB27535" s="40"/>
      <c r="BC27535" s="40"/>
      <c r="BD27535" s="50"/>
    </row>
    <row r="27536" spans="51:56" hidden="1" x14ac:dyDescent="0.25">
      <c r="AY27536" s="40"/>
      <c r="AZ27536" s="40"/>
      <c r="BA27536" s="40"/>
      <c r="BB27536" s="40"/>
      <c r="BC27536" s="40"/>
      <c r="BD27536" s="50"/>
    </row>
    <row r="27537" spans="51:56" hidden="1" x14ac:dyDescent="0.25">
      <c r="AY27537" s="40"/>
      <c r="AZ27537" s="40"/>
      <c r="BA27537" s="40"/>
      <c r="BB27537" s="40"/>
      <c r="BC27537" s="40"/>
      <c r="BD27537" s="50"/>
    </row>
    <row r="27538" spans="51:56" hidden="1" x14ac:dyDescent="0.25">
      <c r="AY27538" s="40"/>
      <c r="AZ27538" s="40"/>
      <c r="BA27538" s="40"/>
      <c r="BB27538" s="40"/>
      <c r="BC27538" s="40"/>
      <c r="BD27538" s="50"/>
    </row>
    <row r="27539" spans="51:56" hidden="1" x14ac:dyDescent="0.25">
      <c r="AY27539" s="40"/>
      <c r="AZ27539" s="40"/>
      <c r="BA27539" s="40"/>
      <c r="BB27539" s="40"/>
      <c r="BC27539" s="40"/>
      <c r="BD27539" s="50"/>
    </row>
    <row r="27540" spans="51:56" hidden="1" x14ac:dyDescent="0.25">
      <c r="AY27540" s="40"/>
      <c r="AZ27540" s="40"/>
      <c r="BA27540" s="40"/>
      <c r="BB27540" s="40"/>
      <c r="BC27540" s="40"/>
      <c r="BD27540" s="50"/>
    </row>
    <row r="27541" spans="51:56" hidden="1" x14ac:dyDescent="0.25">
      <c r="AY27541" s="40"/>
      <c r="AZ27541" s="40"/>
      <c r="BA27541" s="40"/>
      <c r="BB27541" s="40"/>
      <c r="BC27541" s="40"/>
      <c r="BD27541" s="50"/>
    </row>
    <row r="27542" spans="51:56" hidden="1" x14ac:dyDescent="0.25">
      <c r="AY27542" s="40"/>
      <c r="AZ27542" s="40"/>
      <c r="BA27542" s="40"/>
      <c r="BB27542" s="40"/>
      <c r="BC27542" s="40"/>
      <c r="BD27542" s="50"/>
    </row>
    <row r="27543" spans="51:56" hidden="1" x14ac:dyDescent="0.25">
      <c r="AY27543" s="40"/>
      <c r="AZ27543" s="40"/>
      <c r="BA27543" s="40"/>
      <c r="BB27543" s="40"/>
      <c r="BC27543" s="40"/>
      <c r="BD27543" s="50"/>
    </row>
    <row r="27544" spans="51:56" hidden="1" x14ac:dyDescent="0.25">
      <c r="AY27544" s="40"/>
      <c r="AZ27544" s="40"/>
      <c r="BA27544" s="40"/>
      <c r="BB27544" s="40"/>
      <c r="BC27544" s="40"/>
      <c r="BD27544" s="50"/>
    </row>
    <row r="27545" spans="51:56" hidden="1" x14ac:dyDescent="0.25">
      <c r="AY27545" s="40"/>
      <c r="AZ27545" s="40"/>
      <c r="BA27545" s="40"/>
      <c r="BB27545" s="40"/>
      <c r="BC27545" s="40"/>
      <c r="BD27545" s="50"/>
    </row>
    <row r="27546" spans="51:56" hidden="1" x14ac:dyDescent="0.25">
      <c r="AY27546" s="40"/>
      <c r="AZ27546" s="40"/>
      <c r="BA27546" s="40"/>
      <c r="BB27546" s="40"/>
      <c r="BC27546" s="40"/>
      <c r="BD27546" s="50"/>
    </row>
    <row r="27547" spans="51:56" hidden="1" x14ac:dyDescent="0.25">
      <c r="AY27547" s="40"/>
      <c r="AZ27547" s="40"/>
      <c r="BA27547" s="40"/>
      <c r="BB27547" s="40"/>
      <c r="BC27547" s="40"/>
      <c r="BD27547" s="50"/>
    </row>
    <row r="27548" spans="51:56" hidden="1" x14ac:dyDescent="0.25">
      <c r="AY27548" s="40"/>
      <c r="AZ27548" s="40"/>
      <c r="BA27548" s="40"/>
      <c r="BB27548" s="40"/>
      <c r="BC27548" s="40"/>
      <c r="BD27548" s="50"/>
    </row>
    <row r="27549" spans="51:56" hidden="1" x14ac:dyDescent="0.25">
      <c r="AY27549" s="40"/>
      <c r="AZ27549" s="40"/>
      <c r="BA27549" s="40"/>
      <c r="BB27549" s="40"/>
      <c r="BC27549" s="40"/>
      <c r="BD27549" s="50"/>
    </row>
    <row r="27550" spans="51:56" hidden="1" x14ac:dyDescent="0.25">
      <c r="AY27550" s="40"/>
      <c r="AZ27550" s="40"/>
      <c r="BA27550" s="40"/>
      <c r="BB27550" s="40"/>
      <c r="BC27550" s="40"/>
      <c r="BD27550" s="50"/>
    </row>
    <row r="27551" spans="51:56" hidden="1" x14ac:dyDescent="0.25">
      <c r="AY27551" s="40"/>
      <c r="AZ27551" s="40"/>
      <c r="BA27551" s="40"/>
      <c r="BB27551" s="40"/>
      <c r="BC27551" s="40"/>
      <c r="BD27551" s="50"/>
    </row>
    <row r="27552" spans="51:56" hidden="1" x14ac:dyDescent="0.25">
      <c r="AY27552" s="40"/>
      <c r="AZ27552" s="40"/>
      <c r="BA27552" s="40"/>
      <c r="BB27552" s="40"/>
      <c r="BC27552" s="40"/>
      <c r="BD27552" s="50"/>
    </row>
    <row r="27553" spans="51:56" hidden="1" x14ac:dyDescent="0.25">
      <c r="AY27553" s="40"/>
      <c r="AZ27553" s="40"/>
      <c r="BA27553" s="40"/>
      <c r="BB27553" s="40"/>
      <c r="BC27553" s="40"/>
      <c r="BD27553" s="50"/>
    </row>
    <row r="27554" spans="51:56" hidden="1" x14ac:dyDescent="0.25">
      <c r="AY27554" s="40"/>
      <c r="AZ27554" s="40"/>
      <c r="BA27554" s="40"/>
      <c r="BB27554" s="40"/>
      <c r="BC27554" s="40"/>
      <c r="BD27554" s="50"/>
    </row>
    <row r="27555" spans="51:56" hidden="1" x14ac:dyDescent="0.25">
      <c r="AY27555" s="40"/>
      <c r="AZ27555" s="40"/>
      <c r="BA27555" s="40"/>
      <c r="BB27555" s="40"/>
      <c r="BC27555" s="40"/>
      <c r="BD27555" s="50"/>
    </row>
    <row r="27556" spans="51:56" hidden="1" x14ac:dyDescent="0.25">
      <c r="AY27556" s="40"/>
      <c r="AZ27556" s="40"/>
      <c r="BA27556" s="40"/>
      <c r="BB27556" s="40"/>
      <c r="BC27556" s="40"/>
      <c r="BD27556" s="50"/>
    </row>
    <row r="27557" spans="51:56" hidden="1" x14ac:dyDescent="0.25">
      <c r="AY27557" s="40"/>
      <c r="AZ27557" s="40"/>
      <c r="BA27557" s="40"/>
      <c r="BB27557" s="40"/>
      <c r="BC27557" s="40"/>
      <c r="BD27557" s="50"/>
    </row>
    <row r="27558" spans="51:56" hidden="1" x14ac:dyDescent="0.25">
      <c r="AY27558" s="40"/>
      <c r="AZ27558" s="40"/>
      <c r="BA27558" s="40"/>
      <c r="BB27558" s="40"/>
      <c r="BC27558" s="40"/>
      <c r="BD27558" s="50"/>
    </row>
    <row r="27559" spans="51:56" hidden="1" x14ac:dyDescent="0.25">
      <c r="AY27559" s="40"/>
      <c r="AZ27559" s="40"/>
      <c r="BA27559" s="40"/>
      <c r="BB27559" s="40"/>
      <c r="BC27559" s="40"/>
      <c r="BD27559" s="50"/>
    </row>
    <row r="27560" spans="51:56" hidden="1" x14ac:dyDescent="0.25">
      <c r="AY27560" s="40"/>
      <c r="AZ27560" s="40"/>
      <c r="BA27560" s="40"/>
      <c r="BB27560" s="40"/>
      <c r="BC27560" s="40"/>
      <c r="BD27560" s="50"/>
    </row>
    <row r="27561" spans="51:56" hidden="1" x14ac:dyDescent="0.25">
      <c r="AY27561" s="40"/>
      <c r="AZ27561" s="40"/>
      <c r="BA27561" s="40"/>
      <c r="BB27561" s="40"/>
      <c r="BC27561" s="40"/>
      <c r="BD27561" s="50"/>
    </row>
    <row r="27562" spans="51:56" hidden="1" x14ac:dyDescent="0.25">
      <c r="AY27562" s="40"/>
      <c r="AZ27562" s="40"/>
      <c r="BA27562" s="40"/>
      <c r="BB27562" s="40"/>
      <c r="BC27562" s="40"/>
      <c r="BD27562" s="50"/>
    </row>
    <row r="27563" spans="51:56" hidden="1" x14ac:dyDescent="0.25">
      <c r="AY27563" s="40"/>
      <c r="AZ27563" s="40"/>
      <c r="BA27563" s="40"/>
      <c r="BB27563" s="40"/>
      <c r="BC27563" s="40"/>
      <c r="BD27563" s="50"/>
    </row>
    <row r="27564" spans="51:56" hidden="1" x14ac:dyDescent="0.25">
      <c r="AY27564" s="40"/>
      <c r="AZ27564" s="40"/>
      <c r="BA27564" s="40"/>
      <c r="BB27564" s="40"/>
      <c r="BC27564" s="40"/>
      <c r="BD27564" s="50"/>
    </row>
    <row r="27565" spans="51:56" hidden="1" x14ac:dyDescent="0.25">
      <c r="AY27565" s="40"/>
      <c r="AZ27565" s="40"/>
      <c r="BA27565" s="40"/>
      <c r="BB27565" s="40"/>
      <c r="BC27565" s="40"/>
      <c r="BD27565" s="50"/>
    </row>
    <row r="27566" spans="51:56" hidden="1" x14ac:dyDescent="0.25">
      <c r="AY27566" s="40"/>
      <c r="AZ27566" s="40"/>
      <c r="BA27566" s="40"/>
      <c r="BB27566" s="40"/>
      <c r="BC27566" s="40"/>
      <c r="BD27566" s="50"/>
    </row>
    <row r="27567" spans="51:56" hidden="1" x14ac:dyDescent="0.25">
      <c r="AY27567" s="40"/>
      <c r="AZ27567" s="40"/>
      <c r="BA27567" s="40"/>
      <c r="BB27567" s="40"/>
      <c r="BC27567" s="40"/>
      <c r="BD27567" s="50"/>
    </row>
    <row r="27568" spans="51:56" hidden="1" x14ac:dyDescent="0.25">
      <c r="AY27568" s="40"/>
      <c r="AZ27568" s="40"/>
      <c r="BA27568" s="40"/>
      <c r="BB27568" s="40"/>
      <c r="BC27568" s="40"/>
      <c r="BD27568" s="50"/>
    </row>
    <row r="27569" spans="51:56" hidden="1" x14ac:dyDescent="0.25">
      <c r="AY27569" s="40"/>
      <c r="AZ27569" s="40"/>
      <c r="BA27569" s="40"/>
      <c r="BB27569" s="40"/>
      <c r="BC27569" s="40"/>
      <c r="BD27569" s="50"/>
    </row>
    <row r="27570" spans="51:56" hidden="1" x14ac:dyDescent="0.25">
      <c r="AY27570" s="40"/>
      <c r="AZ27570" s="40"/>
      <c r="BA27570" s="40"/>
      <c r="BB27570" s="40"/>
      <c r="BC27570" s="40"/>
      <c r="BD27570" s="50"/>
    </row>
    <row r="27571" spans="51:56" hidden="1" x14ac:dyDescent="0.25">
      <c r="AY27571" s="40"/>
      <c r="AZ27571" s="40"/>
      <c r="BA27571" s="40"/>
      <c r="BB27571" s="40"/>
      <c r="BC27571" s="40"/>
      <c r="BD27571" s="50"/>
    </row>
    <row r="27572" spans="51:56" hidden="1" x14ac:dyDescent="0.25">
      <c r="AY27572" s="40"/>
      <c r="AZ27572" s="40"/>
      <c r="BA27572" s="40"/>
      <c r="BB27572" s="40"/>
      <c r="BC27572" s="40"/>
      <c r="BD27572" s="50"/>
    </row>
    <row r="27573" spans="51:56" hidden="1" x14ac:dyDescent="0.25">
      <c r="AY27573" s="40"/>
      <c r="AZ27573" s="40"/>
      <c r="BA27573" s="40"/>
      <c r="BB27573" s="40"/>
      <c r="BC27573" s="40"/>
      <c r="BD27573" s="50"/>
    </row>
    <row r="27574" spans="51:56" hidden="1" x14ac:dyDescent="0.25">
      <c r="AY27574" s="40"/>
      <c r="AZ27574" s="40"/>
      <c r="BA27574" s="40"/>
      <c r="BB27574" s="40"/>
      <c r="BC27574" s="40"/>
      <c r="BD27574" s="50"/>
    </row>
    <row r="27575" spans="51:56" hidden="1" x14ac:dyDescent="0.25">
      <c r="AY27575" s="40"/>
      <c r="AZ27575" s="40"/>
      <c r="BA27575" s="40"/>
      <c r="BB27575" s="40"/>
      <c r="BC27575" s="40"/>
      <c r="BD27575" s="50"/>
    </row>
    <row r="27576" spans="51:56" hidden="1" x14ac:dyDescent="0.25">
      <c r="AY27576" s="40"/>
      <c r="AZ27576" s="40"/>
      <c r="BA27576" s="40"/>
      <c r="BB27576" s="40"/>
      <c r="BC27576" s="40"/>
      <c r="BD27576" s="50"/>
    </row>
    <row r="27577" spans="51:56" hidden="1" x14ac:dyDescent="0.25">
      <c r="AY27577" s="40"/>
      <c r="AZ27577" s="40"/>
      <c r="BA27577" s="40"/>
      <c r="BB27577" s="40"/>
      <c r="BC27577" s="40"/>
      <c r="BD27577" s="50"/>
    </row>
    <row r="27578" spans="51:56" hidden="1" x14ac:dyDescent="0.25">
      <c r="AY27578" s="40"/>
      <c r="AZ27578" s="40"/>
      <c r="BA27578" s="40"/>
      <c r="BB27578" s="40"/>
      <c r="BC27578" s="40"/>
      <c r="BD27578" s="50"/>
    </row>
    <row r="27579" spans="51:56" hidden="1" x14ac:dyDescent="0.25">
      <c r="AY27579" s="40"/>
      <c r="AZ27579" s="40"/>
      <c r="BA27579" s="40"/>
      <c r="BB27579" s="40"/>
      <c r="BC27579" s="40"/>
      <c r="BD27579" s="50"/>
    </row>
    <row r="27580" spans="51:56" hidden="1" x14ac:dyDescent="0.25">
      <c r="AY27580" s="40"/>
      <c r="AZ27580" s="40"/>
      <c r="BA27580" s="40"/>
      <c r="BB27580" s="40"/>
      <c r="BC27580" s="40"/>
      <c r="BD27580" s="50"/>
    </row>
    <row r="27581" spans="51:56" hidden="1" x14ac:dyDescent="0.25">
      <c r="AY27581" s="40"/>
      <c r="AZ27581" s="40"/>
      <c r="BA27581" s="40"/>
      <c r="BB27581" s="40"/>
      <c r="BC27581" s="40"/>
      <c r="BD27581" s="50"/>
    </row>
    <row r="27582" spans="51:56" hidden="1" x14ac:dyDescent="0.25">
      <c r="AY27582" s="40"/>
      <c r="AZ27582" s="40"/>
      <c r="BA27582" s="40"/>
      <c r="BB27582" s="40"/>
      <c r="BC27582" s="40"/>
      <c r="BD27582" s="50"/>
    </row>
    <row r="27583" spans="51:56" hidden="1" x14ac:dyDescent="0.25">
      <c r="AY27583" s="40"/>
      <c r="AZ27583" s="40"/>
      <c r="BA27583" s="40"/>
      <c r="BB27583" s="40"/>
      <c r="BC27583" s="40"/>
      <c r="BD27583" s="50"/>
    </row>
    <row r="27584" spans="51:56" hidden="1" x14ac:dyDescent="0.25">
      <c r="AY27584" s="40"/>
      <c r="AZ27584" s="40"/>
      <c r="BA27584" s="40"/>
      <c r="BB27584" s="40"/>
      <c r="BC27584" s="40"/>
      <c r="BD27584" s="50"/>
    </row>
    <row r="27585" spans="51:56" hidden="1" x14ac:dyDescent="0.25">
      <c r="AY27585" s="40"/>
      <c r="AZ27585" s="40"/>
      <c r="BA27585" s="40"/>
      <c r="BB27585" s="40"/>
      <c r="BC27585" s="40"/>
      <c r="BD27585" s="50"/>
    </row>
    <row r="27586" spans="51:56" hidden="1" x14ac:dyDescent="0.25">
      <c r="AY27586" s="40"/>
      <c r="AZ27586" s="40"/>
      <c r="BA27586" s="40"/>
      <c r="BB27586" s="40"/>
      <c r="BC27586" s="40"/>
      <c r="BD27586" s="50"/>
    </row>
    <row r="27587" spans="51:56" hidden="1" x14ac:dyDescent="0.25">
      <c r="AY27587" s="40"/>
      <c r="AZ27587" s="40"/>
      <c r="BA27587" s="40"/>
      <c r="BB27587" s="40"/>
      <c r="BC27587" s="40"/>
      <c r="BD27587" s="50"/>
    </row>
    <row r="27588" spans="51:56" hidden="1" x14ac:dyDescent="0.25">
      <c r="AY27588" s="40"/>
      <c r="AZ27588" s="40"/>
      <c r="BA27588" s="40"/>
      <c r="BB27588" s="40"/>
      <c r="BC27588" s="40"/>
      <c r="BD27588" s="50"/>
    </row>
    <row r="27589" spans="51:56" hidden="1" x14ac:dyDescent="0.25">
      <c r="AY27589" s="40"/>
      <c r="AZ27589" s="40"/>
      <c r="BA27589" s="40"/>
      <c r="BB27589" s="40"/>
      <c r="BC27589" s="40"/>
      <c r="BD27589" s="50"/>
    </row>
    <row r="27590" spans="51:56" hidden="1" x14ac:dyDescent="0.25">
      <c r="AY27590" s="40"/>
      <c r="AZ27590" s="40"/>
      <c r="BA27590" s="40"/>
      <c r="BB27590" s="40"/>
      <c r="BC27590" s="40"/>
      <c r="BD27590" s="50"/>
    </row>
    <row r="27591" spans="51:56" hidden="1" x14ac:dyDescent="0.25">
      <c r="AY27591" s="40"/>
      <c r="AZ27591" s="40"/>
      <c r="BA27591" s="40"/>
      <c r="BB27591" s="40"/>
      <c r="BC27591" s="40"/>
      <c r="BD27591" s="50"/>
    </row>
    <row r="27592" spans="51:56" hidden="1" x14ac:dyDescent="0.25">
      <c r="AY27592" s="40"/>
      <c r="AZ27592" s="40"/>
      <c r="BA27592" s="40"/>
      <c r="BB27592" s="40"/>
      <c r="BC27592" s="40"/>
      <c r="BD27592" s="50"/>
    </row>
    <row r="27593" spans="51:56" hidden="1" x14ac:dyDescent="0.25">
      <c r="AY27593" s="40"/>
      <c r="AZ27593" s="40"/>
      <c r="BA27593" s="40"/>
      <c r="BB27593" s="40"/>
      <c r="BC27593" s="40"/>
      <c r="BD27593" s="50"/>
    </row>
    <row r="27594" spans="51:56" hidden="1" x14ac:dyDescent="0.25">
      <c r="AY27594" s="40"/>
      <c r="AZ27594" s="40"/>
      <c r="BA27594" s="40"/>
      <c r="BB27594" s="40"/>
      <c r="BC27594" s="40"/>
      <c r="BD27594" s="50"/>
    </row>
    <row r="27595" spans="51:56" hidden="1" x14ac:dyDescent="0.25">
      <c r="AY27595" s="40"/>
      <c r="AZ27595" s="40"/>
      <c r="BA27595" s="40"/>
      <c r="BB27595" s="40"/>
      <c r="BC27595" s="40"/>
      <c r="BD27595" s="50"/>
    </row>
    <row r="27596" spans="51:56" hidden="1" x14ac:dyDescent="0.25">
      <c r="AY27596" s="40"/>
      <c r="AZ27596" s="40"/>
      <c r="BA27596" s="40"/>
      <c r="BB27596" s="40"/>
      <c r="BC27596" s="40"/>
      <c r="BD27596" s="50"/>
    </row>
    <row r="27597" spans="51:56" hidden="1" x14ac:dyDescent="0.25">
      <c r="AY27597" s="40"/>
      <c r="AZ27597" s="40"/>
      <c r="BA27597" s="40"/>
      <c r="BB27597" s="40"/>
      <c r="BC27597" s="40"/>
      <c r="BD27597" s="50"/>
    </row>
    <row r="27598" spans="51:56" hidden="1" x14ac:dyDescent="0.25">
      <c r="AY27598" s="40"/>
      <c r="AZ27598" s="40"/>
      <c r="BA27598" s="40"/>
      <c r="BB27598" s="40"/>
      <c r="BC27598" s="40"/>
      <c r="BD27598" s="50"/>
    </row>
    <row r="27599" spans="51:56" hidden="1" x14ac:dyDescent="0.25">
      <c r="AY27599" s="40"/>
      <c r="AZ27599" s="40"/>
      <c r="BA27599" s="40"/>
      <c r="BB27599" s="40"/>
      <c r="BC27599" s="40"/>
      <c r="BD27599" s="50"/>
    </row>
    <row r="27600" spans="51:56" hidden="1" x14ac:dyDescent="0.25">
      <c r="AY27600" s="40"/>
      <c r="AZ27600" s="40"/>
      <c r="BA27600" s="40"/>
      <c r="BB27600" s="40"/>
      <c r="BC27600" s="40"/>
      <c r="BD27600" s="50"/>
    </row>
    <row r="27601" spans="51:56" hidden="1" x14ac:dyDescent="0.25">
      <c r="AY27601" s="40"/>
      <c r="AZ27601" s="40"/>
      <c r="BA27601" s="40"/>
      <c r="BB27601" s="40"/>
      <c r="BC27601" s="40"/>
      <c r="BD27601" s="50"/>
    </row>
    <row r="27602" spans="51:56" hidden="1" x14ac:dyDescent="0.25">
      <c r="AY27602" s="40"/>
      <c r="AZ27602" s="40"/>
      <c r="BA27602" s="40"/>
      <c r="BB27602" s="40"/>
      <c r="BC27602" s="40"/>
      <c r="BD27602" s="50"/>
    </row>
    <row r="27603" spans="51:56" hidden="1" x14ac:dyDescent="0.25">
      <c r="AY27603" s="40"/>
      <c r="AZ27603" s="40"/>
      <c r="BA27603" s="40"/>
      <c r="BB27603" s="40"/>
      <c r="BC27603" s="40"/>
      <c r="BD27603" s="50"/>
    </row>
    <row r="27604" spans="51:56" hidden="1" x14ac:dyDescent="0.25">
      <c r="AY27604" s="40"/>
      <c r="AZ27604" s="40"/>
      <c r="BA27604" s="40"/>
      <c r="BB27604" s="40"/>
      <c r="BC27604" s="40"/>
      <c r="BD27604" s="50"/>
    </row>
    <row r="27605" spans="51:56" hidden="1" x14ac:dyDescent="0.25">
      <c r="AY27605" s="40"/>
      <c r="AZ27605" s="40"/>
      <c r="BA27605" s="40"/>
      <c r="BB27605" s="40"/>
      <c r="BC27605" s="40"/>
      <c r="BD27605" s="50"/>
    </row>
    <row r="27606" spans="51:56" hidden="1" x14ac:dyDescent="0.25">
      <c r="AY27606" s="40"/>
      <c r="AZ27606" s="40"/>
      <c r="BA27606" s="40"/>
      <c r="BB27606" s="40"/>
      <c r="BC27606" s="40"/>
      <c r="BD27606" s="50"/>
    </row>
    <row r="27607" spans="51:56" hidden="1" x14ac:dyDescent="0.25">
      <c r="AY27607" s="40"/>
      <c r="AZ27607" s="40"/>
      <c r="BA27607" s="40"/>
      <c r="BB27607" s="40"/>
      <c r="BC27607" s="40"/>
      <c r="BD27607" s="50"/>
    </row>
    <row r="27608" spans="51:56" hidden="1" x14ac:dyDescent="0.25">
      <c r="AY27608" s="40"/>
      <c r="AZ27608" s="40"/>
      <c r="BA27608" s="40"/>
      <c r="BB27608" s="40"/>
      <c r="BC27608" s="40"/>
      <c r="BD27608" s="50"/>
    </row>
    <row r="27609" spans="51:56" hidden="1" x14ac:dyDescent="0.25">
      <c r="AY27609" s="40"/>
      <c r="AZ27609" s="40"/>
      <c r="BA27609" s="40"/>
      <c r="BB27609" s="40"/>
      <c r="BC27609" s="40"/>
      <c r="BD27609" s="50"/>
    </row>
    <row r="27610" spans="51:56" hidden="1" x14ac:dyDescent="0.25">
      <c r="AY27610" s="40"/>
      <c r="AZ27610" s="40"/>
      <c r="BA27610" s="40"/>
      <c r="BB27610" s="40"/>
      <c r="BC27610" s="40"/>
      <c r="BD27610" s="50"/>
    </row>
    <row r="27611" spans="51:56" hidden="1" x14ac:dyDescent="0.25">
      <c r="AY27611" s="40"/>
      <c r="AZ27611" s="40"/>
      <c r="BA27611" s="40"/>
      <c r="BB27611" s="40"/>
      <c r="BC27611" s="40"/>
      <c r="BD27611" s="50"/>
    </row>
    <row r="27612" spans="51:56" hidden="1" x14ac:dyDescent="0.25">
      <c r="AY27612" s="40"/>
      <c r="AZ27612" s="40"/>
      <c r="BA27612" s="40"/>
      <c r="BB27612" s="40"/>
      <c r="BC27612" s="40"/>
      <c r="BD27612" s="50"/>
    </row>
    <row r="27613" spans="51:56" hidden="1" x14ac:dyDescent="0.25">
      <c r="AY27613" s="40"/>
      <c r="AZ27613" s="40"/>
      <c r="BA27613" s="40"/>
      <c r="BB27613" s="40"/>
      <c r="BC27613" s="40"/>
      <c r="BD27613" s="50"/>
    </row>
    <row r="27614" spans="51:56" hidden="1" x14ac:dyDescent="0.25">
      <c r="AY27614" s="40"/>
      <c r="AZ27614" s="40"/>
      <c r="BA27614" s="40"/>
      <c r="BB27614" s="40"/>
      <c r="BC27614" s="40"/>
      <c r="BD27614" s="50"/>
    </row>
    <row r="27615" spans="51:56" hidden="1" x14ac:dyDescent="0.25">
      <c r="AY27615" s="40"/>
      <c r="AZ27615" s="40"/>
      <c r="BA27615" s="40"/>
      <c r="BB27615" s="40"/>
      <c r="BC27615" s="40"/>
      <c r="BD27615" s="50"/>
    </row>
    <row r="27616" spans="51:56" hidden="1" x14ac:dyDescent="0.25">
      <c r="AY27616" s="40"/>
      <c r="AZ27616" s="40"/>
      <c r="BA27616" s="40"/>
      <c r="BB27616" s="40"/>
      <c r="BC27616" s="40"/>
      <c r="BD27616" s="50"/>
    </row>
    <row r="27617" spans="51:56" hidden="1" x14ac:dyDescent="0.25">
      <c r="AY27617" s="40"/>
      <c r="AZ27617" s="40"/>
      <c r="BA27617" s="40"/>
      <c r="BB27617" s="40"/>
      <c r="BC27617" s="40"/>
      <c r="BD27617" s="50"/>
    </row>
    <row r="27618" spans="51:56" hidden="1" x14ac:dyDescent="0.25">
      <c r="AY27618" s="40"/>
      <c r="AZ27618" s="40"/>
      <c r="BA27618" s="40"/>
      <c r="BB27618" s="40"/>
      <c r="BC27618" s="40"/>
      <c r="BD27618" s="50"/>
    </row>
    <row r="27619" spans="51:56" hidden="1" x14ac:dyDescent="0.25">
      <c r="AY27619" s="40"/>
      <c r="AZ27619" s="40"/>
      <c r="BA27619" s="40"/>
      <c r="BB27619" s="40"/>
      <c r="BC27619" s="40"/>
      <c r="BD27619" s="50"/>
    </row>
    <row r="27620" spans="51:56" hidden="1" x14ac:dyDescent="0.25">
      <c r="AY27620" s="40"/>
      <c r="AZ27620" s="40"/>
      <c r="BA27620" s="40"/>
      <c r="BB27620" s="40"/>
      <c r="BC27620" s="40"/>
      <c r="BD27620" s="50"/>
    </row>
    <row r="27621" spans="51:56" hidden="1" x14ac:dyDescent="0.25">
      <c r="AY27621" s="40"/>
      <c r="AZ27621" s="40"/>
      <c r="BA27621" s="40"/>
      <c r="BB27621" s="40"/>
      <c r="BC27621" s="40"/>
      <c r="BD27621" s="50"/>
    </row>
    <row r="27622" spans="51:56" hidden="1" x14ac:dyDescent="0.25">
      <c r="AY27622" s="40"/>
      <c r="AZ27622" s="40"/>
      <c r="BA27622" s="40"/>
      <c r="BB27622" s="40"/>
      <c r="BC27622" s="40"/>
      <c r="BD27622" s="50"/>
    </row>
    <row r="27623" spans="51:56" hidden="1" x14ac:dyDescent="0.25">
      <c r="AY27623" s="40"/>
      <c r="AZ27623" s="40"/>
      <c r="BA27623" s="40"/>
      <c r="BB27623" s="40"/>
      <c r="BC27623" s="40"/>
      <c r="BD27623" s="50"/>
    </row>
    <row r="27624" spans="51:56" hidden="1" x14ac:dyDescent="0.25">
      <c r="AY27624" s="40"/>
      <c r="AZ27624" s="40"/>
      <c r="BA27624" s="40"/>
      <c r="BB27624" s="40"/>
      <c r="BC27624" s="40"/>
      <c r="BD27624" s="50"/>
    </row>
    <row r="27625" spans="51:56" hidden="1" x14ac:dyDescent="0.25">
      <c r="AY27625" s="40"/>
      <c r="AZ27625" s="40"/>
      <c r="BA27625" s="40"/>
      <c r="BB27625" s="40"/>
      <c r="BC27625" s="40"/>
      <c r="BD27625" s="50"/>
    </row>
    <row r="27626" spans="51:56" hidden="1" x14ac:dyDescent="0.25">
      <c r="AY27626" s="40"/>
      <c r="AZ27626" s="40"/>
      <c r="BA27626" s="40"/>
      <c r="BB27626" s="40"/>
      <c r="BC27626" s="40"/>
      <c r="BD27626" s="50"/>
    </row>
    <row r="27627" spans="51:56" hidden="1" x14ac:dyDescent="0.25">
      <c r="AY27627" s="40"/>
      <c r="AZ27627" s="40"/>
      <c r="BA27627" s="40"/>
      <c r="BB27627" s="40"/>
      <c r="BC27627" s="40"/>
      <c r="BD27627" s="50"/>
    </row>
    <row r="27628" spans="51:56" hidden="1" x14ac:dyDescent="0.25">
      <c r="AY27628" s="40"/>
      <c r="AZ27628" s="40"/>
      <c r="BA27628" s="40"/>
      <c r="BB27628" s="40"/>
      <c r="BC27628" s="40"/>
      <c r="BD27628" s="50"/>
    </row>
    <row r="27629" spans="51:56" hidden="1" x14ac:dyDescent="0.25">
      <c r="AY27629" s="40"/>
      <c r="AZ27629" s="40"/>
      <c r="BA27629" s="40"/>
      <c r="BB27629" s="40"/>
      <c r="BC27629" s="40"/>
      <c r="BD27629" s="50"/>
    </row>
    <row r="27630" spans="51:56" hidden="1" x14ac:dyDescent="0.25">
      <c r="AY27630" s="40"/>
      <c r="AZ27630" s="40"/>
      <c r="BA27630" s="40"/>
      <c r="BB27630" s="40"/>
      <c r="BC27630" s="40"/>
      <c r="BD27630" s="50"/>
    </row>
    <row r="27631" spans="51:56" hidden="1" x14ac:dyDescent="0.25">
      <c r="AY27631" s="40"/>
      <c r="AZ27631" s="40"/>
      <c r="BA27631" s="40"/>
      <c r="BB27631" s="40"/>
      <c r="BC27631" s="40"/>
      <c r="BD27631" s="50"/>
    </row>
    <row r="27632" spans="51:56" hidden="1" x14ac:dyDescent="0.25">
      <c r="AY27632" s="40"/>
      <c r="AZ27632" s="40"/>
      <c r="BA27632" s="40"/>
      <c r="BB27632" s="40"/>
      <c r="BC27632" s="40"/>
      <c r="BD27632" s="50"/>
    </row>
    <row r="27633" spans="51:56" hidden="1" x14ac:dyDescent="0.25">
      <c r="AY27633" s="40"/>
      <c r="AZ27633" s="40"/>
      <c r="BA27633" s="40"/>
      <c r="BB27633" s="40"/>
      <c r="BC27633" s="40"/>
      <c r="BD27633" s="50"/>
    </row>
    <row r="27634" spans="51:56" hidden="1" x14ac:dyDescent="0.25">
      <c r="AY27634" s="40"/>
      <c r="AZ27634" s="40"/>
      <c r="BA27634" s="40"/>
      <c r="BB27634" s="40"/>
      <c r="BC27634" s="40"/>
      <c r="BD27634" s="50"/>
    </row>
    <row r="27635" spans="51:56" hidden="1" x14ac:dyDescent="0.25">
      <c r="AY27635" s="40"/>
      <c r="AZ27635" s="40"/>
      <c r="BA27635" s="40"/>
      <c r="BB27635" s="40"/>
      <c r="BC27635" s="40"/>
      <c r="BD27635" s="50"/>
    </row>
    <row r="27636" spans="51:56" hidden="1" x14ac:dyDescent="0.25">
      <c r="AY27636" s="40"/>
      <c r="AZ27636" s="40"/>
      <c r="BA27636" s="40"/>
      <c r="BB27636" s="40"/>
      <c r="BC27636" s="40"/>
      <c r="BD27636" s="50"/>
    </row>
    <row r="27637" spans="51:56" hidden="1" x14ac:dyDescent="0.25">
      <c r="AY27637" s="40"/>
      <c r="AZ27637" s="40"/>
      <c r="BA27637" s="40"/>
      <c r="BB27637" s="40"/>
      <c r="BC27637" s="40"/>
      <c r="BD27637" s="50"/>
    </row>
    <row r="27638" spans="51:56" hidden="1" x14ac:dyDescent="0.25">
      <c r="AY27638" s="40"/>
      <c r="AZ27638" s="40"/>
      <c r="BA27638" s="40"/>
      <c r="BB27638" s="40"/>
      <c r="BC27638" s="40"/>
      <c r="BD27638" s="50"/>
    </row>
    <row r="27639" spans="51:56" hidden="1" x14ac:dyDescent="0.25">
      <c r="AY27639" s="40"/>
      <c r="AZ27639" s="40"/>
      <c r="BA27639" s="40"/>
      <c r="BB27639" s="40"/>
      <c r="BC27639" s="40"/>
      <c r="BD27639" s="50"/>
    </row>
    <row r="27640" spans="51:56" hidden="1" x14ac:dyDescent="0.25">
      <c r="AY27640" s="40"/>
      <c r="AZ27640" s="40"/>
      <c r="BA27640" s="40"/>
      <c r="BB27640" s="40"/>
      <c r="BC27640" s="40"/>
      <c r="BD27640" s="50"/>
    </row>
    <row r="27641" spans="51:56" hidden="1" x14ac:dyDescent="0.25">
      <c r="AY27641" s="40"/>
      <c r="AZ27641" s="40"/>
      <c r="BA27641" s="40"/>
      <c r="BB27641" s="40"/>
      <c r="BC27641" s="40"/>
      <c r="BD27641" s="50"/>
    </row>
    <row r="27642" spans="51:56" hidden="1" x14ac:dyDescent="0.25">
      <c r="AY27642" s="40"/>
      <c r="AZ27642" s="40"/>
      <c r="BA27642" s="40"/>
      <c r="BB27642" s="40"/>
      <c r="BC27642" s="40"/>
      <c r="BD27642" s="50"/>
    </row>
    <row r="27643" spans="51:56" hidden="1" x14ac:dyDescent="0.25">
      <c r="AY27643" s="40"/>
      <c r="AZ27643" s="40"/>
      <c r="BA27643" s="40"/>
      <c r="BB27643" s="40"/>
      <c r="BC27643" s="40"/>
      <c r="BD27643" s="50"/>
    </row>
    <row r="27644" spans="51:56" hidden="1" x14ac:dyDescent="0.25">
      <c r="AY27644" s="40"/>
      <c r="AZ27644" s="40"/>
      <c r="BA27644" s="40"/>
      <c r="BB27644" s="40"/>
      <c r="BC27644" s="40"/>
      <c r="BD27644" s="50"/>
    </row>
    <row r="27645" spans="51:56" hidden="1" x14ac:dyDescent="0.25">
      <c r="AY27645" s="40"/>
      <c r="AZ27645" s="40"/>
      <c r="BA27645" s="40"/>
      <c r="BB27645" s="40"/>
      <c r="BC27645" s="40"/>
      <c r="BD27645" s="50"/>
    </row>
    <row r="27646" spans="51:56" hidden="1" x14ac:dyDescent="0.25">
      <c r="AY27646" s="40"/>
      <c r="AZ27646" s="40"/>
      <c r="BA27646" s="40"/>
      <c r="BB27646" s="40"/>
      <c r="BC27646" s="40"/>
      <c r="BD27646" s="50"/>
    </row>
    <row r="27647" spans="51:56" hidden="1" x14ac:dyDescent="0.25">
      <c r="AY27647" s="40"/>
      <c r="AZ27647" s="40"/>
      <c r="BA27647" s="40"/>
      <c r="BB27647" s="40"/>
      <c r="BC27647" s="40"/>
      <c r="BD27647" s="50"/>
    </row>
    <row r="27648" spans="51:56" hidden="1" x14ac:dyDescent="0.25">
      <c r="AY27648" s="40"/>
      <c r="AZ27648" s="40"/>
      <c r="BA27648" s="40"/>
      <c r="BB27648" s="40"/>
      <c r="BC27648" s="40"/>
      <c r="BD27648" s="50"/>
    </row>
    <row r="27649" spans="51:56" hidden="1" x14ac:dyDescent="0.25">
      <c r="AY27649" s="40"/>
      <c r="AZ27649" s="40"/>
      <c r="BA27649" s="40"/>
      <c r="BB27649" s="40"/>
      <c r="BC27649" s="40"/>
      <c r="BD27649" s="50"/>
    </row>
    <row r="27650" spans="51:56" hidden="1" x14ac:dyDescent="0.25">
      <c r="AY27650" s="40"/>
      <c r="AZ27650" s="40"/>
      <c r="BA27650" s="40"/>
      <c r="BB27650" s="40"/>
      <c r="BC27650" s="40"/>
      <c r="BD27650" s="50"/>
    </row>
    <row r="27651" spans="51:56" hidden="1" x14ac:dyDescent="0.25">
      <c r="AY27651" s="40"/>
      <c r="AZ27651" s="40"/>
      <c r="BA27651" s="40"/>
      <c r="BB27651" s="40"/>
      <c r="BC27651" s="40"/>
      <c r="BD27651" s="50"/>
    </row>
    <row r="27652" spans="51:56" hidden="1" x14ac:dyDescent="0.25">
      <c r="AY27652" s="40"/>
      <c r="AZ27652" s="40"/>
      <c r="BA27652" s="40"/>
      <c r="BB27652" s="40"/>
      <c r="BC27652" s="40"/>
      <c r="BD27652" s="50"/>
    </row>
    <row r="27653" spans="51:56" hidden="1" x14ac:dyDescent="0.25">
      <c r="AY27653" s="40"/>
      <c r="AZ27653" s="40"/>
      <c r="BA27653" s="40"/>
      <c r="BB27653" s="40"/>
      <c r="BC27653" s="40"/>
      <c r="BD27653" s="50"/>
    </row>
    <row r="27654" spans="51:56" hidden="1" x14ac:dyDescent="0.25">
      <c r="AY27654" s="40"/>
      <c r="AZ27654" s="40"/>
      <c r="BA27654" s="40"/>
      <c r="BB27654" s="40"/>
      <c r="BC27654" s="40"/>
      <c r="BD27654" s="50"/>
    </row>
    <row r="27655" spans="51:56" hidden="1" x14ac:dyDescent="0.25">
      <c r="AY27655" s="40"/>
      <c r="AZ27655" s="40"/>
      <c r="BA27655" s="40"/>
      <c r="BB27655" s="40"/>
      <c r="BC27655" s="40"/>
      <c r="BD27655" s="50"/>
    </row>
    <row r="27656" spans="51:56" hidden="1" x14ac:dyDescent="0.25">
      <c r="AY27656" s="40"/>
      <c r="AZ27656" s="40"/>
      <c r="BA27656" s="40"/>
      <c r="BB27656" s="40"/>
      <c r="BC27656" s="40"/>
      <c r="BD27656" s="50"/>
    </row>
    <row r="27657" spans="51:56" hidden="1" x14ac:dyDescent="0.25">
      <c r="AY27657" s="40"/>
      <c r="AZ27657" s="40"/>
      <c r="BA27657" s="40"/>
      <c r="BB27657" s="40"/>
      <c r="BC27657" s="40"/>
      <c r="BD27657" s="50"/>
    </row>
    <row r="27658" spans="51:56" hidden="1" x14ac:dyDescent="0.25">
      <c r="AY27658" s="40"/>
      <c r="AZ27658" s="40"/>
      <c r="BA27658" s="40"/>
      <c r="BB27658" s="40"/>
      <c r="BC27658" s="40"/>
      <c r="BD27658" s="50"/>
    </row>
    <row r="27659" spans="51:56" hidden="1" x14ac:dyDescent="0.25">
      <c r="AY27659" s="40"/>
      <c r="AZ27659" s="40"/>
      <c r="BA27659" s="40"/>
      <c r="BB27659" s="40"/>
      <c r="BC27659" s="40"/>
      <c r="BD27659" s="50"/>
    </row>
    <row r="27660" spans="51:56" hidden="1" x14ac:dyDescent="0.25">
      <c r="AY27660" s="40"/>
      <c r="AZ27660" s="40"/>
      <c r="BA27660" s="40"/>
      <c r="BB27660" s="40"/>
      <c r="BC27660" s="40"/>
      <c r="BD27660" s="50"/>
    </row>
    <row r="27661" spans="51:56" hidden="1" x14ac:dyDescent="0.25">
      <c r="AY27661" s="40"/>
      <c r="AZ27661" s="40"/>
      <c r="BA27661" s="40"/>
      <c r="BB27661" s="40"/>
      <c r="BC27661" s="40"/>
      <c r="BD27661" s="50"/>
    </row>
    <row r="27662" spans="51:56" hidden="1" x14ac:dyDescent="0.25">
      <c r="AY27662" s="40"/>
      <c r="AZ27662" s="40"/>
      <c r="BA27662" s="40"/>
      <c r="BB27662" s="40"/>
      <c r="BC27662" s="40"/>
      <c r="BD27662" s="50"/>
    </row>
    <row r="27663" spans="51:56" hidden="1" x14ac:dyDescent="0.25">
      <c r="AY27663" s="40"/>
      <c r="AZ27663" s="40"/>
      <c r="BA27663" s="40"/>
      <c r="BB27663" s="40"/>
      <c r="BC27663" s="40"/>
      <c r="BD27663" s="50"/>
    </row>
    <row r="27664" spans="51:56" hidden="1" x14ac:dyDescent="0.25">
      <c r="AY27664" s="40"/>
      <c r="AZ27664" s="40"/>
      <c r="BA27664" s="40"/>
      <c r="BB27664" s="40"/>
      <c r="BC27664" s="40"/>
      <c r="BD27664" s="50"/>
    </row>
    <row r="27665" spans="51:56" hidden="1" x14ac:dyDescent="0.25">
      <c r="AY27665" s="40"/>
      <c r="AZ27665" s="40"/>
      <c r="BA27665" s="40"/>
      <c r="BB27665" s="40"/>
      <c r="BC27665" s="40"/>
      <c r="BD27665" s="50"/>
    </row>
    <row r="27666" spans="51:56" hidden="1" x14ac:dyDescent="0.25">
      <c r="AY27666" s="40"/>
      <c r="AZ27666" s="40"/>
      <c r="BA27666" s="40"/>
      <c r="BB27666" s="40"/>
      <c r="BC27666" s="40"/>
      <c r="BD27666" s="50"/>
    </row>
    <row r="27667" spans="51:56" hidden="1" x14ac:dyDescent="0.25">
      <c r="AY27667" s="40"/>
      <c r="AZ27667" s="40"/>
      <c r="BA27667" s="40"/>
      <c r="BB27667" s="40"/>
      <c r="BC27667" s="40"/>
      <c r="BD27667" s="50"/>
    </row>
    <row r="27668" spans="51:56" hidden="1" x14ac:dyDescent="0.25">
      <c r="AY27668" s="40"/>
      <c r="AZ27668" s="40"/>
      <c r="BA27668" s="40"/>
      <c r="BB27668" s="40"/>
      <c r="BC27668" s="40"/>
      <c r="BD27668" s="50"/>
    </row>
    <row r="27669" spans="51:56" hidden="1" x14ac:dyDescent="0.25">
      <c r="AY27669" s="40"/>
      <c r="AZ27669" s="40"/>
      <c r="BA27669" s="40"/>
      <c r="BB27669" s="40"/>
      <c r="BC27669" s="40"/>
      <c r="BD27669" s="50"/>
    </row>
    <row r="27670" spans="51:56" hidden="1" x14ac:dyDescent="0.25">
      <c r="AY27670" s="40"/>
      <c r="AZ27670" s="40"/>
      <c r="BA27670" s="40"/>
      <c r="BB27670" s="40"/>
      <c r="BC27670" s="40"/>
      <c r="BD27670" s="50"/>
    </row>
    <row r="27671" spans="51:56" hidden="1" x14ac:dyDescent="0.25">
      <c r="AY27671" s="40"/>
      <c r="AZ27671" s="40"/>
      <c r="BA27671" s="40"/>
      <c r="BB27671" s="40"/>
      <c r="BC27671" s="40"/>
      <c r="BD27671" s="50"/>
    </row>
    <row r="27672" spans="51:56" hidden="1" x14ac:dyDescent="0.25">
      <c r="AY27672" s="40"/>
      <c r="AZ27672" s="40"/>
      <c r="BA27672" s="40"/>
      <c r="BB27672" s="40"/>
      <c r="BC27672" s="40"/>
      <c r="BD27672" s="50"/>
    </row>
    <row r="27673" spans="51:56" hidden="1" x14ac:dyDescent="0.25">
      <c r="AY27673" s="40"/>
      <c r="AZ27673" s="40"/>
      <c r="BA27673" s="40"/>
      <c r="BB27673" s="40"/>
      <c r="BC27673" s="40"/>
      <c r="BD27673" s="50"/>
    </row>
    <row r="27674" spans="51:56" hidden="1" x14ac:dyDescent="0.25">
      <c r="AY27674" s="40"/>
      <c r="AZ27674" s="40"/>
      <c r="BA27674" s="40"/>
      <c r="BB27674" s="40"/>
      <c r="BC27674" s="40"/>
      <c r="BD27674" s="50"/>
    </row>
    <row r="27675" spans="51:56" hidden="1" x14ac:dyDescent="0.25">
      <c r="AY27675" s="40"/>
      <c r="AZ27675" s="40"/>
      <c r="BA27675" s="40"/>
      <c r="BB27675" s="40"/>
      <c r="BC27675" s="40"/>
      <c r="BD27675" s="50"/>
    </row>
    <row r="27676" spans="51:56" hidden="1" x14ac:dyDescent="0.25">
      <c r="AY27676" s="40"/>
      <c r="AZ27676" s="40"/>
      <c r="BA27676" s="40"/>
      <c r="BB27676" s="40"/>
      <c r="BC27676" s="40"/>
      <c r="BD27676" s="50"/>
    </row>
    <row r="27677" spans="51:56" hidden="1" x14ac:dyDescent="0.25">
      <c r="AY27677" s="40"/>
      <c r="AZ27677" s="40"/>
      <c r="BA27677" s="40"/>
      <c r="BB27677" s="40"/>
      <c r="BC27677" s="40"/>
      <c r="BD27677" s="50"/>
    </row>
    <row r="27678" spans="51:56" hidden="1" x14ac:dyDescent="0.25">
      <c r="AY27678" s="40"/>
      <c r="AZ27678" s="40"/>
      <c r="BA27678" s="40"/>
      <c r="BB27678" s="40"/>
      <c r="BC27678" s="40"/>
      <c r="BD27678" s="50"/>
    </row>
    <row r="27679" spans="51:56" hidden="1" x14ac:dyDescent="0.25">
      <c r="AY27679" s="40"/>
      <c r="AZ27679" s="40"/>
      <c r="BA27679" s="40"/>
      <c r="BB27679" s="40"/>
      <c r="BC27679" s="40"/>
      <c r="BD27679" s="50"/>
    </row>
    <row r="27680" spans="51:56" hidden="1" x14ac:dyDescent="0.25">
      <c r="AY27680" s="40"/>
      <c r="AZ27680" s="40"/>
      <c r="BA27680" s="40"/>
      <c r="BB27680" s="40"/>
      <c r="BC27680" s="40"/>
      <c r="BD27680" s="50"/>
    </row>
    <row r="27681" spans="51:56" hidden="1" x14ac:dyDescent="0.25">
      <c r="AY27681" s="40"/>
      <c r="AZ27681" s="40"/>
      <c r="BA27681" s="40"/>
      <c r="BB27681" s="40"/>
      <c r="BC27681" s="40"/>
      <c r="BD27681" s="50"/>
    </row>
    <row r="27682" spans="51:56" hidden="1" x14ac:dyDescent="0.25">
      <c r="AY27682" s="40"/>
      <c r="AZ27682" s="40"/>
      <c r="BA27682" s="40"/>
      <c r="BB27682" s="40"/>
      <c r="BC27682" s="40"/>
      <c r="BD27682" s="50"/>
    </row>
    <row r="27683" spans="51:56" hidden="1" x14ac:dyDescent="0.25">
      <c r="AY27683" s="40"/>
      <c r="AZ27683" s="40"/>
      <c r="BA27683" s="40"/>
      <c r="BB27683" s="40"/>
      <c r="BC27683" s="40"/>
      <c r="BD27683" s="50"/>
    </row>
    <row r="27684" spans="51:56" hidden="1" x14ac:dyDescent="0.25">
      <c r="AY27684" s="40"/>
      <c r="AZ27684" s="40"/>
      <c r="BA27684" s="40"/>
      <c r="BB27684" s="40"/>
      <c r="BC27684" s="40"/>
      <c r="BD27684" s="50"/>
    </row>
    <row r="27685" spans="51:56" hidden="1" x14ac:dyDescent="0.25">
      <c r="AY27685" s="40"/>
      <c r="AZ27685" s="40"/>
      <c r="BA27685" s="40"/>
      <c r="BB27685" s="40"/>
      <c r="BC27685" s="40"/>
      <c r="BD27685" s="50"/>
    </row>
    <row r="27686" spans="51:56" hidden="1" x14ac:dyDescent="0.25">
      <c r="AY27686" s="40"/>
      <c r="AZ27686" s="40"/>
      <c r="BA27686" s="40"/>
      <c r="BB27686" s="40"/>
      <c r="BC27686" s="40"/>
      <c r="BD27686" s="50"/>
    </row>
    <row r="27687" spans="51:56" hidden="1" x14ac:dyDescent="0.25">
      <c r="AY27687" s="40"/>
      <c r="AZ27687" s="40"/>
      <c r="BA27687" s="40"/>
      <c r="BB27687" s="40"/>
      <c r="BC27687" s="40"/>
      <c r="BD27687" s="50"/>
    </row>
    <row r="27688" spans="51:56" hidden="1" x14ac:dyDescent="0.25">
      <c r="AY27688" s="40"/>
      <c r="AZ27688" s="40"/>
      <c r="BA27688" s="40"/>
      <c r="BB27688" s="40"/>
      <c r="BC27688" s="40"/>
      <c r="BD27688" s="50"/>
    </row>
    <row r="27689" spans="51:56" hidden="1" x14ac:dyDescent="0.25">
      <c r="AY27689" s="40"/>
      <c r="AZ27689" s="40"/>
      <c r="BA27689" s="40"/>
      <c r="BB27689" s="40"/>
      <c r="BC27689" s="40"/>
      <c r="BD27689" s="50"/>
    </row>
    <row r="27690" spans="51:56" hidden="1" x14ac:dyDescent="0.25">
      <c r="AY27690" s="40"/>
      <c r="AZ27690" s="40"/>
      <c r="BA27690" s="40"/>
      <c r="BB27690" s="40"/>
      <c r="BC27690" s="40"/>
      <c r="BD27690" s="50"/>
    </row>
    <row r="27691" spans="51:56" hidden="1" x14ac:dyDescent="0.25">
      <c r="AY27691" s="40"/>
      <c r="AZ27691" s="40"/>
      <c r="BA27691" s="40"/>
      <c r="BB27691" s="40"/>
      <c r="BC27691" s="40"/>
      <c r="BD27691" s="50"/>
    </row>
    <row r="27692" spans="51:56" hidden="1" x14ac:dyDescent="0.25">
      <c r="AY27692" s="40"/>
      <c r="AZ27692" s="40"/>
      <c r="BA27692" s="40"/>
      <c r="BB27692" s="40"/>
      <c r="BC27692" s="40"/>
      <c r="BD27692" s="50"/>
    </row>
    <row r="27693" spans="51:56" hidden="1" x14ac:dyDescent="0.25">
      <c r="AY27693" s="40"/>
      <c r="AZ27693" s="40"/>
      <c r="BA27693" s="40"/>
      <c r="BB27693" s="40"/>
      <c r="BC27693" s="40"/>
      <c r="BD27693" s="50"/>
    </row>
    <row r="27694" spans="51:56" hidden="1" x14ac:dyDescent="0.25">
      <c r="AY27694" s="40"/>
      <c r="AZ27694" s="40"/>
      <c r="BA27694" s="40"/>
      <c r="BB27694" s="40"/>
      <c r="BC27694" s="40"/>
      <c r="BD27694" s="50"/>
    </row>
    <row r="27695" spans="51:56" hidden="1" x14ac:dyDescent="0.25">
      <c r="AY27695" s="40"/>
      <c r="AZ27695" s="40"/>
      <c r="BA27695" s="40"/>
      <c r="BB27695" s="40"/>
      <c r="BC27695" s="40"/>
      <c r="BD27695" s="50"/>
    </row>
    <row r="27696" spans="51:56" hidden="1" x14ac:dyDescent="0.25">
      <c r="AY27696" s="40"/>
      <c r="AZ27696" s="40"/>
      <c r="BA27696" s="40"/>
      <c r="BB27696" s="40"/>
      <c r="BC27696" s="40"/>
      <c r="BD27696" s="50"/>
    </row>
    <row r="27697" spans="51:56" hidden="1" x14ac:dyDescent="0.25">
      <c r="AY27697" s="40"/>
      <c r="AZ27697" s="40"/>
      <c r="BA27697" s="40"/>
      <c r="BB27697" s="40"/>
      <c r="BC27697" s="40"/>
      <c r="BD27697" s="50"/>
    </row>
    <row r="27698" spans="51:56" hidden="1" x14ac:dyDescent="0.25">
      <c r="AY27698" s="40"/>
      <c r="AZ27698" s="40"/>
      <c r="BA27698" s="40"/>
      <c r="BB27698" s="40"/>
      <c r="BC27698" s="40"/>
      <c r="BD27698" s="50"/>
    </row>
    <row r="27699" spans="51:56" hidden="1" x14ac:dyDescent="0.25">
      <c r="AY27699" s="40"/>
      <c r="AZ27699" s="40"/>
      <c r="BA27699" s="40"/>
      <c r="BB27699" s="40"/>
      <c r="BC27699" s="40"/>
      <c r="BD27699" s="50"/>
    </row>
    <row r="27700" spans="51:56" hidden="1" x14ac:dyDescent="0.25">
      <c r="AY27700" s="40"/>
      <c r="AZ27700" s="40"/>
      <c r="BA27700" s="40"/>
      <c r="BB27700" s="40"/>
      <c r="BC27700" s="40"/>
      <c r="BD27700" s="50"/>
    </row>
    <row r="27701" spans="51:56" hidden="1" x14ac:dyDescent="0.25">
      <c r="AY27701" s="40"/>
      <c r="AZ27701" s="40"/>
      <c r="BA27701" s="40"/>
      <c r="BB27701" s="40"/>
      <c r="BC27701" s="40"/>
      <c r="BD27701" s="50"/>
    </row>
    <row r="27702" spans="51:56" hidden="1" x14ac:dyDescent="0.25">
      <c r="AY27702" s="40"/>
      <c r="AZ27702" s="40"/>
      <c r="BA27702" s="40"/>
      <c r="BB27702" s="40"/>
      <c r="BC27702" s="40"/>
      <c r="BD27702" s="50"/>
    </row>
    <row r="27703" spans="51:56" hidden="1" x14ac:dyDescent="0.25">
      <c r="AY27703" s="40"/>
      <c r="AZ27703" s="40"/>
      <c r="BA27703" s="40"/>
      <c r="BB27703" s="40"/>
      <c r="BC27703" s="40"/>
      <c r="BD27703" s="50"/>
    </row>
    <row r="27704" spans="51:56" hidden="1" x14ac:dyDescent="0.25">
      <c r="AY27704" s="40"/>
      <c r="AZ27704" s="40"/>
      <c r="BA27704" s="40"/>
      <c r="BB27704" s="40"/>
      <c r="BC27704" s="40"/>
      <c r="BD27704" s="50"/>
    </row>
    <row r="27705" spans="51:56" hidden="1" x14ac:dyDescent="0.25">
      <c r="AY27705" s="40"/>
      <c r="AZ27705" s="40"/>
      <c r="BA27705" s="40"/>
      <c r="BB27705" s="40"/>
      <c r="BC27705" s="40"/>
      <c r="BD27705" s="50"/>
    </row>
    <row r="27706" spans="51:56" hidden="1" x14ac:dyDescent="0.25">
      <c r="AY27706" s="40"/>
      <c r="AZ27706" s="40"/>
      <c r="BA27706" s="40"/>
      <c r="BB27706" s="40"/>
      <c r="BC27706" s="40"/>
      <c r="BD27706" s="50"/>
    </row>
    <row r="27707" spans="51:56" hidden="1" x14ac:dyDescent="0.25">
      <c r="AY27707" s="40"/>
      <c r="AZ27707" s="40"/>
      <c r="BA27707" s="40"/>
      <c r="BB27707" s="40"/>
      <c r="BC27707" s="40"/>
      <c r="BD27707" s="50"/>
    </row>
    <row r="27708" spans="51:56" hidden="1" x14ac:dyDescent="0.25">
      <c r="AY27708" s="40"/>
      <c r="AZ27708" s="40"/>
      <c r="BA27708" s="40"/>
      <c r="BB27708" s="40"/>
      <c r="BC27708" s="40"/>
      <c r="BD27708" s="50"/>
    </row>
    <row r="27709" spans="51:56" hidden="1" x14ac:dyDescent="0.25">
      <c r="AY27709" s="40"/>
      <c r="AZ27709" s="40"/>
      <c r="BA27709" s="40"/>
      <c r="BB27709" s="40"/>
      <c r="BC27709" s="40"/>
      <c r="BD27709" s="50"/>
    </row>
    <row r="27710" spans="51:56" hidden="1" x14ac:dyDescent="0.25">
      <c r="AY27710" s="40"/>
      <c r="AZ27710" s="40"/>
      <c r="BA27710" s="40"/>
      <c r="BB27710" s="40"/>
      <c r="BC27710" s="40"/>
      <c r="BD27710" s="50"/>
    </row>
    <row r="27711" spans="51:56" hidden="1" x14ac:dyDescent="0.25">
      <c r="AY27711" s="40"/>
      <c r="AZ27711" s="40"/>
      <c r="BA27711" s="40"/>
      <c r="BB27711" s="40"/>
      <c r="BC27711" s="40"/>
      <c r="BD27711" s="50"/>
    </row>
    <row r="27712" spans="51:56" hidden="1" x14ac:dyDescent="0.25">
      <c r="AY27712" s="40"/>
      <c r="AZ27712" s="40"/>
      <c r="BA27712" s="40"/>
      <c r="BB27712" s="40"/>
      <c r="BC27712" s="40"/>
      <c r="BD27712" s="50"/>
    </row>
    <row r="27713" spans="51:56" hidden="1" x14ac:dyDescent="0.25">
      <c r="AY27713" s="40"/>
      <c r="AZ27713" s="40"/>
      <c r="BA27713" s="40"/>
      <c r="BB27713" s="40"/>
      <c r="BC27713" s="40"/>
      <c r="BD27713" s="50"/>
    </row>
    <row r="27714" spans="51:56" hidden="1" x14ac:dyDescent="0.25">
      <c r="AY27714" s="40"/>
      <c r="AZ27714" s="40"/>
      <c r="BA27714" s="40"/>
      <c r="BB27714" s="40"/>
      <c r="BC27714" s="40"/>
      <c r="BD27714" s="50"/>
    </row>
    <row r="27715" spans="51:56" hidden="1" x14ac:dyDescent="0.25">
      <c r="AY27715" s="40"/>
      <c r="AZ27715" s="40"/>
      <c r="BA27715" s="40"/>
      <c r="BB27715" s="40"/>
      <c r="BC27715" s="40"/>
      <c r="BD27715" s="50"/>
    </row>
    <row r="27716" spans="51:56" hidden="1" x14ac:dyDescent="0.25">
      <c r="AY27716" s="40"/>
      <c r="AZ27716" s="40"/>
      <c r="BA27716" s="40"/>
      <c r="BB27716" s="40"/>
      <c r="BC27716" s="40"/>
      <c r="BD27716" s="50"/>
    </row>
    <row r="27717" spans="51:56" hidden="1" x14ac:dyDescent="0.25">
      <c r="AY27717" s="40"/>
      <c r="AZ27717" s="40"/>
      <c r="BA27717" s="40"/>
      <c r="BB27717" s="40"/>
      <c r="BC27717" s="40"/>
      <c r="BD27717" s="50"/>
    </row>
    <row r="27718" spans="51:56" hidden="1" x14ac:dyDescent="0.25">
      <c r="AY27718" s="40"/>
      <c r="AZ27718" s="40"/>
      <c r="BA27718" s="40"/>
      <c r="BB27718" s="40"/>
      <c r="BC27718" s="40"/>
      <c r="BD27718" s="50"/>
    </row>
    <row r="27719" spans="51:56" hidden="1" x14ac:dyDescent="0.25">
      <c r="AY27719" s="40"/>
      <c r="AZ27719" s="40"/>
      <c r="BA27719" s="40"/>
      <c r="BB27719" s="40"/>
      <c r="BC27719" s="40"/>
      <c r="BD27719" s="50"/>
    </row>
    <row r="27720" spans="51:56" hidden="1" x14ac:dyDescent="0.25">
      <c r="AY27720" s="40"/>
      <c r="AZ27720" s="40"/>
      <c r="BA27720" s="40"/>
      <c r="BB27720" s="40"/>
      <c r="BC27720" s="40"/>
      <c r="BD27720" s="50"/>
    </row>
    <row r="27721" spans="51:56" hidden="1" x14ac:dyDescent="0.25">
      <c r="AY27721" s="40"/>
      <c r="AZ27721" s="40"/>
      <c r="BA27721" s="40"/>
      <c r="BB27721" s="40"/>
      <c r="BC27721" s="40"/>
      <c r="BD27721" s="50"/>
    </row>
    <row r="27722" spans="51:56" hidden="1" x14ac:dyDescent="0.25">
      <c r="AY27722" s="40"/>
      <c r="AZ27722" s="40"/>
      <c r="BA27722" s="40"/>
      <c r="BB27722" s="40"/>
      <c r="BC27722" s="40"/>
      <c r="BD27722" s="50"/>
    </row>
    <row r="27723" spans="51:56" hidden="1" x14ac:dyDescent="0.25">
      <c r="AY27723" s="40"/>
      <c r="AZ27723" s="40"/>
      <c r="BA27723" s="40"/>
      <c r="BB27723" s="40"/>
      <c r="BC27723" s="40"/>
      <c r="BD27723" s="50"/>
    </row>
    <row r="27724" spans="51:56" hidden="1" x14ac:dyDescent="0.25">
      <c r="AY27724" s="40"/>
      <c r="AZ27724" s="40"/>
      <c r="BA27724" s="40"/>
      <c r="BB27724" s="40"/>
      <c r="BC27724" s="40"/>
      <c r="BD27724" s="50"/>
    </row>
    <row r="27725" spans="51:56" hidden="1" x14ac:dyDescent="0.25">
      <c r="AY27725" s="40"/>
      <c r="AZ27725" s="40"/>
      <c r="BA27725" s="40"/>
      <c r="BB27725" s="40"/>
      <c r="BC27725" s="40"/>
      <c r="BD27725" s="50"/>
    </row>
    <row r="27726" spans="51:56" hidden="1" x14ac:dyDescent="0.25">
      <c r="AY27726" s="40"/>
      <c r="AZ27726" s="40"/>
      <c r="BA27726" s="40"/>
      <c r="BB27726" s="40"/>
      <c r="BC27726" s="40"/>
      <c r="BD27726" s="50"/>
    </row>
    <row r="27727" spans="51:56" hidden="1" x14ac:dyDescent="0.25">
      <c r="AY27727" s="40"/>
      <c r="AZ27727" s="40"/>
      <c r="BA27727" s="40"/>
      <c r="BB27727" s="40"/>
      <c r="BC27727" s="40"/>
      <c r="BD27727" s="50"/>
    </row>
    <row r="27728" spans="51:56" hidden="1" x14ac:dyDescent="0.25">
      <c r="AY27728" s="40"/>
      <c r="AZ27728" s="40"/>
      <c r="BA27728" s="40"/>
      <c r="BB27728" s="40"/>
      <c r="BC27728" s="40"/>
      <c r="BD27728" s="50"/>
    </row>
    <row r="27729" spans="51:56" hidden="1" x14ac:dyDescent="0.25">
      <c r="AY27729" s="40"/>
      <c r="AZ27729" s="40"/>
      <c r="BA27729" s="40"/>
      <c r="BB27729" s="40"/>
      <c r="BC27729" s="40"/>
      <c r="BD27729" s="50"/>
    </row>
    <row r="27730" spans="51:56" hidden="1" x14ac:dyDescent="0.25">
      <c r="AY27730" s="40"/>
      <c r="AZ27730" s="40"/>
      <c r="BA27730" s="40"/>
      <c r="BB27730" s="40"/>
      <c r="BC27730" s="40"/>
      <c r="BD27730" s="50"/>
    </row>
    <row r="27731" spans="51:56" hidden="1" x14ac:dyDescent="0.25">
      <c r="AY27731" s="40"/>
      <c r="AZ27731" s="40"/>
      <c r="BA27731" s="40"/>
      <c r="BB27731" s="40"/>
      <c r="BC27731" s="40"/>
      <c r="BD27731" s="50"/>
    </row>
    <row r="27732" spans="51:56" hidden="1" x14ac:dyDescent="0.25">
      <c r="AY27732" s="40"/>
      <c r="AZ27732" s="40"/>
      <c r="BA27732" s="40"/>
      <c r="BB27732" s="40"/>
      <c r="BC27732" s="40"/>
      <c r="BD27732" s="50"/>
    </row>
    <row r="27733" spans="51:56" hidden="1" x14ac:dyDescent="0.25">
      <c r="AY27733" s="40"/>
      <c r="AZ27733" s="40"/>
      <c r="BA27733" s="40"/>
      <c r="BB27733" s="40"/>
      <c r="BC27733" s="40"/>
      <c r="BD27733" s="50"/>
    </row>
    <row r="27734" spans="51:56" hidden="1" x14ac:dyDescent="0.25">
      <c r="AY27734" s="40"/>
      <c r="AZ27734" s="40"/>
      <c r="BA27734" s="40"/>
      <c r="BB27734" s="40"/>
      <c r="BC27734" s="40"/>
      <c r="BD27734" s="50"/>
    </row>
    <row r="27735" spans="51:56" hidden="1" x14ac:dyDescent="0.25">
      <c r="AY27735" s="40"/>
      <c r="AZ27735" s="40"/>
      <c r="BA27735" s="40"/>
      <c r="BB27735" s="40"/>
      <c r="BC27735" s="40"/>
      <c r="BD27735" s="50"/>
    </row>
    <row r="27736" spans="51:56" hidden="1" x14ac:dyDescent="0.25">
      <c r="AY27736" s="40"/>
      <c r="AZ27736" s="40"/>
      <c r="BA27736" s="40"/>
      <c r="BB27736" s="40"/>
      <c r="BC27736" s="40"/>
      <c r="BD27736" s="50"/>
    </row>
    <row r="27737" spans="51:56" hidden="1" x14ac:dyDescent="0.25">
      <c r="AY27737" s="40"/>
      <c r="AZ27737" s="40"/>
      <c r="BA27737" s="40"/>
      <c r="BB27737" s="40"/>
      <c r="BC27737" s="40"/>
      <c r="BD27737" s="50"/>
    </row>
    <row r="27738" spans="51:56" hidden="1" x14ac:dyDescent="0.25">
      <c r="AY27738" s="40"/>
      <c r="AZ27738" s="40"/>
      <c r="BA27738" s="40"/>
      <c r="BB27738" s="40"/>
      <c r="BC27738" s="40"/>
      <c r="BD27738" s="50"/>
    </row>
    <row r="27739" spans="51:56" hidden="1" x14ac:dyDescent="0.25">
      <c r="AY27739" s="40"/>
      <c r="AZ27739" s="40"/>
      <c r="BA27739" s="40"/>
      <c r="BB27739" s="40"/>
      <c r="BC27739" s="40"/>
      <c r="BD27739" s="50"/>
    </row>
    <row r="27740" spans="51:56" hidden="1" x14ac:dyDescent="0.25">
      <c r="AY27740" s="40"/>
      <c r="AZ27740" s="40"/>
      <c r="BA27740" s="40"/>
      <c r="BB27740" s="40"/>
      <c r="BC27740" s="40"/>
      <c r="BD27740" s="50"/>
    </row>
    <row r="27741" spans="51:56" hidden="1" x14ac:dyDescent="0.25">
      <c r="AY27741" s="40"/>
      <c r="AZ27741" s="40"/>
      <c r="BA27741" s="40"/>
      <c r="BB27741" s="40"/>
      <c r="BC27741" s="40"/>
      <c r="BD27741" s="50"/>
    </row>
    <row r="27742" spans="51:56" hidden="1" x14ac:dyDescent="0.25">
      <c r="AY27742" s="40"/>
      <c r="AZ27742" s="40"/>
      <c r="BA27742" s="40"/>
      <c r="BB27742" s="40"/>
      <c r="BC27742" s="40"/>
      <c r="BD27742" s="50"/>
    </row>
    <row r="27743" spans="51:56" hidden="1" x14ac:dyDescent="0.25">
      <c r="AY27743" s="40"/>
      <c r="AZ27743" s="40"/>
      <c r="BA27743" s="40"/>
      <c r="BB27743" s="40"/>
      <c r="BC27743" s="40"/>
      <c r="BD27743" s="50"/>
    </row>
    <row r="27744" spans="51:56" hidden="1" x14ac:dyDescent="0.25">
      <c r="AY27744" s="40"/>
      <c r="AZ27744" s="40"/>
      <c r="BA27744" s="40"/>
      <c r="BB27744" s="40"/>
      <c r="BC27744" s="40"/>
      <c r="BD27744" s="50"/>
    </row>
    <row r="27745" spans="51:56" hidden="1" x14ac:dyDescent="0.25">
      <c r="AY27745" s="40"/>
      <c r="AZ27745" s="40"/>
      <c r="BA27745" s="40"/>
      <c r="BB27745" s="40"/>
      <c r="BC27745" s="40"/>
      <c r="BD27745" s="50"/>
    </row>
    <row r="27746" spans="51:56" hidden="1" x14ac:dyDescent="0.25">
      <c r="AY27746" s="40"/>
      <c r="AZ27746" s="40"/>
      <c r="BA27746" s="40"/>
      <c r="BB27746" s="40"/>
      <c r="BC27746" s="40"/>
      <c r="BD27746" s="50"/>
    </row>
    <row r="27747" spans="51:56" hidden="1" x14ac:dyDescent="0.25">
      <c r="AY27747" s="40"/>
      <c r="AZ27747" s="40"/>
      <c r="BA27747" s="40"/>
      <c r="BB27747" s="40"/>
      <c r="BC27747" s="40"/>
      <c r="BD27747" s="50"/>
    </row>
    <row r="27748" spans="51:56" hidden="1" x14ac:dyDescent="0.25">
      <c r="AY27748" s="40"/>
      <c r="AZ27748" s="40"/>
      <c r="BA27748" s="40"/>
      <c r="BB27748" s="40"/>
      <c r="BC27748" s="40"/>
      <c r="BD27748" s="50"/>
    </row>
    <row r="27749" spans="51:56" hidden="1" x14ac:dyDescent="0.25">
      <c r="AY27749" s="40"/>
      <c r="AZ27749" s="40"/>
      <c r="BA27749" s="40"/>
      <c r="BB27749" s="40"/>
      <c r="BC27749" s="40"/>
      <c r="BD27749" s="50"/>
    </row>
    <row r="27750" spans="51:56" hidden="1" x14ac:dyDescent="0.25">
      <c r="AY27750" s="40"/>
      <c r="AZ27750" s="40"/>
      <c r="BA27750" s="40"/>
      <c r="BB27750" s="40"/>
      <c r="BC27750" s="40"/>
      <c r="BD27750" s="50"/>
    </row>
    <row r="27751" spans="51:56" hidden="1" x14ac:dyDescent="0.25">
      <c r="AY27751" s="40"/>
      <c r="AZ27751" s="40"/>
      <c r="BA27751" s="40"/>
      <c r="BB27751" s="40"/>
      <c r="BC27751" s="40"/>
      <c r="BD27751" s="50"/>
    </row>
    <row r="27752" spans="51:56" hidden="1" x14ac:dyDescent="0.25">
      <c r="AY27752" s="40"/>
      <c r="AZ27752" s="40"/>
      <c r="BA27752" s="40"/>
      <c r="BB27752" s="40"/>
      <c r="BC27752" s="40"/>
      <c r="BD27752" s="50"/>
    </row>
    <row r="27753" spans="51:56" hidden="1" x14ac:dyDescent="0.25">
      <c r="AY27753" s="40"/>
      <c r="AZ27753" s="40"/>
      <c r="BA27753" s="40"/>
      <c r="BB27753" s="40"/>
      <c r="BC27753" s="40"/>
      <c r="BD27753" s="50"/>
    </row>
    <row r="27754" spans="51:56" hidden="1" x14ac:dyDescent="0.25">
      <c r="AY27754" s="40"/>
      <c r="AZ27754" s="40"/>
      <c r="BA27754" s="40"/>
      <c r="BB27754" s="40"/>
      <c r="BC27754" s="40"/>
      <c r="BD27754" s="50"/>
    </row>
    <row r="27755" spans="51:56" hidden="1" x14ac:dyDescent="0.25">
      <c r="AY27755" s="40"/>
      <c r="AZ27755" s="40"/>
      <c r="BA27755" s="40"/>
      <c r="BB27755" s="40"/>
      <c r="BC27755" s="40"/>
      <c r="BD27755" s="50"/>
    </row>
    <row r="27756" spans="51:56" hidden="1" x14ac:dyDescent="0.25">
      <c r="AY27756" s="40"/>
      <c r="AZ27756" s="40"/>
      <c r="BA27756" s="40"/>
      <c r="BB27756" s="40"/>
      <c r="BC27756" s="40"/>
      <c r="BD27756" s="50"/>
    </row>
    <row r="27757" spans="51:56" hidden="1" x14ac:dyDescent="0.25">
      <c r="AY27757" s="40"/>
      <c r="AZ27757" s="40"/>
      <c r="BA27757" s="40"/>
      <c r="BB27757" s="40"/>
      <c r="BC27757" s="40"/>
      <c r="BD27757" s="50"/>
    </row>
    <row r="27758" spans="51:56" hidden="1" x14ac:dyDescent="0.25">
      <c r="AY27758" s="40"/>
      <c r="AZ27758" s="40"/>
      <c r="BA27758" s="40"/>
      <c r="BB27758" s="40"/>
      <c r="BC27758" s="40"/>
      <c r="BD27758" s="50"/>
    </row>
    <row r="27759" spans="51:56" hidden="1" x14ac:dyDescent="0.25">
      <c r="AY27759" s="40"/>
      <c r="AZ27759" s="40"/>
      <c r="BA27759" s="40"/>
      <c r="BB27759" s="40"/>
      <c r="BC27759" s="40"/>
      <c r="BD27759" s="50"/>
    </row>
    <row r="27760" spans="51:56" hidden="1" x14ac:dyDescent="0.25">
      <c r="AY27760" s="40"/>
      <c r="AZ27760" s="40"/>
      <c r="BA27760" s="40"/>
      <c r="BB27760" s="40"/>
      <c r="BC27760" s="40"/>
      <c r="BD27760" s="50"/>
    </row>
    <row r="27761" spans="51:56" hidden="1" x14ac:dyDescent="0.25">
      <c r="AY27761" s="40"/>
      <c r="AZ27761" s="40"/>
      <c r="BA27761" s="40"/>
      <c r="BB27761" s="40"/>
      <c r="BC27761" s="40"/>
      <c r="BD27761" s="50"/>
    </row>
    <row r="27762" spans="51:56" hidden="1" x14ac:dyDescent="0.25">
      <c r="AY27762" s="40"/>
      <c r="AZ27762" s="40"/>
      <c r="BA27762" s="40"/>
      <c r="BB27762" s="40"/>
      <c r="BC27762" s="40"/>
      <c r="BD27762" s="50"/>
    </row>
    <row r="27763" spans="51:56" hidden="1" x14ac:dyDescent="0.25">
      <c r="AY27763" s="40"/>
      <c r="AZ27763" s="40"/>
      <c r="BA27763" s="40"/>
      <c r="BB27763" s="40"/>
      <c r="BC27763" s="40"/>
      <c r="BD27763" s="50"/>
    </row>
    <row r="27764" spans="51:56" hidden="1" x14ac:dyDescent="0.25">
      <c r="AY27764" s="40"/>
      <c r="AZ27764" s="40"/>
      <c r="BA27764" s="40"/>
      <c r="BB27764" s="40"/>
      <c r="BC27764" s="40"/>
      <c r="BD27764" s="50"/>
    </row>
    <row r="27765" spans="51:56" hidden="1" x14ac:dyDescent="0.25">
      <c r="AY27765" s="40"/>
      <c r="AZ27765" s="40"/>
      <c r="BA27765" s="40"/>
      <c r="BB27765" s="40"/>
      <c r="BC27765" s="40"/>
      <c r="BD27765" s="50"/>
    </row>
    <row r="27766" spans="51:56" hidden="1" x14ac:dyDescent="0.25">
      <c r="AY27766" s="40"/>
      <c r="AZ27766" s="40"/>
      <c r="BA27766" s="40"/>
      <c r="BB27766" s="40"/>
      <c r="BC27766" s="40"/>
      <c r="BD27766" s="50"/>
    </row>
    <row r="27767" spans="51:56" hidden="1" x14ac:dyDescent="0.25">
      <c r="AY27767" s="40"/>
      <c r="AZ27767" s="40"/>
      <c r="BA27767" s="40"/>
      <c r="BB27767" s="40"/>
      <c r="BC27767" s="40"/>
      <c r="BD27767" s="50"/>
    </row>
    <row r="27768" spans="51:56" hidden="1" x14ac:dyDescent="0.25">
      <c r="AY27768" s="40"/>
      <c r="AZ27768" s="40"/>
      <c r="BA27768" s="40"/>
      <c r="BB27768" s="40"/>
      <c r="BC27768" s="40"/>
      <c r="BD27768" s="50"/>
    </row>
    <row r="27769" spans="51:56" hidden="1" x14ac:dyDescent="0.25">
      <c r="AY27769" s="40"/>
      <c r="AZ27769" s="40"/>
      <c r="BA27769" s="40"/>
      <c r="BB27769" s="40"/>
      <c r="BC27769" s="40"/>
      <c r="BD27769" s="50"/>
    </row>
    <row r="27770" spans="51:56" hidden="1" x14ac:dyDescent="0.25">
      <c r="AY27770" s="40"/>
      <c r="AZ27770" s="40"/>
      <c r="BA27770" s="40"/>
      <c r="BB27770" s="40"/>
      <c r="BC27770" s="40"/>
      <c r="BD27770" s="50"/>
    </row>
    <row r="27771" spans="51:56" hidden="1" x14ac:dyDescent="0.25">
      <c r="AY27771" s="40"/>
      <c r="AZ27771" s="40"/>
      <c r="BA27771" s="40"/>
      <c r="BB27771" s="40"/>
      <c r="BC27771" s="40"/>
      <c r="BD27771" s="50"/>
    </row>
    <row r="27772" spans="51:56" hidden="1" x14ac:dyDescent="0.25">
      <c r="AY27772" s="40"/>
      <c r="AZ27772" s="40"/>
      <c r="BA27772" s="40"/>
      <c r="BB27772" s="40"/>
      <c r="BC27772" s="40"/>
      <c r="BD27772" s="50"/>
    </row>
    <row r="27773" spans="51:56" hidden="1" x14ac:dyDescent="0.25">
      <c r="AY27773" s="40"/>
      <c r="AZ27773" s="40"/>
      <c r="BA27773" s="40"/>
      <c r="BB27773" s="40"/>
      <c r="BC27773" s="40"/>
      <c r="BD27773" s="50"/>
    </row>
    <row r="27774" spans="51:56" hidden="1" x14ac:dyDescent="0.25">
      <c r="AY27774" s="40"/>
      <c r="AZ27774" s="40"/>
      <c r="BA27774" s="40"/>
      <c r="BB27774" s="40"/>
      <c r="BC27774" s="40"/>
      <c r="BD27774" s="50"/>
    </row>
    <row r="27775" spans="51:56" hidden="1" x14ac:dyDescent="0.25">
      <c r="AY27775" s="40"/>
      <c r="AZ27775" s="40"/>
      <c r="BA27775" s="40"/>
      <c r="BB27775" s="40"/>
      <c r="BC27775" s="40"/>
      <c r="BD27775" s="50"/>
    </row>
    <row r="27776" spans="51:56" hidden="1" x14ac:dyDescent="0.25">
      <c r="AY27776" s="40"/>
      <c r="AZ27776" s="40"/>
      <c r="BA27776" s="40"/>
      <c r="BB27776" s="40"/>
      <c r="BC27776" s="40"/>
      <c r="BD27776" s="50"/>
    </row>
    <row r="27777" spans="51:56" hidden="1" x14ac:dyDescent="0.25">
      <c r="AY27777" s="40"/>
      <c r="AZ27777" s="40"/>
      <c r="BA27777" s="40"/>
      <c r="BB27777" s="40"/>
      <c r="BC27777" s="40"/>
      <c r="BD27777" s="50"/>
    </row>
    <row r="27778" spans="51:56" hidden="1" x14ac:dyDescent="0.25">
      <c r="AY27778" s="40"/>
      <c r="AZ27778" s="40"/>
      <c r="BA27778" s="40"/>
      <c r="BB27778" s="40"/>
      <c r="BC27778" s="40"/>
      <c r="BD27778" s="50"/>
    </row>
    <row r="27779" spans="51:56" hidden="1" x14ac:dyDescent="0.25">
      <c r="AY27779" s="40"/>
      <c r="AZ27779" s="40"/>
      <c r="BA27779" s="40"/>
      <c r="BB27779" s="40"/>
      <c r="BC27779" s="40"/>
      <c r="BD27779" s="50"/>
    </row>
    <row r="27780" spans="51:56" hidden="1" x14ac:dyDescent="0.25">
      <c r="AY27780" s="40"/>
      <c r="AZ27780" s="40"/>
      <c r="BA27780" s="40"/>
      <c r="BB27780" s="40"/>
      <c r="BC27780" s="40"/>
      <c r="BD27780" s="50"/>
    </row>
    <row r="27781" spans="51:56" hidden="1" x14ac:dyDescent="0.25">
      <c r="AY27781" s="40"/>
      <c r="AZ27781" s="40"/>
      <c r="BA27781" s="40"/>
      <c r="BB27781" s="40"/>
      <c r="BC27781" s="40"/>
      <c r="BD27781" s="50"/>
    </row>
    <row r="27782" spans="51:56" hidden="1" x14ac:dyDescent="0.25">
      <c r="AY27782" s="40"/>
      <c r="AZ27782" s="40"/>
      <c r="BA27782" s="40"/>
      <c r="BB27782" s="40"/>
      <c r="BC27782" s="40"/>
      <c r="BD27782" s="50"/>
    </row>
    <row r="27783" spans="51:56" hidden="1" x14ac:dyDescent="0.25">
      <c r="AY27783" s="40"/>
      <c r="AZ27783" s="40"/>
      <c r="BA27783" s="40"/>
      <c r="BB27783" s="40"/>
      <c r="BC27783" s="40"/>
      <c r="BD27783" s="50"/>
    </row>
    <row r="27784" spans="51:56" hidden="1" x14ac:dyDescent="0.25">
      <c r="AY27784" s="40"/>
      <c r="AZ27784" s="40"/>
      <c r="BA27784" s="40"/>
      <c r="BB27784" s="40"/>
      <c r="BC27784" s="40"/>
      <c r="BD27784" s="50"/>
    </row>
    <row r="27785" spans="51:56" hidden="1" x14ac:dyDescent="0.25">
      <c r="AY27785" s="40"/>
      <c r="AZ27785" s="40"/>
      <c r="BA27785" s="40"/>
      <c r="BB27785" s="40"/>
      <c r="BC27785" s="40"/>
      <c r="BD27785" s="50"/>
    </row>
    <row r="27786" spans="51:56" hidden="1" x14ac:dyDescent="0.25">
      <c r="AY27786" s="40"/>
      <c r="AZ27786" s="40"/>
      <c r="BA27786" s="40"/>
      <c r="BB27786" s="40"/>
      <c r="BC27786" s="40"/>
      <c r="BD27786" s="50"/>
    </row>
    <row r="27787" spans="51:56" hidden="1" x14ac:dyDescent="0.25">
      <c r="AY27787" s="40"/>
      <c r="AZ27787" s="40"/>
      <c r="BA27787" s="40"/>
      <c r="BB27787" s="40"/>
      <c r="BC27787" s="40"/>
      <c r="BD27787" s="50"/>
    </row>
    <row r="27788" spans="51:56" hidden="1" x14ac:dyDescent="0.25">
      <c r="AY27788" s="40"/>
      <c r="AZ27788" s="40"/>
      <c r="BA27788" s="40"/>
      <c r="BB27788" s="40"/>
      <c r="BC27788" s="40"/>
      <c r="BD27788" s="50"/>
    </row>
    <row r="27789" spans="51:56" hidden="1" x14ac:dyDescent="0.25">
      <c r="AY27789" s="40"/>
      <c r="AZ27789" s="40"/>
      <c r="BA27789" s="40"/>
      <c r="BB27789" s="40"/>
      <c r="BC27789" s="40"/>
      <c r="BD27789" s="50"/>
    </row>
    <row r="27790" spans="51:56" hidden="1" x14ac:dyDescent="0.25">
      <c r="AY27790" s="40"/>
      <c r="AZ27790" s="40"/>
      <c r="BA27790" s="40"/>
      <c r="BB27790" s="40"/>
      <c r="BC27790" s="40"/>
      <c r="BD27790" s="50"/>
    </row>
    <row r="27791" spans="51:56" hidden="1" x14ac:dyDescent="0.25">
      <c r="AY27791" s="40"/>
      <c r="AZ27791" s="40"/>
      <c r="BA27791" s="40"/>
      <c r="BB27791" s="40"/>
      <c r="BC27791" s="40"/>
      <c r="BD27791" s="50"/>
    </row>
    <row r="27792" spans="51:56" hidden="1" x14ac:dyDescent="0.25">
      <c r="AY27792" s="40"/>
      <c r="AZ27792" s="40"/>
      <c r="BA27792" s="40"/>
      <c r="BB27792" s="40"/>
      <c r="BC27792" s="40"/>
      <c r="BD27792" s="50"/>
    </row>
    <row r="27793" spans="51:56" hidden="1" x14ac:dyDescent="0.25">
      <c r="AY27793" s="40"/>
      <c r="AZ27793" s="40"/>
      <c r="BA27793" s="40"/>
      <c r="BB27793" s="40"/>
      <c r="BC27793" s="40"/>
      <c r="BD27793" s="50"/>
    </row>
    <row r="27794" spans="51:56" hidden="1" x14ac:dyDescent="0.25">
      <c r="AY27794" s="40"/>
      <c r="AZ27794" s="40"/>
      <c r="BA27794" s="40"/>
      <c r="BB27794" s="40"/>
      <c r="BC27794" s="40"/>
      <c r="BD27794" s="50"/>
    </row>
    <row r="27795" spans="51:56" hidden="1" x14ac:dyDescent="0.25">
      <c r="AY27795" s="40"/>
      <c r="AZ27795" s="40"/>
      <c r="BA27795" s="40"/>
      <c r="BB27795" s="40"/>
      <c r="BC27795" s="40"/>
      <c r="BD27795" s="50"/>
    </row>
    <row r="27796" spans="51:56" hidden="1" x14ac:dyDescent="0.25">
      <c r="AY27796" s="40"/>
      <c r="AZ27796" s="40"/>
      <c r="BA27796" s="40"/>
      <c r="BB27796" s="40"/>
      <c r="BC27796" s="40"/>
      <c r="BD27796" s="50"/>
    </row>
    <row r="27797" spans="51:56" hidden="1" x14ac:dyDescent="0.25">
      <c r="AY27797" s="40"/>
      <c r="AZ27797" s="40"/>
      <c r="BA27797" s="40"/>
      <c r="BB27797" s="40"/>
      <c r="BC27797" s="40"/>
      <c r="BD27797" s="50"/>
    </row>
    <row r="27798" spans="51:56" hidden="1" x14ac:dyDescent="0.25">
      <c r="AY27798" s="40"/>
      <c r="AZ27798" s="40"/>
      <c r="BA27798" s="40"/>
      <c r="BB27798" s="40"/>
      <c r="BC27798" s="40"/>
      <c r="BD27798" s="50"/>
    </row>
    <row r="27799" spans="51:56" hidden="1" x14ac:dyDescent="0.25">
      <c r="AY27799" s="40"/>
      <c r="AZ27799" s="40"/>
      <c r="BA27799" s="40"/>
      <c r="BB27799" s="40"/>
      <c r="BC27799" s="40"/>
      <c r="BD27799" s="50"/>
    </row>
    <row r="27800" spans="51:56" hidden="1" x14ac:dyDescent="0.25">
      <c r="AY27800" s="40"/>
      <c r="AZ27800" s="40"/>
      <c r="BA27800" s="40"/>
      <c r="BB27800" s="40"/>
      <c r="BC27800" s="40"/>
      <c r="BD27800" s="50"/>
    </row>
    <row r="27801" spans="51:56" hidden="1" x14ac:dyDescent="0.25">
      <c r="AY27801" s="40"/>
      <c r="AZ27801" s="40"/>
      <c r="BA27801" s="40"/>
      <c r="BB27801" s="40"/>
      <c r="BC27801" s="40"/>
      <c r="BD27801" s="50"/>
    </row>
    <row r="27802" spans="51:56" hidden="1" x14ac:dyDescent="0.25">
      <c r="AY27802" s="40"/>
      <c r="AZ27802" s="40"/>
      <c r="BA27802" s="40"/>
      <c r="BB27802" s="40"/>
      <c r="BC27802" s="40"/>
      <c r="BD27802" s="50"/>
    </row>
    <row r="27803" spans="51:56" hidden="1" x14ac:dyDescent="0.25">
      <c r="AY27803" s="40"/>
      <c r="AZ27803" s="40"/>
      <c r="BA27803" s="40"/>
      <c r="BB27803" s="40"/>
      <c r="BC27803" s="40"/>
      <c r="BD27803" s="50"/>
    </row>
    <row r="27804" spans="51:56" hidden="1" x14ac:dyDescent="0.25">
      <c r="AY27804" s="40"/>
      <c r="AZ27804" s="40"/>
      <c r="BA27804" s="40"/>
      <c r="BB27804" s="40"/>
      <c r="BC27804" s="40"/>
      <c r="BD27804" s="50"/>
    </row>
    <row r="27805" spans="51:56" hidden="1" x14ac:dyDescent="0.25">
      <c r="AY27805" s="40"/>
      <c r="AZ27805" s="40"/>
      <c r="BA27805" s="40"/>
      <c r="BB27805" s="40"/>
      <c r="BC27805" s="40"/>
      <c r="BD27805" s="50"/>
    </row>
    <row r="27806" spans="51:56" hidden="1" x14ac:dyDescent="0.25">
      <c r="AY27806" s="40"/>
      <c r="AZ27806" s="40"/>
      <c r="BA27806" s="40"/>
      <c r="BB27806" s="40"/>
      <c r="BC27806" s="40"/>
      <c r="BD27806" s="50"/>
    </row>
    <row r="27807" spans="51:56" hidden="1" x14ac:dyDescent="0.25">
      <c r="AY27807" s="40"/>
      <c r="AZ27807" s="40"/>
      <c r="BA27807" s="40"/>
      <c r="BB27807" s="40"/>
      <c r="BC27807" s="40"/>
      <c r="BD27807" s="50"/>
    </row>
    <row r="27808" spans="51:56" hidden="1" x14ac:dyDescent="0.25">
      <c r="AY27808" s="40"/>
      <c r="AZ27808" s="40"/>
      <c r="BA27808" s="40"/>
      <c r="BB27808" s="40"/>
      <c r="BC27808" s="40"/>
      <c r="BD27808" s="50"/>
    </row>
    <row r="27809" spans="51:56" hidden="1" x14ac:dyDescent="0.25">
      <c r="AY27809" s="40"/>
      <c r="AZ27809" s="40"/>
      <c r="BA27809" s="40"/>
      <c r="BB27809" s="40"/>
      <c r="BC27809" s="40"/>
      <c r="BD27809" s="50"/>
    </row>
    <row r="27810" spans="51:56" hidden="1" x14ac:dyDescent="0.25">
      <c r="AY27810" s="40"/>
      <c r="AZ27810" s="40"/>
      <c r="BA27810" s="40"/>
      <c r="BB27810" s="40"/>
      <c r="BC27810" s="40"/>
      <c r="BD27810" s="50"/>
    </row>
    <row r="27811" spans="51:56" hidden="1" x14ac:dyDescent="0.25">
      <c r="AY27811" s="40"/>
      <c r="AZ27811" s="40"/>
      <c r="BA27811" s="40"/>
      <c r="BB27811" s="40"/>
      <c r="BC27811" s="40"/>
      <c r="BD27811" s="50"/>
    </row>
    <row r="27812" spans="51:56" hidden="1" x14ac:dyDescent="0.25">
      <c r="AY27812" s="40"/>
      <c r="AZ27812" s="40"/>
      <c r="BA27812" s="40"/>
      <c r="BB27812" s="40"/>
      <c r="BC27812" s="40"/>
      <c r="BD27812" s="50"/>
    </row>
    <row r="27813" spans="51:56" hidden="1" x14ac:dyDescent="0.25">
      <c r="AY27813" s="40"/>
      <c r="AZ27813" s="40"/>
      <c r="BA27813" s="40"/>
      <c r="BB27813" s="40"/>
      <c r="BC27813" s="40"/>
      <c r="BD27813" s="50"/>
    </row>
    <row r="27814" spans="51:56" hidden="1" x14ac:dyDescent="0.25">
      <c r="AY27814" s="40"/>
      <c r="AZ27814" s="40"/>
      <c r="BA27814" s="40"/>
      <c r="BB27814" s="40"/>
      <c r="BC27814" s="40"/>
      <c r="BD27814" s="50"/>
    </row>
    <row r="27815" spans="51:56" hidden="1" x14ac:dyDescent="0.25">
      <c r="AY27815" s="40"/>
      <c r="AZ27815" s="40"/>
      <c r="BA27815" s="40"/>
      <c r="BB27815" s="40"/>
      <c r="BC27815" s="40"/>
      <c r="BD27815" s="50"/>
    </row>
    <row r="27816" spans="51:56" hidden="1" x14ac:dyDescent="0.25">
      <c r="AY27816" s="40"/>
      <c r="AZ27816" s="40"/>
      <c r="BA27816" s="40"/>
      <c r="BB27816" s="40"/>
      <c r="BC27816" s="40"/>
      <c r="BD27816" s="50"/>
    </row>
    <row r="27817" spans="51:56" hidden="1" x14ac:dyDescent="0.25">
      <c r="AY27817" s="40"/>
      <c r="AZ27817" s="40"/>
      <c r="BA27817" s="40"/>
      <c r="BB27817" s="40"/>
      <c r="BC27817" s="40"/>
      <c r="BD27817" s="50"/>
    </row>
    <row r="27818" spans="51:56" hidden="1" x14ac:dyDescent="0.25">
      <c r="AY27818" s="40"/>
      <c r="AZ27818" s="40"/>
      <c r="BA27818" s="40"/>
      <c r="BB27818" s="40"/>
      <c r="BC27818" s="40"/>
      <c r="BD27818" s="50"/>
    </row>
    <row r="27819" spans="51:56" hidden="1" x14ac:dyDescent="0.25">
      <c r="AY27819" s="40"/>
      <c r="AZ27819" s="40"/>
      <c r="BA27819" s="40"/>
      <c r="BB27819" s="40"/>
      <c r="BC27819" s="40"/>
      <c r="BD27819" s="50"/>
    </row>
    <row r="27820" spans="51:56" hidden="1" x14ac:dyDescent="0.25">
      <c r="AY27820" s="40"/>
      <c r="AZ27820" s="40"/>
      <c r="BA27820" s="40"/>
      <c r="BB27820" s="40"/>
      <c r="BC27820" s="40"/>
      <c r="BD27820" s="50"/>
    </row>
    <row r="27821" spans="51:56" hidden="1" x14ac:dyDescent="0.25">
      <c r="AY27821" s="40"/>
      <c r="AZ27821" s="40"/>
      <c r="BA27821" s="40"/>
      <c r="BB27821" s="40"/>
      <c r="BC27821" s="40"/>
      <c r="BD27821" s="50"/>
    </row>
    <row r="27822" spans="51:56" hidden="1" x14ac:dyDescent="0.25">
      <c r="AY27822" s="40"/>
      <c r="AZ27822" s="40"/>
      <c r="BA27822" s="40"/>
      <c r="BB27822" s="40"/>
      <c r="BC27822" s="40"/>
      <c r="BD27822" s="50"/>
    </row>
    <row r="27823" spans="51:56" hidden="1" x14ac:dyDescent="0.25">
      <c r="AY27823" s="40"/>
      <c r="AZ27823" s="40"/>
      <c r="BA27823" s="40"/>
      <c r="BB27823" s="40"/>
      <c r="BC27823" s="40"/>
      <c r="BD27823" s="50"/>
    </row>
    <row r="27824" spans="51:56" hidden="1" x14ac:dyDescent="0.25">
      <c r="AY27824" s="40"/>
      <c r="AZ27824" s="40"/>
      <c r="BA27824" s="40"/>
      <c r="BB27824" s="40"/>
      <c r="BC27824" s="40"/>
      <c r="BD27824" s="50"/>
    </row>
    <row r="27825" spans="51:56" hidden="1" x14ac:dyDescent="0.25">
      <c r="AY27825" s="40"/>
      <c r="AZ27825" s="40"/>
      <c r="BA27825" s="40"/>
      <c r="BB27825" s="40"/>
      <c r="BC27825" s="40"/>
      <c r="BD27825" s="50"/>
    </row>
    <row r="27826" spans="51:56" hidden="1" x14ac:dyDescent="0.25">
      <c r="AY27826" s="40"/>
      <c r="AZ27826" s="40"/>
      <c r="BA27826" s="40"/>
      <c r="BB27826" s="40"/>
      <c r="BC27826" s="40"/>
      <c r="BD27826" s="50"/>
    </row>
    <row r="27827" spans="51:56" hidden="1" x14ac:dyDescent="0.25">
      <c r="AY27827" s="40"/>
      <c r="AZ27827" s="40"/>
      <c r="BA27827" s="40"/>
      <c r="BB27827" s="40"/>
      <c r="BC27827" s="40"/>
      <c r="BD27827" s="50"/>
    </row>
    <row r="27828" spans="51:56" hidden="1" x14ac:dyDescent="0.25">
      <c r="AY27828" s="40"/>
      <c r="AZ27828" s="40"/>
      <c r="BA27828" s="40"/>
      <c r="BB27828" s="40"/>
      <c r="BC27828" s="40"/>
      <c r="BD27828" s="50"/>
    </row>
    <row r="27829" spans="51:56" hidden="1" x14ac:dyDescent="0.25">
      <c r="AY27829" s="40"/>
      <c r="AZ27829" s="40"/>
      <c r="BA27829" s="40"/>
      <c r="BB27829" s="40"/>
      <c r="BC27829" s="40"/>
      <c r="BD27829" s="50"/>
    </row>
    <row r="27830" spans="51:56" hidden="1" x14ac:dyDescent="0.25">
      <c r="AY27830" s="40"/>
      <c r="AZ27830" s="40"/>
      <c r="BA27830" s="40"/>
      <c r="BB27830" s="40"/>
      <c r="BC27830" s="40"/>
      <c r="BD27830" s="50"/>
    </row>
    <row r="27831" spans="51:56" hidden="1" x14ac:dyDescent="0.25">
      <c r="AY27831" s="40"/>
      <c r="AZ27831" s="40"/>
      <c r="BA27831" s="40"/>
      <c r="BB27831" s="40"/>
      <c r="BC27831" s="40"/>
      <c r="BD27831" s="50"/>
    </row>
    <row r="27832" spans="51:56" hidden="1" x14ac:dyDescent="0.25">
      <c r="AY27832" s="40"/>
      <c r="AZ27832" s="40"/>
      <c r="BA27832" s="40"/>
      <c r="BB27832" s="40"/>
      <c r="BC27832" s="40"/>
      <c r="BD27832" s="50"/>
    </row>
    <row r="27833" spans="51:56" hidden="1" x14ac:dyDescent="0.25">
      <c r="AY27833" s="40"/>
      <c r="AZ27833" s="40"/>
      <c r="BA27833" s="40"/>
      <c r="BB27833" s="40"/>
      <c r="BC27833" s="40"/>
      <c r="BD27833" s="50"/>
    </row>
    <row r="27834" spans="51:56" hidden="1" x14ac:dyDescent="0.25">
      <c r="AY27834" s="40"/>
      <c r="AZ27834" s="40"/>
      <c r="BA27834" s="40"/>
      <c r="BB27834" s="40"/>
      <c r="BC27834" s="40"/>
      <c r="BD27834" s="50"/>
    </row>
    <row r="27835" spans="51:56" hidden="1" x14ac:dyDescent="0.25">
      <c r="AY27835" s="40"/>
      <c r="AZ27835" s="40"/>
      <c r="BA27835" s="40"/>
      <c r="BB27835" s="40"/>
      <c r="BC27835" s="40"/>
      <c r="BD27835" s="50"/>
    </row>
    <row r="27836" spans="51:56" hidden="1" x14ac:dyDescent="0.25">
      <c r="AY27836" s="40"/>
      <c r="AZ27836" s="40"/>
      <c r="BA27836" s="40"/>
      <c r="BB27836" s="40"/>
      <c r="BC27836" s="40"/>
      <c r="BD27836" s="50"/>
    </row>
    <row r="27837" spans="51:56" hidden="1" x14ac:dyDescent="0.25">
      <c r="AY27837" s="40"/>
      <c r="AZ27837" s="40"/>
      <c r="BA27837" s="40"/>
      <c r="BB27837" s="40"/>
      <c r="BC27837" s="40"/>
      <c r="BD27837" s="50"/>
    </row>
    <row r="27838" spans="51:56" hidden="1" x14ac:dyDescent="0.25">
      <c r="AY27838" s="40"/>
      <c r="AZ27838" s="40"/>
      <c r="BA27838" s="40"/>
      <c r="BB27838" s="40"/>
      <c r="BC27838" s="40"/>
      <c r="BD27838" s="50"/>
    </row>
    <row r="27839" spans="51:56" hidden="1" x14ac:dyDescent="0.25">
      <c r="AY27839" s="40"/>
      <c r="AZ27839" s="40"/>
      <c r="BA27839" s="40"/>
      <c r="BB27839" s="40"/>
      <c r="BC27839" s="40"/>
      <c r="BD27839" s="50"/>
    </row>
    <row r="27840" spans="51:56" hidden="1" x14ac:dyDescent="0.25">
      <c r="AY27840" s="40"/>
      <c r="AZ27840" s="40"/>
      <c r="BA27840" s="40"/>
      <c r="BB27840" s="40"/>
      <c r="BC27840" s="40"/>
      <c r="BD27840" s="50"/>
    </row>
    <row r="27841" spans="51:56" hidden="1" x14ac:dyDescent="0.25">
      <c r="AY27841" s="40"/>
      <c r="AZ27841" s="40"/>
      <c r="BA27841" s="40"/>
      <c r="BB27841" s="40"/>
      <c r="BC27841" s="40"/>
      <c r="BD27841" s="50"/>
    </row>
    <row r="27842" spans="51:56" hidden="1" x14ac:dyDescent="0.25">
      <c r="AY27842" s="40"/>
      <c r="AZ27842" s="40"/>
      <c r="BA27842" s="40"/>
      <c r="BB27842" s="40"/>
      <c r="BC27842" s="40"/>
      <c r="BD27842" s="50"/>
    </row>
    <row r="27843" spans="51:56" hidden="1" x14ac:dyDescent="0.25">
      <c r="AY27843" s="40"/>
      <c r="AZ27843" s="40"/>
      <c r="BA27843" s="40"/>
      <c r="BB27843" s="40"/>
      <c r="BC27843" s="40"/>
      <c r="BD27843" s="50"/>
    </row>
    <row r="27844" spans="51:56" hidden="1" x14ac:dyDescent="0.25">
      <c r="AY27844" s="40"/>
      <c r="AZ27844" s="40"/>
      <c r="BA27844" s="40"/>
      <c r="BB27844" s="40"/>
      <c r="BC27844" s="40"/>
      <c r="BD27844" s="50"/>
    </row>
    <row r="27845" spans="51:56" hidden="1" x14ac:dyDescent="0.25">
      <c r="AY27845" s="40"/>
      <c r="AZ27845" s="40"/>
      <c r="BA27845" s="40"/>
      <c r="BB27845" s="40"/>
      <c r="BC27845" s="40"/>
      <c r="BD27845" s="50"/>
    </row>
    <row r="27846" spans="51:56" hidden="1" x14ac:dyDescent="0.25">
      <c r="AY27846" s="40"/>
      <c r="AZ27846" s="40"/>
      <c r="BA27846" s="40"/>
      <c r="BB27846" s="40"/>
      <c r="BC27846" s="40"/>
      <c r="BD27846" s="50"/>
    </row>
    <row r="27847" spans="51:56" hidden="1" x14ac:dyDescent="0.25">
      <c r="AY27847" s="40"/>
      <c r="AZ27847" s="40"/>
      <c r="BA27847" s="40"/>
      <c r="BB27847" s="40"/>
      <c r="BC27847" s="40"/>
      <c r="BD27847" s="50"/>
    </row>
    <row r="27848" spans="51:56" hidden="1" x14ac:dyDescent="0.25">
      <c r="AY27848" s="40"/>
      <c r="AZ27848" s="40"/>
      <c r="BA27848" s="40"/>
      <c r="BB27848" s="40"/>
      <c r="BC27848" s="40"/>
      <c r="BD27848" s="50"/>
    </row>
    <row r="27849" spans="51:56" hidden="1" x14ac:dyDescent="0.25">
      <c r="AY27849" s="40"/>
      <c r="AZ27849" s="40"/>
      <c r="BA27849" s="40"/>
      <c r="BB27849" s="40"/>
      <c r="BC27849" s="40"/>
      <c r="BD27849" s="50"/>
    </row>
    <row r="27850" spans="51:56" hidden="1" x14ac:dyDescent="0.25">
      <c r="AY27850" s="40"/>
      <c r="AZ27850" s="40"/>
      <c r="BA27850" s="40"/>
      <c r="BB27850" s="40"/>
      <c r="BC27850" s="40"/>
      <c r="BD27850" s="50"/>
    </row>
    <row r="27851" spans="51:56" hidden="1" x14ac:dyDescent="0.25">
      <c r="AY27851" s="40"/>
      <c r="AZ27851" s="40"/>
      <c r="BA27851" s="40"/>
      <c r="BB27851" s="40"/>
      <c r="BC27851" s="40"/>
      <c r="BD27851" s="50"/>
    </row>
    <row r="27852" spans="51:56" hidden="1" x14ac:dyDescent="0.25">
      <c r="AY27852" s="40"/>
      <c r="AZ27852" s="40"/>
      <c r="BA27852" s="40"/>
      <c r="BB27852" s="40"/>
      <c r="BC27852" s="40"/>
      <c r="BD27852" s="50"/>
    </row>
    <row r="27853" spans="51:56" hidden="1" x14ac:dyDescent="0.25">
      <c r="AY27853" s="40"/>
      <c r="AZ27853" s="40"/>
      <c r="BA27853" s="40"/>
      <c r="BB27853" s="40"/>
      <c r="BC27853" s="40"/>
      <c r="BD27853" s="50"/>
    </row>
    <row r="27854" spans="51:56" hidden="1" x14ac:dyDescent="0.25">
      <c r="AY27854" s="40"/>
      <c r="AZ27854" s="40"/>
      <c r="BA27854" s="40"/>
      <c r="BB27854" s="40"/>
      <c r="BC27854" s="40"/>
      <c r="BD27854" s="50"/>
    </row>
    <row r="27855" spans="51:56" hidden="1" x14ac:dyDescent="0.25">
      <c r="AY27855" s="40"/>
      <c r="AZ27855" s="40"/>
      <c r="BA27855" s="40"/>
      <c r="BB27855" s="40"/>
      <c r="BC27855" s="40"/>
      <c r="BD27855" s="50"/>
    </row>
    <row r="27856" spans="51:56" hidden="1" x14ac:dyDescent="0.25">
      <c r="AY27856" s="40"/>
      <c r="AZ27856" s="40"/>
      <c r="BA27856" s="40"/>
      <c r="BB27856" s="40"/>
      <c r="BC27856" s="40"/>
      <c r="BD27856" s="50"/>
    </row>
    <row r="27857" spans="51:56" hidden="1" x14ac:dyDescent="0.25">
      <c r="AY27857" s="40"/>
      <c r="AZ27857" s="40"/>
      <c r="BA27857" s="40"/>
      <c r="BB27857" s="40"/>
      <c r="BC27857" s="40"/>
      <c r="BD27857" s="50"/>
    </row>
    <row r="27858" spans="51:56" hidden="1" x14ac:dyDescent="0.25">
      <c r="AY27858" s="40"/>
      <c r="AZ27858" s="40"/>
      <c r="BA27858" s="40"/>
      <c r="BB27858" s="40"/>
      <c r="BC27858" s="40"/>
      <c r="BD27858" s="50"/>
    </row>
    <row r="27859" spans="51:56" hidden="1" x14ac:dyDescent="0.25">
      <c r="AY27859" s="40"/>
      <c r="AZ27859" s="40"/>
      <c r="BA27859" s="40"/>
      <c r="BB27859" s="40"/>
      <c r="BC27859" s="40"/>
      <c r="BD27859" s="50"/>
    </row>
    <row r="27860" spans="51:56" hidden="1" x14ac:dyDescent="0.25">
      <c r="AY27860" s="40"/>
      <c r="AZ27860" s="40"/>
      <c r="BA27860" s="40"/>
      <c r="BB27860" s="40"/>
      <c r="BC27860" s="40"/>
      <c r="BD27860" s="50"/>
    </row>
    <row r="27861" spans="51:56" hidden="1" x14ac:dyDescent="0.25">
      <c r="AY27861" s="40"/>
      <c r="AZ27861" s="40"/>
      <c r="BA27861" s="40"/>
      <c r="BB27861" s="40"/>
      <c r="BC27861" s="40"/>
      <c r="BD27861" s="50"/>
    </row>
    <row r="27862" spans="51:56" hidden="1" x14ac:dyDescent="0.25">
      <c r="AY27862" s="40"/>
      <c r="AZ27862" s="40"/>
      <c r="BA27862" s="40"/>
      <c r="BB27862" s="40"/>
      <c r="BC27862" s="40"/>
      <c r="BD27862" s="50"/>
    </row>
    <row r="27863" spans="51:56" hidden="1" x14ac:dyDescent="0.25">
      <c r="AY27863" s="40"/>
      <c r="AZ27863" s="40"/>
      <c r="BA27863" s="40"/>
      <c r="BB27863" s="40"/>
      <c r="BC27863" s="40"/>
      <c r="BD27863" s="50"/>
    </row>
    <row r="27864" spans="51:56" hidden="1" x14ac:dyDescent="0.25">
      <c r="AY27864" s="40"/>
      <c r="AZ27864" s="40"/>
      <c r="BA27864" s="40"/>
      <c r="BB27864" s="40"/>
      <c r="BC27864" s="40"/>
      <c r="BD27864" s="50"/>
    </row>
    <row r="27865" spans="51:56" hidden="1" x14ac:dyDescent="0.25">
      <c r="AY27865" s="40"/>
      <c r="AZ27865" s="40"/>
      <c r="BA27865" s="40"/>
      <c r="BB27865" s="40"/>
      <c r="BC27865" s="40"/>
      <c r="BD27865" s="50"/>
    </row>
    <row r="27866" spans="51:56" hidden="1" x14ac:dyDescent="0.25">
      <c r="AY27866" s="40"/>
      <c r="AZ27866" s="40"/>
      <c r="BA27866" s="40"/>
      <c r="BB27866" s="40"/>
      <c r="BC27866" s="40"/>
      <c r="BD27866" s="50"/>
    </row>
    <row r="27867" spans="51:56" hidden="1" x14ac:dyDescent="0.25">
      <c r="AY27867" s="40"/>
      <c r="AZ27867" s="40"/>
      <c r="BA27867" s="40"/>
      <c r="BB27867" s="40"/>
      <c r="BC27867" s="40"/>
      <c r="BD27867" s="50"/>
    </row>
    <row r="27868" spans="51:56" hidden="1" x14ac:dyDescent="0.25">
      <c r="AY27868" s="40"/>
      <c r="AZ27868" s="40"/>
      <c r="BA27868" s="40"/>
      <c r="BB27868" s="40"/>
      <c r="BC27868" s="40"/>
      <c r="BD27868" s="50"/>
    </row>
    <row r="27869" spans="51:56" hidden="1" x14ac:dyDescent="0.25">
      <c r="AY27869" s="40"/>
      <c r="AZ27869" s="40"/>
      <c r="BA27869" s="40"/>
      <c r="BB27869" s="40"/>
      <c r="BC27869" s="40"/>
      <c r="BD27869" s="50"/>
    </row>
    <row r="27870" spans="51:56" hidden="1" x14ac:dyDescent="0.25">
      <c r="AY27870" s="40"/>
      <c r="AZ27870" s="40"/>
      <c r="BA27870" s="40"/>
      <c r="BB27870" s="40"/>
      <c r="BC27870" s="40"/>
      <c r="BD27870" s="50"/>
    </row>
    <row r="27871" spans="51:56" hidden="1" x14ac:dyDescent="0.25">
      <c r="AY27871" s="40"/>
      <c r="AZ27871" s="40"/>
      <c r="BA27871" s="40"/>
      <c r="BB27871" s="40"/>
      <c r="BC27871" s="40"/>
      <c r="BD27871" s="50"/>
    </row>
    <row r="27872" spans="51:56" hidden="1" x14ac:dyDescent="0.25">
      <c r="AY27872" s="40"/>
      <c r="AZ27872" s="40"/>
      <c r="BA27872" s="40"/>
      <c r="BB27872" s="40"/>
      <c r="BC27872" s="40"/>
      <c r="BD27872" s="50"/>
    </row>
    <row r="27873" spans="51:56" hidden="1" x14ac:dyDescent="0.25">
      <c r="AY27873" s="40"/>
      <c r="AZ27873" s="40"/>
      <c r="BA27873" s="40"/>
      <c r="BB27873" s="40"/>
      <c r="BC27873" s="40"/>
      <c r="BD27873" s="50"/>
    </row>
    <row r="27874" spans="51:56" hidden="1" x14ac:dyDescent="0.25">
      <c r="AY27874" s="40"/>
      <c r="AZ27874" s="40"/>
      <c r="BA27874" s="40"/>
      <c r="BB27874" s="40"/>
      <c r="BC27874" s="40"/>
      <c r="BD27874" s="50"/>
    </row>
    <row r="27875" spans="51:56" hidden="1" x14ac:dyDescent="0.25">
      <c r="AY27875" s="40"/>
      <c r="AZ27875" s="40"/>
      <c r="BA27875" s="40"/>
      <c r="BB27875" s="40"/>
      <c r="BC27875" s="40"/>
      <c r="BD27875" s="50"/>
    </row>
    <row r="27876" spans="51:56" hidden="1" x14ac:dyDescent="0.25">
      <c r="AY27876" s="40"/>
      <c r="AZ27876" s="40"/>
      <c r="BA27876" s="40"/>
      <c r="BB27876" s="40"/>
      <c r="BC27876" s="40"/>
      <c r="BD27876" s="50"/>
    </row>
    <row r="27877" spans="51:56" hidden="1" x14ac:dyDescent="0.25">
      <c r="AY27877" s="40"/>
      <c r="AZ27877" s="40"/>
      <c r="BA27877" s="40"/>
      <c r="BB27877" s="40"/>
      <c r="BC27877" s="40"/>
      <c r="BD27877" s="50"/>
    </row>
    <row r="27878" spans="51:56" hidden="1" x14ac:dyDescent="0.25">
      <c r="AY27878" s="40"/>
      <c r="AZ27878" s="40"/>
      <c r="BA27878" s="40"/>
      <c r="BB27878" s="40"/>
      <c r="BC27878" s="40"/>
      <c r="BD27878" s="50"/>
    </row>
    <row r="27879" spans="51:56" hidden="1" x14ac:dyDescent="0.25">
      <c r="AY27879" s="40"/>
      <c r="AZ27879" s="40"/>
      <c r="BA27879" s="40"/>
      <c r="BB27879" s="40"/>
      <c r="BC27879" s="40"/>
      <c r="BD27879" s="50"/>
    </row>
    <row r="27880" spans="51:56" hidden="1" x14ac:dyDescent="0.25">
      <c r="AY27880" s="40"/>
      <c r="AZ27880" s="40"/>
      <c r="BA27880" s="40"/>
      <c r="BB27880" s="40"/>
      <c r="BC27880" s="40"/>
      <c r="BD27880" s="50"/>
    </row>
    <row r="27881" spans="51:56" hidden="1" x14ac:dyDescent="0.25">
      <c r="AY27881" s="40"/>
      <c r="AZ27881" s="40"/>
      <c r="BA27881" s="40"/>
      <c r="BB27881" s="40"/>
      <c r="BC27881" s="40"/>
      <c r="BD27881" s="50"/>
    </row>
    <row r="27882" spans="51:56" hidden="1" x14ac:dyDescent="0.25">
      <c r="AY27882" s="40"/>
      <c r="AZ27882" s="40"/>
      <c r="BA27882" s="40"/>
      <c r="BB27882" s="40"/>
      <c r="BC27882" s="40"/>
      <c r="BD27882" s="50"/>
    </row>
    <row r="27883" spans="51:56" hidden="1" x14ac:dyDescent="0.25">
      <c r="AY27883" s="40"/>
      <c r="AZ27883" s="40"/>
      <c r="BA27883" s="40"/>
      <c r="BB27883" s="40"/>
      <c r="BC27883" s="40"/>
      <c r="BD27883" s="50"/>
    </row>
    <row r="27884" spans="51:56" hidden="1" x14ac:dyDescent="0.25">
      <c r="AY27884" s="40"/>
      <c r="AZ27884" s="40"/>
      <c r="BA27884" s="40"/>
      <c r="BB27884" s="40"/>
      <c r="BC27884" s="40"/>
      <c r="BD27884" s="50"/>
    </row>
    <row r="27885" spans="51:56" hidden="1" x14ac:dyDescent="0.25">
      <c r="AY27885" s="40"/>
      <c r="AZ27885" s="40"/>
      <c r="BA27885" s="40"/>
      <c r="BB27885" s="40"/>
      <c r="BC27885" s="40"/>
      <c r="BD27885" s="50"/>
    </row>
    <row r="27886" spans="51:56" hidden="1" x14ac:dyDescent="0.25">
      <c r="AY27886" s="40"/>
      <c r="AZ27886" s="40"/>
      <c r="BA27886" s="40"/>
      <c r="BB27886" s="40"/>
      <c r="BC27886" s="40"/>
      <c r="BD27886" s="50"/>
    </row>
    <row r="27887" spans="51:56" hidden="1" x14ac:dyDescent="0.25">
      <c r="AY27887" s="40"/>
      <c r="AZ27887" s="40"/>
      <c r="BA27887" s="40"/>
      <c r="BB27887" s="40"/>
      <c r="BC27887" s="40"/>
      <c r="BD27887" s="50"/>
    </row>
    <row r="27888" spans="51:56" hidden="1" x14ac:dyDescent="0.25">
      <c r="AY27888" s="40"/>
      <c r="AZ27888" s="40"/>
      <c r="BA27888" s="40"/>
      <c r="BB27888" s="40"/>
      <c r="BC27888" s="40"/>
      <c r="BD27888" s="50"/>
    </row>
    <row r="27889" spans="51:56" hidden="1" x14ac:dyDescent="0.25">
      <c r="AY27889" s="40"/>
      <c r="AZ27889" s="40"/>
      <c r="BA27889" s="40"/>
      <c r="BB27889" s="40"/>
      <c r="BC27889" s="40"/>
      <c r="BD27889" s="50"/>
    </row>
    <row r="27890" spans="51:56" hidden="1" x14ac:dyDescent="0.25">
      <c r="AY27890" s="40"/>
      <c r="AZ27890" s="40"/>
      <c r="BA27890" s="40"/>
      <c r="BB27890" s="40"/>
      <c r="BC27890" s="40"/>
      <c r="BD27890" s="50"/>
    </row>
    <row r="27891" spans="51:56" hidden="1" x14ac:dyDescent="0.25">
      <c r="AY27891" s="40"/>
      <c r="AZ27891" s="40"/>
      <c r="BA27891" s="40"/>
      <c r="BB27891" s="40"/>
      <c r="BC27891" s="40"/>
      <c r="BD27891" s="50"/>
    </row>
    <row r="27892" spans="51:56" hidden="1" x14ac:dyDescent="0.25">
      <c r="AY27892" s="40"/>
      <c r="AZ27892" s="40"/>
      <c r="BA27892" s="40"/>
      <c r="BB27892" s="40"/>
      <c r="BC27892" s="40"/>
      <c r="BD27892" s="50"/>
    </row>
    <row r="27893" spans="51:56" hidden="1" x14ac:dyDescent="0.25">
      <c r="AY27893" s="40"/>
      <c r="AZ27893" s="40"/>
      <c r="BA27893" s="40"/>
      <c r="BB27893" s="40"/>
      <c r="BC27893" s="40"/>
      <c r="BD27893" s="50"/>
    </row>
    <row r="27894" spans="51:56" hidden="1" x14ac:dyDescent="0.25">
      <c r="AY27894" s="40"/>
      <c r="AZ27894" s="40"/>
      <c r="BA27894" s="40"/>
      <c r="BB27894" s="40"/>
      <c r="BC27894" s="40"/>
      <c r="BD27894" s="50"/>
    </row>
    <row r="27895" spans="51:56" hidden="1" x14ac:dyDescent="0.25">
      <c r="AY27895" s="40"/>
      <c r="AZ27895" s="40"/>
      <c r="BA27895" s="40"/>
      <c r="BB27895" s="40"/>
      <c r="BC27895" s="40"/>
      <c r="BD27895" s="50"/>
    </row>
    <row r="27896" spans="51:56" hidden="1" x14ac:dyDescent="0.25">
      <c r="AY27896" s="40"/>
      <c r="AZ27896" s="40"/>
      <c r="BA27896" s="40"/>
      <c r="BB27896" s="40"/>
      <c r="BC27896" s="40"/>
      <c r="BD27896" s="50"/>
    </row>
    <row r="27897" spans="51:56" hidden="1" x14ac:dyDescent="0.25">
      <c r="AY27897" s="40"/>
      <c r="AZ27897" s="40"/>
      <c r="BA27897" s="40"/>
      <c r="BB27897" s="40"/>
      <c r="BC27897" s="40"/>
      <c r="BD27897" s="50"/>
    </row>
    <row r="27898" spans="51:56" hidden="1" x14ac:dyDescent="0.25">
      <c r="AY27898" s="40"/>
      <c r="AZ27898" s="40"/>
      <c r="BA27898" s="40"/>
      <c r="BB27898" s="40"/>
      <c r="BC27898" s="40"/>
      <c r="BD27898" s="50"/>
    </row>
    <row r="27899" spans="51:56" hidden="1" x14ac:dyDescent="0.25">
      <c r="AY27899" s="40"/>
      <c r="AZ27899" s="40"/>
      <c r="BA27899" s="40"/>
      <c r="BB27899" s="40"/>
      <c r="BC27899" s="40"/>
      <c r="BD27899" s="50"/>
    </row>
    <row r="27900" spans="51:56" hidden="1" x14ac:dyDescent="0.25">
      <c r="AY27900" s="40"/>
      <c r="AZ27900" s="40"/>
      <c r="BA27900" s="40"/>
      <c r="BB27900" s="40"/>
      <c r="BC27900" s="40"/>
      <c r="BD27900" s="50"/>
    </row>
    <row r="27901" spans="51:56" hidden="1" x14ac:dyDescent="0.25">
      <c r="AY27901" s="40"/>
      <c r="AZ27901" s="40"/>
      <c r="BA27901" s="40"/>
      <c r="BB27901" s="40"/>
      <c r="BC27901" s="40"/>
      <c r="BD27901" s="50"/>
    </row>
    <row r="27902" spans="51:56" hidden="1" x14ac:dyDescent="0.25">
      <c r="AY27902" s="40"/>
      <c r="AZ27902" s="40"/>
      <c r="BA27902" s="40"/>
      <c r="BB27902" s="40"/>
      <c r="BC27902" s="40"/>
      <c r="BD27902" s="50"/>
    </row>
    <row r="27903" spans="51:56" hidden="1" x14ac:dyDescent="0.25">
      <c r="AY27903" s="40"/>
      <c r="AZ27903" s="40"/>
      <c r="BA27903" s="40"/>
      <c r="BB27903" s="40"/>
      <c r="BC27903" s="40"/>
      <c r="BD27903" s="50"/>
    </row>
    <row r="27904" spans="51:56" hidden="1" x14ac:dyDescent="0.25">
      <c r="AY27904" s="40"/>
      <c r="AZ27904" s="40"/>
      <c r="BA27904" s="40"/>
      <c r="BB27904" s="40"/>
      <c r="BC27904" s="40"/>
      <c r="BD27904" s="50"/>
    </row>
    <row r="27905" spans="51:56" hidden="1" x14ac:dyDescent="0.25">
      <c r="AY27905" s="40"/>
      <c r="AZ27905" s="40"/>
      <c r="BA27905" s="40"/>
      <c r="BB27905" s="40"/>
      <c r="BC27905" s="40"/>
      <c r="BD27905" s="50"/>
    </row>
    <row r="27906" spans="51:56" hidden="1" x14ac:dyDescent="0.25">
      <c r="AY27906" s="40"/>
      <c r="AZ27906" s="40"/>
      <c r="BA27906" s="40"/>
      <c r="BB27906" s="40"/>
      <c r="BC27906" s="40"/>
      <c r="BD27906" s="50"/>
    </row>
    <row r="27907" spans="51:56" hidden="1" x14ac:dyDescent="0.25">
      <c r="AY27907" s="40"/>
      <c r="AZ27907" s="40"/>
      <c r="BA27907" s="40"/>
      <c r="BB27907" s="40"/>
      <c r="BC27907" s="40"/>
      <c r="BD27907" s="50"/>
    </row>
    <row r="27908" spans="51:56" hidden="1" x14ac:dyDescent="0.25">
      <c r="AY27908" s="40"/>
      <c r="AZ27908" s="40"/>
      <c r="BA27908" s="40"/>
      <c r="BB27908" s="40"/>
      <c r="BC27908" s="40"/>
      <c r="BD27908" s="50"/>
    </row>
    <row r="27909" spans="51:56" hidden="1" x14ac:dyDescent="0.25">
      <c r="AY27909" s="40"/>
      <c r="AZ27909" s="40"/>
      <c r="BA27909" s="40"/>
      <c r="BB27909" s="40"/>
      <c r="BC27909" s="40"/>
      <c r="BD27909" s="50"/>
    </row>
    <row r="27910" spans="51:56" hidden="1" x14ac:dyDescent="0.25">
      <c r="AY27910" s="40"/>
      <c r="AZ27910" s="40"/>
      <c r="BA27910" s="40"/>
      <c r="BB27910" s="40"/>
      <c r="BC27910" s="40"/>
      <c r="BD27910" s="50"/>
    </row>
    <row r="27911" spans="51:56" hidden="1" x14ac:dyDescent="0.25">
      <c r="AY27911" s="40"/>
      <c r="AZ27911" s="40"/>
      <c r="BA27911" s="40"/>
      <c r="BB27911" s="40"/>
      <c r="BC27911" s="40"/>
      <c r="BD27911" s="50"/>
    </row>
    <row r="27912" spans="51:56" hidden="1" x14ac:dyDescent="0.25">
      <c r="AY27912" s="40"/>
      <c r="AZ27912" s="40"/>
      <c r="BA27912" s="40"/>
      <c r="BB27912" s="40"/>
      <c r="BC27912" s="40"/>
      <c r="BD27912" s="50"/>
    </row>
    <row r="27913" spans="51:56" hidden="1" x14ac:dyDescent="0.25">
      <c r="AY27913" s="40"/>
      <c r="AZ27913" s="40"/>
      <c r="BA27913" s="40"/>
      <c r="BB27913" s="40"/>
      <c r="BC27913" s="40"/>
      <c r="BD27913" s="50"/>
    </row>
    <row r="27914" spans="51:56" hidden="1" x14ac:dyDescent="0.25">
      <c r="AY27914" s="40"/>
      <c r="AZ27914" s="40"/>
      <c r="BA27914" s="40"/>
      <c r="BB27914" s="40"/>
      <c r="BC27914" s="40"/>
      <c r="BD27914" s="50"/>
    </row>
    <row r="27915" spans="51:56" hidden="1" x14ac:dyDescent="0.25">
      <c r="AY27915" s="40"/>
      <c r="AZ27915" s="40"/>
      <c r="BA27915" s="40"/>
      <c r="BB27915" s="40"/>
      <c r="BC27915" s="40"/>
      <c r="BD27915" s="50"/>
    </row>
    <row r="27916" spans="51:56" hidden="1" x14ac:dyDescent="0.25">
      <c r="AY27916" s="40"/>
      <c r="AZ27916" s="40"/>
      <c r="BA27916" s="40"/>
      <c r="BB27916" s="40"/>
      <c r="BC27916" s="40"/>
      <c r="BD27916" s="50"/>
    </row>
    <row r="27917" spans="51:56" hidden="1" x14ac:dyDescent="0.25">
      <c r="AY27917" s="40"/>
      <c r="AZ27917" s="40"/>
      <c r="BA27917" s="40"/>
      <c r="BB27917" s="40"/>
      <c r="BC27917" s="40"/>
      <c r="BD27917" s="50"/>
    </row>
    <row r="27918" spans="51:56" hidden="1" x14ac:dyDescent="0.25">
      <c r="AY27918" s="40"/>
      <c r="AZ27918" s="40"/>
      <c r="BA27918" s="40"/>
      <c r="BB27918" s="40"/>
      <c r="BC27918" s="40"/>
      <c r="BD27918" s="50"/>
    </row>
    <row r="27919" spans="51:56" hidden="1" x14ac:dyDescent="0.25">
      <c r="AY27919" s="40"/>
      <c r="AZ27919" s="40"/>
      <c r="BA27919" s="40"/>
      <c r="BB27919" s="40"/>
      <c r="BC27919" s="40"/>
      <c r="BD27919" s="50"/>
    </row>
    <row r="27920" spans="51:56" hidden="1" x14ac:dyDescent="0.25">
      <c r="AY27920" s="40"/>
      <c r="AZ27920" s="40"/>
      <c r="BA27920" s="40"/>
      <c r="BB27920" s="40"/>
      <c r="BC27920" s="40"/>
      <c r="BD27920" s="50"/>
    </row>
    <row r="27921" spans="51:56" hidden="1" x14ac:dyDescent="0.25">
      <c r="AY27921" s="40"/>
      <c r="AZ27921" s="40"/>
      <c r="BA27921" s="40"/>
      <c r="BB27921" s="40"/>
      <c r="BC27921" s="40"/>
      <c r="BD27921" s="50"/>
    </row>
    <row r="27922" spans="51:56" hidden="1" x14ac:dyDescent="0.25">
      <c r="AY27922" s="40"/>
      <c r="AZ27922" s="40"/>
      <c r="BA27922" s="40"/>
      <c r="BB27922" s="40"/>
      <c r="BC27922" s="40"/>
      <c r="BD27922" s="50"/>
    </row>
    <row r="27923" spans="51:56" hidden="1" x14ac:dyDescent="0.25">
      <c r="AY27923" s="40"/>
      <c r="AZ27923" s="40"/>
      <c r="BA27923" s="40"/>
      <c r="BB27923" s="40"/>
      <c r="BC27923" s="40"/>
      <c r="BD27923" s="50"/>
    </row>
    <row r="27924" spans="51:56" hidden="1" x14ac:dyDescent="0.25">
      <c r="AY27924" s="40"/>
      <c r="AZ27924" s="40"/>
      <c r="BA27924" s="40"/>
      <c r="BB27924" s="40"/>
      <c r="BC27924" s="40"/>
      <c r="BD27924" s="50"/>
    </row>
    <row r="27925" spans="51:56" hidden="1" x14ac:dyDescent="0.25">
      <c r="AY27925" s="40"/>
      <c r="AZ27925" s="40"/>
      <c r="BA27925" s="40"/>
      <c r="BB27925" s="40"/>
      <c r="BC27925" s="40"/>
      <c r="BD27925" s="50"/>
    </row>
    <row r="27926" spans="51:56" hidden="1" x14ac:dyDescent="0.25">
      <c r="AY27926" s="40"/>
      <c r="AZ27926" s="40"/>
      <c r="BA27926" s="40"/>
      <c r="BB27926" s="40"/>
      <c r="BC27926" s="40"/>
      <c r="BD27926" s="50"/>
    </row>
    <row r="27927" spans="51:56" hidden="1" x14ac:dyDescent="0.25">
      <c r="AY27927" s="40"/>
      <c r="AZ27927" s="40"/>
      <c r="BA27927" s="40"/>
      <c r="BB27927" s="40"/>
      <c r="BC27927" s="40"/>
      <c r="BD27927" s="50"/>
    </row>
    <row r="27928" spans="51:56" hidden="1" x14ac:dyDescent="0.25">
      <c r="AY27928" s="40"/>
      <c r="AZ27928" s="40"/>
      <c r="BA27928" s="40"/>
      <c r="BB27928" s="40"/>
      <c r="BC27928" s="40"/>
      <c r="BD27928" s="50"/>
    </row>
    <row r="27929" spans="51:56" hidden="1" x14ac:dyDescent="0.25">
      <c r="AY27929" s="40"/>
      <c r="AZ27929" s="40"/>
      <c r="BA27929" s="40"/>
      <c r="BB27929" s="40"/>
      <c r="BC27929" s="40"/>
      <c r="BD27929" s="50"/>
    </row>
    <row r="27930" spans="51:56" hidden="1" x14ac:dyDescent="0.25">
      <c r="AY27930" s="40"/>
      <c r="AZ27930" s="40"/>
      <c r="BA27930" s="40"/>
      <c r="BB27930" s="40"/>
      <c r="BC27930" s="40"/>
      <c r="BD27930" s="50"/>
    </row>
    <row r="27931" spans="51:56" hidden="1" x14ac:dyDescent="0.25">
      <c r="AY27931" s="40"/>
      <c r="AZ27931" s="40"/>
      <c r="BA27931" s="40"/>
      <c r="BB27931" s="40"/>
      <c r="BC27931" s="40"/>
      <c r="BD27931" s="50"/>
    </row>
    <row r="27932" spans="51:56" hidden="1" x14ac:dyDescent="0.25">
      <c r="AY27932" s="40"/>
      <c r="AZ27932" s="40"/>
      <c r="BA27932" s="40"/>
      <c r="BB27932" s="40"/>
      <c r="BC27932" s="40"/>
      <c r="BD27932" s="50"/>
    </row>
    <row r="27933" spans="51:56" hidden="1" x14ac:dyDescent="0.25">
      <c r="AY27933" s="40"/>
      <c r="AZ27933" s="40"/>
      <c r="BA27933" s="40"/>
      <c r="BB27933" s="40"/>
      <c r="BC27933" s="40"/>
      <c r="BD27933" s="50"/>
    </row>
    <row r="27934" spans="51:56" hidden="1" x14ac:dyDescent="0.25">
      <c r="AY27934" s="40"/>
      <c r="AZ27934" s="40"/>
      <c r="BA27934" s="40"/>
      <c r="BB27934" s="40"/>
      <c r="BC27934" s="40"/>
      <c r="BD27934" s="50"/>
    </row>
    <row r="27935" spans="51:56" hidden="1" x14ac:dyDescent="0.25">
      <c r="AY27935" s="40"/>
      <c r="AZ27935" s="40"/>
      <c r="BA27935" s="40"/>
      <c r="BB27935" s="40"/>
      <c r="BC27935" s="40"/>
      <c r="BD27935" s="50"/>
    </row>
    <row r="27936" spans="51:56" hidden="1" x14ac:dyDescent="0.25">
      <c r="AY27936" s="40"/>
      <c r="AZ27936" s="40"/>
      <c r="BA27936" s="40"/>
      <c r="BB27936" s="40"/>
      <c r="BC27936" s="40"/>
      <c r="BD27936" s="50"/>
    </row>
    <row r="27937" spans="51:56" hidden="1" x14ac:dyDescent="0.25">
      <c r="AY27937" s="40"/>
      <c r="AZ27937" s="40"/>
      <c r="BA27937" s="40"/>
      <c r="BB27937" s="40"/>
      <c r="BC27937" s="40"/>
      <c r="BD27937" s="50"/>
    </row>
    <row r="27938" spans="51:56" hidden="1" x14ac:dyDescent="0.25">
      <c r="AY27938" s="40"/>
      <c r="AZ27938" s="40"/>
      <c r="BA27938" s="40"/>
      <c r="BB27938" s="40"/>
      <c r="BC27938" s="40"/>
      <c r="BD27938" s="50"/>
    </row>
    <row r="27939" spans="51:56" hidden="1" x14ac:dyDescent="0.25">
      <c r="AY27939" s="40"/>
      <c r="AZ27939" s="40"/>
      <c r="BA27939" s="40"/>
      <c r="BB27939" s="40"/>
      <c r="BC27939" s="40"/>
      <c r="BD27939" s="50"/>
    </row>
    <row r="27940" spans="51:56" hidden="1" x14ac:dyDescent="0.25">
      <c r="AY27940" s="40"/>
      <c r="AZ27940" s="40"/>
      <c r="BA27940" s="40"/>
      <c r="BB27940" s="40"/>
      <c r="BC27940" s="40"/>
      <c r="BD27940" s="50"/>
    </row>
    <row r="27941" spans="51:56" hidden="1" x14ac:dyDescent="0.25">
      <c r="AY27941" s="40"/>
      <c r="AZ27941" s="40"/>
      <c r="BA27941" s="40"/>
      <c r="BB27941" s="40"/>
      <c r="BC27941" s="40"/>
      <c r="BD27941" s="50"/>
    </row>
    <row r="27942" spans="51:56" hidden="1" x14ac:dyDescent="0.25">
      <c r="AY27942" s="40"/>
      <c r="AZ27942" s="40"/>
      <c r="BA27942" s="40"/>
      <c r="BB27942" s="40"/>
      <c r="BC27942" s="40"/>
      <c r="BD27942" s="50"/>
    </row>
    <row r="27943" spans="51:56" hidden="1" x14ac:dyDescent="0.25">
      <c r="AY27943" s="40"/>
      <c r="AZ27943" s="40"/>
      <c r="BA27943" s="40"/>
      <c r="BB27943" s="40"/>
      <c r="BC27943" s="40"/>
      <c r="BD27943" s="50"/>
    </row>
    <row r="27944" spans="51:56" hidden="1" x14ac:dyDescent="0.25">
      <c r="AY27944" s="40"/>
      <c r="AZ27944" s="40"/>
      <c r="BA27944" s="40"/>
      <c r="BB27944" s="40"/>
      <c r="BC27944" s="40"/>
      <c r="BD27944" s="50"/>
    </row>
    <row r="27945" spans="51:56" hidden="1" x14ac:dyDescent="0.25">
      <c r="AY27945" s="40"/>
      <c r="AZ27945" s="40"/>
      <c r="BA27945" s="40"/>
      <c r="BB27945" s="40"/>
      <c r="BC27945" s="40"/>
      <c r="BD27945" s="50"/>
    </row>
    <row r="27946" spans="51:56" hidden="1" x14ac:dyDescent="0.25">
      <c r="AY27946" s="40"/>
      <c r="AZ27946" s="40"/>
      <c r="BA27946" s="40"/>
      <c r="BB27946" s="40"/>
      <c r="BC27946" s="40"/>
      <c r="BD27946" s="50"/>
    </row>
    <row r="27947" spans="51:56" hidden="1" x14ac:dyDescent="0.25">
      <c r="AY27947" s="40"/>
      <c r="AZ27947" s="40"/>
      <c r="BA27947" s="40"/>
      <c r="BB27947" s="40"/>
      <c r="BC27947" s="40"/>
      <c r="BD27947" s="50"/>
    </row>
    <row r="27948" spans="51:56" hidden="1" x14ac:dyDescent="0.25">
      <c r="AY27948" s="40"/>
      <c r="AZ27948" s="40"/>
      <c r="BA27948" s="40"/>
      <c r="BB27948" s="40"/>
      <c r="BC27948" s="40"/>
      <c r="BD27948" s="50"/>
    </row>
    <row r="27949" spans="51:56" hidden="1" x14ac:dyDescent="0.25">
      <c r="AY27949" s="40"/>
      <c r="AZ27949" s="40"/>
      <c r="BA27949" s="40"/>
      <c r="BB27949" s="40"/>
      <c r="BC27949" s="40"/>
      <c r="BD27949" s="50"/>
    </row>
    <row r="27950" spans="51:56" hidden="1" x14ac:dyDescent="0.25">
      <c r="AY27950" s="40"/>
      <c r="AZ27950" s="40"/>
      <c r="BA27950" s="40"/>
      <c r="BB27950" s="40"/>
      <c r="BC27950" s="40"/>
      <c r="BD27950" s="50"/>
    </row>
    <row r="27951" spans="51:56" hidden="1" x14ac:dyDescent="0.25">
      <c r="AY27951" s="40"/>
      <c r="AZ27951" s="40"/>
      <c r="BA27951" s="40"/>
      <c r="BB27951" s="40"/>
      <c r="BC27951" s="40"/>
      <c r="BD27951" s="50"/>
    </row>
    <row r="27952" spans="51:56" hidden="1" x14ac:dyDescent="0.25">
      <c r="AY27952" s="40"/>
      <c r="AZ27952" s="40"/>
      <c r="BA27952" s="40"/>
      <c r="BB27952" s="40"/>
      <c r="BC27952" s="40"/>
      <c r="BD27952" s="50"/>
    </row>
    <row r="27953" spans="51:56" hidden="1" x14ac:dyDescent="0.25">
      <c r="AY27953" s="40"/>
      <c r="AZ27953" s="40"/>
      <c r="BA27953" s="40"/>
      <c r="BB27953" s="40"/>
      <c r="BC27953" s="40"/>
      <c r="BD27953" s="50"/>
    </row>
    <row r="27954" spans="51:56" hidden="1" x14ac:dyDescent="0.25">
      <c r="AY27954" s="40"/>
      <c r="AZ27954" s="40"/>
      <c r="BA27954" s="40"/>
      <c r="BB27954" s="40"/>
      <c r="BC27954" s="40"/>
      <c r="BD27954" s="50"/>
    </row>
    <row r="27955" spans="51:56" hidden="1" x14ac:dyDescent="0.25">
      <c r="AY27955" s="40"/>
      <c r="AZ27955" s="40"/>
      <c r="BA27955" s="40"/>
      <c r="BB27955" s="40"/>
      <c r="BC27955" s="40"/>
      <c r="BD27955" s="50"/>
    </row>
    <row r="27956" spans="51:56" hidden="1" x14ac:dyDescent="0.25">
      <c r="AY27956" s="40"/>
      <c r="AZ27956" s="40"/>
      <c r="BA27956" s="40"/>
      <c r="BB27956" s="40"/>
      <c r="BC27956" s="40"/>
      <c r="BD27956" s="50"/>
    </row>
    <row r="27957" spans="51:56" hidden="1" x14ac:dyDescent="0.25">
      <c r="AY27957" s="40"/>
      <c r="AZ27957" s="40"/>
      <c r="BA27957" s="40"/>
      <c r="BB27957" s="40"/>
      <c r="BC27957" s="40"/>
      <c r="BD27957" s="50"/>
    </row>
    <row r="27958" spans="51:56" hidden="1" x14ac:dyDescent="0.25">
      <c r="AY27958" s="40"/>
      <c r="AZ27958" s="40"/>
      <c r="BA27958" s="40"/>
      <c r="BB27958" s="40"/>
      <c r="BC27958" s="40"/>
      <c r="BD27958" s="50"/>
    </row>
    <row r="27959" spans="51:56" hidden="1" x14ac:dyDescent="0.25">
      <c r="AY27959" s="40"/>
      <c r="AZ27959" s="40"/>
      <c r="BA27959" s="40"/>
      <c r="BB27959" s="40"/>
      <c r="BC27959" s="40"/>
      <c r="BD27959" s="50"/>
    </row>
    <row r="27960" spans="51:56" hidden="1" x14ac:dyDescent="0.25">
      <c r="AY27960" s="40"/>
      <c r="AZ27960" s="40"/>
      <c r="BA27960" s="40"/>
      <c r="BB27960" s="40"/>
      <c r="BC27960" s="40"/>
      <c r="BD27960" s="50"/>
    </row>
    <row r="27961" spans="51:56" hidden="1" x14ac:dyDescent="0.25">
      <c r="AY27961" s="40"/>
      <c r="AZ27961" s="40"/>
      <c r="BA27961" s="40"/>
      <c r="BB27961" s="40"/>
      <c r="BC27961" s="40"/>
      <c r="BD27961" s="50"/>
    </row>
    <row r="27962" spans="51:56" hidden="1" x14ac:dyDescent="0.25">
      <c r="AY27962" s="40"/>
      <c r="AZ27962" s="40"/>
      <c r="BA27962" s="40"/>
      <c r="BB27962" s="40"/>
      <c r="BC27962" s="40"/>
      <c r="BD27962" s="50"/>
    </row>
    <row r="27963" spans="51:56" hidden="1" x14ac:dyDescent="0.25">
      <c r="AY27963" s="40"/>
      <c r="AZ27963" s="40"/>
      <c r="BA27963" s="40"/>
      <c r="BB27963" s="40"/>
      <c r="BC27963" s="40"/>
      <c r="BD27963" s="50"/>
    </row>
    <row r="27964" spans="51:56" hidden="1" x14ac:dyDescent="0.25">
      <c r="AY27964" s="40"/>
      <c r="AZ27964" s="40"/>
      <c r="BA27964" s="40"/>
      <c r="BB27964" s="40"/>
      <c r="BC27964" s="40"/>
      <c r="BD27964" s="50"/>
    </row>
    <row r="27965" spans="51:56" hidden="1" x14ac:dyDescent="0.25">
      <c r="AY27965" s="40"/>
      <c r="AZ27965" s="40"/>
      <c r="BA27965" s="40"/>
      <c r="BB27965" s="40"/>
      <c r="BC27965" s="40"/>
      <c r="BD27965" s="50"/>
    </row>
    <row r="27966" spans="51:56" hidden="1" x14ac:dyDescent="0.25">
      <c r="AY27966" s="40"/>
      <c r="AZ27966" s="40"/>
      <c r="BA27966" s="40"/>
      <c r="BB27966" s="40"/>
      <c r="BC27966" s="40"/>
      <c r="BD27966" s="50"/>
    </row>
    <row r="27967" spans="51:56" hidden="1" x14ac:dyDescent="0.25">
      <c r="AY27967" s="40"/>
      <c r="AZ27967" s="40"/>
      <c r="BA27967" s="40"/>
      <c r="BB27967" s="40"/>
      <c r="BC27967" s="40"/>
      <c r="BD27967" s="50"/>
    </row>
    <row r="27968" spans="51:56" hidden="1" x14ac:dyDescent="0.25">
      <c r="AY27968" s="40"/>
      <c r="AZ27968" s="40"/>
      <c r="BA27968" s="40"/>
      <c r="BB27968" s="40"/>
      <c r="BC27968" s="40"/>
      <c r="BD27968" s="50"/>
    </row>
    <row r="27969" spans="51:56" hidden="1" x14ac:dyDescent="0.25">
      <c r="AY27969" s="40"/>
      <c r="AZ27969" s="40"/>
      <c r="BA27969" s="40"/>
      <c r="BB27969" s="40"/>
      <c r="BC27969" s="40"/>
      <c r="BD27969" s="50"/>
    </row>
    <row r="27970" spans="51:56" hidden="1" x14ac:dyDescent="0.25">
      <c r="AY27970" s="40"/>
      <c r="AZ27970" s="40"/>
      <c r="BA27970" s="40"/>
      <c r="BB27970" s="40"/>
      <c r="BC27970" s="40"/>
      <c r="BD27970" s="50"/>
    </row>
    <row r="27971" spans="51:56" hidden="1" x14ac:dyDescent="0.25">
      <c r="AY27971" s="40"/>
      <c r="AZ27971" s="40"/>
      <c r="BA27971" s="40"/>
      <c r="BB27971" s="40"/>
      <c r="BC27971" s="40"/>
      <c r="BD27971" s="50"/>
    </row>
    <row r="27972" spans="51:56" hidden="1" x14ac:dyDescent="0.25">
      <c r="AY27972" s="40"/>
      <c r="AZ27972" s="40"/>
      <c r="BA27972" s="40"/>
      <c r="BB27972" s="40"/>
      <c r="BC27972" s="40"/>
      <c r="BD27972" s="50"/>
    </row>
    <row r="27973" spans="51:56" hidden="1" x14ac:dyDescent="0.25">
      <c r="AY27973" s="40"/>
      <c r="AZ27973" s="40"/>
      <c r="BA27973" s="40"/>
      <c r="BB27973" s="40"/>
      <c r="BC27973" s="40"/>
      <c r="BD27973" s="50"/>
    </row>
    <row r="27974" spans="51:56" hidden="1" x14ac:dyDescent="0.25">
      <c r="AY27974" s="40"/>
      <c r="AZ27974" s="40"/>
      <c r="BA27974" s="40"/>
      <c r="BB27974" s="40"/>
      <c r="BC27974" s="40"/>
      <c r="BD27974" s="50"/>
    </row>
    <row r="27975" spans="51:56" hidden="1" x14ac:dyDescent="0.25">
      <c r="AY27975" s="40"/>
      <c r="AZ27975" s="40"/>
      <c r="BA27975" s="40"/>
      <c r="BB27975" s="40"/>
      <c r="BC27975" s="40"/>
      <c r="BD27975" s="50"/>
    </row>
    <row r="27976" spans="51:56" hidden="1" x14ac:dyDescent="0.25">
      <c r="AY27976" s="40"/>
      <c r="AZ27976" s="40"/>
      <c r="BA27976" s="40"/>
      <c r="BB27976" s="40"/>
      <c r="BC27976" s="40"/>
      <c r="BD27976" s="50"/>
    </row>
    <row r="27977" spans="51:56" hidden="1" x14ac:dyDescent="0.25">
      <c r="AY27977" s="40"/>
      <c r="AZ27977" s="40"/>
      <c r="BA27977" s="40"/>
      <c r="BB27977" s="40"/>
      <c r="BC27977" s="40"/>
      <c r="BD27977" s="50"/>
    </row>
    <row r="27978" spans="51:56" hidden="1" x14ac:dyDescent="0.25">
      <c r="AY27978" s="40"/>
      <c r="AZ27978" s="40"/>
      <c r="BA27978" s="40"/>
      <c r="BB27978" s="40"/>
      <c r="BC27978" s="40"/>
      <c r="BD27978" s="50"/>
    </row>
    <row r="27979" spans="51:56" hidden="1" x14ac:dyDescent="0.25">
      <c r="AY27979" s="40"/>
      <c r="AZ27979" s="40"/>
      <c r="BA27979" s="40"/>
      <c r="BB27979" s="40"/>
      <c r="BC27979" s="40"/>
      <c r="BD27979" s="50"/>
    </row>
    <row r="27980" spans="51:56" hidden="1" x14ac:dyDescent="0.25">
      <c r="AY27980" s="40"/>
      <c r="AZ27980" s="40"/>
      <c r="BA27980" s="40"/>
      <c r="BB27980" s="40"/>
      <c r="BC27980" s="40"/>
      <c r="BD27980" s="50"/>
    </row>
    <row r="27981" spans="51:56" hidden="1" x14ac:dyDescent="0.25">
      <c r="AY27981" s="40"/>
      <c r="AZ27981" s="40"/>
      <c r="BA27981" s="40"/>
      <c r="BB27981" s="40"/>
      <c r="BC27981" s="40"/>
      <c r="BD27981" s="50"/>
    </row>
    <row r="27982" spans="51:56" hidden="1" x14ac:dyDescent="0.25">
      <c r="AY27982" s="40"/>
      <c r="AZ27982" s="40"/>
      <c r="BA27982" s="40"/>
      <c r="BB27982" s="40"/>
      <c r="BC27982" s="40"/>
      <c r="BD27982" s="50"/>
    </row>
    <row r="27983" spans="51:56" hidden="1" x14ac:dyDescent="0.25">
      <c r="AY27983" s="40"/>
      <c r="AZ27983" s="40"/>
      <c r="BA27983" s="40"/>
      <c r="BB27983" s="40"/>
      <c r="BC27983" s="40"/>
      <c r="BD27983" s="50"/>
    </row>
    <row r="27984" spans="51:56" hidden="1" x14ac:dyDescent="0.25">
      <c r="AY27984" s="40"/>
      <c r="AZ27984" s="40"/>
      <c r="BA27984" s="40"/>
      <c r="BB27984" s="40"/>
      <c r="BC27984" s="40"/>
      <c r="BD27984" s="50"/>
    </row>
    <row r="27985" spans="51:56" hidden="1" x14ac:dyDescent="0.25">
      <c r="AY27985" s="40"/>
      <c r="AZ27985" s="40"/>
      <c r="BA27985" s="40"/>
      <c r="BB27985" s="40"/>
      <c r="BC27985" s="40"/>
      <c r="BD27985" s="50"/>
    </row>
    <row r="27986" spans="51:56" hidden="1" x14ac:dyDescent="0.25">
      <c r="AY27986" s="40"/>
      <c r="AZ27986" s="40"/>
      <c r="BA27986" s="40"/>
      <c r="BB27986" s="40"/>
      <c r="BC27986" s="40"/>
      <c r="BD27986" s="50"/>
    </row>
    <row r="27987" spans="51:56" hidden="1" x14ac:dyDescent="0.25">
      <c r="AY27987" s="40"/>
      <c r="AZ27987" s="40"/>
      <c r="BA27987" s="40"/>
      <c r="BB27987" s="40"/>
      <c r="BC27987" s="40"/>
      <c r="BD27987" s="50"/>
    </row>
    <row r="27988" spans="51:56" hidden="1" x14ac:dyDescent="0.25">
      <c r="AY27988" s="40"/>
      <c r="AZ27988" s="40"/>
      <c r="BA27988" s="40"/>
      <c r="BB27988" s="40"/>
      <c r="BC27988" s="40"/>
      <c r="BD27988" s="50"/>
    </row>
    <row r="27989" spans="51:56" hidden="1" x14ac:dyDescent="0.25">
      <c r="AY27989" s="40"/>
      <c r="AZ27989" s="40"/>
      <c r="BA27989" s="40"/>
      <c r="BB27989" s="40"/>
      <c r="BC27989" s="40"/>
      <c r="BD27989" s="50"/>
    </row>
    <row r="27990" spans="51:56" hidden="1" x14ac:dyDescent="0.25">
      <c r="AY27990" s="40"/>
      <c r="AZ27990" s="40"/>
      <c r="BA27990" s="40"/>
      <c r="BB27990" s="40"/>
      <c r="BC27990" s="40"/>
      <c r="BD27990" s="50"/>
    </row>
    <row r="27991" spans="51:56" hidden="1" x14ac:dyDescent="0.25">
      <c r="AY27991" s="40"/>
      <c r="AZ27991" s="40"/>
      <c r="BA27991" s="40"/>
      <c r="BB27991" s="40"/>
      <c r="BC27991" s="40"/>
      <c r="BD27991" s="50"/>
    </row>
    <row r="27992" spans="51:56" hidden="1" x14ac:dyDescent="0.25">
      <c r="AY27992" s="40"/>
      <c r="AZ27992" s="40"/>
      <c r="BA27992" s="40"/>
      <c r="BB27992" s="40"/>
      <c r="BC27992" s="40"/>
      <c r="BD27992" s="50"/>
    </row>
    <row r="27993" spans="51:56" hidden="1" x14ac:dyDescent="0.25">
      <c r="AY27993" s="40"/>
      <c r="AZ27993" s="40"/>
      <c r="BA27993" s="40"/>
      <c r="BB27993" s="40"/>
      <c r="BC27993" s="40"/>
      <c r="BD27993" s="50"/>
    </row>
    <row r="27994" spans="51:56" hidden="1" x14ac:dyDescent="0.25">
      <c r="AY27994" s="40"/>
      <c r="AZ27994" s="40"/>
      <c r="BA27994" s="40"/>
      <c r="BB27994" s="40"/>
      <c r="BC27994" s="40"/>
      <c r="BD27994" s="50"/>
    </row>
    <row r="27995" spans="51:56" hidden="1" x14ac:dyDescent="0.25">
      <c r="AY27995" s="40"/>
      <c r="AZ27995" s="40"/>
      <c r="BA27995" s="40"/>
      <c r="BB27995" s="40"/>
      <c r="BC27995" s="40"/>
      <c r="BD27995" s="50"/>
    </row>
    <row r="27996" spans="51:56" hidden="1" x14ac:dyDescent="0.25">
      <c r="AY27996" s="40"/>
      <c r="AZ27996" s="40"/>
      <c r="BA27996" s="40"/>
      <c r="BB27996" s="40"/>
      <c r="BC27996" s="40"/>
      <c r="BD27996" s="50"/>
    </row>
    <row r="27997" spans="51:56" hidden="1" x14ac:dyDescent="0.25">
      <c r="AY27997" s="40"/>
      <c r="AZ27997" s="40"/>
      <c r="BA27997" s="40"/>
      <c r="BB27997" s="40"/>
      <c r="BC27997" s="40"/>
      <c r="BD27997" s="50"/>
    </row>
    <row r="27998" spans="51:56" hidden="1" x14ac:dyDescent="0.25">
      <c r="AY27998" s="40"/>
      <c r="AZ27998" s="40"/>
      <c r="BA27998" s="40"/>
      <c r="BB27998" s="40"/>
      <c r="BC27998" s="40"/>
      <c r="BD27998" s="50"/>
    </row>
    <row r="27999" spans="51:56" hidden="1" x14ac:dyDescent="0.25">
      <c r="AY27999" s="40"/>
      <c r="AZ27999" s="40"/>
      <c r="BA27999" s="40"/>
      <c r="BB27999" s="40"/>
      <c r="BC27999" s="40"/>
      <c r="BD27999" s="50"/>
    </row>
    <row r="28000" spans="51:56" hidden="1" x14ac:dyDescent="0.25">
      <c r="AY28000" s="40"/>
      <c r="AZ28000" s="40"/>
      <c r="BA28000" s="40"/>
      <c r="BB28000" s="40"/>
      <c r="BC28000" s="40"/>
      <c r="BD28000" s="50"/>
    </row>
    <row r="28001" spans="51:56" hidden="1" x14ac:dyDescent="0.25">
      <c r="AY28001" s="40"/>
      <c r="AZ28001" s="40"/>
      <c r="BA28001" s="40"/>
      <c r="BB28001" s="40"/>
      <c r="BC28001" s="40"/>
      <c r="BD28001" s="50"/>
    </row>
    <row r="28002" spans="51:56" hidden="1" x14ac:dyDescent="0.25">
      <c r="AY28002" s="40"/>
      <c r="AZ28002" s="40"/>
      <c r="BA28002" s="40"/>
      <c r="BB28002" s="40"/>
      <c r="BC28002" s="40"/>
      <c r="BD28002" s="50"/>
    </row>
    <row r="28003" spans="51:56" hidden="1" x14ac:dyDescent="0.25">
      <c r="AY28003" s="40"/>
      <c r="AZ28003" s="40"/>
      <c r="BA28003" s="40"/>
      <c r="BB28003" s="40"/>
      <c r="BC28003" s="40"/>
      <c r="BD28003" s="50"/>
    </row>
    <row r="28004" spans="51:56" hidden="1" x14ac:dyDescent="0.25">
      <c r="AY28004" s="40"/>
      <c r="AZ28004" s="40"/>
      <c r="BA28004" s="40"/>
      <c r="BB28004" s="40"/>
      <c r="BC28004" s="40"/>
      <c r="BD28004" s="50"/>
    </row>
    <row r="28005" spans="51:56" hidden="1" x14ac:dyDescent="0.25">
      <c r="AY28005" s="40"/>
      <c r="AZ28005" s="40"/>
      <c r="BA28005" s="40"/>
      <c r="BB28005" s="40"/>
      <c r="BC28005" s="40"/>
      <c r="BD28005" s="50"/>
    </row>
    <row r="28006" spans="51:56" hidden="1" x14ac:dyDescent="0.25">
      <c r="AY28006" s="40"/>
      <c r="AZ28006" s="40"/>
      <c r="BA28006" s="40"/>
      <c r="BB28006" s="40"/>
      <c r="BC28006" s="40"/>
      <c r="BD28006" s="50"/>
    </row>
    <row r="28007" spans="51:56" hidden="1" x14ac:dyDescent="0.25">
      <c r="AY28007" s="40"/>
      <c r="AZ28007" s="40"/>
      <c r="BA28007" s="40"/>
      <c r="BB28007" s="40"/>
      <c r="BC28007" s="40"/>
      <c r="BD28007" s="50"/>
    </row>
    <row r="28008" spans="51:56" hidden="1" x14ac:dyDescent="0.25">
      <c r="AY28008" s="40"/>
      <c r="AZ28008" s="40"/>
      <c r="BA28008" s="40"/>
      <c r="BB28008" s="40"/>
      <c r="BC28008" s="40"/>
      <c r="BD28008" s="50"/>
    </row>
    <row r="28009" spans="51:56" hidden="1" x14ac:dyDescent="0.25">
      <c r="AY28009" s="40"/>
      <c r="AZ28009" s="40"/>
      <c r="BA28009" s="40"/>
      <c r="BB28009" s="40"/>
      <c r="BC28009" s="40"/>
      <c r="BD28009" s="50"/>
    </row>
    <row r="28010" spans="51:56" hidden="1" x14ac:dyDescent="0.25">
      <c r="AY28010" s="40"/>
      <c r="AZ28010" s="40"/>
      <c r="BA28010" s="40"/>
      <c r="BB28010" s="40"/>
      <c r="BC28010" s="40"/>
      <c r="BD28010" s="50"/>
    </row>
    <row r="28011" spans="51:56" hidden="1" x14ac:dyDescent="0.25">
      <c r="AY28011" s="40"/>
      <c r="AZ28011" s="40"/>
      <c r="BA28011" s="40"/>
      <c r="BB28011" s="40"/>
      <c r="BC28011" s="40"/>
      <c r="BD28011" s="50"/>
    </row>
    <row r="28012" spans="51:56" hidden="1" x14ac:dyDescent="0.25">
      <c r="AY28012" s="40"/>
      <c r="AZ28012" s="40"/>
      <c r="BA28012" s="40"/>
      <c r="BB28012" s="40"/>
      <c r="BC28012" s="40"/>
      <c r="BD28012" s="50"/>
    </row>
    <row r="28013" spans="51:56" hidden="1" x14ac:dyDescent="0.25">
      <c r="AY28013" s="40"/>
      <c r="AZ28013" s="40"/>
      <c r="BA28013" s="40"/>
      <c r="BB28013" s="40"/>
      <c r="BC28013" s="40"/>
      <c r="BD28013" s="50"/>
    </row>
    <row r="28014" spans="51:56" hidden="1" x14ac:dyDescent="0.25">
      <c r="AY28014" s="40"/>
      <c r="AZ28014" s="40"/>
      <c r="BA28014" s="40"/>
      <c r="BB28014" s="40"/>
      <c r="BC28014" s="40"/>
      <c r="BD28014" s="50"/>
    </row>
    <row r="28015" spans="51:56" hidden="1" x14ac:dyDescent="0.25">
      <c r="AY28015" s="40"/>
      <c r="AZ28015" s="40"/>
      <c r="BA28015" s="40"/>
      <c r="BB28015" s="40"/>
      <c r="BC28015" s="40"/>
      <c r="BD28015" s="50"/>
    </row>
    <row r="28016" spans="51:56" hidden="1" x14ac:dyDescent="0.25">
      <c r="AY28016" s="40"/>
      <c r="AZ28016" s="40"/>
      <c r="BA28016" s="40"/>
      <c r="BB28016" s="40"/>
      <c r="BC28016" s="40"/>
      <c r="BD28016" s="50"/>
    </row>
    <row r="28017" spans="51:56" hidden="1" x14ac:dyDescent="0.25">
      <c r="AY28017" s="40"/>
      <c r="AZ28017" s="40"/>
      <c r="BA28017" s="40"/>
      <c r="BB28017" s="40"/>
      <c r="BC28017" s="40"/>
      <c r="BD28017" s="50"/>
    </row>
    <row r="28018" spans="51:56" hidden="1" x14ac:dyDescent="0.25">
      <c r="AY28018" s="40"/>
      <c r="AZ28018" s="40"/>
      <c r="BA28018" s="40"/>
      <c r="BB28018" s="40"/>
      <c r="BC28018" s="40"/>
      <c r="BD28018" s="50"/>
    </row>
    <row r="28019" spans="51:56" hidden="1" x14ac:dyDescent="0.25">
      <c r="AY28019" s="40"/>
      <c r="AZ28019" s="40"/>
      <c r="BA28019" s="40"/>
      <c r="BB28019" s="40"/>
      <c r="BC28019" s="40"/>
      <c r="BD28019" s="50"/>
    </row>
    <row r="28020" spans="51:56" hidden="1" x14ac:dyDescent="0.25">
      <c r="AY28020" s="40"/>
      <c r="AZ28020" s="40"/>
      <c r="BA28020" s="40"/>
      <c r="BB28020" s="40"/>
      <c r="BC28020" s="40"/>
      <c r="BD28020" s="50"/>
    </row>
    <row r="28021" spans="51:56" hidden="1" x14ac:dyDescent="0.25">
      <c r="AY28021" s="40"/>
      <c r="AZ28021" s="40"/>
      <c r="BA28021" s="40"/>
      <c r="BB28021" s="40"/>
      <c r="BC28021" s="40"/>
      <c r="BD28021" s="50"/>
    </row>
    <row r="28022" spans="51:56" hidden="1" x14ac:dyDescent="0.25">
      <c r="AY28022" s="40"/>
      <c r="AZ28022" s="40"/>
      <c r="BA28022" s="40"/>
      <c r="BB28022" s="40"/>
      <c r="BC28022" s="40"/>
      <c r="BD28022" s="50"/>
    </row>
    <row r="28023" spans="51:56" hidden="1" x14ac:dyDescent="0.25">
      <c r="AY28023" s="40"/>
      <c r="AZ28023" s="40"/>
      <c r="BA28023" s="40"/>
      <c r="BB28023" s="40"/>
      <c r="BC28023" s="40"/>
      <c r="BD28023" s="50"/>
    </row>
    <row r="28024" spans="51:56" hidden="1" x14ac:dyDescent="0.25">
      <c r="AY28024" s="40"/>
      <c r="AZ28024" s="40"/>
      <c r="BA28024" s="40"/>
      <c r="BB28024" s="40"/>
      <c r="BC28024" s="40"/>
      <c r="BD28024" s="50"/>
    </row>
    <row r="28025" spans="51:56" hidden="1" x14ac:dyDescent="0.25">
      <c r="AY28025" s="40"/>
      <c r="AZ28025" s="40"/>
      <c r="BA28025" s="40"/>
      <c r="BB28025" s="40"/>
      <c r="BC28025" s="40"/>
      <c r="BD28025" s="50"/>
    </row>
    <row r="28026" spans="51:56" hidden="1" x14ac:dyDescent="0.25">
      <c r="AY28026" s="40"/>
      <c r="AZ28026" s="40"/>
      <c r="BA28026" s="40"/>
      <c r="BB28026" s="40"/>
      <c r="BC28026" s="40"/>
      <c r="BD28026" s="50"/>
    </row>
    <row r="28027" spans="51:56" hidden="1" x14ac:dyDescent="0.25">
      <c r="AY28027" s="40"/>
      <c r="AZ28027" s="40"/>
      <c r="BA28027" s="40"/>
      <c r="BB28027" s="40"/>
      <c r="BC28027" s="40"/>
      <c r="BD28027" s="50"/>
    </row>
    <row r="28028" spans="51:56" hidden="1" x14ac:dyDescent="0.25">
      <c r="AY28028" s="40"/>
      <c r="AZ28028" s="40"/>
      <c r="BA28028" s="40"/>
      <c r="BB28028" s="40"/>
      <c r="BC28028" s="40"/>
      <c r="BD28028" s="50"/>
    </row>
    <row r="28029" spans="51:56" hidden="1" x14ac:dyDescent="0.25">
      <c r="AY28029" s="40"/>
      <c r="AZ28029" s="40"/>
      <c r="BA28029" s="40"/>
      <c r="BB28029" s="40"/>
      <c r="BC28029" s="40"/>
      <c r="BD28029" s="50"/>
    </row>
    <row r="28030" spans="51:56" hidden="1" x14ac:dyDescent="0.25">
      <c r="AY28030" s="40"/>
      <c r="AZ28030" s="40"/>
      <c r="BA28030" s="40"/>
      <c r="BB28030" s="40"/>
      <c r="BC28030" s="40"/>
      <c r="BD28030" s="50"/>
    </row>
    <row r="28031" spans="51:56" hidden="1" x14ac:dyDescent="0.25">
      <c r="AY28031" s="40"/>
      <c r="AZ28031" s="40"/>
      <c r="BA28031" s="40"/>
      <c r="BB28031" s="40"/>
      <c r="BC28031" s="40"/>
      <c r="BD28031" s="50"/>
    </row>
    <row r="28032" spans="51:56" hidden="1" x14ac:dyDescent="0.25">
      <c r="AY28032" s="40"/>
      <c r="AZ28032" s="40"/>
      <c r="BA28032" s="40"/>
      <c r="BB28032" s="40"/>
      <c r="BC28032" s="40"/>
      <c r="BD28032" s="50"/>
    </row>
    <row r="28033" spans="51:56" hidden="1" x14ac:dyDescent="0.25">
      <c r="AY28033" s="40"/>
      <c r="AZ28033" s="40"/>
      <c r="BA28033" s="40"/>
      <c r="BB28033" s="40"/>
      <c r="BC28033" s="40"/>
      <c r="BD28033" s="50"/>
    </row>
    <row r="28034" spans="51:56" hidden="1" x14ac:dyDescent="0.25">
      <c r="AY28034" s="40"/>
      <c r="AZ28034" s="40"/>
      <c r="BA28034" s="40"/>
      <c r="BB28034" s="40"/>
      <c r="BC28034" s="40"/>
      <c r="BD28034" s="50"/>
    </row>
    <row r="28035" spans="51:56" hidden="1" x14ac:dyDescent="0.25">
      <c r="AY28035" s="40"/>
      <c r="AZ28035" s="40"/>
      <c r="BA28035" s="40"/>
      <c r="BB28035" s="40"/>
      <c r="BC28035" s="40"/>
      <c r="BD28035" s="50"/>
    </row>
    <row r="28036" spans="51:56" hidden="1" x14ac:dyDescent="0.25">
      <c r="AY28036" s="40"/>
      <c r="AZ28036" s="40"/>
      <c r="BA28036" s="40"/>
      <c r="BB28036" s="40"/>
      <c r="BC28036" s="40"/>
      <c r="BD28036" s="50"/>
    </row>
    <row r="28037" spans="51:56" hidden="1" x14ac:dyDescent="0.25">
      <c r="AY28037" s="40"/>
      <c r="AZ28037" s="40"/>
      <c r="BA28037" s="40"/>
      <c r="BB28037" s="40"/>
      <c r="BC28037" s="40"/>
      <c r="BD28037" s="50"/>
    </row>
    <row r="28038" spans="51:56" hidden="1" x14ac:dyDescent="0.25">
      <c r="AY28038" s="40"/>
      <c r="AZ28038" s="40"/>
      <c r="BA28038" s="40"/>
      <c r="BB28038" s="40"/>
      <c r="BC28038" s="40"/>
      <c r="BD28038" s="50"/>
    </row>
    <row r="28039" spans="51:56" hidden="1" x14ac:dyDescent="0.25">
      <c r="AY28039" s="40"/>
      <c r="AZ28039" s="40"/>
      <c r="BA28039" s="40"/>
      <c r="BB28039" s="40"/>
      <c r="BC28039" s="40"/>
      <c r="BD28039" s="50"/>
    </row>
    <row r="28040" spans="51:56" hidden="1" x14ac:dyDescent="0.25">
      <c r="AY28040" s="40"/>
      <c r="AZ28040" s="40"/>
      <c r="BA28040" s="40"/>
      <c r="BB28040" s="40"/>
      <c r="BC28040" s="40"/>
      <c r="BD28040" s="50"/>
    </row>
    <row r="28041" spans="51:56" hidden="1" x14ac:dyDescent="0.25">
      <c r="AY28041" s="40"/>
      <c r="AZ28041" s="40"/>
      <c r="BA28041" s="40"/>
      <c r="BB28041" s="40"/>
      <c r="BC28041" s="40"/>
      <c r="BD28041" s="50"/>
    </row>
    <row r="28042" spans="51:56" hidden="1" x14ac:dyDescent="0.25">
      <c r="AY28042" s="40"/>
      <c r="AZ28042" s="40"/>
      <c r="BA28042" s="40"/>
      <c r="BB28042" s="40"/>
      <c r="BC28042" s="40"/>
      <c r="BD28042" s="50"/>
    </row>
    <row r="28043" spans="51:56" hidden="1" x14ac:dyDescent="0.25">
      <c r="AY28043" s="40"/>
      <c r="AZ28043" s="40"/>
      <c r="BA28043" s="40"/>
      <c r="BB28043" s="40"/>
      <c r="BC28043" s="40"/>
      <c r="BD28043" s="50"/>
    </row>
    <row r="28044" spans="51:56" hidden="1" x14ac:dyDescent="0.25">
      <c r="AY28044" s="40"/>
      <c r="AZ28044" s="40"/>
      <c r="BA28044" s="40"/>
      <c r="BB28044" s="40"/>
      <c r="BC28044" s="40"/>
      <c r="BD28044" s="50"/>
    </row>
    <row r="28045" spans="51:56" hidden="1" x14ac:dyDescent="0.25">
      <c r="AY28045" s="40"/>
      <c r="AZ28045" s="40"/>
      <c r="BA28045" s="40"/>
      <c r="BB28045" s="40"/>
      <c r="BC28045" s="40"/>
      <c r="BD28045" s="50"/>
    </row>
    <row r="28046" spans="51:56" hidden="1" x14ac:dyDescent="0.25">
      <c r="AY28046" s="40"/>
      <c r="AZ28046" s="40"/>
      <c r="BA28046" s="40"/>
      <c r="BB28046" s="40"/>
      <c r="BC28046" s="40"/>
      <c r="BD28046" s="50"/>
    </row>
    <row r="28047" spans="51:56" hidden="1" x14ac:dyDescent="0.25">
      <c r="AY28047" s="40"/>
      <c r="AZ28047" s="40"/>
      <c r="BA28047" s="40"/>
      <c r="BB28047" s="40"/>
      <c r="BC28047" s="40"/>
      <c r="BD28047" s="50"/>
    </row>
    <row r="28048" spans="51:56" hidden="1" x14ac:dyDescent="0.25">
      <c r="AY28048" s="40"/>
      <c r="AZ28048" s="40"/>
      <c r="BA28048" s="40"/>
      <c r="BB28048" s="40"/>
      <c r="BC28048" s="40"/>
      <c r="BD28048" s="50"/>
    </row>
    <row r="28049" spans="51:56" hidden="1" x14ac:dyDescent="0.25">
      <c r="AY28049" s="40"/>
      <c r="AZ28049" s="40"/>
      <c r="BA28049" s="40"/>
      <c r="BB28049" s="40"/>
      <c r="BC28049" s="40"/>
      <c r="BD28049" s="50"/>
    </row>
    <row r="28050" spans="51:56" hidden="1" x14ac:dyDescent="0.25">
      <c r="AY28050" s="40"/>
      <c r="AZ28050" s="40"/>
      <c r="BA28050" s="40"/>
      <c r="BB28050" s="40"/>
      <c r="BC28050" s="40"/>
      <c r="BD28050" s="50"/>
    </row>
    <row r="28051" spans="51:56" hidden="1" x14ac:dyDescent="0.25">
      <c r="AY28051" s="40"/>
      <c r="AZ28051" s="40"/>
      <c r="BA28051" s="40"/>
      <c r="BB28051" s="40"/>
      <c r="BC28051" s="40"/>
      <c r="BD28051" s="50"/>
    </row>
    <row r="28052" spans="51:56" hidden="1" x14ac:dyDescent="0.25">
      <c r="AY28052" s="40"/>
      <c r="AZ28052" s="40"/>
      <c r="BA28052" s="40"/>
      <c r="BB28052" s="40"/>
      <c r="BC28052" s="40"/>
      <c r="BD28052" s="50"/>
    </row>
    <row r="28053" spans="51:56" hidden="1" x14ac:dyDescent="0.25">
      <c r="AY28053" s="40"/>
      <c r="AZ28053" s="40"/>
      <c r="BA28053" s="40"/>
      <c r="BB28053" s="40"/>
      <c r="BC28053" s="40"/>
      <c r="BD28053" s="50"/>
    </row>
    <row r="28054" spans="51:56" hidden="1" x14ac:dyDescent="0.25">
      <c r="AY28054" s="40"/>
      <c r="AZ28054" s="40"/>
      <c r="BA28054" s="40"/>
      <c r="BB28054" s="40"/>
      <c r="BC28054" s="40"/>
      <c r="BD28054" s="50"/>
    </row>
    <row r="28055" spans="51:56" hidden="1" x14ac:dyDescent="0.25">
      <c r="AY28055" s="40"/>
      <c r="AZ28055" s="40"/>
      <c r="BA28055" s="40"/>
      <c r="BB28055" s="40"/>
      <c r="BC28055" s="40"/>
      <c r="BD28055" s="50"/>
    </row>
    <row r="28056" spans="51:56" hidden="1" x14ac:dyDescent="0.25">
      <c r="AY28056" s="40"/>
      <c r="AZ28056" s="40"/>
      <c r="BA28056" s="40"/>
      <c r="BB28056" s="40"/>
      <c r="BC28056" s="40"/>
      <c r="BD28056" s="50"/>
    </row>
    <row r="28057" spans="51:56" hidden="1" x14ac:dyDescent="0.25">
      <c r="AY28057" s="40"/>
      <c r="AZ28057" s="40"/>
      <c r="BA28057" s="40"/>
      <c r="BB28057" s="40"/>
      <c r="BC28057" s="40"/>
      <c r="BD28057" s="50"/>
    </row>
    <row r="28058" spans="51:56" hidden="1" x14ac:dyDescent="0.25">
      <c r="AY28058" s="40"/>
      <c r="AZ28058" s="40"/>
      <c r="BA28058" s="40"/>
      <c r="BB28058" s="40"/>
      <c r="BC28058" s="40"/>
      <c r="BD28058" s="50"/>
    </row>
    <row r="28059" spans="51:56" hidden="1" x14ac:dyDescent="0.25">
      <c r="AY28059" s="40"/>
      <c r="AZ28059" s="40"/>
      <c r="BA28059" s="40"/>
      <c r="BB28059" s="40"/>
      <c r="BC28059" s="40"/>
      <c r="BD28059" s="50"/>
    </row>
    <row r="28060" spans="51:56" hidden="1" x14ac:dyDescent="0.25">
      <c r="AY28060" s="40"/>
      <c r="AZ28060" s="40"/>
      <c r="BA28060" s="40"/>
      <c r="BB28060" s="40"/>
      <c r="BC28060" s="40"/>
      <c r="BD28060" s="50"/>
    </row>
    <row r="28061" spans="51:56" hidden="1" x14ac:dyDescent="0.25">
      <c r="AY28061" s="40"/>
      <c r="AZ28061" s="40"/>
      <c r="BA28061" s="40"/>
      <c r="BB28061" s="40"/>
      <c r="BC28061" s="40"/>
      <c r="BD28061" s="50"/>
    </row>
    <row r="28062" spans="51:56" hidden="1" x14ac:dyDescent="0.25">
      <c r="AY28062" s="40"/>
      <c r="AZ28062" s="40"/>
      <c r="BA28062" s="40"/>
      <c r="BB28062" s="40"/>
      <c r="BC28062" s="40"/>
      <c r="BD28062" s="50"/>
    </row>
    <row r="28063" spans="51:56" hidden="1" x14ac:dyDescent="0.25">
      <c r="AY28063" s="40"/>
      <c r="AZ28063" s="40"/>
      <c r="BA28063" s="40"/>
      <c r="BB28063" s="40"/>
      <c r="BC28063" s="40"/>
      <c r="BD28063" s="50"/>
    </row>
    <row r="28064" spans="51:56" hidden="1" x14ac:dyDescent="0.25">
      <c r="AY28064" s="40"/>
      <c r="AZ28064" s="40"/>
      <c r="BA28064" s="40"/>
      <c r="BB28064" s="40"/>
      <c r="BC28064" s="40"/>
      <c r="BD28064" s="50"/>
    </row>
    <row r="28065" spans="51:56" hidden="1" x14ac:dyDescent="0.25">
      <c r="AY28065" s="40"/>
      <c r="AZ28065" s="40"/>
      <c r="BA28065" s="40"/>
      <c r="BB28065" s="40"/>
      <c r="BC28065" s="40"/>
      <c r="BD28065" s="50"/>
    </row>
    <row r="28066" spans="51:56" hidden="1" x14ac:dyDescent="0.25">
      <c r="AY28066" s="40"/>
      <c r="AZ28066" s="40"/>
      <c r="BA28066" s="40"/>
      <c r="BB28066" s="40"/>
      <c r="BC28066" s="40"/>
      <c r="BD28066" s="50"/>
    </row>
    <row r="28067" spans="51:56" hidden="1" x14ac:dyDescent="0.25">
      <c r="AY28067" s="40"/>
      <c r="AZ28067" s="40"/>
      <c r="BA28067" s="40"/>
      <c r="BB28067" s="40"/>
      <c r="BC28067" s="40"/>
      <c r="BD28067" s="50"/>
    </row>
    <row r="28068" spans="51:56" hidden="1" x14ac:dyDescent="0.25">
      <c r="AY28068" s="40"/>
      <c r="AZ28068" s="40"/>
      <c r="BA28068" s="40"/>
      <c r="BB28068" s="40"/>
      <c r="BC28068" s="40"/>
      <c r="BD28068" s="50"/>
    </row>
    <row r="28069" spans="51:56" hidden="1" x14ac:dyDescent="0.25">
      <c r="AY28069" s="40"/>
      <c r="AZ28069" s="40"/>
      <c r="BA28069" s="40"/>
      <c r="BB28069" s="40"/>
      <c r="BC28069" s="40"/>
      <c r="BD28069" s="50"/>
    </row>
    <row r="28070" spans="51:56" hidden="1" x14ac:dyDescent="0.25">
      <c r="AY28070" s="40"/>
      <c r="AZ28070" s="40"/>
      <c r="BA28070" s="40"/>
      <c r="BB28070" s="40"/>
      <c r="BC28070" s="40"/>
      <c r="BD28070" s="50"/>
    </row>
    <row r="28071" spans="51:56" hidden="1" x14ac:dyDescent="0.25">
      <c r="AY28071" s="40"/>
      <c r="AZ28071" s="40"/>
      <c r="BA28071" s="40"/>
      <c r="BB28071" s="40"/>
      <c r="BC28071" s="40"/>
      <c r="BD28071" s="50"/>
    </row>
    <row r="28072" spans="51:56" hidden="1" x14ac:dyDescent="0.25">
      <c r="AY28072" s="40"/>
      <c r="AZ28072" s="40"/>
      <c r="BA28072" s="40"/>
      <c r="BB28072" s="40"/>
      <c r="BC28072" s="40"/>
      <c r="BD28072" s="50"/>
    </row>
    <row r="28073" spans="51:56" hidden="1" x14ac:dyDescent="0.25">
      <c r="AY28073" s="40"/>
      <c r="AZ28073" s="40"/>
      <c r="BA28073" s="40"/>
      <c r="BB28073" s="40"/>
      <c r="BC28073" s="40"/>
      <c r="BD28073" s="50"/>
    </row>
    <row r="28074" spans="51:56" hidden="1" x14ac:dyDescent="0.25">
      <c r="AY28074" s="40"/>
      <c r="AZ28074" s="40"/>
      <c r="BA28074" s="40"/>
      <c r="BB28074" s="40"/>
      <c r="BC28074" s="40"/>
      <c r="BD28074" s="50"/>
    </row>
    <row r="28075" spans="51:56" hidden="1" x14ac:dyDescent="0.25">
      <c r="AY28075" s="40"/>
      <c r="AZ28075" s="40"/>
      <c r="BA28075" s="40"/>
      <c r="BB28075" s="40"/>
      <c r="BC28075" s="40"/>
      <c r="BD28075" s="50"/>
    </row>
    <row r="28076" spans="51:56" hidden="1" x14ac:dyDescent="0.25">
      <c r="AY28076" s="40"/>
      <c r="AZ28076" s="40"/>
      <c r="BA28076" s="40"/>
      <c r="BB28076" s="40"/>
      <c r="BC28076" s="40"/>
      <c r="BD28076" s="50"/>
    </row>
    <row r="28077" spans="51:56" hidden="1" x14ac:dyDescent="0.25">
      <c r="AY28077" s="40"/>
      <c r="AZ28077" s="40"/>
      <c r="BA28077" s="40"/>
      <c r="BB28077" s="40"/>
      <c r="BC28077" s="40"/>
      <c r="BD28077" s="50"/>
    </row>
    <row r="28078" spans="51:56" hidden="1" x14ac:dyDescent="0.25">
      <c r="AY28078" s="40"/>
      <c r="AZ28078" s="40"/>
      <c r="BA28078" s="40"/>
      <c r="BB28078" s="40"/>
      <c r="BC28078" s="40"/>
      <c r="BD28078" s="50"/>
    </row>
    <row r="28079" spans="51:56" hidden="1" x14ac:dyDescent="0.25">
      <c r="AY28079" s="40"/>
      <c r="AZ28079" s="40"/>
      <c r="BA28079" s="40"/>
      <c r="BB28079" s="40"/>
      <c r="BC28079" s="40"/>
      <c r="BD28079" s="50"/>
    </row>
    <row r="28080" spans="51:56" hidden="1" x14ac:dyDescent="0.25">
      <c r="AY28080" s="40"/>
      <c r="AZ28080" s="40"/>
      <c r="BA28080" s="40"/>
      <c r="BB28080" s="40"/>
      <c r="BC28080" s="40"/>
      <c r="BD28080" s="50"/>
    </row>
    <row r="28081" spans="51:56" hidden="1" x14ac:dyDescent="0.25">
      <c r="AY28081" s="40"/>
      <c r="AZ28081" s="40"/>
      <c r="BA28081" s="40"/>
      <c r="BB28081" s="40"/>
      <c r="BC28081" s="40"/>
      <c r="BD28081" s="50"/>
    </row>
    <row r="28082" spans="51:56" hidden="1" x14ac:dyDescent="0.25">
      <c r="AY28082" s="40"/>
      <c r="AZ28082" s="40"/>
      <c r="BA28082" s="40"/>
      <c r="BB28082" s="40"/>
      <c r="BC28082" s="40"/>
      <c r="BD28082" s="50"/>
    </row>
    <row r="28083" spans="51:56" hidden="1" x14ac:dyDescent="0.25">
      <c r="AY28083" s="40"/>
      <c r="AZ28083" s="40"/>
      <c r="BA28083" s="40"/>
      <c r="BB28083" s="40"/>
      <c r="BC28083" s="40"/>
      <c r="BD28083" s="50"/>
    </row>
    <row r="28084" spans="51:56" hidden="1" x14ac:dyDescent="0.25">
      <c r="AY28084" s="40"/>
      <c r="AZ28084" s="40"/>
      <c r="BA28084" s="40"/>
      <c r="BB28084" s="40"/>
      <c r="BC28084" s="40"/>
      <c r="BD28084" s="50"/>
    </row>
    <row r="28085" spans="51:56" hidden="1" x14ac:dyDescent="0.25">
      <c r="AY28085" s="40"/>
      <c r="AZ28085" s="40"/>
      <c r="BA28085" s="40"/>
      <c r="BB28085" s="40"/>
      <c r="BC28085" s="40"/>
      <c r="BD28085" s="50"/>
    </row>
    <row r="28086" spans="51:56" hidden="1" x14ac:dyDescent="0.25">
      <c r="AY28086" s="40"/>
      <c r="AZ28086" s="40"/>
      <c r="BA28086" s="40"/>
      <c r="BB28086" s="40"/>
      <c r="BC28086" s="40"/>
      <c r="BD28086" s="50"/>
    </row>
    <row r="28087" spans="51:56" hidden="1" x14ac:dyDescent="0.25">
      <c r="AY28087" s="40"/>
      <c r="AZ28087" s="40"/>
      <c r="BA28087" s="40"/>
      <c r="BB28087" s="40"/>
      <c r="BC28087" s="40"/>
      <c r="BD28087" s="50"/>
    </row>
    <row r="28088" spans="51:56" hidden="1" x14ac:dyDescent="0.25">
      <c r="AY28088" s="40"/>
      <c r="AZ28088" s="40"/>
      <c r="BA28088" s="40"/>
      <c r="BB28088" s="40"/>
      <c r="BC28088" s="40"/>
      <c r="BD28088" s="50"/>
    </row>
    <row r="28089" spans="51:56" hidden="1" x14ac:dyDescent="0.25">
      <c r="AY28089" s="40"/>
      <c r="AZ28089" s="40"/>
      <c r="BA28089" s="40"/>
      <c r="BB28089" s="40"/>
      <c r="BC28089" s="40"/>
      <c r="BD28089" s="50"/>
    </row>
    <row r="28090" spans="51:56" hidden="1" x14ac:dyDescent="0.25">
      <c r="AY28090" s="40"/>
      <c r="AZ28090" s="40"/>
      <c r="BA28090" s="40"/>
      <c r="BB28090" s="40"/>
      <c r="BC28090" s="40"/>
      <c r="BD28090" s="50"/>
    </row>
    <row r="28091" spans="51:56" hidden="1" x14ac:dyDescent="0.25">
      <c r="AY28091" s="40"/>
      <c r="AZ28091" s="40"/>
      <c r="BA28091" s="40"/>
      <c r="BB28091" s="40"/>
      <c r="BC28091" s="40"/>
      <c r="BD28091" s="50"/>
    </row>
    <row r="28092" spans="51:56" hidden="1" x14ac:dyDescent="0.25">
      <c r="AY28092" s="40"/>
      <c r="AZ28092" s="40"/>
      <c r="BA28092" s="40"/>
      <c r="BB28092" s="40"/>
      <c r="BC28092" s="40"/>
      <c r="BD28092" s="50"/>
    </row>
    <row r="28093" spans="51:56" hidden="1" x14ac:dyDescent="0.25">
      <c r="AY28093" s="40"/>
      <c r="AZ28093" s="40"/>
      <c r="BA28093" s="40"/>
      <c r="BB28093" s="40"/>
      <c r="BC28093" s="40"/>
      <c r="BD28093" s="50"/>
    </row>
    <row r="28094" spans="51:56" hidden="1" x14ac:dyDescent="0.25">
      <c r="AY28094" s="40"/>
      <c r="AZ28094" s="40"/>
      <c r="BA28094" s="40"/>
      <c r="BB28094" s="40"/>
      <c r="BC28094" s="40"/>
      <c r="BD28094" s="50"/>
    </row>
    <row r="28095" spans="51:56" hidden="1" x14ac:dyDescent="0.25">
      <c r="AY28095" s="40"/>
      <c r="AZ28095" s="40"/>
      <c r="BA28095" s="40"/>
      <c r="BB28095" s="40"/>
      <c r="BC28095" s="40"/>
      <c r="BD28095" s="50"/>
    </row>
    <row r="28096" spans="51:56" hidden="1" x14ac:dyDescent="0.25">
      <c r="AY28096" s="40"/>
      <c r="AZ28096" s="40"/>
      <c r="BA28096" s="40"/>
      <c r="BB28096" s="40"/>
      <c r="BC28096" s="40"/>
      <c r="BD28096" s="50"/>
    </row>
    <row r="28097" spans="51:56" hidden="1" x14ac:dyDescent="0.25">
      <c r="AY28097" s="40"/>
      <c r="AZ28097" s="40"/>
      <c r="BA28097" s="40"/>
      <c r="BB28097" s="40"/>
      <c r="BC28097" s="40"/>
      <c r="BD28097" s="50"/>
    </row>
    <row r="28098" spans="51:56" hidden="1" x14ac:dyDescent="0.25">
      <c r="AY28098" s="40"/>
      <c r="AZ28098" s="40"/>
      <c r="BA28098" s="40"/>
      <c r="BB28098" s="40"/>
      <c r="BC28098" s="40"/>
      <c r="BD28098" s="50"/>
    </row>
    <row r="28099" spans="51:56" hidden="1" x14ac:dyDescent="0.25">
      <c r="AY28099" s="40"/>
      <c r="AZ28099" s="40"/>
      <c r="BA28099" s="40"/>
      <c r="BB28099" s="40"/>
      <c r="BC28099" s="40"/>
      <c r="BD28099" s="50"/>
    </row>
    <row r="28100" spans="51:56" hidden="1" x14ac:dyDescent="0.25">
      <c r="AY28100" s="40"/>
      <c r="AZ28100" s="40"/>
      <c r="BA28100" s="40"/>
      <c r="BB28100" s="40"/>
      <c r="BC28100" s="40"/>
      <c r="BD28100" s="50"/>
    </row>
    <row r="28101" spans="51:56" hidden="1" x14ac:dyDescent="0.25">
      <c r="AY28101" s="40"/>
      <c r="AZ28101" s="40"/>
      <c r="BA28101" s="40"/>
      <c r="BB28101" s="40"/>
      <c r="BC28101" s="40"/>
      <c r="BD28101" s="50"/>
    </row>
    <row r="28102" spans="51:56" hidden="1" x14ac:dyDescent="0.25">
      <c r="AY28102" s="40"/>
      <c r="AZ28102" s="40"/>
      <c r="BA28102" s="40"/>
      <c r="BB28102" s="40"/>
      <c r="BC28102" s="40"/>
      <c r="BD28102" s="50"/>
    </row>
    <row r="28103" spans="51:56" hidden="1" x14ac:dyDescent="0.25">
      <c r="AY28103" s="40"/>
      <c r="AZ28103" s="40"/>
      <c r="BA28103" s="40"/>
      <c r="BB28103" s="40"/>
      <c r="BC28103" s="40"/>
      <c r="BD28103" s="50"/>
    </row>
    <row r="28104" spans="51:56" hidden="1" x14ac:dyDescent="0.25">
      <c r="AY28104" s="40"/>
      <c r="AZ28104" s="40"/>
      <c r="BA28104" s="40"/>
      <c r="BB28104" s="40"/>
      <c r="BC28104" s="40"/>
      <c r="BD28104" s="50"/>
    </row>
    <row r="28105" spans="51:56" hidden="1" x14ac:dyDescent="0.25">
      <c r="AY28105" s="40"/>
      <c r="AZ28105" s="40"/>
      <c r="BA28105" s="40"/>
      <c r="BB28105" s="40"/>
      <c r="BC28105" s="40"/>
      <c r="BD28105" s="50"/>
    </row>
    <row r="28106" spans="51:56" hidden="1" x14ac:dyDescent="0.25">
      <c r="AY28106" s="40"/>
      <c r="AZ28106" s="40"/>
      <c r="BA28106" s="40"/>
      <c r="BB28106" s="40"/>
      <c r="BC28106" s="40"/>
      <c r="BD28106" s="50"/>
    </row>
    <row r="28107" spans="51:56" hidden="1" x14ac:dyDescent="0.25">
      <c r="AY28107" s="40"/>
      <c r="AZ28107" s="40"/>
      <c r="BA28107" s="40"/>
      <c r="BB28107" s="40"/>
      <c r="BC28107" s="40"/>
      <c r="BD28107" s="50"/>
    </row>
    <row r="28108" spans="51:56" hidden="1" x14ac:dyDescent="0.25">
      <c r="AY28108" s="40"/>
      <c r="AZ28108" s="40"/>
      <c r="BA28108" s="40"/>
      <c r="BB28108" s="40"/>
      <c r="BC28108" s="40"/>
      <c r="BD28108" s="50"/>
    </row>
    <row r="28109" spans="51:56" hidden="1" x14ac:dyDescent="0.25">
      <c r="AY28109" s="40"/>
      <c r="AZ28109" s="40"/>
      <c r="BA28109" s="40"/>
      <c r="BB28109" s="40"/>
      <c r="BC28109" s="40"/>
      <c r="BD28109" s="50"/>
    </row>
    <row r="28110" spans="51:56" hidden="1" x14ac:dyDescent="0.25">
      <c r="AY28110" s="40"/>
      <c r="AZ28110" s="40"/>
      <c r="BA28110" s="40"/>
      <c r="BB28110" s="40"/>
      <c r="BC28110" s="40"/>
      <c r="BD28110" s="50"/>
    </row>
    <row r="28111" spans="51:56" hidden="1" x14ac:dyDescent="0.25">
      <c r="AY28111" s="40"/>
      <c r="AZ28111" s="40"/>
      <c r="BA28111" s="40"/>
      <c r="BB28111" s="40"/>
      <c r="BC28111" s="40"/>
      <c r="BD28111" s="50"/>
    </row>
    <row r="28112" spans="51:56" hidden="1" x14ac:dyDescent="0.25">
      <c r="AY28112" s="40"/>
      <c r="AZ28112" s="40"/>
      <c r="BA28112" s="40"/>
      <c r="BB28112" s="40"/>
      <c r="BC28112" s="40"/>
      <c r="BD28112" s="50"/>
    </row>
    <row r="28113" spans="51:56" hidden="1" x14ac:dyDescent="0.25">
      <c r="AY28113" s="40"/>
      <c r="AZ28113" s="40"/>
      <c r="BA28113" s="40"/>
      <c r="BB28113" s="40"/>
      <c r="BC28113" s="40"/>
      <c r="BD28113" s="50"/>
    </row>
    <row r="28114" spans="51:56" hidden="1" x14ac:dyDescent="0.25">
      <c r="AY28114" s="40"/>
      <c r="AZ28114" s="40"/>
      <c r="BA28114" s="40"/>
      <c r="BB28114" s="40"/>
      <c r="BC28114" s="40"/>
      <c r="BD28114" s="50"/>
    </row>
    <row r="28115" spans="51:56" hidden="1" x14ac:dyDescent="0.25">
      <c r="AY28115" s="40"/>
      <c r="AZ28115" s="40"/>
      <c r="BA28115" s="40"/>
      <c r="BB28115" s="40"/>
      <c r="BC28115" s="40"/>
      <c r="BD28115" s="50"/>
    </row>
    <row r="28116" spans="51:56" hidden="1" x14ac:dyDescent="0.25">
      <c r="AY28116" s="40"/>
      <c r="AZ28116" s="40"/>
      <c r="BA28116" s="40"/>
      <c r="BB28116" s="40"/>
      <c r="BC28116" s="40"/>
      <c r="BD28116" s="50"/>
    </row>
    <row r="28117" spans="51:56" hidden="1" x14ac:dyDescent="0.25">
      <c r="AY28117" s="40"/>
      <c r="AZ28117" s="40"/>
      <c r="BA28117" s="40"/>
      <c r="BB28117" s="40"/>
      <c r="BC28117" s="40"/>
      <c r="BD28117" s="50"/>
    </row>
    <row r="28118" spans="51:56" hidden="1" x14ac:dyDescent="0.25">
      <c r="AY28118" s="40"/>
      <c r="AZ28118" s="40"/>
      <c r="BA28118" s="40"/>
      <c r="BB28118" s="40"/>
      <c r="BC28118" s="40"/>
      <c r="BD28118" s="50"/>
    </row>
    <row r="28119" spans="51:56" hidden="1" x14ac:dyDescent="0.25">
      <c r="AY28119" s="40"/>
      <c r="AZ28119" s="40"/>
      <c r="BA28119" s="40"/>
      <c r="BB28119" s="40"/>
      <c r="BC28119" s="40"/>
      <c r="BD28119" s="50"/>
    </row>
    <row r="28120" spans="51:56" hidden="1" x14ac:dyDescent="0.25">
      <c r="AY28120" s="40"/>
      <c r="AZ28120" s="40"/>
      <c r="BA28120" s="40"/>
      <c r="BB28120" s="40"/>
      <c r="BC28120" s="40"/>
      <c r="BD28120" s="50"/>
    </row>
    <row r="28121" spans="51:56" hidden="1" x14ac:dyDescent="0.25">
      <c r="AY28121" s="40"/>
      <c r="AZ28121" s="40"/>
      <c r="BA28121" s="40"/>
      <c r="BB28121" s="40"/>
      <c r="BC28121" s="40"/>
      <c r="BD28121" s="50"/>
    </row>
    <row r="28122" spans="51:56" hidden="1" x14ac:dyDescent="0.25">
      <c r="AY28122" s="40"/>
      <c r="AZ28122" s="40"/>
      <c r="BA28122" s="40"/>
      <c r="BB28122" s="40"/>
      <c r="BC28122" s="40"/>
      <c r="BD28122" s="50"/>
    </row>
    <row r="28123" spans="51:56" hidden="1" x14ac:dyDescent="0.25">
      <c r="AY28123" s="40"/>
      <c r="AZ28123" s="40"/>
      <c r="BA28123" s="40"/>
      <c r="BB28123" s="40"/>
      <c r="BC28123" s="40"/>
      <c r="BD28123" s="50"/>
    </row>
    <row r="28124" spans="51:56" hidden="1" x14ac:dyDescent="0.25">
      <c r="AY28124" s="40"/>
      <c r="AZ28124" s="40"/>
      <c r="BA28124" s="40"/>
      <c r="BB28124" s="40"/>
      <c r="BC28124" s="40"/>
      <c r="BD28124" s="50"/>
    </row>
    <row r="28125" spans="51:56" hidden="1" x14ac:dyDescent="0.25">
      <c r="AY28125" s="40"/>
      <c r="AZ28125" s="40"/>
      <c r="BA28125" s="40"/>
      <c r="BB28125" s="40"/>
      <c r="BC28125" s="40"/>
      <c r="BD28125" s="50"/>
    </row>
    <row r="28126" spans="51:56" hidden="1" x14ac:dyDescent="0.25">
      <c r="AY28126" s="40"/>
      <c r="AZ28126" s="40"/>
      <c r="BA28126" s="40"/>
      <c r="BB28126" s="40"/>
      <c r="BC28126" s="40"/>
      <c r="BD28126" s="50"/>
    </row>
    <row r="28127" spans="51:56" hidden="1" x14ac:dyDescent="0.25">
      <c r="AY28127" s="40"/>
      <c r="AZ28127" s="40"/>
      <c r="BA28127" s="40"/>
      <c r="BB28127" s="40"/>
      <c r="BC28127" s="40"/>
      <c r="BD28127" s="50"/>
    </row>
    <row r="28128" spans="51:56" hidden="1" x14ac:dyDescent="0.25">
      <c r="AY28128" s="40"/>
      <c r="AZ28128" s="40"/>
      <c r="BA28128" s="40"/>
      <c r="BB28128" s="40"/>
      <c r="BC28128" s="40"/>
      <c r="BD28128" s="50"/>
    </row>
    <row r="28129" spans="51:56" hidden="1" x14ac:dyDescent="0.25">
      <c r="AY28129" s="40"/>
      <c r="AZ28129" s="40"/>
      <c r="BA28129" s="40"/>
      <c r="BB28129" s="40"/>
      <c r="BC28129" s="40"/>
      <c r="BD28129" s="50"/>
    </row>
    <row r="28130" spans="51:56" hidden="1" x14ac:dyDescent="0.25">
      <c r="AY28130" s="40"/>
      <c r="AZ28130" s="40"/>
      <c r="BA28130" s="40"/>
      <c r="BB28130" s="40"/>
      <c r="BC28130" s="40"/>
      <c r="BD28130" s="50"/>
    </row>
    <row r="28131" spans="51:56" hidden="1" x14ac:dyDescent="0.25">
      <c r="AY28131" s="40"/>
      <c r="AZ28131" s="40"/>
      <c r="BA28131" s="40"/>
      <c r="BB28131" s="40"/>
      <c r="BC28131" s="40"/>
      <c r="BD28131" s="50"/>
    </row>
    <row r="28132" spans="51:56" hidden="1" x14ac:dyDescent="0.25">
      <c r="AY28132" s="40"/>
      <c r="AZ28132" s="40"/>
      <c r="BA28132" s="40"/>
      <c r="BB28132" s="40"/>
      <c r="BC28132" s="40"/>
      <c r="BD28132" s="50"/>
    </row>
    <row r="28133" spans="51:56" hidden="1" x14ac:dyDescent="0.25">
      <c r="AY28133" s="40"/>
      <c r="AZ28133" s="40"/>
      <c r="BA28133" s="40"/>
      <c r="BB28133" s="40"/>
      <c r="BC28133" s="40"/>
      <c r="BD28133" s="50"/>
    </row>
    <row r="28134" spans="51:56" hidden="1" x14ac:dyDescent="0.25">
      <c r="AY28134" s="40"/>
      <c r="AZ28134" s="40"/>
      <c r="BA28134" s="40"/>
      <c r="BB28134" s="40"/>
      <c r="BC28134" s="40"/>
      <c r="BD28134" s="50"/>
    </row>
    <row r="28135" spans="51:56" hidden="1" x14ac:dyDescent="0.25">
      <c r="AY28135" s="40"/>
      <c r="AZ28135" s="40"/>
      <c r="BA28135" s="40"/>
      <c r="BB28135" s="40"/>
      <c r="BC28135" s="40"/>
      <c r="BD28135" s="50"/>
    </row>
    <row r="28136" spans="51:56" hidden="1" x14ac:dyDescent="0.25">
      <c r="AY28136" s="40"/>
      <c r="AZ28136" s="40"/>
      <c r="BA28136" s="40"/>
      <c r="BB28136" s="40"/>
      <c r="BC28136" s="40"/>
      <c r="BD28136" s="50"/>
    </row>
    <row r="28137" spans="51:56" hidden="1" x14ac:dyDescent="0.25">
      <c r="AY28137" s="40"/>
      <c r="AZ28137" s="40"/>
      <c r="BA28137" s="40"/>
      <c r="BB28137" s="40"/>
      <c r="BC28137" s="40"/>
      <c r="BD28137" s="50"/>
    </row>
    <row r="28138" spans="51:56" hidden="1" x14ac:dyDescent="0.25">
      <c r="AY28138" s="40"/>
      <c r="AZ28138" s="40"/>
      <c r="BA28138" s="40"/>
      <c r="BB28138" s="40"/>
      <c r="BC28138" s="40"/>
      <c r="BD28138" s="50"/>
    </row>
    <row r="28139" spans="51:56" hidden="1" x14ac:dyDescent="0.25">
      <c r="AY28139" s="40"/>
      <c r="AZ28139" s="40"/>
      <c r="BA28139" s="40"/>
      <c r="BB28139" s="40"/>
      <c r="BC28139" s="40"/>
      <c r="BD28139" s="50"/>
    </row>
    <row r="28140" spans="51:56" hidden="1" x14ac:dyDescent="0.25">
      <c r="AY28140" s="40"/>
      <c r="AZ28140" s="40"/>
      <c r="BA28140" s="40"/>
      <c r="BB28140" s="40"/>
      <c r="BC28140" s="40"/>
      <c r="BD28140" s="50"/>
    </row>
    <row r="28141" spans="51:56" hidden="1" x14ac:dyDescent="0.25">
      <c r="AY28141" s="40"/>
      <c r="AZ28141" s="40"/>
      <c r="BA28141" s="40"/>
      <c r="BB28141" s="40"/>
      <c r="BC28141" s="40"/>
      <c r="BD28141" s="50"/>
    </row>
    <row r="28142" spans="51:56" hidden="1" x14ac:dyDescent="0.25">
      <c r="AY28142" s="40"/>
      <c r="AZ28142" s="40"/>
      <c r="BA28142" s="40"/>
      <c r="BB28142" s="40"/>
      <c r="BC28142" s="40"/>
      <c r="BD28142" s="50"/>
    </row>
    <row r="28143" spans="51:56" hidden="1" x14ac:dyDescent="0.25">
      <c r="AY28143" s="40"/>
      <c r="AZ28143" s="40"/>
      <c r="BA28143" s="40"/>
      <c r="BB28143" s="40"/>
      <c r="BC28143" s="40"/>
      <c r="BD28143" s="50"/>
    </row>
    <row r="28144" spans="51:56" hidden="1" x14ac:dyDescent="0.25">
      <c r="AY28144" s="40"/>
      <c r="AZ28144" s="40"/>
      <c r="BA28144" s="40"/>
      <c r="BB28144" s="40"/>
      <c r="BC28144" s="40"/>
      <c r="BD28144" s="50"/>
    </row>
    <row r="28145" spans="51:56" hidden="1" x14ac:dyDescent="0.25">
      <c r="AY28145" s="40"/>
      <c r="AZ28145" s="40"/>
      <c r="BA28145" s="40"/>
      <c r="BB28145" s="40"/>
      <c r="BC28145" s="40"/>
      <c r="BD28145" s="50"/>
    </row>
    <row r="28146" spans="51:56" hidden="1" x14ac:dyDescent="0.25">
      <c r="AY28146" s="40"/>
      <c r="AZ28146" s="40"/>
      <c r="BA28146" s="40"/>
      <c r="BB28146" s="40"/>
      <c r="BC28146" s="40"/>
      <c r="BD28146" s="50"/>
    </row>
    <row r="28147" spans="51:56" hidden="1" x14ac:dyDescent="0.25">
      <c r="AY28147" s="40"/>
      <c r="AZ28147" s="40"/>
      <c r="BA28147" s="40"/>
      <c r="BB28147" s="40"/>
      <c r="BC28147" s="40"/>
      <c r="BD28147" s="50"/>
    </row>
    <row r="28148" spans="51:56" hidden="1" x14ac:dyDescent="0.25">
      <c r="AY28148" s="40"/>
      <c r="AZ28148" s="40"/>
      <c r="BA28148" s="40"/>
      <c r="BB28148" s="40"/>
      <c r="BC28148" s="40"/>
      <c r="BD28148" s="50"/>
    </row>
    <row r="28149" spans="51:56" hidden="1" x14ac:dyDescent="0.25">
      <c r="AY28149" s="40"/>
      <c r="AZ28149" s="40"/>
      <c r="BA28149" s="40"/>
      <c r="BB28149" s="40"/>
      <c r="BC28149" s="40"/>
      <c r="BD28149" s="50"/>
    </row>
    <row r="28150" spans="51:56" hidden="1" x14ac:dyDescent="0.25">
      <c r="AY28150" s="40"/>
      <c r="AZ28150" s="40"/>
      <c r="BA28150" s="40"/>
      <c r="BB28150" s="40"/>
      <c r="BC28150" s="40"/>
      <c r="BD28150" s="50"/>
    </row>
    <row r="28151" spans="51:56" hidden="1" x14ac:dyDescent="0.25">
      <c r="AY28151" s="40"/>
      <c r="AZ28151" s="40"/>
      <c r="BA28151" s="40"/>
      <c r="BB28151" s="40"/>
      <c r="BC28151" s="40"/>
      <c r="BD28151" s="50"/>
    </row>
    <row r="28152" spans="51:56" hidden="1" x14ac:dyDescent="0.25">
      <c r="AY28152" s="40"/>
      <c r="AZ28152" s="40"/>
      <c r="BA28152" s="40"/>
      <c r="BB28152" s="40"/>
      <c r="BC28152" s="40"/>
      <c r="BD28152" s="50"/>
    </row>
    <row r="28153" spans="51:56" hidden="1" x14ac:dyDescent="0.25">
      <c r="AY28153" s="40"/>
      <c r="AZ28153" s="40"/>
      <c r="BA28153" s="40"/>
      <c r="BB28153" s="40"/>
      <c r="BC28153" s="40"/>
      <c r="BD28153" s="50"/>
    </row>
    <row r="28154" spans="51:56" hidden="1" x14ac:dyDescent="0.25">
      <c r="AY28154" s="40"/>
      <c r="AZ28154" s="40"/>
      <c r="BA28154" s="40"/>
      <c r="BB28154" s="40"/>
      <c r="BC28154" s="40"/>
      <c r="BD28154" s="50"/>
    </row>
    <row r="28155" spans="51:56" hidden="1" x14ac:dyDescent="0.25">
      <c r="AY28155" s="40"/>
      <c r="AZ28155" s="40"/>
      <c r="BA28155" s="40"/>
      <c r="BB28155" s="40"/>
      <c r="BC28155" s="40"/>
      <c r="BD28155" s="50"/>
    </row>
    <row r="28156" spans="51:56" hidden="1" x14ac:dyDescent="0.25">
      <c r="AY28156" s="40"/>
      <c r="AZ28156" s="40"/>
      <c r="BA28156" s="40"/>
      <c r="BB28156" s="40"/>
      <c r="BC28156" s="40"/>
      <c r="BD28156" s="50"/>
    </row>
    <row r="28157" spans="51:56" hidden="1" x14ac:dyDescent="0.25">
      <c r="AY28157" s="40"/>
      <c r="AZ28157" s="40"/>
      <c r="BA28157" s="40"/>
      <c r="BB28157" s="40"/>
      <c r="BC28157" s="40"/>
      <c r="BD28157" s="50"/>
    </row>
    <row r="28158" spans="51:56" hidden="1" x14ac:dyDescent="0.25">
      <c r="AY28158" s="40"/>
      <c r="AZ28158" s="40"/>
      <c r="BA28158" s="40"/>
      <c r="BB28158" s="40"/>
      <c r="BC28158" s="40"/>
      <c r="BD28158" s="50"/>
    </row>
    <row r="28159" spans="51:56" hidden="1" x14ac:dyDescent="0.25">
      <c r="AY28159" s="40"/>
      <c r="AZ28159" s="40"/>
      <c r="BA28159" s="40"/>
      <c r="BB28159" s="40"/>
      <c r="BC28159" s="40"/>
      <c r="BD28159" s="50"/>
    </row>
    <row r="28160" spans="51:56" hidden="1" x14ac:dyDescent="0.25">
      <c r="AY28160" s="40"/>
      <c r="AZ28160" s="40"/>
      <c r="BA28160" s="40"/>
      <c r="BB28160" s="40"/>
      <c r="BC28160" s="40"/>
      <c r="BD28160" s="50"/>
    </row>
    <row r="28161" spans="51:56" hidden="1" x14ac:dyDescent="0.25">
      <c r="AY28161" s="40"/>
      <c r="AZ28161" s="40"/>
      <c r="BA28161" s="40"/>
      <c r="BB28161" s="40"/>
      <c r="BC28161" s="40"/>
      <c r="BD28161" s="50"/>
    </row>
    <row r="28162" spans="51:56" hidden="1" x14ac:dyDescent="0.25">
      <c r="AY28162" s="40"/>
      <c r="AZ28162" s="40"/>
      <c r="BA28162" s="40"/>
      <c r="BB28162" s="40"/>
      <c r="BC28162" s="40"/>
      <c r="BD28162" s="50"/>
    </row>
    <row r="28163" spans="51:56" hidden="1" x14ac:dyDescent="0.25">
      <c r="AY28163" s="40"/>
      <c r="AZ28163" s="40"/>
      <c r="BA28163" s="40"/>
      <c r="BB28163" s="40"/>
      <c r="BC28163" s="40"/>
      <c r="BD28163" s="50"/>
    </row>
    <row r="28164" spans="51:56" hidden="1" x14ac:dyDescent="0.25">
      <c r="AY28164" s="40"/>
      <c r="AZ28164" s="40"/>
      <c r="BA28164" s="40"/>
      <c r="BB28164" s="40"/>
      <c r="BC28164" s="40"/>
      <c r="BD28164" s="50"/>
    </row>
    <row r="28165" spans="51:56" hidden="1" x14ac:dyDescent="0.25">
      <c r="AY28165" s="40"/>
      <c r="AZ28165" s="40"/>
      <c r="BA28165" s="40"/>
      <c r="BB28165" s="40"/>
      <c r="BC28165" s="40"/>
      <c r="BD28165" s="50"/>
    </row>
    <row r="28166" spans="51:56" hidden="1" x14ac:dyDescent="0.25">
      <c r="AY28166" s="40"/>
      <c r="AZ28166" s="40"/>
      <c r="BA28166" s="40"/>
      <c r="BB28166" s="40"/>
      <c r="BC28166" s="40"/>
      <c r="BD28166" s="50"/>
    </row>
    <row r="28167" spans="51:56" hidden="1" x14ac:dyDescent="0.25">
      <c r="AY28167" s="40"/>
      <c r="AZ28167" s="40"/>
      <c r="BA28167" s="40"/>
      <c r="BB28167" s="40"/>
      <c r="BC28167" s="40"/>
      <c r="BD28167" s="50"/>
    </row>
    <row r="28168" spans="51:56" hidden="1" x14ac:dyDescent="0.25">
      <c r="AY28168" s="40"/>
      <c r="AZ28168" s="40"/>
      <c r="BA28168" s="40"/>
      <c r="BB28168" s="40"/>
      <c r="BC28168" s="40"/>
      <c r="BD28168" s="50"/>
    </row>
    <row r="28169" spans="51:56" hidden="1" x14ac:dyDescent="0.25">
      <c r="AY28169" s="40"/>
      <c r="AZ28169" s="40"/>
      <c r="BA28169" s="40"/>
      <c r="BB28169" s="40"/>
      <c r="BC28169" s="40"/>
      <c r="BD28169" s="50"/>
    </row>
    <row r="28170" spans="51:56" hidden="1" x14ac:dyDescent="0.25">
      <c r="AY28170" s="40"/>
      <c r="AZ28170" s="40"/>
      <c r="BA28170" s="40"/>
      <c r="BB28170" s="40"/>
      <c r="BC28170" s="40"/>
      <c r="BD28170" s="50"/>
    </row>
    <row r="28171" spans="51:56" hidden="1" x14ac:dyDescent="0.25">
      <c r="AY28171" s="40"/>
      <c r="AZ28171" s="40"/>
      <c r="BA28171" s="40"/>
      <c r="BB28171" s="40"/>
      <c r="BC28171" s="40"/>
      <c r="BD28171" s="50"/>
    </row>
    <row r="28172" spans="51:56" hidden="1" x14ac:dyDescent="0.25">
      <c r="AY28172" s="40"/>
      <c r="AZ28172" s="40"/>
      <c r="BA28172" s="40"/>
      <c r="BB28172" s="40"/>
      <c r="BC28172" s="40"/>
      <c r="BD28172" s="50"/>
    </row>
    <row r="28173" spans="51:56" hidden="1" x14ac:dyDescent="0.25">
      <c r="AY28173" s="40"/>
      <c r="AZ28173" s="40"/>
      <c r="BA28173" s="40"/>
      <c r="BB28173" s="40"/>
      <c r="BC28173" s="40"/>
      <c r="BD28173" s="50"/>
    </row>
    <row r="28174" spans="51:56" hidden="1" x14ac:dyDescent="0.25">
      <c r="AY28174" s="40"/>
      <c r="AZ28174" s="40"/>
      <c r="BA28174" s="40"/>
      <c r="BB28174" s="40"/>
      <c r="BC28174" s="40"/>
      <c r="BD28174" s="50"/>
    </row>
    <row r="28175" spans="51:56" hidden="1" x14ac:dyDescent="0.25">
      <c r="AY28175" s="40"/>
      <c r="AZ28175" s="40"/>
      <c r="BA28175" s="40"/>
      <c r="BB28175" s="40"/>
      <c r="BC28175" s="40"/>
      <c r="BD28175" s="50"/>
    </row>
    <row r="28176" spans="51:56" hidden="1" x14ac:dyDescent="0.25">
      <c r="AY28176" s="40"/>
      <c r="AZ28176" s="40"/>
      <c r="BA28176" s="40"/>
      <c r="BB28176" s="40"/>
      <c r="BC28176" s="40"/>
      <c r="BD28176" s="50"/>
    </row>
    <row r="28177" spans="51:56" hidden="1" x14ac:dyDescent="0.25">
      <c r="AY28177" s="40"/>
      <c r="AZ28177" s="40"/>
      <c r="BA28177" s="40"/>
      <c r="BB28177" s="40"/>
      <c r="BC28177" s="40"/>
      <c r="BD28177" s="50"/>
    </row>
    <row r="28178" spans="51:56" hidden="1" x14ac:dyDescent="0.25">
      <c r="AY28178" s="40"/>
      <c r="AZ28178" s="40"/>
      <c r="BA28178" s="40"/>
      <c r="BB28178" s="40"/>
      <c r="BC28178" s="40"/>
      <c r="BD28178" s="50"/>
    </row>
    <row r="28179" spans="51:56" hidden="1" x14ac:dyDescent="0.25">
      <c r="AY28179" s="40"/>
      <c r="AZ28179" s="40"/>
      <c r="BA28179" s="40"/>
      <c r="BB28179" s="40"/>
      <c r="BC28179" s="40"/>
      <c r="BD28179" s="50"/>
    </row>
    <row r="28180" spans="51:56" hidden="1" x14ac:dyDescent="0.25">
      <c r="AY28180" s="40"/>
      <c r="AZ28180" s="40"/>
      <c r="BA28180" s="40"/>
      <c r="BB28180" s="40"/>
      <c r="BC28180" s="40"/>
      <c r="BD28180" s="50"/>
    </row>
    <row r="28181" spans="51:56" hidden="1" x14ac:dyDescent="0.25">
      <c r="AY28181" s="40"/>
      <c r="AZ28181" s="40"/>
      <c r="BA28181" s="40"/>
      <c r="BB28181" s="40"/>
      <c r="BC28181" s="40"/>
      <c r="BD28181" s="50"/>
    </row>
    <row r="28182" spans="51:56" hidden="1" x14ac:dyDescent="0.25">
      <c r="AY28182" s="40"/>
      <c r="AZ28182" s="40"/>
      <c r="BA28182" s="40"/>
      <c r="BB28182" s="40"/>
      <c r="BC28182" s="40"/>
      <c r="BD28182" s="50"/>
    </row>
    <row r="28183" spans="51:56" hidden="1" x14ac:dyDescent="0.25">
      <c r="AY28183" s="40"/>
      <c r="AZ28183" s="40"/>
      <c r="BA28183" s="40"/>
      <c r="BB28183" s="40"/>
      <c r="BC28183" s="40"/>
      <c r="BD28183" s="50"/>
    </row>
    <row r="28184" spans="51:56" hidden="1" x14ac:dyDescent="0.25">
      <c r="AY28184" s="40"/>
      <c r="AZ28184" s="40"/>
      <c r="BA28184" s="40"/>
      <c r="BB28184" s="40"/>
      <c r="BC28184" s="40"/>
      <c r="BD28184" s="50"/>
    </row>
    <row r="28185" spans="51:56" hidden="1" x14ac:dyDescent="0.25">
      <c r="AY28185" s="40"/>
      <c r="AZ28185" s="40"/>
      <c r="BA28185" s="40"/>
      <c r="BB28185" s="40"/>
      <c r="BC28185" s="40"/>
      <c r="BD28185" s="50"/>
    </row>
    <row r="28186" spans="51:56" hidden="1" x14ac:dyDescent="0.25">
      <c r="AY28186" s="40"/>
      <c r="AZ28186" s="40"/>
      <c r="BA28186" s="40"/>
      <c r="BB28186" s="40"/>
      <c r="BC28186" s="40"/>
      <c r="BD28186" s="50"/>
    </row>
    <row r="28187" spans="51:56" hidden="1" x14ac:dyDescent="0.25">
      <c r="AY28187" s="40"/>
      <c r="AZ28187" s="40"/>
      <c r="BA28187" s="40"/>
      <c r="BB28187" s="40"/>
      <c r="BC28187" s="40"/>
      <c r="BD28187" s="50"/>
    </row>
    <row r="28188" spans="51:56" hidden="1" x14ac:dyDescent="0.25">
      <c r="AY28188" s="40"/>
      <c r="AZ28188" s="40"/>
      <c r="BA28188" s="40"/>
      <c r="BB28188" s="40"/>
      <c r="BC28188" s="40"/>
      <c r="BD28188" s="50"/>
    </row>
    <row r="28189" spans="51:56" hidden="1" x14ac:dyDescent="0.25">
      <c r="AY28189" s="40"/>
      <c r="AZ28189" s="40"/>
      <c r="BA28189" s="40"/>
      <c r="BB28189" s="40"/>
      <c r="BC28189" s="40"/>
      <c r="BD28189" s="50"/>
    </row>
    <row r="28190" spans="51:56" hidden="1" x14ac:dyDescent="0.25">
      <c r="AY28190" s="40"/>
      <c r="AZ28190" s="40"/>
      <c r="BA28190" s="40"/>
      <c r="BB28190" s="40"/>
      <c r="BC28190" s="40"/>
      <c r="BD28190" s="50"/>
    </row>
    <row r="28191" spans="51:56" hidden="1" x14ac:dyDescent="0.25">
      <c r="AY28191" s="40"/>
      <c r="AZ28191" s="40"/>
      <c r="BA28191" s="40"/>
      <c r="BB28191" s="40"/>
      <c r="BC28191" s="40"/>
      <c r="BD28191" s="50"/>
    </row>
    <row r="28192" spans="51:56" hidden="1" x14ac:dyDescent="0.25">
      <c r="AY28192" s="40"/>
      <c r="AZ28192" s="40"/>
      <c r="BA28192" s="40"/>
      <c r="BB28192" s="40"/>
      <c r="BC28192" s="40"/>
      <c r="BD28192" s="50"/>
    </row>
    <row r="28193" spans="51:56" hidden="1" x14ac:dyDescent="0.25">
      <c r="AY28193" s="40"/>
      <c r="AZ28193" s="40"/>
      <c r="BA28193" s="40"/>
      <c r="BB28193" s="40"/>
      <c r="BC28193" s="40"/>
      <c r="BD28193" s="50"/>
    </row>
    <row r="28194" spans="51:56" hidden="1" x14ac:dyDescent="0.25">
      <c r="AY28194" s="40"/>
      <c r="AZ28194" s="40"/>
      <c r="BA28194" s="40"/>
      <c r="BB28194" s="40"/>
      <c r="BC28194" s="40"/>
      <c r="BD28194" s="50"/>
    </row>
    <row r="28195" spans="51:56" hidden="1" x14ac:dyDescent="0.25">
      <c r="AY28195" s="40"/>
      <c r="AZ28195" s="40"/>
      <c r="BA28195" s="40"/>
      <c r="BB28195" s="40"/>
      <c r="BC28195" s="40"/>
      <c r="BD28195" s="50"/>
    </row>
    <row r="28196" spans="51:56" hidden="1" x14ac:dyDescent="0.25">
      <c r="AY28196" s="40"/>
      <c r="AZ28196" s="40"/>
      <c r="BA28196" s="40"/>
      <c r="BB28196" s="40"/>
      <c r="BC28196" s="40"/>
      <c r="BD28196" s="50"/>
    </row>
    <row r="28197" spans="51:56" hidden="1" x14ac:dyDescent="0.25">
      <c r="AY28197" s="40"/>
      <c r="AZ28197" s="40"/>
      <c r="BA28197" s="40"/>
      <c r="BB28197" s="40"/>
      <c r="BC28197" s="40"/>
      <c r="BD28197" s="50"/>
    </row>
    <row r="28198" spans="51:56" hidden="1" x14ac:dyDescent="0.25">
      <c r="AY28198" s="40"/>
      <c r="AZ28198" s="40"/>
      <c r="BA28198" s="40"/>
      <c r="BB28198" s="40"/>
      <c r="BC28198" s="40"/>
      <c r="BD28198" s="50"/>
    </row>
    <row r="28199" spans="51:56" hidden="1" x14ac:dyDescent="0.25">
      <c r="AY28199" s="40"/>
      <c r="AZ28199" s="40"/>
      <c r="BA28199" s="40"/>
      <c r="BB28199" s="40"/>
      <c r="BC28199" s="40"/>
      <c r="BD28199" s="50"/>
    </row>
    <row r="28200" spans="51:56" hidden="1" x14ac:dyDescent="0.25">
      <c r="AY28200" s="40"/>
      <c r="AZ28200" s="40"/>
      <c r="BA28200" s="40"/>
      <c r="BB28200" s="40"/>
      <c r="BC28200" s="40"/>
      <c r="BD28200" s="50"/>
    </row>
    <row r="28201" spans="51:56" hidden="1" x14ac:dyDescent="0.25">
      <c r="AY28201" s="40"/>
      <c r="AZ28201" s="40"/>
      <c r="BA28201" s="40"/>
      <c r="BB28201" s="40"/>
      <c r="BC28201" s="40"/>
      <c r="BD28201" s="50"/>
    </row>
    <row r="28202" spans="51:56" hidden="1" x14ac:dyDescent="0.25">
      <c r="AY28202" s="40"/>
      <c r="AZ28202" s="40"/>
      <c r="BA28202" s="40"/>
      <c r="BB28202" s="40"/>
      <c r="BC28202" s="40"/>
      <c r="BD28202" s="50"/>
    </row>
    <row r="28203" spans="51:56" hidden="1" x14ac:dyDescent="0.25">
      <c r="AY28203" s="40"/>
      <c r="AZ28203" s="40"/>
      <c r="BA28203" s="40"/>
      <c r="BB28203" s="40"/>
      <c r="BC28203" s="40"/>
      <c r="BD28203" s="50"/>
    </row>
    <row r="28204" spans="51:56" hidden="1" x14ac:dyDescent="0.25">
      <c r="AY28204" s="40"/>
      <c r="AZ28204" s="40"/>
      <c r="BA28204" s="40"/>
      <c r="BB28204" s="40"/>
      <c r="BC28204" s="40"/>
      <c r="BD28204" s="50"/>
    </row>
    <row r="28205" spans="51:56" hidden="1" x14ac:dyDescent="0.25">
      <c r="AY28205" s="40"/>
      <c r="AZ28205" s="40"/>
      <c r="BA28205" s="40"/>
      <c r="BB28205" s="40"/>
      <c r="BC28205" s="40"/>
      <c r="BD28205" s="50"/>
    </row>
    <row r="28206" spans="51:56" hidden="1" x14ac:dyDescent="0.25">
      <c r="AY28206" s="40"/>
      <c r="AZ28206" s="40"/>
      <c r="BA28206" s="40"/>
      <c r="BB28206" s="40"/>
      <c r="BC28206" s="40"/>
      <c r="BD28206" s="50"/>
    </row>
    <row r="28207" spans="51:56" hidden="1" x14ac:dyDescent="0.25">
      <c r="AY28207" s="40"/>
      <c r="AZ28207" s="40"/>
      <c r="BA28207" s="40"/>
      <c r="BB28207" s="40"/>
      <c r="BC28207" s="40"/>
      <c r="BD28207" s="50"/>
    </row>
    <row r="28208" spans="51:56" hidden="1" x14ac:dyDescent="0.25">
      <c r="AY28208" s="40"/>
      <c r="AZ28208" s="40"/>
      <c r="BA28208" s="40"/>
      <c r="BB28208" s="40"/>
      <c r="BC28208" s="40"/>
      <c r="BD28208" s="50"/>
    </row>
    <row r="28209" spans="51:56" hidden="1" x14ac:dyDescent="0.25">
      <c r="AY28209" s="40"/>
      <c r="AZ28209" s="40"/>
      <c r="BA28209" s="40"/>
      <c r="BB28209" s="40"/>
      <c r="BC28209" s="40"/>
      <c r="BD28209" s="50"/>
    </row>
    <row r="28210" spans="51:56" hidden="1" x14ac:dyDescent="0.25">
      <c r="AY28210" s="40"/>
      <c r="AZ28210" s="40"/>
      <c r="BA28210" s="40"/>
      <c r="BB28210" s="40"/>
      <c r="BC28210" s="40"/>
      <c r="BD28210" s="50"/>
    </row>
    <row r="28211" spans="51:56" hidden="1" x14ac:dyDescent="0.25">
      <c r="AY28211" s="40"/>
      <c r="AZ28211" s="40"/>
      <c r="BA28211" s="40"/>
      <c r="BB28211" s="40"/>
      <c r="BC28211" s="40"/>
      <c r="BD28211" s="50"/>
    </row>
    <row r="28212" spans="51:56" hidden="1" x14ac:dyDescent="0.25">
      <c r="AY28212" s="40"/>
      <c r="AZ28212" s="40"/>
      <c r="BA28212" s="40"/>
      <c r="BB28212" s="40"/>
      <c r="BC28212" s="40"/>
      <c r="BD28212" s="50"/>
    </row>
    <row r="28213" spans="51:56" hidden="1" x14ac:dyDescent="0.25">
      <c r="AY28213" s="40"/>
      <c r="AZ28213" s="40"/>
      <c r="BA28213" s="40"/>
      <c r="BB28213" s="40"/>
      <c r="BC28213" s="40"/>
      <c r="BD28213" s="50"/>
    </row>
    <row r="28214" spans="51:56" hidden="1" x14ac:dyDescent="0.25">
      <c r="AY28214" s="40"/>
      <c r="AZ28214" s="40"/>
      <c r="BA28214" s="40"/>
      <c r="BB28214" s="40"/>
      <c r="BC28214" s="40"/>
      <c r="BD28214" s="50"/>
    </row>
    <row r="28215" spans="51:56" hidden="1" x14ac:dyDescent="0.25">
      <c r="AY28215" s="40"/>
      <c r="AZ28215" s="40"/>
      <c r="BA28215" s="40"/>
      <c r="BB28215" s="40"/>
      <c r="BC28215" s="40"/>
      <c r="BD28215" s="50"/>
    </row>
    <row r="28216" spans="51:56" hidden="1" x14ac:dyDescent="0.25">
      <c r="AY28216" s="40"/>
      <c r="AZ28216" s="40"/>
      <c r="BA28216" s="40"/>
      <c r="BB28216" s="40"/>
      <c r="BC28216" s="40"/>
      <c r="BD28216" s="50"/>
    </row>
    <row r="28217" spans="51:56" hidden="1" x14ac:dyDescent="0.25">
      <c r="AY28217" s="40"/>
      <c r="AZ28217" s="40"/>
      <c r="BA28217" s="40"/>
      <c r="BB28217" s="40"/>
      <c r="BC28217" s="40"/>
      <c r="BD28217" s="50"/>
    </row>
    <row r="28218" spans="51:56" hidden="1" x14ac:dyDescent="0.25">
      <c r="AY28218" s="40"/>
      <c r="AZ28218" s="40"/>
      <c r="BA28218" s="40"/>
      <c r="BB28218" s="40"/>
      <c r="BC28218" s="40"/>
      <c r="BD28218" s="50"/>
    </row>
    <row r="28219" spans="51:56" hidden="1" x14ac:dyDescent="0.25">
      <c r="AY28219" s="40"/>
      <c r="AZ28219" s="40"/>
      <c r="BA28219" s="40"/>
      <c r="BB28219" s="40"/>
      <c r="BC28219" s="40"/>
      <c r="BD28219" s="50"/>
    </row>
    <row r="28220" spans="51:56" hidden="1" x14ac:dyDescent="0.25">
      <c r="AY28220" s="40"/>
      <c r="AZ28220" s="40"/>
      <c r="BA28220" s="40"/>
      <c r="BB28220" s="40"/>
      <c r="BC28220" s="40"/>
      <c r="BD28220" s="50"/>
    </row>
    <row r="28221" spans="51:56" hidden="1" x14ac:dyDescent="0.25">
      <c r="AY28221" s="40"/>
      <c r="AZ28221" s="40"/>
      <c r="BA28221" s="40"/>
      <c r="BB28221" s="40"/>
      <c r="BC28221" s="40"/>
      <c r="BD28221" s="50"/>
    </row>
    <row r="28222" spans="51:56" hidden="1" x14ac:dyDescent="0.25">
      <c r="AY28222" s="40"/>
      <c r="AZ28222" s="40"/>
      <c r="BA28222" s="40"/>
      <c r="BB28222" s="40"/>
      <c r="BC28222" s="40"/>
      <c r="BD28222" s="50"/>
    </row>
    <row r="28223" spans="51:56" hidden="1" x14ac:dyDescent="0.25">
      <c r="AY28223" s="40"/>
      <c r="AZ28223" s="40"/>
      <c r="BA28223" s="40"/>
      <c r="BB28223" s="40"/>
      <c r="BC28223" s="40"/>
      <c r="BD28223" s="50"/>
    </row>
    <row r="28224" spans="51:56" hidden="1" x14ac:dyDescent="0.25">
      <c r="AY28224" s="40"/>
      <c r="AZ28224" s="40"/>
      <c r="BA28224" s="40"/>
      <c r="BB28224" s="40"/>
      <c r="BC28224" s="40"/>
      <c r="BD28224" s="50"/>
    </row>
    <row r="28225" spans="51:56" hidden="1" x14ac:dyDescent="0.25">
      <c r="AY28225" s="40"/>
      <c r="AZ28225" s="40"/>
      <c r="BA28225" s="40"/>
      <c r="BB28225" s="40"/>
      <c r="BC28225" s="40"/>
      <c r="BD28225" s="50"/>
    </row>
    <row r="28226" spans="51:56" hidden="1" x14ac:dyDescent="0.25">
      <c r="AY28226" s="40"/>
      <c r="AZ28226" s="40"/>
      <c r="BA28226" s="40"/>
      <c r="BB28226" s="40"/>
      <c r="BC28226" s="40"/>
      <c r="BD28226" s="50"/>
    </row>
    <row r="28227" spans="51:56" hidden="1" x14ac:dyDescent="0.25">
      <c r="AY28227" s="40"/>
      <c r="AZ28227" s="40"/>
      <c r="BA28227" s="40"/>
      <c r="BB28227" s="40"/>
      <c r="BC28227" s="40"/>
      <c r="BD28227" s="50"/>
    </row>
    <row r="28228" spans="51:56" hidden="1" x14ac:dyDescent="0.25">
      <c r="AY28228" s="40"/>
      <c r="AZ28228" s="40"/>
      <c r="BA28228" s="40"/>
      <c r="BB28228" s="40"/>
      <c r="BC28228" s="40"/>
      <c r="BD28228" s="50"/>
    </row>
    <row r="28229" spans="51:56" hidden="1" x14ac:dyDescent="0.25">
      <c r="AY28229" s="40"/>
      <c r="AZ28229" s="40"/>
      <c r="BA28229" s="40"/>
      <c r="BB28229" s="40"/>
      <c r="BC28229" s="40"/>
      <c r="BD28229" s="50"/>
    </row>
    <row r="28230" spans="51:56" hidden="1" x14ac:dyDescent="0.25">
      <c r="AY28230" s="40"/>
      <c r="AZ28230" s="40"/>
      <c r="BA28230" s="40"/>
      <c r="BB28230" s="40"/>
      <c r="BC28230" s="40"/>
      <c r="BD28230" s="50"/>
    </row>
    <row r="28231" spans="51:56" hidden="1" x14ac:dyDescent="0.25">
      <c r="AY28231" s="40"/>
      <c r="AZ28231" s="40"/>
      <c r="BA28231" s="40"/>
      <c r="BB28231" s="40"/>
      <c r="BC28231" s="40"/>
      <c r="BD28231" s="50"/>
    </row>
    <row r="28232" spans="51:56" hidden="1" x14ac:dyDescent="0.25">
      <c r="AY28232" s="40"/>
      <c r="AZ28232" s="40"/>
      <c r="BA28232" s="40"/>
      <c r="BB28232" s="40"/>
      <c r="BC28232" s="40"/>
      <c r="BD28232" s="50"/>
    </row>
    <row r="28233" spans="51:56" hidden="1" x14ac:dyDescent="0.25">
      <c r="AY28233" s="40"/>
      <c r="AZ28233" s="40"/>
      <c r="BA28233" s="40"/>
      <c r="BB28233" s="40"/>
      <c r="BC28233" s="40"/>
      <c r="BD28233" s="50"/>
    </row>
    <row r="28234" spans="51:56" hidden="1" x14ac:dyDescent="0.25">
      <c r="AY28234" s="40"/>
      <c r="AZ28234" s="40"/>
      <c r="BA28234" s="40"/>
      <c r="BB28234" s="40"/>
      <c r="BC28234" s="40"/>
      <c r="BD28234" s="50"/>
    </row>
    <row r="28235" spans="51:56" hidden="1" x14ac:dyDescent="0.25">
      <c r="AY28235" s="40"/>
      <c r="AZ28235" s="40"/>
      <c r="BA28235" s="40"/>
      <c r="BB28235" s="40"/>
      <c r="BC28235" s="40"/>
      <c r="BD28235" s="50"/>
    </row>
    <row r="28236" spans="51:56" hidden="1" x14ac:dyDescent="0.25">
      <c r="AY28236" s="40"/>
      <c r="AZ28236" s="40"/>
      <c r="BA28236" s="40"/>
      <c r="BB28236" s="40"/>
      <c r="BC28236" s="40"/>
      <c r="BD28236" s="50"/>
    </row>
    <row r="28237" spans="51:56" hidden="1" x14ac:dyDescent="0.25">
      <c r="AY28237" s="40"/>
      <c r="AZ28237" s="40"/>
      <c r="BA28237" s="40"/>
      <c r="BB28237" s="40"/>
      <c r="BC28237" s="40"/>
      <c r="BD28237" s="50"/>
    </row>
    <row r="28238" spans="51:56" hidden="1" x14ac:dyDescent="0.25">
      <c r="AY28238" s="40"/>
      <c r="AZ28238" s="40"/>
      <c r="BA28238" s="40"/>
      <c r="BB28238" s="40"/>
      <c r="BC28238" s="40"/>
      <c r="BD28238" s="50"/>
    </row>
    <row r="28239" spans="51:56" hidden="1" x14ac:dyDescent="0.25">
      <c r="AY28239" s="40"/>
      <c r="AZ28239" s="40"/>
      <c r="BA28239" s="40"/>
      <c r="BB28239" s="40"/>
      <c r="BC28239" s="40"/>
      <c r="BD28239" s="50"/>
    </row>
    <row r="28240" spans="51:56" hidden="1" x14ac:dyDescent="0.25">
      <c r="AY28240" s="40"/>
      <c r="AZ28240" s="40"/>
      <c r="BA28240" s="40"/>
      <c r="BB28240" s="40"/>
      <c r="BC28240" s="40"/>
      <c r="BD28240" s="50"/>
    </row>
    <row r="28241" spans="51:56" hidden="1" x14ac:dyDescent="0.25">
      <c r="AY28241" s="40"/>
      <c r="AZ28241" s="40"/>
      <c r="BA28241" s="40"/>
      <c r="BB28241" s="40"/>
      <c r="BC28241" s="40"/>
      <c r="BD28241" s="50"/>
    </row>
    <row r="28242" spans="51:56" hidden="1" x14ac:dyDescent="0.25">
      <c r="AY28242" s="40"/>
      <c r="AZ28242" s="40"/>
      <c r="BA28242" s="40"/>
      <c r="BB28242" s="40"/>
      <c r="BC28242" s="40"/>
      <c r="BD28242" s="50"/>
    </row>
    <row r="28243" spans="51:56" hidden="1" x14ac:dyDescent="0.25">
      <c r="AY28243" s="40"/>
      <c r="AZ28243" s="40"/>
      <c r="BA28243" s="40"/>
      <c r="BB28243" s="40"/>
      <c r="BC28243" s="40"/>
      <c r="BD28243" s="50"/>
    </row>
    <row r="28244" spans="51:56" hidden="1" x14ac:dyDescent="0.25">
      <c r="AY28244" s="40"/>
      <c r="AZ28244" s="40"/>
      <c r="BA28244" s="40"/>
      <c r="BB28244" s="40"/>
      <c r="BC28244" s="40"/>
      <c r="BD28244" s="50"/>
    </row>
    <row r="28245" spans="51:56" hidden="1" x14ac:dyDescent="0.25">
      <c r="AY28245" s="40"/>
      <c r="AZ28245" s="40"/>
      <c r="BA28245" s="40"/>
      <c r="BB28245" s="40"/>
      <c r="BC28245" s="40"/>
      <c r="BD28245" s="50"/>
    </row>
    <row r="28246" spans="51:56" hidden="1" x14ac:dyDescent="0.25">
      <c r="AY28246" s="40"/>
      <c r="AZ28246" s="40"/>
      <c r="BA28246" s="40"/>
      <c r="BB28246" s="40"/>
      <c r="BC28246" s="40"/>
      <c r="BD28246" s="50"/>
    </row>
    <row r="28247" spans="51:56" hidden="1" x14ac:dyDescent="0.25">
      <c r="AY28247" s="40"/>
      <c r="AZ28247" s="40"/>
      <c r="BA28247" s="40"/>
      <c r="BB28247" s="40"/>
      <c r="BC28247" s="40"/>
      <c r="BD28247" s="50"/>
    </row>
    <row r="28248" spans="51:56" hidden="1" x14ac:dyDescent="0.25">
      <c r="AY28248" s="40"/>
      <c r="AZ28248" s="40"/>
      <c r="BA28248" s="40"/>
      <c r="BB28248" s="40"/>
      <c r="BC28248" s="40"/>
      <c r="BD28248" s="50"/>
    </row>
    <row r="28249" spans="51:56" hidden="1" x14ac:dyDescent="0.25">
      <c r="AY28249" s="40"/>
      <c r="AZ28249" s="40"/>
      <c r="BA28249" s="40"/>
      <c r="BB28249" s="40"/>
      <c r="BC28249" s="40"/>
      <c r="BD28249" s="50"/>
    </row>
    <row r="28250" spans="51:56" hidden="1" x14ac:dyDescent="0.25">
      <c r="AY28250" s="40"/>
      <c r="AZ28250" s="40"/>
      <c r="BA28250" s="40"/>
      <c r="BB28250" s="40"/>
      <c r="BC28250" s="40"/>
      <c r="BD28250" s="50"/>
    </row>
    <row r="28251" spans="51:56" hidden="1" x14ac:dyDescent="0.25">
      <c r="AY28251" s="40"/>
      <c r="AZ28251" s="40"/>
      <c r="BA28251" s="40"/>
      <c r="BB28251" s="40"/>
      <c r="BC28251" s="40"/>
      <c r="BD28251" s="50"/>
    </row>
    <row r="28252" spans="51:56" hidden="1" x14ac:dyDescent="0.25">
      <c r="AY28252" s="40"/>
      <c r="AZ28252" s="40"/>
      <c r="BA28252" s="40"/>
      <c r="BB28252" s="40"/>
      <c r="BC28252" s="40"/>
      <c r="BD28252" s="50"/>
    </row>
    <row r="28253" spans="51:56" hidden="1" x14ac:dyDescent="0.25">
      <c r="AY28253" s="40"/>
      <c r="AZ28253" s="40"/>
      <c r="BA28253" s="40"/>
      <c r="BB28253" s="40"/>
      <c r="BC28253" s="40"/>
      <c r="BD28253" s="50"/>
    </row>
    <row r="28254" spans="51:56" hidden="1" x14ac:dyDescent="0.25">
      <c r="AY28254" s="40"/>
      <c r="AZ28254" s="40"/>
      <c r="BA28254" s="40"/>
      <c r="BB28254" s="40"/>
      <c r="BC28254" s="40"/>
      <c r="BD28254" s="50"/>
    </row>
    <row r="28255" spans="51:56" hidden="1" x14ac:dyDescent="0.25">
      <c r="AY28255" s="40"/>
      <c r="AZ28255" s="40"/>
      <c r="BA28255" s="40"/>
      <c r="BB28255" s="40"/>
      <c r="BC28255" s="40"/>
      <c r="BD28255" s="50"/>
    </row>
    <row r="28256" spans="51:56" hidden="1" x14ac:dyDescent="0.25">
      <c r="AY28256" s="40"/>
      <c r="AZ28256" s="40"/>
      <c r="BA28256" s="40"/>
      <c r="BB28256" s="40"/>
      <c r="BC28256" s="40"/>
      <c r="BD28256" s="50"/>
    </row>
    <row r="28257" spans="51:56" hidden="1" x14ac:dyDescent="0.25">
      <c r="AY28257" s="40"/>
      <c r="AZ28257" s="40"/>
      <c r="BA28257" s="40"/>
      <c r="BB28257" s="40"/>
      <c r="BC28257" s="40"/>
      <c r="BD28257" s="50"/>
    </row>
    <row r="28258" spans="51:56" hidden="1" x14ac:dyDescent="0.25">
      <c r="AY28258" s="40"/>
      <c r="AZ28258" s="40"/>
      <c r="BA28258" s="40"/>
      <c r="BB28258" s="40"/>
      <c r="BC28258" s="40"/>
      <c r="BD28258" s="50"/>
    </row>
    <row r="28259" spans="51:56" hidden="1" x14ac:dyDescent="0.25">
      <c r="AY28259" s="40"/>
      <c r="AZ28259" s="40"/>
      <c r="BA28259" s="40"/>
      <c r="BB28259" s="40"/>
      <c r="BC28259" s="40"/>
      <c r="BD28259" s="50"/>
    </row>
    <row r="28260" spans="51:56" hidden="1" x14ac:dyDescent="0.25">
      <c r="AY28260" s="40"/>
      <c r="AZ28260" s="40"/>
      <c r="BA28260" s="40"/>
      <c r="BB28260" s="40"/>
      <c r="BC28260" s="40"/>
      <c r="BD28260" s="50"/>
    </row>
    <row r="28261" spans="51:56" hidden="1" x14ac:dyDescent="0.25">
      <c r="AY28261" s="40"/>
      <c r="AZ28261" s="40"/>
      <c r="BA28261" s="40"/>
      <c r="BB28261" s="40"/>
      <c r="BC28261" s="40"/>
      <c r="BD28261" s="50"/>
    </row>
    <row r="28262" spans="51:56" hidden="1" x14ac:dyDescent="0.25">
      <c r="AY28262" s="40"/>
      <c r="AZ28262" s="40"/>
      <c r="BA28262" s="40"/>
      <c r="BB28262" s="40"/>
      <c r="BC28262" s="40"/>
      <c r="BD28262" s="50"/>
    </row>
    <row r="28263" spans="51:56" hidden="1" x14ac:dyDescent="0.25">
      <c r="AY28263" s="40"/>
      <c r="AZ28263" s="40"/>
      <c r="BA28263" s="40"/>
      <c r="BB28263" s="40"/>
      <c r="BC28263" s="40"/>
      <c r="BD28263" s="50"/>
    </row>
    <row r="28264" spans="51:56" hidden="1" x14ac:dyDescent="0.25">
      <c r="AY28264" s="40"/>
      <c r="AZ28264" s="40"/>
      <c r="BA28264" s="40"/>
      <c r="BB28264" s="40"/>
      <c r="BC28264" s="40"/>
      <c r="BD28264" s="50"/>
    </row>
    <row r="28265" spans="51:56" hidden="1" x14ac:dyDescent="0.25">
      <c r="AY28265" s="40"/>
      <c r="AZ28265" s="40"/>
      <c r="BA28265" s="40"/>
      <c r="BB28265" s="40"/>
      <c r="BC28265" s="40"/>
      <c r="BD28265" s="50"/>
    </row>
    <row r="28266" spans="51:56" hidden="1" x14ac:dyDescent="0.25">
      <c r="AY28266" s="40"/>
      <c r="AZ28266" s="40"/>
      <c r="BA28266" s="40"/>
      <c r="BB28266" s="40"/>
      <c r="BC28266" s="40"/>
      <c r="BD28266" s="50"/>
    </row>
    <row r="28267" spans="51:56" hidden="1" x14ac:dyDescent="0.25">
      <c r="AY28267" s="40"/>
      <c r="AZ28267" s="40"/>
      <c r="BA28267" s="40"/>
      <c r="BB28267" s="40"/>
      <c r="BC28267" s="40"/>
      <c r="BD28267" s="50"/>
    </row>
    <row r="28268" spans="51:56" hidden="1" x14ac:dyDescent="0.25">
      <c r="AY28268" s="40"/>
      <c r="AZ28268" s="40"/>
      <c r="BA28268" s="40"/>
      <c r="BB28268" s="40"/>
      <c r="BC28268" s="40"/>
      <c r="BD28268" s="50"/>
    </row>
    <row r="28269" spans="51:56" hidden="1" x14ac:dyDescent="0.25">
      <c r="AY28269" s="40"/>
      <c r="AZ28269" s="40"/>
      <c r="BA28269" s="40"/>
      <c r="BB28269" s="40"/>
      <c r="BC28269" s="40"/>
      <c r="BD28269" s="50"/>
    </row>
    <row r="28270" spans="51:56" hidden="1" x14ac:dyDescent="0.25">
      <c r="AY28270" s="40"/>
      <c r="AZ28270" s="40"/>
      <c r="BA28270" s="40"/>
      <c r="BB28270" s="40"/>
      <c r="BC28270" s="40"/>
      <c r="BD28270" s="50"/>
    </row>
    <row r="28271" spans="51:56" hidden="1" x14ac:dyDescent="0.25">
      <c r="AY28271" s="40"/>
      <c r="AZ28271" s="40"/>
      <c r="BA28271" s="40"/>
      <c r="BB28271" s="40"/>
      <c r="BC28271" s="40"/>
      <c r="BD28271" s="50"/>
    </row>
    <row r="28272" spans="51:56" hidden="1" x14ac:dyDescent="0.25">
      <c r="AY28272" s="40"/>
      <c r="AZ28272" s="40"/>
      <c r="BA28272" s="40"/>
      <c r="BB28272" s="40"/>
      <c r="BC28272" s="40"/>
      <c r="BD28272" s="50"/>
    </row>
    <row r="28273" spans="51:56" hidden="1" x14ac:dyDescent="0.25">
      <c r="AY28273" s="40"/>
      <c r="AZ28273" s="40"/>
      <c r="BA28273" s="40"/>
      <c r="BB28273" s="40"/>
      <c r="BC28273" s="40"/>
      <c r="BD28273" s="50"/>
    </row>
    <row r="28274" spans="51:56" hidden="1" x14ac:dyDescent="0.25">
      <c r="AY28274" s="40"/>
      <c r="AZ28274" s="40"/>
      <c r="BA28274" s="40"/>
      <c r="BB28274" s="40"/>
      <c r="BC28274" s="40"/>
      <c r="BD28274" s="50"/>
    </row>
    <row r="28275" spans="51:56" hidden="1" x14ac:dyDescent="0.25">
      <c r="AY28275" s="40"/>
      <c r="AZ28275" s="40"/>
      <c r="BA28275" s="40"/>
      <c r="BB28275" s="40"/>
      <c r="BC28275" s="40"/>
      <c r="BD28275" s="50"/>
    </row>
    <row r="28276" spans="51:56" hidden="1" x14ac:dyDescent="0.25">
      <c r="AY28276" s="40"/>
      <c r="AZ28276" s="40"/>
      <c r="BA28276" s="40"/>
      <c r="BB28276" s="40"/>
      <c r="BC28276" s="40"/>
      <c r="BD28276" s="50"/>
    </row>
    <row r="28277" spans="51:56" hidden="1" x14ac:dyDescent="0.25">
      <c r="AY28277" s="40"/>
      <c r="AZ28277" s="40"/>
      <c r="BA28277" s="40"/>
      <c r="BB28277" s="40"/>
      <c r="BC28277" s="40"/>
      <c r="BD28277" s="50"/>
    </row>
    <row r="28278" spans="51:56" hidden="1" x14ac:dyDescent="0.25">
      <c r="AY28278" s="40"/>
      <c r="AZ28278" s="40"/>
      <c r="BA28278" s="40"/>
      <c r="BB28278" s="40"/>
      <c r="BC28278" s="40"/>
      <c r="BD28278" s="50"/>
    </row>
    <row r="28279" spans="51:56" hidden="1" x14ac:dyDescent="0.25">
      <c r="AY28279" s="40"/>
      <c r="AZ28279" s="40"/>
      <c r="BA28279" s="40"/>
      <c r="BB28279" s="40"/>
      <c r="BC28279" s="40"/>
      <c r="BD28279" s="50"/>
    </row>
    <row r="28280" spans="51:56" hidden="1" x14ac:dyDescent="0.25">
      <c r="AY28280" s="40"/>
      <c r="AZ28280" s="40"/>
      <c r="BA28280" s="40"/>
      <c r="BB28280" s="40"/>
      <c r="BC28280" s="40"/>
      <c r="BD28280" s="50"/>
    </row>
    <row r="28281" spans="51:56" hidden="1" x14ac:dyDescent="0.25">
      <c r="AY28281" s="40"/>
      <c r="AZ28281" s="40"/>
      <c r="BA28281" s="40"/>
      <c r="BB28281" s="40"/>
      <c r="BC28281" s="40"/>
      <c r="BD28281" s="50"/>
    </row>
    <row r="28282" spans="51:56" hidden="1" x14ac:dyDescent="0.25">
      <c r="AY28282" s="40"/>
      <c r="AZ28282" s="40"/>
      <c r="BA28282" s="40"/>
      <c r="BB28282" s="40"/>
      <c r="BC28282" s="40"/>
      <c r="BD28282" s="50"/>
    </row>
    <row r="28283" spans="51:56" hidden="1" x14ac:dyDescent="0.25">
      <c r="AY28283" s="40"/>
      <c r="AZ28283" s="40"/>
      <c r="BA28283" s="40"/>
      <c r="BB28283" s="40"/>
      <c r="BC28283" s="40"/>
      <c r="BD28283" s="50"/>
    </row>
    <row r="28284" spans="51:56" hidden="1" x14ac:dyDescent="0.25">
      <c r="AY28284" s="40"/>
      <c r="AZ28284" s="40"/>
      <c r="BA28284" s="40"/>
      <c r="BB28284" s="40"/>
      <c r="BC28284" s="40"/>
      <c r="BD28284" s="50"/>
    </row>
    <row r="28285" spans="51:56" hidden="1" x14ac:dyDescent="0.25">
      <c r="AY28285" s="40"/>
      <c r="AZ28285" s="40"/>
      <c r="BA28285" s="40"/>
      <c r="BB28285" s="40"/>
      <c r="BC28285" s="40"/>
      <c r="BD28285" s="50"/>
    </row>
    <row r="28286" spans="51:56" hidden="1" x14ac:dyDescent="0.25">
      <c r="AY28286" s="40"/>
      <c r="AZ28286" s="40"/>
      <c r="BA28286" s="40"/>
      <c r="BB28286" s="40"/>
      <c r="BC28286" s="40"/>
      <c r="BD28286" s="50"/>
    </row>
    <row r="28287" spans="51:56" hidden="1" x14ac:dyDescent="0.25">
      <c r="AY28287" s="40"/>
      <c r="AZ28287" s="40"/>
      <c r="BA28287" s="40"/>
      <c r="BB28287" s="40"/>
      <c r="BC28287" s="40"/>
      <c r="BD28287" s="50"/>
    </row>
    <row r="28288" spans="51:56" hidden="1" x14ac:dyDescent="0.25">
      <c r="AY28288" s="40"/>
      <c r="AZ28288" s="40"/>
      <c r="BA28288" s="40"/>
      <c r="BB28288" s="40"/>
      <c r="BC28288" s="40"/>
      <c r="BD28288" s="50"/>
    </row>
    <row r="28289" spans="51:56" hidden="1" x14ac:dyDescent="0.25">
      <c r="AY28289" s="40"/>
      <c r="AZ28289" s="40"/>
      <c r="BA28289" s="40"/>
      <c r="BB28289" s="40"/>
      <c r="BC28289" s="40"/>
      <c r="BD28289" s="50"/>
    </row>
    <row r="28290" spans="51:56" hidden="1" x14ac:dyDescent="0.25">
      <c r="AY28290" s="40"/>
      <c r="AZ28290" s="40"/>
      <c r="BA28290" s="40"/>
      <c r="BB28290" s="40"/>
      <c r="BC28290" s="40"/>
      <c r="BD28290" s="50"/>
    </row>
    <row r="28291" spans="51:56" hidden="1" x14ac:dyDescent="0.25">
      <c r="AY28291" s="40"/>
      <c r="AZ28291" s="40"/>
      <c r="BA28291" s="40"/>
      <c r="BB28291" s="40"/>
      <c r="BC28291" s="40"/>
      <c r="BD28291" s="50"/>
    </row>
    <row r="28292" spans="51:56" hidden="1" x14ac:dyDescent="0.25">
      <c r="AY28292" s="40"/>
      <c r="AZ28292" s="40"/>
      <c r="BA28292" s="40"/>
      <c r="BB28292" s="40"/>
      <c r="BC28292" s="40"/>
      <c r="BD28292" s="50"/>
    </row>
    <row r="28293" spans="51:56" hidden="1" x14ac:dyDescent="0.25">
      <c r="AY28293" s="40"/>
      <c r="AZ28293" s="40"/>
      <c r="BA28293" s="40"/>
      <c r="BB28293" s="40"/>
      <c r="BC28293" s="40"/>
      <c r="BD28293" s="50"/>
    </row>
    <row r="28294" spans="51:56" hidden="1" x14ac:dyDescent="0.25">
      <c r="AY28294" s="40"/>
      <c r="AZ28294" s="40"/>
      <c r="BA28294" s="40"/>
      <c r="BB28294" s="40"/>
      <c r="BC28294" s="40"/>
      <c r="BD28294" s="50"/>
    </row>
    <row r="28295" spans="51:56" hidden="1" x14ac:dyDescent="0.25">
      <c r="AY28295" s="40"/>
      <c r="AZ28295" s="40"/>
      <c r="BA28295" s="40"/>
      <c r="BB28295" s="40"/>
      <c r="BC28295" s="40"/>
      <c r="BD28295" s="50"/>
    </row>
    <row r="28296" spans="51:56" hidden="1" x14ac:dyDescent="0.25">
      <c r="AY28296" s="40"/>
      <c r="AZ28296" s="40"/>
      <c r="BA28296" s="40"/>
      <c r="BB28296" s="40"/>
      <c r="BC28296" s="40"/>
      <c r="BD28296" s="50"/>
    </row>
    <row r="28297" spans="51:56" hidden="1" x14ac:dyDescent="0.25">
      <c r="AY28297" s="40"/>
      <c r="AZ28297" s="40"/>
      <c r="BA28297" s="40"/>
      <c r="BB28297" s="40"/>
      <c r="BC28297" s="40"/>
      <c r="BD28297" s="50"/>
    </row>
    <row r="28298" spans="51:56" hidden="1" x14ac:dyDescent="0.25">
      <c r="AY28298" s="40"/>
      <c r="AZ28298" s="40"/>
      <c r="BA28298" s="40"/>
      <c r="BB28298" s="40"/>
      <c r="BC28298" s="40"/>
      <c r="BD28298" s="50"/>
    </row>
    <row r="28299" spans="51:56" hidden="1" x14ac:dyDescent="0.25">
      <c r="AY28299" s="40"/>
      <c r="AZ28299" s="40"/>
      <c r="BA28299" s="40"/>
      <c r="BB28299" s="40"/>
      <c r="BC28299" s="40"/>
      <c r="BD28299" s="50"/>
    </row>
    <row r="28300" spans="51:56" hidden="1" x14ac:dyDescent="0.25">
      <c r="AY28300" s="40"/>
      <c r="AZ28300" s="40"/>
      <c r="BA28300" s="40"/>
      <c r="BB28300" s="40"/>
      <c r="BC28300" s="40"/>
      <c r="BD28300" s="50"/>
    </row>
    <row r="28301" spans="51:56" hidden="1" x14ac:dyDescent="0.25">
      <c r="AY28301" s="40"/>
      <c r="AZ28301" s="40"/>
      <c r="BA28301" s="40"/>
      <c r="BB28301" s="40"/>
      <c r="BC28301" s="40"/>
      <c r="BD28301" s="50"/>
    </row>
    <row r="28302" spans="51:56" hidden="1" x14ac:dyDescent="0.25">
      <c r="AY28302" s="40"/>
      <c r="AZ28302" s="40"/>
      <c r="BA28302" s="40"/>
      <c r="BB28302" s="40"/>
      <c r="BC28302" s="40"/>
      <c r="BD28302" s="50"/>
    </row>
    <row r="28303" spans="51:56" hidden="1" x14ac:dyDescent="0.25">
      <c r="AY28303" s="40"/>
      <c r="AZ28303" s="40"/>
      <c r="BA28303" s="40"/>
      <c r="BB28303" s="40"/>
      <c r="BC28303" s="40"/>
      <c r="BD28303" s="50"/>
    </row>
    <row r="28304" spans="51:56" hidden="1" x14ac:dyDescent="0.25">
      <c r="AY28304" s="40"/>
      <c r="AZ28304" s="40"/>
      <c r="BA28304" s="40"/>
      <c r="BB28304" s="40"/>
      <c r="BC28304" s="40"/>
      <c r="BD28304" s="50"/>
    </row>
    <row r="28305" spans="51:56" hidden="1" x14ac:dyDescent="0.25">
      <c r="AY28305" s="40"/>
      <c r="AZ28305" s="40"/>
      <c r="BA28305" s="40"/>
      <c r="BB28305" s="40"/>
      <c r="BC28305" s="40"/>
      <c r="BD28305" s="50"/>
    </row>
    <row r="28306" spans="51:56" hidden="1" x14ac:dyDescent="0.25">
      <c r="AY28306" s="40"/>
      <c r="AZ28306" s="40"/>
      <c r="BA28306" s="40"/>
      <c r="BB28306" s="40"/>
      <c r="BC28306" s="40"/>
      <c r="BD28306" s="50"/>
    </row>
    <row r="28307" spans="51:56" hidden="1" x14ac:dyDescent="0.25">
      <c r="AY28307" s="40"/>
      <c r="AZ28307" s="40"/>
      <c r="BA28307" s="40"/>
      <c r="BB28307" s="40"/>
      <c r="BC28307" s="40"/>
      <c r="BD28307" s="50"/>
    </row>
    <row r="28308" spans="51:56" hidden="1" x14ac:dyDescent="0.25">
      <c r="AY28308" s="40"/>
      <c r="AZ28308" s="40"/>
      <c r="BA28308" s="40"/>
      <c r="BB28308" s="40"/>
      <c r="BC28308" s="40"/>
      <c r="BD28308" s="50"/>
    </row>
    <row r="28309" spans="51:56" hidden="1" x14ac:dyDescent="0.25">
      <c r="AY28309" s="40"/>
      <c r="AZ28309" s="40"/>
      <c r="BA28309" s="40"/>
      <c r="BB28309" s="40"/>
      <c r="BC28309" s="40"/>
      <c r="BD28309" s="50"/>
    </row>
    <row r="28310" spans="51:56" hidden="1" x14ac:dyDescent="0.25">
      <c r="AY28310" s="40"/>
      <c r="AZ28310" s="40"/>
      <c r="BA28310" s="40"/>
      <c r="BB28310" s="40"/>
      <c r="BC28310" s="40"/>
      <c r="BD28310" s="50"/>
    </row>
    <row r="28311" spans="51:56" hidden="1" x14ac:dyDescent="0.25">
      <c r="AY28311" s="40"/>
      <c r="AZ28311" s="40"/>
      <c r="BA28311" s="40"/>
      <c r="BB28311" s="40"/>
      <c r="BC28311" s="40"/>
      <c r="BD28311" s="50"/>
    </row>
    <row r="28312" spans="51:56" hidden="1" x14ac:dyDescent="0.25">
      <c r="AY28312" s="40"/>
      <c r="AZ28312" s="40"/>
      <c r="BA28312" s="40"/>
      <c r="BB28312" s="40"/>
      <c r="BC28312" s="40"/>
      <c r="BD28312" s="50"/>
    </row>
    <row r="28313" spans="51:56" hidden="1" x14ac:dyDescent="0.25">
      <c r="AY28313" s="40"/>
      <c r="AZ28313" s="40"/>
      <c r="BA28313" s="40"/>
      <c r="BB28313" s="40"/>
      <c r="BC28313" s="40"/>
      <c r="BD28313" s="50"/>
    </row>
    <row r="28314" spans="51:56" hidden="1" x14ac:dyDescent="0.25">
      <c r="AY28314" s="40"/>
      <c r="AZ28314" s="40"/>
      <c r="BA28314" s="40"/>
      <c r="BB28314" s="40"/>
      <c r="BC28314" s="40"/>
      <c r="BD28314" s="50"/>
    </row>
    <row r="28315" spans="51:56" hidden="1" x14ac:dyDescent="0.25">
      <c r="AY28315" s="40"/>
      <c r="AZ28315" s="40"/>
      <c r="BA28315" s="40"/>
      <c r="BB28315" s="40"/>
      <c r="BC28315" s="40"/>
      <c r="BD28315" s="50"/>
    </row>
    <row r="28316" spans="51:56" hidden="1" x14ac:dyDescent="0.25">
      <c r="AY28316" s="40"/>
      <c r="AZ28316" s="40"/>
      <c r="BA28316" s="40"/>
      <c r="BB28316" s="40"/>
      <c r="BC28316" s="40"/>
      <c r="BD28316" s="50"/>
    </row>
    <row r="28317" spans="51:56" hidden="1" x14ac:dyDescent="0.25">
      <c r="AY28317" s="40"/>
      <c r="AZ28317" s="40"/>
      <c r="BA28317" s="40"/>
      <c r="BB28317" s="40"/>
      <c r="BC28317" s="40"/>
      <c r="BD28317" s="50"/>
    </row>
    <row r="28318" spans="51:56" hidden="1" x14ac:dyDescent="0.25">
      <c r="AY28318" s="40"/>
      <c r="AZ28318" s="40"/>
      <c r="BA28318" s="40"/>
      <c r="BB28318" s="40"/>
      <c r="BC28318" s="40"/>
      <c r="BD28318" s="50"/>
    </row>
    <row r="28319" spans="51:56" hidden="1" x14ac:dyDescent="0.25">
      <c r="AY28319" s="40"/>
      <c r="AZ28319" s="40"/>
      <c r="BA28319" s="40"/>
      <c r="BB28319" s="40"/>
      <c r="BC28319" s="40"/>
      <c r="BD28319" s="50"/>
    </row>
    <row r="28320" spans="51:56" hidden="1" x14ac:dyDescent="0.25">
      <c r="AY28320" s="40"/>
      <c r="AZ28320" s="40"/>
      <c r="BA28320" s="40"/>
      <c r="BB28320" s="40"/>
      <c r="BC28320" s="40"/>
      <c r="BD28320" s="50"/>
    </row>
    <row r="28321" spans="51:56" hidden="1" x14ac:dyDescent="0.25">
      <c r="AY28321" s="40"/>
      <c r="AZ28321" s="40"/>
      <c r="BA28321" s="40"/>
      <c r="BB28321" s="40"/>
      <c r="BC28321" s="40"/>
      <c r="BD28321" s="50"/>
    </row>
    <row r="28322" spans="51:56" hidden="1" x14ac:dyDescent="0.25">
      <c r="AY28322" s="40"/>
      <c r="AZ28322" s="40"/>
      <c r="BA28322" s="40"/>
      <c r="BB28322" s="40"/>
      <c r="BC28322" s="40"/>
      <c r="BD28322" s="50"/>
    </row>
    <row r="28323" spans="51:56" hidden="1" x14ac:dyDescent="0.25">
      <c r="AY28323" s="40"/>
      <c r="AZ28323" s="40"/>
      <c r="BA28323" s="40"/>
      <c r="BB28323" s="40"/>
      <c r="BC28323" s="40"/>
      <c r="BD28323" s="50"/>
    </row>
    <row r="28324" spans="51:56" hidden="1" x14ac:dyDescent="0.25">
      <c r="AY28324" s="40"/>
      <c r="AZ28324" s="40"/>
      <c r="BA28324" s="40"/>
      <c r="BB28324" s="40"/>
      <c r="BC28324" s="40"/>
      <c r="BD28324" s="50"/>
    </row>
    <row r="28325" spans="51:56" hidden="1" x14ac:dyDescent="0.25">
      <c r="AY28325" s="40"/>
      <c r="AZ28325" s="40"/>
      <c r="BA28325" s="40"/>
      <c r="BB28325" s="40"/>
      <c r="BC28325" s="40"/>
      <c r="BD28325" s="50"/>
    </row>
    <row r="28326" spans="51:56" hidden="1" x14ac:dyDescent="0.25">
      <c r="AY28326" s="40"/>
      <c r="AZ28326" s="40"/>
      <c r="BA28326" s="40"/>
      <c r="BB28326" s="40"/>
      <c r="BC28326" s="40"/>
      <c r="BD28326" s="50"/>
    </row>
    <row r="28327" spans="51:56" hidden="1" x14ac:dyDescent="0.25">
      <c r="AY28327" s="40"/>
      <c r="AZ28327" s="40"/>
      <c r="BA28327" s="40"/>
      <c r="BB28327" s="40"/>
      <c r="BC28327" s="40"/>
      <c r="BD28327" s="50"/>
    </row>
    <row r="28328" spans="51:56" hidden="1" x14ac:dyDescent="0.25">
      <c r="AY28328" s="40"/>
      <c r="AZ28328" s="40"/>
      <c r="BA28328" s="40"/>
      <c r="BB28328" s="40"/>
      <c r="BC28328" s="40"/>
      <c r="BD28328" s="50"/>
    </row>
    <row r="28329" spans="51:56" hidden="1" x14ac:dyDescent="0.25">
      <c r="AY28329" s="40"/>
      <c r="AZ28329" s="40"/>
      <c r="BA28329" s="40"/>
      <c r="BB28329" s="40"/>
      <c r="BC28329" s="40"/>
      <c r="BD28329" s="50"/>
    </row>
    <row r="28330" spans="51:56" hidden="1" x14ac:dyDescent="0.25">
      <c r="AY28330" s="40"/>
      <c r="AZ28330" s="40"/>
      <c r="BA28330" s="40"/>
      <c r="BB28330" s="40"/>
      <c r="BC28330" s="40"/>
      <c r="BD28330" s="50"/>
    </row>
    <row r="28331" spans="51:56" hidden="1" x14ac:dyDescent="0.25">
      <c r="AY28331" s="40"/>
      <c r="AZ28331" s="40"/>
      <c r="BA28331" s="40"/>
      <c r="BB28331" s="40"/>
      <c r="BC28331" s="40"/>
      <c r="BD28331" s="50"/>
    </row>
    <row r="28332" spans="51:56" hidden="1" x14ac:dyDescent="0.25">
      <c r="AY28332" s="40"/>
      <c r="AZ28332" s="40"/>
      <c r="BA28332" s="40"/>
      <c r="BB28332" s="40"/>
      <c r="BC28332" s="40"/>
      <c r="BD28332" s="50"/>
    </row>
    <row r="28333" spans="51:56" hidden="1" x14ac:dyDescent="0.25">
      <c r="AY28333" s="40"/>
      <c r="AZ28333" s="40"/>
      <c r="BA28333" s="40"/>
      <c r="BB28333" s="40"/>
      <c r="BC28333" s="40"/>
      <c r="BD28333" s="50"/>
    </row>
    <row r="28334" spans="51:56" hidden="1" x14ac:dyDescent="0.25">
      <c r="AY28334" s="40"/>
      <c r="AZ28334" s="40"/>
      <c r="BA28334" s="40"/>
      <c r="BB28334" s="40"/>
      <c r="BC28334" s="40"/>
      <c r="BD28334" s="50"/>
    </row>
    <row r="28335" spans="51:56" hidden="1" x14ac:dyDescent="0.25">
      <c r="AY28335" s="40"/>
      <c r="AZ28335" s="40"/>
      <c r="BA28335" s="40"/>
      <c r="BB28335" s="40"/>
      <c r="BC28335" s="40"/>
      <c r="BD28335" s="50"/>
    </row>
    <row r="28336" spans="51:56" hidden="1" x14ac:dyDescent="0.25">
      <c r="AY28336" s="40"/>
      <c r="AZ28336" s="40"/>
      <c r="BA28336" s="40"/>
      <c r="BB28336" s="40"/>
      <c r="BC28336" s="40"/>
      <c r="BD28336" s="50"/>
    </row>
    <row r="28337" spans="51:56" hidden="1" x14ac:dyDescent="0.25">
      <c r="AY28337" s="40"/>
      <c r="AZ28337" s="40"/>
      <c r="BA28337" s="40"/>
      <c r="BB28337" s="40"/>
      <c r="BC28337" s="40"/>
      <c r="BD28337" s="50"/>
    </row>
    <row r="28338" spans="51:56" hidden="1" x14ac:dyDescent="0.25">
      <c r="AY28338" s="40"/>
      <c r="AZ28338" s="40"/>
      <c r="BA28338" s="40"/>
      <c r="BB28338" s="40"/>
      <c r="BC28338" s="40"/>
      <c r="BD28338" s="50"/>
    </row>
    <row r="28339" spans="51:56" hidden="1" x14ac:dyDescent="0.25">
      <c r="AY28339" s="40"/>
      <c r="AZ28339" s="40"/>
      <c r="BA28339" s="40"/>
      <c r="BB28339" s="40"/>
      <c r="BC28339" s="40"/>
      <c r="BD28339" s="50"/>
    </row>
    <row r="28340" spans="51:56" hidden="1" x14ac:dyDescent="0.25">
      <c r="AY28340" s="40"/>
      <c r="AZ28340" s="40"/>
      <c r="BA28340" s="40"/>
      <c r="BB28340" s="40"/>
      <c r="BC28340" s="40"/>
      <c r="BD28340" s="50"/>
    </row>
    <row r="28341" spans="51:56" hidden="1" x14ac:dyDescent="0.25">
      <c r="AY28341" s="40"/>
      <c r="AZ28341" s="40"/>
      <c r="BA28341" s="40"/>
      <c r="BB28341" s="40"/>
      <c r="BC28341" s="40"/>
      <c r="BD28341" s="50"/>
    </row>
    <row r="28342" spans="51:56" hidden="1" x14ac:dyDescent="0.25">
      <c r="AY28342" s="40"/>
      <c r="AZ28342" s="40"/>
      <c r="BA28342" s="40"/>
      <c r="BB28342" s="40"/>
      <c r="BC28342" s="40"/>
      <c r="BD28342" s="50"/>
    </row>
    <row r="28343" spans="51:56" hidden="1" x14ac:dyDescent="0.25">
      <c r="AY28343" s="40"/>
      <c r="AZ28343" s="40"/>
      <c r="BA28343" s="40"/>
      <c r="BB28343" s="40"/>
      <c r="BC28343" s="40"/>
      <c r="BD28343" s="50"/>
    </row>
    <row r="28344" spans="51:56" hidden="1" x14ac:dyDescent="0.25">
      <c r="AY28344" s="40"/>
      <c r="AZ28344" s="40"/>
      <c r="BA28344" s="40"/>
      <c r="BB28344" s="40"/>
      <c r="BC28344" s="40"/>
      <c r="BD28344" s="50"/>
    </row>
    <row r="28345" spans="51:56" hidden="1" x14ac:dyDescent="0.25">
      <c r="AY28345" s="40"/>
      <c r="AZ28345" s="40"/>
      <c r="BA28345" s="40"/>
      <c r="BB28345" s="40"/>
      <c r="BC28345" s="40"/>
      <c r="BD28345" s="50"/>
    </row>
    <row r="28346" spans="51:56" hidden="1" x14ac:dyDescent="0.25">
      <c r="AY28346" s="40"/>
      <c r="AZ28346" s="40"/>
      <c r="BA28346" s="40"/>
      <c r="BB28346" s="40"/>
      <c r="BC28346" s="40"/>
      <c r="BD28346" s="50"/>
    </row>
    <row r="28347" spans="51:56" hidden="1" x14ac:dyDescent="0.25">
      <c r="AY28347" s="40"/>
      <c r="AZ28347" s="40"/>
      <c r="BA28347" s="40"/>
      <c r="BB28347" s="40"/>
      <c r="BC28347" s="40"/>
      <c r="BD28347" s="50"/>
    </row>
    <row r="28348" spans="51:56" hidden="1" x14ac:dyDescent="0.25">
      <c r="AY28348" s="40"/>
      <c r="AZ28348" s="40"/>
      <c r="BA28348" s="40"/>
      <c r="BB28348" s="40"/>
      <c r="BC28348" s="40"/>
      <c r="BD28348" s="50"/>
    </row>
    <row r="28349" spans="51:56" hidden="1" x14ac:dyDescent="0.25">
      <c r="AY28349" s="40"/>
      <c r="AZ28349" s="40"/>
      <c r="BA28349" s="40"/>
      <c r="BB28349" s="40"/>
      <c r="BC28349" s="40"/>
      <c r="BD28349" s="50"/>
    </row>
    <row r="28350" spans="51:56" hidden="1" x14ac:dyDescent="0.25">
      <c r="AY28350" s="40"/>
      <c r="AZ28350" s="40"/>
      <c r="BA28350" s="40"/>
      <c r="BB28350" s="40"/>
      <c r="BC28350" s="40"/>
      <c r="BD28350" s="50"/>
    </row>
    <row r="28351" spans="51:56" hidden="1" x14ac:dyDescent="0.25">
      <c r="AY28351" s="40"/>
      <c r="AZ28351" s="40"/>
      <c r="BA28351" s="40"/>
      <c r="BB28351" s="40"/>
      <c r="BC28351" s="40"/>
      <c r="BD28351" s="50"/>
    </row>
    <row r="28352" spans="51:56" hidden="1" x14ac:dyDescent="0.25">
      <c r="AY28352" s="40"/>
      <c r="AZ28352" s="40"/>
      <c r="BA28352" s="40"/>
      <c r="BB28352" s="40"/>
      <c r="BC28352" s="40"/>
      <c r="BD28352" s="50"/>
    </row>
    <row r="28353" spans="51:56" hidden="1" x14ac:dyDescent="0.25">
      <c r="AY28353" s="40"/>
      <c r="AZ28353" s="40"/>
      <c r="BA28353" s="40"/>
      <c r="BB28353" s="40"/>
      <c r="BC28353" s="40"/>
      <c r="BD28353" s="50"/>
    </row>
    <row r="28354" spans="51:56" hidden="1" x14ac:dyDescent="0.25">
      <c r="AY28354" s="40"/>
      <c r="AZ28354" s="40"/>
      <c r="BA28354" s="40"/>
      <c r="BB28354" s="40"/>
      <c r="BC28354" s="40"/>
      <c r="BD28354" s="50"/>
    </row>
    <row r="28355" spans="51:56" hidden="1" x14ac:dyDescent="0.25">
      <c r="AY28355" s="40"/>
      <c r="AZ28355" s="40"/>
      <c r="BA28355" s="40"/>
      <c r="BB28355" s="40"/>
      <c r="BC28355" s="40"/>
      <c r="BD28355" s="50"/>
    </row>
    <row r="28356" spans="51:56" hidden="1" x14ac:dyDescent="0.25">
      <c r="AY28356" s="40"/>
      <c r="AZ28356" s="40"/>
      <c r="BA28356" s="40"/>
      <c r="BB28356" s="40"/>
      <c r="BC28356" s="40"/>
      <c r="BD28356" s="50"/>
    </row>
    <row r="28357" spans="51:56" hidden="1" x14ac:dyDescent="0.25">
      <c r="AY28357" s="40"/>
      <c r="AZ28357" s="40"/>
      <c r="BA28357" s="40"/>
      <c r="BB28357" s="40"/>
      <c r="BC28357" s="40"/>
      <c r="BD28357" s="50"/>
    </row>
    <row r="28358" spans="51:56" hidden="1" x14ac:dyDescent="0.25">
      <c r="AY28358" s="40"/>
      <c r="AZ28358" s="40"/>
      <c r="BA28358" s="40"/>
      <c r="BB28358" s="40"/>
      <c r="BC28358" s="40"/>
      <c r="BD28358" s="50"/>
    </row>
    <row r="28359" spans="51:56" hidden="1" x14ac:dyDescent="0.25">
      <c r="AY28359" s="40"/>
      <c r="AZ28359" s="40"/>
      <c r="BA28359" s="40"/>
      <c r="BB28359" s="40"/>
      <c r="BC28359" s="40"/>
      <c r="BD28359" s="50"/>
    </row>
    <row r="28360" spans="51:56" hidden="1" x14ac:dyDescent="0.25">
      <c r="AY28360" s="40"/>
      <c r="AZ28360" s="40"/>
      <c r="BA28360" s="40"/>
      <c r="BB28360" s="40"/>
      <c r="BC28360" s="40"/>
      <c r="BD28360" s="50"/>
    </row>
    <row r="28361" spans="51:56" hidden="1" x14ac:dyDescent="0.25">
      <c r="AY28361" s="40"/>
      <c r="AZ28361" s="40"/>
      <c r="BA28361" s="40"/>
      <c r="BB28361" s="40"/>
      <c r="BC28361" s="40"/>
      <c r="BD28361" s="50"/>
    </row>
    <row r="28362" spans="51:56" hidden="1" x14ac:dyDescent="0.25">
      <c r="AY28362" s="40"/>
      <c r="AZ28362" s="40"/>
      <c r="BA28362" s="40"/>
      <c r="BB28362" s="40"/>
      <c r="BC28362" s="40"/>
      <c r="BD28362" s="50"/>
    </row>
    <row r="28363" spans="51:56" hidden="1" x14ac:dyDescent="0.25">
      <c r="AY28363" s="40"/>
      <c r="AZ28363" s="40"/>
      <c r="BA28363" s="40"/>
      <c r="BB28363" s="40"/>
      <c r="BC28363" s="40"/>
      <c r="BD28363" s="50"/>
    </row>
    <row r="28364" spans="51:56" hidden="1" x14ac:dyDescent="0.25">
      <c r="AY28364" s="40"/>
      <c r="AZ28364" s="40"/>
      <c r="BA28364" s="40"/>
      <c r="BB28364" s="40"/>
      <c r="BC28364" s="40"/>
      <c r="BD28364" s="50"/>
    </row>
    <row r="28365" spans="51:56" hidden="1" x14ac:dyDescent="0.25">
      <c r="AY28365" s="40"/>
      <c r="AZ28365" s="40"/>
      <c r="BA28365" s="40"/>
      <c r="BB28365" s="40"/>
      <c r="BC28365" s="40"/>
      <c r="BD28365" s="50"/>
    </row>
    <row r="28366" spans="51:56" hidden="1" x14ac:dyDescent="0.25">
      <c r="AY28366" s="40"/>
      <c r="AZ28366" s="40"/>
      <c r="BA28366" s="40"/>
      <c r="BB28366" s="40"/>
      <c r="BC28366" s="40"/>
      <c r="BD28366" s="50"/>
    </row>
    <row r="28367" spans="51:56" hidden="1" x14ac:dyDescent="0.25">
      <c r="AY28367" s="40"/>
      <c r="AZ28367" s="40"/>
      <c r="BA28367" s="40"/>
      <c r="BB28367" s="40"/>
      <c r="BC28367" s="40"/>
      <c r="BD28367" s="50"/>
    </row>
    <row r="28368" spans="51:56" hidden="1" x14ac:dyDescent="0.25">
      <c r="AY28368" s="40"/>
      <c r="AZ28368" s="40"/>
      <c r="BA28368" s="40"/>
      <c r="BB28368" s="40"/>
      <c r="BC28368" s="40"/>
      <c r="BD28368" s="50"/>
    </row>
    <row r="28369" spans="51:56" hidden="1" x14ac:dyDescent="0.25">
      <c r="AY28369" s="40"/>
      <c r="AZ28369" s="40"/>
      <c r="BA28369" s="40"/>
      <c r="BB28369" s="40"/>
      <c r="BC28369" s="40"/>
      <c r="BD28369" s="50"/>
    </row>
    <row r="28370" spans="51:56" hidden="1" x14ac:dyDescent="0.25">
      <c r="AY28370" s="40"/>
      <c r="AZ28370" s="40"/>
      <c r="BA28370" s="40"/>
      <c r="BB28370" s="40"/>
      <c r="BC28370" s="40"/>
      <c r="BD28370" s="50"/>
    </row>
    <row r="28371" spans="51:56" hidden="1" x14ac:dyDescent="0.25">
      <c r="AY28371" s="40"/>
      <c r="AZ28371" s="40"/>
      <c r="BA28371" s="40"/>
      <c r="BB28371" s="40"/>
      <c r="BC28371" s="40"/>
      <c r="BD28371" s="50"/>
    </row>
    <row r="28372" spans="51:56" hidden="1" x14ac:dyDescent="0.25">
      <c r="AY28372" s="40"/>
      <c r="AZ28372" s="40"/>
      <c r="BA28372" s="40"/>
      <c r="BB28372" s="40"/>
      <c r="BC28372" s="40"/>
      <c r="BD28372" s="50"/>
    </row>
    <row r="28373" spans="51:56" hidden="1" x14ac:dyDescent="0.25">
      <c r="AY28373" s="40"/>
      <c r="AZ28373" s="40"/>
      <c r="BA28373" s="40"/>
      <c r="BB28373" s="40"/>
      <c r="BC28373" s="40"/>
      <c r="BD28373" s="50"/>
    </row>
    <row r="28374" spans="51:56" hidden="1" x14ac:dyDescent="0.25">
      <c r="AY28374" s="40"/>
      <c r="AZ28374" s="40"/>
      <c r="BA28374" s="40"/>
      <c r="BB28374" s="40"/>
      <c r="BC28374" s="40"/>
      <c r="BD28374" s="50"/>
    </row>
    <row r="28375" spans="51:56" hidden="1" x14ac:dyDescent="0.25">
      <c r="AY28375" s="40"/>
      <c r="AZ28375" s="40"/>
      <c r="BA28375" s="40"/>
      <c r="BB28375" s="40"/>
      <c r="BC28375" s="40"/>
      <c r="BD28375" s="50"/>
    </row>
    <row r="28376" spans="51:56" hidden="1" x14ac:dyDescent="0.25">
      <c r="AY28376" s="40"/>
      <c r="AZ28376" s="40"/>
      <c r="BA28376" s="40"/>
      <c r="BB28376" s="40"/>
      <c r="BC28376" s="40"/>
      <c r="BD28376" s="50"/>
    </row>
    <row r="28377" spans="51:56" hidden="1" x14ac:dyDescent="0.25">
      <c r="AY28377" s="40"/>
      <c r="AZ28377" s="40"/>
      <c r="BA28377" s="40"/>
      <c r="BB28377" s="40"/>
      <c r="BC28377" s="40"/>
      <c r="BD28377" s="50"/>
    </row>
    <row r="28378" spans="51:56" hidden="1" x14ac:dyDescent="0.25">
      <c r="AY28378" s="40"/>
      <c r="AZ28378" s="40"/>
      <c r="BA28378" s="40"/>
      <c r="BB28378" s="40"/>
      <c r="BC28378" s="40"/>
      <c r="BD28378" s="50"/>
    </row>
    <row r="28379" spans="51:56" hidden="1" x14ac:dyDescent="0.25">
      <c r="AY28379" s="40"/>
      <c r="AZ28379" s="40"/>
      <c r="BA28379" s="40"/>
      <c r="BB28379" s="40"/>
      <c r="BC28379" s="40"/>
      <c r="BD28379" s="50"/>
    </row>
    <row r="28380" spans="51:56" hidden="1" x14ac:dyDescent="0.25">
      <c r="AY28380" s="40"/>
      <c r="AZ28380" s="40"/>
      <c r="BA28380" s="40"/>
      <c r="BB28380" s="40"/>
      <c r="BC28380" s="40"/>
      <c r="BD28380" s="50"/>
    </row>
    <row r="28381" spans="51:56" hidden="1" x14ac:dyDescent="0.25">
      <c r="AY28381" s="40"/>
      <c r="AZ28381" s="40"/>
      <c r="BA28381" s="40"/>
      <c r="BB28381" s="40"/>
      <c r="BC28381" s="40"/>
      <c r="BD28381" s="50"/>
    </row>
    <row r="28382" spans="51:56" hidden="1" x14ac:dyDescent="0.25">
      <c r="AY28382" s="40"/>
      <c r="AZ28382" s="40"/>
      <c r="BA28382" s="40"/>
      <c r="BB28382" s="40"/>
      <c r="BC28382" s="40"/>
      <c r="BD28382" s="50"/>
    </row>
    <row r="28383" spans="51:56" hidden="1" x14ac:dyDescent="0.25">
      <c r="AY28383" s="40"/>
      <c r="AZ28383" s="40"/>
      <c r="BA28383" s="40"/>
      <c r="BB28383" s="40"/>
      <c r="BC28383" s="40"/>
      <c r="BD28383" s="50"/>
    </row>
    <row r="28384" spans="51:56" hidden="1" x14ac:dyDescent="0.25">
      <c r="AY28384" s="40"/>
      <c r="AZ28384" s="40"/>
      <c r="BA28384" s="40"/>
      <c r="BB28384" s="40"/>
      <c r="BC28384" s="40"/>
      <c r="BD28384" s="50"/>
    </row>
    <row r="28385" spans="51:56" hidden="1" x14ac:dyDescent="0.25">
      <c r="AY28385" s="40"/>
      <c r="AZ28385" s="40"/>
      <c r="BA28385" s="40"/>
      <c r="BB28385" s="40"/>
      <c r="BC28385" s="40"/>
      <c r="BD28385" s="50"/>
    </row>
    <row r="28386" spans="51:56" hidden="1" x14ac:dyDescent="0.25">
      <c r="AY28386" s="40"/>
      <c r="AZ28386" s="40"/>
      <c r="BA28386" s="40"/>
      <c r="BB28386" s="40"/>
      <c r="BC28386" s="40"/>
      <c r="BD28386" s="50"/>
    </row>
    <row r="28387" spans="51:56" hidden="1" x14ac:dyDescent="0.25">
      <c r="AY28387" s="40"/>
      <c r="AZ28387" s="40"/>
      <c r="BA28387" s="40"/>
      <c r="BB28387" s="40"/>
      <c r="BC28387" s="40"/>
      <c r="BD28387" s="50"/>
    </row>
    <row r="28388" spans="51:56" hidden="1" x14ac:dyDescent="0.25">
      <c r="AY28388" s="40"/>
      <c r="AZ28388" s="40"/>
      <c r="BA28388" s="40"/>
      <c r="BB28388" s="40"/>
      <c r="BC28388" s="40"/>
      <c r="BD28388" s="50"/>
    </row>
    <row r="28389" spans="51:56" hidden="1" x14ac:dyDescent="0.25">
      <c r="AY28389" s="40"/>
      <c r="AZ28389" s="40"/>
      <c r="BA28389" s="40"/>
      <c r="BB28389" s="40"/>
      <c r="BC28389" s="40"/>
      <c r="BD28389" s="50"/>
    </row>
    <row r="28390" spans="51:56" hidden="1" x14ac:dyDescent="0.25">
      <c r="AY28390" s="40"/>
      <c r="AZ28390" s="40"/>
      <c r="BA28390" s="40"/>
      <c r="BB28390" s="40"/>
      <c r="BC28390" s="40"/>
      <c r="BD28390" s="50"/>
    </row>
    <row r="28391" spans="51:56" hidden="1" x14ac:dyDescent="0.25">
      <c r="AY28391" s="40"/>
      <c r="AZ28391" s="40"/>
      <c r="BA28391" s="40"/>
      <c r="BB28391" s="40"/>
      <c r="BC28391" s="40"/>
      <c r="BD28391" s="50"/>
    </row>
    <row r="28392" spans="51:56" hidden="1" x14ac:dyDescent="0.25">
      <c r="AY28392" s="40"/>
      <c r="AZ28392" s="40"/>
      <c r="BA28392" s="40"/>
      <c r="BB28392" s="40"/>
      <c r="BC28392" s="40"/>
      <c r="BD28392" s="50"/>
    </row>
    <row r="28393" spans="51:56" hidden="1" x14ac:dyDescent="0.25">
      <c r="AY28393" s="40"/>
      <c r="AZ28393" s="40"/>
      <c r="BA28393" s="40"/>
      <c r="BB28393" s="40"/>
      <c r="BC28393" s="40"/>
      <c r="BD28393" s="50"/>
    </row>
    <row r="28394" spans="51:56" hidden="1" x14ac:dyDescent="0.25">
      <c r="AY28394" s="40"/>
      <c r="AZ28394" s="40"/>
      <c r="BA28394" s="40"/>
      <c r="BB28394" s="40"/>
      <c r="BC28394" s="40"/>
      <c r="BD28394" s="50"/>
    </row>
    <row r="28395" spans="51:56" hidden="1" x14ac:dyDescent="0.25">
      <c r="AY28395" s="40"/>
      <c r="AZ28395" s="40"/>
      <c r="BA28395" s="40"/>
      <c r="BB28395" s="40"/>
      <c r="BC28395" s="40"/>
      <c r="BD28395" s="50"/>
    </row>
    <row r="28396" spans="51:56" hidden="1" x14ac:dyDescent="0.25">
      <c r="AY28396" s="40"/>
      <c r="AZ28396" s="40"/>
      <c r="BA28396" s="40"/>
      <c r="BB28396" s="40"/>
      <c r="BC28396" s="40"/>
      <c r="BD28396" s="50"/>
    </row>
    <row r="28397" spans="51:56" hidden="1" x14ac:dyDescent="0.25">
      <c r="AY28397" s="40"/>
      <c r="AZ28397" s="40"/>
      <c r="BA28397" s="40"/>
      <c r="BB28397" s="40"/>
      <c r="BC28397" s="40"/>
      <c r="BD28397" s="50"/>
    </row>
    <row r="28398" spans="51:56" hidden="1" x14ac:dyDescent="0.25">
      <c r="AY28398" s="40"/>
      <c r="AZ28398" s="40"/>
      <c r="BA28398" s="40"/>
      <c r="BB28398" s="40"/>
      <c r="BC28398" s="40"/>
      <c r="BD28398" s="50"/>
    </row>
    <row r="28399" spans="51:56" hidden="1" x14ac:dyDescent="0.25">
      <c r="AY28399" s="40"/>
      <c r="AZ28399" s="40"/>
      <c r="BA28399" s="40"/>
      <c r="BB28399" s="40"/>
      <c r="BC28399" s="40"/>
      <c r="BD28399" s="50"/>
    </row>
    <row r="28400" spans="51:56" hidden="1" x14ac:dyDescent="0.25">
      <c r="AY28400" s="40"/>
      <c r="AZ28400" s="40"/>
      <c r="BA28400" s="40"/>
      <c r="BB28400" s="40"/>
      <c r="BC28400" s="40"/>
      <c r="BD28400" s="50"/>
    </row>
    <row r="28401" spans="51:56" hidden="1" x14ac:dyDescent="0.25">
      <c r="AY28401" s="40"/>
      <c r="AZ28401" s="40"/>
      <c r="BA28401" s="40"/>
      <c r="BB28401" s="40"/>
      <c r="BC28401" s="40"/>
      <c r="BD28401" s="50"/>
    </row>
    <row r="28402" spans="51:56" hidden="1" x14ac:dyDescent="0.25">
      <c r="AY28402" s="40"/>
      <c r="AZ28402" s="40"/>
      <c r="BA28402" s="40"/>
      <c r="BB28402" s="40"/>
      <c r="BC28402" s="40"/>
      <c r="BD28402" s="50"/>
    </row>
    <row r="28403" spans="51:56" hidden="1" x14ac:dyDescent="0.25">
      <c r="AY28403" s="40"/>
      <c r="AZ28403" s="40"/>
      <c r="BA28403" s="40"/>
      <c r="BB28403" s="40"/>
      <c r="BC28403" s="40"/>
      <c r="BD28403" s="50"/>
    </row>
    <row r="28404" spans="51:56" hidden="1" x14ac:dyDescent="0.25">
      <c r="AY28404" s="40"/>
      <c r="AZ28404" s="40"/>
      <c r="BA28404" s="40"/>
      <c r="BB28404" s="40"/>
      <c r="BC28404" s="40"/>
      <c r="BD28404" s="50"/>
    </row>
    <row r="28405" spans="51:56" hidden="1" x14ac:dyDescent="0.25">
      <c r="AY28405" s="40"/>
      <c r="AZ28405" s="40"/>
      <c r="BA28405" s="40"/>
      <c r="BB28405" s="40"/>
      <c r="BC28405" s="40"/>
      <c r="BD28405" s="50"/>
    </row>
    <row r="28406" spans="51:56" hidden="1" x14ac:dyDescent="0.25">
      <c r="AY28406" s="40"/>
      <c r="AZ28406" s="40"/>
      <c r="BA28406" s="40"/>
      <c r="BB28406" s="40"/>
      <c r="BC28406" s="40"/>
      <c r="BD28406" s="50"/>
    </row>
    <row r="28407" spans="51:56" hidden="1" x14ac:dyDescent="0.25">
      <c r="AY28407" s="40"/>
      <c r="AZ28407" s="40"/>
      <c r="BA28407" s="40"/>
      <c r="BB28407" s="40"/>
      <c r="BC28407" s="40"/>
      <c r="BD28407" s="50"/>
    </row>
    <row r="28408" spans="51:56" hidden="1" x14ac:dyDescent="0.25">
      <c r="AY28408" s="40"/>
      <c r="AZ28408" s="40"/>
      <c r="BA28408" s="40"/>
      <c r="BB28408" s="40"/>
      <c r="BC28408" s="40"/>
      <c r="BD28408" s="50"/>
    </row>
    <row r="28409" spans="51:56" hidden="1" x14ac:dyDescent="0.25">
      <c r="AY28409" s="40"/>
      <c r="AZ28409" s="40"/>
      <c r="BA28409" s="40"/>
      <c r="BB28409" s="40"/>
      <c r="BC28409" s="40"/>
      <c r="BD28409" s="50"/>
    </row>
    <row r="28410" spans="51:56" hidden="1" x14ac:dyDescent="0.25">
      <c r="AY28410" s="40"/>
      <c r="AZ28410" s="40"/>
      <c r="BA28410" s="40"/>
      <c r="BB28410" s="40"/>
      <c r="BC28410" s="40"/>
      <c r="BD28410" s="50"/>
    </row>
    <row r="28411" spans="51:56" hidden="1" x14ac:dyDescent="0.25">
      <c r="AY28411" s="40"/>
      <c r="AZ28411" s="40"/>
      <c r="BA28411" s="40"/>
      <c r="BB28411" s="40"/>
      <c r="BC28411" s="40"/>
      <c r="BD28411" s="50"/>
    </row>
    <row r="28412" spans="51:56" hidden="1" x14ac:dyDescent="0.25">
      <c r="AY28412" s="40"/>
      <c r="AZ28412" s="40"/>
      <c r="BA28412" s="40"/>
      <c r="BB28412" s="40"/>
      <c r="BC28412" s="40"/>
      <c r="BD28412" s="50"/>
    </row>
    <row r="28413" spans="51:56" hidden="1" x14ac:dyDescent="0.25">
      <c r="AY28413" s="40"/>
      <c r="AZ28413" s="40"/>
      <c r="BA28413" s="40"/>
      <c r="BB28413" s="40"/>
      <c r="BC28413" s="40"/>
      <c r="BD28413" s="50"/>
    </row>
    <row r="28414" spans="51:56" hidden="1" x14ac:dyDescent="0.25">
      <c r="AY28414" s="40"/>
      <c r="AZ28414" s="40"/>
      <c r="BA28414" s="40"/>
      <c r="BB28414" s="40"/>
      <c r="BC28414" s="40"/>
      <c r="BD28414" s="50"/>
    </row>
    <row r="28415" spans="51:56" hidden="1" x14ac:dyDescent="0.25">
      <c r="AY28415" s="40"/>
      <c r="AZ28415" s="40"/>
      <c r="BA28415" s="40"/>
      <c r="BB28415" s="40"/>
      <c r="BC28415" s="40"/>
      <c r="BD28415" s="50"/>
    </row>
    <row r="28416" spans="51:56" hidden="1" x14ac:dyDescent="0.25">
      <c r="AY28416" s="40"/>
      <c r="AZ28416" s="40"/>
      <c r="BA28416" s="40"/>
      <c r="BB28416" s="40"/>
      <c r="BC28416" s="40"/>
      <c r="BD28416" s="50"/>
    </row>
    <row r="28417" spans="51:56" hidden="1" x14ac:dyDescent="0.25">
      <c r="AY28417" s="40"/>
      <c r="AZ28417" s="40"/>
      <c r="BA28417" s="40"/>
      <c r="BB28417" s="40"/>
      <c r="BC28417" s="40"/>
      <c r="BD28417" s="50"/>
    </row>
    <row r="28418" spans="51:56" hidden="1" x14ac:dyDescent="0.25">
      <c r="AY28418" s="40"/>
      <c r="AZ28418" s="40"/>
      <c r="BA28418" s="40"/>
      <c r="BB28418" s="40"/>
      <c r="BC28418" s="40"/>
      <c r="BD28418" s="50"/>
    </row>
    <row r="28419" spans="51:56" hidden="1" x14ac:dyDescent="0.25">
      <c r="AY28419" s="40"/>
      <c r="AZ28419" s="40"/>
      <c r="BA28419" s="40"/>
      <c r="BB28419" s="40"/>
      <c r="BC28419" s="40"/>
      <c r="BD28419" s="50"/>
    </row>
    <row r="28420" spans="51:56" hidden="1" x14ac:dyDescent="0.25">
      <c r="AY28420" s="40"/>
      <c r="AZ28420" s="40"/>
      <c r="BA28420" s="40"/>
      <c r="BB28420" s="40"/>
      <c r="BC28420" s="40"/>
      <c r="BD28420" s="50"/>
    </row>
    <row r="28421" spans="51:56" hidden="1" x14ac:dyDescent="0.25">
      <c r="AY28421" s="40"/>
      <c r="AZ28421" s="40"/>
      <c r="BA28421" s="40"/>
      <c r="BB28421" s="40"/>
      <c r="BC28421" s="40"/>
      <c r="BD28421" s="50"/>
    </row>
    <row r="28422" spans="51:56" hidden="1" x14ac:dyDescent="0.25">
      <c r="AY28422" s="40"/>
      <c r="AZ28422" s="40"/>
      <c r="BA28422" s="40"/>
      <c r="BB28422" s="40"/>
      <c r="BC28422" s="40"/>
      <c r="BD28422" s="50"/>
    </row>
    <row r="28423" spans="51:56" hidden="1" x14ac:dyDescent="0.25">
      <c r="AY28423" s="40"/>
      <c r="AZ28423" s="40"/>
      <c r="BA28423" s="40"/>
      <c r="BB28423" s="40"/>
      <c r="BC28423" s="40"/>
      <c r="BD28423" s="50"/>
    </row>
    <row r="28424" spans="51:56" hidden="1" x14ac:dyDescent="0.25">
      <c r="AY28424" s="40"/>
      <c r="AZ28424" s="40"/>
      <c r="BA28424" s="40"/>
      <c r="BB28424" s="40"/>
      <c r="BC28424" s="40"/>
      <c r="BD28424" s="50"/>
    </row>
    <row r="28425" spans="51:56" hidden="1" x14ac:dyDescent="0.25">
      <c r="AY28425" s="40"/>
      <c r="AZ28425" s="40"/>
      <c r="BA28425" s="40"/>
      <c r="BB28425" s="40"/>
      <c r="BC28425" s="40"/>
      <c r="BD28425" s="50"/>
    </row>
    <row r="28426" spans="51:56" hidden="1" x14ac:dyDescent="0.25">
      <c r="AY28426" s="40"/>
      <c r="AZ28426" s="40"/>
      <c r="BA28426" s="40"/>
      <c r="BB28426" s="40"/>
      <c r="BC28426" s="40"/>
      <c r="BD28426" s="50"/>
    </row>
    <row r="28427" spans="51:56" hidden="1" x14ac:dyDescent="0.25">
      <c r="AY28427" s="40"/>
      <c r="AZ28427" s="40"/>
      <c r="BA28427" s="40"/>
      <c r="BB28427" s="40"/>
      <c r="BC28427" s="40"/>
      <c r="BD28427" s="50"/>
    </row>
    <row r="28428" spans="51:56" hidden="1" x14ac:dyDescent="0.25">
      <c r="AY28428" s="40"/>
      <c r="AZ28428" s="40"/>
      <c r="BA28428" s="40"/>
      <c r="BB28428" s="40"/>
      <c r="BC28428" s="40"/>
      <c r="BD28428" s="50"/>
    </row>
    <row r="28429" spans="51:56" hidden="1" x14ac:dyDescent="0.25">
      <c r="AY28429" s="40"/>
      <c r="AZ28429" s="40"/>
      <c r="BA28429" s="40"/>
      <c r="BB28429" s="40"/>
      <c r="BC28429" s="40"/>
      <c r="BD28429" s="50"/>
    </row>
    <row r="28430" spans="51:56" hidden="1" x14ac:dyDescent="0.25">
      <c r="AY28430" s="40"/>
      <c r="AZ28430" s="40"/>
      <c r="BA28430" s="40"/>
      <c r="BB28430" s="40"/>
      <c r="BC28430" s="40"/>
      <c r="BD28430" s="50"/>
    </row>
    <row r="28431" spans="51:56" hidden="1" x14ac:dyDescent="0.25">
      <c r="AY28431" s="40"/>
      <c r="AZ28431" s="40"/>
      <c r="BA28431" s="40"/>
      <c r="BB28431" s="40"/>
      <c r="BC28431" s="40"/>
      <c r="BD28431" s="50"/>
    </row>
    <row r="28432" spans="51:56" hidden="1" x14ac:dyDescent="0.25">
      <c r="AY28432" s="40"/>
      <c r="AZ28432" s="40"/>
      <c r="BA28432" s="40"/>
      <c r="BB28432" s="40"/>
      <c r="BC28432" s="40"/>
      <c r="BD28432" s="50"/>
    </row>
    <row r="28433" spans="51:56" hidden="1" x14ac:dyDescent="0.25">
      <c r="AY28433" s="40"/>
      <c r="AZ28433" s="40"/>
      <c r="BA28433" s="40"/>
      <c r="BB28433" s="40"/>
      <c r="BC28433" s="40"/>
      <c r="BD28433" s="50"/>
    </row>
    <row r="28434" spans="51:56" hidden="1" x14ac:dyDescent="0.25">
      <c r="AY28434" s="40"/>
      <c r="AZ28434" s="40"/>
      <c r="BA28434" s="40"/>
      <c r="BB28434" s="40"/>
      <c r="BC28434" s="40"/>
      <c r="BD28434" s="50"/>
    </row>
    <row r="28435" spans="51:56" hidden="1" x14ac:dyDescent="0.25">
      <c r="AY28435" s="40"/>
      <c r="AZ28435" s="40"/>
      <c r="BA28435" s="40"/>
      <c r="BB28435" s="40"/>
      <c r="BC28435" s="40"/>
      <c r="BD28435" s="50"/>
    </row>
    <row r="28436" spans="51:56" hidden="1" x14ac:dyDescent="0.25">
      <c r="AY28436" s="40"/>
      <c r="AZ28436" s="40"/>
      <c r="BA28436" s="40"/>
      <c r="BB28436" s="40"/>
      <c r="BC28436" s="40"/>
      <c r="BD28436" s="50"/>
    </row>
    <row r="28437" spans="51:56" hidden="1" x14ac:dyDescent="0.25">
      <c r="AY28437" s="40"/>
      <c r="AZ28437" s="40"/>
      <c r="BA28437" s="40"/>
      <c r="BB28437" s="40"/>
      <c r="BC28437" s="40"/>
      <c r="BD28437" s="50"/>
    </row>
    <row r="28438" spans="51:56" hidden="1" x14ac:dyDescent="0.25">
      <c r="AY28438" s="40"/>
      <c r="AZ28438" s="40"/>
      <c r="BA28438" s="40"/>
      <c r="BB28438" s="40"/>
      <c r="BC28438" s="40"/>
      <c r="BD28438" s="50"/>
    </row>
    <row r="28439" spans="51:56" hidden="1" x14ac:dyDescent="0.25">
      <c r="AY28439" s="40"/>
      <c r="AZ28439" s="40"/>
      <c r="BA28439" s="40"/>
      <c r="BB28439" s="40"/>
      <c r="BC28439" s="40"/>
      <c r="BD28439" s="50"/>
    </row>
    <row r="28440" spans="51:56" hidden="1" x14ac:dyDescent="0.25">
      <c r="AY28440" s="40"/>
      <c r="AZ28440" s="40"/>
      <c r="BA28440" s="40"/>
      <c r="BB28440" s="40"/>
      <c r="BC28440" s="40"/>
      <c r="BD28440" s="50"/>
    </row>
    <row r="28441" spans="51:56" hidden="1" x14ac:dyDescent="0.25">
      <c r="AY28441" s="40"/>
      <c r="AZ28441" s="40"/>
      <c r="BA28441" s="40"/>
      <c r="BB28441" s="40"/>
      <c r="BC28441" s="40"/>
      <c r="BD28441" s="50"/>
    </row>
    <row r="28442" spans="51:56" hidden="1" x14ac:dyDescent="0.25">
      <c r="AY28442" s="40"/>
      <c r="AZ28442" s="40"/>
      <c r="BA28442" s="40"/>
      <c r="BB28442" s="40"/>
      <c r="BC28442" s="40"/>
      <c r="BD28442" s="50"/>
    </row>
    <row r="28443" spans="51:56" hidden="1" x14ac:dyDescent="0.25">
      <c r="AY28443" s="40"/>
      <c r="AZ28443" s="40"/>
      <c r="BA28443" s="40"/>
      <c r="BB28443" s="40"/>
      <c r="BC28443" s="40"/>
      <c r="BD28443" s="50"/>
    </row>
    <row r="28444" spans="51:56" hidden="1" x14ac:dyDescent="0.25">
      <c r="AY28444" s="40"/>
      <c r="AZ28444" s="40"/>
      <c r="BA28444" s="40"/>
      <c r="BB28444" s="40"/>
      <c r="BC28444" s="40"/>
      <c r="BD28444" s="50"/>
    </row>
    <row r="28445" spans="51:56" hidden="1" x14ac:dyDescent="0.25">
      <c r="AY28445" s="40"/>
      <c r="AZ28445" s="40"/>
      <c r="BA28445" s="40"/>
      <c r="BB28445" s="40"/>
      <c r="BC28445" s="40"/>
      <c r="BD28445" s="50"/>
    </row>
    <row r="28446" spans="51:56" hidden="1" x14ac:dyDescent="0.25">
      <c r="AY28446" s="40"/>
      <c r="AZ28446" s="40"/>
      <c r="BA28446" s="40"/>
      <c r="BB28446" s="40"/>
      <c r="BC28446" s="40"/>
      <c r="BD28446" s="50"/>
    </row>
    <row r="28447" spans="51:56" hidden="1" x14ac:dyDescent="0.25">
      <c r="AY28447" s="40"/>
      <c r="AZ28447" s="40"/>
      <c r="BA28447" s="40"/>
      <c r="BB28447" s="40"/>
      <c r="BC28447" s="40"/>
      <c r="BD28447" s="50"/>
    </row>
    <row r="28448" spans="51:56" hidden="1" x14ac:dyDescent="0.25">
      <c r="AY28448" s="40"/>
      <c r="AZ28448" s="40"/>
      <c r="BA28448" s="40"/>
      <c r="BB28448" s="40"/>
      <c r="BC28448" s="40"/>
      <c r="BD28448" s="50"/>
    </row>
    <row r="28449" spans="51:56" hidden="1" x14ac:dyDescent="0.25">
      <c r="AY28449" s="40"/>
      <c r="AZ28449" s="40"/>
      <c r="BA28449" s="40"/>
      <c r="BB28449" s="40"/>
      <c r="BC28449" s="40"/>
      <c r="BD28449" s="50"/>
    </row>
    <row r="28450" spans="51:56" hidden="1" x14ac:dyDescent="0.25">
      <c r="AY28450" s="40"/>
      <c r="AZ28450" s="40"/>
      <c r="BA28450" s="40"/>
      <c r="BB28450" s="40"/>
      <c r="BC28450" s="40"/>
      <c r="BD28450" s="50"/>
    </row>
    <row r="28451" spans="51:56" hidden="1" x14ac:dyDescent="0.25">
      <c r="AY28451" s="40"/>
      <c r="AZ28451" s="40"/>
      <c r="BA28451" s="40"/>
      <c r="BB28451" s="40"/>
      <c r="BC28451" s="40"/>
      <c r="BD28451" s="50"/>
    </row>
    <row r="28452" spans="51:56" hidden="1" x14ac:dyDescent="0.25">
      <c r="AY28452" s="40"/>
      <c r="AZ28452" s="40"/>
      <c r="BA28452" s="40"/>
      <c r="BB28452" s="40"/>
      <c r="BC28452" s="40"/>
      <c r="BD28452" s="50"/>
    </row>
    <row r="28453" spans="51:56" hidden="1" x14ac:dyDescent="0.25">
      <c r="AY28453" s="40"/>
      <c r="AZ28453" s="40"/>
      <c r="BA28453" s="40"/>
      <c r="BB28453" s="40"/>
      <c r="BC28453" s="40"/>
      <c r="BD28453" s="50"/>
    </row>
    <row r="28454" spans="51:56" hidden="1" x14ac:dyDescent="0.25">
      <c r="AY28454" s="40"/>
      <c r="AZ28454" s="40"/>
      <c r="BA28454" s="40"/>
      <c r="BB28454" s="40"/>
      <c r="BC28454" s="40"/>
      <c r="BD28454" s="50"/>
    </row>
    <row r="28455" spans="51:56" hidden="1" x14ac:dyDescent="0.25">
      <c r="AY28455" s="40"/>
      <c r="AZ28455" s="40"/>
      <c r="BA28455" s="40"/>
      <c r="BB28455" s="40"/>
      <c r="BC28455" s="40"/>
      <c r="BD28455" s="50"/>
    </row>
    <row r="28456" spans="51:56" hidden="1" x14ac:dyDescent="0.25">
      <c r="AY28456" s="40"/>
      <c r="AZ28456" s="40"/>
      <c r="BA28456" s="40"/>
      <c r="BB28456" s="40"/>
      <c r="BC28456" s="40"/>
      <c r="BD28456" s="50"/>
    </row>
    <row r="28457" spans="51:56" hidden="1" x14ac:dyDescent="0.25">
      <c r="AY28457" s="40"/>
      <c r="AZ28457" s="40"/>
      <c r="BA28457" s="40"/>
      <c r="BB28457" s="40"/>
      <c r="BC28457" s="40"/>
      <c r="BD28457" s="50"/>
    </row>
    <row r="28458" spans="51:56" hidden="1" x14ac:dyDescent="0.25">
      <c r="AY28458" s="40"/>
      <c r="AZ28458" s="40"/>
      <c r="BA28458" s="40"/>
      <c r="BB28458" s="40"/>
      <c r="BC28458" s="40"/>
      <c r="BD28458" s="50"/>
    </row>
    <row r="28459" spans="51:56" hidden="1" x14ac:dyDescent="0.25">
      <c r="AY28459" s="40"/>
      <c r="AZ28459" s="40"/>
      <c r="BA28459" s="40"/>
      <c r="BB28459" s="40"/>
      <c r="BC28459" s="40"/>
      <c r="BD28459" s="50"/>
    </row>
    <row r="28460" spans="51:56" hidden="1" x14ac:dyDescent="0.25">
      <c r="AY28460" s="40"/>
      <c r="AZ28460" s="40"/>
      <c r="BA28460" s="40"/>
      <c r="BB28460" s="40"/>
      <c r="BC28460" s="40"/>
      <c r="BD28460" s="50"/>
    </row>
    <row r="28461" spans="51:56" hidden="1" x14ac:dyDescent="0.25">
      <c r="AY28461" s="40"/>
      <c r="AZ28461" s="40"/>
      <c r="BA28461" s="40"/>
      <c r="BB28461" s="40"/>
      <c r="BC28461" s="40"/>
      <c r="BD28461" s="50"/>
    </row>
    <row r="28462" spans="51:56" hidden="1" x14ac:dyDescent="0.25">
      <c r="AY28462" s="40"/>
      <c r="AZ28462" s="40"/>
      <c r="BA28462" s="40"/>
      <c r="BB28462" s="40"/>
      <c r="BC28462" s="40"/>
      <c r="BD28462" s="50"/>
    </row>
    <row r="28463" spans="51:56" hidden="1" x14ac:dyDescent="0.25">
      <c r="AY28463" s="40"/>
      <c r="AZ28463" s="40"/>
      <c r="BA28463" s="40"/>
      <c r="BB28463" s="40"/>
      <c r="BC28463" s="40"/>
      <c r="BD28463" s="50"/>
    </row>
    <row r="28464" spans="51:56" hidden="1" x14ac:dyDescent="0.25">
      <c r="AY28464" s="40"/>
      <c r="AZ28464" s="40"/>
      <c r="BA28464" s="40"/>
      <c r="BB28464" s="40"/>
      <c r="BC28464" s="40"/>
      <c r="BD28464" s="50"/>
    </row>
    <row r="28465" spans="51:56" hidden="1" x14ac:dyDescent="0.25">
      <c r="AY28465" s="40"/>
      <c r="AZ28465" s="40"/>
      <c r="BA28465" s="40"/>
      <c r="BB28465" s="40"/>
      <c r="BC28465" s="40"/>
      <c r="BD28465" s="50"/>
    </row>
    <row r="28466" spans="51:56" hidden="1" x14ac:dyDescent="0.25">
      <c r="AY28466" s="40"/>
      <c r="AZ28466" s="40"/>
      <c r="BA28466" s="40"/>
      <c r="BB28466" s="40"/>
      <c r="BC28466" s="40"/>
      <c r="BD28466" s="50"/>
    </row>
    <row r="28467" spans="51:56" hidden="1" x14ac:dyDescent="0.25">
      <c r="AY28467" s="40"/>
      <c r="AZ28467" s="40"/>
      <c r="BA28467" s="40"/>
      <c r="BB28467" s="40"/>
      <c r="BC28467" s="40"/>
      <c r="BD28467" s="50"/>
    </row>
    <row r="28468" spans="51:56" hidden="1" x14ac:dyDescent="0.25">
      <c r="AY28468" s="40"/>
      <c r="AZ28468" s="40"/>
      <c r="BA28468" s="40"/>
      <c r="BB28468" s="40"/>
      <c r="BC28468" s="40"/>
      <c r="BD28468" s="50"/>
    </row>
    <row r="28469" spans="51:56" hidden="1" x14ac:dyDescent="0.25">
      <c r="AY28469" s="40"/>
      <c r="AZ28469" s="40"/>
      <c r="BA28469" s="40"/>
      <c r="BB28469" s="40"/>
      <c r="BC28469" s="40"/>
      <c r="BD28469" s="50"/>
    </row>
    <row r="28470" spans="51:56" hidden="1" x14ac:dyDescent="0.25">
      <c r="AY28470" s="40"/>
      <c r="AZ28470" s="40"/>
      <c r="BA28470" s="40"/>
      <c r="BB28470" s="40"/>
      <c r="BC28470" s="40"/>
      <c r="BD28470" s="50"/>
    </row>
    <row r="28471" spans="51:56" hidden="1" x14ac:dyDescent="0.25">
      <c r="AY28471" s="40"/>
      <c r="AZ28471" s="40"/>
      <c r="BA28471" s="40"/>
      <c r="BB28471" s="40"/>
      <c r="BC28471" s="40"/>
      <c r="BD28471" s="50"/>
    </row>
    <row r="28472" spans="51:56" hidden="1" x14ac:dyDescent="0.25">
      <c r="AY28472" s="40"/>
      <c r="AZ28472" s="40"/>
      <c r="BA28472" s="40"/>
      <c r="BB28472" s="40"/>
      <c r="BC28472" s="40"/>
      <c r="BD28472" s="50"/>
    </row>
    <row r="28473" spans="51:56" hidden="1" x14ac:dyDescent="0.25">
      <c r="AY28473" s="40"/>
      <c r="AZ28473" s="40"/>
      <c r="BA28473" s="40"/>
      <c r="BB28473" s="40"/>
      <c r="BC28473" s="40"/>
      <c r="BD28473" s="50"/>
    </row>
    <row r="28474" spans="51:56" hidden="1" x14ac:dyDescent="0.25">
      <c r="AY28474" s="40"/>
      <c r="AZ28474" s="40"/>
      <c r="BA28474" s="40"/>
      <c r="BB28474" s="40"/>
      <c r="BC28474" s="40"/>
      <c r="BD28474" s="50"/>
    </row>
    <row r="28475" spans="51:56" hidden="1" x14ac:dyDescent="0.25">
      <c r="AY28475" s="40"/>
      <c r="AZ28475" s="40"/>
      <c r="BA28475" s="40"/>
      <c r="BB28475" s="40"/>
      <c r="BC28475" s="40"/>
      <c r="BD28475" s="50"/>
    </row>
    <row r="28476" spans="51:56" hidden="1" x14ac:dyDescent="0.25">
      <c r="AY28476" s="40"/>
      <c r="AZ28476" s="40"/>
      <c r="BA28476" s="40"/>
      <c r="BB28476" s="40"/>
      <c r="BC28476" s="40"/>
      <c r="BD28476" s="50"/>
    </row>
    <row r="28477" spans="51:56" hidden="1" x14ac:dyDescent="0.25">
      <c r="AY28477" s="40"/>
      <c r="AZ28477" s="40"/>
      <c r="BA28477" s="40"/>
      <c r="BB28477" s="40"/>
      <c r="BC28477" s="40"/>
      <c r="BD28477" s="50"/>
    </row>
    <row r="28478" spans="51:56" hidden="1" x14ac:dyDescent="0.25">
      <c r="AY28478" s="40"/>
      <c r="AZ28478" s="40"/>
      <c r="BA28478" s="40"/>
      <c r="BB28478" s="40"/>
      <c r="BC28478" s="40"/>
      <c r="BD28478" s="50"/>
    </row>
    <row r="28479" spans="51:56" hidden="1" x14ac:dyDescent="0.25">
      <c r="AY28479" s="40"/>
      <c r="AZ28479" s="40"/>
      <c r="BA28479" s="40"/>
      <c r="BB28479" s="40"/>
      <c r="BC28479" s="40"/>
      <c r="BD28479" s="50"/>
    </row>
    <row r="28480" spans="51:56" hidden="1" x14ac:dyDescent="0.25">
      <c r="AY28480" s="40"/>
      <c r="AZ28480" s="40"/>
      <c r="BA28480" s="40"/>
      <c r="BB28480" s="40"/>
      <c r="BC28480" s="40"/>
      <c r="BD28480" s="50"/>
    </row>
    <row r="28481" spans="51:56" hidden="1" x14ac:dyDescent="0.25">
      <c r="AY28481" s="40"/>
      <c r="AZ28481" s="40"/>
      <c r="BA28481" s="40"/>
      <c r="BB28481" s="40"/>
      <c r="BC28481" s="40"/>
      <c r="BD28481" s="50"/>
    </row>
    <row r="28482" spans="51:56" hidden="1" x14ac:dyDescent="0.25">
      <c r="AY28482" s="40"/>
      <c r="AZ28482" s="40"/>
      <c r="BA28482" s="40"/>
      <c r="BB28482" s="40"/>
      <c r="BC28482" s="40"/>
      <c r="BD28482" s="50"/>
    </row>
    <row r="28483" spans="51:56" hidden="1" x14ac:dyDescent="0.25">
      <c r="AY28483" s="40"/>
      <c r="AZ28483" s="40"/>
      <c r="BA28483" s="40"/>
      <c r="BB28483" s="40"/>
      <c r="BC28483" s="40"/>
      <c r="BD28483" s="50"/>
    </row>
    <row r="28484" spans="51:56" hidden="1" x14ac:dyDescent="0.25">
      <c r="AY28484" s="40"/>
      <c r="AZ28484" s="40"/>
      <c r="BA28484" s="40"/>
      <c r="BB28484" s="40"/>
      <c r="BC28484" s="40"/>
      <c r="BD28484" s="50"/>
    </row>
    <row r="28485" spans="51:56" hidden="1" x14ac:dyDescent="0.25">
      <c r="AY28485" s="40"/>
      <c r="AZ28485" s="40"/>
      <c r="BA28485" s="40"/>
      <c r="BB28485" s="40"/>
      <c r="BC28485" s="40"/>
      <c r="BD28485" s="50"/>
    </row>
    <row r="28486" spans="51:56" hidden="1" x14ac:dyDescent="0.25">
      <c r="AY28486" s="40"/>
      <c r="AZ28486" s="40"/>
      <c r="BA28486" s="40"/>
      <c r="BB28486" s="40"/>
      <c r="BC28486" s="40"/>
      <c r="BD28486" s="50"/>
    </row>
    <row r="28487" spans="51:56" hidden="1" x14ac:dyDescent="0.25">
      <c r="AY28487" s="40"/>
      <c r="AZ28487" s="40"/>
      <c r="BA28487" s="40"/>
      <c r="BB28487" s="40"/>
      <c r="BC28487" s="40"/>
      <c r="BD28487" s="50"/>
    </row>
    <row r="28488" spans="51:56" hidden="1" x14ac:dyDescent="0.25">
      <c r="AY28488" s="40"/>
      <c r="AZ28488" s="40"/>
      <c r="BA28488" s="40"/>
      <c r="BB28488" s="40"/>
      <c r="BC28488" s="40"/>
      <c r="BD28488" s="50"/>
    </row>
    <row r="28489" spans="51:56" hidden="1" x14ac:dyDescent="0.25">
      <c r="AY28489" s="40"/>
      <c r="AZ28489" s="40"/>
      <c r="BA28489" s="40"/>
      <c r="BB28489" s="40"/>
      <c r="BC28489" s="40"/>
      <c r="BD28489" s="50"/>
    </row>
    <row r="28490" spans="51:56" hidden="1" x14ac:dyDescent="0.25">
      <c r="AY28490" s="40"/>
      <c r="AZ28490" s="40"/>
      <c r="BA28490" s="40"/>
      <c r="BB28490" s="40"/>
      <c r="BC28490" s="40"/>
      <c r="BD28490" s="50"/>
    </row>
    <row r="28491" spans="51:56" hidden="1" x14ac:dyDescent="0.25">
      <c r="AY28491" s="40"/>
      <c r="AZ28491" s="40"/>
      <c r="BA28491" s="40"/>
      <c r="BB28491" s="40"/>
      <c r="BC28491" s="40"/>
      <c r="BD28491" s="50"/>
    </row>
    <row r="28492" spans="51:56" hidden="1" x14ac:dyDescent="0.25">
      <c r="AY28492" s="40"/>
      <c r="AZ28492" s="40"/>
      <c r="BA28492" s="40"/>
      <c r="BB28492" s="40"/>
      <c r="BC28492" s="40"/>
      <c r="BD28492" s="50"/>
    </row>
    <row r="28493" spans="51:56" hidden="1" x14ac:dyDescent="0.25">
      <c r="AY28493" s="40"/>
      <c r="AZ28493" s="40"/>
      <c r="BA28493" s="40"/>
      <c r="BB28493" s="40"/>
      <c r="BC28493" s="40"/>
      <c r="BD28493" s="50"/>
    </row>
    <row r="28494" spans="51:56" hidden="1" x14ac:dyDescent="0.25">
      <c r="AY28494" s="40"/>
      <c r="AZ28494" s="40"/>
      <c r="BA28494" s="40"/>
      <c r="BB28494" s="40"/>
      <c r="BC28494" s="40"/>
      <c r="BD28494" s="50"/>
    </row>
    <row r="28495" spans="51:56" hidden="1" x14ac:dyDescent="0.25">
      <c r="AY28495" s="40"/>
      <c r="AZ28495" s="40"/>
      <c r="BA28495" s="40"/>
      <c r="BB28495" s="40"/>
      <c r="BC28495" s="40"/>
      <c r="BD28495" s="50"/>
    </row>
    <row r="28496" spans="51:56" hidden="1" x14ac:dyDescent="0.25">
      <c r="AY28496" s="40"/>
      <c r="AZ28496" s="40"/>
      <c r="BA28496" s="40"/>
      <c r="BB28496" s="40"/>
      <c r="BC28496" s="40"/>
      <c r="BD28496" s="50"/>
    </row>
    <row r="28497" spans="51:56" hidden="1" x14ac:dyDescent="0.25">
      <c r="AY28497" s="40"/>
      <c r="AZ28497" s="40"/>
      <c r="BA28497" s="40"/>
      <c r="BB28497" s="40"/>
      <c r="BC28497" s="40"/>
      <c r="BD28497" s="50"/>
    </row>
    <row r="28498" spans="51:56" hidden="1" x14ac:dyDescent="0.25">
      <c r="AY28498" s="40"/>
      <c r="AZ28498" s="40"/>
      <c r="BA28498" s="40"/>
      <c r="BB28498" s="40"/>
      <c r="BC28498" s="40"/>
      <c r="BD28498" s="50"/>
    </row>
    <row r="28499" spans="51:56" hidden="1" x14ac:dyDescent="0.25">
      <c r="AY28499" s="40"/>
      <c r="AZ28499" s="40"/>
      <c r="BA28499" s="40"/>
      <c r="BB28499" s="40"/>
      <c r="BC28499" s="40"/>
      <c r="BD28499" s="50"/>
    </row>
    <row r="28500" spans="51:56" hidden="1" x14ac:dyDescent="0.25">
      <c r="AY28500" s="40"/>
      <c r="AZ28500" s="40"/>
      <c r="BA28500" s="40"/>
      <c r="BB28500" s="40"/>
      <c r="BC28500" s="40"/>
      <c r="BD28500" s="50"/>
    </row>
    <row r="28501" spans="51:56" hidden="1" x14ac:dyDescent="0.25">
      <c r="AY28501" s="40"/>
      <c r="AZ28501" s="40"/>
      <c r="BA28501" s="40"/>
      <c r="BB28501" s="40"/>
      <c r="BC28501" s="40"/>
      <c r="BD28501" s="50"/>
    </row>
    <row r="28502" spans="51:56" hidden="1" x14ac:dyDescent="0.25">
      <c r="AY28502" s="40"/>
      <c r="AZ28502" s="40"/>
      <c r="BA28502" s="40"/>
      <c r="BB28502" s="40"/>
      <c r="BC28502" s="40"/>
      <c r="BD28502" s="50"/>
    </row>
    <row r="28503" spans="51:56" hidden="1" x14ac:dyDescent="0.25">
      <c r="AY28503" s="40"/>
      <c r="AZ28503" s="40"/>
      <c r="BA28503" s="40"/>
      <c r="BB28503" s="40"/>
      <c r="BC28503" s="40"/>
      <c r="BD28503" s="50"/>
    </row>
    <row r="28504" spans="51:56" hidden="1" x14ac:dyDescent="0.25">
      <c r="AY28504" s="40"/>
      <c r="AZ28504" s="40"/>
      <c r="BA28504" s="40"/>
      <c r="BB28504" s="40"/>
      <c r="BC28504" s="40"/>
      <c r="BD28504" s="50"/>
    </row>
    <row r="28505" spans="51:56" hidden="1" x14ac:dyDescent="0.25">
      <c r="AY28505" s="40"/>
      <c r="AZ28505" s="40"/>
      <c r="BA28505" s="40"/>
      <c r="BB28505" s="40"/>
      <c r="BC28505" s="40"/>
      <c r="BD28505" s="50"/>
    </row>
    <row r="28506" spans="51:56" hidden="1" x14ac:dyDescent="0.25">
      <c r="AY28506" s="40"/>
      <c r="AZ28506" s="40"/>
      <c r="BA28506" s="40"/>
      <c r="BB28506" s="40"/>
      <c r="BC28506" s="40"/>
      <c r="BD28506" s="50"/>
    </row>
    <row r="28507" spans="51:56" hidden="1" x14ac:dyDescent="0.25">
      <c r="AY28507" s="40"/>
      <c r="AZ28507" s="40"/>
      <c r="BA28507" s="40"/>
      <c r="BB28507" s="40"/>
      <c r="BC28507" s="40"/>
      <c r="BD28507" s="50"/>
    </row>
    <row r="28508" spans="51:56" hidden="1" x14ac:dyDescent="0.25">
      <c r="AY28508" s="40"/>
      <c r="AZ28508" s="40"/>
      <c r="BA28508" s="40"/>
      <c r="BB28508" s="40"/>
      <c r="BC28508" s="40"/>
      <c r="BD28508" s="50"/>
    </row>
    <row r="28509" spans="51:56" hidden="1" x14ac:dyDescent="0.25">
      <c r="AY28509" s="40"/>
      <c r="AZ28509" s="40"/>
      <c r="BA28509" s="40"/>
      <c r="BB28509" s="40"/>
      <c r="BC28509" s="40"/>
      <c r="BD28509" s="50"/>
    </row>
    <row r="28510" spans="51:56" hidden="1" x14ac:dyDescent="0.25">
      <c r="AY28510" s="40"/>
      <c r="AZ28510" s="40"/>
      <c r="BA28510" s="40"/>
      <c r="BB28510" s="40"/>
      <c r="BC28510" s="40"/>
      <c r="BD28510" s="50"/>
    </row>
    <row r="28511" spans="51:56" hidden="1" x14ac:dyDescent="0.25">
      <c r="AY28511" s="40"/>
      <c r="AZ28511" s="40"/>
      <c r="BA28511" s="40"/>
      <c r="BB28511" s="40"/>
      <c r="BC28511" s="40"/>
      <c r="BD28511" s="50"/>
    </row>
    <row r="28512" spans="51:56" hidden="1" x14ac:dyDescent="0.25">
      <c r="AY28512" s="40"/>
      <c r="AZ28512" s="40"/>
      <c r="BA28512" s="40"/>
      <c r="BB28512" s="40"/>
      <c r="BC28512" s="40"/>
      <c r="BD28512" s="50"/>
    </row>
    <row r="28513" spans="51:56" hidden="1" x14ac:dyDescent="0.25">
      <c r="AY28513" s="40"/>
      <c r="AZ28513" s="40"/>
      <c r="BA28513" s="40"/>
      <c r="BB28513" s="40"/>
      <c r="BC28513" s="40"/>
      <c r="BD28513" s="50"/>
    </row>
    <row r="28514" spans="51:56" hidden="1" x14ac:dyDescent="0.25">
      <c r="AY28514" s="40"/>
      <c r="AZ28514" s="40"/>
      <c r="BA28514" s="40"/>
      <c r="BB28514" s="40"/>
      <c r="BC28514" s="40"/>
      <c r="BD28514" s="50"/>
    </row>
    <row r="28515" spans="51:56" hidden="1" x14ac:dyDescent="0.25">
      <c r="AY28515" s="40"/>
      <c r="AZ28515" s="40"/>
      <c r="BA28515" s="40"/>
      <c r="BB28515" s="40"/>
      <c r="BC28515" s="40"/>
      <c r="BD28515" s="50"/>
    </row>
    <row r="28516" spans="51:56" hidden="1" x14ac:dyDescent="0.25">
      <c r="AY28516" s="40"/>
      <c r="AZ28516" s="40"/>
      <c r="BA28516" s="40"/>
      <c r="BB28516" s="40"/>
      <c r="BC28516" s="40"/>
      <c r="BD28516" s="50"/>
    </row>
    <row r="28517" spans="51:56" hidden="1" x14ac:dyDescent="0.25">
      <c r="AY28517" s="40"/>
      <c r="AZ28517" s="40"/>
      <c r="BA28517" s="40"/>
      <c r="BB28517" s="40"/>
      <c r="BC28517" s="40"/>
      <c r="BD28517" s="50"/>
    </row>
    <row r="28518" spans="51:56" hidden="1" x14ac:dyDescent="0.25">
      <c r="AY28518" s="40"/>
      <c r="AZ28518" s="40"/>
      <c r="BA28518" s="40"/>
      <c r="BB28518" s="40"/>
      <c r="BC28518" s="40"/>
      <c r="BD28518" s="50"/>
    </row>
    <row r="28519" spans="51:56" hidden="1" x14ac:dyDescent="0.25">
      <c r="AY28519" s="40"/>
      <c r="AZ28519" s="40"/>
      <c r="BA28519" s="40"/>
      <c r="BB28519" s="40"/>
      <c r="BC28519" s="40"/>
      <c r="BD28519" s="50"/>
    </row>
    <row r="28520" spans="51:56" hidden="1" x14ac:dyDescent="0.25">
      <c r="AY28520" s="40"/>
      <c r="AZ28520" s="40"/>
      <c r="BA28520" s="40"/>
      <c r="BB28520" s="40"/>
      <c r="BC28520" s="40"/>
      <c r="BD28520" s="50"/>
    </row>
    <row r="28521" spans="51:56" hidden="1" x14ac:dyDescent="0.25">
      <c r="AY28521" s="40"/>
      <c r="AZ28521" s="40"/>
      <c r="BA28521" s="40"/>
      <c r="BB28521" s="40"/>
      <c r="BC28521" s="40"/>
      <c r="BD28521" s="50"/>
    </row>
    <row r="28522" spans="51:56" hidden="1" x14ac:dyDescent="0.25">
      <c r="AY28522" s="40"/>
      <c r="AZ28522" s="40"/>
      <c r="BA28522" s="40"/>
      <c r="BB28522" s="40"/>
      <c r="BC28522" s="40"/>
      <c r="BD28522" s="50"/>
    </row>
    <row r="28523" spans="51:56" hidden="1" x14ac:dyDescent="0.25">
      <c r="AY28523" s="40"/>
      <c r="AZ28523" s="40"/>
      <c r="BA28523" s="40"/>
      <c r="BB28523" s="40"/>
      <c r="BC28523" s="40"/>
      <c r="BD28523" s="50"/>
    </row>
    <row r="28524" spans="51:56" hidden="1" x14ac:dyDescent="0.25">
      <c r="AY28524" s="40"/>
      <c r="AZ28524" s="40"/>
      <c r="BA28524" s="40"/>
      <c r="BB28524" s="40"/>
      <c r="BC28524" s="40"/>
      <c r="BD28524" s="50"/>
    </row>
    <row r="28525" spans="51:56" hidden="1" x14ac:dyDescent="0.25">
      <c r="AY28525" s="40"/>
      <c r="AZ28525" s="40"/>
      <c r="BA28525" s="40"/>
      <c r="BB28525" s="40"/>
      <c r="BC28525" s="40"/>
      <c r="BD28525" s="50"/>
    </row>
    <row r="28526" spans="51:56" hidden="1" x14ac:dyDescent="0.25">
      <c r="AY28526" s="40"/>
      <c r="AZ28526" s="40"/>
      <c r="BA28526" s="40"/>
      <c r="BB28526" s="40"/>
      <c r="BC28526" s="40"/>
      <c r="BD28526" s="50"/>
    </row>
    <row r="28527" spans="51:56" hidden="1" x14ac:dyDescent="0.25">
      <c r="AY28527" s="40"/>
      <c r="AZ28527" s="40"/>
      <c r="BA28527" s="40"/>
      <c r="BB28527" s="40"/>
      <c r="BC28527" s="40"/>
      <c r="BD28527" s="50"/>
    </row>
    <row r="28528" spans="51:56" hidden="1" x14ac:dyDescent="0.25">
      <c r="AY28528" s="40"/>
      <c r="AZ28528" s="40"/>
      <c r="BA28528" s="40"/>
      <c r="BB28528" s="40"/>
      <c r="BC28528" s="40"/>
      <c r="BD28528" s="50"/>
    </row>
    <row r="28529" spans="51:56" hidden="1" x14ac:dyDescent="0.25">
      <c r="AY28529" s="40"/>
      <c r="AZ28529" s="40"/>
      <c r="BA28529" s="40"/>
      <c r="BB28529" s="40"/>
      <c r="BC28529" s="40"/>
      <c r="BD28529" s="50"/>
    </row>
    <row r="28530" spans="51:56" hidden="1" x14ac:dyDescent="0.25">
      <c r="AY28530" s="40"/>
      <c r="AZ28530" s="40"/>
      <c r="BA28530" s="40"/>
      <c r="BB28530" s="40"/>
      <c r="BC28530" s="40"/>
      <c r="BD28530" s="50"/>
    </row>
    <row r="28531" spans="51:56" hidden="1" x14ac:dyDescent="0.25">
      <c r="AY28531" s="40"/>
      <c r="AZ28531" s="40"/>
      <c r="BA28531" s="40"/>
      <c r="BB28531" s="40"/>
      <c r="BC28531" s="40"/>
      <c r="BD28531" s="50"/>
    </row>
    <row r="28532" spans="51:56" hidden="1" x14ac:dyDescent="0.25">
      <c r="AY28532" s="40"/>
      <c r="AZ28532" s="40"/>
      <c r="BA28532" s="40"/>
      <c r="BB28532" s="40"/>
      <c r="BC28532" s="40"/>
      <c r="BD28532" s="50"/>
    </row>
    <row r="28533" spans="51:56" hidden="1" x14ac:dyDescent="0.25">
      <c r="AY28533" s="40"/>
      <c r="AZ28533" s="40"/>
      <c r="BA28533" s="40"/>
      <c r="BB28533" s="40"/>
      <c r="BC28533" s="40"/>
      <c r="BD28533" s="50"/>
    </row>
    <row r="28534" spans="51:56" hidden="1" x14ac:dyDescent="0.25">
      <c r="AY28534" s="40"/>
      <c r="AZ28534" s="40"/>
      <c r="BA28534" s="40"/>
      <c r="BB28534" s="40"/>
      <c r="BC28534" s="40"/>
      <c r="BD28534" s="50"/>
    </row>
    <row r="28535" spans="51:56" hidden="1" x14ac:dyDescent="0.25">
      <c r="AY28535" s="40"/>
      <c r="AZ28535" s="40"/>
      <c r="BA28535" s="40"/>
      <c r="BB28535" s="40"/>
      <c r="BC28535" s="40"/>
      <c r="BD28535" s="50"/>
    </row>
    <row r="28536" spans="51:56" hidden="1" x14ac:dyDescent="0.25">
      <c r="AY28536" s="40"/>
      <c r="AZ28536" s="40"/>
      <c r="BA28536" s="40"/>
      <c r="BB28536" s="40"/>
      <c r="BC28536" s="40"/>
      <c r="BD28536" s="50"/>
    </row>
    <row r="28537" spans="51:56" hidden="1" x14ac:dyDescent="0.25">
      <c r="AY28537" s="40"/>
      <c r="AZ28537" s="40"/>
      <c r="BA28537" s="40"/>
      <c r="BB28537" s="40"/>
      <c r="BC28537" s="40"/>
      <c r="BD28537" s="50"/>
    </row>
    <row r="28538" spans="51:56" hidden="1" x14ac:dyDescent="0.25">
      <c r="AY28538" s="40"/>
      <c r="AZ28538" s="40"/>
      <c r="BA28538" s="40"/>
      <c r="BB28538" s="40"/>
      <c r="BC28538" s="40"/>
      <c r="BD28538" s="50"/>
    </row>
    <row r="28539" spans="51:56" hidden="1" x14ac:dyDescent="0.25">
      <c r="AY28539" s="40"/>
      <c r="AZ28539" s="40"/>
      <c r="BA28539" s="40"/>
      <c r="BB28539" s="40"/>
      <c r="BC28539" s="40"/>
      <c r="BD28539" s="50"/>
    </row>
    <row r="28540" spans="51:56" hidden="1" x14ac:dyDescent="0.25">
      <c r="AY28540" s="40"/>
      <c r="AZ28540" s="40"/>
      <c r="BA28540" s="40"/>
      <c r="BB28540" s="40"/>
      <c r="BC28540" s="40"/>
      <c r="BD28540" s="50"/>
    </row>
    <row r="28541" spans="51:56" hidden="1" x14ac:dyDescent="0.25">
      <c r="AY28541" s="40"/>
      <c r="AZ28541" s="40"/>
      <c r="BA28541" s="40"/>
      <c r="BB28541" s="40"/>
      <c r="BC28541" s="40"/>
      <c r="BD28541" s="50"/>
    </row>
    <row r="28542" spans="51:56" hidden="1" x14ac:dyDescent="0.25">
      <c r="AY28542" s="40"/>
      <c r="AZ28542" s="40"/>
      <c r="BA28542" s="40"/>
      <c r="BB28542" s="40"/>
      <c r="BC28542" s="40"/>
      <c r="BD28542" s="50"/>
    </row>
    <row r="28543" spans="51:56" hidden="1" x14ac:dyDescent="0.25">
      <c r="AY28543" s="40"/>
      <c r="AZ28543" s="40"/>
      <c r="BA28543" s="40"/>
      <c r="BB28543" s="40"/>
      <c r="BC28543" s="40"/>
      <c r="BD28543" s="50"/>
    </row>
    <row r="28544" spans="51:56" hidden="1" x14ac:dyDescent="0.25">
      <c r="AY28544" s="40"/>
      <c r="AZ28544" s="40"/>
      <c r="BA28544" s="40"/>
      <c r="BB28544" s="40"/>
      <c r="BC28544" s="40"/>
      <c r="BD28544" s="50"/>
    </row>
    <row r="28545" spans="51:56" hidden="1" x14ac:dyDescent="0.25">
      <c r="AY28545" s="40"/>
      <c r="AZ28545" s="40"/>
      <c r="BA28545" s="40"/>
      <c r="BB28545" s="40"/>
      <c r="BC28545" s="40"/>
      <c r="BD28545" s="50"/>
    </row>
    <row r="28546" spans="51:56" hidden="1" x14ac:dyDescent="0.25">
      <c r="AY28546" s="40"/>
      <c r="AZ28546" s="40"/>
      <c r="BA28546" s="40"/>
      <c r="BB28546" s="40"/>
      <c r="BC28546" s="40"/>
      <c r="BD28546" s="50"/>
    </row>
    <row r="28547" spans="51:56" hidden="1" x14ac:dyDescent="0.25">
      <c r="AY28547" s="40"/>
      <c r="AZ28547" s="40"/>
      <c r="BA28547" s="40"/>
      <c r="BB28547" s="40"/>
      <c r="BC28547" s="40"/>
      <c r="BD28547" s="50"/>
    </row>
    <row r="28548" spans="51:56" hidden="1" x14ac:dyDescent="0.25">
      <c r="AY28548" s="40"/>
      <c r="AZ28548" s="40"/>
      <c r="BA28548" s="40"/>
      <c r="BB28548" s="40"/>
      <c r="BC28548" s="40"/>
      <c r="BD28548" s="50"/>
    </row>
    <row r="28549" spans="51:56" hidden="1" x14ac:dyDescent="0.25">
      <c r="AY28549" s="40"/>
      <c r="AZ28549" s="40"/>
      <c r="BA28549" s="40"/>
      <c r="BB28549" s="40"/>
      <c r="BC28549" s="40"/>
      <c r="BD28549" s="50"/>
    </row>
    <row r="28550" spans="51:56" hidden="1" x14ac:dyDescent="0.25">
      <c r="AY28550" s="40"/>
      <c r="AZ28550" s="40"/>
      <c r="BA28550" s="40"/>
      <c r="BB28550" s="40"/>
      <c r="BC28550" s="40"/>
      <c r="BD28550" s="50"/>
    </row>
    <row r="28551" spans="51:56" hidden="1" x14ac:dyDescent="0.25">
      <c r="AY28551" s="40"/>
      <c r="AZ28551" s="40"/>
      <c r="BA28551" s="40"/>
      <c r="BB28551" s="40"/>
      <c r="BC28551" s="40"/>
      <c r="BD28551" s="50"/>
    </row>
    <row r="28552" spans="51:56" hidden="1" x14ac:dyDescent="0.25">
      <c r="AY28552" s="40"/>
      <c r="AZ28552" s="40"/>
      <c r="BA28552" s="40"/>
      <c r="BB28552" s="40"/>
      <c r="BC28552" s="40"/>
      <c r="BD28552" s="50"/>
    </row>
    <row r="28553" spans="51:56" hidden="1" x14ac:dyDescent="0.25">
      <c r="AY28553" s="40"/>
      <c r="AZ28553" s="40"/>
      <c r="BA28553" s="40"/>
      <c r="BB28553" s="40"/>
      <c r="BC28553" s="40"/>
      <c r="BD28553" s="50"/>
    </row>
    <row r="28554" spans="51:56" hidden="1" x14ac:dyDescent="0.25">
      <c r="AY28554" s="40"/>
      <c r="AZ28554" s="40"/>
      <c r="BA28554" s="40"/>
      <c r="BB28554" s="40"/>
      <c r="BC28554" s="40"/>
      <c r="BD28554" s="50"/>
    </row>
    <row r="28555" spans="51:56" hidden="1" x14ac:dyDescent="0.25">
      <c r="AY28555" s="40"/>
      <c r="AZ28555" s="40"/>
      <c r="BA28555" s="40"/>
      <c r="BB28555" s="40"/>
      <c r="BC28555" s="40"/>
      <c r="BD28555" s="50"/>
    </row>
    <row r="28556" spans="51:56" hidden="1" x14ac:dyDescent="0.25">
      <c r="AY28556" s="40"/>
      <c r="AZ28556" s="40"/>
      <c r="BA28556" s="40"/>
      <c r="BB28556" s="40"/>
      <c r="BC28556" s="40"/>
      <c r="BD28556" s="50"/>
    </row>
    <row r="28557" spans="51:56" hidden="1" x14ac:dyDescent="0.25">
      <c r="AY28557" s="40"/>
      <c r="AZ28557" s="40"/>
      <c r="BA28557" s="40"/>
      <c r="BB28557" s="40"/>
      <c r="BC28557" s="40"/>
      <c r="BD28557" s="50"/>
    </row>
    <row r="28558" spans="51:56" hidden="1" x14ac:dyDescent="0.25">
      <c r="AY28558" s="40"/>
      <c r="AZ28558" s="40"/>
      <c r="BA28558" s="40"/>
      <c r="BB28558" s="40"/>
      <c r="BC28558" s="40"/>
      <c r="BD28558" s="50"/>
    </row>
    <row r="28559" spans="51:56" hidden="1" x14ac:dyDescent="0.25">
      <c r="AY28559" s="40"/>
      <c r="AZ28559" s="40"/>
      <c r="BA28559" s="40"/>
      <c r="BB28559" s="40"/>
      <c r="BC28559" s="40"/>
      <c r="BD28559" s="50"/>
    </row>
    <row r="28560" spans="51:56" hidden="1" x14ac:dyDescent="0.25">
      <c r="AY28560" s="40"/>
      <c r="AZ28560" s="40"/>
      <c r="BA28560" s="40"/>
      <c r="BB28560" s="40"/>
      <c r="BC28560" s="40"/>
      <c r="BD28560" s="50"/>
    </row>
    <row r="28561" spans="51:56" hidden="1" x14ac:dyDescent="0.25">
      <c r="AY28561" s="40"/>
      <c r="AZ28561" s="40"/>
      <c r="BA28561" s="40"/>
      <c r="BB28561" s="40"/>
      <c r="BC28561" s="40"/>
      <c r="BD28561" s="50"/>
    </row>
    <row r="28562" spans="51:56" hidden="1" x14ac:dyDescent="0.25">
      <c r="AY28562" s="40"/>
      <c r="AZ28562" s="40"/>
      <c r="BA28562" s="40"/>
      <c r="BB28562" s="40"/>
      <c r="BC28562" s="40"/>
      <c r="BD28562" s="50"/>
    </row>
    <row r="28563" spans="51:56" hidden="1" x14ac:dyDescent="0.25">
      <c r="AY28563" s="40"/>
      <c r="AZ28563" s="40"/>
      <c r="BA28563" s="40"/>
      <c r="BB28563" s="40"/>
      <c r="BC28563" s="40"/>
      <c r="BD28563" s="50"/>
    </row>
    <row r="28564" spans="51:56" hidden="1" x14ac:dyDescent="0.25">
      <c r="AY28564" s="40"/>
      <c r="AZ28564" s="40"/>
      <c r="BA28564" s="40"/>
      <c r="BB28564" s="40"/>
      <c r="BC28564" s="40"/>
      <c r="BD28564" s="50"/>
    </row>
    <row r="28565" spans="51:56" hidden="1" x14ac:dyDescent="0.25">
      <c r="AY28565" s="40"/>
      <c r="AZ28565" s="40"/>
      <c r="BA28565" s="40"/>
      <c r="BB28565" s="40"/>
      <c r="BC28565" s="40"/>
      <c r="BD28565" s="50"/>
    </row>
    <row r="28566" spans="51:56" hidden="1" x14ac:dyDescent="0.25">
      <c r="AY28566" s="40"/>
      <c r="AZ28566" s="40"/>
      <c r="BA28566" s="40"/>
      <c r="BB28566" s="40"/>
      <c r="BC28566" s="40"/>
      <c r="BD28566" s="50"/>
    </row>
    <row r="28567" spans="51:56" hidden="1" x14ac:dyDescent="0.25">
      <c r="AY28567" s="40"/>
      <c r="AZ28567" s="40"/>
      <c r="BA28567" s="40"/>
      <c r="BB28567" s="40"/>
      <c r="BC28567" s="40"/>
      <c r="BD28567" s="50"/>
    </row>
    <row r="28568" spans="51:56" hidden="1" x14ac:dyDescent="0.25">
      <c r="AY28568" s="40"/>
      <c r="AZ28568" s="40"/>
      <c r="BA28568" s="40"/>
      <c r="BB28568" s="40"/>
      <c r="BC28568" s="40"/>
      <c r="BD28568" s="50"/>
    </row>
    <row r="28569" spans="51:56" hidden="1" x14ac:dyDescent="0.25">
      <c r="AY28569" s="40"/>
      <c r="AZ28569" s="40"/>
      <c r="BA28569" s="40"/>
      <c r="BB28569" s="40"/>
      <c r="BC28569" s="40"/>
      <c r="BD28569" s="50"/>
    </row>
    <row r="28570" spans="51:56" hidden="1" x14ac:dyDescent="0.25">
      <c r="AY28570" s="40"/>
      <c r="AZ28570" s="40"/>
      <c r="BA28570" s="40"/>
      <c r="BB28570" s="40"/>
      <c r="BC28570" s="40"/>
      <c r="BD28570" s="50"/>
    </row>
    <row r="28571" spans="51:56" hidden="1" x14ac:dyDescent="0.25">
      <c r="AY28571" s="40"/>
      <c r="AZ28571" s="40"/>
      <c r="BA28571" s="40"/>
      <c r="BB28571" s="40"/>
      <c r="BC28571" s="40"/>
      <c r="BD28571" s="50"/>
    </row>
    <row r="28572" spans="51:56" hidden="1" x14ac:dyDescent="0.25">
      <c r="AY28572" s="40"/>
      <c r="AZ28572" s="40"/>
      <c r="BA28572" s="40"/>
      <c r="BB28572" s="40"/>
      <c r="BC28572" s="40"/>
      <c r="BD28572" s="50"/>
    </row>
    <row r="28573" spans="51:56" hidden="1" x14ac:dyDescent="0.25">
      <c r="AY28573" s="40"/>
      <c r="AZ28573" s="40"/>
      <c r="BA28573" s="40"/>
      <c r="BB28573" s="40"/>
      <c r="BC28573" s="40"/>
      <c r="BD28573" s="50"/>
    </row>
    <row r="28574" spans="51:56" hidden="1" x14ac:dyDescent="0.25">
      <c r="AY28574" s="40"/>
      <c r="AZ28574" s="40"/>
      <c r="BA28574" s="40"/>
      <c r="BB28574" s="40"/>
      <c r="BC28574" s="40"/>
      <c r="BD28574" s="50"/>
    </row>
    <row r="28575" spans="51:56" hidden="1" x14ac:dyDescent="0.25">
      <c r="AY28575" s="40"/>
      <c r="AZ28575" s="40"/>
      <c r="BA28575" s="40"/>
      <c r="BB28575" s="40"/>
      <c r="BC28575" s="40"/>
      <c r="BD28575" s="50"/>
    </row>
    <row r="28576" spans="51:56" hidden="1" x14ac:dyDescent="0.25">
      <c r="AY28576" s="40"/>
      <c r="AZ28576" s="40"/>
      <c r="BA28576" s="40"/>
      <c r="BB28576" s="40"/>
      <c r="BC28576" s="40"/>
      <c r="BD28576" s="50"/>
    </row>
    <row r="28577" spans="51:56" hidden="1" x14ac:dyDescent="0.25">
      <c r="AY28577" s="40"/>
      <c r="AZ28577" s="40"/>
      <c r="BA28577" s="40"/>
      <c r="BB28577" s="40"/>
      <c r="BC28577" s="40"/>
      <c r="BD28577" s="50"/>
    </row>
    <row r="28578" spans="51:56" hidden="1" x14ac:dyDescent="0.25">
      <c r="AY28578" s="40"/>
      <c r="AZ28578" s="40"/>
      <c r="BA28578" s="40"/>
      <c r="BB28578" s="40"/>
      <c r="BC28578" s="40"/>
      <c r="BD28578" s="50"/>
    </row>
    <row r="28579" spans="51:56" hidden="1" x14ac:dyDescent="0.25">
      <c r="AY28579" s="40"/>
      <c r="AZ28579" s="40"/>
      <c r="BA28579" s="40"/>
      <c r="BB28579" s="40"/>
      <c r="BC28579" s="40"/>
      <c r="BD28579" s="50"/>
    </row>
    <row r="28580" spans="51:56" hidden="1" x14ac:dyDescent="0.25">
      <c r="AY28580" s="40"/>
      <c r="AZ28580" s="40"/>
      <c r="BA28580" s="40"/>
      <c r="BB28580" s="40"/>
      <c r="BC28580" s="40"/>
      <c r="BD28580" s="50"/>
    </row>
    <row r="28581" spans="51:56" hidden="1" x14ac:dyDescent="0.25">
      <c r="AY28581" s="40"/>
      <c r="AZ28581" s="40"/>
      <c r="BA28581" s="40"/>
      <c r="BB28581" s="40"/>
      <c r="BC28581" s="40"/>
      <c r="BD28581" s="50"/>
    </row>
    <row r="28582" spans="51:56" hidden="1" x14ac:dyDescent="0.25">
      <c r="AY28582" s="40"/>
      <c r="AZ28582" s="40"/>
      <c r="BA28582" s="40"/>
      <c r="BB28582" s="40"/>
      <c r="BC28582" s="40"/>
      <c r="BD28582" s="50"/>
    </row>
    <row r="28583" spans="51:56" hidden="1" x14ac:dyDescent="0.25">
      <c r="AY28583" s="40"/>
      <c r="AZ28583" s="40"/>
      <c r="BA28583" s="40"/>
      <c r="BB28583" s="40"/>
      <c r="BC28583" s="40"/>
      <c r="BD28583" s="50"/>
    </row>
    <row r="28584" spans="51:56" hidden="1" x14ac:dyDescent="0.25">
      <c r="AY28584" s="40"/>
      <c r="AZ28584" s="40"/>
      <c r="BA28584" s="40"/>
      <c r="BB28584" s="40"/>
      <c r="BC28584" s="40"/>
      <c r="BD28584" s="50"/>
    </row>
    <row r="28585" spans="51:56" hidden="1" x14ac:dyDescent="0.25">
      <c r="AY28585" s="40"/>
      <c r="AZ28585" s="40"/>
      <c r="BA28585" s="40"/>
      <c r="BB28585" s="40"/>
      <c r="BC28585" s="40"/>
      <c r="BD28585" s="50"/>
    </row>
    <row r="28586" spans="51:56" hidden="1" x14ac:dyDescent="0.25">
      <c r="AY28586" s="40"/>
      <c r="AZ28586" s="40"/>
      <c r="BA28586" s="40"/>
      <c r="BB28586" s="40"/>
      <c r="BC28586" s="40"/>
      <c r="BD28586" s="50"/>
    </row>
    <row r="28587" spans="51:56" hidden="1" x14ac:dyDescent="0.25">
      <c r="AY28587" s="40"/>
      <c r="AZ28587" s="40"/>
      <c r="BA28587" s="40"/>
      <c r="BB28587" s="40"/>
      <c r="BC28587" s="40"/>
      <c r="BD28587" s="50"/>
    </row>
    <row r="28588" spans="51:56" hidden="1" x14ac:dyDescent="0.25">
      <c r="AY28588" s="40"/>
      <c r="AZ28588" s="40"/>
      <c r="BA28588" s="40"/>
      <c r="BB28588" s="40"/>
      <c r="BC28588" s="40"/>
      <c r="BD28588" s="50"/>
    </row>
    <row r="28589" spans="51:56" hidden="1" x14ac:dyDescent="0.25">
      <c r="AY28589" s="40"/>
      <c r="AZ28589" s="40"/>
      <c r="BA28589" s="40"/>
      <c r="BB28589" s="40"/>
      <c r="BC28589" s="40"/>
      <c r="BD28589" s="50"/>
    </row>
    <row r="28590" spans="51:56" hidden="1" x14ac:dyDescent="0.25">
      <c r="AY28590" s="40"/>
      <c r="AZ28590" s="40"/>
      <c r="BA28590" s="40"/>
      <c r="BB28590" s="40"/>
      <c r="BC28590" s="40"/>
      <c r="BD28590" s="50"/>
    </row>
    <row r="28591" spans="51:56" hidden="1" x14ac:dyDescent="0.25">
      <c r="AY28591" s="40"/>
      <c r="AZ28591" s="40"/>
      <c r="BA28591" s="40"/>
      <c r="BB28591" s="40"/>
      <c r="BC28591" s="40"/>
      <c r="BD28591" s="50"/>
    </row>
    <row r="28592" spans="51:56" hidden="1" x14ac:dyDescent="0.25">
      <c r="AY28592" s="40"/>
      <c r="AZ28592" s="40"/>
      <c r="BA28592" s="40"/>
      <c r="BB28592" s="40"/>
      <c r="BC28592" s="40"/>
      <c r="BD28592" s="50"/>
    </row>
    <row r="28593" spans="51:56" hidden="1" x14ac:dyDescent="0.25">
      <c r="AY28593" s="40"/>
      <c r="AZ28593" s="40"/>
      <c r="BA28593" s="40"/>
      <c r="BB28593" s="40"/>
      <c r="BC28593" s="40"/>
      <c r="BD28593" s="50"/>
    </row>
    <row r="28594" spans="51:56" hidden="1" x14ac:dyDescent="0.25">
      <c r="AY28594" s="40"/>
      <c r="AZ28594" s="40"/>
      <c r="BA28594" s="40"/>
      <c r="BB28594" s="40"/>
      <c r="BC28594" s="40"/>
      <c r="BD28594" s="50"/>
    </row>
    <row r="28595" spans="51:56" hidden="1" x14ac:dyDescent="0.25">
      <c r="AY28595" s="40"/>
      <c r="AZ28595" s="40"/>
      <c r="BA28595" s="40"/>
      <c r="BB28595" s="40"/>
      <c r="BC28595" s="40"/>
      <c r="BD28595" s="50"/>
    </row>
    <row r="28596" spans="51:56" hidden="1" x14ac:dyDescent="0.25">
      <c r="AY28596" s="40"/>
      <c r="AZ28596" s="40"/>
      <c r="BA28596" s="40"/>
      <c r="BB28596" s="40"/>
      <c r="BC28596" s="40"/>
      <c r="BD28596" s="50"/>
    </row>
    <row r="28597" spans="51:56" hidden="1" x14ac:dyDescent="0.25">
      <c r="AY28597" s="40"/>
      <c r="AZ28597" s="40"/>
      <c r="BA28597" s="40"/>
      <c r="BB28597" s="40"/>
      <c r="BC28597" s="40"/>
      <c r="BD28597" s="50"/>
    </row>
    <row r="28598" spans="51:56" hidden="1" x14ac:dyDescent="0.25">
      <c r="AY28598" s="40"/>
      <c r="AZ28598" s="40"/>
      <c r="BA28598" s="40"/>
      <c r="BB28598" s="40"/>
      <c r="BC28598" s="40"/>
      <c r="BD28598" s="50"/>
    </row>
    <row r="28599" spans="51:56" hidden="1" x14ac:dyDescent="0.25">
      <c r="AY28599" s="40"/>
      <c r="AZ28599" s="40"/>
      <c r="BA28599" s="40"/>
      <c r="BB28599" s="40"/>
      <c r="BC28599" s="40"/>
      <c r="BD28599" s="50"/>
    </row>
    <row r="28600" spans="51:56" hidden="1" x14ac:dyDescent="0.25">
      <c r="AY28600" s="40"/>
      <c r="AZ28600" s="40"/>
      <c r="BA28600" s="40"/>
      <c r="BB28600" s="40"/>
      <c r="BC28600" s="40"/>
      <c r="BD28600" s="50"/>
    </row>
    <row r="28601" spans="51:56" hidden="1" x14ac:dyDescent="0.25">
      <c r="AY28601" s="40"/>
      <c r="AZ28601" s="40"/>
      <c r="BA28601" s="40"/>
      <c r="BB28601" s="40"/>
      <c r="BC28601" s="40"/>
      <c r="BD28601" s="50"/>
    </row>
    <row r="28602" spans="51:56" hidden="1" x14ac:dyDescent="0.25">
      <c r="AY28602" s="40"/>
      <c r="AZ28602" s="40"/>
      <c r="BA28602" s="40"/>
      <c r="BB28602" s="40"/>
      <c r="BC28602" s="40"/>
      <c r="BD28602" s="50"/>
    </row>
    <row r="28603" spans="51:56" hidden="1" x14ac:dyDescent="0.25">
      <c r="AY28603" s="40"/>
      <c r="AZ28603" s="40"/>
      <c r="BA28603" s="40"/>
      <c r="BB28603" s="40"/>
      <c r="BC28603" s="40"/>
      <c r="BD28603" s="50"/>
    </row>
    <row r="28604" spans="51:56" hidden="1" x14ac:dyDescent="0.25">
      <c r="AY28604" s="40"/>
      <c r="AZ28604" s="40"/>
      <c r="BA28604" s="40"/>
      <c r="BB28604" s="40"/>
      <c r="BC28604" s="40"/>
      <c r="BD28604" s="50"/>
    </row>
    <row r="28605" spans="51:56" hidden="1" x14ac:dyDescent="0.25">
      <c r="AY28605" s="40"/>
      <c r="AZ28605" s="40"/>
      <c r="BA28605" s="40"/>
      <c r="BB28605" s="40"/>
      <c r="BC28605" s="40"/>
      <c r="BD28605" s="50"/>
    </row>
    <row r="28606" spans="51:56" hidden="1" x14ac:dyDescent="0.25">
      <c r="AY28606" s="40"/>
      <c r="AZ28606" s="40"/>
      <c r="BA28606" s="40"/>
      <c r="BB28606" s="40"/>
      <c r="BC28606" s="40"/>
      <c r="BD28606" s="50"/>
    </row>
    <row r="28607" spans="51:56" hidden="1" x14ac:dyDescent="0.25">
      <c r="AY28607" s="40"/>
      <c r="AZ28607" s="40"/>
      <c r="BA28607" s="40"/>
      <c r="BB28607" s="40"/>
      <c r="BC28607" s="40"/>
      <c r="BD28607" s="50"/>
    </row>
    <row r="28608" spans="51:56" hidden="1" x14ac:dyDescent="0.25">
      <c r="AY28608" s="40"/>
      <c r="AZ28608" s="40"/>
      <c r="BA28608" s="40"/>
      <c r="BB28608" s="40"/>
      <c r="BC28608" s="40"/>
      <c r="BD28608" s="50"/>
    </row>
    <row r="28609" spans="51:56" hidden="1" x14ac:dyDescent="0.25">
      <c r="AY28609" s="40"/>
      <c r="AZ28609" s="40"/>
      <c r="BA28609" s="40"/>
      <c r="BB28609" s="40"/>
      <c r="BC28609" s="40"/>
      <c r="BD28609" s="50"/>
    </row>
    <row r="28610" spans="51:56" hidden="1" x14ac:dyDescent="0.25">
      <c r="AY28610" s="40"/>
      <c r="AZ28610" s="40"/>
      <c r="BA28610" s="40"/>
      <c r="BB28610" s="40"/>
      <c r="BC28610" s="40"/>
      <c r="BD28610" s="50"/>
    </row>
    <row r="28611" spans="51:56" hidden="1" x14ac:dyDescent="0.25">
      <c r="AY28611" s="40"/>
      <c r="AZ28611" s="40"/>
      <c r="BA28611" s="40"/>
      <c r="BB28611" s="40"/>
      <c r="BC28611" s="40"/>
      <c r="BD28611" s="50"/>
    </row>
    <row r="28612" spans="51:56" hidden="1" x14ac:dyDescent="0.25">
      <c r="AY28612" s="40"/>
      <c r="AZ28612" s="40"/>
      <c r="BA28612" s="40"/>
      <c r="BB28612" s="40"/>
      <c r="BC28612" s="40"/>
      <c r="BD28612" s="50"/>
    </row>
    <row r="28613" spans="51:56" hidden="1" x14ac:dyDescent="0.25">
      <c r="AY28613" s="40"/>
      <c r="AZ28613" s="40"/>
      <c r="BA28613" s="40"/>
      <c r="BB28613" s="40"/>
      <c r="BC28613" s="40"/>
      <c r="BD28613" s="50"/>
    </row>
    <row r="28614" spans="51:56" hidden="1" x14ac:dyDescent="0.25">
      <c r="AY28614" s="40"/>
      <c r="AZ28614" s="40"/>
      <c r="BA28614" s="40"/>
      <c r="BB28614" s="40"/>
      <c r="BC28614" s="40"/>
      <c r="BD28614" s="50"/>
    </row>
    <row r="28615" spans="51:56" hidden="1" x14ac:dyDescent="0.25">
      <c r="AY28615" s="40"/>
      <c r="AZ28615" s="40"/>
      <c r="BA28615" s="40"/>
      <c r="BB28615" s="40"/>
      <c r="BC28615" s="40"/>
      <c r="BD28615" s="50"/>
    </row>
    <row r="28616" spans="51:56" hidden="1" x14ac:dyDescent="0.25">
      <c r="AY28616" s="40"/>
      <c r="AZ28616" s="40"/>
      <c r="BA28616" s="40"/>
      <c r="BB28616" s="40"/>
      <c r="BC28616" s="40"/>
      <c r="BD28616" s="50"/>
    </row>
    <row r="28617" spans="51:56" hidden="1" x14ac:dyDescent="0.25">
      <c r="AY28617" s="40"/>
      <c r="AZ28617" s="40"/>
      <c r="BA28617" s="40"/>
      <c r="BB28617" s="40"/>
      <c r="BC28617" s="40"/>
      <c r="BD28617" s="50"/>
    </row>
    <row r="28618" spans="51:56" hidden="1" x14ac:dyDescent="0.25">
      <c r="AY28618" s="40"/>
      <c r="AZ28618" s="40"/>
      <c r="BA28618" s="40"/>
      <c r="BB28618" s="40"/>
      <c r="BC28618" s="40"/>
      <c r="BD28618" s="50"/>
    </row>
    <row r="28619" spans="51:56" hidden="1" x14ac:dyDescent="0.25">
      <c r="AY28619" s="40"/>
      <c r="AZ28619" s="40"/>
      <c r="BA28619" s="40"/>
      <c r="BB28619" s="40"/>
      <c r="BC28619" s="40"/>
      <c r="BD28619" s="50"/>
    </row>
    <row r="28620" spans="51:56" hidden="1" x14ac:dyDescent="0.25">
      <c r="AY28620" s="40"/>
      <c r="AZ28620" s="40"/>
      <c r="BA28620" s="40"/>
      <c r="BB28620" s="40"/>
      <c r="BC28620" s="40"/>
      <c r="BD28620" s="50"/>
    </row>
    <row r="28621" spans="51:56" hidden="1" x14ac:dyDescent="0.25">
      <c r="AY28621" s="40"/>
      <c r="AZ28621" s="40"/>
      <c r="BA28621" s="40"/>
      <c r="BB28621" s="40"/>
      <c r="BC28621" s="40"/>
      <c r="BD28621" s="50"/>
    </row>
    <row r="28622" spans="51:56" hidden="1" x14ac:dyDescent="0.25">
      <c r="AY28622" s="40"/>
      <c r="AZ28622" s="40"/>
      <c r="BA28622" s="40"/>
      <c r="BB28622" s="40"/>
      <c r="BC28622" s="40"/>
      <c r="BD28622" s="50"/>
    </row>
    <row r="28623" spans="51:56" hidden="1" x14ac:dyDescent="0.25">
      <c r="AY28623" s="40"/>
      <c r="AZ28623" s="40"/>
      <c r="BA28623" s="40"/>
      <c r="BB28623" s="40"/>
      <c r="BC28623" s="40"/>
      <c r="BD28623" s="50"/>
    </row>
    <row r="28624" spans="51:56" hidden="1" x14ac:dyDescent="0.25">
      <c r="AY28624" s="40"/>
      <c r="AZ28624" s="40"/>
      <c r="BA28624" s="40"/>
      <c r="BB28624" s="40"/>
      <c r="BC28624" s="40"/>
      <c r="BD28624" s="50"/>
    </row>
    <row r="28625" spans="51:56" hidden="1" x14ac:dyDescent="0.25">
      <c r="AY28625" s="40"/>
      <c r="AZ28625" s="40"/>
      <c r="BA28625" s="40"/>
      <c r="BB28625" s="40"/>
      <c r="BC28625" s="40"/>
      <c r="BD28625" s="50"/>
    </row>
    <row r="28626" spans="51:56" hidden="1" x14ac:dyDescent="0.25">
      <c r="AY28626" s="40"/>
      <c r="AZ28626" s="40"/>
      <c r="BA28626" s="40"/>
      <c r="BB28626" s="40"/>
      <c r="BC28626" s="40"/>
      <c r="BD28626" s="50"/>
    </row>
    <row r="28627" spans="51:56" hidden="1" x14ac:dyDescent="0.25">
      <c r="AY28627" s="40"/>
      <c r="AZ28627" s="40"/>
      <c r="BA28627" s="40"/>
      <c r="BB28627" s="40"/>
      <c r="BC28627" s="40"/>
      <c r="BD28627" s="50"/>
    </row>
    <row r="28628" spans="51:56" hidden="1" x14ac:dyDescent="0.25">
      <c r="AY28628" s="40"/>
      <c r="AZ28628" s="40"/>
      <c r="BA28628" s="40"/>
      <c r="BB28628" s="40"/>
      <c r="BC28628" s="40"/>
      <c r="BD28628" s="50"/>
    </row>
    <row r="28629" spans="51:56" hidden="1" x14ac:dyDescent="0.25">
      <c r="AY28629" s="40"/>
      <c r="AZ28629" s="40"/>
      <c r="BA28629" s="40"/>
      <c r="BB28629" s="40"/>
      <c r="BC28629" s="40"/>
      <c r="BD28629" s="50"/>
    </row>
    <row r="28630" spans="51:56" hidden="1" x14ac:dyDescent="0.25">
      <c r="AY28630" s="40"/>
      <c r="AZ28630" s="40"/>
      <c r="BA28630" s="40"/>
      <c r="BB28630" s="40"/>
      <c r="BC28630" s="40"/>
      <c r="BD28630" s="50"/>
    </row>
    <row r="28631" spans="51:56" hidden="1" x14ac:dyDescent="0.25">
      <c r="AY28631" s="40"/>
      <c r="AZ28631" s="40"/>
      <c r="BA28631" s="40"/>
      <c r="BB28631" s="40"/>
      <c r="BC28631" s="40"/>
      <c r="BD28631" s="50"/>
    </row>
    <row r="28632" spans="51:56" hidden="1" x14ac:dyDescent="0.25">
      <c r="AY28632" s="40"/>
      <c r="AZ28632" s="40"/>
      <c r="BA28632" s="40"/>
      <c r="BB28632" s="40"/>
      <c r="BC28632" s="40"/>
      <c r="BD28632" s="50"/>
    </row>
    <row r="28633" spans="51:56" hidden="1" x14ac:dyDescent="0.25">
      <c r="AY28633" s="40"/>
      <c r="AZ28633" s="40"/>
      <c r="BA28633" s="40"/>
      <c r="BB28633" s="40"/>
      <c r="BC28633" s="40"/>
      <c r="BD28633" s="50"/>
    </row>
    <row r="28634" spans="51:56" hidden="1" x14ac:dyDescent="0.25">
      <c r="AY28634" s="40"/>
      <c r="AZ28634" s="40"/>
      <c r="BA28634" s="40"/>
      <c r="BB28634" s="40"/>
      <c r="BC28634" s="40"/>
      <c r="BD28634" s="50"/>
    </row>
    <row r="28635" spans="51:56" hidden="1" x14ac:dyDescent="0.25">
      <c r="AY28635" s="40"/>
      <c r="AZ28635" s="40"/>
      <c r="BA28635" s="40"/>
      <c r="BB28635" s="40"/>
      <c r="BC28635" s="40"/>
      <c r="BD28635" s="50"/>
    </row>
    <row r="28636" spans="51:56" hidden="1" x14ac:dyDescent="0.25">
      <c r="AY28636" s="40"/>
      <c r="AZ28636" s="40"/>
      <c r="BA28636" s="40"/>
      <c r="BB28636" s="40"/>
      <c r="BC28636" s="40"/>
      <c r="BD28636" s="50"/>
    </row>
    <row r="28637" spans="51:56" hidden="1" x14ac:dyDescent="0.25">
      <c r="AY28637" s="40"/>
      <c r="AZ28637" s="40"/>
      <c r="BA28637" s="40"/>
      <c r="BB28637" s="40"/>
      <c r="BC28637" s="40"/>
      <c r="BD28637" s="50"/>
    </row>
    <row r="28638" spans="51:56" hidden="1" x14ac:dyDescent="0.25">
      <c r="AY28638" s="40"/>
      <c r="AZ28638" s="40"/>
      <c r="BA28638" s="40"/>
      <c r="BB28638" s="40"/>
      <c r="BC28638" s="40"/>
      <c r="BD28638" s="50"/>
    </row>
    <row r="28639" spans="51:56" hidden="1" x14ac:dyDescent="0.25">
      <c r="AY28639" s="40"/>
      <c r="AZ28639" s="40"/>
      <c r="BA28639" s="40"/>
      <c r="BB28639" s="40"/>
      <c r="BC28639" s="40"/>
      <c r="BD28639" s="50"/>
    </row>
    <row r="28640" spans="51:56" hidden="1" x14ac:dyDescent="0.25">
      <c r="AY28640" s="40"/>
      <c r="AZ28640" s="40"/>
      <c r="BA28640" s="40"/>
      <c r="BB28640" s="40"/>
      <c r="BC28640" s="40"/>
      <c r="BD28640" s="50"/>
    </row>
    <row r="28641" spans="51:56" hidden="1" x14ac:dyDescent="0.25">
      <c r="AY28641" s="40"/>
      <c r="AZ28641" s="40"/>
      <c r="BA28641" s="40"/>
      <c r="BB28641" s="40"/>
      <c r="BC28641" s="40"/>
      <c r="BD28641" s="50"/>
    </row>
    <row r="28642" spans="51:56" hidden="1" x14ac:dyDescent="0.25">
      <c r="AY28642" s="40"/>
      <c r="AZ28642" s="40"/>
      <c r="BA28642" s="40"/>
      <c r="BB28642" s="40"/>
      <c r="BC28642" s="40"/>
      <c r="BD28642" s="50"/>
    </row>
    <row r="28643" spans="51:56" hidden="1" x14ac:dyDescent="0.25">
      <c r="AY28643" s="40"/>
      <c r="AZ28643" s="40"/>
      <c r="BA28643" s="40"/>
      <c r="BB28643" s="40"/>
      <c r="BC28643" s="40"/>
      <c r="BD28643" s="50"/>
    </row>
    <row r="28644" spans="51:56" hidden="1" x14ac:dyDescent="0.25">
      <c r="AY28644" s="40"/>
      <c r="AZ28644" s="40"/>
      <c r="BA28644" s="40"/>
      <c r="BB28644" s="40"/>
      <c r="BC28644" s="40"/>
      <c r="BD28644" s="50"/>
    </row>
    <row r="28645" spans="51:56" hidden="1" x14ac:dyDescent="0.25">
      <c r="AY28645" s="40"/>
      <c r="AZ28645" s="40"/>
      <c r="BA28645" s="40"/>
      <c r="BB28645" s="40"/>
      <c r="BC28645" s="40"/>
      <c r="BD28645" s="50"/>
    </row>
    <row r="28646" spans="51:56" hidden="1" x14ac:dyDescent="0.25">
      <c r="AY28646" s="40"/>
      <c r="AZ28646" s="40"/>
      <c r="BA28646" s="40"/>
      <c r="BB28646" s="40"/>
      <c r="BC28646" s="40"/>
      <c r="BD28646" s="50"/>
    </row>
    <row r="28647" spans="51:56" hidden="1" x14ac:dyDescent="0.25">
      <c r="AY28647" s="40"/>
      <c r="AZ28647" s="40"/>
      <c r="BA28647" s="40"/>
      <c r="BB28647" s="40"/>
      <c r="BC28647" s="40"/>
      <c r="BD28647" s="50"/>
    </row>
    <row r="28648" spans="51:56" hidden="1" x14ac:dyDescent="0.25">
      <c r="AY28648" s="40"/>
      <c r="AZ28648" s="40"/>
      <c r="BA28648" s="40"/>
      <c r="BB28648" s="40"/>
      <c r="BC28648" s="40"/>
      <c r="BD28648" s="50"/>
    </row>
    <row r="28649" spans="51:56" hidden="1" x14ac:dyDescent="0.25">
      <c r="AY28649" s="40"/>
      <c r="AZ28649" s="40"/>
      <c r="BA28649" s="40"/>
      <c r="BB28649" s="40"/>
      <c r="BC28649" s="40"/>
      <c r="BD28649" s="50"/>
    </row>
    <row r="28650" spans="51:56" hidden="1" x14ac:dyDescent="0.25">
      <c r="AY28650" s="40"/>
      <c r="AZ28650" s="40"/>
      <c r="BA28650" s="40"/>
      <c r="BB28650" s="40"/>
      <c r="BC28650" s="40"/>
      <c r="BD28650" s="50"/>
    </row>
    <row r="28651" spans="51:56" hidden="1" x14ac:dyDescent="0.25">
      <c r="AY28651" s="40"/>
      <c r="AZ28651" s="40"/>
      <c r="BA28651" s="40"/>
      <c r="BB28651" s="40"/>
      <c r="BC28651" s="40"/>
      <c r="BD28651" s="50"/>
    </row>
    <row r="28652" spans="51:56" hidden="1" x14ac:dyDescent="0.25">
      <c r="AY28652" s="40"/>
      <c r="AZ28652" s="40"/>
      <c r="BA28652" s="40"/>
      <c r="BB28652" s="40"/>
      <c r="BC28652" s="40"/>
      <c r="BD28652" s="50"/>
    </row>
    <row r="28653" spans="51:56" hidden="1" x14ac:dyDescent="0.25">
      <c r="AY28653" s="40"/>
      <c r="AZ28653" s="40"/>
      <c r="BA28653" s="40"/>
      <c r="BB28653" s="40"/>
      <c r="BC28653" s="40"/>
      <c r="BD28653" s="50"/>
    </row>
    <row r="28654" spans="51:56" hidden="1" x14ac:dyDescent="0.25">
      <c r="AY28654" s="40"/>
      <c r="AZ28654" s="40"/>
      <c r="BA28654" s="40"/>
      <c r="BB28654" s="40"/>
      <c r="BC28654" s="40"/>
      <c r="BD28654" s="50"/>
    </row>
    <row r="28655" spans="51:56" hidden="1" x14ac:dyDescent="0.25">
      <c r="AY28655" s="40"/>
      <c r="AZ28655" s="40"/>
      <c r="BA28655" s="40"/>
      <c r="BB28655" s="40"/>
      <c r="BC28655" s="40"/>
      <c r="BD28655" s="50"/>
    </row>
    <row r="28656" spans="51:56" hidden="1" x14ac:dyDescent="0.25">
      <c r="AY28656" s="40"/>
      <c r="AZ28656" s="40"/>
      <c r="BA28656" s="40"/>
      <c r="BB28656" s="40"/>
      <c r="BC28656" s="40"/>
      <c r="BD28656" s="50"/>
    </row>
    <row r="28657" spans="51:56" hidden="1" x14ac:dyDescent="0.25">
      <c r="AY28657" s="40"/>
      <c r="AZ28657" s="40"/>
      <c r="BA28657" s="40"/>
      <c r="BB28657" s="40"/>
      <c r="BC28657" s="40"/>
      <c r="BD28657" s="50"/>
    </row>
    <row r="28658" spans="51:56" hidden="1" x14ac:dyDescent="0.25">
      <c r="AY28658" s="40"/>
      <c r="AZ28658" s="40"/>
      <c r="BA28658" s="40"/>
      <c r="BB28658" s="40"/>
      <c r="BC28658" s="40"/>
      <c r="BD28658" s="50"/>
    </row>
    <row r="28659" spans="51:56" hidden="1" x14ac:dyDescent="0.25">
      <c r="AY28659" s="40"/>
      <c r="AZ28659" s="40"/>
      <c r="BA28659" s="40"/>
      <c r="BB28659" s="40"/>
      <c r="BC28659" s="40"/>
      <c r="BD28659" s="50"/>
    </row>
    <row r="28660" spans="51:56" hidden="1" x14ac:dyDescent="0.25">
      <c r="AY28660" s="40"/>
      <c r="AZ28660" s="40"/>
      <c r="BA28660" s="40"/>
      <c r="BB28660" s="40"/>
      <c r="BC28660" s="40"/>
      <c r="BD28660" s="50"/>
    </row>
    <row r="28661" spans="51:56" hidden="1" x14ac:dyDescent="0.25">
      <c r="AY28661" s="40"/>
      <c r="AZ28661" s="40"/>
      <c r="BA28661" s="40"/>
      <c r="BB28661" s="40"/>
      <c r="BC28661" s="40"/>
      <c r="BD28661" s="50"/>
    </row>
    <row r="28662" spans="51:56" hidden="1" x14ac:dyDescent="0.25">
      <c r="AY28662" s="40"/>
      <c r="AZ28662" s="40"/>
      <c r="BA28662" s="40"/>
      <c r="BB28662" s="40"/>
      <c r="BC28662" s="40"/>
      <c r="BD28662" s="50"/>
    </row>
    <row r="28663" spans="51:56" hidden="1" x14ac:dyDescent="0.25">
      <c r="AY28663" s="40"/>
      <c r="AZ28663" s="40"/>
      <c r="BA28663" s="40"/>
      <c r="BB28663" s="40"/>
      <c r="BC28663" s="40"/>
      <c r="BD28663" s="50"/>
    </row>
    <row r="28664" spans="51:56" hidden="1" x14ac:dyDescent="0.25">
      <c r="AY28664" s="40"/>
      <c r="AZ28664" s="40"/>
      <c r="BA28664" s="40"/>
      <c r="BB28664" s="40"/>
      <c r="BC28664" s="40"/>
      <c r="BD28664" s="50"/>
    </row>
    <row r="28665" spans="51:56" hidden="1" x14ac:dyDescent="0.25">
      <c r="AY28665" s="40"/>
      <c r="AZ28665" s="40"/>
      <c r="BA28665" s="40"/>
      <c r="BB28665" s="40"/>
      <c r="BC28665" s="40"/>
      <c r="BD28665" s="50"/>
    </row>
    <row r="28666" spans="51:56" hidden="1" x14ac:dyDescent="0.25">
      <c r="AY28666" s="40"/>
      <c r="AZ28666" s="40"/>
      <c r="BA28666" s="40"/>
      <c r="BB28666" s="40"/>
      <c r="BC28666" s="40"/>
      <c r="BD28666" s="50"/>
    </row>
    <row r="28667" spans="51:56" hidden="1" x14ac:dyDescent="0.25">
      <c r="AY28667" s="40"/>
      <c r="AZ28667" s="40"/>
      <c r="BA28667" s="40"/>
      <c r="BB28667" s="40"/>
      <c r="BC28667" s="40"/>
      <c r="BD28667" s="50"/>
    </row>
    <row r="28668" spans="51:56" hidden="1" x14ac:dyDescent="0.25">
      <c r="AY28668" s="40"/>
      <c r="AZ28668" s="40"/>
      <c r="BA28668" s="40"/>
      <c r="BB28668" s="40"/>
      <c r="BC28668" s="40"/>
      <c r="BD28668" s="50"/>
    </row>
    <row r="28669" spans="51:56" hidden="1" x14ac:dyDescent="0.25">
      <c r="AY28669" s="40"/>
      <c r="AZ28669" s="40"/>
      <c r="BA28669" s="40"/>
      <c r="BB28669" s="40"/>
      <c r="BC28669" s="40"/>
      <c r="BD28669" s="50"/>
    </row>
    <row r="28670" spans="51:56" hidden="1" x14ac:dyDescent="0.25">
      <c r="AY28670" s="40"/>
      <c r="AZ28670" s="40"/>
      <c r="BA28670" s="40"/>
      <c r="BB28670" s="40"/>
      <c r="BC28670" s="40"/>
      <c r="BD28670" s="50"/>
    </row>
    <row r="28671" spans="51:56" hidden="1" x14ac:dyDescent="0.25">
      <c r="AY28671" s="40"/>
      <c r="AZ28671" s="40"/>
      <c r="BA28671" s="40"/>
      <c r="BB28671" s="40"/>
      <c r="BC28671" s="40"/>
      <c r="BD28671" s="50"/>
    </row>
    <row r="28672" spans="51:56" hidden="1" x14ac:dyDescent="0.25">
      <c r="AY28672" s="40"/>
      <c r="AZ28672" s="40"/>
      <c r="BA28672" s="40"/>
      <c r="BB28672" s="40"/>
      <c r="BC28672" s="40"/>
      <c r="BD28672" s="50"/>
    </row>
    <row r="28673" spans="51:56" hidden="1" x14ac:dyDescent="0.25">
      <c r="AY28673" s="40"/>
      <c r="AZ28673" s="40"/>
      <c r="BA28673" s="40"/>
      <c r="BB28673" s="40"/>
      <c r="BC28673" s="40"/>
      <c r="BD28673" s="50"/>
    </row>
    <row r="28674" spans="51:56" hidden="1" x14ac:dyDescent="0.25">
      <c r="AY28674" s="40"/>
      <c r="AZ28674" s="40"/>
      <c r="BA28674" s="40"/>
      <c r="BB28674" s="40"/>
      <c r="BC28674" s="40"/>
      <c r="BD28674" s="50"/>
    </row>
    <row r="28675" spans="51:56" hidden="1" x14ac:dyDescent="0.25">
      <c r="AY28675" s="40"/>
      <c r="AZ28675" s="40"/>
      <c r="BA28675" s="40"/>
      <c r="BB28675" s="40"/>
      <c r="BC28675" s="40"/>
      <c r="BD28675" s="50"/>
    </row>
    <row r="28676" spans="51:56" hidden="1" x14ac:dyDescent="0.25">
      <c r="AY28676" s="40"/>
      <c r="AZ28676" s="40"/>
      <c r="BA28676" s="40"/>
      <c r="BB28676" s="40"/>
      <c r="BC28676" s="40"/>
      <c r="BD28676" s="50"/>
    </row>
    <row r="28677" spans="51:56" hidden="1" x14ac:dyDescent="0.25">
      <c r="AY28677" s="40"/>
      <c r="AZ28677" s="40"/>
      <c r="BA28677" s="40"/>
      <c r="BB28677" s="40"/>
      <c r="BC28677" s="40"/>
      <c r="BD28677" s="50"/>
    </row>
    <row r="28678" spans="51:56" hidden="1" x14ac:dyDescent="0.25">
      <c r="AY28678" s="40"/>
      <c r="AZ28678" s="40"/>
      <c r="BA28678" s="40"/>
      <c r="BB28678" s="40"/>
      <c r="BC28678" s="40"/>
      <c r="BD28678" s="50"/>
    </row>
    <row r="28679" spans="51:56" hidden="1" x14ac:dyDescent="0.25">
      <c r="AY28679" s="40"/>
      <c r="AZ28679" s="40"/>
      <c r="BA28679" s="40"/>
      <c r="BB28679" s="40"/>
      <c r="BC28679" s="40"/>
      <c r="BD28679" s="50"/>
    </row>
    <row r="28680" spans="51:56" hidden="1" x14ac:dyDescent="0.25">
      <c r="AY28680" s="40"/>
      <c r="AZ28680" s="40"/>
      <c r="BA28680" s="40"/>
      <c r="BB28680" s="40"/>
      <c r="BC28680" s="40"/>
      <c r="BD28680" s="50"/>
    </row>
    <row r="28681" spans="51:56" hidden="1" x14ac:dyDescent="0.25">
      <c r="AY28681" s="40"/>
      <c r="AZ28681" s="40"/>
      <c r="BA28681" s="40"/>
      <c r="BB28681" s="40"/>
      <c r="BC28681" s="40"/>
      <c r="BD28681" s="50"/>
    </row>
    <row r="28682" spans="51:56" hidden="1" x14ac:dyDescent="0.25">
      <c r="AY28682" s="40"/>
      <c r="AZ28682" s="40"/>
      <c r="BA28682" s="40"/>
      <c r="BB28682" s="40"/>
      <c r="BC28682" s="40"/>
      <c r="BD28682" s="50"/>
    </row>
    <row r="28683" spans="51:56" hidden="1" x14ac:dyDescent="0.25">
      <c r="AY28683" s="40"/>
      <c r="AZ28683" s="40"/>
      <c r="BA28683" s="40"/>
      <c r="BB28683" s="40"/>
      <c r="BC28683" s="40"/>
      <c r="BD28683" s="50"/>
    </row>
    <row r="28684" spans="51:56" hidden="1" x14ac:dyDescent="0.25">
      <c r="AY28684" s="40"/>
      <c r="AZ28684" s="40"/>
      <c r="BA28684" s="40"/>
      <c r="BB28684" s="40"/>
      <c r="BC28684" s="40"/>
      <c r="BD28684" s="50"/>
    </row>
    <row r="28685" spans="51:56" hidden="1" x14ac:dyDescent="0.25">
      <c r="AY28685" s="40"/>
      <c r="AZ28685" s="40"/>
      <c r="BA28685" s="40"/>
      <c r="BB28685" s="40"/>
      <c r="BC28685" s="40"/>
      <c r="BD28685" s="50"/>
    </row>
    <row r="28686" spans="51:56" hidden="1" x14ac:dyDescent="0.25">
      <c r="AY28686" s="40"/>
      <c r="AZ28686" s="40"/>
      <c r="BA28686" s="40"/>
      <c r="BB28686" s="40"/>
      <c r="BC28686" s="40"/>
      <c r="BD28686" s="50"/>
    </row>
    <row r="28687" spans="51:56" hidden="1" x14ac:dyDescent="0.25">
      <c r="AY28687" s="40"/>
      <c r="AZ28687" s="40"/>
      <c r="BA28687" s="40"/>
      <c r="BB28687" s="40"/>
      <c r="BC28687" s="40"/>
      <c r="BD28687" s="50"/>
    </row>
    <row r="28688" spans="51:56" hidden="1" x14ac:dyDescent="0.25">
      <c r="AY28688" s="40"/>
      <c r="AZ28688" s="40"/>
      <c r="BA28688" s="40"/>
      <c r="BB28688" s="40"/>
      <c r="BC28688" s="40"/>
      <c r="BD28688" s="50"/>
    </row>
    <row r="28689" spans="51:56" hidden="1" x14ac:dyDescent="0.25">
      <c r="AY28689" s="40"/>
      <c r="AZ28689" s="40"/>
      <c r="BA28689" s="40"/>
      <c r="BB28689" s="40"/>
      <c r="BC28689" s="40"/>
      <c r="BD28689" s="50"/>
    </row>
    <row r="28690" spans="51:56" hidden="1" x14ac:dyDescent="0.25">
      <c r="AY28690" s="40"/>
      <c r="AZ28690" s="40"/>
      <c r="BA28690" s="40"/>
      <c r="BB28690" s="40"/>
      <c r="BC28690" s="40"/>
      <c r="BD28690" s="50"/>
    </row>
    <row r="28691" spans="51:56" hidden="1" x14ac:dyDescent="0.25">
      <c r="AY28691" s="40"/>
      <c r="AZ28691" s="40"/>
      <c r="BA28691" s="40"/>
      <c r="BB28691" s="40"/>
      <c r="BC28691" s="40"/>
      <c r="BD28691" s="50"/>
    </row>
    <row r="28692" spans="51:56" hidden="1" x14ac:dyDescent="0.25">
      <c r="AY28692" s="40"/>
      <c r="AZ28692" s="40"/>
      <c r="BA28692" s="40"/>
      <c r="BB28692" s="40"/>
      <c r="BC28692" s="40"/>
      <c r="BD28692" s="50"/>
    </row>
    <row r="28693" spans="51:56" hidden="1" x14ac:dyDescent="0.25">
      <c r="AY28693" s="40"/>
      <c r="AZ28693" s="40"/>
      <c r="BA28693" s="40"/>
      <c r="BB28693" s="40"/>
      <c r="BC28693" s="40"/>
      <c r="BD28693" s="50"/>
    </row>
    <row r="28694" spans="51:56" hidden="1" x14ac:dyDescent="0.25">
      <c r="AY28694" s="40"/>
      <c r="AZ28694" s="40"/>
      <c r="BA28694" s="40"/>
      <c r="BB28694" s="40"/>
      <c r="BC28694" s="40"/>
      <c r="BD28694" s="50"/>
    </row>
    <row r="28695" spans="51:56" hidden="1" x14ac:dyDescent="0.25">
      <c r="AY28695" s="40"/>
      <c r="AZ28695" s="40"/>
      <c r="BA28695" s="40"/>
      <c r="BB28695" s="40"/>
      <c r="BC28695" s="40"/>
      <c r="BD28695" s="50"/>
    </row>
    <row r="28696" spans="51:56" hidden="1" x14ac:dyDescent="0.25">
      <c r="AY28696" s="40"/>
      <c r="AZ28696" s="40"/>
      <c r="BA28696" s="40"/>
      <c r="BB28696" s="40"/>
      <c r="BC28696" s="40"/>
      <c r="BD28696" s="50"/>
    </row>
    <row r="28697" spans="51:56" hidden="1" x14ac:dyDescent="0.25">
      <c r="AY28697" s="40"/>
      <c r="AZ28697" s="40"/>
      <c r="BA28697" s="40"/>
      <c r="BB28697" s="40"/>
      <c r="BC28697" s="40"/>
      <c r="BD28697" s="50"/>
    </row>
    <row r="28698" spans="51:56" hidden="1" x14ac:dyDescent="0.25">
      <c r="AY28698" s="40"/>
      <c r="AZ28698" s="40"/>
      <c r="BA28698" s="40"/>
      <c r="BB28698" s="40"/>
      <c r="BC28698" s="40"/>
      <c r="BD28698" s="50"/>
    </row>
    <row r="28699" spans="51:56" hidden="1" x14ac:dyDescent="0.25">
      <c r="AY28699" s="40"/>
      <c r="AZ28699" s="40"/>
      <c r="BA28699" s="40"/>
      <c r="BB28699" s="40"/>
      <c r="BC28699" s="40"/>
      <c r="BD28699" s="50"/>
    </row>
    <row r="28700" spans="51:56" hidden="1" x14ac:dyDescent="0.25">
      <c r="AY28700" s="40"/>
      <c r="AZ28700" s="40"/>
      <c r="BA28700" s="40"/>
      <c r="BB28700" s="40"/>
      <c r="BC28700" s="40"/>
      <c r="BD28700" s="50"/>
    </row>
    <row r="28701" spans="51:56" hidden="1" x14ac:dyDescent="0.25">
      <c r="AY28701" s="40"/>
      <c r="AZ28701" s="40"/>
      <c r="BA28701" s="40"/>
      <c r="BB28701" s="40"/>
      <c r="BC28701" s="40"/>
      <c r="BD28701" s="50"/>
    </row>
    <row r="28702" spans="51:56" hidden="1" x14ac:dyDescent="0.25">
      <c r="AY28702" s="40"/>
      <c r="AZ28702" s="40"/>
      <c r="BA28702" s="40"/>
      <c r="BB28702" s="40"/>
      <c r="BC28702" s="40"/>
      <c r="BD28702" s="50"/>
    </row>
    <row r="28703" spans="51:56" hidden="1" x14ac:dyDescent="0.25">
      <c r="AY28703" s="40"/>
      <c r="AZ28703" s="40"/>
      <c r="BA28703" s="40"/>
      <c r="BB28703" s="40"/>
      <c r="BC28703" s="40"/>
      <c r="BD28703" s="50"/>
    </row>
    <row r="28704" spans="51:56" hidden="1" x14ac:dyDescent="0.25">
      <c r="AY28704" s="40"/>
      <c r="AZ28704" s="40"/>
      <c r="BA28704" s="40"/>
      <c r="BB28704" s="40"/>
      <c r="BC28704" s="40"/>
      <c r="BD28704" s="50"/>
    </row>
    <row r="28705" spans="51:56" hidden="1" x14ac:dyDescent="0.25">
      <c r="AY28705" s="40"/>
      <c r="AZ28705" s="40"/>
      <c r="BA28705" s="40"/>
      <c r="BB28705" s="40"/>
      <c r="BC28705" s="40"/>
      <c r="BD28705" s="50"/>
    </row>
    <row r="28706" spans="51:56" hidden="1" x14ac:dyDescent="0.25">
      <c r="AY28706" s="40"/>
      <c r="AZ28706" s="40"/>
      <c r="BA28706" s="40"/>
      <c r="BB28706" s="40"/>
      <c r="BC28706" s="40"/>
      <c r="BD28706" s="50"/>
    </row>
    <row r="28707" spans="51:56" hidden="1" x14ac:dyDescent="0.25">
      <c r="AY28707" s="40"/>
      <c r="AZ28707" s="40"/>
      <c r="BA28707" s="40"/>
      <c r="BB28707" s="40"/>
      <c r="BC28707" s="40"/>
      <c r="BD28707" s="50"/>
    </row>
    <row r="28708" spans="51:56" hidden="1" x14ac:dyDescent="0.25">
      <c r="AY28708" s="40"/>
      <c r="AZ28708" s="40"/>
      <c r="BA28708" s="40"/>
      <c r="BB28708" s="40"/>
      <c r="BC28708" s="40"/>
      <c r="BD28708" s="50"/>
    </row>
    <row r="28709" spans="51:56" hidden="1" x14ac:dyDescent="0.25">
      <c r="AY28709" s="40"/>
      <c r="AZ28709" s="40"/>
      <c r="BA28709" s="40"/>
      <c r="BB28709" s="40"/>
      <c r="BC28709" s="40"/>
      <c r="BD28709" s="50"/>
    </row>
    <row r="28710" spans="51:56" hidden="1" x14ac:dyDescent="0.25">
      <c r="AY28710" s="40"/>
      <c r="AZ28710" s="40"/>
      <c r="BA28710" s="40"/>
      <c r="BB28710" s="40"/>
      <c r="BC28710" s="40"/>
      <c r="BD28710" s="50"/>
    </row>
    <row r="28711" spans="51:56" hidden="1" x14ac:dyDescent="0.25">
      <c r="AY28711" s="40"/>
      <c r="AZ28711" s="40"/>
      <c r="BA28711" s="40"/>
      <c r="BB28711" s="40"/>
      <c r="BC28711" s="40"/>
      <c r="BD28711" s="50"/>
    </row>
    <row r="28712" spans="51:56" hidden="1" x14ac:dyDescent="0.25">
      <c r="AY28712" s="40"/>
      <c r="AZ28712" s="40"/>
      <c r="BA28712" s="40"/>
      <c r="BB28712" s="40"/>
      <c r="BC28712" s="40"/>
      <c r="BD28712" s="50"/>
    </row>
    <row r="28713" spans="51:56" hidden="1" x14ac:dyDescent="0.25">
      <c r="AY28713" s="40"/>
      <c r="AZ28713" s="40"/>
      <c r="BA28713" s="40"/>
      <c r="BB28713" s="40"/>
      <c r="BC28713" s="40"/>
      <c r="BD28713" s="50"/>
    </row>
    <row r="28714" spans="51:56" hidden="1" x14ac:dyDescent="0.25">
      <c r="AY28714" s="40"/>
      <c r="AZ28714" s="40"/>
      <c r="BA28714" s="40"/>
      <c r="BB28714" s="40"/>
      <c r="BC28714" s="40"/>
      <c r="BD28714" s="50"/>
    </row>
    <row r="28715" spans="51:56" hidden="1" x14ac:dyDescent="0.25">
      <c r="AY28715" s="40"/>
      <c r="AZ28715" s="40"/>
      <c r="BA28715" s="40"/>
      <c r="BB28715" s="40"/>
      <c r="BC28715" s="40"/>
      <c r="BD28715" s="50"/>
    </row>
    <row r="28716" spans="51:56" hidden="1" x14ac:dyDescent="0.25">
      <c r="AY28716" s="40"/>
      <c r="AZ28716" s="40"/>
      <c r="BA28716" s="40"/>
      <c r="BB28716" s="40"/>
      <c r="BC28716" s="40"/>
      <c r="BD28716" s="50"/>
    </row>
    <row r="28717" spans="51:56" hidden="1" x14ac:dyDescent="0.25">
      <c r="AY28717" s="40"/>
      <c r="AZ28717" s="40"/>
      <c r="BA28717" s="40"/>
      <c r="BB28717" s="40"/>
      <c r="BC28717" s="40"/>
      <c r="BD28717" s="50"/>
    </row>
    <row r="28718" spans="51:56" hidden="1" x14ac:dyDescent="0.25">
      <c r="AY28718" s="40"/>
      <c r="AZ28718" s="40"/>
      <c r="BA28718" s="40"/>
      <c r="BB28718" s="40"/>
      <c r="BC28718" s="40"/>
      <c r="BD28718" s="50"/>
    </row>
    <row r="28719" spans="51:56" hidden="1" x14ac:dyDescent="0.25">
      <c r="AY28719" s="40"/>
      <c r="AZ28719" s="40"/>
      <c r="BA28719" s="40"/>
      <c r="BB28719" s="40"/>
      <c r="BC28719" s="40"/>
      <c r="BD28719" s="50"/>
    </row>
    <row r="28720" spans="51:56" hidden="1" x14ac:dyDescent="0.25">
      <c r="AY28720" s="40"/>
      <c r="AZ28720" s="40"/>
      <c r="BA28720" s="40"/>
      <c r="BB28720" s="40"/>
      <c r="BC28720" s="40"/>
      <c r="BD28720" s="50"/>
    </row>
    <row r="28721" spans="51:56" hidden="1" x14ac:dyDescent="0.25">
      <c r="AY28721" s="40"/>
      <c r="AZ28721" s="40"/>
      <c r="BA28721" s="40"/>
      <c r="BB28721" s="40"/>
      <c r="BC28721" s="40"/>
      <c r="BD28721" s="50"/>
    </row>
    <row r="28722" spans="51:56" hidden="1" x14ac:dyDescent="0.25">
      <c r="AY28722" s="40"/>
      <c r="AZ28722" s="40"/>
      <c r="BA28722" s="40"/>
      <c r="BB28722" s="40"/>
      <c r="BC28722" s="40"/>
      <c r="BD28722" s="50"/>
    </row>
    <row r="28723" spans="51:56" hidden="1" x14ac:dyDescent="0.25">
      <c r="AY28723" s="40"/>
      <c r="AZ28723" s="40"/>
      <c r="BA28723" s="40"/>
      <c r="BB28723" s="40"/>
      <c r="BC28723" s="40"/>
      <c r="BD28723" s="50"/>
    </row>
    <row r="28724" spans="51:56" hidden="1" x14ac:dyDescent="0.25">
      <c r="AY28724" s="40"/>
      <c r="AZ28724" s="40"/>
      <c r="BA28724" s="40"/>
      <c r="BB28724" s="40"/>
      <c r="BC28724" s="40"/>
      <c r="BD28724" s="50"/>
    </row>
    <row r="28725" spans="51:56" hidden="1" x14ac:dyDescent="0.25">
      <c r="AY28725" s="40"/>
      <c r="AZ28725" s="40"/>
      <c r="BA28725" s="40"/>
      <c r="BB28725" s="40"/>
      <c r="BC28725" s="40"/>
      <c r="BD28725" s="50"/>
    </row>
    <row r="28726" spans="51:56" hidden="1" x14ac:dyDescent="0.25">
      <c r="AY28726" s="40"/>
      <c r="AZ28726" s="40"/>
      <c r="BA28726" s="40"/>
      <c r="BB28726" s="40"/>
      <c r="BC28726" s="40"/>
      <c r="BD28726" s="50"/>
    </row>
    <row r="28727" spans="51:56" hidden="1" x14ac:dyDescent="0.25">
      <c r="AY28727" s="40"/>
      <c r="AZ28727" s="40"/>
      <c r="BA28727" s="40"/>
      <c r="BB28727" s="40"/>
      <c r="BC28727" s="40"/>
      <c r="BD28727" s="50"/>
    </row>
    <row r="28728" spans="51:56" hidden="1" x14ac:dyDescent="0.25">
      <c r="AY28728" s="40"/>
      <c r="AZ28728" s="40"/>
      <c r="BA28728" s="40"/>
      <c r="BB28728" s="40"/>
      <c r="BC28728" s="40"/>
      <c r="BD28728" s="50"/>
    </row>
    <row r="28729" spans="51:56" hidden="1" x14ac:dyDescent="0.25">
      <c r="AY28729" s="40"/>
      <c r="AZ28729" s="40"/>
      <c r="BA28729" s="40"/>
      <c r="BB28729" s="40"/>
      <c r="BC28729" s="40"/>
      <c r="BD28729" s="50"/>
    </row>
    <row r="28730" spans="51:56" hidden="1" x14ac:dyDescent="0.25">
      <c r="AY28730" s="40"/>
      <c r="AZ28730" s="40"/>
      <c r="BA28730" s="40"/>
      <c r="BB28730" s="40"/>
      <c r="BC28730" s="40"/>
      <c r="BD28730" s="50"/>
    </row>
    <row r="28731" spans="51:56" hidden="1" x14ac:dyDescent="0.25">
      <c r="AY28731" s="40"/>
      <c r="AZ28731" s="40"/>
      <c r="BA28731" s="40"/>
      <c r="BB28731" s="40"/>
      <c r="BC28731" s="40"/>
      <c r="BD28731" s="50"/>
    </row>
    <row r="28732" spans="51:56" hidden="1" x14ac:dyDescent="0.25">
      <c r="AY28732" s="40"/>
      <c r="AZ28732" s="40"/>
      <c r="BA28732" s="40"/>
      <c r="BB28732" s="40"/>
      <c r="BC28732" s="40"/>
      <c r="BD28732" s="50"/>
    </row>
    <row r="28733" spans="51:56" hidden="1" x14ac:dyDescent="0.25">
      <c r="AY28733" s="40"/>
      <c r="AZ28733" s="40"/>
      <c r="BA28733" s="40"/>
      <c r="BB28733" s="40"/>
      <c r="BC28733" s="40"/>
      <c r="BD28733" s="50"/>
    </row>
    <row r="28734" spans="51:56" hidden="1" x14ac:dyDescent="0.25">
      <c r="AY28734" s="40"/>
      <c r="AZ28734" s="40"/>
      <c r="BA28734" s="40"/>
      <c r="BB28734" s="40"/>
      <c r="BC28734" s="40"/>
      <c r="BD28734" s="50"/>
    </row>
    <row r="28735" spans="51:56" hidden="1" x14ac:dyDescent="0.25">
      <c r="AY28735" s="40"/>
      <c r="AZ28735" s="40"/>
      <c r="BA28735" s="40"/>
      <c r="BB28735" s="40"/>
      <c r="BC28735" s="40"/>
      <c r="BD28735" s="50"/>
    </row>
    <row r="28736" spans="51:56" hidden="1" x14ac:dyDescent="0.25">
      <c r="AY28736" s="40"/>
      <c r="AZ28736" s="40"/>
      <c r="BA28736" s="40"/>
      <c r="BB28736" s="40"/>
      <c r="BC28736" s="40"/>
      <c r="BD28736" s="50"/>
    </row>
    <row r="28737" spans="51:56" hidden="1" x14ac:dyDescent="0.25">
      <c r="AY28737" s="40"/>
      <c r="AZ28737" s="40"/>
      <c r="BA28737" s="40"/>
      <c r="BB28737" s="40"/>
      <c r="BC28737" s="40"/>
      <c r="BD28737" s="50"/>
    </row>
    <row r="28738" spans="51:56" hidden="1" x14ac:dyDescent="0.25">
      <c r="AY28738" s="40"/>
      <c r="AZ28738" s="40"/>
      <c r="BA28738" s="40"/>
      <c r="BB28738" s="40"/>
      <c r="BC28738" s="40"/>
      <c r="BD28738" s="50"/>
    </row>
    <row r="28739" spans="51:56" hidden="1" x14ac:dyDescent="0.25">
      <c r="AY28739" s="40"/>
      <c r="AZ28739" s="40"/>
      <c r="BA28739" s="40"/>
      <c r="BB28739" s="40"/>
      <c r="BC28739" s="40"/>
      <c r="BD28739" s="50"/>
    </row>
    <row r="28740" spans="51:56" hidden="1" x14ac:dyDescent="0.25">
      <c r="AY28740" s="40"/>
      <c r="AZ28740" s="40"/>
      <c r="BA28740" s="40"/>
      <c r="BB28740" s="40"/>
      <c r="BC28740" s="40"/>
      <c r="BD28740" s="50"/>
    </row>
    <row r="28741" spans="51:56" hidden="1" x14ac:dyDescent="0.25">
      <c r="AY28741" s="40"/>
      <c r="AZ28741" s="40"/>
      <c r="BA28741" s="40"/>
      <c r="BB28741" s="40"/>
      <c r="BC28741" s="40"/>
      <c r="BD28741" s="50"/>
    </row>
    <row r="28742" spans="51:56" hidden="1" x14ac:dyDescent="0.25">
      <c r="AY28742" s="40"/>
      <c r="AZ28742" s="40"/>
      <c r="BA28742" s="40"/>
      <c r="BB28742" s="40"/>
      <c r="BC28742" s="40"/>
      <c r="BD28742" s="50"/>
    </row>
    <row r="28743" spans="51:56" hidden="1" x14ac:dyDescent="0.25">
      <c r="AY28743" s="40"/>
      <c r="AZ28743" s="40"/>
      <c r="BA28743" s="40"/>
      <c r="BB28743" s="40"/>
      <c r="BC28743" s="40"/>
      <c r="BD28743" s="50"/>
    </row>
    <row r="28744" spans="51:56" hidden="1" x14ac:dyDescent="0.25">
      <c r="AY28744" s="40"/>
      <c r="AZ28744" s="40"/>
      <c r="BA28744" s="40"/>
      <c r="BB28744" s="40"/>
      <c r="BC28744" s="40"/>
      <c r="BD28744" s="50"/>
    </row>
    <row r="28745" spans="51:56" hidden="1" x14ac:dyDescent="0.25">
      <c r="AY28745" s="40"/>
      <c r="AZ28745" s="40"/>
      <c r="BA28745" s="40"/>
      <c r="BB28745" s="40"/>
      <c r="BC28745" s="40"/>
      <c r="BD28745" s="50"/>
    </row>
    <row r="28746" spans="51:56" hidden="1" x14ac:dyDescent="0.25">
      <c r="AY28746" s="40"/>
      <c r="AZ28746" s="40"/>
      <c r="BA28746" s="40"/>
      <c r="BB28746" s="40"/>
      <c r="BC28746" s="40"/>
      <c r="BD28746" s="50"/>
    </row>
    <row r="28747" spans="51:56" hidden="1" x14ac:dyDescent="0.25">
      <c r="AY28747" s="40"/>
      <c r="AZ28747" s="40"/>
      <c r="BA28747" s="40"/>
      <c r="BB28747" s="40"/>
      <c r="BC28747" s="40"/>
      <c r="BD28747" s="50"/>
    </row>
    <row r="28748" spans="51:56" hidden="1" x14ac:dyDescent="0.25">
      <c r="AY28748" s="40"/>
      <c r="AZ28748" s="40"/>
      <c r="BA28748" s="40"/>
      <c r="BB28748" s="40"/>
      <c r="BC28748" s="40"/>
      <c r="BD28748" s="50"/>
    </row>
    <row r="28749" spans="51:56" hidden="1" x14ac:dyDescent="0.25">
      <c r="AY28749" s="40"/>
      <c r="AZ28749" s="40"/>
      <c r="BA28749" s="40"/>
      <c r="BB28749" s="40"/>
      <c r="BC28749" s="40"/>
      <c r="BD28749" s="50"/>
    </row>
    <row r="28750" spans="51:56" hidden="1" x14ac:dyDescent="0.25">
      <c r="AY28750" s="40"/>
      <c r="AZ28750" s="40"/>
      <c r="BA28750" s="40"/>
      <c r="BB28750" s="40"/>
      <c r="BC28750" s="40"/>
      <c r="BD28750" s="50"/>
    </row>
    <row r="28751" spans="51:56" hidden="1" x14ac:dyDescent="0.25">
      <c r="AY28751" s="40"/>
      <c r="AZ28751" s="40"/>
      <c r="BA28751" s="40"/>
      <c r="BB28751" s="40"/>
      <c r="BC28751" s="40"/>
      <c r="BD28751" s="50"/>
    </row>
    <row r="28752" spans="51:56" hidden="1" x14ac:dyDescent="0.25">
      <c r="AY28752" s="40"/>
      <c r="AZ28752" s="40"/>
      <c r="BA28752" s="40"/>
      <c r="BB28752" s="40"/>
      <c r="BC28752" s="40"/>
      <c r="BD28752" s="50"/>
    </row>
    <row r="28753" spans="51:56" hidden="1" x14ac:dyDescent="0.25">
      <c r="AY28753" s="40"/>
      <c r="AZ28753" s="40"/>
      <c r="BA28753" s="40"/>
      <c r="BB28753" s="40"/>
      <c r="BC28753" s="40"/>
      <c r="BD28753" s="50"/>
    </row>
    <row r="28754" spans="51:56" hidden="1" x14ac:dyDescent="0.25">
      <c r="AY28754" s="40"/>
      <c r="AZ28754" s="40"/>
      <c r="BA28754" s="40"/>
      <c r="BB28754" s="40"/>
      <c r="BC28754" s="40"/>
      <c r="BD28754" s="50"/>
    </row>
    <row r="28755" spans="51:56" hidden="1" x14ac:dyDescent="0.25">
      <c r="AY28755" s="40"/>
      <c r="AZ28755" s="40"/>
      <c r="BA28755" s="40"/>
      <c r="BB28755" s="40"/>
      <c r="BC28755" s="40"/>
      <c r="BD28755" s="50"/>
    </row>
    <row r="28756" spans="51:56" hidden="1" x14ac:dyDescent="0.25">
      <c r="AY28756" s="40"/>
      <c r="AZ28756" s="40"/>
      <c r="BA28756" s="40"/>
      <c r="BB28756" s="40"/>
      <c r="BC28756" s="40"/>
      <c r="BD28756" s="50"/>
    </row>
    <row r="28757" spans="51:56" hidden="1" x14ac:dyDescent="0.25">
      <c r="AY28757" s="40"/>
      <c r="AZ28757" s="40"/>
      <c r="BA28757" s="40"/>
      <c r="BB28757" s="40"/>
      <c r="BC28757" s="40"/>
      <c r="BD28757" s="50"/>
    </row>
    <row r="28758" spans="51:56" hidden="1" x14ac:dyDescent="0.25">
      <c r="AY28758" s="40"/>
      <c r="AZ28758" s="40"/>
      <c r="BA28758" s="40"/>
      <c r="BB28758" s="40"/>
      <c r="BC28758" s="40"/>
      <c r="BD28758" s="50"/>
    </row>
    <row r="28759" spans="51:56" hidden="1" x14ac:dyDescent="0.25">
      <c r="AY28759" s="40"/>
      <c r="AZ28759" s="40"/>
      <c r="BA28759" s="40"/>
      <c r="BB28759" s="40"/>
      <c r="BC28759" s="40"/>
      <c r="BD28759" s="50"/>
    </row>
    <row r="28760" spans="51:56" hidden="1" x14ac:dyDescent="0.25">
      <c r="AY28760" s="40"/>
      <c r="AZ28760" s="40"/>
      <c r="BA28760" s="40"/>
      <c r="BB28760" s="40"/>
      <c r="BC28760" s="40"/>
      <c r="BD28760" s="50"/>
    </row>
    <row r="28761" spans="51:56" hidden="1" x14ac:dyDescent="0.25">
      <c r="AY28761" s="40"/>
      <c r="AZ28761" s="40"/>
      <c r="BA28761" s="40"/>
      <c r="BB28761" s="40"/>
      <c r="BC28761" s="40"/>
      <c r="BD28761" s="50"/>
    </row>
    <row r="28762" spans="51:56" hidden="1" x14ac:dyDescent="0.25">
      <c r="AY28762" s="40"/>
      <c r="AZ28762" s="40"/>
      <c r="BA28762" s="40"/>
      <c r="BB28762" s="40"/>
      <c r="BC28762" s="40"/>
      <c r="BD28762" s="50"/>
    </row>
    <row r="28763" spans="51:56" hidden="1" x14ac:dyDescent="0.25">
      <c r="AY28763" s="40"/>
      <c r="AZ28763" s="40"/>
      <c r="BA28763" s="40"/>
      <c r="BB28763" s="40"/>
      <c r="BC28763" s="40"/>
      <c r="BD28763" s="50"/>
    </row>
    <row r="28764" spans="51:56" hidden="1" x14ac:dyDescent="0.25">
      <c r="AY28764" s="40"/>
      <c r="AZ28764" s="40"/>
      <c r="BA28764" s="40"/>
      <c r="BB28764" s="40"/>
      <c r="BC28764" s="40"/>
      <c r="BD28764" s="50"/>
    </row>
    <row r="28765" spans="51:56" hidden="1" x14ac:dyDescent="0.25">
      <c r="AY28765" s="40"/>
      <c r="AZ28765" s="40"/>
      <c r="BA28765" s="40"/>
      <c r="BB28765" s="40"/>
      <c r="BC28765" s="40"/>
      <c r="BD28765" s="50"/>
    </row>
    <row r="28766" spans="51:56" hidden="1" x14ac:dyDescent="0.25">
      <c r="AY28766" s="40"/>
      <c r="AZ28766" s="40"/>
      <c r="BA28766" s="40"/>
      <c r="BB28766" s="40"/>
      <c r="BC28766" s="40"/>
      <c r="BD28766" s="50"/>
    </row>
    <row r="28767" spans="51:56" hidden="1" x14ac:dyDescent="0.25">
      <c r="AY28767" s="40"/>
      <c r="AZ28767" s="40"/>
      <c r="BA28767" s="40"/>
      <c r="BB28767" s="40"/>
      <c r="BC28767" s="40"/>
      <c r="BD28767" s="50"/>
    </row>
    <row r="28768" spans="51:56" hidden="1" x14ac:dyDescent="0.25">
      <c r="AY28768" s="40"/>
      <c r="AZ28768" s="40"/>
      <c r="BA28768" s="40"/>
      <c r="BB28768" s="40"/>
      <c r="BC28768" s="40"/>
      <c r="BD28768" s="50"/>
    </row>
    <row r="28769" spans="51:56" hidden="1" x14ac:dyDescent="0.25">
      <c r="AY28769" s="40"/>
      <c r="AZ28769" s="40"/>
      <c r="BA28769" s="40"/>
      <c r="BB28769" s="40"/>
      <c r="BC28769" s="40"/>
      <c r="BD28769" s="50"/>
    </row>
    <row r="28770" spans="51:56" hidden="1" x14ac:dyDescent="0.25">
      <c r="AY28770" s="40"/>
      <c r="AZ28770" s="40"/>
      <c r="BA28770" s="40"/>
      <c r="BB28770" s="40"/>
      <c r="BC28770" s="40"/>
      <c r="BD28770" s="50"/>
    </row>
    <row r="28771" spans="51:56" hidden="1" x14ac:dyDescent="0.25">
      <c r="AY28771" s="40"/>
      <c r="AZ28771" s="40"/>
      <c r="BA28771" s="40"/>
      <c r="BB28771" s="40"/>
      <c r="BC28771" s="40"/>
      <c r="BD28771" s="50"/>
    </row>
    <row r="28772" spans="51:56" hidden="1" x14ac:dyDescent="0.25">
      <c r="AY28772" s="40"/>
      <c r="AZ28772" s="40"/>
      <c r="BA28772" s="40"/>
      <c r="BB28772" s="40"/>
      <c r="BC28772" s="40"/>
      <c r="BD28772" s="50"/>
    </row>
    <row r="28773" spans="51:56" hidden="1" x14ac:dyDescent="0.25">
      <c r="AY28773" s="40"/>
      <c r="AZ28773" s="40"/>
      <c r="BA28773" s="40"/>
      <c r="BB28773" s="40"/>
      <c r="BC28773" s="40"/>
      <c r="BD28773" s="50"/>
    </row>
    <row r="28774" spans="51:56" hidden="1" x14ac:dyDescent="0.25">
      <c r="AY28774" s="40"/>
      <c r="AZ28774" s="40"/>
      <c r="BA28774" s="40"/>
      <c r="BB28774" s="40"/>
      <c r="BC28774" s="40"/>
      <c r="BD28774" s="50"/>
    </row>
    <row r="28775" spans="51:56" hidden="1" x14ac:dyDescent="0.25">
      <c r="AY28775" s="40"/>
      <c r="AZ28775" s="40"/>
      <c r="BA28775" s="40"/>
      <c r="BB28775" s="40"/>
      <c r="BC28775" s="40"/>
      <c r="BD28775" s="50"/>
    </row>
    <row r="28776" spans="51:56" hidden="1" x14ac:dyDescent="0.25">
      <c r="AY28776" s="40"/>
      <c r="AZ28776" s="40"/>
      <c r="BA28776" s="40"/>
      <c r="BB28776" s="40"/>
      <c r="BC28776" s="40"/>
      <c r="BD28776" s="50"/>
    </row>
    <row r="28777" spans="51:56" hidden="1" x14ac:dyDescent="0.25">
      <c r="AY28777" s="40"/>
      <c r="AZ28777" s="40"/>
      <c r="BA28777" s="40"/>
      <c r="BB28777" s="40"/>
      <c r="BC28777" s="40"/>
      <c r="BD28777" s="50"/>
    </row>
    <row r="28778" spans="51:56" hidden="1" x14ac:dyDescent="0.25">
      <c r="AY28778" s="40"/>
      <c r="AZ28778" s="40"/>
      <c r="BA28778" s="40"/>
      <c r="BB28778" s="40"/>
      <c r="BC28778" s="40"/>
      <c r="BD28778" s="50"/>
    </row>
    <row r="28779" spans="51:56" hidden="1" x14ac:dyDescent="0.25">
      <c r="AY28779" s="40"/>
      <c r="AZ28779" s="40"/>
      <c r="BA28779" s="40"/>
      <c r="BB28779" s="40"/>
      <c r="BC28779" s="40"/>
      <c r="BD28779" s="50"/>
    </row>
    <row r="28780" spans="51:56" hidden="1" x14ac:dyDescent="0.25">
      <c r="AY28780" s="40"/>
      <c r="AZ28780" s="40"/>
      <c r="BA28780" s="40"/>
      <c r="BB28780" s="40"/>
      <c r="BC28780" s="40"/>
      <c r="BD28780" s="50"/>
    </row>
    <row r="28781" spans="51:56" hidden="1" x14ac:dyDescent="0.25">
      <c r="AY28781" s="40"/>
      <c r="AZ28781" s="40"/>
      <c r="BA28781" s="40"/>
      <c r="BB28781" s="40"/>
      <c r="BC28781" s="40"/>
      <c r="BD28781" s="50"/>
    </row>
    <row r="28782" spans="51:56" hidden="1" x14ac:dyDescent="0.25">
      <c r="AY28782" s="40"/>
      <c r="AZ28782" s="40"/>
      <c r="BA28782" s="40"/>
      <c r="BB28782" s="40"/>
      <c r="BC28782" s="40"/>
      <c r="BD28782" s="50"/>
    </row>
    <row r="28783" spans="51:56" hidden="1" x14ac:dyDescent="0.25">
      <c r="AY28783" s="40"/>
      <c r="AZ28783" s="40"/>
      <c r="BA28783" s="40"/>
      <c r="BB28783" s="40"/>
      <c r="BC28783" s="40"/>
      <c r="BD28783" s="50"/>
    </row>
    <row r="28784" spans="51:56" hidden="1" x14ac:dyDescent="0.25">
      <c r="AY28784" s="40"/>
      <c r="AZ28784" s="40"/>
      <c r="BA28784" s="40"/>
      <c r="BB28784" s="40"/>
      <c r="BC28784" s="40"/>
      <c r="BD28784" s="50"/>
    </row>
    <row r="28785" spans="51:56" hidden="1" x14ac:dyDescent="0.25">
      <c r="AY28785" s="40"/>
      <c r="AZ28785" s="40"/>
      <c r="BA28785" s="40"/>
      <c r="BB28785" s="40"/>
      <c r="BC28785" s="40"/>
      <c r="BD28785" s="50"/>
    </row>
    <row r="28786" spans="51:56" hidden="1" x14ac:dyDescent="0.25">
      <c r="AY28786" s="40"/>
      <c r="AZ28786" s="40"/>
      <c r="BA28786" s="40"/>
      <c r="BB28786" s="40"/>
      <c r="BC28786" s="40"/>
      <c r="BD28786" s="50"/>
    </row>
    <row r="28787" spans="51:56" hidden="1" x14ac:dyDescent="0.25">
      <c r="AY28787" s="40"/>
      <c r="AZ28787" s="40"/>
      <c r="BA28787" s="40"/>
      <c r="BB28787" s="40"/>
      <c r="BC28787" s="40"/>
      <c r="BD28787" s="50"/>
    </row>
    <row r="28788" spans="51:56" hidden="1" x14ac:dyDescent="0.25">
      <c r="AY28788" s="40"/>
      <c r="AZ28788" s="40"/>
      <c r="BA28788" s="40"/>
      <c r="BB28788" s="40"/>
      <c r="BC28788" s="40"/>
      <c r="BD28788" s="50"/>
    </row>
    <row r="28789" spans="51:56" hidden="1" x14ac:dyDescent="0.25">
      <c r="AY28789" s="40"/>
      <c r="AZ28789" s="40"/>
      <c r="BA28789" s="40"/>
      <c r="BB28789" s="40"/>
      <c r="BC28789" s="40"/>
      <c r="BD28789" s="50"/>
    </row>
    <row r="28790" spans="51:56" hidden="1" x14ac:dyDescent="0.25">
      <c r="AY28790" s="40"/>
      <c r="AZ28790" s="40"/>
      <c r="BA28790" s="40"/>
      <c r="BB28790" s="40"/>
      <c r="BC28790" s="40"/>
      <c r="BD28790" s="50"/>
    </row>
    <row r="28791" spans="51:56" hidden="1" x14ac:dyDescent="0.25">
      <c r="AY28791" s="40"/>
      <c r="AZ28791" s="40"/>
      <c r="BA28791" s="40"/>
      <c r="BB28791" s="40"/>
      <c r="BC28791" s="40"/>
      <c r="BD28791" s="50"/>
    </row>
    <row r="28792" spans="51:56" hidden="1" x14ac:dyDescent="0.25">
      <c r="AY28792" s="40"/>
      <c r="AZ28792" s="40"/>
      <c r="BA28792" s="40"/>
      <c r="BB28792" s="40"/>
      <c r="BC28792" s="40"/>
      <c r="BD28792" s="50"/>
    </row>
    <row r="28793" spans="51:56" hidden="1" x14ac:dyDescent="0.25">
      <c r="AY28793" s="40"/>
      <c r="AZ28793" s="40"/>
      <c r="BA28793" s="40"/>
      <c r="BB28793" s="40"/>
      <c r="BC28793" s="40"/>
      <c r="BD28793" s="50"/>
    </row>
    <row r="28794" spans="51:56" hidden="1" x14ac:dyDescent="0.25">
      <c r="AY28794" s="40"/>
      <c r="AZ28794" s="40"/>
      <c r="BA28794" s="40"/>
      <c r="BB28794" s="40"/>
      <c r="BC28794" s="40"/>
      <c r="BD28794" s="50"/>
    </row>
    <row r="28795" spans="51:56" hidden="1" x14ac:dyDescent="0.25">
      <c r="AY28795" s="40"/>
      <c r="AZ28795" s="40"/>
      <c r="BA28795" s="40"/>
      <c r="BB28795" s="40"/>
      <c r="BC28795" s="40"/>
      <c r="BD28795" s="50"/>
    </row>
    <row r="28796" spans="51:56" hidden="1" x14ac:dyDescent="0.25">
      <c r="AY28796" s="40"/>
      <c r="AZ28796" s="40"/>
      <c r="BA28796" s="40"/>
      <c r="BB28796" s="40"/>
      <c r="BC28796" s="40"/>
      <c r="BD28796" s="50"/>
    </row>
    <row r="28797" spans="51:56" hidden="1" x14ac:dyDescent="0.25">
      <c r="AY28797" s="40"/>
      <c r="AZ28797" s="40"/>
      <c r="BA28797" s="40"/>
      <c r="BB28797" s="40"/>
      <c r="BC28797" s="40"/>
      <c r="BD28797" s="50"/>
    </row>
    <row r="28798" spans="51:56" hidden="1" x14ac:dyDescent="0.25">
      <c r="AY28798" s="40"/>
      <c r="AZ28798" s="40"/>
      <c r="BA28798" s="40"/>
      <c r="BB28798" s="40"/>
      <c r="BC28798" s="40"/>
      <c r="BD28798" s="50"/>
    </row>
    <row r="28799" spans="51:56" hidden="1" x14ac:dyDescent="0.25">
      <c r="AY28799" s="40"/>
      <c r="AZ28799" s="40"/>
      <c r="BA28799" s="40"/>
      <c r="BB28799" s="40"/>
      <c r="BC28799" s="40"/>
      <c r="BD28799" s="50"/>
    </row>
    <row r="28800" spans="51:56" hidden="1" x14ac:dyDescent="0.25">
      <c r="AY28800" s="40"/>
      <c r="AZ28800" s="40"/>
      <c r="BA28800" s="40"/>
      <c r="BB28800" s="40"/>
      <c r="BC28800" s="40"/>
      <c r="BD28800" s="50"/>
    </row>
    <row r="28801" spans="51:56" hidden="1" x14ac:dyDescent="0.25">
      <c r="AY28801" s="40"/>
      <c r="AZ28801" s="40"/>
      <c r="BA28801" s="40"/>
      <c r="BB28801" s="40"/>
      <c r="BC28801" s="40"/>
      <c r="BD28801" s="50"/>
    </row>
    <row r="28802" spans="51:56" hidden="1" x14ac:dyDescent="0.25">
      <c r="AY28802" s="40"/>
      <c r="AZ28802" s="40"/>
      <c r="BA28802" s="40"/>
      <c r="BB28802" s="40"/>
      <c r="BC28802" s="40"/>
      <c r="BD28802" s="50"/>
    </row>
    <row r="28803" spans="51:56" hidden="1" x14ac:dyDescent="0.25">
      <c r="AY28803" s="40"/>
      <c r="AZ28803" s="40"/>
      <c r="BA28803" s="40"/>
      <c r="BB28803" s="40"/>
      <c r="BC28803" s="40"/>
      <c r="BD28803" s="50"/>
    </row>
    <row r="28804" spans="51:56" hidden="1" x14ac:dyDescent="0.25">
      <c r="AY28804" s="40"/>
      <c r="AZ28804" s="40"/>
      <c r="BA28804" s="40"/>
      <c r="BB28804" s="40"/>
      <c r="BC28804" s="40"/>
      <c r="BD28804" s="50"/>
    </row>
    <row r="28805" spans="51:56" hidden="1" x14ac:dyDescent="0.25">
      <c r="AY28805" s="40"/>
      <c r="AZ28805" s="40"/>
      <c r="BA28805" s="40"/>
      <c r="BB28805" s="40"/>
      <c r="BC28805" s="40"/>
      <c r="BD28805" s="50"/>
    </row>
    <row r="28806" spans="51:56" hidden="1" x14ac:dyDescent="0.25">
      <c r="AY28806" s="40"/>
      <c r="AZ28806" s="40"/>
      <c r="BA28806" s="40"/>
      <c r="BB28806" s="40"/>
      <c r="BC28806" s="40"/>
      <c r="BD28806" s="50"/>
    </row>
    <row r="28807" spans="51:56" hidden="1" x14ac:dyDescent="0.25">
      <c r="AY28807" s="40"/>
      <c r="AZ28807" s="40"/>
      <c r="BA28807" s="40"/>
      <c r="BB28807" s="40"/>
      <c r="BC28807" s="40"/>
      <c r="BD28807" s="50"/>
    </row>
    <row r="28808" spans="51:56" hidden="1" x14ac:dyDescent="0.25">
      <c r="AY28808" s="40"/>
      <c r="AZ28808" s="40"/>
      <c r="BA28808" s="40"/>
      <c r="BB28808" s="40"/>
      <c r="BC28808" s="40"/>
      <c r="BD28808" s="50"/>
    </row>
    <row r="28809" spans="51:56" hidden="1" x14ac:dyDescent="0.25">
      <c r="AY28809" s="40"/>
      <c r="AZ28809" s="40"/>
      <c r="BA28809" s="40"/>
      <c r="BB28809" s="40"/>
      <c r="BC28809" s="40"/>
      <c r="BD28809" s="50"/>
    </row>
    <row r="28810" spans="51:56" hidden="1" x14ac:dyDescent="0.25">
      <c r="AY28810" s="40"/>
      <c r="AZ28810" s="40"/>
      <c r="BA28810" s="40"/>
      <c r="BB28810" s="40"/>
      <c r="BC28810" s="40"/>
      <c r="BD28810" s="50"/>
    </row>
    <row r="28811" spans="51:56" hidden="1" x14ac:dyDescent="0.25">
      <c r="AY28811" s="40"/>
      <c r="AZ28811" s="40"/>
      <c r="BA28811" s="40"/>
      <c r="BB28811" s="40"/>
      <c r="BC28811" s="40"/>
      <c r="BD28811" s="50"/>
    </row>
    <row r="28812" spans="51:56" hidden="1" x14ac:dyDescent="0.25">
      <c r="AY28812" s="40"/>
      <c r="AZ28812" s="40"/>
      <c r="BA28812" s="40"/>
      <c r="BB28812" s="40"/>
      <c r="BC28812" s="40"/>
      <c r="BD28812" s="50"/>
    </row>
    <row r="28813" spans="51:56" hidden="1" x14ac:dyDescent="0.25">
      <c r="AY28813" s="40"/>
      <c r="AZ28813" s="40"/>
      <c r="BA28813" s="40"/>
      <c r="BB28813" s="40"/>
      <c r="BC28813" s="40"/>
      <c r="BD28813" s="50"/>
    </row>
    <row r="28814" spans="51:56" hidden="1" x14ac:dyDescent="0.25">
      <c r="AY28814" s="40"/>
      <c r="AZ28814" s="40"/>
      <c r="BA28814" s="40"/>
      <c r="BB28814" s="40"/>
      <c r="BC28814" s="40"/>
      <c r="BD28814" s="50"/>
    </row>
    <row r="28815" spans="51:56" hidden="1" x14ac:dyDescent="0.25">
      <c r="AY28815" s="40"/>
      <c r="AZ28815" s="40"/>
      <c r="BA28815" s="40"/>
      <c r="BB28815" s="40"/>
      <c r="BC28815" s="40"/>
      <c r="BD28815" s="50"/>
    </row>
    <row r="28816" spans="51:56" hidden="1" x14ac:dyDescent="0.25">
      <c r="AY28816" s="40"/>
      <c r="AZ28816" s="40"/>
      <c r="BA28816" s="40"/>
      <c r="BB28816" s="40"/>
      <c r="BC28816" s="40"/>
      <c r="BD28816" s="50"/>
    </row>
    <row r="28817" spans="51:56" hidden="1" x14ac:dyDescent="0.25">
      <c r="AY28817" s="40"/>
      <c r="AZ28817" s="40"/>
      <c r="BA28817" s="40"/>
      <c r="BB28817" s="40"/>
      <c r="BC28817" s="40"/>
      <c r="BD28817" s="50"/>
    </row>
    <row r="28818" spans="51:56" hidden="1" x14ac:dyDescent="0.25">
      <c r="AY28818" s="40"/>
      <c r="AZ28818" s="40"/>
      <c r="BA28818" s="40"/>
      <c r="BB28818" s="40"/>
      <c r="BC28818" s="40"/>
      <c r="BD28818" s="50"/>
    </row>
    <row r="28819" spans="51:56" hidden="1" x14ac:dyDescent="0.25">
      <c r="AY28819" s="40"/>
      <c r="AZ28819" s="40"/>
      <c r="BA28819" s="40"/>
      <c r="BB28819" s="40"/>
      <c r="BC28819" s="40"/>
      <c r="BD28819" s="50"/>
    </row>
    <row r="28820" spans="51:56" hidden="1" x14ac:dyDescent="0.25">
      <c r="AY28820" s="40"/>
      <c r="AZ28820" s="40"/>
      <c r="BA28820" s="40"/>
      <c r="BB28820" s="40"/>
      <c r="BC28820" s="40"/>
      <c r="BD28820" s="50"/>
    </row>
    <row r="28821" spans="51:56" hidden="1" x14ac:dyDescent="0.25">
      <c r="AY28821" s="40"/>
      <c r="AZ28821" s="40"/>
      <c r="BA28821" s="40"/>
      <c r="BB28821" s="40"/>
      <c r="BC28821" s="40"/>
      <c r="BD28821" s="50"/>
    </row>
    <row r="28822" spans="51:56" hidden="1" x14ac:dyDescent="0.25">
      <c r="AY28822" s="40"/>
      <c r="AZ28822" s="40"/>
      <c r="BA28822" s="40"/>
      <c r="BB28822" s="40"/>
      <c r="BC28822" s="40"/>
      <c r="BD28822" s="50"/>
    </row>
    <row r="28823" spans="51:56" hidden="1" x14ac:dyDescent="0.25">
      <c r="AY28823" s="40"/>
      <c r="AZ28823" s="40"/>
      <c r="BA28823" s="40"/>
      <c r="BB28823" s="40"/>
      <c r="BC28823" s="40"/>
      <c r="BD28823" s="50"/>
    </row>
    <row r="28824" spans="51:56" hidden="1" x14ac:dyDescent="0.25">
      <c r="AY28824" s="40"/>
      <c r="AZ28824" s="40"/>
      <c r="BA28824" s="40"/>
      <c r="BB28824" s="40"/>
      <c r="BC28824" s="40"/>
      <c r="BD28824" s="50"/>
    </row>
    <row r="28825" spans="51:56" hidden="1" x14ac:dyDescent="0.25">
      <c r="AY28825" s="40"/>
      <c r="AZ28825" s="40"/>
      <c r="BA28825" s="40"/>
      <c r="BB28825" s="40"/>
      <c r="BC28825" s="40"/>
      <c r="BD28825" s="50"/>
    </row>
    <row r="28826" spans="51:56" hidden="1" x14ac:dyDescent="0.25">
      <c r="AY28826" s="40"/>
      <c r="AZ28826" s="40"/>
      <c r="BA28826" s="40"/>
      <c r="BB28826" s="40"/>
      <c r="BC28826" s="40"/>
      <c r="BD28826" s="50"/>
    </row>
    <row r="28827" spans="51:56" hidden="1" x14ac:dyDescent="0.25">
      <c r="AY28827" s="40"/>
      <c r="AZ28827" s="40"/>
      <c r="BA28827" s="40"/>
      <c r="BB28827" s="40"/>
      <c r="BC28827" s="40"/>
      <c r="BD28827" s="50"/>
    </row>
    <row r="28828" spans="51:56" hidden="1" x14ac:dyDescent="0.25">
      <c r="AY28828" s="40"/>
      <c r="AZ28828" s="40"/>
      <c r="BA28828" s="40"/>
      <c r="BB28828" s="40"/>
      <c r="BC28828" s="40"/>
      <c r="BD28828" s="50"/>
    </row>
    <row r="28829" spans="51:56" hidden="1" x14ac:dyDescent="0.25">
      <c r="AY28829" s="40"/>
      <c r="AZ28829" s="40"/>
      <c r="BA28829" s="40"/>
      <c r="BB28829" s="40"/>
      <c r="BC28829" s="40"/>
      <c r="BD28829" s="50"/>
    </row>
    <row r="28830" spans="51:56" hidden="1" x14ac:dyDescent="0.25">
      <c r="AY28830" s="40"/>
      <c r="AZ28830" s="40"/>
      <c r="BA28830" s="40"/>
      <c r="BB28830" s="40"/>
      <c r="BC28830" s="40"/>
      <c r="BD28830" s="50"/>
    </row>
    <row r="28831" spans="51:56" hidden="1" x14ac:dyDescent="0.25">
      <c r="AY28831" s="40"/>
      <c r="AZ28831" s="40"/>
      <c r="BA28831" s="40"/>
      <c r="BB28831" s="40"/>
      <c r="BC28831" s="40"/>
      <c r="BD28831" s="50"/>
    </row>
    <row r="28832" spans="51:56" hidden="1" x14ac:dyDescent="0.25">
      <c r="AY28832" s="40"/>
      <c r="AZ28832" s="40"/>
      <c r="BA28832" s="40"/>
      <c r="BB28832" s="40"/>
      <c r="BC28832" s="40"/>
      <c r="BD28832" s="50"/>
    </row>
    <row r="28833" spans="51:56" hidden="1" x14ac:dyDescent="0.25">
      <c r="AY28833" s="40"/>
      <c r="AZ28833" s="40"/>
      <c r="BA28833" s="40"/>
      <c r="BB28833" s="40"/>
      <c r="BC28833" s="40"/>
      <c r="BD28833" s="50"/>
    </row>
    <row r="28834" spans="51:56" hidden="1" x14ac:dyDescent="0.25">
      <c r="AY28834" s="40"/>
      <c r="AZ28834" s="40"/>
      <c r="BA28834" s="40"/>
      <c r="BB28834" s="40"/>
      <c r="BC28834" s="40"/>
      <c r="BD28834" s="50"/>
    </row>
    <row r="28835" spans="51:56" hidden="1" x14ac:dyDescent="0.25">
      <c r="AY28835" s="40"/>
      <c r="AZ28835" s="40"/>
      <c r="BA28835" s="40"/>
      <c r="BB28835" s="40"/>
      <c r="BC28835" s="40"/>
      <c r="BD28835" s="50"/>
    </row>
    <row r="28836" spans="51:56" hidden="1" x14ac:dyDescent="0.25">
      <c r="AY28836" s="40"/>
      <c r="AZ28836" s="40"/>
      <c r="BA28836" s="40"/>
      <c r="BB28836" s="40"/>
      <c r="BC28836" s="40"/>
      <c r="BD28836" s="50"/>
    </row>
    <row r="28837" spans="51:56" hidden="1" x14ac:dyDescent="0.25">
      <c r="AY28837" s="40"/>
      <c r="AZ28837" s="40"/>
      <c r="BA28837" s="40"/>
      <c r="BB28837" s="40"/>
      <c r="BC28837" s="40"/>
      <c r="BD28837" s="50"/>
    </row>
    <row r="28838" spans="51:56" hidden="1" x14ac:dyDescent="0.25">
      <c r="AY28838" s="40"/>
      <c r="AZ28838" s="40"/>
      <c r="BA28838" s="40"/>
      <c r="BB28838" s="40"/>
      <c r="BC28838" s="40"/>
      <c r="BD28838" s="50"/>
    </row>
    <row r="28839" spans="51:56" hidden="1" x14ac:dyDescent="0.25">
      <c r="AY28839" s="40"/>
      <c r="AZ28839" s="40"/>
      <c r="BA28839" s="40"/>
      <c r="BB28839" s="40"/>
      <c r="BC28839" s="40"/>
      <c r="BD28839" s="50"/>
    </row>
    <row r="28840" spans="51:56" hidden="1" x14ac:dyDescent="0.25">
      <c r="AY28840" s="40"/>
      <c r="AZ28840" s="40"/>
      <c r="BA28840" s="40"/>
      <c r="BB28840" s="40"/>
      <c r="BC28840" s="40"/>
      <c r="BD28840" s="50"/>
    </row>
    <row r="28841" spans="51:56" hidden="1" x14ac:dyDescent="0.25">
      <c r="AY28841" s="40"/>
      <c r="AZ28841" s="40"/>
      <c r="BA28841" s="40"/>
      <c r="BB28841" s="40"/>
      <c r="BC28841" s="40"/>
      <c r="BD28841" s="50"/>
    </row>
    <row r="28842" spans="51:56" hidden="1" x14ac:dyDescent="0.25">
      <c r="AY28842" s="40"/>
      <c r="AZ28842" s="40"/>
      <c r="BA28842" s="40"/>
      <c r="BB28842" s="40"/>
      <c r="BC28842" s="40"/>
      <c r="BD28842" s="50"/>
    </row>
    <row r="28843" spans="51:56" hidden="1" x14ac:dyDescent="0.25">
      <c r="AY28843" s="40"/>
      <c r="AZ28843" s="40"/>
      <c r="BA28843" s="40"/>
      <c r="BB28843" s="40"/>
      <c r="BC28843" s="40"/>
      <c r="BD28843" s="50"/>
    </row>
    <row r="28844" spans="51:56" hidden="1" x14ac:dyDescent="0.25">
      <c r="AY28844" s="40"/>
      <c r="AZ28844" s="40"/>
      <c r="BA28844" s="40"/>
      <c r="BB28844" s="40"/>
      <c r="BC28844" s="40"/>
      <c r="BD28844" s="50"/>
    </row>
    <row r="28845" spans="51:56" hidden="1" x14ac:dyDescent="0.25">
      <c r="AY28845" s="40"/>
      <c r="AZ28845" s="40"/>
      <c r="BA28845" s="40"/>
      <c r="BB28845" s="40"/>
      <c r="BC28845" s="40"/>
      <c r="BD28845" s="50"/>
    </row>
    <row r="28846" spans="51:56" hidden="1" x14ac:dyDescent="0.25">
      <c r="AY28846" s="40"/>
      <c r="AZ28846" s="40"/>
      <c r="BA28846" s="40"/>
      <c r="BB28846" s="40"/>
      <c r="BC28846" s="40"/>
      <c r="BD28846" s="50"/>
    </row>
    <row r="28847" spans="51:56" hidden="1" x14ac:dyDescent="0.25">
      <c r="AY28847" s="40"/>
      <c r="AZ28847" s="40"/>
      <c r="BA28847" s="40"/>
      <c r="BB28847" s="40"/>
      <c r="BC28847" s="40"/>
      <c r="BD28847" s="50"/>
    </row>
    <row r="28848" spans="51:56" hidden="1" x14ac:dyDescent="0.25">
      <c r="AY28848" s="40"/>
      <c r="AZ28848" s="40"/>
      <c r="BA28848" s="40"/>
      <c r="BB28848" s="40"/>
      <c r="BC28848" s="40"/>
      <c r="BD28848" s="50"/>
    </row>
    <row r="28849" spans="51:56" hidden="1" x14ac:dyDescent="0.25">
      <c r="AY28849" s="40"/>
      <c r="AZ28849" s="40"/>
      <c r="BA28849" s="40"/>
      <c r="BB28849" s="40"/>
      <c r="BC28849" s="40"/>
      <c r="BD28849" s="50"/>
    </row>
    <row r="28850" spans="51:56" hidden="1" x14ac:dyDescent="0.25">
      <c r="AY28850" s="40"/>
      <c r="AZ28850" s="40"/>
      <c r="BA28850" s="40"/>
      <c r="BB28850" s="40"/>
      <c r="BC28850" s="40"/>
      <c r="BD28850" s="50"/>
    </row>
    <row r="28851" spans="51:56" hidden="1" x14ac:dyDescent="0.25">
      <c r="AY28851" s="40"/>
      <c r="AZ28851" s="40"/>
      <c r="BA28851" s="40"/>
      <c r="BB28851" s="40"/>
      <c r="BC28851" s="40"/>
      <c r="BD28851" s="50"/>
    </row>
    <row r="28852" spans="51:56" hidden="1" x14ac:dyDescent="0.25">
      <c r="AY28852" s="40"/>
      <c r="AZ28852" s="40"/>
      <c r="BA28852" s="40"/>
      <c r="BB28852" s="40"/>
      <c r="BC28852" s="40"/>
      <c r="BD28852" s="50"/>
    </row>
    <row r="28853" spans="51:56" hidden="1" x14ac:dyDescent="0.25">
      <c r="AY28853" s="40"/>
      <c r="AZ28853" s="40"/>
      <c r="BA28853" s="40"/>
      <c r="BB28853" s="40"/>
      <c r="BC28853" s="40"/>
      <c r="BD28853" s="50"/>
    </row>
    <row r="28854" spans="51:56" hidden="1" x14ac:dyDescent="0.25">
      <c r="AY28854" s="40"/>
      <c r="AZ28854" s="40"/>
      <c r="BA28854" s="40"/>
      <c r="BB28854" s="40"/>
      <c r="BC28854" s="40"/>
      <c r="BD28854" s="50"/>
    </row>
    <row r="28855" spans="51:56" hidden="1" x14ac:dyDescent="0.25">
      <c r="AY28855" s="40"/>
      <c r="AZ28855" s="40"/>
      <c r="BA28855" s="40"/>
      <c r="BB28855" s="40"/>
      <c r="BC28855" s="40"/>
      <c r="BD28855" s="50"/>
    </row>
    <row r="28856" spans="51:56" hidden="1" x14ac:dyDescent="0.25">
      <c r="AY28856" s="40"/>
      <c r="AZ28856" s="40"/>
      <c r="BA28856" s="40"/>
      <c r="BB28856" s="40"/>
      <c r="BC28856" s="40"/>
      <c r="BD28856" s="50"/>
    </row>
    <row r="28857" spans="51:56" hidden="1" x14ac:dyDescent="0.25">
      <c r="AY28857" s="40"/>
      <c r="AZ28857" s="40"/>
      <c r="BA28857" s="40"/>
      <c r="BB28857" s="40"/>
      <c r="BC28857" s="40"/>
      <c r="BD28857" s="50"/>
    </row>
    <row r="28858" spans="51:56" hidden="1" x14ac:dyDescent="0.25">
      <c r="AY28858" s="40"/>
      <c r="AZ28858" s="40"/>
      <c r="BA28858" s="40"/>
      <c r="BB28858" s="40"/>
      <c r="BC28858" s="40"/>
      <c r="BD28858" s="50"/>
    </row>
    <row r="28859" spans="51:56" hidden="1" x14ac:dyDescent="0.25">
      <c r="AY28859" s="40"/>
      <c r="AZ28859" s="40"/>
      <c r="BA28859" s="40"/>
      <c r="BB28859" s="40"/>
      <c r="BC28859" s="40"/>
      <c r="BD28859" s="50"/>
    </row>
    <row r="28860" spans="51:56" hidden="1" x14ac:dyDescent="0.25">
      <c r="AY28860" s="40"/>
      <c r="AZ28860" s="40"/>
      <c r="BA28860" s="40"/>
      <c r="BB28860" s="40"/>
      <c r="BC28860" s="40"/>
      <c r="BD28860" s="50"/>
    </row>
    <row r="28861" spans="51:56" hidden="1" x14ac:dyDescent="0.25">
      <c r="AY28861" s="40"/>
      <c r="AZ28861" s="40"/>
      <c r="BA28861" s="40"/>
      <c r="BB28861" s="40"/>
      <c r="BC28861" s="40"/>
      <c r="BD28861" s="50"/>
    </row>
    <row r="28862" spans="51:56" hidden="1" x14ac:dyDescent="0.25">
      <c r="AY28862" s="40"/>
      <c r="AZ28862" s="40"/>
      <c r="BA28862" s="40"/>
      <c r="BB28862" s="40"/>
      <c r="BC28862" s="40"/>
      <c r="BD28862" s="50"/>
    </row>
    <row r="28863" spans="51:56" hidden="1" x14ac:dyDescent="0.25">
      <c r="AY28863" s="40"/>
      <c r="AZ28863" s="40"/>
      <c r="BA28863" s="40"/>
      <c r="BB28863" s="40"/>
      <c r="BC28863" s="40"/>
      <c r="BD28863" s="50"/>
    </row>
    <row r="28864" spans="51:56" hidden="1" x14ac:dyDescent="0.25">
      <c r="AY28864" s="40"/>
      <c r="AZ28864" s="40"/>
      <c r="BA28864" s="40"/>
      <c r="BB28864" s="40"/>
      <c r="BC28864" s="40"/>
      <c r="BD28864" s="50"/>
    </row>
    <row r="28865" spans="51:56" hidden="1" x14ac:dyDescent="0.25">
      <c r="AY28865" s="40"/>
      <c r="AZ28865" s="40"/>
      <c r="BA28865" s="40"/>
      <c r="BB28865" s="40"/>
      <c r="BC28865" s="40"/>
      <c r="BD28865" s="50"/>
    </row>
    <row r="28866" spans="51:56" hidden="1" x14ac:dyDescent="0.25">
      <c r="AY28866" s="40"/>
      <c r="AZ28866" s="40"/>
      <c r="BA28866" s="40"/>
      <c r="BB28866" s="40"/>
      <c r="BC28866" s="40"/>
      <c r="BD28866" s="50"/>
    </row>
    <row r="28867" spans="51:56" hidden="1" x14ac:dyDescent="0.25">
      <c r="AY28867" s="40"/>
      <c r="AZ28867" s="40"/>
      <c r="BA28867" s="40"/>
      <c r="BB28867" s="40"/>
      <c r="BC28867" s="40"/>
      <c r="BD28867" s="50"/>
    </row>
    <row r="28868" spans="51:56" hidden="1" x14ac:dyDescent="0.25">
      <c r="AY28868" s="40"/>
      <c r="AZ28868" s="40"/>
      <c r="BA28868" s="40"/>
      <c r="BB28868" s="40"/>
      <c r="BC28868" s="40"/>
      <c r="BD28868" s="50"/>
    </row>
    <row r="28869" spans="51:56" hidden="1" x14ac:dyDescent="0.25">
      <c r="AY28869" s="40"/>
      <c r="AZ28869" s="40"/>
      <c r="BA28869" s="40"/>
      <c r="BB28869" s="40"/>
      <c r="BC28869" s="40"/>
      <c r="BD28869" s="50"/>
    </row>
    <row r="28870" spans="51:56" hidden="1" x14ac:dyDescent="0.25">
      <c r="AY28870" s="40"/>
      <c r="AZ28870" s="40"/>
      <c r="BA28870" s="40"/>
      <c r="BB28870" s="40"/>
      <c r="BC28870" s="40"/>
      <c r="BD28870" s="50"/>
    </row>
    <row r="28871" spans="51:56" hidden="1" x14ac:dyDescent="0.25">
      <c r="AY28871" s="40"/>
      <c r="AZ28871" s="40"/>
      <c r="BA28871" s="40"/>
      <c r="BB28871" s="40"/>
      <c r="BC28871" s="40"/>
      <c r="BD28871" s="50"/>
    </row>
    <row r="28872" spans="51:56" hidden="1" x14ac:dyDescent="0.25">
      <c r="AY28872" s="40"/>
      <c r="AZ28872" s="40"/>
      <c r="BA28872" s="40"/>
      <c r="BB28872" s="40"/>
      <c r="BC28872" s="40"/>
      <c r="BD28872" s="50"/>
    </row>
    <row r="28873" spans="51:56" hidden="1" x14ac:dyDescent="0.25">
      <c r="AY28873" s="40"/>
      <c r="AZ28873" s="40"/>
      <c r="BA28873" s="40"/>
      <c r="BB28873" s="40"/>
      <c r="BC28873" s="40"/>
      <c r="BD28873" s="50"/>
    </row>
    <row r="28874" spans="51:56" hidden="1" x14ac:dyDescent="0.25">
      <c r="AY28874" s="40"/>
      <c r="AZ28874" s="40"/>
      <c r="BA28874" s="40"/>
      <c r="BB28874" s="40"/>
      <c r="BC28874" s="40"/>
      <c r="BD28874" s="50"/>
    </row>
    <row r="28875" spans="51:56" hidden="1" x14ac:dyDescent="0.25">
      <c r="AY28875" s="40"/>
      <c r="AZ28875" s="40"/>
      <c r="BA28875" s="40"/>
      <c r="BB28875" s="40"/>
      <c r="BC28875" s="40"/>
      <c r="BD28875" s="50"/>
    </row>
    <row r="28876" spans="51:56" hidden="1" x14ac:dyDescent="0.25">
      <c r="AY28876" s="40"/>
      <c r="AZ28876" s="40"/>
      <c r="BA28876" s="40"/>
      <c r="BB28876" s="40"/>
      <c r="BC28876" s="40"/>
      <c r="BD28876" s="50"/>
    </row>
    <row r="28877" spans="51:56" hidden="1" x14ac:dyDescent="0.25">
      <c r="AY28877" s="40"/>
      <c r="AZ28877" s="40"/>
      <c r="BA28877" s="40"/>
      <c r="BB28877" s="40"/>
      <c r="BC28877" s="40"/>
      <c r="BD28877" s="50"/>
    </row>
    <row r="28878" spans="51:56" hidden="1" x14ac:dyDescent="0.25">
      <c r="AY28878" s="40"/>
      <c r="AZ28878" s="40"/>
      <c r="BA28878" s="40"/>
      <c r="BB28878" s="40"/>
      <c r="BC28878" s="40"/>
      <c r="BD28878" s="50"/>
    </row>
    <row r="28879" spans="51:56" hidden="1" x14ac:dyDescent="0.25">
      <c r="AY28879" s="40"/>
      <c r="AZ28879" s="40"/>
      <c r="BA28879" s="40"/>
      <c r="BB28879" s="40"/>
      <c r="BC28879" s="40"/>
      <c r="BD28879" s="50"/>
    </row>
    <row r="28880" spans="51:56" hidden="1" x14ac:dyDescent="0.25">
      <c r="AY28880" s="40"/>
      <c r="AZ28880" s="40"/>
      <c r="BA28880" s="40"/>
      <c r="BB28880" s="40"/>
      <c r="BC28880" s="40"/>
      <c r="BD28880" s="50"/>
    </row>
    <row r="28881" spans="51:56" hidden="1" x14ac:dyDescent="0.25">
      <c r="AY28881" s="40"/>
      <c r="AZ28881" s="40"/>
      <c r="BA28881" s="40"/>
      <c r="BB28881" s="40"/>
      <c r="BC28881" s="40"/>
      <c r="BD28881" s="50"/>
    </row>
    <row r="28882" spans="51:56" hidden="1" x14ac:dyDescent="0.25">
      <c r="AY28882" s="40"/>
      <c r="AZ28882" s="40"/>
      <c r="BA28882" s="40"/>
      <c r="BB28882" s="40"/>
      <c r="BC28882" s="40"/>
      <c r="BD28882" s="50"/>
    </row>
    <row r="28883" spans="51:56" hidden="1" x14ac:dyDescent="0.25">
      <c r="AY28883" s="40"/>
      <c r="AZ28883" s="40"/>
      <c r="BA28883" s="40"/>
      <c r="BB28883" s="40"/>
      <c r="BC28883" s="40"/>
      <c r="BD28883" s="50"/>
    </row>
    <row r="28884" spans="51:56" hidden="1" x14ac:dyDescent="0.25">
      <c r="AY28884" s="40"/>
      <c r="AZ28884" s="40"/>
      <c r="BA28884" s="40"/>
      <c r="BB28884" s="40"/>
      <c r="BC28884" s="40"/>
      <c r="BD28884" s="50"/>
    </row>
    <row r="28885" spans="51:56" hidden="1" x14ac:dyDescent="0.25">
      <c r="AY28885" s="40"/>
      <c r="AZ28885" s="40"/>
      <c r="BA28885" s="40"/>
      <c r="BB28885" s="40"/>
      <c r="BC28885" s="40"/>
      <c r="BD28885" s="50"/>
    </row>
    <row r="28886" spans="51:56" hidden="1" x14ac:dyDescent="0.25">
      <c r="AY28886" s="40"/>
      <c r="AZ28886" s="40"/>
      <c r="BA28886" s="40"/>
      <c r="BB28886" s="40"/>
      <c r="BC28886" s="40"/>
      <c r="BD28886" s="50"/>
    </row>
    <row r="28887" spans="51:56" hidden="1" x14ac:dyDescent="0.25">
      <c r="AY28887" s="40"/>
      <c r="AZ28887" s="40"/>
      <c r="BA28887" s="40"/>
      <c r="BB28887" s="40"/>
      <c r="BC28887" s="40"/>
      <c r="BD28887" s="50"/>
    </row>
    <row r="28888" spans="51:56" hidden="1" x14ac:dyDescent="0.25">
      <c r="AY28888" s="40"/>
      <c r="AZ28888" s="40"/>
      <c r="BA28888" s="40"/>
      <c r="BB28888" s="40"/>
      <c r="BC28888" s="40"/>
      <c r="BD28888" s="50"/>
    </row>
    <row r="28889" spans="51:56" hidden="1" x14ac:dyDescent="0.25">
      <c r="AY28889" s="40"/>
      <c r="AZ28889" s="40"/>
      <c r="BA28889" s="40"/>
      <c r="BB28889" s="40"/>
      <c r="BC28889" s="40"/>
      <c r="BD28889" s="50"/>
    </row>
    <row r="28890" spans="51:56" hidden="1" x14ac:dyDescent="0.25">
      <c r="AY28890" s="40"/>
      <c r="AZ28890" s="40"/>
      <c r="BA28890" s="40"/>
      <c r="BB28890" s="40"/>
      <c r="BC28890" s="40"/>
      <c r="BD28890" s="50"/>
    </row>
    <row r="28891" spans="51:56" hidden="1" x14ac:dyDescent="0.25">
      <c r="AY28891" s="40"/>
      <c r="AZ28891" s="40"/>
      <c r="BA28891" s="40"/>
      <c r="BB28891" s="40"/>
      <c r="BC28891" s="40"/>
      <c r="BD28891" s="50"/>
    </row>
    <row r="28892" spans="51:56" hidden="1" x14ac:dyDescent="0.25">
      <c r="AY28892" s="40"/>
      <c r="AZ28892" s="40"/>
      <c r="BA28892" s="40"/>
      <c r="BB28892" s="40"/>
      <c r="BC28892" s="40"/>
      <c r="BD28892" s="50"/>
    </row>
    <row r="28893" spans="51:56" hidden="1" x14ac:dyDescent="0.25">
      <c r="AY28893" s="40"/>
      <c r="AZ28893" s="40"/>
      <c r="BA28893" s="40"/>
      <c r="BB28893" s="40"/>
      <c r="BC28893" s="40"/>
      <c r="BD28893" s="50"/>
    </row>
    <row r="28894" spans="51:56" hidden="1" x14ac:dyDescent="0.25">
      <c r="AY28894" s="40"/>
      <c r="AZ28894" s="40"/>
      <c r="BA28894" s="40"/>
      <c r="BB28894" s="40"/>
      <c r="BC28894" s="40"/>
      <c r="BD28894" s="50"/>
    </row>
    <row r="28895" spans="51:56" hidden="1" x14ac:dyDescent="0.25">
      <c r="AY28895" s="40"/>
      <c r="AZ28895" s="40"/>
      <c r="BA28895" s="40"/>
      <c r="BB28895" s="40"/>
      <c r="BC28895" s="40"/>
      <c r="BD28895" s="50"/>
    </row>
    <row r="28896" spans="51:56" hidden="1" x14ac:dyDescent="0.25">
      <c r="AY28896" s="40"/>
      <c r="AZ28896" s="40"/>
      <c r="BA28896" s="40"/>
      <c r="BB28896" s="40"/>
      <c r="BC28896" s="40"/>
      <c r="BD28896" s="50"/>
    </row>
    <row r="28897" spans="51:56" hidden="1" x14ac:dyDescent="0.25">
      <c r="AY28897" s="40"/>
      <c r="AZ28897" s="40"/>
      <c r="BA28897" s="40"/>
      <c r="BB28897" s="40"/>
      <c r="BC28897" s="40"/>
      <c r="BD28897" s="50"/>
    </row>
    <row r="28898" spans="51:56" hidden="1" x14ac:dyDescent="0.25">
      <c r="AY28898" s="40"/>
      <c r="AZ28898" s="40"/>
      <c r="BA28898" s="40"/>
      <c r="BB28898" s="40"/>
      <c r="BC28898" s="40"/>
      <c r="BD28898" s="50"/>
    </row>
    <row r="28899" spans="51:56" hidden="1" x14ac:dyDescent="0.25">
      <c r="AY28899" s="40"/>
      <c r="AZ28899" s="40"/>
      <c r="BA28899" s="40"/>
      <c r="BB28899" s="40"/>
      <c r="BC28899" s="40"/>
      <c r="BD28899" s="50"/>
    </row>
    <row r="28900" spans="51:56" hidden="1" x14ac:dyDescent="0.25">
      <c r="AY28900" s="40"/>
      <c r="AZ28900" s="40"/>
      <c r="BA28900" s="40"/>
      <c r="BB28900" s="40"/>
      <c r="BC28900" s="40"/>
      <c r="BD28900" s="50"/>
    </row>
    <row r="28901" spans="51:56" hidden="1" x14ac:dyDescent="0.25">
      <c r="AY28901" s="40"/>
      <c r="AZ28901" s="40"/>
      <c r="BA28901" s="40"/>
      <c r="BB28901" s="40"/>
      <c r="BC28901" s="40"/>
      <c r="BD28901" s="50"/>
    </row>
    <row r="28902" spans="51:56" hidden="1" x14ac:dyDescent="0.25">
      <c r="AY28902" s="40"/>
      <c r="AZ28902" s="40"/>
      <c r="BA28902" s="40"/>
      <c r="BB28902" s="40"/>
      <c r="BC28902" s="40"/>
      <c r="BD28902" s="50"/>
    </row>
    <row r="28903" spans="51:56" hidden="1" x14ac:dyDescent="0.25">
      <c r="AY28903" s="40"/>
      <c r="AZ28903" s="40"/>
      <c r="BA28903" s="40"/>
      <c r="BB28903" s="40"/>
      <c r="BC28903" s="40"/>
      <c r="BD28903" s="50"/>
    </row>
    <row r="28904" spans="51:56" hidden="1" x14ac:dyDescent="0.25">
      <c r="AY28904" s="40"/>
      <c r="AZ28904" s="40"/>
      <c r="BA28904" s="40"/>
      <c r="BB28904" s="40"/>
      <c r="BC28904" s="40"/>
      <c r="BD28904" s="50"/>
    </row>
    <row r="28905" spans="51:56" hidden="1" x14ac:dyDescent="0.25">
      <c r="AY28905" s="40"/>
      <c r="AZ28905" s="40"/>
      <c r="BA28905" s="40"/>
      <c r="BB28905" s="40"/>
      <c r="BC28905" s="40"/>
      <c r="BD28905" s="50"/>
    </row>
    <row r="28906" spans="51:56" hidden="1" x14ac:dyDescent="0.25">
      <c r="AY28906" s="40"/>
      <c r="AZ28906" s="40"/>
      <c r="BA28906" s="40"/>
      <c r="BB28906" s="40"/>
      <c r="BC28906" s="40"/>
      <c r="BD28906" s="50"/>
    </row>
    <row r="28907" spans="51:56" hidden="1" x14ac:dyDescent="0.25">
      <c r="AY28907" s="40"/>
      <c r="AZ28907" s="40"/>
      <c r="BA28907" s="40"/>
      <c r="BB28907" s="40"/>
      <c r="BC28907" s="40"/>
      <c r="BD28907" s="50"/>
    </row>
    <row r="28908" spans="51:56" hidden="1" x14ac:dyDescent="0.25">
      <c r="AY28908" s="40"/>
      <c r="AZ28908" s="40"/>
      <c r="BA28908" s="40"/>
      <c r="BB28908" s="40"/>
      <c r="BC28908" s="40"/>
      <c r="BD28908" s="50"/>
    </row>
    <row r="28909" spans="51:56" hidden="1" x14ac:dyDescent="0.25">
      <c r="AY28909" s="40"/>
      <c r="AZ28909" s="40"/>
      <c r="BA28909" s="40"/>
      <c r="BB28909" s="40"/>
      <c r="BC28909" s="40"/>
      <c r="BD28909" s="50"/>
    </row>
    <row r="28910" spans="51:56" hidden="1" x14ac:dyDescent="0.25">
      <c r="AY28910" s="40"/>
      <c r="AZ28910" s="40"/>
      <c r="BA28910" s="40"/>
      <c r="BB28910" s="40"/>
      <c r="BC28910" s="40"/>
      <c r="BD28910" s="50"/>
    </row>
    <row r="28911" spans="51:56" hidden="1" x14ac:dyDescent="0.25">
      <c r="AY28911" s="40"/>
      <c r="AZ28911" s="40"/>
      <c r="BA28911" s="40"/>
      <c r="BB28911" s="40"/>
      <c r="BC28911" s="40"/>
      <c r="BD28911" s="50"/>
    </row>
    <row r="28912" spans="51:56" hidden="1" x14ac:dyDescent="0.25">
      <c r="AY28912" s="40"/>
      <c r="AZ28912" s="40"/>
      <c r="BA28912" s="40"/>
      <c r="BB28912" s="40"/>
      <c r="BC28912" s="40"/>
      <c r="BD28912" s="50"/>
    </row>
    <row r="28913" spans="51:56" hidden="1" x14ac:dyDescent="0.25">
      <c r="AY28913" s="40"/>
      <c r="AZ28913" s="40"/>
      <c r="BA28913" s="40"/>
      <c r="BB28913" s="40"/>
      <c r="BC28913" s="40"/>
      <c r="BD28913" s="50"/>
    </row>
    <row r="28914" spans="51:56" hidden="1" x14ac:dyDescent="0.25">
      <c r="AY28914" s="40"/>
      <c r="AZ28914" s="40"/>
      <c r="BA28914" s="40"/>
      <c r="BB28914" s="40"/>
      <c r="BC28914" s="40"/>
      <c r="BD28914" s="50"/>
    </row>
    <row r="28915" spans="51:56" hidden="1" x14ac:dyDescent="0.25">
      <c r="AY28915" s="40"/>
      <c r="AZ28915" s="40"/>
      <c r="BA28915" s="40"/>
      <c r="BB28915" s="40"/>
      <c r="BC28915" s="40"/>
      <c r="BD28915" s="50"/>
    </row>
    <row r="28916" spans="51:56" hidden="1" x14ac:dyDescent="0.25">
      <c r="AY28916" s="40"/>
      <c r="AZ28916" s="40"/>
      <c r="BA28916" s="40"/>
      <c r="BB28916" s="40"/>
      <c r="BC28916" s="40"/>
      <c r="BD28916" s="50"/>
    </row>
    <row r="28917" spans="51:56" hidden="1" x14ac:dyDescent="0.25">
      <c r="AY28917" s="40"/>
      <c r="AZ28917" s="40"/>
      <c r="BA28917" s="40"/>
      <c r="BB28917" s="40"/>
      <c r="BC28917" s="40"/>
      <c r="BD28917" s="50"/>
    </row>
    <row r="28918" spans="51:56" hidden="1" x14ac:dyDescent="0.25">
      <c r="AY28918" s="40"/>
      <c r="AZ28918" s="40"/>
      <c r="BA28918" s="40"/>
      <c r="BB28918" s="40"/>
      <c r="BC28918" s="40"/>
      <c r="BD28918" s="50"/>
    </row>
    <row r="28919" spans="51:56" hidden="1" x14ac:dyDescent="0.25">
      <c r="AY28919" s="40"/>
      <c r="AZ28919" s="40"/>
      <c r="BA28919" s="40"/>
      <c r="BB28919" s="40"/>
      <c r="BC28919" s="40"/>
      <c r="BD28919" s="50"/>
    </row>
    <row r="28920" spans="51:56" hidden="1" x14ac:dyDescent="0.25">
      <c r="AY28920" s="40"/>
      <c r="AZ28920" s="40"/>
      <c r="BA28920" s="40"/>
      <c r="BB28920" s="40"/>
      <c r="BC28920" s="40"/>
      <c r="BD28920" s="50"/>
    </row>
    <row r="28921" spans="51:56" hidden="1" x14ac:dyDescent="0.25">
      <c r="AY28921" s="40"/>
      <c r="AZ28921" s="40"/>
      <c r="BA28921" s="40"/>
      <c r="BB28921" s="40"/>
      <c r="BC28921" s="40"/>
      <c r="BD28921" s="50"/>
    </row>
    <row r="28922" spans="51:56" hidden="1" x14ac:dyDescent="0.25">
      <c r="AY28922" s="40"/>
      <c r="AZ28922" s="40"/>
      <c r="BA28922" s="40"/>
      <c r="BB28922" s="40"/>
      <c r="BC28922" s="40"/>
      <c r="BD28922" s="50"/>
    </row>
    <row r="28923" spans="51:56" hidden="1" x14ac:dyDescent="0.25">
      <c r="AY28923" s="40"/>
      <c r="AZ28923" s="40"/>
      <c r="BA28923" s="40"/>
      <c r="BB28923" s="40"/>
      <c r="BC28923" s="40"/>
      <c r="BD28923" s="50"/>
    </row>
    <row r="28924" spans="51:56" hidden="1" x14ac:dyDescent="0.25">
      <c r="AY28924" s="40"/>
      <c r="AZ28924" s="40"/>
      <c r="BA28924" s="40"/>
      <c r="BB28924" s="40"/>
      <c r="BC28924" s="40"/>
      <c r="BD28924" s="50"/>
    </row>
    <row r="28925" spans="51:56" hidden="1" x14ac:dyDescent="0.25">
      <c r="AY28925" s="40"/>
      <c r="AZ28925" s="40"/>
      <c r="BA28925" s="40"/>
      <c r="BB28925" s="40"/>
      <c r="BC28925" s="40"/>
      <c r="BD28925" s="50"/>
    </row>
    <row r="28926" spans="51:56" hidden="1" x14ac:dyDescent="0.25">
      <c r="AY28926" s="40"/>
      <c r="AZ28926" s="40"/>
      <c r="BA28926" s="40"/>
      <c r="BB28926" s="40"/>
      <c r="BC28926" s="40"/>
      <c r="BD28926" s="50"/>
    </row>
    <row r="28927" spans="51:56" hidden="1" x14ac:dyDescent="0.25">
      <c r="AY28927" s="40"/>
      <c r="AZ28927" s="40"/>
      <c r="BA28927" s="40"/>
      <c r="BB28927" s="40"/>
      <c r="BC28927" s="40"/>
      <c r="BD28927" s="50"/>
    </row>
    <row r="28928" spans="51:56" hidden="1" x14ac:dyDescent="0.25">
      <c r="AY28928" s="40"/>
      <c r="AZ28928" s="40"/>
      <c r="BA28928" s="40"/>
      <c r="BB28928" s="40"/>
      <c r="BC28928" s="40"/>
      <c r="BD28928" s="50"/>
    </row>
    <row r="28929" spans="51:56" hidden="1" x14ac:dyDescent="0.25">
      <c r="AY28929" s="40"/>
      <c r="AZ28929" s="40"/>
      <c r="BA28929" s="40"/>
      <c r="BB28929" s="40"/>
      <c r="BC28929" s="40"/>
      <c r="BD28929" s="50"/>
    </row>
    <row r="28930" spans="51:56" hidden="1" x14ac:dyDescent="0.25">
      <c r="AY28930" s="40"/>
      <c r="AZ28930" s="40"/>
      <c r="BA28930" s="40"/>
      <c r="BB28930" s="40"/>
      <c r="BC28930" s="40"/>
      <c r="BD28930" s="50"/>
    </row>
    <row r="28931" spans="51:56" hidden="1" x14ac:dyDescent="0.25">
      <c r="AY28931" s="40"/>
      <c r="AZ28931" s="40"/>
      <c r="BA28931" s="40"/>
      <c r="BB28931" s="40"/>
      <c r="BC28931" s="40"/>
      <c r="BD28931" s="50"/>
    </row>
    <row r="28932" spans="51:56" hidden="1" x14ac:dyDescent="0.25">
      <c r="AY28932" s="40"/>
      <c r="AZ28932" s="40"/>
      <c r="BA28932" s="40"/>
      <c r="BB28932" s="40"/>
      <c r="BC28932" s="40"/>
      <c r="BD28932" s="50"/>
    </row>
    <row r="28933" spans="51:56" hidden="1" x14ac:dyDescent="0.25">
      <c r="AY28933" s="40"/>
      <c r="AZ28933" s="40"/>
      <c r="BA28933" s="40"/>
      <c r="BB28933" s="40"/>
      <c r="BC28933" s="40"/>
      <c r="BD28933" s="50"/>
    </row>
    <row r="28934" spans="51:56" hidden="1" x14ac:dyDescent="0.25">
      <c r="AY28934" s="40"/>
      <c r="AZ28934" s="40"/>
      <c r="BA28934" s="40"/>
      <c r="BB28934" s="40"/>
      <c r="BC28934" s="40"/>
      <c r="BD28934" s="50"/>
    </row>
    <row r="28935" spans="51:56" hidden="1" x14ac:dyDescent="0.25">
      <c r="AY28935" s="40"/>
      <c r="AZ28935" s="40"/>
      <c r="BA28935" s="40"/>
      <c r="BB28935" s="40"/>
      <c r="BC28935" s="40"/>
      <c r="BD28935" s="50"/>
    </row>
    <row r="28936" spans="51:56" hidden="1" x14ac:dyDescent="0.25">
      <c r="AY28936" s="40"/>
      <c r="AZ28936" s="40"/>
      <c r="BA28936" s="40"/>
      <c r="BB28936" s="40"/>
      <c r="BC28936" s="40"/>
      <c r="BD28936" s="50"/>
    </row>
    <row r="28937" spans="51:56" hidden="1" x14ac:dyDescent="0.25">
      <c r="AY28937" s="40"/>
      <c r="AZ28937" s="40"/>
      <c r="BA28937" s="40"/>
      <c r="BB28937" s="40"/>
      <c r="BC28937" s="40"/>
      <c r="BD28937" s="50"/>
    </row>
    <row r="28938" spans="51:56" hidden="1" x14ac:dyDescent="0.25">
      <c r="AY28938" s="40"/>
      <c r="AZ28938" s="40"/>
      <c r="BA28938" s="40"/>
      <c r="BB28938" s="40"/>
      <c r="BC28938" s="40"/>
      <c r="BD28938" s="50"/>
    </row>
    <row r="28939" spans="51:56" hidden="1" x14ac:dyDescent="0.25">
      <c r="AY28939" s="40"/>
      <c r="AZ28939" s="40"/>
      <c r="BA28939" s="40"/>
      <c r="BB28939" s="40"/>
      <c r="BC28939" s="40"/>
      <c r="BD28939" s="50"/>
    </row>
    <row r="28940" spans="51:56" hidden="1" x14ac:dyDescent="0.25">
      <c r="AY28940" s="40"/>
      <c r="AZ28940" s="40"/>
      <c r="BA28940" s="40"/>
      <c r="BB28940" s="40"/>
      <c r="BC28940" s="40"/>
      <c r="BD28940" s="50"/>
    </row>
    <row r="28941" spans="51:56" hidden="1" x14ac:dyDescent="0.25">
      <c r="AY28941" s="40"/>
      <c r="AZ28941" s="40"/>
      <c r="BA28941" s="40"/>
      <c r="BB28941" s="40"/>
      <c r="BC28941" s="40"/>
      <c r="BD28941" s="50"/>
    </row>
    <row r="28942" spans="51:56" hidden="1" x14ac:dyDescent="0.25">
      <c r="AY28942" s="40"/>
      <c r="AZ28942" s="40"/>
      <c r="BA28942" s="40"/>
      <c r="BB28942" s="40"/>
      <c r="BC28942" s="40"/>
      <c r="BD28942" s="50"/>
    </row>
    <row r="28943" spans="51:56" hidden="1" x14ac:dyDescent="0.25">
      <c r="AY28943" s="40"/>
      <c r="AZ28943" s="40"/>
      <c r="BA28943" s="40"/>
      <c r="BB28943" s="40"/>
      <c r="BC28943" s="40"/>
      <c r="BD28943" s="50"/>
    </row>
    <row r="28944" spans="51:56" hidden="1" x14ac:dyDescent="0.25">
      <c r="AY28944" s="40"/>
      <c r="AZ28944" s="40"/>
      <c r="BA28944" s="40"/>
      <c r="BB28944" s="40"/>
      <c r="BC28944" s="40"/>
      <c r="BD28944" s="50"/>
    </row>
    <row r="28945" spans="51:56" hidden="1" x14ac:dyDescent="0.25">
      <c r="AY28945" s="40"/>
      <c r="AZ28945" s="40"/>
      <c r="BA28945" s="40"/>
      <c r="BB28945" s="40"/>
      <c r="BC28945" s="40"/>
      <c r="BD28945" s="50"/>
    </row>
    <row r="28946" spans="51:56" hidden="1" x14ac:dyDescent="0.25">
      <c r="AY28946" s="40"/>
      <c r="AZ28946" s="40"/>
      <c r="BA28946" s="40"/>
      <c r="BB28946" s="40"/>
      <c r="BC28946" s="40"/>
      <c r="BD28946" s="50"/>
    </row>
    <row r="28947" spans="51:56" hidden="1" x14ac:dyDescent="0.25">
      <c r="AY28947" s="40"/>
      <c r="AZ28947" s="40"/>
      <c r="BA28947" s="40"/>
      <c r="BB28947" s="40"/>
      <c r="BC28947" s="40"/>
      <c r="BD28947" s="50"/>
    </row>
    <row r="28948" spans="51:56" hidden="1" x14ac:dyDescent="0.25">
      <c r="AY28948" s="40"/>
      <c r="AZ28948" s="40"/>
      <c r="BA28948" s="40"/>
      <c r="BB28948" s="40"/>
      <c r="BC28948" s="40"/>
      <c r="BD28948" s="50"/>
    </row>
    <row r="28949" spans="51:56" hidden="1" x14ac:dyDescent="0.25">
      <c r="AY28949" s="40"/>
      <c r="AZ28949" s="40"/>
      <c r="BA28949" s="40"/>
      <c r="BB28949" s="40"/>
      <c r="BC28949" s="40"/>
      <c r="BD28949" s="50"/>
    </row>
    <row r="28950" spans="51:56" hidden="1" x14ac:dyDescent="0.25">
      <c r="AY28950" s="40"/>
      <c r="AZ28950" s="40"/>
      <c r="BA28950" s="40"/>
      <c r="BB28950" s="40"/>
      <c r="BC28950" s="40"/>
      <c r="BD28950" s="50"/>
    </row>
    <row r="28951" spans="51:56" hidden="1" x14ac:dyDescent="0.25">
      <c r="AY28951" s="40"/>
      <c r="AZ28951" s="40"/>
      <c r="BA28951" s="40"/>
      <c r="BB28951" s="40"/>
      <c r="BC28951" s="40"/>
      <c r="BD28951" s="50"/>
    </row>
    <row r="28952" spans="51:56" hidden="1" x14ac:dyDescent="0.25">
      <c r="AY28952" s="40"/>
      <c r="AZ28952" s="40"/>
      <c r="BA28952" s="40"/>
      <c r="BB28952" s="40"/>
      <c r="BC28952" s="40"/>
      <c r="BD28952" s="50"/>
    </row>
    <row r="28953" spans="51:56" hidden="1" x14ac:dyDescent="0.25">
      <c r="AY28953" s="40"/>
      <c r="AZ28953" s="40"/>
      <c r="BA28953" s="40"/>
      <c r="BB28953" s="40"/>
      <c r="BC28953" s="40"/>
      <c r="BD28953" s="50"/>
    </row>
    <row r="28954" spans="51:56" hidden="1" x14ac:dyDescent="0.25">
      <c r="AY28954" s="40"/>
      <c r="AZ28954" s="40"/>
      <c r="BA28954" s="40"/>
      <c r="BB28954" s="40"/>
      <c r="BC28954" s="40"/>
      <c r="BD28954" s="50"/>
    </row>
    <row r="28955" spans="51:56" hidden="1" x14ac:dyDescent="0.25">
      <c r="AY28955" s="40"/>
      <c r="AZ28955" s="40"/>
      <c r="BA28955" s="40"/>
      <c r="BB28955" s="40"/>
      <c r="BC28955" s="40"/>
      <c r="BD28955" s="50"/>
    </row>
    <row r="28956" spans="51:56" hidden="1" x14ac:dyDescent="0.25">
      <c r="AY28956" s="40"/>
      <c r="AZ28956" s="40"/>
      <c r="BA28956" s="40"/>
      <c r="BB28956" s="40"/>
      <c r="BC28956" s="40"/>
      <c r="BD28956" s="50"/>
    </row>
    <row r="28957" spans="51:56" hidden="1" x14ac:dyDescent="0.25">
      <c r="AY28957" s="40"/>
      <c r="AZ28957" s="40"/>
      <c r="BA28957" s="40"/>
      <c r="BB28957" s="40"/>
      <c r="BC28957" s="40"/>
      <c r="BD28957" s="50"/>
    </row>
    <row r="28958" spans="51:56" hidden="1" x14ac:dyDescent="0.25">
      <c r="AY28958" s="40"/>
      <c r="AZ28958" s="40"/>
      <c r="BA28958" s="40"/>
      <c r="BB28958" s="40"/>
      <c r="BC28958" s="40"/>
      <c r="BD28958" s="50"/>
    </row>
    <row r="28959" spans="51:56" hidden="1" x14ac:dyDescent="0.25">
      <c r="AY28959" s="40"/>
      <c r="AZ28959" s="40"/>
      <c r="BA28959" s="40"/>
      <c r="BB28959" s="40"/>
      <c r="BC28959" s="40"/>
      <c r="BD28959" s="50"/>
    </row>
    <row r="28960" spans="51:56" hidden="1" x14ac:dyDescent="0.25">
      <c r="AY28960" s="40"/>
      <c r="AZ28960" s="40"/>
      <c r="BA28960" s="40"/>
      <c r="BB28960" s="40"/>
      <c r="BC28960" s="40"/>
      <c r="BD28960" s="50"/>
    </row>
    <row r="28961" spans="51:56" hidden="1" x14ac:dyDescent="0.25">
      <c r="AY28961" s="40"/>
      <c r="AZ28961" s="40"/>
      <c r="BA28961" s="40"/>
      <c r="BB28961" s="40"/>
      <c r="BC28961" s="40"/>
      <c r="BD28961" s="50"/>
    </row>
    <row r="28962" spans="51:56" hidden="1" x14ac:dyDescent="0.25">
      <c r="AY28962" s="40"/>
      <c r="AZ28962" s="40"/>
      <c r="BA28962" s="40"/>
      <c r="BB28962" s="40"/>
      <c r="BC28962" s="40"/>
      <c r="BD28962" s="50"/>
    </row>
    <row r="28963" spans="51:56" hidden="1" x14ac:dyDescent="0.25">
      <c r="AY28963" s="40"/>
      <c r="AZ28963" s="40"/>
      <c r="BA28963" s="40"/>
      <c r="BB28963" s="40"/>
      <c r="BC28963" s="40"/>
      <c r="BD28963" s="50"/>
    </row>
    <row r="28964" spans="51:56" hidden="1" x14ac:dyDescent="0.25">
      <c r="AY28964" s="40"/>
      <c r="AZ28964" s="40"/>
      <c r="BA28964" s="40"/>
      <c r="BB28964" s="40"/>
      <c r="BC28964" s="40"/>
      <c r="BD28964" s="50"/>
    </row>
    <row r="28965" spans="51:56" hidden="1" x14ac:dyDescent="0.25">
      <c r="AY28965" s="40"/>
      <c r="AZ28965" s="40"/>
      <c r="BA28965" s="40"/>
      <c r="BB28965" s="40"/>
      <c r="BC28965" s="40"/>
      <c r="BD28965" s="50"/>
    </row>
    <row r="28966" spans="51:56" hidden="1" x14ac:dyDescent="0.25">
      <c r="AY28966" s="40"/>
      <c r="AZ28966" s="40"/>
      <c r="BA28966" s="40"/>
      <c r="BB28966" s="40"/>
      <c r="BC28966" s="40"/>
      <c r="BD28966" s="50"/>
    </row>
    <row r="28967" spans="51:56" hidden="1" x14ac:dyDescent="0.25">
      <c r="AY28967" s="40"/>
      <c r="AZ28967" s="40"/>
      <c r="BA28967" s="40"/>
      <c r="BB28967" s="40"/>
      <c r="BC28967" s="40"/>
      <c r="BD28967" s="50"/>
    </row>
    <row r="28968" spans="51:56" hidden="1" x14ac:dyDescent="0.25">
      <c r="AY28968" s="40"/>
      <c r="AZ28968" s="40"/>
      <c r="BA28968" s="40"/>
      <c r="BB28968" s="40"/>
      <c r="BC28968" s="40"/>
      <c r="BD28968" s="50"/>
    </row>
    <row r="28969" spans="51:56" hidden="1" x14ac:dyDescent="0.25">
      <c r="AY28969" s="40"/>
      <c r="AZ28969" s="40"/>
      <c r="BA28969" s="40"/>
      <c r="BB28969" s="40"/>
      <c r="BC28969" s="40"/>
      <c r="BD28969" s="50"/>
    </row>
    <row r="28970" spans="51:56" hidden="1" x14ac:dyDescent="0.25">
      <c r="AY28970" s="40"/>
      <c r="AZ28970" s="40"/>
      <c r="BA28970" s="40"/>
      <c r="BB28970" s="40"/>
      <c r="BC28970" s="40"/>
      <c r="BD28970" s="50"/>
    </row>
    <row r="28971" spans="51:56" hidden="1" x14ac:dyDescent="0.25">
      <c r="AY28971" s="40"/>
      <c r="AZ28971" s="40"/>
      <c r="BA28971" s="40"/>
      <c r="BB28971" s="40"/>
      <c r="BC28971" s="40"/>
      <c r="BD28971" s="50"/>
    </row>
    <row r="28972" spans="51:56" hidden="1" x14ac:dyDescent="0.25">
      <c r="AY28972" s="40"/>
      <c r="AZ28972" s="40"/>
      <c r="BA28972" s="40"/>
      <c r="BB28972" s="40"/>
      <c r="BC28972" s="40"/>
      <c r="BD28972" s="50"/>
    </row>
    <row r="28973" spans="51:56" hidden="1" x14ac:dyDescent="0.25">
      <c r="AY28973" s="40"/>
      <c r="AZ28973" s="40"/>
      <c r="BA28973" s="40"/>
      <c r="BB28973" s="40"/>
      <c r="BC28973" s="40"/>
      <c r="BD28973" s="50"/>
    </row>
    <row r="28974" spans="51:56" hidden="1" x14ac:dyDescent="0.25">
      <c r="AY28974" s="40"/>
      <c r="AZ28974" s="40"/>
      <c r="BA28974" s="40"/>
      <c r="BB28974" s="40"/>
      <c r="BC28974" s="40"/>
      <c r="BD28974" s="50"/>
    </row>
    <row r="28975" spans="51:56" hidden="1" x14ac:dyDescent="0.25">
      <c r="AY28975" s="40"/>
      <c r="AZ28975" s="40"/>
      <c r="BA28975" s="40"/>
      <c r="BB28975" s="40"/>
      <c r="BC28975" s="40"/>
      <c r="BD28975" s="50"/>
    </row>
    <row r="28976" spans="51:56" hidden="1" x14ac:dyDescent="0.25">
      <c r="AY28976" s="40"/>
      <c r="AZ28976" s="40"/>
      <c r="BA28976" s="40"/>
      <c r="BB28976" s="40"/>
      <c r="BC28976" s="40"/>
      <c r="BD28976" s="50"/>
    </row>
    <row r="28977" spans="51:56" hidden="1" x14ac:dyDescent="0.25">
      <c r="AY28977" s="40"/>
      <c r="AZ28977" s="40"/>
      <c r="BA28977" s="40"/>
      <c r="BB28977" s="40"/>
      <c r="BC28977" s="40"/>
      <c r="BD28977" s="50"/>
    </row>
    <row r="28978" spans="51:56" hidden="1" x14ac:dyDescent="0.25">
      <c r="AY28978" s="40"/>
      <c r="AZ28978" s="40"/>
      <c r="BA28978" s="40"/>
      <c r="BB28978" s="40"/>
      <c r="BC28978" s="40"/>
      <c r="BD28978" s="50"/>
    </row>
    <row r="28979" spans="51:56" hidden="1" x14ac:dyDescent="0.25">
      <c r="AY28979" s="40"/>
      <c r="AZ28979" s="40"/>
      <c r="BA28979" s="40"/>
      <c r="BB28979" s="40"/>
      <c r="BC28979" s="40"/>
      <c r="BD28979" s="50"/>
    </row>
    <row r="28980" spans="51:56" hidden="1" x14ac:dyDescent="0.25">
      <c r="AY28980" s="40"/>
      <c r="AZ28980" s="40"/>
      <c r="BA28980" s="40"/>
      <c r="BB28980" s="40"/>
      <c r="BC28980" s="40"/>
      <c r="BD28980" s="50"/>
    </row>
    <row r="28981" spans="51:56" hidden="1" x14ac:dyDescent="0.25">
      <c r="AY28981" s="40"/>
      <c r="AZ28981" s="40"/>
      <c r="BA28981" s="40"/>
      <c r="BB28981" s="40"/>
      <c r="BC28981" s="40"/>
      <c r="BD28981" s="50"/>
    </row>
    <row r="28982" spans="51:56" hidden="1" x14ac:dyDescent="0.25">
      <c r="AY28982" s="40"/>
      <c r="AZ28982" s="40"/>
      <c r="BA28982" s="40"/>
      <c r="BB28982" s="40"/>
      <c r="BC28982" s="40"/>
      <c r="BD28982" s="50"/>
    </row>
    <row r="28983" spans="51:56" hidden="1" x14ac:dyDescent="0.25">
      <c r="AY28983" s="40"/>
      <c r="AZ28983" s="40"/>
      <c r="BA28983" s="40"/>
      <c r="BB28983" s="40"/>
      <c r="BC28983" s="40"/>
      <c r="BD28983" s="50"/>
    </row>
    <row r="28984" spans="51:56" hidden="1" x14ac:dyDescent="0.25">
      <c r="AY28984" s="40"/>
      <c r="AZ28984" s="40"/>
      <c r="BA28984" s="40"/>
      <c r="BB28984" s="40"/>
      <c r="BC28984" s="40"/>
      <c r="BD28984" s="50"/>
    </row>
    <row r="28985" spans="51:56" hidden="1" x14ac:dyDescent="0.25">
      <c r="AY28985" s="40"/>
      <c r="AZ28985" s="40"/>
      <c r="BA28985" s="40"/>
      <c r="BB28985" s="40"/>
      <c r="BC28985" s="40"/>
      <c r="BD28985" s="50"/>
    </row>
    <row r="28986" spans="51:56" hidden="1" x14ac:dyDescent="0.25">
      <c r="AY28986" s="40"/>
      <c r="AZ28986" s="40"/>
      <c r="BA28986" s="40"/>
      <c r="BB28986" s="40"/>
      <c r="BC28986" s="40"/>
      <c r="BD28986" s="50"/>
    </row>
    <row r="28987" spans="51:56" hidden="1" x14ac:dyDescent="0.25">
      <c r="AY28987" s="40"/>
      <c r="AZ28987" s="40"/>
      <c r="BA28987" s="40"/>
      <c r="BB28987" s="40"/>
      <c r="BC28987" s="40"/>
      <c r="BD28987" s="50"/>
    </row>
    <row r="28988" spans="51:56" hidden="1" x14ac:dyDescent="0.25">
      <c r="AY28988" s="40"/>
      <c r="AZ28988" s="40"/>
      <c r="BA28988" s="40"/>
      <c r="BB28988" s="40"/>
      <c r="BC28988" s="40"/>
      <c r="BD28988" s="50"/>
    </row>
    <row r="28989" spans="51:56" hidden="1" x14ac:dyDescent="0.25">
      <c r="AY28989" s="40"/>
      <c r="AZ28989" s="40"/>
      <c r="BA28989" s="40"/>
      <c r="BB28989" s="40"/>
      <c r="BC28989" s="40"/>
      <c r="BD28989" s="50"/>
    </row>
    <row r="28990" spans="51:56" hidden="1" x14ac:dyDescent="0.25">
      <c r="AY28990" s="40"/>
      <c r="AZ28990" s="40"/>
      <c r="BA28990" s="40"/>
      <c r="BB28990" s="40"/>
      <c r="BC28990" s="40"/>
      <c r="BD28990" s="50"/>
    </row>
    <row r="28991" spans="51:56" hidden="1" x14ac:dyDescent="0.25">
      <c r="AY28991" s="40"/>
      <c r="AZ28991" s="40"/>
      <c r="BA28991" s="40"/>
      <c r="BB28991" s="40"/>
      <c r="BC28991" s="40"/>
      <c r="BD28991" s="50"/>
    </row>
    <row r="28992" spans="51:56" hidden="1" x14ac:dyDescent="0.25">
      <c r="AY28992" s="40"/>
      <c r="AZ28992" s="40"/>
      <c r="BA28992" s="40"/>
      <c r="BB28992" s="40"/>
      <c r="BC28992" s="40"/>
      <c r="BD28992" s="50"/>
    </row>
    <row r="28993" spans="51:56" hidden="1" x14ac:dyDescent="0.25">
      <c r="AY28993" s="40"/>
      <c r="AZ28993" s="40"/>
      <c r="BA28993" s="40"/>
      <c r="BB28993" s="40"/>
      <c r="BC28993" s="40"/>
      <c r="BD28993" s="50"/>
    </row>
    <row r="28994" spans="51:56" hidden="1" x14ac:dyDescent="0.25">
      <c r="AY28994" s="40"/>
      <c r="AZ28994" s="40"/>
      <c r="BA28994" s="40"/>
      <c r="BB28994" s="40"/>
      <c r="BC28994" s="40"/>
      <c r="BD28994" s="50"/>
    </row>
    <row r="28995" spans="51:56" hidden="1" x14ac:dyDescent="0.25">
      <c r="AY28995" s="40"/>
      <c r="AZ28995" s="40"/>
      <c r="BA28995" s="40"/>
      <c r="BB28995" s="40"/>
      <c r="BC28995" s="40"/>
      <c r="BD28995" s="50"/>
    </row>
    <row r="28996" spans="51:56" hidden="1" x14ac:dyDescent="0.25">
      <c r="AY28996" s="40"/>
      <c r="AZ28996" s="40"/>
      <c r="BA28996" s="40"/>
      <c r="BB28996" s="40"/>
      <c r="BC28996" s="40"/>
      <c r="BD28996" s="50"/>
    </row>
    <row r="28997" spans="51:56" hidden="1" x14ac:dyDescent="0.25">
      <c r="AY28997" s="40"/>
      <c r="AZ28997" s="40"/>
      <c r="BA28997" s="40"/>
      <c r="BB28997" s="40"/>
      <c r="BC28997" s="40"/>
      <c r="BD28997" s="50"/>
    </row>
    <row r="28998" spans="51:56" hidden="1" x14ac:dyDescent="0.25">
      <c r="AY28998" s="40"/>
      <c r="AZ28998" s="40"/>
      <c r="BA28998" s="40"/>
      <c r="BB28998" s="40"/>
      <c r="BC28998" s="40"/>
      <c r="BD28998" s="50"/>
    </row>
    <row r="28999" spans="51:56" hidden="1" x14ac:dyDescent="0.25">
      <c r="AY28999" s="40"/>
      <c r="AZ28999" s="40"/>
      <c r="BA28999" s="40"/>
      <c r="BB28999" s="40"/>
      <c r="BC28999" s="40"/>
      <c r="BD28999" s="50"/>
    </row>
    <row r="29000" spans="51:56" hidden="1" x14ac:dyDescent="0.25">
      <c r="AY29000" s="40"/>
      <c r="AZ29000" s="40"/>
      <c r="BA29000" s="40"/>
      <c r="BB29000" s="40"/>
      <c r="BC29000" s="40"/>
      <c r="BD29000" s="50"/>
    </row>
    <row r="29001" spans="51:56" hidden="1" x14ac:dyDescent="0.25">
      <c r="AY29001" s="40"/>
      <c r="AZ29001" s="40"/>
      <c r="BA29001" s="40"/>
      <c r="BB29001" s="40"/>
      <c r="BC29001" s="40"/>
      <c r="BD29001" s="50"/>
    </row>
    <row r="29002" spans="51:56" hidden="1" x14ac:dyDescent="0.25">
      <c r="AY29002" s="40"/>
      <c r="AZ29002" s="40"/>
      <c r="BA29002" s="40"/>
      <c r="BB29002" s="40"/>
      <c r="BC29002" s="40"/>
      <c r="BD29002" s="50"/>
    </row>
    <row r="29003" spans="51:56" hidden="1" x14ac:dyDescent="0.25">
      <c r="AY29003" s="40"/>
      <c r="AZ29003" s="40"/>
      <c r="BA29003" s="40"/>
      <c r="BB29003" s="40"/>
      <c r="BC29003" s="40"/>
      <c r="BD29003" s="50"/>
    </row>
    <row r="29004" spans="51:56" hidden="1" x14ac:dyDescent="0.25">
      <c r="AY29004" s="40"/>
      <c r="AZ29004" s="40"/>
      <c r="BA29004" s="40"/>
      <c r="BB29004" s="40"/>
      <c r="BC29004" s="40"/>
      <c r="BD29004" s="50"/>
    </row>
    <row r="29005" spans="51:56" hidden="1" x14ac:dyDescent="0.25">
      <c r="AY29005" s="40"/>
      <c r="AZ29005" s="40"/>
      <c r="BA29005" s="40"/>
      <c r="BB29005" s="40"/>
      <c r="BC29005" s="40"/>
      <c r="BD29005" s="50"/>
    </row>
    <row r="29006" spans="51:56" hidden="1" x14ac:dyDescent="0.25">
      <c r="AY29006" s="40"/>
      <c r="AZ29006" s="40"/>
      <c r="BA29006" s="40"/>
      <c r="BB29006" s="40"/>
      <c r="BC29006" s="40"/>
      <c r="BD29006" s="50"/>
    </row>
    <row r="29007" spans="51:56" hidden="1" x14ac:dyDescent="0.25">
      <c r="AY29007" s="40"/>
      <c r="AZ29007" s="40"/>
      <c r="BA29007" s="40"/>
      <c r="BB29007" s="40"/>
      <c r="BC29007" s="40"/>
      <c r="BD29007" s="50"/>
    </row>
    <row r="29008" spans="51:56" hidden="1" x14ac:dyDescent="0.25">
      <c r="AY29008" s="40"/>
      <c r="AZ29008" s="40"/>
      <c r="BA29008" s="40"/>
      <c r="BB29008" s="40"/>
      <c r="BC29008" s="40"/>
      <c r="BD29008" s="50"/>
    </row>
    <row r="29009" spans="51:56" hidden="1" x14ac:dyDescent="0.25">
      <c r="AY29009" s="40"/>
      <c r="AZ29009" s="40"/>
      <c r="BA29009" s="40"/>
      <c r="BB29009" s="40"/>
      <c r="BC29009" s="40"/>
      <c r="BD29009" s="50"/>
    </row>
    <row r="29010" spans="51:56" hidden="1" x14ac:dyDescent="0.25">
      <c r="AY29010" s="40"/>
      <c r="AZ29010" s="40"/>
      <c r="BA29010" s="40"/>
      <c r="BB29010" s="40"/>
      <c r="BC29010" s="40"/>
      <c r="BD29010" s="50"/>
    </row>
    <row r="29011" spans="51:56" hidden="1" x14ac:dyDescent="0.25">
      <c r="AY29011" s="40"/>
      <c r="AZ29011" s="40"/>
      <c r="BA29011" s="40"/>
      <c r="BB29011" s="40"/>
      <c r="BC29011" s="40"/>
      <c r="BD29011" s="50"/>
    </row>
    <row r="29012" spans="51:56" hidden="1" x14ac:dyDescent="0.25">
      <c r="AY29012" s="40"/>
      <c r="AZ29012" s="40"/>
      <c r="BA29012" s="40"/>
      <c r="BB29012" s="40"/>
      <c r="BC29012" s="40"/>
      <c r="BD29012" s="50"/>
    </row>
    <row r="29013" spans="51:56" hidden="1" x14ac:dyDescent="0.25">
      <c r="AY29013" s="40"/>
      <c r="AZ29013" s="40"/>
      <c r="BA29013" s="40"/>
      <c r="BB29013" s="40"/>
      <c r="BC29013" s="40"/>
      <c r="BD29013" s="50"/>
    </row>
    <row r="29014" spans="51:56" hidden="1" x14ac:dyDescent="0.25">
      <c r="AY29014" s="40"/>
      <c r="AZ29014" s="40"/>
      <c r="BA29014" s="40"/>
      <c r="BB29014" s="40"/>
      <c r="BC29014" s="40"/>
      <c r="BD29014" s="50"/>
    </row>
    <row r="29015" spans="51:56" hidden="1" x14ac:dyDescent="0.25">
      <c r="AY29015" s="40"/>
      <c r="AZ29015" s="40"/>
      <c r="BA29015" s="40"/>
      <c r="BB29015" s="40"/>
      <c r="BC29015" s="40"/>
      <c r="BD29015" s="50"/>
    </row>
    <row r="29016" spans="51:56" hidden="1" x14ac:dyDescent="0.25">
      <c r="AY29016" s="40"/>
      <c r="AZ29016" s="40"/>
      <c r="BA29016" s="40"/>
      <c r="BB29016" s="40"/>
      <c r="BC29016" s="40"/>
      <c r="BD29016" s="50"/>
    </row>
    <row r="29017" spans="51:56" hidden="1" x14ac:dyDescent="0.25">
      <c r="AY29017" s="40"/>
      <c r="AZ29017" s="40"/>
      <c r="BA29017" s="40"/>
      <c r="BB29017" s="40"/>
      <c r="BC29017" s="40"/>
      <c r="BD29017" s="50"/>
    </row>
    <row r="29018" spans="51:56" hidden="1" x14ac:dyDescent="0.25">
      <c r="AY29018" s="40"/>
      <c r="AZ29018" s="40"/>
      <c r="BA29018" s="40"/>
      <c r="BB29018" s="40"/>
      <c r="BC29018" s="40"/>
      <c r="BD29018" s="50"/>
    </row>
    <row r="29019" spans="51:56" hidden="1" x14ac:dyDescent="0.25">
      <c r="AY29019" s="40"/>
      <c r="AZ29019" s="40"/>
      <c r="BA29019" s="40"/>
      <c r="BB29019" s="40"/>
      <c r="BC29019" s="40"/>
      <c r="BD29019" s="50"/>
    </row>
    <row r="29020" spans="51:56" hidden="1" x14ac:dyDescent="0.25">
      <c r="AY29020" s="40"/>
      <c r="AZ29020" s="40"/>
      <c r="BA29020" s="40"/>
      <c r="BB29020" s="40"/>
      <c r="BC29020" s="40"/>
      <c r="BD29020" s="50"/>
    </row>
    <row r="29021" spans="51:56" hidden="1" x14ac:dyDescent="0.25">
      <c r="AY29021" s="40"/>
      <c r="AZ29021" s="40"/>
      <c r="BA29021" s="40"/>
      <c r="BB29021" s="40"/>
      <c r="BC29021" s="40"/>
      <c r="BD29021" s="50"/>
    </row>
    <row r="29022" spans="51:56" hidden="1" x14ac:dyDescent="0.25">
      <c r="AY29022" s="40"/>
      <c r="AZ29022" s="40"/>
      <c r="BA29022" s="40"/>
      <c r="BB29022" s="40"/>
      <c r="BC29022" s="40"/>
      <c r="BD29022" s="50"/>
    </row>
    <row r="29023" spans="51:56" hidden="1" x14ac:dyDescent="0.25">
      <c r="AY29023" s="40"/>
      <c r="AZ29023" s="40"/>
      <c r="BA29023" s="40"/>
      <c r="BB29023" s="40"/>
      <c r="BC29023" s="40"/>
      <c r="BD29023" s="50"/>
    </row>
    <row r="29024" spans="51:56" hidden="1" x14ac:dyDescent="0.25">
      <c r="AY29024" s="40"/>
      <c r="AZ29024" s="40"/>
      <c r="BA29024" s="40"/>
      <c r="BB29024" s="40"/>
      <c r="BC29024" s="40"/>
      <c r="BD29024" s="50"/>
    </row>
    <row r="29025" spans="51:56" hidden="1" x14ac:dyDescent="0.25">
      <c r="AY29025" s="40"/>
      <c r="AZ29025" s="40"/>
      <c r="BA29025" s="40"/>
      <c r="BB29025" s="40"/>
      <c r="BC29025" s="40"/>
      <c r="BD29025" s="50"/>
    </row>
    <row r="29026" spans="51:56" hidden="1" x14ac:dyDescent="0.25">
      <c r="AY29026" s="40"/>
      <c r="AZ29026" s="40"/>
      <c r="BA29026" s="40"/>
      <c r="BB29026" s="40"/>
      <c r="BC29026" s="40"/>
      <c r="BD29026" s="50"/>
    </row>
    <row r="29027" spans="51:56" hidden="1" x14ac:dyDescent="0.25">
      <c r="AY29027" s="40"/>
      <c r="AZ29027" s="40"/>
      <c r="BA29027" s="40"/>
      <c r="BB29027" s="40"/>
      <c r="BC29027" s="40"/>
      <c r="BD29027" s="50"/>
    </row>
    <row r="29028" spans="51:56" hidden="1" x14ac:dyDescent="0.25">
      <c r="AY29028" s="40"/>
      <c r="AZ29028" s="40"/>
      <c r="BA29028" s="40"/>
      <c r="BB29028" s="40"/>
      <c r="BC29028" s="40"/>
      <c r="BD29028" s="50"/>
    </row>
    <row r="29029" spans="51:56" hidden="1" x14ac:dyDescent="0.25">
      <c r="AY29029" s="40"/>
      <c r="AZ29029" s="40"/>
      <c r="BA29029" s="40"/>
      <c r="BB29029" s="40"/>
      <c r="BC29029" s="40"/>
      <c r="BD29029" s="50"/>
    </row>
    <row r="29030" spans="51:56" hidden="1" x14ac:dyDescent="0.25">
      <c r="AY29030" s="40"/>
      <c r="AZ29030" s="40"/>
      <c r="BA29030" s="40"/>
      <c r="BB29030" s="40"/>
      <c r="BC29030" s="40"/>
      <c r="BD29030" s="50"/>
    </row>
    <row r="29031" spans="51:56" hidden="1" x14ac:dyDescent="0.25">
      <c r="AY29031" s="40"/>
      <c r="AZ29031" s="40"/>
      <c r="BA29031" s="40"/>
      <c r="BB29031" s="40"/>
      <c r="BC29031" s="40"/>
      <c r="BD29031" s="50"/>
    </row>
    <row r="29032" spans="51:56" hidden="1" x14ac:dyDescent="0.25">
      <c r="AY29032" s="40"/>
      <c r="AZ29032" s="40"/>
      <c r="BA29032" s="40"/>
      <c r="BB29032" s="40"/>
      <c r="BC29032" s="40"/>
      <c r="BD29032" s="50"/>
    </row>
    <row r="29033" spans="51:56" hidden="1" x14ac:dyDescent="0.25">
      <c r="AY29033" s="40"/>
      <c r="AZ29033" s="40"/>
      <c r="BA29033" s="40"/>
      <c r="BB29033" s="40"/>
      <c r="BC29033" s="40"/>
      <c r="BD29033" s="50"/>
    </row>
    <row r="29034" spans="51:56" hidden="1" x14ac:dyDescent="0.25">
      <c r="AY29034" s="40"/>
      <c r="AZ29034" s="40"/>
      <c r="BA29034" s="40"/>
      <c r="BB29034" s="40"/>
      <c r="BC29034" s="40"/>
      <c r="BD29034" s="50"/>
    </row>
    <row r="29035" spans="51:56" hidden="1" x14ac:dyDescent="0.25">
      <c r="AY29035" s="40"/>
      <c r="AZ29035" s="40"/>
      <c r="BA29035" s="40"/>
      <c r="BB29035" s="40"/>
      <c r="BC29035" s="40"/>
      <c r="BD29035" s="50"/>
    </row>
    <row r="29036" spans="51:56" hidden="1" x14ac:dyDescent="0.25">
      <c r="AY29036" s="40"/>
      <c r="AZ29036" s="40"/>
      <c r="BA29036" s="40"/>
      <c r="BB29036" s="40"/>
      <c r="BC29036" s="40"/>
      <c r="BD29036" s="50"/>
    </row>
    <row r="29037" spans="51:56" hidden="1" x14ac:dyDescent="0.25">
      <c r="AY29037" s="40"/>
      <c r="AZ29037" s="40"/>
      <c r="BA29037" s="40"/>
      <c r="BB29037" s="40"/>
      <c r="BC29037" s="40"/>
      <c r="BD29037" s="50"/>
    </row>
    <row r="29038" spans="51:56" hidden="1" x14ac:dyDescent="0.25">
      <c r="AY29038" s="40"/>
      <c r="AZ29038" s="40"/>
      <c r="BA29038" s="40"/>
      <c r="BB29038" s="40"/>
      <c r="BC29038" s="40"/>
      <c r="BD29038" s="50"/>
    </row>
    <row r="29039" spans="51:56" hidden="1" x14ac:dyDescent="0.25">
      <c r="AY29039" s="40"/>
      <c r="AZ29039" s="40"/>
      <c r="BA29039" s="40"/>
      <c r="BB29039" s="40"/>
      <c r="BC29039" s="40"/>
      <c r="BD29039" s="50"/>
    </row>
    <row r="29040" spans="51:56" hidden="1" x14ac:dyDescent="0.25">
      <c r="AY29040" s="40"/>
      <c r="AZ29040" s="40"/>
      <c r="BA29040" s="40"/>
      <c r="BB29040" s="40"/>
      <c r="BC29040" s="40"/>
      <c r="BD29040" s="50"/>
    </row>
    <row r="29041" spans="51:56" hidden="1" x14ac:dyDescent="0.25">
      <c r="AY29041" s="40"/>
      <c r="AZ29041" s="40"/>
      <c r="BA29041" s="40"/>
      <c r="BB29041" s="40"/>
      <c r="BC29041" s="40"/>
      <c r="BD29041" s="50"/>
    </row>
    <row r="29042" spans="51:56" hidden="1" x14ac:dyDescent="0.25">
      <c r="AY29042" s="40"/>
      <c r="AZ29042" s="40"/>
      <c r="BA29042" s="40"/>
      <c r="BB29042" s="40"/>
      <c r="BC29042" s="40"/>
      <c r="BD29042" s="50"/>
    </row>
    <row r="29043" spans="51:56" hidden="1" x14ac:dyDescent="0.25">
      <c r="AY29043" s="40"/>
      <c r="AZ29043" s="40"/>
      <c r="BA29043" s="40"/>
      <c r="BB29043" s="40"/>
      <c r="BC29043" s="40"/>
      <c r="BD29043" s="50"/>
    </row>
    <row r="29044" spans="51:56" hidden="1" x14ac:dyDescent="0.25">
      <c r="AY29044" s="40"/>
      <c r="AZ29044" s="40"/>
      <c r="BA29044" s="40"/>
      <c r="BB29044" s="40"/>
      <c r="BC29044" s="40"/>
      <c r="BD29044" s="50"/>
    </row>
    <row r="29045" spans="51:56" hidden="1" x14ac:dyDescent="0.25">
      <c r="AY29045" s="40"/>
      <c r="AZ29045" s="40"/>
      <c r="BA29045" s="40"/>
      <c r="BB29045" s="40"/>
      <c r="BC29045" s="40"/>
      <c r="BD29045" s="50"/>
    </row>
    <row r="29046" spans="51:56" hidden="1" x14ac:dyDescent="0.25">
      <c r="AY29046" s="40"/>
      <c r="AZ29046" s="40"/>
      <c r="BA29046" s="40"/>
      <c r="BB29046" s="40"/>
      <c r="BC29046" s="40"/>
      <c r="BD29046" s="50"/>
    </row>
    <row r="29047" spans="51:56" hidden="1" x14ac:dyDescent="0.25">
      <c r="AY29047" s="40"/>
      <c r="AZ29047" s="40"/>
      <c r="BA29047" s="40"/>
      <c r="BB29047" s="40"/>
      <c r="BC29047" s="40"/>
      <c r="BD29047" s="50"/>
    </row>
    <row r="29048" spans="51:56" hidden="1" x14ac:dyDescent="0.25">
      <c r="AY29048" s="40"/>
      <c r="AZ29048" s="40"/>
      <c r="BA29048" s="40"/>
      <c r="BB29048" s="40"/>
      <c r="BC29048" s="40"/>
      <c r="BD29048" s="50"/>
    </row>
    <row r="29049" spans="51:56" hidden="1" x14ac:dyDescent="0.25">
      <c r="AY29049" s="40"/>
      <c r="AZ29049" s="40"/>
      <c r="BA29049" s="40"/>
      <c r="BB29049" s="40"/>
      <c r="BC29049" s="40"/>
      <c r="BD29049" s="50"/>
    </row>
    <row r="29050" spans="51:56" hidden="1" x14ac:dyDescent="0.25">
      <c r="AY29050" s="40"/>
      <c r="AZ29050" s="40"/>
      <c r="BA29050" s="40"/>
      <c r="BB29050" s="40"/>
      <c r="BC29050" s="40"/>
      <c r="BD29050" s="50"/>
    </row>
    <row r="29051" spans="51:56" hidden="1" x14ac:dyDescent="0.25">
      <c r="AY29051" s="40"/>
      <c r="AZ29051" s="40"/>
      <c r="BA29051" s="40"/>
      <c r="BB29051" s="40"/>
      <c r="BC29051" s="40"/>
      <c r="BD29051" s="50"/>
    </row>
    <row r="29052" spans="51:56" hidden="1" x14ac:dyDescent="0.25">
      <c r="AY29052" s="40"/>
      <c r="AZ29052" s="40"/>
      <c r="BA29052" s="40"/>
      <c r="BB29052" s="40"/>
      <c r="BC29052" s="40"/>
      <c r="BD29052" s="50"/>
    </row>
    <row r="29053" spans="51:56" hidden="1" x14ac:dyDescent="0.25">
      <c r="AY29053" s="40"/>
      <c r="AZ29053" s="40"/>
      <c r="BA29053" s="40"/>
      <c r="BB29053" s="40"/>
      <c r="BC29053" s="40"/>
      <c r="BD29053" s="50"/>
    </row>
    <row r="29054" spans="51:56" hidden="1" x14ac:dyDescent="0.25">
      <c r="AY29054" s="40"/>
      <c r="AZ29054" s="40"/>
      <c r="BA29054" s="40"/>
      <c r="BB29054" s="40"/>
      <c r="BC29054" s="40"/>
      <c r="BD29054" s="50"/>
    </row>
    <row r="29055" spans="51:56" hidden="1" x14ac:dyDescent="0.25">
      <c r="AY29055" s="40"/>
      <c r="AZ29055" s="40"/>
      <c r="BA29055" s="40"/>
      <c r="BB29055" s="40"/>
      <c r="BC29055" s="40"/>
      <c r="BD29055" s="50"/>
    </row>
    <row r="29056" spans="51:56" hidden="1" x14ac:dyDescent="0.25">
      <c r="AY29056" s="40"/>
      <c r="AZ29056" s="40"/>
      <c r="BA29056" s="40"/>
      <c r="BB29056" s="40"/>
      <c r="BC29056" s="40"/>
      <c r="BD29056" s="50"/>
    </row>
    <row r="29057" spans="51:56" hidden="1" x14ac:dyDescent="0.25">
      <c r="AY29057" s="40"/>
      <c r="AZ29057" s="40"/>
      <c r="BA29057" s="40"/>
      <c r="BB29057" s="40"/>
      <c r="BC29057" s="40"/>
      <c r="BD29057" s="50"/>
    </row>
    <row r="29058" spans="51:56" hidden="1" x14ac:dyDescent="0.25">
      <c r="AY29058" s="40"/>
      <c r="AZ29058" s="40"/>
      <c r="BA29058" s="40"/>
      <c r="BB29058" s="40"/>
      <c r="BC29058" s="40"/>
      <c r="BD29058" s="50"/>
    </row>
    <row r="29059" spans="51:56" hidden="1" x14ac:dyDescent="0.25">
      <c r="AY29059" s="40"/>
      <c r="AZ29059" s="40"/>
      <c r="BA29059" s="40"/>
      <c r="BB29059" s="40"/>
      <c r="BC29059" s="40"/>
      <c r="BD29059" s="50"/>
    </row>
    <row r="29060" spans="51:56" hidden="1" x14ac:dyDescent="0.25">
      <c r="AY29060" s="40"/>
      <c r="AZ29060" s="40"/>
      <c r="BA29060" s="40"/>
      <c r="BB29060" s="40"/>
      <c r="BC29060" s="40"/>
      <c r="BD29060" s="50"/>
    </row>
    <row r="29061" spans="51:56" hidden="1" x14ac:dyDescent="0.25">
      <c r="AY29061" s="40"/>
      <c r="AZ29061" s="40"/>
      <c r="BA29061" s="40"/>
      <c r="BB29061" s="40"/>
      <c r="BC29061" s="40"/>
      <c r="BD29061" s="50"/>
    </row>
    <row r="29062" spans="51:56" hidden="1" x14ac:dyDescent="0.25">
      <c r="AY29062" s="40"/>
      <c r="AZ29062" s="40"/>
      <c r="BA29062" s="40"/>
      <c r="BB29062" s="40"/>
      <c r="BC29062" s="40"/>
      <c r="BD29062" s="50"/>
    </row>
    <row r="29063" spans="51:56" hidden="1" x14ac:dyDescent="0.25">
      <c r="AY29063" s="40"/>
      <c r="AZ29063" s="40"/>
      <c r="BA29063" s="40"/>
      <c r="BB29063" s="40"/>
      <c r="BC29063" s="40"/>
      <c r="BD29063" s="50"/>
    </row>
    <row r="29064" spans="51:56" hidden="1" x14ac:dyDescent="0.25">
      <c r="AY29064" s="40"/>
      <c r="AZ29064" s="40"/>
      <c r="BA29064" s="40"/>
      <c r="BB29064" s="40"/>
      <c r="BC29064" s="40"/>
      <c r="BD29064" s="50"/>
    </row>
    <row r="29065" spans="51:56" hidden="1" x14ac:dyDescent="0.25">
      <c r="AY29065" s="40"/>
      <c r="AZ29065" s="40"/>
      <c r="BA29065" s="40"/>
      <c r="BB29065" s="40"/>
      <c r="BC29065" s="40"/>
      <c r="BD29065" s="50"/>
    </row>
    <row r="29066" spans="51:56" hidden="1" x14ac:dyDescent="0.25">
      <c r="AY29066" s="40"/>
      <c r="AZ29066" s="40"/>
      <c r="BA29066" s="40"/>
      <c r="BB29066" s="40"/>
      <c r="BC29066" s="40"/>
      <c r="BD29066" s="50"/>
    </row>
    <row r="29067" spans="51:56" hidden="1" x14ac:dyDescent="0.25">
      <c r="AY29067" s="40"/>
      <c r="AZ29067" s="40"/>
      <c r="BA29067" s="40"/>
      <c r="BB29067" s="40"/>
      <c r="BC29067" s="40"/>
      <c r="BD29067" s="50"/>
    </row>
    <row r="29068" spans="51:56" hidden="1" x14ac:dyDescent="0.25">
      <c r="AY29068" s="40"/>
      <c r="AZ29068" s="40"/>
      <c r="BA29068" s="40"/>
      <c r="BB29068" s="40"/>
      <c r="BC29068" s="40"/>
      <c r="BD29068" s="50"/>
    </row>
    <row r="29069" spans="51:56" hidden="1" x14ac:dyDescent="0.25">
      <c r="AY29069" s="40"/>
      <c r="AZ29069" s="40"/>
      <c r="BA29069" s="40"/>
      <c r="BB29069" s="40"/>
      <c r="BC29069" s="40"/>
      <c r="BD29069" s="50"/>
    </row>
    <row r="29070" spans="51:56" hidden="1" x14ac:dyDescent="0.25">
      <c r="AY29070" s="40"/>
      <c r="AZ29070" s="40"/>
      <c r="BA29070" s="40"/>
      <c r="BB29070" s="40"/>
      <c r="BC29070" s="40"/>
      <c r="BD29070" s="50"/>
    </row>
    <row r="29071" spans="51:56" hidden="1" x14ac:dyDescent="0.25">
      <c r="AY29071" s="40"/>
      <c r="AZ29071" s="40"/>
      <c r="BA29071" s="40"/>
      <c r="BB29071" s="40"/>
      <c r="BC29071" s="40"/>
      <c r="BD29071" s="50"/>
    </row>
    <row r="29072" spans="51:56" hidden="1" x14ac:dyDescent="0.25">
      <c r="AY29072" s="40"/>
      <c r="AZ29072" s="40"/>
      <c r="BA29072" s="40"/>
      <c r="BB29072" s="40"/>
      <c r="BC29072" s="40"/>
      <c r="BD29072" s="50"/>
    </row>
    <row r="29073" spans="51:56" hidden="1" x14ac:dyDescent="0.25">
      <c r="AY29073" s="40"/>
      <c r="AZ29073" s="40"/>
      <c r="BA29073" s="40"/>
      <c r="BB29073" s="40"/>
      <c r="BC29073" s="40"/>
      <c r="BD29073" s="50"/>
    </row>
    <row r="29074" spans="51:56" hidden="1" x14ac:dyDescent="0.25">
      <c r="AY29074" s="40"/>
      <c r="AZ29074" s="40"/>
      <c r="BA29074" s="40"/>
      <c r="BB29074" s="40"/>
      <c r="BC29074" s="40"/>
      <c r="BD29074" s="50"/>
    </row>
    <row r="29075" spans="51:56" hidden="1" x14ac:dyDescent="0.25">
      <c r="AY29075" s="40"/>
      <c r="AZ29075" s="40"/>
      <c r="BA29075" s="40"/>
      <c r="BB29075" s="40"/>
      <c r="BC29075" s="40"/>
      <c r="BD29075" s="50"/>
    </row>
    <row r="29076" spans="51:56" hidden="1" x14ac:dyDescent="0.25">
      <c r="AY29076" s="40"/>
      <c r="AZ29076" s="40"/>
      <c r="BA29076" s="40"/>
      <c r="BB29076" s="40"/>
      <c r="BC29076" s="40"/>
      <c r="BD29076" s="50"/>
    </row>
    <row r="29077" spans="51:56" hidden="1" x14ac:dyDescent="0.25">
      <c r="AY29077" s="40"/>
      <c r="AZ29077" s="40"/>
      <c r="BA29077" s="40"/>
      <c r="BB29077" s="40"/>
      <c r="BC29077" s="40"/>
      <c r="BD29077" s="50"/>
    </row>
    <row r="29078" spans="51:56" hidden="1" x14ac:dyDescent="0.25">
      <c r="AY29078" s="40"/>
      <c r="AZ29078" s="40"/>
      <c r="BA29078" s="40"/>
      <c r="BB29078" s="40"/>
      <c r="BC29078" s="40"/>
      <c r="BD29078" s="50"/>
    </row>
    <row r="29079" spans="51:56" hidden="1" x14ac:dyDescent="0.25">
      <c r="AY29079" s="40"/>
      <c r="AZ29079" s="40"/>
      <c r="BA29079" s="40"/>
      <c r="BB29079" s="40"/>
      <c r="BC29079" s="40"/>
      <c r="BD29079" s="50"/>
    </row>
    <row r="29080" spans="51:56" hidden="1" x14ac:dyDescent="0.25">
      <c r="AY29080" s="40"/>
      <c r="AZ29080" s="40"/>
      <c r="BA29080" s="40"/>
      <c r="BB29080" s="40"/>
      <c r="BC29080" s="40"/>
      <c r="BD29080" s="50"/>
    </row>
    <row r="29081" spans="51:56" hidden="1" x14ac:dyDescent="0.25">
      <c r="AY29081" s="40"/>
      <c r="AZ29081" s="40"/>
      <c r="BA29081" s="40"/>
      <c r="BB29081" s="40"/>
      <c r="BC29081" s="40"/>
      <c r="BD29081" s="50"/>
    </row>
    <row r="29082" spans="51:56" hidden="1" x14ac:dyDescent="0.25">
      <c r="AY29082" s="40"/>
      <c r="AZ29082" s="40"/>
      <c r="BA29082" s="40"/>
      <c r="BB29082" s="40"/>
      <c r="BC29082" s="40"/>
      <c r="BD29082" s="50"/>
    </row>
    <row r="29083" spans="51:56" hidden="1" x14ac:dyDescent="0.25">
      <c r="AY29083" s="40"/>
      <c r="AZ29083" s="40"/>
      <c r="BA29083" s="40"/>
      <c r="BB29083" s="40"/>
      <c r="BC29083" s="40"/>
      <c r="BD29083" s="50"/>
    </row>
    <row r="29084" spans="51:56" hidden="1" x14ac:dyDescent="0.25">
      <c r="AY29084" s="40"/>
      <c r="AZ29084" s="40"/>
      <c r="BA29084" s="40"/>
      <c r="BB29084" s="40"/>
      <c r="BC29084" s="40"/>
      <c r="BD29084" s="50"/>
    </row>
    <row r="29085" spans="51:56" hidden="1" x14ac:dyDescent="0.25">
      <c r="AY29085" s="40"/>
      <c r="AZ29085" s="40"/>
      <c r="BA29085" s="40"/>
      <c r="BB29085" s="40"/>
      <c r="BC29085" s="40"/>
      <c r="BD29085" s="50"/>
    </row>
    <row r="29086" spans="51:56" hidden="1" x14ac:dyDescent="0.25">
      <c r="AY29086" s="40"/>
      <c r="AZ29086" s="40"/>
      <c r="BA29086" s="40"/>
      <c r="BB29086" s="40"/>
      <c r="BC29086" s="40"/>
      <c r="BD29086" s="50"/>
    </row>
    <row r="29087" spans="51:56" hidden="1" x14ac:dyDescent="0.25">
      <c r="AY29087" s="40"/>
      <c r="AZ29087" s="40"/>
      <c r="BA29087" s="40"/>
      <c r="BB29087" s="40"/>
      <c r="BC29087" s="40"/>
      <c r="BD29087" s="50"/>
    </row>
    <row r="29088" spans="51:56" hidden="1" x14ac:dyDescent="0.25">
      <c r="AY29088" s="40"/>
      <c r="AZ29088" s="40"/>
      <c r="BA29088" s="40"/>
      <c r="BB29088" s="40"/>
      <c r="BC29088" s="40"/>
      <c r="BD29088" s="50"/>
    </row>
    <row r="29089" spans="51:56" hidden="1" x14ac:dyDescent="0.25">
      <c r="AY29089" s="40"/>
      <c r="AZ29089" s="40"/>
      <c r="BA29089" s="40"/>
      <c r="BB29089" s="40"/>
      <c r="BC29089" s="40"/>
      <c r="BD29089" s="50"/>
    </row>
    <row r="29090" spans="51:56" hidden="1" x14ac:dyDescent="0.25">
      <c r="AY29090" s="40"/>
      <c r="AZ29090" s="40"/>
      <c r="BA29090" s="40"/>
      <c r="BB29090" s="40"/>
      <c r="BC29090" s="40"/>
      <c r="BD29090" s="50"/>
    </row>
    <row r="29091" spans="51:56" hidden="1" x14ac:dyDescent="0.25">
      <c r="AY29091" s="40"/>
      <c r="AZ29091" s="40"/>
      <c r="BA29091" s="40"/>
      <c r="BB29091" s="40"/>
      <c r="BC29091" s="40"/>
      <c r="BD29091" s="50"/>
    </row>
    <row r="29092" spans="51:56" hidden="1" x14ac:dyDescent="0.25">
      <c r="AY29092" s="40"/>
      <c r="AZ29092" s="40"/>
      <c r="BA29092" s="40"/>
      <c r="BB29092" s="40"/>
      <c r="BC29092" s="40"/>
      <c r="BD29092" s="50"/>
    </row>
    <row r="29093" spans="51:56" hidden="1" x14ac:dyDescent="0.25">
      <c r="AY29093" s="40"/>
      <c r="AZ29093" s="40"/>
      <c r="BA29093" s="40"/>
      <c r="BB29093" s="40"/>
      <c r="BC29093" s="40"/>
      <c r="BD29093" s="50"/>
    </row>
    <row r="29094" spans="51:56" hidden="1" x14ac:dyDescent="0.25">
      <c r="AY29094" s="40"/>
      <c r="AZ29094" s="40"/>
      <c r="BA29094" s="40"/>
      <c r="BB29094" s="40"/>
      <c r="BC29094" s="40"/>
      <c r="BD29094" s="50"/>
    </row>
    <row r="29095" spans="51:56" hidden="1" x14ac:dyDescent="0.25">
      <c r="AY29095" s="40"/>
      <c r="AZ29095" s="40"/>
      <c r="BA29095" s="40"/>
      <c r="BB29095" s="40"/>
      <c r="BC29095" s="40"/>
      <c r="BD29095" s="50"/>
    </row>
    <row r="29096" spans="51:56" hidden="1" x14ac:dyDescent="0.25">
      <c r="AY29096" s="40"/>
      <c r="AZ29096" s="40"/>
      <c r="BA29096" s="40"/>
      <c r="BB29096" s="40"/>
      <c r="BC29096" s="40"/>
      <c r="BD29096" s="50"/>
    </row>
    <row r="29097" spans="51:56" hidden="1" x14ac:dyDescent="0.25">
      <c r="AY29097" s="40"/>
      <c r="AZ29097" s="40"/>
      <c r="BA29097" s="40"/>
      <c r="BB29097" s="40"/>
      <c r="BC29097" s="40"/>
      <c r="BD29097" s="50"/>
    </row>
    <row r="29098" spans="51:56" hidden="1" x14ac:dyDescent="0.25">
      <c r="AY29098" s="40"/>
      <c r="AZ29098" s="40"/>
      <c r="BA29098" s="40"/>
      <c r="BB29098" s="40"/>
      <c r="BC29098" s="40"/>
      <c r="BD29098" s="50"/>
    </row>
    <row r="29099" spans="51:56" hidden="1" x14ac:dyDescent="0.25">
      <c r="AY29099" s="40"/>
      <c r="AZ29099" s="40"/>
      <c r="BA29099" s="40"/>
      <c r="BB29099" s="40"/>
      <c r="BC29099" s="40"/>
      <c r="BD29099" s="50"/>
    </row>
    <row r="29100" spans="51:56" hidden="1" x14ac:dyDescent="0.25">
      <c r="AY29100" s="40"/>
      <c r="AZ29100" s="40"/>
      <c r="BA29100" s="40"/>
      <c r="BB29100" s="40"/>
      <c r="BC29100" s="40"/>
      <c r="BD29100" s="50"/>
    </row>
    <row r="29101" spans="51:56" hidden="1" x14ac:dyDescent="0.25">
      <c r="AY29101" s="40"/>
      <c r="AZ29101" s="40"/>
      <c r="BA29101" s="40"/>
      <c r="BB29101" s="40"/>
      <c r="BC29101" s="40"/>
      <c r="BD29101" s="50"/>
    </row>
    <row r="29102" spans="51:56" hidden="1" x14ac:dyDescent="0.25">
      <c r="AY29102" s="40"/>
      <c r="AZ29102" s="40"/>
      <c r="BA29102" s="40"/>
      <c r="BB29102" s="40"/>
      <c r="BC29102" s="40"/>
      <c r="BD29102" s="50"/>
    </row>
    <row r="29103" spans="51:56" hidden="1" x14ac:dyDescent="0.25">
      <c r="AY29103" s="40"/>
      <c r="AZ29103" s="40"/>
      <c r="BA29103" s="40"/>
      <c r="BB29103" s="40"/>
      <c r="BC29103" s="40"/>
      <c r="BD29103" s="50"/>
    </row>
    <row r="29104" spans="51:56" hidden="1" x14ac:dyDescent="0.25">
      <c r="AY29104" s="40"/>
      <c r="AZ29104" s="40"/>
      <c r="BA29104" s="40"/>
      <c r="BB29104" s="40"/>
      <c r="BC29104" s="40"/>
      <c r="BD29104" s="50"/>
    </row>
    <row r="29105" spans="51:56" hidden="1" x14ac:dyDescent="0.25">
      <c r="AY29105" s="40"/>
      <c r="AZ29105" s="40"/>
      <c r="BA29105" s="40"/>
      <c r="BB29105" s="40"/>
      <c r="BC29105" s="40"/>
      <c r="BD29105" s="50"/>
    </row>
    <row r="29106" spans="51:56" hidden="1" x14ac:dyDescent="0.25">
      <c r="AY29106" s="40"/>
      <c r="AZ29106" s="40"/>
      <c r="BA29106" s="40"/>
      <c r="BB29106" s="40"/>
      <c r="BC29106" s="40"/>
      <c r="BD29106" s="50"/>
    </row>
    <row r="29107" spans="51:56" hidden="1" x14ac:dyDescent="0.25">
      <c r="AY29107" s="40"/>
      <c r="AZ29107" s="40"/>
      <c r="BA29107" s="40"/>
      <c r="BB29107" s="40"/>
      <c r="BC29107" s="40"/>
      <c r="BD29107" s="50"/>
    </row>
    <row r="29108" spans="51:56" hidden="1" x14ac:dyDescent="0.25">
      <c r="AY29108" s="40"/>
      <c r="AZ29108" s="40"/>
      <c r="BA29108" s="40"/>
      <c r="BB29108" s="40"/>
      <c r="BC29108" s="40"/>
      <c r="BD29108" s="50"/>
    </row>
    <row r="29109" spans="51:56" hidden="1" x14ac:dyDescent="0.25">
      <c r="AY29109" s="40"/>
      <c r="AZ29109" s="40"/>
      <c r="BA29109" s="40"/>
      <c r="BB29109" s="40"/>
      <c r="BC29109" s="40"/>
      <c r="BD29109" s="50"/>
    </row>
    <row r="29110" spans="51:56" hidden="1" x14ac:dyDescent="0.25">
      <c r="AY29110" s="40"/>
      <c r="AZ29110" s="40"/>
      <c r="BA29110" s="40"/>
      <c r="BB29110" s="40"/>
      <c r="BC29110" s="40"/>
      <c r="BD29110" s="50"/>
    </row>
    <row r="29111" spans="51:56" hidden="1" x14ac:dyDescent="0.25">
      <c r="AY29111" s="40"/>
      <c r="AZ29111" s="40"/>
      <c r="BA29111" s="40"/>
      <c r="BB29111" s="40"/>
      <c r="BC29111" s="40"/>
      <c r="BD29111" s="50"/>
    </row>
    <row r="29112" spans="51:56" hidden="1" x14ac:dyDescent="0.25">
      <c r="AY29112" s="40"/>
      <c r="AZ29112" s="40"/>
      <c r="BA29112" s="40"/>
      <c r="BB29112" s="40"/>
      <c r="BC29112" s="40"/>
      <c r="BD29112" s="50"/>
    </row>
    <row r="29113" spans="51:56" hidden="1" x14ac:dyDescent="0.25">
      <c r="AY29113" s="40"/>
      <c r="AZ29113" s="40"/>
      <c r="BA29113" s="40"/>
      <c r="BB29113" s="40"/>
      <c r="BC29113" s="40"/>
      <c r="BD29113" s="50"/>
    </row>
    <row r="29114" spans="51:56" hidden="1" x14ac:dyDescent="0.25">
      <c r="AY29114" s="40"/>
      <c r="AZ29114" s="40"/>
      <c r="BA29114" s="40"/>
      <c r="BB29114" s="40"/>
      <c r="BC29114" s="40"/>
      <c r="BD29114" s="50"/>
    </row>
    <row r="29115" spans="51:56" hidden="1" x14ac:dyDescent="0.25">
      <c r="AY29115" s="40"/>
      <c r="AZ29115" s="40"/>
      <c r="BA29115" s="40"/>
      <c r="BB29115" s="40"/>
      <c r="BC29115" s="40"/>
      <c r="BD29115" s="50"/>
    </row>
    <row r="29116" spans="51:56" hidden="1" x14ac:dyDescent="0.25">
      <c r="AY29116" s="40"/>
      <c r="AZ29116" s="40"/>
      <c r="BA29116" s="40"/>
      <c r="BB29116" s="40"/>
      <c r="BC29116" s="40"/>
      <c r="BD29116" s="50"/>
    </row>
    <row r="29117" spans="51:56" hidden="1" x14ac:dyDescent="0.25">
      <c r="AY29117" s="40"/>
      <c r="AZ29117" s="40"/>
      <c r="BA29117" s="40"/>
      <c r="BB29117" s="40"/>
      <c r="BC29117" s="40"/>
      <c r="BD29117" s="50"/>
    </row>
    <row r="29118" spans="51:56" hidden="1" x14ac:dyDescent="0.25">
      <c r="AY29118" s="40"/>
      <c r="AZ29118" s="40"/>
      <c r="BA29118" s="40"/>
      <c r="BB29118" s="40"/>
      <c r="BC29118" s="40"/>
      <c r="BD29118" s="50"/>
    </row>
    <row r="29119" spans="51:56" hidden="1" x14ac:dyDescent="0.25">
      <c r="AY29119" s="40"/>
      <c r="AZ29119" s="40"/>
      <c r="BA29119" s="40"/>
      <c r="BB29119" s="40"/>
      <c r="BC29119" s="40"/>
      <c r="BD29119" s="50"/>
    </row>
    <row r="29120" spans="51:56" hidden="1" x14ac:dyDescent="0.25">
      <c r="AY29120" s="40"/>
      <c r="AZ29120" s="40"/>
      <c r="BA29120" s="40"/>
      <c r="BB29120" s="40"/>
      <c r="BC29120" s="40"/>
      <c r="BD29120" s="50"/>
    </row>
    <row r="29121" spans="51:56" hidden="1" x14ac:dyDescent="0.25">
      <c r="AY29121" s="40"/>
      <c r="AZ29121" s="40"/>
      <c r="BA29121" s="40"/>
      <c r="BB29121" s="40"/>
      <c r="BC29121" s="40"/>
      <c r="BD29121" s="50"/>
    </row>
    <row r="29122" spans="51:56" hidden="1" x14ac:dyDescent="0.25">
      <c r="AY29122" s="40"/>
      <c r="AZ29122" s="40"/>
      <c r="BA29122" s="40"/>
      <c r="BB29122" s="40"/>
      <c r="BC29122" s="40"/>
      <c r="BD29122" s="50"/>
    </row>
    <row r="29123" spans="51:56" hidden="1" x14ac:dyDescent="0.25">
      <c r="AY29123" s="40"/>
      <c r="AZ29123" s="40"/>
      <c r="BA29123" s="40"/>
      <c r="BB29123" s="40"/>
      <c r="BC29123" s="40"/>
      <c r="BD29123" s="50"/>
    </row>
    <row r="29124" spans="51:56" hidden="1" x14ac:dyDescent="0.25">
      <c r="AY29124" s="40"/>
      <c r="AZ29124" s="40"/>
      <c r="BA29124" s="40"/>
      <c r="BB29124" s="40"/>
      <c r="BC29124" s="40"/>
      <c r="BD29124" s="50"/>
    </row>
    <row r="29125" spans="51:56" hidden="1" x14ac:dyDescent="0.25">
      <c r="AY29125" s="40"/>
      <c r="AZ29125" s="40"/>
      <c r="BA29125" s="40"/>
      <c r="BB29125" s="40"/>
      <c r="BC29125" s="40"/>
      <c r="BD29125" s="50"/>
    </row>
    <row r="29126" spans="51:56" hidden="1" x14ac:dyDescent="0.25">
      <c r="AY29126" s="40"/>
      <c r="AZ29126" s="40"/>
      <c r="BA29126" s="40"/>
      <c r="BB29126" s="40"/>
      <c r="BC29126" s="40"/>
      <c r="BD29126" s="50"/>
    </row>
    <row r="29127" spans="51:56" hidden="1" x14ac:dyDescent="0.25">
      <c r="AY29127" s="40"/>
      <c r="AZ29127" s="40"/>
      <c r="BA29127" s="40"/>
      <c r="BB29127" s="40"/>
      <c r="BC29127" s="40"/>
      <c r="BD29127" s="50"/>
    </row>
    <row r="29128" spans="51:56" hidden="1" x14ac:dyDescent="0.25">
      <c r="AY29128" s="40"/>
      <c r="AZ29128" s="40"/>
      <c r="BA29128" s="40"/>
      <c r="BB29128" s="40"/>
      <c r="BC29128" s="40"/>
      <c r="BD29128" s="50"/>
    </row>
    <row r="29129" spans="51:56" hidden="1" x14ac:dyDescent="0.25">
      <c r="AY29129" s="40"/>
      <c r="AZ29129" s="40"/>
      <c r="BA29129" s="40"/>
      <c r="BB29129" s="40"/>
      <c r="BC29129" s="40"/>
      <c r="BD29129" s="50"/>
    </row>
    <row r="29130" spans="51:56" hidden="1" x14ac:dyDescent="0.25">
      <c r="AY29130" s="40"/>
      <c r="AZ29130" s="40"/>
      <c r="BA29130" s="40"/>
      <c r="BB29130" s="40"/>
      <c r="BC29130" s="40"/>
      <c r="BD29130" s="50"/>
    </row>
    <row r="29131" spans="51:56" hidden="1" x14ac:dyDescent="0.25">
      <c r="AY29131" s="40"/>
      <c r="AZ29131" s="40"/>
      <c r="BA29131" s="40"/>
      <c r="BB29131" s="40"/>
      <c r="BC29131" s="40"/>
      <c r="BD29131" s="50"/>
    </row>
    <row r="29132" spans="51:56" hidden="1" x14ac:dyDescent="0.25">
      <c r="AY29132" s="40"/>
      <c r="AZ29132" s="40"/>
      <c r="BA29132" s="40"/>
      <c r="BB29132" s="40"/>
      <c r="BC29132" s="40"/>
      <c r="BD29132" s="50"/>
    </row>
    <row r="29133" spans="51:56" hidden="1" x14ac:dyDescent="0.25">
      <c r="AY29133" s="40"/>
      <c r="AZ29133" s="40"/>
      <c r="BA29133" s="40"/>
      <c r="BB29133" s="40"/>
      <c r="BC29133" s="40"/>
      <c r="BD29133" s="50"/>
    </row>
    <row r="29134" spans="51:56" hidden="1" x14ac:dyDescent="0.25">
      <c r="AY29134" s="40"/>
      <c r="AZ29134" s="40"/>
      <c r="BA29134" s="40"/>
      <c r="BB29134" s="40"/>
      <c r="BC29134" s="40"/>
      <c r="BD29134" s="50"/>
    </row>
    <row r="29135" spans="51:56" hidden="1" x14ac:dyDescent="0.25">
      <c r="AY29135" s="40"/>
      <c r="AZ29135" s="40"/>
      <c r="BA29135" s="40"/>
      <c r="BB29135" s="40"/>
      <c r="BC29135" s="40"/>
      <c r="BD29135" s="50"/>
    </row>
    <row r="29136" spans="51:56" hidden="1" x14ac:dyDescent="0.25">
      <c r="AY29136" s="40"/>
      <c r="AZ29136" s="40"/>
      <c r="BA29136" s="40"/>
      <c r="BB29136" s="40"/>
      <c r="BC29136" s="40"/>
      <c r="BD29136" s="50"/>
    </row>
    <row r="29137" spans="51:56" hidden="1" x14ac:dyDescent="0.25">
      <c r="AY29137" s="40"/>
      <c r="AZ29137" s="40"/>
      <c r="BA29137" s="40"/>
      <c r="BB29137" s="40"/>
      <c r="BC29137" s="40"/>
      <c r="BD29137" s="50"/>
    </row>
    <row r="29138" spans="51:56" hidden="1" x14ac:dyDescent="0.25">
      <c r="AY29138" s="40"/>
      <c r="AZ29138" s="40"/>
      <c r="BA29138" s="40"/>
      <c r="BB29138" s="40"/>
      <c r="BC29138" s="40"/>
      <c r="BD29138" s="50"/>
    </row>
    <row r="29139" spans="51:56" hidden="1" x14ac:dyDescent="0.25">
      <c r="AY29139" s="40"/>
      <c r="AZ29139" s="40"/>
      <c r="BA29139" s="40"/>
      <c r="BB29139" s="40"/>
      <c r="BC29139" s="40"/>
      <c r="BD29139" s="50"/>
    </row>
    <row r="29140" spans="51:56" hidden="1" x14ac:dyDescent="0.25">
      <c r="AY29140" s="40"/>
      <c r="AZ29140" s="40"/>
      <c r="BA29140" s="40"/>
      <c r="BB29140" s="40"/>
      <c r="BC29140" s="40"/>
      <c r="BD29140" s="50"/>
    </row>
    <row r="29141" spans="51:56" hidden="1" x14ac:dyDescent="0.25">
      <c r="AY29141" s="40"/>
      <c r="AZ29141" s="40"/>
      <c r="BA29141" s="40"/>
      <c r="BB29141" s="40"/>
      <c r="BC29141" s="40"/>
      <c r="BD29141" s="50"/>
    </row>
    <row r="29142" spans="51:56" hidden="1" x14ac:dyDescent="0.25">
      <c r="AY29142" s="40"/>
      <c r="AZ29142" s="40"/>
      <c r="BA29142" s="40"/>
      <c r="BB29142" s="40"/>
      <c r="BC29142" s="40"/>
      <c r="BD29142" s="50"/>
    </row>
    <row r="29143" spans="51:56" hidden="1" x14ac:dyDescent="0.25">
      <c r="AY29143" s="40"/>
      <c r="AZ29143" s="40"/>
      <c r="BA29143" s="40"/>
      <c r="BB29143" s="40"/>
      <c r="BC29143" s="40"/>
      <c r="BD29143" s="50"/>
    </row>
    <row r="29144" spans="51:56" hidden="1" x14ac:dyDescent="0.25">
      <c r="AY29144" s="40"/>
      <c r="AZ29144" s="40"/>
      <c r="BA29144" s="40"/>
      <c r="BB29144" s="40"/>
      <c r="BC29144" s="40"/>
      <c r="BD29144" s="50"/>
    </row>
    <row r="29145" spans="51:56" hidden="1" x14ac:dyDescent="0.25">
      <c r="AY29145" s="40"/>
      <c r="AZ29145" s="40"/>
      <c r="BA29145" s="40"/>
      <c r="BB29145" s="40"/>
      <c r="BC29145" s="40"/>
      <c r="BD29145" s="50"/>
    </row>
    <row r="29146" spans="51:56" hidden="1" x14ac:dyDescent="0.25">
      <c r="AY29146" s="40"/>
      <c r="AZ29146" s="40"/>
      <c r="BA29146" s="40"/>
      <c r="BB29146" s="40"/>
      <c r="BC29146" s="40"/>
      <c r="BD29146" s="50"/>
    </row>
    <row r="29147" spans="51:56" hidden="1" x14ac:dyDescent="0.25">
      <c r="AY29147" s="40"/>
      <c r="AZ29147" s="40"/>
      <c r="BA29147" s="40"/>
      <c r="BB29147" s="40"/>
      <c r="BC29147" s="40"/>
      <c r="BD29147" s="50"/>
    </row>
    <row r="29148" spans="51:56" hidden="1" x14ac:dyDescent="0.25">
      <c r="AY29148" s="40"/>
      <c r="AZ29148" s="40"/>
      <c r="BA29148" s="40"/>
      <c r="BB29148" s="40"/>
      <c r="BC29148" s="40"/>
      <c r="BD29148" s="50"/>
    </row>
    <row r="29149" spans="51:56" hidden="1" x14ac:dyDescent="0.25">
      <c r="AY29149" s="40"/>
      <c r="AZ29149" s="40"/>
      <c r="BA29149" s="40"/>
      <c r="BB29149" s="40"/>
      <c r="BC29149" s="40"/>
      <c r="BD29149" s="50"/>
    </row>
    <row r="29150" spans="51:56" hidden="1" x14ac:dyDescent="0.25">
      <c r="AY29150" s="40"/>
      <c r="AZ29150" s="40"/>
      <c r="BA29150" s="40"/>
      <c r="BB29150" s="40"/>
      <c r="BC29150" s="40"/>
      <c r="BD29150" s="50"/>
    </row>
    <row r="29151" spans="51:56" hidden="1" x14ac:dyDescent="0.25">
      <c r="AY29151" s="40"/>
      <c r="AZ29151" s="40"/>
      <c r="BA29151" s="40"/>
      <c r="BB29151" s="40"/>
      <c r="BC29151" s="40"/>
      <c r="BD29151" s="50"/>
    </row>
    <row r="29152" spans="51:56" hidden="1" x14ac:dyDescent="0.25">
      <c r="AY29152" s="40"/>
      <c r="AZ29152" s="40"/>
      <c r="BA29152" s="40"/>
      <c r="BB29152" s="40"/>
      <c r="BC29152" s="40"/>
      <c r="BD29152" s="50"/>
    </row>
    <row r="29153" spans="51:56" hidden="1" x14ac:dyDescent="0.25">
      <c r="AY29153" s="40"/>
      <c r="AZ29153" s="40"/>
      <c r="BA29153" s="40"/>
      <c r="BB29153" s="40"/>
      <c r="BC29153" s="40"/>
      <c r="BD29153" s="50"/>
    </row>
    <row r="29154" spans="51:56" hidden="1" x14ac:dyDescent="0.25">
      <c r="AY29154" s="40"/>
      <c r="AZ29154" s="40"/>
      <c r="BA29154" s="40"/>
      <c r="BB29154" s="40"/>
      <c r="BC29154" s="40"/>
      <c r="BD29154" s="50"/>
    </row>
    <row r="29155" spans="51:56" hidden="1" x14ac:dyDescent="0.25">
      <c r="AY29155" s="40"/>
      <c r="AZ29155" s="40"/>
      <c r="BA29155" s="40"/>
      <c r="BB29155" s="40"/>
      <c r="BC29155" s="40"/>
      <c r="BD29155" s="50"/>
    </row>
    <row r="29156" spans="51:56" hidden="1" x14ac:dyDescent="0.25">
      <c r="AY29156" s="40"/>
      <c r="AZ29156" s="40"/>
      <c r="BA29156" s="40"/>
      <c r="BB29156" s="40"/>
      <c r="BC29156" s="40"/>
      <c r="BD29156" s="50"/>
    </row>
    <row r="29157" spans="51:56" hidden="1" x14ac:dyDescent="0.25">
      <c r="AY29157" s="40"/>
      <c r="AZ29157" s="40"/>
      <c r="BA29157" s="40"/>
      <c r="BB29157" s="40"/>
      <c r="BC29157" s="40"/>
      <c r="BD29157" s="50"/>
    </row>
    <row r="29158" spans="51:56" hidden="1" x14ac:dyDescent="0.25">
      <c r="AY29158" s="40"/>
      <c r="AZ29158" s="40"/>
      <c r="BA29158" s="40"/>
      <c r="BB29158" s="40"/>
      <c r="BC29158" s="40"/>
      <c r="BD29158" s="50"/>
    </row>
    <row r="29159" spans="51:56" hidden="1" x14ac:dyDescent="0.25">
      <c r="AY29159" s="40"/>
      <c r="AZ29159" s="40"/>
      <c r="BA29159" s="40"/>
      <c r="BB29159" s="40"/>
      <c r="BC29159" s="40"/>
      <c r="BD29159" s="50"/>
    </row>
    <row r="29160" spans="51:56" hidden="1" x14ac:dyDescent="0.25">
      <c r="AY29160" s="40"/>
      <c r="AZ29160" s="40"/>
      <c r="BA29160" s="40"/>
      <c r="BB29160" s="40"/>
      <c r="BC29160" s="40"/>
      <c r="BD29160" s="50"/>
    </row>
    <row r="29161" spans="51:56" hidden="1" x14ac:dyDescent="0.25">
      <c r="AY29161" s="40"/>
      <c r="AZ29161" s="40"/>
      <c r="BA29161" s="40"/>
      <c r="BB29161" s="40"/>
      <c r="BC29161" s="40"/>
      <c r="BD29161" s="50"/>
    </row>
    <row r="29162" spans="51:56" hidden="1" x14ac:dyDescent="0.25">
      <c r="AY29162" s="40"/>
      <c r="AZ29162" s="40"/>
      <c r="BA29162" s="40"/>
      <c r="BB29162" s="40"/>
      <c r="BC29162" s="40"/>
      <c r="BD29162" s="50"/>
    </row>
    <row r="29163" spans="51:56" hidden="1" x14ac:dyDescent="0.25">
      <c r="AY29163" s="40"/>
      <c r="AZ29163" s="40"/>
      <c r="BA29163" s="40"/>
      <c r="BB29163" s="40"/>
      <c r="BC29163" s="40"/>
      <c r="BD29163" s="50"/>
    </row>
    <row r="29164" spans="51:56" hidden="1" x14ac:dyDescent="0.25">
      <c r="AY29164" s="40"/>
      <c r="AZ29164" s="40"/>
      <c r="BA29164" s="40"/>
      <c r="BB29164" s="40"/>
      <c r="BC29164" s="40"/>
      <c r="BD29164" s="50"/>
    </row>
    <row r="29165" spans="51:56" hidden="1" x14ac:dyDescent="0.25">
      <c r="AY29165" s="40"/>
      <c r="AZ29165" s="40"/>
      <c r="BA29165" s="40"/>
      <c r="BB29165" s="40"/>
      <c r="BC29165" s="40"/>
      <c r="BD29165" s="50"/>
    </row>
    <row r="29166" spans="51:56" hidden="1" x14ac:dyDescent="0.25">
      <c r="AY29166" s="40"/>
      <c r="AZ29166" s="40"/>
      <c r="BA29166" s="40"/>
      <c r="BB29166" s="40"/>
      <c r="BC29166" s="40"/>
      <c r="BD29166" s="50"/>
    </row>
    <row r="29167" spans="51:56" hidden="1" x14ac:dyDescent="0.25">
      <c r="AY29167" s="40"/>
      <c r="AZ29167" s="40"/>
      <c r="BA29167" s="40"/>
      <c r="BB29167" s="40"/>
      <c r="BC29167" s="40"/>
      <c r="BD29167" s="50"/>
    </row>
    <row r="29168" spans="51:56" hidden="1" x14ac:dyDescent="0.25">
      <c r="AY29168" s="40"/>
      <c r="AZ29168" s="40"/>
      <c r="BA29168" s="40"/>
      <c r="BB29168" s="40"/>
      <c r="BC29168" s="40"/>
      <c r="BD29168" s="50"/>
    </row>
    <row r="29169" spans="51:56" hidden="1" x14ac:dyDescent="0.25">
      <c r="AY29169" s="40"/>
      <c r="AZ29169" s="40"/>
      <c r="BA29169" s="40"/>
      <c r="BB29169" s="40"/>
      <c r="BC29169" s="40"/>
      <c r="BD29169" s="50"/>
    </row>
    <row r="29170" spans="51:56" hidden="1" x14ac:dyDescent="0.25">
      <c r="AY29170" s="40"/>
      <c r="AZ29170" s="40"/>
      <c r="BA29170" s="40"/>
      <c r="BB29170" s="40"/>
      <c r="BC29170" s="40"/>
      <c r="BD29170" s="50"/>
    </row>
    <row r="29171" spans="51:56" hidden="1" x14ac:dyDescent="0.25">
      <c r="AY29171" s="40"/>
      <c r="AZ29171" s="40"/>
      <c r="BA29171" s="40"/>
      <c r="BB29171" s="40"/>
      <c r="BC29171" s="40"/>
      <c r="BD29171" s="50"/>
    </row>
    <row r="29172" spans="51:56" hidden="1" x14ac:dyDescent="0.25">
      <c r="AY29172" s="40"/>
      <c r="AZ29172" s="40"/>
      <c r="BA29172" s="40"/>
      <c r="BB29172" s="40"/>
      <c r="BC29172" s="40"/>
      <c r="BD29172" s="50"/>
    </row>
    <row r="29173" spans="51:56" hidden="1" x14ac:dyDescent="0.25">
      <c r="AY29173" s="40"/>
      <c r="AZ29173" s="40"/>
      <c r="BA29173" s="40"/>
      <c r="BB29173" s="40"/>
      <c r="BC29173" s="40"/>
      <c r="BD29173" s="50"/>
    </row>
    <row r="29174" spans="51:56" hidden="1" x14ac:dyDescent="0.25">
      <c r="AY29174" s="40"/>
      <c r="AZ29174" s="40"/>
      <c r="BA29174" s="40"/>
      <c r="BB29174" s="40"/>
      <c r="BC29174" s="40"/>
      <c r="BD29174" s="50"/>
    </row>
    <row r="29175" spans="51:56" hidden="1" x14ac:dyDescent="0.25">
      <c r="AY29175" s="40"/>
      <c r="AZ29175" s="40"/>
      <c r="BA29175" s="40"/>
      <c r="BB29175" s="40"/>
      <c r="BC29175" s="40"/>
      <c r="BD29175" s="50"/>
    </row>
    <row r="29176" spans="51:56" hidden="1" x14ac:dyDescent="0.25">
      <c r="AY29176" s="40"/>
      <c r="AZ29176" s="40"/>
      <c r="BA29176" s="40"/>
      <c r="BB29176" s="40"/>
      <c r="BC29176" s="40"/>
      <c r="BD29176" s="50"/>
    </row>
    <row r="29177" spans="51:56" hidden="1" x14ac:dyDescent="0.25">
      <c r="AY29177" s="40"/>
      <c r="AZ29177" s="40"/>
      <c r="BA29177" s="40"/>
      <c r="BB29177" s="40"/>
      <c r="BC29177" s="40"/>
      <c r="BD29177" s="50"/>
    </row>
    <row r="29178" spans="51:56" hidden="1" x14ac:dyDescent="0.25">
      <c r="AY29178" s="40"/>
      <c r="AZ29178" s="40"/>
      <c r="BA29178" s="40"/>
      <c r="BB29178" s="40"/>
      <c r="BC29178" s="40"/>
      <c r="BD29178" s="50"/>
    </row>
    <row r="29179" spans="51:56" hidden="1" x14ac:dyDescent="0.25">
      <c r="AY29179" s="40"/>
      <c r="AZ29179" s="40"/>
      <c r="BA29179" s="40"/>
      <c r="BB29179" s="40"/>
      <c r="BC29179" s="40"/>
      <c r="BD29179" s="50"/>
    </row>
    <row r="29180" spans="51:56" hidden="1" x14ac:dyDescent="0.25">
      <c r="AY29180" s="40"/>
      <c r="AZ29180" s="40"/>
      <c r="BA29180" s="40"/>
      <c r="BB29180" s="40"/>
      <c r="BC29180" s="40"/>
      <c r="BD29180" s="50"/>
    </row>
    <row r="29181" spans="51:56" hidden="1" x14ac:dyDescent="0.25">
      <c r="AY29181" s="40"/>
      <c r="AZ29181" s="40"/>
      <c r="BA29181" s="40"/>
      <c r="BB29181" s="40"/>
      <c r="BC29181" s="40"/>
      <c r="BD29181" s="50"/>
    </row>
    <row r="29182" spans="51:56" hidden="1" x14ac:dyDescent="0.25">
      <c r="AY29182" s="40"/>
      <c r="AZ29182" s="40"/>
      <c r="BA29182" s="40"/>
      <c r="BB29182" s="40"/>
      <c r="BC29182" s="40"/>
      <c r="BD29182" s="50"/>
    </row>
    <row r="29183" spans="51:56" hidden="1" x14ac:dyDescent="0.25">
      <c r="AY29183" s="40"/>
      <c r="AZ29183" s="40"/>
      <c r="BA29183" s="40"/>
      <c r="BB29183" s="40"/>
      <c r="BC29183" s="40"/>
      <c r="BD29183" s="50"/>
    </row>
    <row r="29184" spans="51:56" hidden="1" x14ac:dyDescent="0.25">
      <c r="AY29184" s="40"/>
      <c r="AZ29184" s="40"/>
      <c r="BA29184" s="40"/>
      <c r="BB29184" s="40"/>
      <c r="BC29184" s="40"/>
      <c r="BD29184" s="50"/>
    </row>
    <row r="29185" spans="51:56" hidden="1" x14ac:dyDescent="0.25">
      <c r="AY29185" s="40"/>
      <c r="AZ29185" s="40"/>
      <c r="BA29185" s="40"/>
      <c r="BB29185" s="40"/>
      <c r="BC29185" s="40"/>
      <c r="BD29185" s="50"/>
    </row>
    <row r="29186" spans="51:56" hidden="1" x14ac:dyDescent="0.25">
      <c r="AY29186" s="40"/>
      <c r="AZ29186" s="40"/>
      <c r="BA29186" s="40"/>
      <c r="BB29186" s="40"/>
      <c r="BC29186" s="40"/>
      <c r="BD29186" s="50"/>
    </row>
    <row r="29187" spans="51:56" hidden="1" x14ac:dyDescent="0.25">
      <c r="AY29187" s="40"/>
      <c r="AZ29187" s="40"/>
      <c r="BA29187" s="40"/>
      <c r="BB29187" s="40"/>
      <c r="BC29187" s="40"/>
      <c r="BD29187" s="50"/>
    </row>
    <row r="29188" spans="51:56" hidden="1" x14ac:dyDescent="0.25">
      <c r="AY29188" s="40"/>
      <c r="AZ29188" s="40"/>
      <c r="BA29188" s="40"/>
      <c r="BB29188" s="40"/>
      <c r="BC29188" s="40"/>
      <c r="BD29188" s="50"/>
    </row>
    <row r="29189" spans="51:56" hidden="1" x14ac:dyDescent="0.25">
      <c r="AY29189" s="40"/>
      <c r="AZ29189" s="40"/>
      <c r="BA29189" s="40"/>
      <c r="BB29189" s="40"/>
      <c r="BC29189" s="40"/>
      <c r="BD29189" s="50"/>
    </row>
    <row r="29190" spans="51:56" hidden="1" x14ac:dyDescent="0.25">
      <c r="AY29190" s="40"/>
      <c r="AZ29190" s="40"/>
      <c r="BA29190" s="40"/>
      <c r="BB29190" s="40"/>
      <c r="BC29190" s="40"/>
      <c r="BD29190" s="50"/>
    </row>
    <row r="29191" spans="51:56" hidden="1" x14ac:dyDescent="0.25">
      <c r="AY29191" s="40"/>
      <c r="AZ29191" s="40"/>
      <c r="BA29191" s="40"/>
      <c r="BB29191" s="40"/>
      <c r="BC29191" s="40"/>
      <c r="BD29191" s="50"/>
    </row>
    <row r="29192" spans="51:56" hidden="1" x14ac:dyDescent="0.25">
      <c r="AY29192" s="40"/>
      <c r="AZ29192" s="40"/>
      <c r="BA29192" s="40"/>
      <c r="BB29192" s="40"/>
      <c r="BC29192" s="40"/>
      <c r="BD29192" s="50"/>
    </row>
    <row r="29193" spans="51:56" hidden="1" x14ac:dyDescent="0.25">
      <c r="AY29193" s="40"/>
      <c r="AZ29193" s="40"/>
      <c r="BA29193" s="40"/>
      <c r="BB29193" s="40"/>
      <c r="BC29193" s="40"/>
      <c r="BD29193" s="50"/>
    </row>
    <row r="29194" spans="51:56" hidden="1" x14ac:dyDescent="0.25">
      <c r="AY29194" s="40"/>
      <c r="AZ29194" s="40"/>
      <c r="BA29194" s="40"/>
      <c r="BB29194" s="40"/>
      <c r="BC29194" s="40"/>
      <c r="BD29194" s="50"/>
    </row>
    <row r="29195" spans="51:56" hidden="1" x14ac:dyDescent="0.25">
      <c r="AY29195" s="40"/>
      <c r="AZ29195" s="40"/>
      <c r="BA29195" s="40"/>
      <c r="BB29195" s="40"/>
      <c r="BC29195" s="40"/>
      <c r="BD29195" s="50"/>
    </row>
    <row r="29196" spans="51:56" hidden="1" x14ac:dyDescent="0.25">
      <c r="AY29196" s="40"/>
      <c r="AZ29196" s="40"/>
      <c r="BA29196" s="40"/>
      <c r="BB29196" s="40"/>
      <c r="BC29196" s="40"/>
      <c r="BD29196" s="50"/>
    </row>
    <row r="29197" spans="51:56" hidden="1" x14ac:dyDescent="0.25">
      <c r="AY29197" s="40"/>
      <c r="AZ29197" s="40"/>
      <c r="BA29197" s="40"/>
      <c r="BB29197" s="40"/>
      <c r="BC29197" s="40"/>
      <c r="BD29197" s="50"/>
    </row>
    <row r="29198" spans="51:56" hidden="1" x14ac:dyDescent="0.25">
      <c r="AY29198" s="40"/>
      <c r="AZ29198" s="40"/>
      <c r="BA29198" s="40"/>
      <c r="BB29198" s="40"/>
      <c r="BC29198" s="40"/>
      <c r="BD29198" s="50"/>
    </row>
    <row r="29199" spans="51:56" hidden="1" x14ac:dyDescent="0.25">
      <c r="AY29199" s="40"/>
      <c r="AZ29199" s="40"/>
      <c r="BA29199" s="40"/>
      <c r="BB29199" s="40"/>
      <c r="BC29199" s="40"/>
      <c r="BD29199" s="50"/>
    </row>
    <row r="29200" spans="51:56" hidden="1" x14ac:dyDescent="0.25">
      <c r="AY29200" s="40"/>
      <c r="AZ29200" s="40"/>
      <c r="BA29200" s="40"/>
      <c r="BB29200" s="40"/>
      <c r="BC29200" s="40"/>
      <c r="BD29200" s="50"/>
    </row>
    <row r="29201" spans="51:56" hidden="1" x14ac:dyDescent="0.25">
      <c r="AY29201" s="40"/>
      <c r="AZ29201" s="40"/>
      <c r="BA29201" s="40"/>
      <c r="BB29201" s="40"/>
      <c r="BC29201" s="40"/>
      <c r="BD29201" s="50"/>
    </row>
    <row r="29202" spans="51:56" hidden="1" x14ac:dyDescent="0.25">
      <c r="AY29202" s="40"/>
      <c r="AZ29202" s="40"/>
      <c r="BA29202" s="40"/>
      <c r="BB29202" s="40"/>
      <c r="BC29202" s="40"/>
      <c r="BD29202" s="50"/>
    </row>
    <row r="29203" spans="51:56" hidden="1" x14ac:dyDescent="0.25">
      <c r="AY29203" s="40"/>
      <c r="AZ29203" s="40"/>
      <c r="BA29203" s="40"/>
      <c r="BB29203" s="40"/>
      <c r="BC29203" s="40"/>
      <c r="BD29203" s="50"/>
    </row>
    <row r="29204" spans="51:56" hidden="1" x14ac:dyDescent="0.25">
      <c r="AY29204" s="40"/>
      <c r="AZ29204" s="40"/>
      <c r="BA29204" s="40"/>
      <c r="BB29204" s="40"/>
      <c r="BC29204" s="40"/>
      <c r="BD29204" s="50"/>
    </row>
    <row r="29205" spans="51:56" hidden="1" x14ac:dyDescent="0.25">
      <c r="AY29205" s="40"/>
      <c r="AZ29205" s="40"/>
      <c r="BA29205" s="40"/>
      <c r="BB29205" s="40"/>
      <c r="BC29205" s="40"/>
      <c r="BD29205" s="50"/>
    </row>
    <row r="29206" spans="51:56" hidden="1" x14ac:dyDescent="0.25">
      <c r="AY29206" s="40"/>
      <c r="AZ29206" s="40"/>
      <c r="BA29206" s="40"/>
      <c r="BB29206" s="40"/>
      <c r="BC29206" s="40"/>
      <c r="BD29206" s="50"/>
    </row>
    <row r="29207" spans="51:56" hidden="1" x14ac:dyDescent="0.25">
      <c r="AY29207" s="40"/>
      <c r="AZ29207" s="40"/>
      <c r="BA29207" s="40"/>
      <c r="BB29207" s="40"/>
      <c r="BC29207" s="40"/>
      <c r="BD29207" s="50"/>
    </row>
    <row r="29208" spans="51:56" hidden="1" x14ac:dyDescent="0.25">
      <c r="AY29208" s="40"/>
      <c r="AZ29208" s="40"/>
      <c r="BA29208" s="40"/>
      <c r="BB29208" s="40"/>
      <c r="BC29208" s="40"/>
      <c r="BD29208" s="50"/>
    </row>
    <row r="29209" spans="51:56" hidden="1" x14ac:dyDescent="0.25">
      <c r="AY29209" s="40"/>
      <c r="AZ29209" s="40"/>
      <c r="BA29209" s="40"/>
      <c r="BB29209" s="40"/>
      <c r="BC29209" s="40"/>
      <c r="BD29209" s="50"/>
    </row>
    <row r="29210" spans="51:56" hidden="1" x14ac:dyDescent="0.25">
      <c r="AY29210" s="40"/>
      <c r="AZ29210" s="40"/>
      <c r="BA29210" s="40"/>
      <c r="BB29210" s="40"/>
      <c r="BC29210" s="40"/>
      <c r="BD29210" s="50"/>
    </row>
    <row r="29211" spans="51:56" hidden="1" x14ac:dyDescent="0.25">
      <c r="AY29211" s="40"/>
      <c r="AZ29211" s="40"/>
      <c r="BA29211" s="40"/>
      <c r="BB29211" s="40"/>
      <c r="BC29211" s="40"/>
      <c r="BD29211" s="50"/>
    </row>
    <row r="29212" spans="51:56" hidden="1" x14ac:dyDescent="0.25">
      <c r="AY29212" s="40"/>
      <c r="AZ29212" s="40"/>
      <c r="BA29212" s="40"/>
      <c r="BB29212" s="40"/>
      <c r="BC29212" s="40"/>
      <c r="BD29212" s="50"/>
    </row>
    <row r="29213" spans="51:56" hidden="1" x14ac:dyDescent="0.25">
      <c r="AY29213" s="40"/>
      <c r="AZ29213" s="40"/>
      <c r="BA29213" s="40"/>
      <c r="BB29213" s="40"/>
      <c r="BC29213" s="40"/>
      <c r="BD29213" s="50"/>
    </row>
    <row r="29214" spans="51:56" hidden="1" x14ac:dyDescent="0.25">
      <c r="AY29214" s="40"/>
      <c r="AZ29214" s="40"/>
      <c r="BA29214" s="40"/>
      <c r="BB29214" s="40"/>
      <c r="BC29214" s="40"/>
      <c r="BD29214" s="50"/>
    </row>
    <row r="29215" spans="51:56" hidden="1" x14ac:dyDescent="0.25">
      <c r="AY29215" s="40"/>
      <c r="AZ29215" s="40"/>
      <c r="BA29215" s="40"/>
      <c r="BB29215" s="40"/>
      <c r="BC29215" s="40"/>
      <c r="BD29215" s="50"/>
    </row>
    <row r="29216" spans="51:56" hidden="1" x14ac:dyDescent="0.25">
      <c r="AY29216" s="40"/>
      <c r="AZ29216" s="40"/>
      <c r="BA29216" s="40"/>
      <c r="BB29216" s="40"/>
      <c r="BC29216" s="40"/>
      <c r="BD29216" s="50"/>
    </row>
    <row r="29217" spans="51:56" hidden="1" x14ac:dyDescent="0.25">
      <c r="AY29217" s="40"/>
      <c r="AZ29217" s="40"/>
      <c r="BA29217" s="40"/>
      <c r="BB29217" s="40"/>
      <c r="BC29217" s="40"/>
      <c r="BD29217" s="50"/>
    </row>
    <row r="29218" spans="51:56" hidden="1" x14ac:dyDescent="0.25">
      <c r="AY29218" s="40"/>
      <c r="AZ29218" s="40"/>
      <c r="BA29218" s="40"/>
      <c r="BB29218" s="40"/>
      <c r="BC29218" s="40"/>
      <c r="BD29218" s="50"/>
    </row>
    <row r="29219" spans="51:56" hidden="1" x14ac:dyDescent="0.25">
      <c r="AY29219" s="40"/>
      <c r="AZ29219" s="40"/>
      <c r="BA29219" s="40"/>
      <c r="BB29219" s="40"/>
      <c r="BC29219" s="40"/>
      <c r="BD29219" s="50"/>
    </row>
    <row r="29220" spans="51:56" hidden="1" x14ac:dyDescent="0.25">
      <c r="AY29220" s="40"/>
      <c r="AZ29220" s="40"/>
      <c r="BA29220" s="40"/>
      <c r="BB29220" s="40"/>
      <c r="BC29220" s="40"/>
      <c r="BD29220" s="50"/>
    </row>
    <row r="29221" spans="51:56" hidden="1" x14ac:dyDescent="0.25">
      <c r="AY29221" s="40"/>
      <c r="AZ29221" s="40"/>
      <c r="BA29221" s="40"/>
      <c r="BB29221" s="40"/>
      <c r="BC29221" s="40"/>
      <c r="BD29221" s="50"/>
    </row>
    <row r="29222" spans="51:56" hidden="1" x14ac:dyDescent="0.25">
      <c r="AY29222" s="40"/>
      <c r="AZ29222" s="40"/>
      <c r="BA29222" s="40"/>
      <c r="BB29222" s="40"/>
      <c r="BC29222" s="40"/>
      <c r="BD29222" s="50"/>
    </row>
    <row r="29223" spans="51:56" hidden="1" x14ac:dyDescent="0.25">
      <c r="AY29223" s="40"/>
      <c r="AZ29223" s="40"/>
      <c r="BA29223" s="40"/>
      <c r="BB29223" s="40"/>
      <c r="BC29223" s="40"/>
      <c r="BD29223" s="50"/>
    </row>
    <row r="29224" spans="51:56" hidden="1" x14ac:dyDescent="0.25">
      <c r="AY29224" s="40"/>
      <c r="AZ29224" s="40"/>
      <c r="BA29224" s="40"/>
      <c r="BB29224" s="40"/>
      <c r="BC29224" s="40"/>
      <c r="BD29224" s="50"/>
    </row>
    <row r="29225" spans="51:56" hidden="1" x14ac:dyDescent="0.25">
      <c r="AY29225" s="40"/>
      <c r="AZ29225" s="40"/>
      <c r="BA29225" s="40"/>
      <c r="BB29225" s="40"/>
      <c r="BC29225" s="40"/>
      <c r="BD29225" s="50"/>
    </row>
    <row r="29226" spans="51:56" hidden="1" x14ac:dyDescent="0.25">
      <c r="AY29226" s="40"/>
      <c r="AZ29226" s="40"/>
      <c r="BA29226" s="40"/>
      <c r="BB29226" s="40"/>
      <c r="BC29226" s="40"/>
      <c r="BD29226" s="50"/>
    </row>
    <row r="29227" spans="51:56" hidden="1" x14ac:dyDescent="0.25">
      <c r="AY29227" s="40"/>
      <c r="AZ29227" s="40"/>
      <c r="BA29227" s="40"/>
      <c r="BB29227" s="40"/>
      <c r="BC29227" s="40"/>
      <c r="BD29227" s="50"/>
    </row>
    <row r="29228" spans="51:56" hidden="1" x14ac:dyDescent="0.25">
      <c r="AY29228" s="40"/>
      <c r="AZ29228" s="40"/>
      <c r="BA29228" s="40"/>
      <c r="BB29228" s="40"/>
      <c r="BC29228" s="40"/>
      <c r="BD29228" s="50"/>
    </row>
    <row r="29229" spans="51:56" hidden="1" x14ac:dyDescent="0.25">
      <c r="AY29229" s="40"/>
      <c r="AZ29229" s="40"/>
      <c r="BA29229" s="40"/>
      <c r="BB29229" s="40"/>
      <c r="BC29229" s="40"/>
      <c r="BD29229" s="50"/>
    </row>
    <row r="29230" spans="51:56" hidden="1" x14ac:dyDescent="0.25">
      <c r="AY29230" s="40"/>
      <c r="AZ29230" s="40"/>
      <c r="BA29230" s="40"/>
      <c r="BB29230" s="40"/>
      <c r="BC29230" s="40"/>
      <c r="BD29230" s="50"/>
    </row>
    <row r="29231" spans="51:56" hidden="1" x14ac:dyDescent="0.25">
      <c r="AY29231" s="40"/>
      <c r="AZ29231" s="40"/>
      <c r="BA29231" s="40"/>
      <c r="BB29231" s="40"/>
      <c r="BC29231" s="40"/>
      <c r="BD29231" s="50"/>
    </row>
    <row r="29232" spans="51:56" hidden="1" x14ac:dyDescent="0.25">
      <c r="AY29232" s="40"/>
      <c r="AZ29232" s="40"/>
      <c r="BA29232" s="40"/>
      <c r="BB29232" s="40"/>
      <c r="BC29232" s="40"/>
      <c r="BD29232" s="50"/>
    </row>
    <row r="29233" spans="51:56" hidden="1" x14ac:dyDescent="0.25">
      <c r="AY29233" s="40"/>
      <c r="AZ29233" s="40"/>
      <c r="BA29233" s="40"/>
      <c r="BB29233" s="40"/>
      <c r="BC29233" s="40"/>
      <c r="BD29233" s="50"/>
    </row>
    <row r="29234" spans="51:56" hidden="1" x14ac:dyDescent="0.25">
      <c r="AY29234" s="40"/>
      <c r="AZ29234" s="40"/>
      <c r="BA29234" s="40"/>
      <c r="BB29234" s="40"/>
      <c r="BC29234" s="40"/>
      <c r="BD29234" s="50"/>
    </row>
    <row r="29235" spans="51:56" hidden="1" x14ac:dyDescent="0.25">
      <c r="AY29235" s="40"/>
      <c r="AZ29235" s="40"/>
      <c r="BA29235" s="40"/>
      <c r="BB29235" s="40"/>
      <c r="BC29235" s="40"/>
      <c r="BD29235" s="50"/>
    </row>
    <row r="29236" spans="51:56" hidden="1" x14ac:dyDescent="0.25">
      <c r="AY29236" s="40"/>
      <c r="AZ29236" s="40"/>
      <c r="BA29236" s="40"/>
      <c r="BB29236" s="40"/>
      <c r="BC29236" s="40"/>
      <c r="BD29236" s="50"/>
    </row>
    <row r="29237" spans="51:56" hidden="1" x14ac:dyDescent="0.25">
      <c r="AY29237" s="40"/>
      <c r="AZ29237" s="40"/>
      <c r="BA29237" s="40"/>
      <c r="BB29237" s="40"/>
      <c r="BC29237" s="40"/>
      <c r="BD29237" s="50"/>
    </row>
    <row r="29238" spans="51:56" hidden="1" x14ac:dyDescent="0.25">
      <c r="AY29238" s="40"/>
      <c r="AZ29238" s="40"/>
      <c r="BA29238" s="40"/>
      <c r="BB29238" s="40"/>
      <c r="BC29238" s="40"/>
      <c r="BD29238" s="50"/>
    </row>
    <row r="29239" spans="51:56" hidden="1" x14ac:dyDescent="0.25">
      <c r="AY29239" s="40"/>
      <c r="AZ29239" s="40"/>
      <c r="BA29239" s="40"/>
      <c r="BB29239" s="40"/>
      <c r="BC29239" s="40"/>
      <c r="BD29239" s="50"/>
    </row>
    <row r="29240" spans="51:56" hidden="1" x14ac:dyDescent="0.25">
      <c r="AY29240" s="40"/>
      <c r="AZ29240" s="40"/>
      <c r="BA29240" s="40"/>
      <c r="BB29240" s="40"/>
      <c r="BC29240" s="40"/>
      <c r="BD29240" s="50"/>
    </row>
    <row r="29241" spans="51:56" hidden="1" x14ac:dyDescent="0.25">
      <c r="AY29241" s="40"/>
      <c r="AZ29241" s="40"/>
      <c r="BA29241" s="40"/>
      <c r="BB29241" s="40"/>
      <c r="BC29241" s="40"/>
      <c r="BD29241" s="50"/>
    </row>
    <row r="29242" spans="51:56" hidden="1" x14ac:dyDescent="0.25">
      <c r="AY29242" s="40"/>
      <c r="AZ29242" s="40"/>
      <c r="BA29242" s="40"/>
      <c r="BB29242" s="40"/>
      <c r="BC29242" s="40"/>
      <c r="BD29242" s="50"/>
    </row>
    <row r="29243" spans="51:56" hidden="1" x14ac:dyDescent="0.25">
      <c r="AY29243" s="40"/>
      <c r="AZ29243" s="40"/>
      <c r="BA29243" s="40"/>
      <c r="BB29243" s="40"/>
      <c r="BC29243" s="40"/>
      <c r="BD29243" s="50"/>
    </row>
    <row r="29244" spans="51:56" hidden="1" x14ac:dyDescent="0.25">
      <c r="AY29244" s="40"/>
      <c r="AZ29244" s="40"/>
      <c r="BA29244" s="40"/>
      <c r="BB29244" s="40"/>
      <c r="BC29244" s="40"/>
      <c r="BD29244" s="50"/>
    </row>
    <row r="29245" spans="51:56" hidden="1" x14ac:dyDescent="0.25">
      <c r="AY29245" s="40"/>
      <c r="AZ29245" s="40"/>
      <c r="BA29245" s="40"/>
      <c r="BB29245" s="40"/>
      <c r="BC29245" s="40"/>
      <c r="BD29245" s="50"/>
    </row>
    <row r="29246" spans="51:56" hidden="1" x14ac:dyDescent="0.25">
      <c r="AY29246" s="40"/>
      <c r="AZ29246" s="40"/>
      <c r="BA29246" s="40"/>
      <c r="BB29246" s="40"/>
      <c r="BC29246" s="40"/>
      <c r="BD29246" s="50"/>
    </row>
    <row r="29247" spans="51:56" hidden="1" x14ac:dyDescent="0.25">
      <c r="AY29247" s="40"/>
      <c r="AZ29247" s="40"/>
      <c r="BA29247" s="40"/>
      <c r="BB29247" s="40"/>
      <c r="BC29247" s="40"/>
      <c r="BD29247" s="50"/>
    </row>
    <row r="29248" spans="51:56" hidden="1" x14ac:dyDescent="0.25">
      <c r="AY29248" s="40"/>
      <c r="AZ29248" s="40"/>
      <c r="BA29248" s="40"/>
      <c r="BB29248" s="40"/>
      <c r="BC29248" s="40"/>
      <c r="BD29248" s="50"/>
    </row>
    <row r="29249" spans="51:56" hidden="1" x14ac:dyDescent="0.25">
      <c r="AY29249" s="40"/>
      <c r="AZ29249" s="40"/>
      <c r="BA29249" s="40"/>
      <c r="BB29249" s="40"/>
      <c r="BC29249" s="40"/>
      <c r="BD29249" s="50"/>
    </row>
    <row r="29250" spans="51:56" hidden="1" x14ac:dyDescent="0.25">
      <c r="AY29250" s="40"/>
      <c r="AZ29250" s="40"/>
      <c r="BA29250" s="40"/>
      <c r="BB29250" s="40"/>
      <c r="BC29250" s="40"/>
      <c r="BD29250" s="50"/>
    </row>
    <row r="29251" spans="51:56" hidden="1" x14ac:dyDescent="0.25">
      <c r="AY29251" s="40"/>
      <c r="AZ29251" s="40"/>
      <c r="BA29251" s="40"/>
      <c r="BB29251" s="40"/>
      <c r="BC29251" s="40"/>
      <c r="BD29251" s="50"/>
    </row>
    <row r="29252" spans="51:56" hidden="1" x14ac:dyDescent="0.25">
      <c r="AY29252" s="40"/>
      <c r="AZ29252" s="40"/>
      <c r="BA29252" s="40"/>
      <c r="BB29252" s="40"/>
      <c r="BC29252" s="40"/>
      <c r="BD29252" s="50"/>
    </row>
    <row r="29253" spans="51:56" hidden="1" x14ac:dyDescent="0.25">
      <c r="AY29253" s="40"/>
      <c r="AZ29253" s="40"/>
      <c r="BA29253" s="40"/>
      <c r="BB29253" s="40"/>
      <c r="BC29253" s="40"/>
      <c r="BD29253" s="50"/>
    </row>
    <row r="29254" spans="51:56" hidden="1" x14ac:dyDescent="0.25">
      <c r="AY29254" s="40"/>
      <c r="AZ29254" s="40"/>
      <c r="BA29254" s="40"/>
      <c r="BB29254" s="40"/>
      <c r="BC29254" s="40"/>
      <c r="BD29254" s="50"/>
    </row>
    <row r="29255" spans="51:56" hidden="1" x14ac:dyDescent="0.25">
      <c r="AY29255" s="40"/>
      <c r="AZ29255" s="40"/>
      <c r="BA29255" s="40"/>
      <c r="BB29255" s="40"/>
      <c r="BC29255" s="40"/>
      <c r="BD29255" s="50"/>
    </row>
    <row r="29256" spans="51:56" hidden="1" x14ac:dyDescent="0.25">
      <c r="AY29256" s="40"/>
      <c r="AZ29256" s="40"/>
      <c r="BA29256" s="40"/>
      <c r="BB29256" s="40"/>
      <c r="BC29256" s="40"/>
      <c r="BD29256" s="50"/>
    </row>
    <row r="29257" spans="51:56" hidden="1" x14ac:dyDescent="0.25">
      <c r="AY29257" s="40"/>
      <c r="AZ29257" s="40"/>
      <c r="BA29257" s="40"/>
      <c r="BB29257" s="40"/>
      <c r="BC29257" s="40"/>
      <c r="BD29257" s="50"/>
    </row>
    <row r="29258" spans="51:56" hidden="1" x14ac:dyDescent="0.25">
      <c r="AY29258" s="40"/>
      <c r="AZ29258" s="40"/>
      <c r="BA29258" s="40"/>
      <c r="BB29258" s="40"/>
      <c r="BC29258" s="40"/>
      <c r="BD29258" s="50"/>
    </row>
    <row r="29259" spans="51:56" hidden="1" x14ac:dyDescent="0.25">
      <c r="AY29259" s="40"/>
      <c r="AZ29259" s="40"/>
      <c r="BA29259" s="40"/>
      <c r="BB29259" s="40"/>
      <c r="BC29259" s="40"/>
      <c r="BD29259" s="50"/>
    </row>
    <row r="29260" spans="51:56" hidden="1" x14ac:dyDescent="0.25">
      <c r="AY29260" s="40"/>
      <c r="AZ29260" s="40"/>
      <c r="BA29260" s="40"/>
      <c r="BB29260" s="40"/>
      <c r="BC29260" s="40"/>
      <c r="BD29260" s="50"/>
    </row>
    <row r="29261" spans="51:56" hidden="1" x14ac:dyDescent="0.25">
      <c r="AY29261" s="40"/>
      <c r="AZ29261" s="40"/>
      <c r="BA29261" s="40"/>
      <c r="BB29261" s="40"/>
      <c r="BC29261" s="40"/>
      <c r="BD29261" s="50"/>
    </row>
    <row r="29262" spans="51:56" hidden="1" x14ac:dyDescent="0.25">
      <c r="AY29262" s="40"/>
      <c r="AZ29262" s="40"/>
      <c r="BA29262" s="40"/>
      <c r="BB29262" s="40"/>
      <c r="BC29262" s="40"/>
      <c r="BD29262" s="50"/>
    </row>
    <row r="29263" spans="51:56" hidden="1" x14ac:dyDescent="0.25">
      <c r="AY29263" s="40"/>
      <c r="AZ29263" s="40"/>
      <c r="BA29263" s="40"/>
      <c r="BB29263" s="40"/>
      <c r="BC29263" s="40"/>
      <c r="BD29263" s="50"/>
    </row>
    <row r="29264" spans="51:56" hidden="1" x14ac:dyDescent="0.25">
      <c r="AY29264" s="40"/>
      <c r="AZ29264" s="40"/>
      <c r="BA29264" s="40"/>
      <c r="BB29264" s="40"/>
      <c r="BC29264" s="40"/>
      <c r="BD29264" s="50"/>
    </row>
    <row r="29265" spans="51:56" hidden="1" x14ac:dyDescent="0.25">
      <c r="AY29265" s="40"/>
      <c r="AZ29265" s="40"/>
      <c r="BA29265" s="40"/>
      <c r="BB29265" s="40"/>
      <c r="BC29265" s="40"/>
      <c r="BD29265" s="50"/>
    </row>
    <row r="29266" spans="51:56" hidden="1" x14ac:dyDescent="0.25">
      <c r="AY29266" s="40"/>
      <c r="AZ29266" s="40"/>
      <c r="BA29266" s="40"/>
      <c r="BB29266" s="40"/>
      <c r="BC29266" s="40"/>
      <c r="BD29266" s="50"/>
    </row>
    <row r="29267" spans="51:56" hidden="1" x14ac:dyDescent="0.25">
      <c r="AY29267" s="40"/>
      <c r="AZ29267" s="40"/>
      <c r="BA29267" s="40"/>
      <c r="BB29267" s="40"/>
      <c r="BC29267" s="40"/>
      <c r="BD29267" s="50"/>
    </row>
    <row r="29268" spans="51:56" hidden="1" x14ac:dyDescent="0.25">
      <c r="AY29268" s="40"/>
      <c r="AZ29268" s="40"/>
      <c r="BA29268" s="40"/>
      <c r="BB29268" s="40"/>
      <c r="BC29268" s="40"/>
      <c r="BD29268" s="50"/>
    </row>
    <row r="29269" spans="51:56" hidden="1" x14ac:dyDescent="0.25">
      <c r="AY29269" s="40"/>
      <c r="AZ29269" s="40"/>
      <c r="BA29269" s="40"/>
      <c r="BB29269" s="40"/>
      <c r="BC29269" s="40"/>
      <c r="BD29269" s="50"/>
    </row>
    <row r="29270" spans="51:56" hidden="1" x14ac:dyDescent="0.25">
      <c r="AY29270" s="40"/>
      <c r="AZ29270" s="40"/>
      <c r="BA29270" s="40"/>
      <c r="BB29270" s="40"/>
      <c r="BC29270" s="40"/>
      <c r="BD29270" s="50"/>
    </row>
    <row r="29271" spans="51:56" hidden="1" x14ac:dyDescent="0.25">
      <c r="AY29271" s="40"/>
      <c r="AZ29271" s="40"/>
      <c r="BA29271" s="40"/>
      <c r="BB29271" s="40"/>
      <c r="BC29271" s="40"/>
      <c r="BD29271" s="50"/>
    </row>
    <row r="29272" spans="51:56" hidden="1" x14ac:dyDescent="0.25">
      <c r="AY29272" s="40"/>
      <c r="AZ29272" s="40"/>
      <c r="BA29272" s="40"/>
      <c r="BB29272" s="40"/>
      <c r="BC29272" s="40"/>
      <c r="BD29272" s="50"/>
    </row>
    <row r="29273" spans="51:56" hidden="1" x14ac:dyDescent="0.25">
      <c r="AY29273" s="40"/>
      <c r="AZ29273" s="40"/>
      <c r="BA29273" s="40"/>
      <c r="BB29273" s="40"/>
      <c r="BC29273" s="40"/>
      <c r="BD29273" s="50"/>
    </row>
    <row r="29274" spans="51:56" hidden="1" x14ac:dyDescent="0.25">
      <c r="AY29274" s="40"/>
      <c r="AZ29274" s="40"/>
      <c r="BA29274" s="40"/>
      <c r="BB29274" s="40"/>
      <c r="BC29274" s="40"/>
      <c r="BD29274" s="50"/>
    </row>
    <row r="29275" spans="51:56" hidden="1" x14ac:dyDescent="0.25">
      <c r="AY29275" s="40"/>
      <c r="AZ29275" s="40"/>
      <c r="BA29275" s="40"/>
      <c r="BB29275" s="40"/>
      <c r="BC29275" s="40"/>
      <c r="BD29275" s="50"/>
    </row>
    <row r="29276" spans="51:56" hidden="1" x14ac:dyDescent="0.25">
      <c r="AY29276" s="40"/>
      <c r="AZ29276" s="40"/>
      <c r="BA29276" s="40"/>
      <c r="BB29276" s="40"/>
      <c r="BC29276" s="40"/>
      <c r="BD29276" s="50"/>
    </row>
    <row r="29277" spans="51:56" hidden="1" x14ac:dyDescent="0.25">
      <c r="AY29277" s="40"/>
      <c r="AZ29277" s="40"/>
      <c r="BA29277" s="40"/>
      <c r="BB29277" s="40"/>
      <c r="BC29277" s="40"/>
      <c r="BD29277" s="50"/>
    </row>
    <row r="29278" spans="51:56" hidden="1" x14ac:dyDescent="0.25">
      <c r="AY29278" s="40"/>
      <c r="AZ29278" s="40"/>
      <c r="BA29278" s="40"/>
      <c r="BB29278" s="40"/>
      <c r="BC29278" s="40"/>
      <c r="BD29278" s="50"/>
    </row>
    <row r="29279" spans="51:56" hidden="1" x14ac:dyDescent="0.25">
      <c r="AY29279" s="40"/>
      <c r="AZ29279" s="40"/>
      <c r="BA29279" s="40"/>
      <c r="BB29279" s="40"/>
      <c r="BC29279" s="40"/>
      <c r="BD29279" s="50"/>
    </row>
    <row r="29280" spans="51:56" hidden="1" x14ac:dyDescent="0.25">
      <c r="AY29280" s="40"/>
      <c r="AZ29280" s="40"/>
      <c r="BA29280" s="40"/>
      <c r="BB29280" s="40"/>
      <c r="BC29280" s="40"/>
      <c r="BD29280" s="50"/>
    </row>
    <row r="29281" spans="51:56" hidden="1" x14ac:dyDescent="0.25">
      <c r="AY29281" s="40"/>
      <c r="AZ29281" s="40"/>
      <c r="BA29281" s="40"/>
      <c r="BB29281" s="40"/>
      <c r="BC29281" s="40"/>
      <c r="BD29281" s="50"/>
    </row>
    <row r="29282" spans="51:56" hidden="1" x14ac:dyDescent="0.25">
      <c r="AY29282" s="40"/>
      <c r="AZ29282" s="40"/>
      <c r="BA29282" s="40"/>
      <c r="BB29282" s="40"/>
      <c r="BC29282" s="40"/>
      <c r="BD29282" s="50"/>
    </row>
    <row r="29283" spans="51:56" hidden="1" x14ac:dyDescent="0.25">
      <c r="AY29283" s="40"/>
      <c r="AZ29283" s="40"/>
      <c r="BA29283" s="40"/>
      <c r="BB29283" s="40"/>
      <c r="BC29283" s="40"/>
      <c r="BD29283" s="50"/>
    </row>
    <row r="29284" spans="51:56" hidden="1" x14ac:dyDescent="0.25">
      <c r="AY29284" s="40"/>
      <c r="AZ29284" s="40"/>
      <c r="BA29284" s="40"/>
      <c r="BB29284" s="40"/>
      <c r="BC29284" s="40"/>
      <c r="BD29284" s="50"/>
    </row>
    <row r="29285" spans="51:56" hidden="1" x14ac:dyDescent="0.25">
      <c r="AY29285" s="40"/>
      <c r="AZ29285" s="40"/>
      <c r="BA29285" s="40"/>
      <c r="BB29285" s="40"/>
      <c r="BC29285" s="40"/>
      <c r="BD29285" s="50"/>
    </row>
    <row r="29286" spans="51:56" hidden="1" x14ac:dyDescent="0.25">
      <c r="AY29286" s="40"/>
      <c r="AZ29286" s="40"/>
      <c r="BA29286" s="40"/>
      <c r="BB29286" s="40"/>
      <c r="BC29286" s="40"/>
      <c r="BD29286" s="50"/>
    </row>
    <row r="29287" spans="51:56" hidden="1" x14ac:dyDescent="0.25">
      <c r="AY29287" s="40"/>
      <c r="AZ29287" s="40"/>
      <c r="BA29287" s="40"/>
      <c r="BB29287" s="40"/>
      <c r="BC29287" s="40"/>
      <c r="BD29287" s="50"/>
    </row>
    <row r="29288" spans="51:56" hidden="1" x14ac:dyDescent="0.25">
      <c r="AY29288" s="40"/>
      <c r="AZ29288" s="40"/>
      <c r="BA29288" s="40"/>
      <c r="BB29288" s="40"/>
      <c r="BC29288" s="40"/>
      <c r="BD29288" s="50"/>
    </row>
    <row r="29289" spans="51:56" hidden="1" x14ac:dyDescent="0.25">
      <c r="AY29289" s="40"/>
      <c r="AZ29289" s="40"/>
      <c r="BA29289" s="40"/>
      <c r="BB29289" s="40"/>
      <c r="BC29289" s="40"/>
      <c r="BD29289" s="50"/>
    </row>
    <row r="29290" spans="51:56" hidden="1" x14ac:dyDescent="0.25">
      <c r="AY29290" s="40"/>
      <c r="AZ29290" s="40"/>
      <c r="BA29290" s="40"/>
      <c r="BB29290" s="40"/>
      <c r="BC29290" s="40"/>
      <c r="BD29290" s="50"/>
    </row>
    <row r="29291" spans="51:56" hidden="1" x14ac:dyDescent="0.25">
      <c r="AY29291" s="40"/>
      <c r="AZ29291" s="40"/>
      <c r="BA29291" s="40"/>
      <c r="BB29291" s="40"/>
      <c r="BC29291" s="40"/>
      <c r="BD29291" s="50"/>
    </row>
    <row r="29292" spans="51:56" hidden="1" x14ac:dyDescent="0.25">
      <c r="AY29292" s="40"/>
      <c r="AZ29292" s="40"/>
      <c r="BA29292" s="40"/>
      <c r="BB29292" s="40"/>
      <c r="BC29292" s="40"/>
      <c r="BD29292" s="50"/>
    </row>
    <row r="29293" spans="51:56" hidden="1" x14ac:dyDescent="0.25">
      <c r="AY29293" s="40"/>
      <c r="AZ29293" s="40"/>
      <c r="BA29293" s="40"/>
      <c r="BB29293" s="40"/>
      <c r="BC29293" s="40"/>
      <c r="BD29293" s="50"/>
    </row>
    <row r="29294" spans="51:56" hidden="1" x14ac:dyDescent="0.25">
      <c r="AY29294" s="40"/>
      <c r="AZ29294" s="40"/>
      <c r="BA29294" s="40"/>
      <c r="BB29294" s="40"/>
      <c r="BC29294" s="40"/>
      <c r="BD29294" s="50"/>
    </row>
    <row r="29295" spans="51:56" hidden="1" x14ac:dyDescent="0.25">
      <c r="AY29295" s="40"/>
      <c r="AZ29295" s="40"/>
      <c r="BA29295" s="40"/>
      <c r="BB29295" s="40"/>
      <c r="BC29295" s="40"/>
      <c r="BD29295" s="50"/>
    </row>
    <row r="29296" spans="51:56" hidden="1" x14ac:dyDescent="0.25">
      <c r="AY29296" s="40"/>
      <c r="AZ29296" s="40"/>
      <c r="BA29296" s="40"/>
      <c r="BB29296" s="40"/>
      <c r="BC29296" s="40"/>
      <c r="BD29296" s="50"/>
    </row>
    <row r="29297" spans="51:56" hidden="1" x14ac:dyDescent="0.25">
      <c r="AY29297" s="40"/>
      <c r="AZ29297" s="40"/>
      <c r="BA29297" s="40"/>
      <c r="BB29297" s="40"/>
      <c r="BC29297" s="40"/>
      <c r="BD29297" s="50"/>
    </row>
    <row r="29298" spans="51:56" hidden="1" x14ac:dyDescent="0.25">
      <c r="AY29298" s="40"/>
      <c r="AZ29298" s="40"/>
      <c r="BA29298" s="40"/>
      <c r="BB29298" s="40"/>
      <c r="BC29298" s="40"/>
      <c r="BD29298" s="50"/>
    </row>
    <row r="29299" spans="51:56" hidden="1" x14ac:dyDescent="0.25">
      <c r="AY29299" s="40"/>
      <c r="AZ29299" s="40"/>
      <c r="BA29299" s="40"/>
      <c r="BB29299" s="40"/>
      <c r="BC29299" s="40"/>
      <c r="BD29299" s="50"/>
    </row>
    <row r="29300" spans="51:56" hidden="1" x14ac:dyDescent="0.25">
      <c r="AY29300" s="40"/>
      <c r="AZ29300" s="40"/>
      <c r="BA29300" s="40"/>
      <c r="BB29300" s="40"/>
      <c r="BC29300" s="40"/>
      <c r="BD29300" s="50"/>
    </row>
    <row r="29301" spans="51:56" hidden="1" x14ac:dyDescent="0.25">
      <c r="AY29301" s="40"/>
      <c r="AZ29301" s="40"/>
      <c r="BA29301" s="40"/>
      <c r="BB29301" s="40"/>
      <c r="BC29301" s="40"/>
      <c r="BD29301" s="50"/>
    </row>
    <row r="29302" spans="51:56" hidden="1" x14ac:dyDescent="0.25">
      <c r="AY29302" s="40"/>
      <c r="AZ29302" s="40"/>
      <c r="BA29302" s="40"/>
      <c r="BB29302" s="40"/>
      <c r="BC29302" s="40"/>
      <c r="BD29302" s="50"/>
    </row>
    <row r="29303" spans="51:56" hidden="1" x14ac:dyDescent="0.25">
      <c r="AY29303" s="40"/>
      <c r="AZ29303" s="40"/>
      <c r="BA29303" s="40"/>
      <c r="BB29303" s="40"/>
      <c r="BC29303" s="40"/>
      <c r="BD29303" s="50"/>
    </row>
    <row r="29304" spans="51:56" hidden="1" x14ac:dyDescent="0.25">
      <c r="AY29304" s="40"/>
      <c r="AZ29304" s="40"/>
      <c r="BA29304" s="40"/>
      <c r="BB29304" s="40"/>
      <c r="BC29304" s="40"/>
      <c r="BD29304" s="50"/>
    </row>
    <row r="29305" spans="51:56" hidden="1" x14ac:dyDescent="0.25">
      <c r="AY29305" s="40"/>
      <c r="AZ29305" s="40"/>
      <c r="BA29305" s="40"/>
      <c r="BB29305" s="40"/>
      <c r="BC29305" s="40"/>
      <c r="BD29305" s="50"/>
    </row>
    <row r="29306" spans="51:56" hidden="1" x14ac:dyDescent="0.25">
      <c r="AY29306" s="40"/>
      <c r="AZ29306" s="40"/>
      <c r="BA29306" s="40"/>
      <c r="BB29306" s="40"/>
      <c r="BC29306" s="40"/>
      <c r="BD29306" s="50"/>
    </row>
    <row r="29307" spans="51:56" hidden="1" x14ac:dyDescent="0.25">
      <c r="AY29307" s="40"/>
      <c r="AZ29307" s="40"/>
      <c r="BA29307" s="40"/>
      <c r="BB29307" s="40"/>
      <c r="BC29307" s="40"/>
      <c r="BD29307" s="50"/>
    </row>
    <row r="29308" spans="51:56" hidden="1" x14ac:dyDescent="0.25">
      <c r="AY29308" s="40"/>
      <c r="AZ29308" s="40"/>
      <c r="BA29308" s="40"/>
      <c r="BB29308" s="40"/>
      <c r="BC29308" s="40"/>
      <c r="BD29308" s="50"/>
    </row>
    <row r="29309" spans="51:56" hidden="1" x14ac:dyDescent="0.25">
      <c r="AY29309" s="40"/>
      <c r="AZ29309" s="40"/>
      <c r="BA29309" s="40"/>
      <c r="BB29309" s="40"/>
      <c r="BC29309" s="40"/>
      <c r="BD29309" s="50"/>
    </row>
    <row r="29310" spans="51:56" hidden="1" x14ac:dyDescent="0.25">
      <c r="AY29310" s="40"/>
      <c r="AZ29310" s="40"/>
      <c r="BA29310" s="40"/>
      <c r="BB29310" s="40"/>
      <c r="BC29310" s="40"/>
      <c r="BD29310" s="50"/>
    </row>
    <row r="29311" spans="51:56" hidden="1" x14ac:dyDescent="0.25">
      <c r="AY29311" s="40"/>
      <c r="AZ29311" s="40"/>
      <c r="BA29311" s="40"/>
      <c r="BB29311" s="40"/>
      <c r="BC29311" s="40"/>
      <c r="BD29311" s="50"/>
    </row>
    <row r="29312" spans="51:56" hidden="1" x14ac:dyDescent="0.25">
      <c r="AY29312" s="40"/>
      <c r="AZ29312" s="40"/>
      <c r="BA29312" s="40"/>
      <c r="BB29312" s="40"/>
      <c r="BC29312" s="40"/>
      <c r="BD29312" s="50"/>
    </row>
    <row r="29313" spans="51:56" hidden="1" x14ac:dyDescent="0.25">
      <c r="AY29313" s="40"/>
      <c r="AZ29313" s="40"/>
      <c r="BA29313" s="40"/>
      <c r="BB29313" s="40"/>
      <c r="BC29313" s="40"/>
      <c r="BD29313" s="50"/>
    </row>
    <row r="29314" spans="51:56" hidden="1" x14ac:dyDescent="0.25">
      <c r="AY29314" s="40"/>
      <c r="AZ29314" s="40"/>
      <c r="BA29314" s="40"/>
      <c r="BB29314" s="40"/>
      <c r="BC29314" s="40"/>
      <c r="BD29314" s="50"/>
    </row>
    <row r="29315" spans="51:56" hidden="1" x14ac:dyDescent="0.25">
      <c r="AY29315" s="40"/>
      <c r="AZ29315" s="40"/>
      <c r="BA29315" s="40"/>
      <c r="BB29315" s="40"/>
      <c r="BC29315" s="40"/>
      <c r="BD29315" s="50"/>
    </row>
    <row r="29316" spans="51:56" hidden="1" x14ac:dyDescent="0.25">
      <c r="AY29316" s="40"/>
      <c r="AZ29316" s="40"/>
      <c r="BA29316" s="40"/>
      <c r="BB29316" s="40"/>
      <c r="BC29316" s="40"/>
      <c r="BD29316" s="50"/>
    </row>
    <row r="29317" spans="51:56" hidden="1" x14ac:dyDescent="0.25">
      <c r="AY29317" s="40"/>
      <c r="AZ29317" s="40"/>
      <c r="BA29317" s="40"/>
      <c r="BB29317" s="40"/>
      <c r="BC29317" s="40"/>
      <c r="BD29317" s="50"/>
    </row>
    <row r="29318" spans="51:56" hidden="1" x14ac:dyDescent="0.25">
      <c r="AY29318" s="40"/>
      <c r="AZ29318" s="40"/>
      <c r="BA29318" s="40"/>
      <c r="BB29318" s="40"/>
      <c r="BC29318" s="40"/>
      <c r="BD29318" s="50"/>
    </row>
    <row r="29319" spans="51:56" hidden="1" x14ac:dyDescent="0.25">
      <c r="AY29319" s="40"/>
      <c r="AZ29319" s="40"/>
      <c r="BA29319" s="40"/>
      <c r="BB29319" s="40"/>
      <c r="BC29319" s="40"/>
      <c r="BD29319" s="50"/>
    </row>
    <row r="29320" spans="51:56" hidden="1" x14ac:dyDescent="0.25">
      <c r="AY29320" s="40"/>
      <c r="AZ29320" s="40"/>
      <c r="BA29320" s="40"/>
      <c r="BB29320" s="40"/>
      <c r="BC29320" s="40"/>
      <c r="BD29320" s="50"/>
    </row>
    <row r="29321" spans="51:56" hidden="1" x14ac:dyDescent="0.25">
      <c r="AY29321" s="40"/>
      <c r="AZ29321" s="40"/>
      <c r="BA29321" s="40"/>
      <c r="BB29321" s="40"/>
      <c r="BC29321" s="40"/>
      <c r="BD29321" s="50"/>
    </row>
    <row r="29322" spans="51:56" hidden="1" x14ac:dyDescent="0.25">
      <c r="AY29322" s="40"/>
      <c r="AZ29322" s="40"/>
      <c r="BA29322" s="40"/>
      <c r="BB29322" s="40"/>
      <c r="BC29322" s="40"/>
      <c r="BD29322" s="50"/>
    </row>
    <row r="29323" spans="51:56" hidden="1" x14ac:dyDescent="0.25">
      <c r="AY29323" s="40"/>
      <c r="AZ29323" s="40"/>
      <c r="BA29323" s="40"/>
      <c r="BB29323" s="40"/>
      <c r="BC29323" s="40"/>
      <c r="BD29323" s="50"/>
    </row>
    <row r="29324" spans="51:56" hidden="1" x14ac:dyDescent="0.25">
      <c r="AY29324" s="40"/>
      <c r="AZ29324" s="40"/>
      <c r="BA29324" s="40"/>
      <c r="BB29324" s="40"/>
      <c r="BC29324" s="40"/>
      <c r="BD29324" s="50"/>
    </row>
    <row r="29325" spans="51:56" hidden="1" x14ac:dyDescent="0.25">
      <c r="AY29325" s="40"/>
      <c r="AZ29325" s="40"/>
      <c r="BA29325" s="40"/>
      <c r="BB29325" s="40"/>
      <c r="BC29325" s="40"/>
      <c r="BD29325" s="50"/>
    </row>
    <row r="29326" spans="51:56" hidden="1" x14ac:dyDescent="0.25">
      <c r="AY29326" s="40"/>
      <c r="AZ29326" s="40"/>
      <c r="BA29326" s="40"/>
      <c r="BB29326" s="40"/>
      <c r="BC29326" s="40"/>
      <c r="BD29326" s="50"/>
    </row>
    <row r="29327" spans="51:56" hidden="1" x14ac:dyDescent="0.25">
      <c r="AY29327" s="40"/>
      <c r="AZ29327" s="40"/>
      <c r="BA29327" s="40"/>
      <c r="BB29327" s="40"/>
      <c r="BC29327" s="40"/>
      <c r="BD29327" s="50"/>
    </row>
    <row r="29328" spans="51:56" hidden="1" x14ac:dyDescent="0.25">
      <c r="AY29328" s="40"/>
      <c r="AZ29328" s="40"/>
      <c r="BA29328" s="40"/>
      <c r="BB29328" s="40"/>
      <c r="BC29328" s="40"/>
      <c r="BD29328" s="50"/>
    </row>
    <row r="29329" spans="51:56" hidden="1" x14ac:dyDescent="0.25">
      <c r="AY29329" s="40"/>
      <c r="AZ29329" s="40"/>
      <c r="BA29329" s="40"/>
      <c r="BB29329" s="40"/>
      <c r="BC29329" s="40"/>
      <c r="BD29329" s="50"/>
    </row>
    <row r="29330" spans="51:56" hidden="1" x14ac:dyDescent="0.25">
      <c r="AY29330" s="40"/>
      <c r="AZ29330" s="40"/>
      <c r="BA29330" s="40"/>
      <c r="BB29330" s="40"/>
      <c r="BC29330" s="40"/>
      <c r="BD29330" s="50"/>
    </row>
    <row r="29331" spans="51:56" hidden="1" x14ac:dyDescent="0.25">
      <c r="AY29331" s="40"/>
      <c r="AZ29331" s="40"/>
      <c r="BA29331" s="40"/>
      <c r="BB29331" s="40"/>
      <c r="BC29331" s="40"/>
      <c r="BD29331" s="50"/>
    </row>
    <row r="29332" spans="51:56" hidden="1" x14ac:dyDescent="0.25">
      <c r="AY29332" s="40"/>
      <c r="AZ29332" s="40"/>
      <c r="BA29332" s="40"/>
      <c r="BB29332" s="40"/>
      <c r="BC29332" s="40"/>
      <c r="BD29332" s="50"/>
    </row>
    <row r="29333" spans="51:56" hidden="1" x14ac:dyDescent="0.25">
      <c r="AY29333" s="40"/>
      <c r="AZ29333" s="40"/>
      <c r="BA29333" s="40"/>
      <c r="BB29333" s="40"/>
      <c r="BC29333" s="40"/>
      <c r="BD29333" s="50"/>
    </row>
    <row r="29334" spans="51:56" hidden="1" x14ac:dyDescent="0.25">
      <c r="AY29334" s="40"/>
      <c r="AZ29334" s="40"/>
      <c r="BA29334" s="40"/>
      <c r="BB29334" s="40"/>
      <c r="BC29334" s="40"/>
      <c r="BD29334" s="50"/>
    </row>
    <row r="29335" spans="51:56" hidden="1" x14ac:dyDescent="0.25">
      <c r="AY29335" s="40"/>
      <c r="AZ29335" s="40"/>
      <c r="BA29335" s="40"/>
      <c r="BB29335" s="40"/>
      <c r="BC29335" s="40"/>
      <c r="BD29335" s="50"/>
    </row>
    <row r="29336" spans="51:56" hidden="1" x14ac:dyDescent="0.25">
      <c r="AY29336" s="40"/>
      <c r="AZ29336" s="40"/>
      <c r="BA29336" s="40"/>
      <c r="BB29336" s="40"/>
      <c r="BC29336" s="40"/>
      <c r="BD29336" s="50"/>
    </row>
    <row r="29337" spans="51:56" hidden="1" x14ac:dyDescent="0.25">
      <c r="AY29337" s="40"/>
      <c r="AZ29337" s="40"/>
      <c r="BA29337" s="40"/>
      <c r="BB29337" s="40"/>
      <c r="BC29337" s="40"/>
      <c r="BD29337" s="50"/>
    </row>
    <row r="29338" spans="51:56" hidden="1" x14ac:dyDescent="0.25">
      <c r="AY29338" s="40"/>
      <c r="AZ29338" s="40"/>
      <c r="BA29338" s="40"/>
      <c r="BB29338" s="40"/>
      <c r="BC29338" s="40"/>
      <c r="BD29338" s="50"/>
    </row>
    <row r="29339" spans="51:56" hidden="1" x14ac:dyDescent="0.25">
      <c r="AY29339" s="40"/>
      <c r="AZ29339" s="40"/>
      <c r="BA29339" s="40"/>
      <c r="BB29339" s="40"/>
      <c r="BC29339" s="40"/>
      <c r="BD29339" s="50"/>
    </row>
    <row r="29340" spans="51:56" hidden="1" x14ac:dyDescent="0.25">
      <c r="AY29340" s="40"/>
      <c r="AZ29340" s="40"/>
      <c r="BA29340" s="40"/>
      <c r="BB29340" s="40"/>
      <c r="BC29340" s="40"/>
      <c r="BD29340" s="50"/>
    </row>
    <row r="29341" spans="51:56" hidden="1" x14ac:dyDescent="0.25">
      <c r="AY29341" s="40"/>
      <c r="AZ29341" s="40"/>
      <c r="BA29341" s="40"/>
      <c r="BB29341" s="40"/>
      <c r="BC29341" s="40"/>
      <c r="BD29341" s="50"/>
    </row>
    <row r="29342" spans="51:56" hidden="1" x14ac:dyDescent="0.25">
      <c r="AY29342" s="40"/>
      <c r="AZ29342" s="40"/>
      <c r="BA29342" s="40"/>
      <c r="BB29342" s="40"/>
      <c r="BC29342" s="40"/>
      <c r="BD29342" s="50"/>
    </row>
    <row r="29343" spans="51:56" hidden="1" x14ac:dyDescent="0.25">
      <c r="AY29343" s="40"/>
      <c r="AZ29343" s="40"/>
      <c r="BA29343" s="40"/>
      <c r="BB29343" s="40"/>
      <c r="BC29343" s="40"/>
      <c r="BD29343" s="50"/>
    </row>
    <row r="29344" spans="51:56" hidden="1" x14ac:dyDescent="0.25">
      <c r="AY29344" s="40"/>
      <c r="AZ29344" s="40"/>
      <c r="BA29344" s="40"/>
      <c r="BB29344" s="40"/>
      <c r="BC29344" s="40"/>
      <c r="BD29344" s="50"/>
    </row>
    <row r="29345" spans="51:56" hidden="1" x14ac:dyDescent="0.25">
      <c r="AY29345" s="40"/>
      <c r="AZ29345" s="40"/>
      <c r="BA29345" s="40"/>
      <c r="BB29345" s="40"/>
      <c r="BC29345" s="40"/>
      <c r="BD29345" s="50"/>
    </row>
    <row r="29346" spans="51:56" hidden="1" x14ac:dyDescent="0.25">
      <c r="AY29346" s="40"/>
      <c r="AZ29346" s="40"/>
      <c r="BA29346" s="40"/>
      <c r="BB29346" s="40"/>
      <c r="BC29346" s="40"/>
      <c r="BD29346" s="50"/>
    </row>
    <row r="29347" spans="51:56" hidden="1" x14ac:dyDescent="0.25">
      <c r="AY29347" s="40"/>
      <c r="AZ29347" s="40"/>
      <c r="BA29347" s="40"/>
      <c r="BB29347" s="40"/>
      <c r="BC29347" s="40"/>
      <c r="BD29347" s="50"/>
    </row>
    <row r="29348" spans="51:56" hidden="1" x14ac:dyDescent="0.25">
      <c r="AY29348" s="40"/>
      <c r="AZ29348" s="40"/>
      <c r="BA29348" s="40"/>
      <c r="BB29348" s="40"/>
      <c r="BC29348" s="40"/>
      <c r="BD29348" s="50"/>
    </row>
    <row r="29349" spans="51:56" hidden="1" x14ac:dyDescent="0.25">
      <c r="AY29349" s="40"/>
      <c r="AZ29349" s="40"/>
      <c r="BA29349" s="40"/>
      <c r="BB29349" s="40"/>
      <c r="BC29349" s="40"/>
      <c r="BD29349" s="50"/>
    </row>
    <row r="29350" spans="51:56" hidden="1" x14ac:dyDescent="0.25">
      <c r="AY29350" s="40"/>
      <c r="AZ29350" s="40"/>
      <c r="BA29350" s="40"/>
      <c r="BB29350" s="40"/>
      <c r="BC29350" s="40"/>
      <c r="BD29350" s="50"/>
    </row>
    <row r="29351" spans="51:56" hidden="1" x14ac:dyDescent="0.25">
      <c r="AY29351" s="40"/>
      <c r="AZ29351" s="40"/>
      <c r="BA29351" s="40"/>
      <c r="BB29351" s="40"/>
      <c r="BC29351" s="40"/>
      <c r="BD29351" s="50"/>
    </row>
    <row r="29352" spans="51:56" hidden="1" x14ac:dyDescent="0.25">
      <c r="AY29352" s="40"/>
      <c r="AZ29352" s="40"/>
      <c r="BA29352" s="40"/>
      <c r="BB29352" s="40"/>
      <c r="BC29352" s="40"/>
      <c r="BD29352" s="50"/>
    </row>
    <row r="29353" spans="51:56" hidden="1" x14ac:dyDescent="0.25">
      <c r="AY29353" s="40"/>
      <c r="AZ29353" s="40"/>
      <c r="BA29353" s="40"/>
      <c r="BB29353" s="40"/>
      <c r="BC29353" s="40"/>
      <c r="BD29353" s="50"/>
    </row>
    <row r="29354" spans="51:56" hidden="1" x14ac:dyDescent="0.25">
      <c r="AY29354" s="40"/>
      <c r="AZ29354" s="40"/>
      <c r="BA29354" s="40"/>
      <c r="BB29354" s="40"/>
      <c r="BC29354" s="40"/>
      <c r="BD29354" s="50"/>
    </row>
    <row r="29355" spans="51:56" hidden="1" x14ac:dyDescent="0.25">
      <c r="AY29355" s="40"/>
      <c r="AZ29355" s="40"/>
      <c r="BA29355" s="40"/>
      <c r="BB29355" s="40"/>
      <c r="BC29355" s="40"/>
      <c r="BD29355" s="50"/>
    </row>
    <row r="29356" spans="51:56" hidden="1" x14ac:dyDescent="0.25">
      <c r="AY29356" s="40"/>
      <c r="AZ29356" s="40"/>
      <c r="BA29356" s="40"/>
      <c r="BB29356" s="40"/>
      <c r="BC29356" s="40"/>
      <c r="BD29356" s="50"/>
    </row>
    <row r="29357" spans="51:56" hidden="1" x14ac:dyDescent="0.25">
      <c r="AY29357" s="40"/>
      <c r="AZ29357" s="40"/>
      <c r="BA29357" s="40"/>
      <c r="BB29357" s="40"/>
      <c r="BC29357" s="40"/>
      <c r="BD29357" s="50"/>
    </row>
    <row r="29358" spans="51:56" hidden="1" x14ac:dyDescent="0.25">
      <c r="AY29358" s="40"/>
      <c r="AZ29358" s="40"/>
      <c r="BA29358" s="40"/>
      <c r="BB29358" s="40"/>
      <c r="BC29358" s="40"/>
      <c r="BD29358" s="50"/>
    </row>
    <row r="29359" spans="51:56" hidden="1" x14ac:dyDescent="0.25">
      <c r="AY29359" s="40"/>
      <c r="AZ29359" s="40"/>
      <c r="BA29359" s="40"/>
      <c r="BB29359" s="40"/>
      <c r="BC29359" s="40"/>
      <c r="BD29359" s="50"/>
    </row>
    <row r="29360" spans="51:56" hidden="1" x14ac:dyDescent="0.25">
      <c r="AY29360" s="40"/>
      <c r="AZ29360" s="40"/>
      <c r="BA29360" s="40"/>
      <c r="BB29360" s="40"/>
      <c r="BC29360" s="40"/>
      <c r="BD29360" s="50"/>
    </row>
    <row r="29361" spans="51:56" hidden="1" x14ac:dyDescent="0.25">
      <c r="AY29361" s="40"/>
      <c r="AZ29361" s="40"/>
      <c r="BA29361" s="40"/>
      <c r="BB29361" s="40"/>
      <c r="BC29361" s="40"/>
      <c r="BD29361" s="50"/>
    </row>
    <row r="29362" spans="51:56" hidden="1" x14ac:dyDescent="0.25">
      <c r="AY29362" s="40"/>
      <c r="AZ29362" s="40"/>
      <c r="BA29362" s="40"/>
      <c r="BB29362" s="40"/>
      <c r="BC29362" s="40"/>
      <c r="BD29362" s="50"/>
    </row>
    <row r="29363" spans="51:56" hidden="1" x14ac:dyDescent="0.25">
      <c r="AY29363" s="40"/>
      <c r="AZ29363" s="40"/>
      <c r="BA29363" s="40"/>
      <c r="BB29363" s="40"/>
      <c r="BC29363" s="40"/>
      <c r="BD29363" s="50"/>
    </row>
    <row r="29364" spans="51:56" hidden="1" x14ac:dyDescent="0.25">
      <c r="AY29364" s="40"/>
      <c r="AZ29364" s="40"/>
      <c r="BA29364" s="40"/>
      <c r="BB29364" s="40"/>
      <c r="BC29364" s="40"/>
      <c r="BD29364" s="50"/>
    </row>
    <row r="29365" spans="51:56" hidden="1" x14ac:dyDescent="0.25">
      <c r="AY29365" s="40"/>
      <c r="AZ29365" s="40"/>
      <c r="BA29365" s="40"/>
      <c r="BB29365" s="40"/>
      <c r="BC29365" s="40"/>
      <c r="BD29365" s="50"/>
    </row>
    <row r="29366" spans="51:56" hidden="1" x14ac:dyDescent="0.25">
      <c r="AY29366" s="40"/>
      <c r="AZ29366" s="40"/>
      <c r="BA29366" s="40"/>
      <c r="BB29366" s="40"/>
      <c r="BC29366" s="40"/>
      <c r="BD29366" s="50"/>
    </row>
    <row r="29367" spans="51:56" hidden="1" x14ac:dyDescent="0.25">
      <c r="AY29367" s="40"/>
      <c r="AZ29367" s="40"/>
      <c r="BA29367" s="40"/>
      <c r="BB29367" s="40"/>
      <c r="BC29367" s="40"/>
      <c r="BD29367" s="50"/>
    </row>
    <row r="29368" spans="51:56" hidden="1" x14ac:dyDescent="0.25">
      <c r="AY29368" s="40"/>
      <c r="AZ29368" s="40"/>
      <c r="BA29368" s="40"/>
      <c r="BB29368" s="40"/>
      <c r="BC29368" s="40"/>
      <c r="BD29368" s="50"/>
    </row>
    <row r="29369" spans="51:56" hidden="1" x14ac:dyDescent="0.25">
      <c r="AY29369" s="40"/>
      <c r="AZ29369" s="40"/>
      <c r="BA29369" s="40"/>
      <c r="BB29369" s="40"/>
      <c r="BC29369" s="40"/>
      <c r="BD29369" s="50"/>
    </row>
    <row r="29370" spans="51:56" hidden="1" x14ac:dyDescent="0.25">
      <c r="AY29370" s="40"/>
      <c r="AZ29370" s="40"/>
      <c r="BA29370" s="40"/>
      <c r="BB29370" s="40"/>
      <c r="BC29370" s="40"/>
      <c r="BD29370" s="50"/>
    </row>
    <row r="29371" spans="51:56" hidden="1" x14ac:dyDescent="0.25">
      <c r="AY29371" s="40"/>
      <c r="AZ29371" s="40"/>
      <c r="BA29371" s="40"/>
      <c r="BB29371" s="40"/>
      <c r="BC29371" s="40"/>
      <c r="BD29371" s="50"/>
    </row>
    <row r="29372" spans="51:56" hidden="1" x14ac:dyDescent="0.25">
      <c r="AY29372" s="40"/>
      <c r="AZ29372" s="40"/>
      <c r="BA29372" s="40"/>
      <c r="BB29372" s="40"/>
      <c r="BC29372" s="40"/>
      <c r="BD29372" s="50"/>
    </row>
    <row r="29373" spans="51:56" hidden="1" x14ac:dyDescent="0.25">
      <c r="AY29373" s="40"/>
      <c r="AZ29373" s="40"/>
      <c r="BA29373" s="40"/>
      <c r="BB29373" s="40"/>
      <c r="BC29373" s="40"/>
      <c r="BD29373" s="50"/>
    </row>
    <row r="29374" spans="51:56" hidden="1" x14ac:dyDescent="0.25">
      <c r="AY29374" s="40"/>
      <c r="AZ29374" s="40"/>
      <c r="BA29374" s="40"/>
      <c r="BB29374" s="40"/>
      <c r="BC29374" s="40"/>
      <c r="BD29374" s="50"/>
    </row>
    <row r="29375" spans="51:56" hidden="1" x14ac:dyDescent="0.25">
      <c r="AY29375" s="40"/>
      <c r="AZ29375" s="40"/>
      <c r="BA29375" s="40"/>
      <c r="BB29375" s="40"/>
      <c r="BC29375" s="40"/>
      <c r="BD29375" s="50"/>
    </row>
    <row r="29376" spans="51:56" hidden="1" x14ac:dyDescent="0.25">
      <c r="AY29376" s="40"/>
      <c r="AZ29376" s="40"/>
      <c r="BA29376" s="40"/>
      <c r="BB29376" s="40"/>
      <c r="BC29376" s="40"/>
      <c r="BD29376" s="50"/>
    </row>
    <row r="29377" spans="51:56" hidden="1" x14ac:dyDescent="0.25">
      <c r="AY29377" s="40"/>
      <c r="AZ29377" s="40"/>
      <c r="BA29377" s="40"/>
      <c r="BB29377" s="40"/>
      <c r="BC29377" s="40"/>
      <c r="BD29377" s="50"/>
    </row>
    <row r="29378" spans="51:56" hidden="1" x14ac:dyDescent="0.25">
      <c r="AY29378" s="40"/>
      <c r="AZ29378" s="40"/>
      <c r="BA29378" s="40"/>
      <c r="BB29378" s="40"/>
      <c r="BC29378" s="40"/>
      <c r="BD29378" s="50"/>
    </row>
    <row r="29379" spans="51:56" hidden="1" x14ac:dyDescent="0.25">
      <c r="AY29379" s="40"/>
      <c r="AZ29379" s="40"/>
      <c r="BA29379" s="40"/>
      <c r="BB29379" s="40"/>
      <c r="BC29379" s="40"/>
      <c r="BD29379" s="50"/>
    </row>
    <row r="29380" spans="51:56" hidden="1" x14ac:dyDescent="0.25">
      <c r="AY29380" s="40"/>
      <c r="AZ29380" s="40"/>
      <c r="BA29380" s="40"/>
      <c r="BB29380" s="40"/>
      <c r="BC29380" s="40"/>
      <c r="BD29380" s="50"/>
    </row>
    <row r="29381" spans="51:56" hidden="1" x14ac:dyDescent="0.25">
      <c r="AY29381" s="40"/>
      <c r="AZ29381" s="40"/>
      <c r="BA29381" s="40"/>
      <c r="BB29381" s="40"/>
      <c r="BC29381" s="40"/>
      <c r="BD29381" s="50"/>
    </row>
    <row r="29382" spans="51:56" hidden="1" x14ac:dyDescent="0.25">
      <c r="AY29382" s="40"/>
      <c r="AZ29382" s="40"/>
      <c r="BA29382" s="40"/>
      <c r="BB29382" s="40"/>
      <c r="BC29382" s="40"/>
      <c r="BD29382" s="50"/>
    </row>
    <row r="29383" spans="51:56" hidden="1" x14ac:dyDescent="0.25">
      <c r="AY29383" s="40"/>
      <c r="AZ29383" s="40"/>
      <c r="BA29383" s="40"/>
      <c r="BB29383" s="40"/>
      <c r="BC29383" s="40"/>
      <c r="BD29383" s="50"/>
    </row>
    <row r="29384" spans="51:56" hidden="1" x14ac:dyDescent="0.25">
      <c r="AY29384" s="40"/>
      <c r="AZ29384" s="40"/>
      <c r="BA29384" s="40"/>
      <c r="BB29384" s="40"/>
      <c r="BC29384" s="40"/>
      <c r="BD29384" s="50"/>
    </row>
    <row r="29385" spans="51:56" hidden="1" x14ac:dyDescent="0.25">
      <c r="AY29385" s="40"/>
      <c r="AZ29385" s="40"/>
      <c r="BA29385" s="40"/>
      <c r="BB29385" s="40"/>
      <c r="BC29385" s="40"/>
      <c r="BD29385" s="50"/>
    </row>
    <row r="29386" spans="51:56" hidden="1" x14ac:dyDescent="0.25">
      <c r="AY29386" s="40"/>
      <c r="AZ29386" s="40"/>
      <c r="BA29386" s="40"/>
      <c r="BB29386" s="40"/>
      <c r="BC29386" s="40"/>
      <c r="BD29386" s="50"/>
    </row>
    <row r="29387" spans="51:56" hidden="1" x14ac:dyDescent="0.25">
      <c r="AY29387" s="40"/>
      <c r="AZ29387" s="40"/>
      <c r="BA29387" s="40"/>
      <c r="BB29387" s="40"/>
      <c r="BC29387" s="40"/>
      <c r="BD29387" s="50"/>
    </row>
    <row r="29388" spans="51:56" hidden="1" x14ac:dyDescent="0.25">
      <c r="AY29388" s="40"/>
      <c r="AZ29388" s="40"/>
      <c r="BA29388" s="40"/>
      <c r="BB29388" s="40"/>
      <c r="BC29388" s="40"/>
      <c r="BD29388" s="50"/>
    </row>
    <row r="29389" spans="51:56" hidden="1" x14ac:dyDescent="0.25">
      <c r="AY29389" s="40"/>
      <c r="AZ29389" s="40"/>
      <c r="BA29389" s="40"/>
      <c r="BB29389" s="40"/>
      <c r="BC29389" s="40"/>
      <c r="BD29389" s="50"/>
    </row>
    <row r="29390" spans="51:56" hidden="1" x14ac:dyDescent="0.25">
      <c r="AY29390" s="40"/>
      <c r="AZ29390" s="40"/>
      <c r="BA29390" s="40"/>
      <c r="BB29390" s="40"/>
      <c r="BC29390" s="40"/>
      <c r="BD29390" s="50"/>
    </row>
    <row r="29391" spans="51:56" hidden="1" x14ac:dyDescent="0.25">
      <c r="AY29391" s="40"/>
      <c r="AZ29391" s="40"/>
      <c r="BA29391" s="40"/>
      <c r="BB29391" s="40"/>
      <c r="BC29391" s="40"/>
      <c r="BD29391" s="50"/>
    </row>
    <row r="29392" spans="51:56" hidden="1" x14ac:dyDescent="0.25">
      <c r="AY29392" s="40"/>
      <c r="AZ29392" s="40"/>
      <c r="BA29392" s="40"/>
      <c r="BB29392" s="40"/>
      <c r="BC29392" s="40"/>
      <c r="BD29392" s="50"/>
    </row>
    <row r="29393" spans="51:56" hidden="1" x14ac:dyDescent="0.25">
      <c r="AY29393" s="40"/>
      <c r="AZ29393" s="40"/>
      <c r="BA29393" s="40"/>
      <c r="BB29393" s="40"/>
      <c r="BC29393" s="40"/>
      <c r="BD29393" s="50"/>
    </row>
    <row r="29394" spans="51:56" hidden="1" x14ac:dyDescent="0.25">
      <c r="AY29394" s="40"/>
      <c r="AZ29394" s="40"/>
      <c r="BA29394" s="40"/>
      <c r="BB29394" s="40"/>
      <c r="BC29394" s="40"/>
      <c r="BD29394" s="50"/>
    </row>
    <row r="29395" spans="51:56" hidden="1" x14ac:dyDescent="0.25">
      <c r="AY29395" s="40"/>
      <c r="AZ29395" s="40"/>
      <c r="BA29395" s="40"/>
      <c r="BB29395" s="40"/>
      <c r="BC29395" s="40"/>
      <c r="BD29395" s="50"/>
    </row>
    <row r="29396" spans="51:56" hidden="1" x14ac:dyDescent="0.25">
      <c r="AY29396" s="40"/>
      <c r="AZ29396" s="40"/>
      <c r="BA29396" s="40"/>
      <c r="BB29396" s="40"/>
      <c r="BC29396" s="40"/>
      <c r="BD29396" s="50"/>
    </row>
    <row r="29397" spans="51:56" hidden="1" x14ac:dyDescent="0.25">
      <c r="AY29397" s="40"/>
      <c r="AZ29397" s="40"/>
      <c r="BA29397" s="40"/>
      <c r="BB29397" s="40"/>
      <c r="BC29397" s="40"/>
      <c r="BD29397" s="50"/>
    </row>
    <row r="29398" spans="51:56" hidden="1" x14ac:dyDescent="0.25">
      <c r="AY29398" s="40"/>
      <c r="AZ29398" s="40"/>
      <c r="BA29398" s="40"/>
      <c r="BB29398" s="40"/>
      <c r="BC29398" s="40"/>
      <c r="BD29398" s="50"/>
    </row>
    <row r="29399" spans="51:56" hidden="1" x14ac:dyDescent="0.25">
      <c r="AY29399" s="40"/>
      <c r="AZ29399" s="40"/>
      <c r="BA29399" s="40"/>
      <c r="BB29399" s="40"/>
      <c r="BC29399" s="40"/>
      <c r="BD29399" s="50"/>
    </row>
    <row r="29400" spans="51:56" hidden="1" x14ac:dyDescent="0.25">
      <c r="AY29400" s="40"/>
      <c r="AZ29400" s="40"/>
      <c r="BA29400" s="40"/>
      <c r="BB29400" s="40"/>
      <c r="BC29400" s="40"/>
      <c r="BD29400" s="50"/>
    </row>
    <row r="29401" spans="51:56" hidden="1" x14ac:dyDescent="0.25">
      <c r="AY29401" s="40"/>
      <c r="AZ29401" s="40"/>
      <c r="BA29401" s="40"/>
      <c r="BB29401" s="40"/>
      <c r="BC29401" s="40"/>
      <c r="BD29401" s="50"/>
    </row>
    <row r="29402" spans="51:56" hidden="1" x14ac:dyDescent="0.25">
      <c r="AY29402" s="40"/>
      <c r="AZ29402" s="40"/>
      <c r="BA29402" s="40"/>
      <c r="BB29402" s="40"/>
      <c r="BC29402" s="40"/>
      <c r="BD29402" s="50"/>
    </row>
    <row r="29403" spans="51:56" hidden="1" x14ac:dyDescent="0.25">
      <c r="AY29403" s="40"/>
      <c r="AZ29403" s="40"/>
      <c r="BA29403" s="40"/>
      <c r="BB29403" s="40"/>
      <c r="BC29403" s="40"/>
      <c r="BD29403" s="50"/>
    </row>
    <row r="29404" spans="51:56" hidden="1" x14ac:dyDescent="0.25">
      <c r="AY29404" s="40"/>
      <c r="AZ29404" s="40"/>
      <c r="BA29404" s="40"/>
      <c r="BB29404" s="40"/>
      <c r="BC29404" s="40"/>
      <c r="BD29404" s="50"/>
    </row>
    <row r="29405" spans="51:56" hidden="1" x14ac:dyDescent="0.25">
      <c r="AY29405" s="40"/>
      <c r="AZ29405" s="40"/>
      <c r="BA29405" s="40"/>
      <c r="BB29405" s="40"/>
      <c r="BC29405" s="40"/>
      <c r="BD29405" s="50"/>
    </row>
    <row r="29406" spans="51:56" hidden="1" x14ac:dyDescent="0.25">
      <c r="AY29406" s="40"/>
      <c r="AZ29406" s="40"/>
      <c r="BA29406" s="40"/>
      <c r="BB29406" s="40"/>
      <c r="BC29406" s="40"/>
      <c r="BD29406" s="50"/>
    </row>
    <row r="29407" spans="51:56" hidden="1" x14ac:dyDescent="0.25">
      <c r="AY29407" s="40"/>
      <c r="AZ29407" s="40"/>
      <c r="BA29407" s="40"/>
      <c r="BB29407" s="40"/>
      <c r="BC29407" s="40"/>
      <c r="BD29407" s="50"/>
    </row>
    <row r="29408" spans="51:56" hidden="1" x14ac:dyDescent="0.25">
      <c r="AY29408" s="40"/>
      <c r="AZ29408" s="40"/>
      <c r="BA29408" s="40"/>
      <c r="BB29408" s="40"/>
      <c r="BC29408" s="40"/>
      <c r="BD29408" s="50"/>
    </row>
    <row r="29409" spans="51:56" hidden="1" x14ac:dyDescent="0.25">
      <c r="AY29409" s="40"/>
      <c r="AZ29409" s="40"/>
      <c r="BA29409" s="40"/>
      <c r="BB29409" s="40"/>
      <c r="BC29409" s="40"/>
      <c r="BD29409" s="50"/>
    </row>
    <row r="29410" spans="51:56" hidden="1" x14ac:dyDescent="0.25">
      <c r="AY29410" s="40"/>
      <c r="AZ29410" s="40"/>
      <c r="BA29410" s="40"/>
      <c r="BB29410" s="40"/>
      <c r="BC29410" s="40"/>
      <c r="BD29410" s="50"/>
    </row>
    <row r="29411" spans="51:56" hidden="1" x14ac:dyDescent="0.25">
      <c r="AY29411" s="40"/>
      <c r="AZ29411" s="40"/>
      <c r="BA29411" s="40"/>
      <c r="BB29411" s="40"/>
      <c r="BC29411" s="40"/>
      <c r="BD29411" s="50"/>
    </row>
    <row r="29412" spans="51:56" hidden="1" x14ac:dyDescent="0.25">
      <c r="AY29412" s="40"/>
      <c r="AZ29412" s="40"/>
      <c r="BA29412" s="40"/>
      <c r="BB29412" s="40"/>
      <c r="BC29412" s="40"/>
      <c r="BD29412" s="50"/>
    </row>
    <row r="29413" spans="51:56" hidden="1" x14ac:dyDescent="0.25">
      <c r="AY29413" s="40"/>
      <c r="AZ29413" s="40"/>
      <c r="BA29413" s="40"/>
      <c r="BB29413" s="40"/>
      <c r="BC29413" s="40"/>
      <c r="BD29413" s="50"/>
    </row>
    <row r="29414" spans="51:56" hidden="1" x14ac:dyDescent="0.25">
      <c r="AY29414" s="40"/>
      <c r="AZ29414" s="40"/>
      <c r="BA29414" s="40"/>
      <c r="BB29414" s="40"/>
      <c r="BC29414" s="40"/>
      <c r="BD29414" s="50"/>
    </row>
    <row r="29415" spans="51:56" hidden="1" x14ac:dyDescent="0.25">
      <c r="AY29415" s="40"/>
      <c r="AZ29415" s="40"/>
      <c r="BA29415" s="40"/>
      <c r="BB29415" s="40"/>
      <c r="BC29415" s="40"/>
      <c r="BD29415" s="50"/>
    </row>
    <row r="29416" spans="51:56" hidden="1" x14ac:dyDescent="0.25">
      <c r="AY29416" s="40"/>
      <c r="AZ29416" s="40"/>
      <c r="BA29416" s="40"/>
      <c r="BB29416" s="40"/>
      <c r="BC29416" s="40"/>
      <c r="BD29416" s="50"/>
    </row>
    <row r="29417" spans="51:56" hidden="1" x14ac:dyDescent="0.25">
      <c r="AY29417" s="40"/>
      <c r="AZ29417" s="40"/>
      <c r="BA29417" s="40"/>
      <c r="BB29417" s="40"/>
      <c r="BC29417" s="40"/>
      <c r="BD29417" s="50"/>
    </row>
    <row r="29418" spans="51:56" hidden="1" x14ac:dyDescent="0.25">
      <c r="AY29418" s="40"/>
      <c r="AZ29418" s="40"/>
      <c r="BA29418" s="40"/>
      <c r="BB29418" s="40"/>
      <c r="BC29418" s="40"/>
      <c r="BD29418" s="50"/>
    </row>
    <row r="29419" spans="51:56" hidden="1" x14ac:dyDescent="0.25">
      <c r="AY29419" s="40"/>
      <c r="AZ29419" s="40"/>
      <c r="BA29419" s="40"/>
      <c r="BB29419" s="40"/>
      <c r="BC29419" s="40"/>
      <c r="BD29419" s="50"/>
    </row>
    <row r="29420" spans="51:56" hidden="1" x14ac:dyDescent="0.25">
      <c r="AY29420" s="40"/>
      <c r="AZ29420" s="40"/>
      <c r="BA29420" s="40"/>
      <c r="BB29420" s="40"/>
      <c r="BC29420" s="40"/>
      <c r="BD29420" s="50"/>
    </row>
    <row r="29421" spans="51:56" hidden="1" x14ac:dyDescent="0.25">
      <c r="AY29421" s="40"/>
      <c r="AZ29421" s="40"/>
      <c r="BA29421" s="40"/>
      <c r="BB29421" s="40"/>
      <c r="BC29421" s="40"/>
      <c r="BD29421" s="50"/>
    </row>
    <row r="29422" spans="51:56" hidden="1" x14ac:dyDescent="0.25">
      <c r="AY29422" s="40"/>
      <c r="AZ29422" s="40"/>
      <c r="BA29422" s="40"/>
      <c r="BB29422" s="40"/>
      <c r="BC29422" s="40"/>
      <c r="BD29422" s="50"/>
    </row>
    <row r="29423" spans="51:56" hidden="1" x14ac:dyDescent="0.25">
      <c r="AY29423" s="40"/>
      <c r="AZ29423" s="40"/>
      <c r="BA29423" s="40"/>
      <c r="BB29423" s="40"/>
      <c r="BC29423" s="40"/>
      <c r="BD29423" s="50"/>
    </row>
    <row r="29424" spans="51:56" hidden="1" x14ac:dyDescent="0.25">
      <c r="AY29424" s="40"/>
      <c r="AZ29424" s="40"/>
      <c r="BA29424" s="40"/>
      <c r="BB29424" s="40"/>
      <c r="BC29424" s="40"/>
      <c r="BD29424" s="50"/>
    </row>
    <row r="29425" spans="51:56" hidden="1" x14ac:dyDescent="0.25">
      <c r="AY29425" s="40"/>
      <c r="AZ29425" s="40"/>
      <c r="BA29425" s="40"/>
      <c r="BB29425" s="40"/>
      <c r="BC29425" s="40"/>
      <c r="BD29425" s="50"/>
    </row>
    <row r="29426" spans="51:56" hidden="1" x14ac:dyDescent="0.25">
      <c r="AY29426" s="40"/>
      <c r="AZ29426" s="40"/>
      <c r="BA29426" s="40"/>
      <c r="BB29426" s="40"/>
      <c r="BC29426" s="40"/>
      <c r="BD29426" s="50"/>
    </row>
    <row r="29427" spans="51:56" hidden="1" x14ac:dyDescent="0.25">
      <c r="AY29427" s="40"/>
      <c r="AZ29427" s="40"/>
      <c r="BA29427" s="40"/>
      <c r="BB29427" s="40"/>
      <c r="BC29427" s="40"/>
      <c r="BD29427" s="50"/>
    </row>
    <row r="29428" spans="51:56" hidden="1" x14ac:dyDescent="0.25">
      <c r="AY29428" s="40"/>
      <c r="AZ29428" s="40"/>
      <c r="BA29428" s="40"/>
      <c r="BB29428" s="40"/>
      <c r="BC29428" s="40"/>
      <c r="BD29428" s="50"/>
    </row>
    <row r="29429" spans="51:56" hidden="1" x14ac:dyDescent="0.25">
      <c r="AY29429" s="40"/>
      <c r="AZ29429" s="40"/>
      <c r="BA29429" s="40"/>
      <c r="BB29429" s="40"/>
      <c r="BC29429" s="40"/>
      <c r="BD29429" s="50"/>
    </row>
    <row r="29430" spans="51:56" hidden="1" x14ac:dyDescent="0.25">
      <c r="AY29430" s="40"/>
      <c r="AZ29430" s="40"/>
      <c r="BA29430" s="40"/>
      <c r="BB29430" s="40"/>
      <c r="BC29430" s="40"/>
      <c r="BD29430" s="50"/>
    </row>
    <row r="29431" spans="51:56" hidden="1" x14ac:dyDescent="0.25">
      <c r="AY29431" s="40"/>
      <c r="AZ29431" s="40"/>
      <c r="BA29431" s="40"/>
      <c r="BB29431" s="40"/>
      <c r="BC29431" s="40"/>
      <c r="BD29431" s="50"/>
    </row>
    <row r="29432" spans="51:56" hidden="1" x14ac:dyDescent="0.25">
      <c r="AY29432" s="40"/>
      <c r="AZ29432" s="40"/>
      <c r="BA29432" s="40"/>
      <c r="BB29432" s="40"/>
      <c r="BC29432" s="40"/>
      <c r="BD29432" s="50"/>
    </row>
    <row r="29433" spans="51:56" hidden="1" x14ac:dyDescent="0.25">
      <c r="AY29433" s="40"/>
      <c r="AZ29433" s="40"/>
      <c r="BA29433" s="40"/>
      <c r="BB29433" s="40"/>
      <c r="BC29433" s="40"/>
      <c r="BD29433" s="50"/>
    </row>
    <row r="29434" spans="51:56" hidden="1" x14ac:dyDescent="0.25">
      <c r="AY29434" s="40"/>
      <c r="AZ29434" s="40"/>
      <c r="BA29434" s="40"/>
      <c r="BB29434" s="40"/>
      <c r="BC29434" s="40"/>
      <c r="BD29434" s="50"/>
    </row>
    <row r="29435" spans="51:56" hidden="1" x14ac:dyDescent="0.25">
      <c r="AY29435" s="40"/>
      <c r="AZ29435" s="40"/>
      <c r="BA29435" s="40"/>
      <c r="BB29435" s="40"/>
      <c r="BC29435" s="40"/>
      <c r="BD29435" s="50"/>
    </row>
    <row r="29436" spans="51:56" hidden="1" x14ac:dyDescent="0.25">
      <c r="AY29436" s="40"/>
      <c r="AZ29436" s="40"/>
      <c r="BA29436" s="40"/>
      <c r="BB29436" s="40"/>
      <c r="BC29436" s="40"/>
      <c r="BD29436" s="50"/>
    </row>
    <row r="29437" spans="51:56" hidden="1" x14ac:dyDescent="0.25">
      <c r="AY29437" s="40"/>
      <c r="AZ29437" s="40"/>
      <c r="BA29437" s="40"/>
      <c r="BB29437" s="40"/>
      <c r="BC29437" s="40"/>
      <c r="BD29437" s="50"/>
    </row>
    <row r="29438" spans="51:56" hidden="1" x14ac:dyDescent="0.25">
      <c r="AY29438" s="40"/>
      <c r="AZ29438" s="40"/>
      <c r="BA29438" s="40"/>
      <c r="BB29438" s="40"/>
      <c r="BC29438" s="40"/>
      <c r="BD29438" s="50"/>
    </row>
    <row r="29439" spans="51:56" hidden="1" x14ac:dyDescent="0.25">
      <c r="AY29439" s="40"/>
      <c r="AZ29439" s="40"/>
      <c r="BA29439" s="40"/>
      <c r="BB29439" s="40"/>
      <c r="BC29439" s="40"/>
      <c r="BD29439" s="50"/>
    </row>
    <row r="29440" spans="51:56" hidden="1" x14ac:dyDescent="0.25">
      <c r="AY29440" s="40"/>
      <c r="AZ29440" s="40"/>
      <c r="BA29440" s="40"/>
      <c r="BB29440" s="40"/>
      <c r="BC29440" s="40"/>
      <c r="BD29440" s="50"/>
    </row>
    <row r="29441" spans="51:56" hidden="1" x14ac:dyDescent="0.25">
      <c r="AY29441" s="40"/>
      <c r="AZ29441" s="40"/>
      <c r="BA29441" s="40"/>
      <c r="BB29441" s="40"/>
      <c r="BC29441" s="40"/>
      <c r="BD29441" s="50"/>
    </row>
    <row r="29442" spans="51:56" hidden="1" x14ac:dyDescent="0.25">
      <c r="AY29442" s="40"/>
      <c r="AZ29442" s="40"/>
      <c r="BA29442" s="40"/>
      <c r="BB29442" s="40"/>
      <c r="BC29442" s="40"/>
      <c r="BD29442" s="50"/>
    </row>
    <row r="29443" spans="51:56" hidden="1" x14ac:dyDescent="0.25">
      <c r="AY29443" s="40"/>
      <c r="AZ29443" s="40"/>
      <c r="BA29443" s="40"/>
      <c r="BB29443" s="40"/>
      <c r="BC29443" s="40"/>
      <c r="BD29443" s="50"/>
    </row>
    <row r="29444" spans="51:56" hidden="1" x14ac:dyDescent="0.25">
      <c r="AY29444" s="40"/>
      <c r="AZ29444" s="40"/>
      <c r="BA29444" s="40"/>
      <c r="BB29444" s="40"/>
      <c r="BC29444" s="40"/>
      <c r="BD29444" s="50"/>
    </row>
    <row r="29445" spans="51:56" hidden="1" x14ac:dyDescent="0.25">
      <c r="AY29445" s="40"/>
      <c r="AZ29445" s="40"/>
      <c r="BA29445" s="40"/>
      <c r="BB29445" s="40"/>
      <c r="BC29445" s="40"/>
      <c r="BD29445" s="50"/>
    </row>
    <row r="29446" spans="51:56" hidden="1" x14ac:dyDescent="0.25">
      <c r="AY29446" s="40"/>
      <c r="AZ29446" s="40"/>
      <c r="BA29446" s="40"/>
      <c r="BB29446" s="40"/>
      <c r="BC29446" s="40"/>
      <c r="BD29446" s="50"/>
    </row>
    <row r="29447" spans="51:56" hidden="1" x14ac:dyDescent="0.25">
      <c r="AY29447" s="40"/>
      <c r="AZ29447" s="40"/>
      <c r="BA29447" s="40"/>
      <c r="BB29447" s="40"/>
      <c r="BC29447" s="40"/>
      <c r="BD29447" s="50"/>
    </row>
    <row r="29448" spans="51:56" hidden="1" x14ac:dyDescent="0.25">
      <c r="AY29448" s="40"/>
      <c r="AZ29448" s="40"/>
      <c r="BA29448" s="40"/>
      <c r="BB29448" s="40"/>
      <c r="BC29448" s="40"/>
      <c r="BD29448" s="50"/>
    </row>
    <row r="29449" spans="51:56" hidden="1" x14ac:dyDescent="0.25">
      <c r="AY29449" s="40"/>
      <c r="AZ29449" s="40"/>
      <c r="BA29449" s="40"/>
      <c r="BB29449" s="40"/>
      <c r="BC29449" s="40"/>
      <c r="BD29449" s="50"/>
    </row>
    <row r="29450" spans="51:56" hidden="1" x14ac:dyDescent="0.25">
      <c r="AY29450" s="40"/>
      <c r="AZ29450" s="40"/>
      <c r="BA29450" s="40"/>
      <c r="BB29450" s="40"/>
      <c r="BC29450" s="40"/>
      <c r="BD29450" s="50"/>
    </row>
    <row r="29451" spans="51:56" hidden="1" x14ac:dyDescent="0.25">
      <c r="AY29451" s="40"/>
      <c r="AZ29451" s="40"/>
      <c r="BA29451" s="40"/>
      <c r="BB29451" s="40"/>
      <c r="BC29451" s="40"/>
      <c r="BD29451" s="50"/>
    </row>
    <row r="29452" spans="51:56" hidden="1" x14ac:dyDescent="0.25">
      <c r="AY29452" s="40"/>
      <c r="AZ29452" s="40"/>
      <c r="BA29452" s="40"/>
      <c r="BB29452" s="40"/>
      <c r="BC29452" s="40"/>
      <c r="BD29452" s="50"/>
    </row>
    <row r="29453" spans="51:56" hidden="1" x14ac:dyDescent="0.25">
      <c r="AY29453" s="40"/>
      <c r="AZ29453" s="40"/>
      <c r="BA29453" s="40"/>
      <c r="BB29453" s="40"/>
      <c r="BC29453" s="40"/>
      <c r="BD29453" s="50"/>
    </row>
    <row r="29454" spans="51:56" hidden="1" x14ac:dyDescent="0.25">
      <c r="AY29454" s="40"/>
      <c r="AZ29454" s="40"/>
      <c r="BA29454" s="40"/>
      <c r="BB29454" s="40"/>
      <c r="BC29454" s="40"/>
      <c r="BD29454" s="50"/>
    </row>
    <row r="29455" spans="51:56" hidden="1" x14ac:dyDescent="0.25">
      <c r="AY29455" s="40"/>
      <c r="AZ29455" s="40"/>
      <c r="BA29455" s="40"/>
      <c r="BB29455" s="40"/>
      <c r="BC29455" s="40"/>
      <c r="BD29455" s="50"/>
    </row>
    <row r="29456" spans="51:56" hidden="1" x14ac:dyDescent="0.25">
      <c r="AY29456" s="40"/>
      <c r="AZ29456" s="40"/>
      <c r="BA29456" s="40"/>
      <c r="BB29456" s="40"/>
      <c r="BC29456" s="40"/>
      <c r="BD29456" s="50"/>
    </row>
    <row r="29457" spans="51:56" hidden="1" x14ac:dyDescent="0.25">
      <c r="AY29457" s="40"/>
      <c r="AZ29457" s="40"/>
      <c r="BA29457" s="40"/>
      <c r="BB29457" s="40"/>
      <c r="BC29457" s="40"/>
      <c r="BD29457" s="50"/>
    </row>
    <row r="29458" spans="51:56" hidden="1" x14ac:dyDescent="0.25">
      <c r="AY29458" s="40"/>
      <c r="AZ29458" s="40"/>
      <c r="BA29458" s="40"/>
      <c r="BB29458" s="40"/>
      <c r="BC29458" s="40"/>
      <c r="BD29458" s="50"/>
    </row>
    <row r="29459" spans="51:56" hidden="1" x14ac:dyDescent="0.25">
      <c r="AY29459" s="40"/>
      <c r="AZ29459" s="40"/>
      <c r="BA29459" s="40"/>
      <c r="BB29459" s="40"/>
      <c r="BC29459" s="40"/>
      <c r="BD29459" s="50"/>
    </row>
    <row r="29460" spans="51:56" hidden="1" x14ac:dyDescent="0.25">
      <c r="AY29460" s="40"/>
      <c r="AZ29460" s="40"/>
      <c r="BA29460" s="40"/>
      <c r="BB29460" s="40"/>
      <c r="BC29460" s="40"/>
      <c r="BD29460" s="50"/>
    </row>
    <row r="29461" spans="51:56" hidden="1" x14ac:dyDescent="0.25">
      <c r="AY29461" s="40"/>
      <c r="AZ29461" s="40"/>
      <c r="BA29461" s="40"/>
      <c r="BB29461" s="40"/>
      <c r="BC29461" s="40"/>
      <c r="BD29461" s="50"/>
    </row>
    <row r="29462" spans="51:56" hidden="1" x14ac:dyDescent="0.25">
      <c r="AY29462" s="40"/>
      <c r="AZ29462" s="40"/>
      <c r="BA29462" s="40"/>
      <c r="BB29462" s="40"/>
      <c r="BC29462" s="40"/>
      <c r="BD29462" s="50"/>
    </row>
    <row r="29463" spans="51:56" hidden="1" x14ac:dyDescent="0.25">
      <c r="AY29463" s="40"/>
      <c r="AZ29463" s="40"/>
      <c r="BA29463" s="40"/>
      <c r="BB29463" s="40"/>
      <c r="BC29463" s="40"/>
      <c r="BD29463" s="50"/>
    </row>
    <row r="29464" spans="51:56" hidden="1" x14ac:dyDescent="0.25">
      <c r="AY29464" s="40"/>
      <c r="AZ29464" s="40"/>
      <c r="BA29464" s="40"/>
      <c r="BB29464" s="40"/>
      <c r="BC29464" s="40"/>
      <c r="BD29464" s="50"/>
    </row>
    <row r="29465" spans="51:56" hidden="1" x14ac:dyDescent="0.25">
      <c r="AY29465" s="40"/>
      <c r="AZ29465" s="40"/>
      <c r="BA29465" s="40"/>
      <c r="BB29465" s="40"/>
      <c r="BC29465" s="40"/>
      <c r="BD29465" s="50"/>
    </row>
    <row r="29466" spans="51:56" hidden="1" x14ac:dyDescent="0.25">
      <c r="AY29466" s="40"/>
      <c r="AZ29466" s="40"/>
      <c r="BA29466" s="40"/>
      <c r="BB29466" s="40"/>
      <c r="BC29466" s="40"/>
      <c r="BD29466" s="50"/>
    </row>
    <row r="29467" spans="51:56" hidden="1" x14ac:dyDescent="0.25">
      <c r="AY29467" s="40"/>
      <c r="AZ29467" s="40"/>
      <c r="BA29467" s="40"/>
      <c r="BB29467" s="40"/>
      <c r="BC29467" s="40"/>
      <c r="BD29467" s="50"/>
    </row>
    <row r="29468" spans="51:56" hidden="1" x14ac:dyDescent="0.25">
      <c r="AY29468" s="40"/>
      <c r="AZ29468" s="40"/>
      <c r="BA29468" s="40"/>
      <c r="BB29468" s="40"/>
      <c r="BC29468" s="40"/>
      <c r="BD29468" s="50"/>
    </row>
    <row r="29469" spans="51:56" hidden="1" x14ac:dyDescent="0.25">
      <c r="AY29469" s="40"/>
      <c r="AZ29469" s="40"/>
      <c r="BA29469" s="40"/>
      <c r="BB29469" s="40"/>
      <c r="BC29469" s="40"/>
      <c r="BD29469" s="50"/>
    </row>
    <row r="29470" spans="51:56" hidden="1" x14ac:dyDescent="0.25">
      <c r="AY29470" s="40"/>
      <c r="AZ29470" s="40"/>
      <c r="BA29470" s="40"/>
      <c r="BB29470" s="40"/>
      <c r="BC29470" s="40"/>
      <c r="BD29470" s="50"/>
    </row>
    <row r="29471" spans="51:56" hidden="1" x14ac:dyDescent="0.25">
      <c r="AY29471" s="40"/>
      <c r="AZ29471" s="40"/>
      <c r="BA29471" s="40"/>
      <c r="BB29471" s="40"/>
      <c r="BC29471" s="40"/>
      <c r="BD29471" s="50"/>
    </row>
    <row r="29472" spans="51:56" hidden="1" x14ac:dyDescent="0.25">
      <c r="AY29472" s="40"/>
      <c r="AZ29472" s="40"/>
      <c r="BA29472" s="40"/>
      <c r="BB29472" s="40"/>
      <c r="BC29472" s="40"/>
      <c r="BD29472" s="50"/>
    </row>
    <row r="29473" spans="51:56" hidden="1" x14ac:dyDescent="0.25">
      <c r="AY29473" s="40"/>
      <c r="AZ29473" s="40"/>
      <c r="BA29473" s="40"/>
      <c r="BB29473" s="40"/>
      <c r="BC29473" s="40"/>
      <c r="BD29473" s="50"/>
    </row>
    <row r="29474" spans="51:56" hidden="1" x14ac:dyDescent="0.25">
      <c r="AY29474" s="40"/>
      <c r="AZ29474" s="40"/>
      <c r="BA29474" s="40"/>
      <c r="BB29474" s="40"/>
      <c r="BC29474" s="40"/>
      <c r="BD29474" s="50"/>
    </row>
    <row r="29475" spans="51:56" hidden="1" x14ac:dyDescent="0.25">
      <c r="AY29475" s="40"/>
      <c r="AZ29475" s="40"/>
      <c r="BA29475" s="40"/>
      <c r="BB29475" s="40"/>
      <c r="BC29475" s="40"/>
      <c r="BD29475" s="50"/>
    </row>
    <row r="29476" spans="51:56" hidden="1" x14ac:dyDescent="0.25">
      <c r="AY29476" s="40"/>
      <c r="AZ29476" s="40"/>
      <c r="BA29476" s="40"/>
      <c r="BB29476" s="40"/>
      <c r="BC29476" s="40"/>
      <c r="BD29476" s="50"/>
    </row>
    <row r="29477" spans="51:56" hidden="1" x14ac:dyDescent="0.25">
      <c r="AY29477" s="40"/>
      <c r="AZ29477" s="40"/>
      <c r="BA29477" s="40"/>
      <c r="BB29477" s="40"/>
      <c r="BC29477" s="40"/>
      <c r="BD29477" s="50"/>
    </row>
    <row r="29478" spans="51:56" hidden="1" x14ac:dyDescent="0.25">
      <c r="AY29478" s="40"/>
      <c r="AZ29478" s="40"/>
      <c r="BA29478" s="40"/>
      <c r="BB29478" s="40"/>
      <c r="BC29478" s="40"/>
      <c r="BD29478" s="50"/>
    </row>
    <row r="29479" spans="51:56" hidden="1" x14ac:dyDescent="0.25">
      <c r="AY29479" s="40"/>
      <c r="AZ29479" s="40"/>
      <c r="BA29479" s="40"/>
      <c r="BB29479" s="40"/>
      <c r="BC29479" s="40"/>
      <c r="BD29479" s="50"/>
    </row>
    <row r="29480" spans="51:56" hidden="1" x14ac:dyDescent="0.25">
      <c r="AY29480" s="40"/>
      <c r="AZ29480" s="40"/>
      <c r="BA29480" s="40"/>
      <c r="BB29480" s="40"/>
      <c r="BC29480" s="40"/>
      <c r="BD29480" s="50"/>
    </row>
    <row r="29481" spans="51:56" hidden="1" x14ac:dyDescent="0.25">
      <c r="AY29481" s="40"/>
      <c r="AZ29481" s="40"/>
      <c r="BA29481" s="40"/>
      <c r="BB29481" s="40"/>
      <c r="BC29481" s="40"/>
      <c r="BD29481" s="50"/>
    </row>
    <row r="29482" spans="51:56" hidden="1" x14ac:dyDescent="0.25">
      <c r="AY29482" s="40"/>
      <c r="AZ29482" s="40"/>
      <c r="BA29482" s="40"/>
      <c r="BB29482" s="40"/>
      <c r="BC29482" s="40"/>
      <c r="BD29482" s="50"/>
    </row>
    <row r="29483" spans="51:56" hidden="1" x14ac:dyDescent="0.25">
      <c r="AY29483" s="40"/>
      <c r="AZ29483" s="40"/>
      <c r="BA29483" s="40"/>
      <c r="BB29483" s="40"/>
      <c r="BC29483" s="40"/>
      <c r="BD29483" s="50"/>
    </row>
    <row r="29484" spans="51:56" hidden="1" x14ac:dyDescent="0.25">
      <c r="AY29484" s="40"/>
      <c r="AZ29484" s="40"/>
      <c r="BA29484" s="40"/>
      <c r="BB29484" s="40"/>
      <c r="BC29484" s="40"/>
      <c r="BD29484" s="50"/>
    </row>
    <row r="29485" spans="51:56" hidden="1" x14ac:dyDescent="0.25">
      <c r="AY29485" s="40"/>
      <c r="AZ29485" s="40"/>
      <c r="BA29485" s="40"/>
      <c r="BB29485" s="40"/>
      <c r="BC29485" s="40"/>
      <c r="BD29485" s="50"/>
    </row>
    <row r="29486" spans="51:56" hidden="1" x14ac:dyDescent="0.25">
      <c r="AY29486" s="40"/>
      <c r="AZ29486" s="40"/>
      <c r="BA29486" s="40"/>
      <c r="BB29486" s="40"/>
      <c r="BC29486" s="40"/>
      <c r="BD29486" s="50"/>
    </row>
    <row r="29487" spans="51:56" hidden="1" x14ac:dyDescent="0.25">
      <c r="AY29487" s="40"/>
      <c r="AZ29487" s="40"/>
      <c r="BA29487" s="40"/>
      <c r="BB29487" s="40"/>
      <c r="BC29487" s="40"/>
      <c r="BD29487" s="50"/>
    </row>
    <row r="29488" spans="51:56" hidden="1" x14ac:dyDescent="0.25">
      <c r="AY29488" s="40"/>
      <c r="AZ29488" s="40"/>
      <c r="BA29488" s="40"/>
      <c r="BB29488" s="40"/>
      <c r="BC29488" s="40"/>
      <c r="BD29488" s="50"/>
    </row>
    <row r="29489" spans="51:56" hidden="1" x14ac:dyDescent="0.25">
      <c r="AY29489" s="40"/>
      <c r="AZ29489" s="40"/>
      <c r="BA29489" s="40"/>
      <c r="BB29489" s="40"/>
      <c r="BC29489" s="40"/>
      <c r="BD29489" s="50"/>
    </row>
    <row r="29490" spans="51:56" hidden="1" x14ac:dyDescent="0.25">
      <c r="AY29490" s="40"/>
      <c r="AZ29490" s="40"/>
      <c r="BA29490" s="40"/>
      <c r="BB29490" s="40"/>
      <c r="BC29490" s="40"/>
      <c r="BD29490" s="50"/>
    </row>
    <row r="29491" spans="51:56" hidden="1" x14ac:dyDescent="0.25">
      <c r="AY29491" s="40"/>
      <c r="AZ29491" s="40"/>
      <c r="BA29491" s="40"/>
      <c r="BB29491" s="40"/>
      <c r="BC29491" s="40"/>
      <c r="BD29491" s="50"/>
    </row>
    <row r="29492" spans="51:56" hidden="1" x14ac:dyDescent="0.25">
      <c r="AY29492" s="40"/>
      <c r="AZ29492" s="40"/>
      <c r="BA29492" s="40"/>
      <c r="BB29492" s="40"/>
      <c r="BC29492" s="40"/>
      <c r="BD29492" s="50"/>
    </row>
    <row r="29493" spans="51:56" hidden="1" x14ac:dyDescent="0.25">
      <c r="AY29493" s="40"/>
      <c r="AZ29493" s="40"/>
      <c r="BA29493" s="40"/>
      <c r="BB29493" s="40"/>
      <c r="BC29493" s="40"/>
      <c r="BD29493" s="50"/>
    </row>
    <row r="29494" spans="51:56" hidden="1" x14ac:dyDescent="0.25">
      <c r="AY29494" s="40"/>
      <c r="AZ29494" s="40"/>
      <c r="BA29494" s="40"/>
      <c r="BB29494" s="40"/>
      <c r="BC29494" s="40"/>
      <c r="BD29494" s="50"/>
    </row>
    <row r="29495" spans="51:56" hidden="1" x14ac:dyDescent="0.25">
      <c r="AY29495" s="40"/>
      <c r="AZ29495" s="40"/>
      <c r="BA29495" s="40"/>
      <c r="BB29495" s="40"/>
      <c r="BC29495" s="40"/>
      <c r="BD29495" s="50"/>
    </row>
    <row r="29496" spans="51:56" hidden="1" x14ac:dyDescent="0.25">
      <c r="AY29496" s="40"/>
      <c r="AZ29496" s="40"/>
      <c r="BA29496" s="40"/>
      <c r="BB29496" s="40"/>
      <c r="BC29496" s="40"/>
      <c r="BD29496" s="50"/>
    </row>
    <row r="29497" spans="51:56" hidden="1" x14ac:dyDescent="0.25">
      <c r="AY29497" s="40"/>
      <c r="AZ29497" s="40"/>
      <c r="BA29497" s="40"/>
      <c r="BB29497" s="40"/>
      <c r="BC29497" s="40"/>
      <c r="BD29497" s="50"/>
    </row>
    <row r="29498" spans="51:56" hidden="1" x14ac:dyDescent="0.25">
      <c r="AY29498" s="40"/>
      <c r="AZ29498" s="40"/>
      <c r="BA29498" s="40"/>
      <c r="BB29498" s="40"/>
      <c r="BC29498" s="40"/>
      <c r="BD29498" s="50"/>
    </row>
    <row r="29499" spans="51:56" hidden="1" x14ac:dyDescent="0.25">
      <c r="AY29499" s="40"/>
      <c r="AZ29499" s="40"/>
      <c r="BA29499" s="40"/>
      <c r="BB29499" s="40"/>
      <c r="BC29499" s="40"/>
      <c r="BD29499" s="50"/>
    </row>
    <row r="29500" spans="51:56" hidden="1" x14ac:dyDescent="0.25">
      <c r="AY29500" s="40"/>
      <c r="AZ29500" s="40"/>
      <c r="BA29500" s="40"/>
      <c r="BB29500" s="40"/>
      <c r="BC29500" s="40"/>
      <c r="BD29500" s="50"/>
    </row>
    <row r="29501" spans="51:56" hidden="1" x14ac:dyDescent="0.25">
      <c r="AY29501" s="40"/>
      <c r="AZ29501" s="40"/>
      <c r="BA29501" s="40"/>
      <c r="BB29501" s="40"/>
      <c r="BC29501" s="40"/>
      <c r="BD29501" s="50"/>
    </row>
    <row r="29502" spans="51:56" hidden="1" x14ac:dyDescent="0.25">
      <c r="AY29502" s="40"/>
      <c r="AZ29502" s="40"/>
      <c r="BA29502" s="40"/>
      <c r="BB29502" s="40"/>
      <c r="BC29502" s="40"/>
      <c r="BD29502" s="50"/>
    </row>
    <row r="29503" spans="51:56" hidden="1" x14ac:dyDescent="0.25">
      <c r="AY29503" s="40"/>
      <c r="AZ29503" s="40"/>
      <c r="BA29503" s="40"/>
      <c r="BB29503" s="40"/>
      <c r="BC29503" s="40"/>
      <c r="BD29503" s="50"/>
    </row>
    <row r="29504" spans="51:56" hidden="1" x14ac:dyDescent="0.25">
      <c r="AY29504" s="40"/>
      <c r="AZ29504" s="40"/>
      <c r="BA29504" s="40"/>
      <c r="BB29504" s="40"/>
      <c r="BC29504" s="40"/>
      <c r="BD29504" s="50"/>
    </row>
    <row r="29505" spans="51:56" hidden="1" x14ac:dyDescent="0.25">
      <c r="AY29505" s="40"/>
      <c r="AZ29505" s="40"/>
      <c r="BA29505" s="40"/>
      <c r="BB29505" s="40"/>
      <c r="BC29505" s="40"/>
      <c r="BD29505" s="50"/>
    </row>
    <row r="29506" spans="51:56" hidden="1" x14ac:dyDescent="0.25">
      <c r="AY29506" s="40"/>
      <c r="AZ29506" s="40"/>
      <c r="BA29506" s="40"/>
      <c r="BB29506" s="40"/>
      <c r="BC29506" s="40"/>
      <c r="BD29506" s="50"/>
    </row>
    <row r="29507" spans="51:56" hidden="1" x14ac:dyDescent="0.25">
      <c r="AY29507" s="40"/>
      <c r="AZ29507" s="40"/>
      <c r="BA29507" s="40"/>
      <c r="BB29507" s="40"/>
      <c r="BC29507" s="40"/>
      <c r="BD29507" s="50"/>
    </row>
    <row r="29508" spans="51:56" hidden="1" x14ac:dyDescent="0.25">
      <c r="AY29508" s="40"/>
      <c r="AZ29508" s="40"/>
      <c r="BA29508" s="40"/>
      <c r="BB29508" s="40"/>
      <c r="BC29508" s="40"/>
      <c r="BD29508" s="50"/>
    </row>
    <row r="29509" spans="51:56" hidden="1" x14ac:dyDescent="0.25">
      <c r="AY29509" s="40"/>
      <c r="AZ29509" s="40"/>
      <c r="BA29509" s="40"/>
      <c r="BB29509" s="40"/>
      <c r="BC29509" s="40"/>
      <c r="BD29509" s="50"/>
    </row>
    <row r="29510" spans="51:56" hidden="1" x14ac:dyDescent="0.25">
      <c r="AY29510" s="40"/>
      <c r="AZ29510" s="40"/>
      <c r="BA29510" s="40"/>
      <c r="BB29510" s="40"/>
      <c r="BC29510" s="40"/>
      <c r="BD29510" s="50"/>
    </row>
    <row r="29511" spans="51:56" hidden="1" x14ac:dyDescent="0.25">
      <c r="AY29511" s="40"/>
      <c r="AZ29511" s="40"/>
      <c r="BA29511" s="40"/>
      <c r="BB29511" s="40"/>
      <c r="BC29511" s="40"/>
      <c r="BD29511" s="50"/>
    </row>
    <row r="29512" spans="51:56" hidden="1" x14ac:dyDescent="0.25">
      <c r="AY29512" s="40"/>
      <c r="AZ29512" s="40"/>
      <c r="BA29512" s="40"/>
      <c r="BB29512" s="40"/>
      <c r="BC29512" s="40"/>
      <c r="BD29512" s="50"/>
    </row>
    <row r="29513" spans="51:56" hidden="1" x14ac:dyDescent="0.25">
      <c r="AY29513" s="40"/>
      <c r="AZ29513" s="40"/>
      <c r="BA29513" s="40"/>
      <c r="BB29513" s="40"/>
      <c r="BC29513" s="40"/>
      <c r="BD29513" s="50"/>
    </row>
    <row r="29514" spans="51:56" hidden="1" x14ac:dyDescent="0.25">
      <c r="AY29514" s="40"/>
      <c r="AZ29514" s="40"/>
      <c r="BA29514" s="40"/>
      <c r="BB29514" s="40"/>
      <c r="BC29514" s="40"/>
      <c r="BD29514" s="50"/>
    </row>
    <row r="29515" spans="51:56" hidden="1" x14ac:dyDescent="0.25">
      <c r="AY29515" s="40"/>
      <c r="AZ29515" s="40"/>
      <c r="BA29515" s="40"/>
      <c r="BB29515" s="40"/>
      <c r="BC29515" s="40"/>
      <c r="BD29515" s="50"/>
    </row>
    <row r="29516" spans="51:56" hidden="1" x14ac:dyDescent="0.25">
      <c r="AY29516" s="40"/>
      <c r="AZ29516" s="40"/>
      <c r="BA29516" s="40"/>
      <c r="BB29516" s="40"/>
      <c r="BC29516" s="40"/>
      <c r="BD29516" s="50"/>
    </row>
    <row r="29517" spans="51:56" hidden="1" x14ac:dyDescent="0.25">
      <c r="AY29517" s="40"/>
      <c r="AZ29517" s="40"/>
      <c r="BA29517" s="40"/>
      <c r="BB29517" s="40"/>
      <c r="BC29517" s="40"/>
      <c r="BD29517" s="50"/>
    </row>
    <row r="29518" spans="51:56" hidden="1" x14ac:dyDescent="0.25">
      <c r="AY29518" s="40"/>
      <c r="AZ29518" s="40"/>
      <c r="BA29518" s="40"/>
      <c r="BB29518" s="40"/>
      <c r="BC29518" s="40"/>
      <c r="BD29518" s="50"/>
    </row>
    <row r="29519" spans="51:56" hidden="1" x14ac:dyDescent="0.25">
      <c r="AY29519" s="40"/>
      <c r="AZ29519" s="40"/>
      <c r="BA29519" s="40"/>
      <c r="BB29519" s="40"/>
      <c r="BC29519" s="40"/>
      <c r="BD29519" s="50"/>
    </row>
    <row r="29520" spans="51:56" hidden="1" x14ac:dyDescent="0.25">
      <c r="AY29520" s="40"/>
      <c r="AZ29520" s="40"/>
      <c r="BA29520" s="40"/>
      <c r="BB29520" s="40"/>
      <c r="BC29520" s="40"/>
      <c r="BD29520" s="50"/>
    </row>
    <row r="29521" spans="51:56" hidden="1" x14ac:dyDescent="0.25">
      <c r="AY29521" s="40"/>
      <c r="AZ29521" s="40"/>
      <c r="BA29521" s="40"/>
      <c r="BB29521" s="40"/>
      <c r="BC29521" s="40"/>
      <c r="BD29521" s="50"/>
    </row>
    <row r="29522" spans="51:56" hidden="1" x14ac:dyDescent="0.25">
      <c r="AY29522" s="40"/>
      <c r="AZ29522" s="40"/>
      <c r="BA29522" s="40"/>
      <c r="BB29522" s="40"/>
      <c r="BC29522" s="40"/>
      <c r="BD29522" s="50"/>
    </row>
    <row r="29523" spans="51:56" hidden="1" x14ac:dyDescent="0.25">
      <c r="AY29523" s="40"/>
      <c r="AZ29523" s="40"/>
      <c r="BA29523" s="40"/>
      <c r="BB29523" s="40"/>
      <c r="BC29523" s="40"/>
      <c r="BD29523" s="50"/>
    </row>
    <row r="29524" spans="51:56" hidden="1" x14ac:dyDescent="0.25">
      <c r="AY29524" s="40"/>
      <c r="AZ29524" s="40"/>
      <c r="BA29524" s="40"/>
      <c r="BB29524" s="40"/>
      <c r="BC29524" s="40"/>
      <c r="BD29524" s="50"/>
    </row>
    <row r="29525" spans="51:56" hidden="1" x14ac:dyDescent="0.25">
      <c r="AY29525" s="40"/>
      <c r="AZ29525" s="40"/>
      <c r="BA29525" s="40"/>
      <c r="BB29525" s="40"/>
      <c r="BC29525" s="40"/>
      <c r="BD29525" s="50"/>
    </row>
    <row r="29526" spans="51:56" hidden="1" x14ac:dyDescent="0.25">
      <c r="AY29526" s="40"/>
      <c r="AZ29526" s="40"/>
      <c r="BA29526" s="40"/>
      <c r="BB29526" s="40"/>
      <c r="BC29526" s="40"/>
      <c r="BD29526" s="50"/>
    </row>
    <row r="29527" spans="51:56" hidden="1" x14ac:dyDescent="0.25">
      <c r="AY29527" s="40"/>
      <c r="AZ29527" s="40"/>
      <c r="BA29527" s="40"/>
      <c r="BB29527" s="40"/>
      <c r="BC29527" s="40"/>
      <c r="BD29527" s="50"/>
    </row>
    <row r="29528" spans="51:56" hidden="1" x14ac:dyDescent="0.25">
      <c r="AY29528" s="40"/>
      <c r="AZ29528" s="40"/>
      <c r="BA29528" s="40"/>
      <c r="BB29528" s="40"/>
      <c r="BC29528" s="40"/>
      <c r="BD29528" s="50"/>
    </row>
    <row r="29529" spans="51:56" hidden="1" x14ac:dyDescent="0.25">
      <c r="AY29529" s="40"/>
      <c r="AZ29529" s="40"/>
      <c r="BA29529" s="40"/>
      <c r="BB29529" s="40"/>
      <c r="BC29529" s="40"/>
      <c r="BD29529" s="50"/>
    </row>
    <row r="29530" spans="51:56" hidden="1" x14ac:dyDescent="0.25">
      <c r="AY29530" s="40"/>
      <c r="AZ29530" s="40"/>
      <c r="BA29530" s="40"/>
      <c r="BB29530" s="40"/>
      <c r="BC29530" s="40"/>
      <c r="BD29530" s="50"/>
    </row>
    <row r="29531" spans="51:56" hidden="1" x14ac:dyDescent="0.25">
      <c r="AY29531" s="40"/>
      <c r="AZ29531" s="40"/>
      <c r="BA29531" s="40"/>
      <c r="BB29531" s="40"/>
      <c r="BC29531" s="40"/>
      <c r="BD29531" s="50"/>
    </row>
    <row r="29532" spans="51:56" hidden="1" x14ac:dyDescent="0.25">
      <c r="AY29532" s="40"/>
      <c r="AZ29532" s="40"/>
      <c r="BA29532" s="40"/>
      <c r="BB29532" s="40"/>
      <c r="BC29532" s="40"/>
      <c r="BD29532" s="50"/>
    </row>
    <row r="29533" spans="51:56" hidden="1" x14ac:dyDescent="0.25">
      <c r="AY29533" s="40"/>
      <c r="AZ29533" s="40"/>
      <c r="BA29533" s="40"/>
      <c r="BB29533" s="40"/>
      <c r="BC29533" s="40"/>
      <c r="BD29533" s="50"/>
    </row>
    <row r="29534" spans="51:56" hidden="1" x14ac:dyDescent="0.25">
      <c r="AY29534" s="40"/>
      <c r="AZ29534" s="40"/>
      <c r="BA29534" s="40"/>
      <c r="BB29534" s="40"/>
      <c r="BC29534" s="40"/>
      <c r="BD29534" s="50"/>
    </row>
    <row r="29535" spans="51:56" hidden="1" x14ac:dyDescent="0.25">
      <c r="AY29535" s="40"/>
      <c r="AZ29535" s="40"/>
      <c r="BA29535" s="40"/>
      <c r="BB29535" s="40"/>
      <c r="BC29535" s="40"/>
      <c r="BD29535" s="50"/>
    </row>
    <row r="29536" spans="51:56" hidden="1" x14ac:dyDescent="0.25">
      <c r="AY29536" s="40"/>
      <c r="AZ29536" s="40"/>
      <c r="BA29536" s="40"/>
      <c r="BB29536" s="40"/>
      <c r="BC29536" s="40"/>
      <c r="BD29536" s="50"/>
    </row>
    <row r="29537" spans="51:56" hidden="1" x14ac:dyDescent="0.25">
      <c r="AY29537" s="40"/>
      <c r="AZ29537" s="40"/>
      <c r="BA29537" s="40"/>
      <c r="BB29537" s="40"/>
      <c r="BC29537" s="40"/>
      <c r="BD29537" s="50"/>
    </row>
    <row r="29538" spans="51:56" hidden="1" x14ac:dyDescent="0.25">
      <c r="AY29538" s="40"/>
      <c r="AZ29538" s="40"/>
      <c r="BA29538" s="40"/>
      <c r="BB29538" s="40"/>
      <c r="BC29538" s="40"/>
      <c r="BD29538" s="50"/>
    </row>
    <row r="29539" spans="51:56" hidden="1" x14ac:dyDescent="0.25">
      <c r="AY29539" s="40"/>
      <c r="AZ29539" s="40"/>
      <c r="BA29539" s="40"/>
      <c r="BB29539" s="40"/>
      <c r="BC29539" s="40"/>
      <c r="BD29539" s="50"/>
    </row>
    <row r="29540" spans="51:56" hidden="1" x14ac:dyDescent="0.25">
      <c r="AY29540" s="40"/>
      <c r="AZ29540" s="40"/>
      <c r="BA29540" s="40"/>
      <c r="BB29540" s="40"/>
      <c r="BC29540" s="40"/>
      <c r="BD29540" s="50"/>
    </row>
    <row r="29541" spans="51:56" hidden="1" x14ac:dyDescent="0.25">
      <c r="AY29541" s="40"/>
      <c r="AZ29541" s="40"/>
      <c r="BA29541" s="40"/>
      <c r="BB29541" s="40"/>
      <c r="BC29541" s="40"/>
      <c r="BD29541" s="50"/>
    </row>
    <row r="29542" spans="51:56" hidden="1" x14ac:dyDescent="0.25">
      <c r="AY29542" s="40"/>
      <c r="AZ29542" s="40"/>
      <c r="BA29542" s="40"/>
      <c r="BB29542" s="40"/>
      <c r="BC29542" s="40"/>
      <c r="BD29542" s="50"/>
    </row>
    <row r="29543" spans="51:56" hidden="1" x14ac:dyDescent="0.25">
      <c r="AY29543" s="40"/>
      <c r="AZ29543" s="40"/>
      <c r="BA29543" s="40"/>
      <c r="BB29543" s="40"/>
      <c r="BC29543" s="40"/>
      <c r="BD29543" s="50"/>
    </row>
    <row r="29544" spans="51:56" hidden="1" x14ac:dyDescent="0.25">
      <c r="AY29544" s="40"/>
      <c r="AZ29544" s="40"/>
      <c r="BA29544" s="40"/>
      <c r="BB29544" s="40"/>
      <c r="BC29544" s="40"/>
      <c r="BD29544" s="50"/>
    </row>
    <row r="29545" spans="51:56" hidden="1" x14ac:dyDescent="0.25">
      <c r="AY29545" s="40"/>
      <c r="AZ29545" s="40"/>
      <c r="BA29545" s="40"/>
      <c r="BB29545" s="40"/>
      <c r="BC29545" s="40"/>
      <c r="BD29545" s="50"/>
    </row>
    <row r="29546" spans="51:56" hidden="1" x14ac:dyDescent="0.25">
      <c r="AY29546" s="40"/>
      <c r="AZ29546" s="40"/>
      <c r="BA29546" s="40"/>
      <c r="BB29546" s="40"/>
      <c r="BC29546" s="40"/>
      <c r="BD29546" s="50"/>
    </row>
    <row r="29547" spans="51:56" hidden="1" x14ac:dyDescent="0.25">
      <c r="AY29547" s="40"/>
      <c r="AZ29547" s="40"/>
      <c r="BA29547" s="40"/>
      <c r="BB29547" s="40"/>
      <c r="BC29547" s="40"/>
      <c r="BD29547" s="50"/>
    </row>
    <row r="29548" spans="51:56" hidden="1" x14ac:dyDescent="0.25">
      <c r="AY29548" s="40"/>
      <c r="AZ29548" s="40"/>
      <c r="BA29548" s="40"/>
      <c r="BB29548" s="40"/>
      <c r="BC29548" s="40"/>
      <c r="BD29548" s="50"/>
    </row>
    <row r="29549" spans="51:56" hidden="1" x14ac:dyDescent="0.25">
      <c r="AY29549" s="40"/>
      <c r="AZ29549" s="40"/>
      <c r="BA29549" s="40"/>
      <c r="BB29549" s="40"/>
      <c r="BC29549" s="40"/>
      <c r="BD29549" s="50"/>
    </row>
    <row r="29550" spans="51:56" hidden="1" x14ac:dyDescent="0.25">
      <c r="AY29550" s="40"/>
      <c r="AZ29550" s="40"/>
      <c r="BA29550" s="40"/>
      <c r="BB29550" s="40"/>
      <c r="BC29550" s="40"/>
      <c r="BD29550" s="50"/>
    </row>
    <row r="29551" spans="51:56" hidden="1" x14ac:dyDescent="0.25">
      <c r="AY29551" s="40"/>
      <c r="AZ29551" s="40"/>
      <c r="BA29551" s="40"/>
      <c r="BB29551" s="40"/>
      <c r="BC29551" s="40"/>
      <c r="BD29551" s="50"/>
    </row>
    <row r="29552" spans="51:56" hidden="1" x14ac:dyDescent="0.25">
      <c r="AY29552" s="40"/>
      <c r="AZ29552" s="40"/>
      <c r="BA29552" s="40"/>
      <c r="BB29552" s="40"/>
      <c r="BC29552" s="40"/>
      <c r="BD29552" s="50"/>
    </row>
    <row r="29553" spans="51:56" hidden="1" x14ac:dyDescent="0.25">
      <c r="AY29553" s="40"/>
      <c r="AZ29553" s="40"/>
      <c r="BA29553" s="40"/>
      <c r="BB29553" s="40"/>
      <c r="BC29553" s="40"/>
      <c r="BD29553" s="50"/>
    </row>
    <row r="29554" spans="51:56" hidden="1" x14ac:dyDescent="0.25">
      <c r="AY29554" s="40"/>
      <c r="AZ29554" s="40"/>
      <c r="BA29554" s="40"/>
      <c r="BB29554" s="40"/>
      <c r="BC29554" s="40"/>
      <c r="BD29554" s="50"/>
    </row>
    <row r="29555" spans="51:56" hidden="1" x14ac:dyDescent="0.25">
      <c r="AY29555" s="40"/>
      <c r="AZ29555" s="40"/>
      <c r="BA29555" s="40"/>
      <c r="BB29555" s="40"/>
      <c r="BC29555" s="40"/>
      <c r="BD29555" s="50"/>
    </row>
    <row r="29556" spans="51:56" hidden="1" x14ac:dyDescent="0.25">
      <c r="AY29556" s="40"/>
      <c r="AZ29556" s="40"/>
      <c r="BA29556" s="40"/>
      <c r="BB29556" s="40"/>
      <c r="BC29556" s="40"/>
      <c r="BD29556" s="50"/>
    </row>
    <row r="29557" spans="51:56" hidden="1" x14ac:dyDescent="0.25">
      <c r="AY29557" s="40"/>
      <c r="AZ29557" s="40"/>
      <c r="BA29557" s="40"/>
      <c r="BB29557" s="40"/>
      <c r="BC29557" s="40"/>
      <c r="BD29557" s="50"/>
    </row>
    <row r="29558" spans="51:56" hidden="1" x14ac:dyDescent="0.25">
      <c r="AY29558" s="40"/>
      <c r="AZ29558" s="40"/>
      <c r="BA29558" s="40"/>
      <c r="BB29558" s="40"/>
      <c r="BC29558" s="40"/>
      <c r="BD29558" s="50"/>
    </row>
    <row r="29559" spans="51:56" hidden="1" x14ac:dyDescent="0.25">
      <c r="AY29559" s="40"/>
      <c r="AZ29559" s="40"/>
      <c r="BA29559" s="40"/>
      <c r="BB29559" s="40"/>
      <c r="BC29559" s="40"/>
      <c r="BD29559" s="50"/>
    </row>
    <row r="29560" spans="51:56" hidden="1" x14ac:dyDescent="0.25">
      <c r="AY29560" s="40"/>
      <c r="AZ29560" s="40"/>
      <c r="BA29560" s="40"/>
      <c r="BB29560" s="40"/>
      <c r="BC29560" s="40"/>
      <c r="BD29560" s="50"/>
    </row>
    <row r="29561" spans="51:56" hidden="1" x14ac:dyDescent="0.25">
      <c r="AY29561" s="40"/>
      <c r="AZ29561" s="40"/>
      <c r="BA29561" s="40"/>
      <c r="BB29561" s="40"/>
      <c r="BC29561" s="40"/>
      <c r="BD29561" s="50"/>
    </row>
    <row r="29562" spans="51:56" hidden="1" x14ac:dyDescent="0.25">
      <c r="AY29562" s="40"/>
      <c r="AZ29562" s="40"/>
      <c r="BA29562" s="40"/>
      <c r="BB29562" s="40"/>
      <c r="BC29562" s="40"/>
      <c r="BD29562" s="50"/>
    </row>
    <row r="29563" spans="51:56" hidden="1" x14ac:dyDescent="0.25">
      <c r="AY29563" s="40"/>
      <c r="AZ29563" s="40"/>
      <c r="BA29563" s="40"/>
      <c r="BB29563" s="40"/>
      <c r="BC29563" s="40"/>
      <c r="BD29563" s="50"/>
    </row>
    <row r="29564" spans="51:56" hidden="1" x14ac:dyDescent="0.25">
      <c r="AY29564" s="40"/>
      <c r="AZ29564" s="40"/>
      <c r="BA29564" s="40"/>
      <c r="BB29564" s="40"/>
      <c r="BC29564" s="40"/>
      <c r="BD29564" s="50"/>
    </row>
    <row r="29565" spans="51:56" hidden="1" x14ac:dyDescent="0.25">
      <c r="AY29565" s="40"/>
      <c r="AZ29565" s="40"/>
      <c r="BA29565" s="40"/>
      <c r="BB29565" s="40"/>
      <c r="BC29565" s="40"/>
      <c r="BD29565" s="50"/>
    </row>
    <row r="29566" spans="51:56" hidden="1" x14ac:dyDescent="0.25">
      <c r="AY29566" s="40"/>
      <c r="AZ29566" s="40"/>
      <c r="BA29566" s="40"/>
      <c r="BB29566" s="40"/>
      <c r="BC29566" s="40"/>
      <c r="BD29566" s="50"/>
    </row>
    <row r="29567" spans="51:56" hidden="1" x14ac:dyDescent="0.25">
      <c r="AY29567" s="40"/>
      <c r="AZ29567" s="40"/>
      <c r="BA29567" s="40"/>
      <c r="BB29567" s="40"/>
      <c r="BC29567" s="40"/>
      <c r="BD29567" s="50"/>
    </row>
    <row r="29568" spans="51:56" hidden="1" x14ac:dyDescent="0.25">
      <c r="AY29568" s="40"/>
      <c r="AZ29568" s="40"/>
      <c r="BA29568" s="40"/>
      <c r="BB29568" s="40"/>
      <c r="BC29568" s="40"/>
      <c r="BD29568" s="50"/>
    </row>
    <row r="29569" spans="51:56" hidden="1" x14ac:dyDescent="0.25">
      <c r="AY29569" s="40"/>
      <c r="AZ29569" s="40"/>
      <c r="BA29569" s="40"/>
      <c r="BB29569" s="40"/>
      <c r="BC29569" s="40"/>
      <c r="BD29569" s="50"/>
    </row>
    <row r="29570" spans="51:56" hidden="1" x14ac:dyDescent="0.25">
      <c r="AY29570" s="40"/>
      <c r="AZ29570" s="40"/>
      <c r="BA29570" s="40"/>
      <c r="BB29570" s="40"/>
      <c r="BC29570" s="40"/>
      <c r="BD29570" s="50"/>
    </row>
    <row r="29571" spans="51:56" hidden="1" x14ac:dyDescent="0.25">
      <c r="AY29571" s="40"/>
      <c r="AZ29571" s="40"/>
      <c r="BA29571" s="40"/>
      <c r="BB29571" s="40"/>
      <c r="BC29571" s="40"/>
      <c r="BD29571" s="50"/>
    </row>
    <row r="29572" spans="51:56" hidden="1" x14ac:dyDescent="0.25">
      <c r="AY29572" s="40"/>
      <c r="AZ29572" s="40"/>
      <c r="BA29572" s="40"/>
      <c r="BB29572" s="40"/>
      <c r="BC29572" s="40"/>
      <c r="BD29572" s="50"/>
    </row>
    <row r="29573" spans="51:56" hidden="1" x14ac:dyDescent="0.25">
      <c r="AY29573" s="40"/>
      <c r="AZ29573" s="40"/>
      <c r="BA29573" s="40"/>
      <c r="BB29573" s="40"/>
      <c r="BC29573" s="40"/>
      <c r="BD29573" s="50"/>
    </row>
    <row r="29574" spans="51:56" hidden="1" x14ac:dyDescent="0.25">
      <c r="AY29574" s="40"/>
      <c r="AZ29574" s="40"/>
      <c r="BA29574" s="40"/>
      <c r="BB29574" s="40"/>
      <c r="BC29574" s="40"/>
      <c r="BD29574" s="50"/>
    </row>
    <row r="29575" spans="51:56" hidden="1" x14ac:dyDescent="0.25">
      <c r="AY29575" s="40"/>
      <c r="AZ29575" s="40"/>
      <c r="BA29575" s="40"/>
      <c r="BB29575" s="40"/>
      <c r="BC29575" s="40"/>
      <c r="BD29575" s="50"/>
    </row>
    <row r="29576" spans="51:56" hidden="1" x14ac:dyDescent="0.25">
      <c r="AY29576" s="40"/>
      <c r="AZ29576" s="40"/>
      <c r="BA29576" s="40"/>
      <c r="BB29576" s="40"/>
      <c r="BC29576" s="40"/>
      <c r="BD29576" s="50"/>
    </row>
    <row r="29577" spans="51:56" hidden="1" x14ac:dyDescent="0.25">
      <c r="AY29577" s="40"/>
      <c r="AZ29577" s="40"/>
      <c r="BA29577" s="40"/>
      <c r="BB29577" s="40"/>
      <c r="BC29577" s="40"/>
      <c r="BD29577" s="50"/>
    </row>
    <row r="29578" spans="51:56" hidden="1" x14ac:dyDescent="0.25">
      <c r="AY29578" s="40"/>
      <c r="AZ29578" s="40"/>
      <c r="BA29578" s="40"/>
      <c r="BB29578" s="40"/>
      <c r="BC29578" s="40"/>
      <c r="BD29578" s="50"/>
    </row>
    <row r="29579" spans="51:56" hidden="1" x14ac:dyDescent="0.25">
      <c r="AY29579" s="40"/>
      <c r="AZ29579" s="40"/>
      <c r="BA29579" s="40"/>
      <c r="BB29579" s="40"/>
      <c r="BC29579" s="40"/>
      <c r="BD29579" s="50"/>
    </row>
    <row r="29580" spans="51:56" hidden="1" x14ac:dyDescent="0.25">
      <c r="AY29580" s="40"/>
      <c r="AZ29580" s="40"/>
      <c r="BA29580" s="40"/>
      <c r="BB29580" s="40"/>
      <c r="BC29580" s="40"/>
      <c r="BD29580" s="50"/>
    </row>
    <row r="29581" spans="51:56" hidden="1" x14ac:dyDescent="0.25">
      <c r="AY29581" s="40"/>
      <c r="AZ29581" s="40"/>
      <c r="BA29581" s="40"/>
      <c r="BB29581" s="40"/>
      <c r="BC29581" s="40"/>
      <c r="BD29581" s="50"/>
    </row>
    <row r="29582" spans="51:56" hidden="1" x14ac:dyDescent="0.25">
      <c r="AY29582" s="40"/>
      <c r="AZ29582" s="40"/>
      <c r="BA29582" s="40"/>
      <c r="BB29582" s="40"/>
      <c r="BC29582" s="40"/>
      <c r="BD29582" s="50"/>
    </row>
    <row r="29583" spans="51:56" hidden="1" x14ac:dyDescent="0.25">
      <c r="AY29583" s="40"/>
      <c r="AZ29583" s="40"/>
      <c r="BA29583" s="40"/>
      <c r="BB29583" s="40"/>
      <c r="BC29583" s="40"/>
      <c r="BD29583" s="50"/>
    </row>
    <row r="29584" spans="51:56" hidden="1" x14ac:dyDescent="0.25">
      <c r="AY29584" s="40"/>
      <c r="AZ29584" s="40"/>
      <c r="BA29584" s="40"/>
      <c r="BB29584" s="40"/>
      <c r="BC29584" s="40"/>
      <c r="BD29584" s="50"/>
    </row>
    <row r="29585" spans="51:56" hidden="1" x14ac:dyDescent="0.25">
      <c r="AY29585" s="40"/>
      <c r="AZ29585" s="40"/>
      <c r="BA29585" s="40"/>
      <c r="BB29585" s="40"/>
      <c r="BC29585" s="40"/>
      <c r="BD29585" s="50"/>
    </row>
    <row r="29586" spans="51:56" hidden="1" x14ac:dyDescent="0.25">
      <c r="AY29586" s="40"/>
      <c r="AZ29586" s="40"/>
      <c r="BA29586" s="40"/>
      <c r="BB29586" s="40"/>
      <c r="BC29586" s="40"/>
      <c r="BD29586" s="50"/>
    </row>
    <row r="29587" spans="51:56" hidden="1" x14ac:dyDescent="0.25">
      <c r="AY29587" s="40"/>
      <c r="AZ29587" s="40"/>
      <c r="BA29587" s="40"/>
      <c r="BB29587" s="40"/>
      <c r="BC29587" s="40"/>
      <c r="BD29587" s="50"/>
    </row>
    <row r="29588" spans="51:56" hidden="1" x14ac:dyDescent="0.25">
      <c r="AY29588" s="40"/>
      <c r="AZ29588" s="40"/>
      <c r="BA29588" s="40"/>
      <c r="BB29588" s="40"/>
      <c r="BC29588" s="40"/>
      <c r="BD29588" s="50"/>
    </row>
    <row r="29589" spans="51:56" hidden="1" x14ac:dyDescent="0.25">
      <c r="AY29589" s="40"/>
      <c r="AZ29589" s="40"/>
      <c r="BA29589" s="40"/>
      <c r="BB29589" s="40"/>
      <c r="BC29589" s="40"/>
      <c r="BD29589" s="50"/>
    </row>
    <row r="29590" spans="51:56" hidden="1" x14ac:dyDescent="0.25">
      <c r="AY29590" s="40"/>
      <c r="AZ29590" s="40"/>
      <c r="BA29590" s="40"/>
      <c r="BB29590" s="40"/>
      <c r="BC29590" s="40"/>
      <c r="BD29590" s="50"/>
    </row>
    <row r="29591" spans="51:56" hidden="1" x14ac:dyDescent="0.25">
      <c r="AY29591" s="40"/>
      <c r="AZ29591" s="40"/>
      <c r="BA29591" s="40"/>
      <c r="BB29591" s="40"/>
      <c r="BC29591" s="40"/>
      <c r="BD29591" s="50"/>
    </row>
    <row r="29592" spans="51:56" hidden="1" x14ac:dyDescent="0.25">
      <c r="AY29592" s="40"/>
      <c r="AZ29592" s="40"/>
      <c r="BA29592" s="40"/>
      <c r="BB29592" s="40"/>
      <c r="BC29592" s="40"/>
      <c r="BD29592" s="50"/>
    </row>
    <row r="29593" spans="51:56" hidden="1" x14ac:dyDescent="0.25">
      <c r="AY29593" s="40"/>
      <c r="AZ29593" s="40"/>
      <c r="BA29593" s="40"/>
      <c r="BB29593" s="40"/>
      <c r="BC29593" s="40"/>
      <c r="BD29593" s="50"/>
    </row>
    <row r="29594" spans="51:56" hidden="1" x14ac:dyDescent="0.25">
      <c r="AY29594" s="40"/>
      <c r="AZ29594" s="40"/>
      <c r="BA29594" s="40"/>
      <c r="BB29594" s="40"/>
      <c r="BC29594" s="40"/>
      <c r="BD29594" s="50"/>
    </row>
    <row r="29595" spans="51:56" hidden="1" x14ac:dyDescent="0.25">
      <c r="AY29595" s="40"/>
      <c r="AZ29595" s="40"/>
      <c r="BA29595" s="40"/>
      <c r="BB29595" s="40"/>
      <c r="BC29595" s="40"/>
      <c r="BD29595" s="50"/>
    </row>
    <row r="29596" spans="51:56" hidden="1" x14ac:dyDescent="0.25">
      <c r="AY29596" s="40"/>
      <c r="AZ29596" s="40"/>
      <c r="BA29596" s="40"/>
      <c r="BB29596" s="40"/>
      <c r="BC29596" s="40"/>
      <c r="BD29596" s="50"/>
    </row>
    <row r="29597" spans="51:56" hidden="1" x14ac:dyDescent="0.25">
      <c r="AY29597" s="40"/>
      <c r="AZ29597" s="40"/>
      <c r="BA29597" s="40"/>
      <c r="BB29597" s="40"/>
      <c r="BC29597" s="40"/>
      <c r="BD29597" s="50"/>
    </row>
    <row r="29598" spans="51:56" hidden="1" x14ac:dyDescent="0.25">
      <c r="AY29598" s="40"/>
      <c r="AZ29598" s="40"/>
      <c r="BA29598" s="40"/>
      <c r="BB29598" s="40"/>
      <c r="BC29598" s="40"/>
      <c r="BD29598" s="50"/>
    </row>
    <row r="29599" spans="51:56" hidden="1" x14ac:dyDescent="0.25">
      <c r="AY29599" s="40"/>
      <c r="AZ29599" s="40"/>
      <c r="BA29599" s="40"/>
      <c r="BB29599" s="40"/>
      <c r="BC29599" s="40"/>
      <c r="BD29599" s="50"/>
    </row>
    <row r="29600" spans="51:56" hidden="1" x14ac:dyDescent="0.25">
      <c r="AY29600" s="40"/>
      <c r="AZ29600" s="40"/>
      <c r="BA29600" s="40"/>
      <c r="BB29600" s="40"/>
      <c r="BC29600" s="40"/>
      <c r="BD29600" s="50"/>
    </row>
    <row r="29601" spans="51:56" hidden="1" x14ac:dyDescent="0.25">
      <c r="AY29601" s="40"/>
      <c r="AZ29601" s="40"/>
      <c r="BA29601" s="40"/>
      <c r="BB29601" s="40"/>
      <c r="BC29601" s="40"/>
      <c r="BD29601" s="50"/>
    </row>
    <row r="29602" spans="51:56" hidden="1" x14ac:dyDescent="0.25">
      <c r="AY29602" s="40"/>
      <c r="AZ29602" s="40"/>
      <c r="BA29602" s="40"/>
      <c r="BB29602" s="40"/>
      <c r="BC29602" s="40"/>
      <c r="BD29602" s="50"/>
    </row>
    <row r="29603" spans="51:56" hidden="1" x14ac:dyDescent="0.25">
      <c r="AY29603" s="40"/>
      <c r="AZ29603" s="40"/>
      <c r="BA29603" s="40"/>
      <c r="BB29603" s="40"/>
      <c r="BC29603" s="40"/>
      <c r="BD29603" s="50"/>
    </row>
    <row r="29604" spans="51:56" hidden="1" x14ac:dyDescent="0.25">
      <c r="AY29604" s="40"/>
      <c r="AZ29604" s="40"/>
      <c r="BA29604" s="40"/>
      <c r="BB29604" s="40"/>
      <c r="BC29604" s="40"/>
      <c r="BD29604" s="50"/>
    </row>
    <row r="29605" spans="51:56" hidden="1" x14ac:dyDescent="0.25">
      <c r="AY29605" s="40"/>
      <c r="AZ29605" s="40"/>
      <c r="BA29605" s="40"/>
      <c r="BB29605" s="40"/>
      <c r="BC29605" s="40"/>
      <c r="BD29605" s="50"/>
    </row>
    <row r="29606" spans="51:56" hidden="1" x14ac:dyDescent="0.25">
      <c r="AY29606" s="40"/>
      <c r="AZ29606" s="40"/>
      <c r="BA29606" s="40"/>
      <c r="BB29606" s="40"/>
      <c r="BC29606" s="40"/>
      <c r="BD29606" s="50"/>
    </row>
    <row r="29607" spans="51:56" hidden="1" x14ac:dyDescent="0.25">
      <c r="AY29607" s="40"/>
      <c r="AZ29607" s="40"/>
      <c r="BA29607" s="40"/>
      <c r="BB29607" s="40"/>
      <c r="BC29607" s="40"/>
      <c r="BD29607" s="50"/>
    </row>
    <row r="29608" spans="51:56" hidden="1" x14ac:dyDescent="0.25">
      <c r="AY29608" s="40"/>
      <c r="AZ29608" s="40"/>
      <c r="BA29608" s="40"/>
      <c r="BB29608" s="40"/>
      <c r="BC29608" s="40"/>
      <c r="BD29608" s="50"/>
    </row>
    <row r="29609" spans="51:56" hidden="1" x14ac:dyDescent="0.25">
      <c r="AY29609" s="40"/>
      <c r="AZ29609" s="40"/>
      <c r="BA29609" s="40"/>
      <c r="BB29609" s="40"/>
      <c r="BC29609" s="40"/>
      <c r="BD29609" s="50"/>
    </row>
    <row r="29610" spans="51:56" hidden="1" x14ac:dyDescent="0.25">
      <c r="AY29610" s="40"/>
      <c r="AZ29610" s="40"/>
      <c r="BA29610" s="40"/>
      <c r="BB29610" s="40"/>
      <c r="BC29610" s="40"/>
      <c r="BD29610" s="50"/>
    </row>
    <row r="29611" spans="51:56" hidden="1" x14ac:dyDescent="0.25">
      <c r="AY29611" s="40"/>
      <c r="AZ29611" s="40"/>
      <c r="BA29611" s="40"/>
      <c r="BB29611" s="40"/>
      <c r="BC29611" s="40"/>
      <c r="BD29611" s="50"/>
    </row>
    <row r="29612" spans="51:56" hidden="1" x14ac:dyDescent="0.25">
      <c r="AY29612" s="40"/>
      <c r="AZ29612" s="40"/>
      <c r="BA29612" s="40"/>
      <c r="BB29612" s="40"/>
      <c r="BC29612" s="40"/>
      <c r="BD29612" s="50"/>
    </row>
    <row r="29613" spans="51:56" hidden="1" x14ac:dyDescent="0.25">
      <c r="AY29613" s="40"/>
      <c r="AZ29613" s="40"/>
      <c r="BA29613" s="40"/>
      <c r="BB29613" s="40"/>
      <c r="BC29613" s="40"/>
      <c r="BD29613" s="50"/>
    </row>
    <row r="29614" spans="51:56" hidden="1" x14ac:dyDescent="0.25">
      <c r="AY29614" s="40"/>
      <c r="AZ29614" s="40"/>
      <c r="BA29614" s="40"/>
      <c r="BB29614" s="40"/>
      <c r="BC29614" s="40"/>
      <c r="BD29614" s="50"/>
    </row>
    <row r="29615" spans="51:56" hidden="1" x14ac:dyDescent="0.25">
      <c r="AY29615" s="40"/>
      <c r="AZ29615" s="40"/>
      <c r="BA29615" s="40"/>
      <c r="BB29615" s="40"/>
      <c r="BC29615" s="40"/>
      <c r="BD29615" s="50"/>
    </row>
    <row r="29616" spans="51:56" hidden="1" x14ac:dyDescent="0.25">
      <c r="AY29616" s="40"/>
      <c r="AZ29616" s="40"/>
      <c r="BA29616" s="40"/>
      <c r="BB29616" s="40"/>
      <c r="BC29616" s="40"/>
      <c r="BD29616" s="50"/>
    </row>
    <row r="29617" spans="51:56" hidden="1" x14ac:dyDescent="0.25">
      <c r="AY29617" s="40"/>
      <c r="AZ29617" s="40"/>
      <c r="BA29617" s="40"/>
      <c r="BB29617" s="40"/>
      <c r="BC29617" s="40"/>
      <c r="BD29617" s="50"/>
    </row>
    <row r="29618" spans="51:56" hidden="1" x14ac:dyDescent="0.25">
      <c r="AY29618" s="40"/>
      <c r="AZ29618" s="40"/>
      <c r="BA29618" s="40"/>
      <c r="BB29618" s="40"/>
      <c r="BC29618" s="40"/>
      <c r="BD29618" s="50"/>
    </row>
    <row r="29619" spans="51:56" hidden="1" x14ac:dyDescent="0.25">
      <c r="AY29619" s="40"/>
      <c r="AZ29619" s="40"/>
      <c r="BA29619" s="40"/>
      <c r="BB29619" s="40"/>
      <c r="BC29619" s="40"/>
      <c r="BD29619" s="50"/>
    </row>
    <row r="29620" spans="51:56" hidden="1" x14ac:dyDescent="0.25">
      <c r="AY29620" s="40"/>
      <c r="AZ29620" s="40"/>
      <c r="BA29620" s="40"/>
      <c r="BB29620" s="40"/>
      <c r="BC29620" s="40"/>
      <c r="BD29620" s="50"/>
    </row>
    <row r="29621" spans="51:56" hidden="1" x14ac:dyDescent="0.25">
      <c r="AY29621" s="40"/>
      <c r="AZ29621" s="40"/>
      <c r="BA29621" s="40"/>
      <c r="BB29621" s="40"/>
      <c r="BC29621" s="40"/>
      <c r="BD29621" s="50"/>
    </row>
    <row r="29622" spans="51:56" hidden="1" x14ac:dyDescent="0.25">
      <c r="AY29622" s="40"/>
      <c r="AZ29622" s="40"/>
      <c r="BA29622" s="40"/>
      <c r="BB29622" s="40"/>
      <c r="BC29622" s="40"/>
      <c r="BD29622" s="50"/>
    </row>
    <row r="29623" spans="51:56" hidden="1" x14ac:dyDescent="0.25">
      <c r="AY29623" s="40"/>
      <c r="AZ29623" s="40"/>
      <c r="BA29623" s="40"/>
      <c r="BB29623" s="40"/>
      <c r="BC29623" s="40"/>
      <c r="BD29623" s="50"/>
    </row>
    <row r="29624" spans="51:56" hidden="1" x14ac:dyDescent="0.25">
      <c r="AY29624" s="40"/>
      <c r="AZ29624" s="40"/>
      <c r="BA29624" s="40"/>
      <c r="BB29624" s="40"/>
      <c r="BC29624" s="40"/>
      <c r="BD29624" s="50"/>
    </row>
    <row r="29625" spans="51:56" hidden="1" x14ac:dyDescent="0.25">
      <c r="AY29625" s="40"/>
      <c r="AZ29625" s="40"/>
      <c r="BA29625" s="40"/>
      <c r="BB29625" s="40"/>
      <c r="BC29625" s="40"/>
      <c r="BD29625" s="50"/>
    </row>
    <row r="29626" spans="51:56" hidden="1" x14ac:dyDescent="0.25">
      <c r="AY29626" s="40"/>
      <c r="AZ29626" s="40"/>
      <c r="BA29626" s="40"/>
      <c r="BB29626" s="40"/>
      <c r="BC29626" s="40"/>
      <c r="BD29626" s="50"/>
    </row>
    <row r="29627" spans="51:56" hidden="1" x14ac:dyDescent="0.25">
      <c r="AY29627" s="40"/>
      <c r="AZ29627" s="40"/>
      <c r="BA29627" s="40"/>
      <c r="BB29627" s="40"/>
      <c r="BC29627" s="40"/>
      <c r="BD29627" s="50"/>
    </row>
    <row r="29628" spans="51:56" hidden="1" x14ac:dyDescent="0.25">
      <c r="AY29628" s="40"/>
      <c r="AZ29628" s="40"/>
      <c r="BA29628" s="40"/>
      <c r="BB29628" s="40"/>
      <c r="BC29628" s="40"/>
      <c r="BD29628" s="50"/>
    </row>
    <row r="29629" spans="51:56" hidden="1" x14ac:dyDescent="0.25">
      <c r="AY29629" s="40"/>
      <c r="AZ29629" s="40"/>
      <c r="BA29629" s="40"/>
      <c r="BB29629" s="40"/>
      <c r="BC29629" s="40"/>
      <c r="BD29629" s="50"/>
    </row>
    <row r="29630" spans="51:56" hidden="1" x14ac:dyDescent="0.25">
      <c r="AY29630" s="40"/>
      <c r="AZ29630" s="40"/>
      <c r="BA29630" s="40"/>
      <c r="BB29630" s="40"/>
      <c r="BC29630" s="40"/>
      <c r="BD29630" s="50"/>
    </row>
    <row r="29631" spans="51:56" hidden="1" x14ac:dyDescent="0.25">
      <c r="AY29631" s="40"/>
      <c r="AZ29631" s="40"/>
      <c r="BA29631" s="40"/>
      <c r="BB29631" s="40"/>
      <c r="BC29631" s="40"/>
      <c r="BD29631" s="50"/>
    </row>
    <row r="29632" spans="51:56" hidden="1" x14ac:dyDescent="0.25">
      <c r="AY29632" s="40"/>
      <c r="AZ29632" s="40"/>
      <c r="BA29632" s="40"/>
      <c r="BB29632" s="40"/>
      <c r="BC29632" s="40"/>
      <c r="BD29632" s="50"/>
    </row>
    <row r="29633" spans="51:56" hidden="1" x14ac:dyDescent="0.25">
      <c r="AY29633" s="40"/>
      <c r="AZ29633" s="40"/>
      <c r="BA29633" s="40"/>
      <c r="BB29633" s="40"/>
      <c r="BC29633" s="40"/>
      <c r="BD29633" s="50"/>
    </row>
    <row r="29634" spans="51:56" hidden="1" x14ac:dyDescent="0.25">
      <c r="AY29634" s="40"/>
      <c r="AZ29634" s="40"/>
      <c r="BA29634" s="40"/>
      <c r="BB29634" s="40"/>
      <c r="BC29634" s="40"/>
      <c r="BD29634" s="50"/>
    </row>
    <row r="29635" spans="51:56" hidden="1" x14ac:dyDescent="0.25">
      <c r="AY29635" s="40"/>
      <c r="AZ29635" s="40"/>
      <c r="BA29635" s="40"/>
      <c r="BB29635" s="40"/>
      <c r="BC29635" s="40"/>
      <c r="BD29635" s="50"/>
    </row>
    <row r="29636" spans="51:56" hidden="1" x14ac:dyDescent="0.25">
      <c r="AY29636" s="40"/>
      <c r="AZ29636" s="40"/>
      <c r="BA29636" s="40"/>
      <c r="BB29636" s="40"/>
      <c r="BC29636" s="40"/>
      <c r="BD29636" s="50"/>
    </row>
    <row r="29637" spans="51:56" hidden="1" x14ac:dyDescent="0.25">
      <c r="AY29637" s="40"/>
      <c r="AZ29637" s="40"/>
      <c r="BA29637" s="40"/>
      <c r="BB29637" s="40"/>
      <c r="BC29637" s="40"/>
      <c r="BD29637" s="50"/>
    </row>
    <row r="29638" spans="51:56" hidden="1" x14ac:dyDescent="0.25">
      <c r="AY29638" s="40"/>
      <c r="AZ29638" s="40"/>
      <c r="BA29638" s="40"/>
      <c r="BB29638" s="40"/>
      <c r="BC29638" s="40"/>
      <c r="BD29638" s="50"/>
    </row>
    <row r="29639" spans="51:56" hidden="1" x14ac:dyDescent="0.25">
      <c r="AY29639" s="40"/>
      <c r="AZ29639" s="40"/>
      <c r="BA29639" s="40"/>
      <c r="BB29639" s="40"/>
      <c r="BC29639" s="40"/>
      <c r="BD29639" s="50"/>
    </row>
    <row r="29640" spans="51:56" hidden="1" x14ac:dyDescent="0.25">
      <c r="AY29640" s="40"/>
      <c r="AZ29640" s="40"/>
      <c r="BA29640" s="40"/>
      <c r="BB29640" s="40"/>
      <c r="BC29640" s="40"/>
      <c r="BD29640" s="50"/>
    </row>
    <row r="29641" spans="51:56" hidden="1" x14ac:dyDescent="0.25">
      <c r="AY29641" s="40"/>
      <c r="AZ29641" s="40"/>
      <c r="BA29641" s="40"/>
      <c r="BB29641" s="40"/>
      <c r="BC29641" s="40"/>
      <c r="BD29641" s="50"/>
    </row>
    <row r="29642" spans="51:56" hidden="1" x14ac:dyDescent="0.25">
      <c r="AY29642" s="40"/>
      <c r="AZ29642" s="40"/>
      <c r="BA29642" s="40"/>
      <c r="BB29642" s="40"/>
      <c r="BC29642" s="40"/>
      <c r="BD29642" s="50"/>
    </row>
    <row r="29643" spans="51:56" hidden="1" x14ac:dyDescent="0.25">
      <c r="AY29643" s="40"/>
      <c r="AZ29643" s="40"/>
      <c r="BA29643" s="40"/>
      <c r="BB29643" s="40"/>
      <c r="BC29643" s="40"/>
      <c r="BD29643" s="50"/>
    </row>
    <row r="29644" spans="51:56" hidden="1" x14ac:dyDescent="0.25">
      <c r="AY29644" s="40"/>
      <c r="AZ29644" s="40"/>
      <c r="BA29644" s="40"/>
      <c r="BB29644" s="40"/>
      <c r="BC29644" s="40"/>
      <c r="BD29644" s="50"/>
    </row>
    <row r="29645" spans="51:56" hidden="1" x14ac:dyDescent="0.25">
      <c r="AY29645" s="40"/>
      <c r="AZ29645" s="40"/>
      <c r="BA29645" s="40"/>
      <c r="BB29645" s="40"/>
      <c r="BC29645" s="40"/>
      <c r="BD29645" s="50"/>
    </row>
    <row r="29646" spans="51:56" hidden="1" x14ac:dyDescent="0.25">
      <c r="AY29646" s="40"/>
      <c r="AZ29646" s="40"/>
      <c r="BA29646" s="40"/>
      <c r="BB29646" s="40"/>
      <c r="BC29646" s="40"/>
      <c r="BD29646" s="50"/>
    </row>
    <row r="29647" spans="51:56" hidden="1" x14ac:dyDescent="0.25">
      <c r="AY29647" s="40"/>
      <c r="AZ29647" s="40"/>
      <c r="BA29647" s="40"/>
      <c r="BB29647" s="40"/>
      <c r="BC29647" s="40"/>
      <c r="BD29647" s="50"/>
    </row>
    <row r="29648" spans="51:56" hidden="1" x14ac:dyDescent="0.25">
      <c r="AY29648" s="40"/>
      <c r="AZ29648" s="40"/>
      <c r="BA29648" s="40"/>
      <c r="BB29648" s="40"/>
      <c r="BC29648" s="40"/>
      <c r="BD29648" s="50"/>
    </row>
    <row r="29649" spans="51:56" hidden="1" x14ac:dyDescent="0.25">
      <c r="AY29649" s="40"/>
      <c r="AZ29649" s="40"/>
      <c r="BA29649" s="40"/>
      <c r="BB29649" s="40"/>
      <c r="BC29649" s="40"/>
      <c r="BD29649" s="50"/>
    </row>
    <row r="29650" spans="51:56" hidden="1" x14ac:dyDescent="0.25">
      <c r="AY29650" s="40"/>
      <c r="AZ29650" s="40"/>
      <c r="BA29650" s="40"/>
      <c r="BB29650" s="40"/>
      <c r="BC29650" s="40"/>
      <c r="BD29650" s="50"/>
    </row>
    <row r="29651" spans="51:56" hidden="1" x14ac:dyDescent="0.25">
      <c r="AY29651" s="40"/>
      <c r="AZ29651" s="40"/>
      <c r="BA29651" s="40"/>
      <c r="BB29651" s="40"/>
      <c r="BC29651" s="40"/>
      <c r="BD29651" s="50"/>
    </row>
    <row r="29652" spans="51:56" hidden="1" x14ac:dyDescent="0.25">
      <c r="AY29652" s="40"/>
      <c r="AZ29652" s="40"/>
      <c r="BA29652" s="40"/>
      <c r="BB29652" s="40"/>
      <c r="BC29652" s="40"/>
      <c r="BD29652" s="50"/>
    </row>
    <row r="29653" spans="51:56" hidden="1" x14ac:dyDescent="0.25">
      <c r="AY29653" s="40"/>
      <c r="AZ29653" s="40"/>
      <c r="BA29653" s="40"/>
      <c r="BB29653" s="40"/>
      <c r="BC29653" s="40"/>
      <c r="BD29653" s="50"/>
    </row>
    <row r="29654" spans="51:56" hidden="1" x14ac:dyDescent="0.25">
      <c r="AY29654" s="40"/>
      <c r="AZ29654" s="40"/>
      <c r="BA29654" s="40"/>
      <c r="BB29654" s="40"/>
      <c r="BC29654" s="40"/>
      <c r="BD29654" s="50"/>
    </row>
    <row r="29655" spans="51:56" hidden="1" x14ac:dyDescent="0.25">
      <c r="AY29655" s="40"/>
      <c r="AZ29655" s="40"/>
      <c r="BA29655" s="40"/>
      <c r="BB29655" s="40"/>
      <c r="BC29655" s="40"/>
      <c r="BD29655" s="50"/>
    </row>
    <row r="29656" spans="51:56" hidden="1" x14ac:dyDescent="0.25">
      <c r="AY29656" s="40"/>
      <c r="AZ29656" s="40"/>
      <c r="BA29656" s="40"/>
      <c r="BB29656" s="40"/>
      <c r="BC29656" s="40"/>
      <c r="BD29656" s="50"/>
    </row>
    <row r="29657" spans="51:56" hidden="1" x14ac:dyDescent="0.25">
      <c r="AY29657" s="40"/>
      <c r="AZ29657" s="40"/>
      <c r="BA29657" s="40"/>
      <c r="BB29657" s="40"/>
      <c r="BC29657" s="40"/>
      <c r="BD29657" s="50"/>
    </row>
    <row r="29658" spans="51:56" hidden="1" x14ac:dyDescent="0.25">
      <c r="AY29658" s="40"/>
      <c r="AZ29658" s="40"/>
      <c r="BA29658" s="40"/>
      <c r="BB29658" s="40"/>
      <c r="BC29658" s="40"/>
      <c r="BD29658" s="50"/>
    </row>
    <row r="29659" spans="51:56" hidden="1" x14ac:dyDescent="0.25">
      <c r="AY29659" s="40"/>
      <c r="AZ29659" s="40"/>
      <c r="BA29659" s="40"/>
      <c r="BB29659" s="40"/>
      <c r="BC29659" s="40"/>
      <c r="BD29659" s="50"/>
    </row>
    <row r="29660" spans="51:56" hidden="1" x14ac:dyDescent="0.25">
      <c r="AY29660" s="40"/>
      <c r="AZ29660" s="40"/>
      <c r="BA29660" s="40"/>
      <c r="BB29660" s="40"/>
      <c r="BC29660" s="40"/>
      <c r="BD29660" s="50"/>
    </row>
    <row r="29661" spans="51:56" hidden="1" x14ac:dyDescent="0.25">
      <c r="AY29661" s="40"/>
      <c r="AZ29661" s="40"/>
      <c r="BA29661" s="40"/>
      <c r="BB29661" s="40"/>
      <c r="BC29661" s="40"/>
      <c r="BD29661" s="50"/>
    </row>
    <row r="29662" spans="51:56" hidden="1" x14ac:dyDescent="0.25">
      <c r="AY29662" s="40"/>
      <c r="AZ29662" s="40"/>
      <c r="BA29662" s="40"/>
      <c r="BB29662" s="40"/>
      <c r="BC29662" s="40"/>
      <c r="BD29662" s="50"/>
    </row>
    <row r="29663" spans="51:56" hidden="1" x14ac:dyDescent="0.25">
      <c r="AY29663" s="40"/>
      <c r="AZ29663" s="40"/>
      <c r="BA29663" s="40"/>
      <c r="BB29663" s="40"/>
      <c r="BC29663" s="40"/>
      <c r="BD29663" s="50"/>
    </row>
    <row r="29664" spans="51:56" hidden="1" x14ac:dyDescent="0.25">
      <c r="AY29664" s="40"/>
      <c r="AZ29664" s="40"/>
      <c r="BA29664" s="40"/>
      <c r="BB29664" s="40"/>
      <c r="BC29664" s="40"/>
      <c r="BD29664" s="50"/>
    </row>
    <row r="29665" spans="51:56" hidden="1" x14ac:dyDescent="0.25">
      <c r="AY29665" s="40"/>
      <c r="AZ29665" s="40"/>
      <c r="BA29665" s="40"/>
      <c r="BB29665" s="40"/>
      <c r="BC29665" s="40"/>
      <c r="BD29665" s="50"/>
    </row>
    <row r="29666" spans="51:56" hidden="1" x14ac:dyDescent="0.25">
      <c r="AY29666" s="40"/>
      <c r="AZ29666" s="40"/>
      <c r="BA29666" s="40"/>
      <c r="BB29666" s="40"/>
      <c r="BC29666" s="40"/>
      <c r="BD29666" s="50"/>
    </row>
    <row r="29667" spans="51:56" hidden="1" x14ac:dyDescent="0.25">
      <c r="AY29667" s="40"/>
      <c r="AZ29667" s="40"/>
      <c r="BA29667" s="40"/>
      <c r="BB29667" s="40"/>
      <c r="BC29667" s="40"/>
      <c r="BD29667" s="50"/>
    </row>
    <row r="29668" spans="51:56" hidden="1" x14ac:dyDescent="0.25">
      <c r="AY29668" s="40"/>
      <c r="AZ29668" s="40"/>
      <c r="BA29668" s="40"/>
      <c r="BB29668" s="40"/>
      <c r="BC29668" s="40"/>
      <c r="BD29668" s="50"/>
    </row>
    <row r="29669" spans="51:56" hidden="1" x14ac:dyDescent="0.25">
      <c r="AY29669" s="40"/>
      <c r="AZ29669" s="40"/>
      <c r="BA29669" s="40"/>
      <c r="BB29669" s="40"/>
      <c r="BC29669" s="40"/>
      <c r="BD29669" s="50"/>
    </row>
    <row r="29670" spans="51:56" hidden="1" x14ac:dyDescent="0.25">
      <c r="AY29670" s="40"/>
      <c r="AZ29670" s="40"/>
      <c r="BA29670" s="40"/>
      <c r="BB29670" s="40"/>
      <c r="BC29670" s="40"/>
      <c r="BD29670" s="50"/>
    </row>
    <row r="29671" spans="51:56" hidden="1" x14ac:dyDescent="0.25">
      <c r="AY29671" s="40"/>
      <c r="AZ29671" s="40"/>
      <c r="BA29671" s="40"/>
      <c r="BB29671" s="40"/>
      <c r="BC29671" s="40"/>
      <c r="BD29671" s="50"/>
    </row>
    <row r="29672" spans="51:56" hidden="1" x14ac:dyDescent="0.25">
      <c r="AY29672" s="40"/>
      <c r="AZ29672" s="40"/>
      <c r="BA29672" s="40"/>
      <c r="BB29672" s="40"/>
      <c r="BC29672" s="40"/>
      <c r="BD29672" s="50"/>
    </row>
    <row r="29673" spans="51:56" hidden="1" x14ac:dyDescent="0.25">
      <c r="AY29673" s="40"/>
      <c r="AZ29673" s="40"/>
      <c r="BA29673" s="40"/>
      <c r="BB29673" s="40"/>
      <c r="BC29673" s="40"/>
      <c r="BD29673" s="50"/>
    </row>
    <row r="29674" spans="51:56" hidden="1" x14ac:dyDescent="0.25">
      <c r="AY29674" s="40"/>
      <c r="AZ29674" s="40"/>
      <c r="BA29674" s="40"/>
      <c r="BB29674" s="40"/>
      <c r="BC29674" s="40"/>
      <c r="BD29674" s="50"/>
    </row>
    <row r="29675" spans="51:56" hidden="1" x14ac:dyDescent="0.25">
      <c r="AY29675" s="40"/>
      <c r="AZ29675" s="40"/>
      <c r="BA29675" s="40"/>
      <c r="BB29675" s="40"/>
      <c r="BC29675" s="40"/>
      <c r="BD29675" s="50"/>
    </row>
    <row r="29676" spans="51:56" hidden="1" x14ac:dyDescent="0.25">
      <c r="AY29676" s="40"/>
      <c r="AZ29676" s="40"/>
      <c r="BA29676" s="40"/>
      <c r="BB29676" s="40"/>
      <c r="BC29676" s="40"/>
      <c r="BD29676" s="50"/>
    </row>
    <row r="29677" spans="51:56" hidden="1" x14ac:dyDescent="0.25">
      <c r="AY29677" s="40"/>
      <c r="AZ29677" s="40"/>
      <c r="BA29677" s="40"/>
      <c r="BB29677" s="40"/>
      <c r="BC29677" s="40"/>
      <c r="BD29677" s="50"/>
    </row>
    <row r="29678" spans="51:56" hidden="1" x14ac:dyDescent="0.25">
      <c r="AY29678" s="40"/>
      <c r="AZ29678" s="40"/>
      <c r="BA29678" s="40"/>
      <c r="BB29678" s="40"/>
      <c r="BC29678" s="40"/>
      <c r="BD29678" s="50"/>
    </row>
    <row r="29679" spans="51:56" hidden="1" x14ac:dyDescent="0.25">
      <c r="AY29679" s="40"/>
      <c r="AZ29679" s="40"/>
      <c r="BA29679" s="40"/>
      <c r="BB29679" s="40"/>
      <c r="BC29679" s="40"/>
      <c r="BD29679" s="50"/>
    </row>
    <row r="29680" spans="51:56" hidden="1" x14ac:dyDescent="0.25">
      <c r="AY29680" s="40"/>
      <c r="AZ29680" s="40"/>
      <c r="BA29680" s="40"/>
      <c r="BB29680" s="40"/>
      <c r="BC29680" s="40"/>
      <c r="BD29680" s="50"/>
    </row>
    <row r="29681" spans="51:56" hidden="1" x14ac:dyDescent="0.25">
      <c r="AY29681" s="40"/>
      <c r="AZ29681" s="40"/>
      <c r="BA29681" s="40"/>
      <c r="BB29681" s="40"/>
      <c r="BC29681" s="40"/>
      <c r="BD29681" s="50"/>
    </row>
    <row r="29682" spans="51:56" hidden="1" x14ac:dyDescent="0.25">
      <c r="AY29682" s="40"/>
      <c r="AZ29682" s="40"/>
      <c r="BA29682" s="40"/>
      <c r="BB29682" s="40"/>
      <c r="BC29682" s="40"/>
      <c r="BD29682" s="50"/>
    </row>
    <row r="29683" spans="51:56" hidden="1" x14ac:dyDescent="0.25">
      <c r="AY29683" s="40"/>
      <c r="AZ29683" s="40"/>
      <c r="BA29683" s="40"/>
      <c r="BB29683" s="40"/>
      <c r="BC29683" s="40"/>
      <c r="BD29683" s="50"/>
    </row>
    <row r="29684" spans="51:56" hidden="1" x14ac:dyDescent="0.25">
      <c r="AY29684" s="40"/>
      <c r="AZ29684" s="40"/>
      <c r="BA29684" s="40"/>
      <c r="BB29684" s="40"/>
      <c r="BC29684" s="40"/>
      <c r="BD29684" s="50"/>
    </row>
    <row r="29685" spans="51:56" hidden="1" x14ac:dyDescent="0.25">
      <c r="AY29685" s="40"/>
      <c r="AZ29685" s="40"/>
      <c r="BA29685" s="40"/>
      <c r="BB29685" s="40"/>
      <c r="BC29685" s="40"/>
      <c r="BD29685" s="50"/>
    </row>
    <row r="29686" spans="51:56" hidden="1" x14ac:dyDescent="0.25">
      <c r="AY29686" s="40"/>
      <c r="AZ29686" s="40"/>
      <c r="BA29686" s="40"/>
      <c r="BB29686" s="40"/>
      <c r="BC29686" s="40"/>
      <c r="BD29686" s="50"/>
    </row>
    <row r="29687" spans="51:56" hidden="1" x14ac:dyDescent="0.25">
      <c r="AY29687" s="40"/>
      <c r="AZ29687" s="40"/>
      <c r="BA29687" s="40"/>
      <c r="BB29687" s="40"/>
      <c r="BC29687" s="40"/>
      <c r="BD29687" s="50"/>
    </row>
    <row r="29688" spans="51:56" hidden="1" x14ac:dyDescent="0.25">
      <c r="AY29688" s="40"/>
      <c r="AZ29688" s="40"/>
      <c r="BA29688" s="40"/>
      <c r="BB29688" s="40"/>
      <c r="BC29688" s="40"/>
      <c r="BD29688" s="50"/>
    </row>
    <row r="29689" spans="51:56" hidden="1" x14ac:dyDescent="0.25">
      <c r="AY29689" s="40"/>
      <c r="AZ29689" s="40"/>
      <c r="BA29689" s="40"/>
      <c r="BB29689" s="40"/>
      <c r="BC29689" s="40"/>
      <c r="BD29689" s="50"/>
    </row>
    <row r="29690" spans="51:56" hidden="1" x14ac:dyDescent="0.25">
      <c r="AY29690" s="40"/>
      <c r="AZ29690" s="40"/>
      <c r="BA29690" s="40"/>
      <c r="BB29690" s="40"/>
      <c r="BC29690" s="40"/>
      <c r="BD29690" s="50"/>
    </row>
    <row r="29691" spans="51:56" hidden="1" x14ac:dyDescent="0.25">
      <c r="AY29691" s="40"/>
      <c r="AZ29691" s="40"/>
      <c r="BA29691" s="40"/>
      <c r="BB29691" s="40"/>
      <c r="BC29691" s="40"/>
      <c r="BD29691" s="50"/>
    </row>
    <row r="29692" spans="51:56" hidden="1" x14ac:dyDescent="0.25">
      <c r="AY29692" s="40"/>
      <c r="AZ29692" s="40"/>
      <c r="BA29692" s="40"/>
      <c r="BB29692" s="40"/>
      <c r="BC29692" s="40"/>
      <c r="BD29692" s="50"/>
    </row>
    <row r="29693" spans="51:56" hidden="1" x14ac:dyDescent="0.25">
      <c r="AY29693" s="40"/>
      <c r="AZ29693" s="40"/>
      <c r="BA29693" s="40"/>
      <c r="BB29693" s="40"/>
      <c r="BC29693" s="40"/>
      <c r="BD29693" s="50"/>
    </row>
    <row r="29694" spans="51:56" hidden="1" x14ac:dyDescent="0.25">
      <c r="AY29694" s="40"/>
      <c r="AZ29694" s="40"/>
      <c r="BA29694" s="40"/>
      <c r="BB29694" s="40"/>
      <c r="BC29694" s="40"/>
      <c r="BD29694" s="50"/>
    </row>
    <row r="29695" spans="51:56" hidden="1" x14ac:dyDescent="0.25">
      <c r="AY29695" s="40"/>
      <c r="AZ29695" s="40"/>
      <c r="BA29695" s="40"/>
      <c r="BB29695" s="40"/>
      <c r="BC29695" s="40"/>
      <c r="BD29695" s="50"/>
    </row>
    <row r="29696" spans="51:56" hidden="1" x14ac:dyDescent="0.25">
      <c r="AY29696" s="40"/>
      <c r="AZ29696" s="40"/>
      <c r="BA29696" s="40"/>
      <c r="BB29696" s="40"/>
      <c r="BC29696" s="40"/>
      <c r="BD29696" s="50"/>
    </row>
    <row r="29697" spans="51:56" hidden="1" x14ac:dyDescent="0.25">
      <c r="AY29697" s="40"/>
      <c r="AZ29697" s="40"/>
      <c r="BA29697" s="40"/>
      <c r="BB29697" s="40"/>
      <c r="BC29697" s="40"/>
      <c r="BD29697" s="50"/>
    </row>
    <row r="29698" spans="51:56" hidden="1" x14ac:dyDescent="0.25">
      <c r="AY29698" s="40"/>
      <c r="AZ29698" s="40"/>
      <c r="BA29698" s="40"/>
      <c r="BB29698" s="40"/>
      <c r="BC29698" s="40"/>
      <c r="BD29698" s="50"/>
    </row>
    <row r="29699" spans="51:56" hidden="1" x14ac:dyDescent="0.25">
      <c r="AY29699" s="40"/>
      <c r="AZ29699" s="40"/>
      <c r="BA29699" s="40"/>
      <c r="BB29699" s="40"/>
      <c r="BC29699" s="40"/>
      <c r="BD29699" s="50"/>
    </row>
    <row r="29700" spans="51:56" hidden="1" x14ac:dyDescent="0.25">
      <c r="AY29700" s="40"/>
      <c r="AZ29700" s="40"/>
      <c r="BA29700" s="40"/>
      <c r="BB29700" s="40"/>
      <c r="BC29700" s="40"/>
      <c r="BD29700" s="50"/>
    </row>
    <row r="29701" spans="51:56" hidden="1" x14ac:dyDescent="0.25">
      <c r="AY29701" s="40"/>
      <c r="AZ29701" s="40"/>
      <c r="BA29701" s="40"/>
      <c r="BB29701" s="40"/>
      <c r="BC29701" s="40"/>
      <c r="BD29701" s="50"/>
    </row>
    <row r="29702" spans="51:56" hidden="1" x14ac:dyDescent="0.25">
      <c r="AY29702" s="40"/>
      <c r="AZ29702" s="40"/>
      <c r="BA29702" s="40"/>
      <c r="BB29702" s="40"/>
      <c r="BC29702" s="40"/>
      <c r="BD29702" s="50"/>
    </row>
    <row r="29703" spans="51:56" hidden="1" x14ac:dyDescent="0.25">
      <c r="AY29703" s="40"/>
      <c r="AZ29703" s="40"/>
      <c r="BA29703" s="40"/>
      <c r="BB29703" s="40"/>
      <c r="BC29703" s="40"/>
      <c r="BD29703" s="50"/>
    </row>
    <row r="29704" spans="51:56" hidden="1" x14ac:dyDescent="0.25">
      <c r="AY29704" s="40"/>
      <c r="AZ29704" s="40"/>
      <c r="BA29704" s="40"/>
      <c r="BB29704" s="40"/>
      <c r="BC29704" s="40"/>
      <c r="BD29704" s="50"/>
    </row>
    <row r="29705" spans="51:56" hidden="1" x14ac:dyDescent="0.25">
      <c r="AY29705" s="40"/>
      <c r="AZ29705" s="40"/>
      <c r="BA29705" s="40"/>
      <c r="BB29705" s="40"/>
      <c r="BC29705" s="40"/>
      <c r="BD29705" s="50"/>
    </row>
    <row r="29706" spans="51:56" hidden="1" x14ac:dyDescent="0.25">
      <c r="AY29706" s="40"/>
      <c r="AZ29706" s="40"/>
      <c r="BA29706" s="40"/>
      <c r="BB29706" s="40"/>
      <c r="BC29706" s="40"/>
      <c r="BD29706" s="50"/>
    </row>
    <row r="29707" spans="51:56" hidden="1" x14ac:dyDescent="0.25">
      <c r="AY29707" s="40"/>
      <c r="AZ29707" s="40"/>
      <c r="BA29707" s="40"/>
      <c r="BB29707" s="40"/>
      <c r="BC29707" s="40"/>
      <c r="BD29707" s="50"/>
    </row>
    <row r="29708" spans="51:56" hidden="1" x14ac:dyDescent="0.25">
      <c r="AY29708" s="40"/>
      <c r="AZ29708" s="40"/>
      <c r="BA29708" s="40"/>
      <c r="BB29708" s="40"/>
      <c r="BC29708" s="40"/>
      <c r="BD29708" s="50"/>
    </row>
    <row r="29709" spans="51:56" hidden="1" x14ac:dyDescent="0.25">
      <c r="AY29709" s="40"/>
      <c r="AZ29709" s="40"/>
      <c r="BA29709" s="40"/>
      <c r="BB29709" s="40"/>
      <c r="BC29709" s="40"/>
      <c r="BD29709" s="50"/>
    </row>
    <row r="29710" spans="51:56" hidden="1" x14ac:dyDescent="0.25">
      <c r="AY29710" s="40"/>
      <c r="AZ29710" s="40"/>
      <c r="BA29710" s="40"/>
      <c r="BB29710" s="40"/>
      <c r="BC29710" s="40"/>
      <c r="BD29710" s="50"/>
    </row>
    <row r="29711" spans="51:56" hidden="1" x14ac:dyDescent="0.25">
      <c r="AY29711" s="40"/>
      <c r="AZ29711" s="40"/>
      <c r="BA29711" s="40"/>
      <c r="BB29711" s="40"/>
      <c r="BC29711" s="40"/>
      <c r="BD29711" s="50"/>
    </row>
    <row r="29712" spans="51:56" hidden="1" x14ac:dyDescent="0.25">
      <c r="AY29712" s="40"/>
      <c r="AZ29712" s="40"/>
      <c r="BA29712" s="40"/>
      <c r="BB29712" s="40"/>
      <c r="BC29712" s="40"/>
      <c r="BD29712" s="50"/>
    </row>
    <row r="29713" spans="51:56" hidden="1" x14ac:dyDescent="0.25">
      <c r="AY29713" s="40"/>
      <c r="AZ29713" s="40"/>
      <c r="BA29713" s="40"/>
      <c r="BB29713" s="40"/>
      <c r="BC29713" s="40"/>
      <c r="BD29713" s="50"/>
    </row>
    <row r="29714" spans="51:56" hidden="1" x14ac:dyDescent="0.25">
      <c r="AY29714" s="40"/>
      <c r="AZ29714" s="40"/>
      <c r="BA29714" s="40"/>
      <c r="BB29714" s="40"/>
      <c r="BC29714" s="40"/>
      <c r="BD29714" s="50"/>
    </row>
    <row r="29715" spans="51:56" hidden="1" x14ac:dyDescent="0.25">
      <c r="AY29715" s="40"/>
      <c r="AZ29715" s="40"/>
      <c r="BA29715" s="40"/>
      <c r="BB29715" s="40"/>
      <c r="BC29715" s="40"/>
      <c r="BD29715" s="50"/>
    </row>
    <row r="29716" spans="51:56" hidden="1" x14ac:dyDescent="0.25">
      <c r="AY29716" s="40"/>
      <c r="AZ29716" s="40"/>
      <c r="BA29716" s="40"/>
      <c r="BB29716" s="40"/>
      <c r="BC29716" s="40"/>
      <c r="BD29716" s="50"/>
    </row>
    <row r="29717" spans="51:56" hidden="1" x14ac:dyDescent="0.25">
      <c r="AY29717" s="40"/>
      <c r="AZ29717" s="40"/>
      <c r="BA29717" s="40"/>
      <c r="BB29717" s="40"/>
      <c r="BC29717" s="40"/>
      <c r="BD29717" s="50"/>
    </row>
    <row r="29718" spans="51:56" hidden="1" x14ac:dyDescent="0.25">
      <c r="AY29718" s="40"/>
      <c r="AZ29718" s="40"/>
      <c r="BA29718" s="40"/>
      <c r="BB29718" s="40"/>
      <c r="BC29718" s="40"/>
      <c r="BD29718" s="50"/>
    </row>
    <row r="29719" spans="51:56" hidden="1" x14ac:dyDescent="0.25">
      <c r="AY29719" s="40"/>
      <c r="AZ29719" s="40"/>
      <c r="BA29719" s="40"/>
      <c r="BB29719" s="40"/>
      <c r="BC29719" s="40"/>
      <c r="BD29719" s="50"/>
    </row>
    <row r="29720" spans="51:56" hidden="1" x14ac:dyDescent="0.25">
      <c r="AY29720" s="40"/>
      <c r="AZ29720" s="40"/>
      <c r="BA29720" s="40"/>
      <c r="BB29720" s="40"/>
      <c r="BC29720" s="40"/>
      <c r="BD29720" s="50"/>
    </row>
    <row r="29721" spans="51:56" hidden="1" x14ac:dyDescent="0.25">
      <c r="AY29721" s="40"/>
      <c r="AZ29721" s="40"/>
      <c r="BA29721" s="40"/>
      <c r="BB29721" s="40"/>
      <c r="BC29721" s="40"/>
      <c r="BD29721" s="50"/>
    </row>
    <row r="29722" spans="51:56" hidden="1" x14ac:dyDescent="0.25">
      <c r="AY29722" s="40"/>
      <c r="AZ29722" s="40"/>
      <c r="BA29722" s="40"/>
      <c r="BB29722" s="40"/>
      <c r="BC29722" s="40"/>
      <c r="BD29722" s="50"/>
    </row>
    <row r="29723" spans="51:56" hidden="1" x14ac:dyDescent="0.25">
      <c r="AY29723" s="40"/>
      <c r="AZ29723" s="40"/>
      <c r="BA29723" s="40"/>
      <c r="BB29723" s="40"/>
      <c r="BC29723" s="40"/>
      <c r="BD29723" s="50"/>
    </row>
    <row r="29724" spans="51:56" hidden="1" x14ac:dyDescent="0.25">
      <c r="AY29724" s="40"/>
      <c r="AZ29724" s="40"/>
      <c r="BA29724" s="40"/>
      <c r="BB29724" s="40"/>
      <c r="BC29724" s="40"/>
      <c r="BD29724" s="50"/>
    </row>
    <row r="29725" spans="51:56" hidden="1" x14ac:dyDescent="0.25">
      <c r="AY29725" s="40"/>
      <c r="AZ29725" s="40"/>
      <c r="BA29725" s="40"/>
      <c r="BB29725" s="40"/>
      <c r="BC29725" s="40"/>
      <c r="BD29725" s="50"/>
    </row>
    <row r="29726" spans="51:56" hidden="1" x14ac:dyDescent="0.25">
      <c r="AY29726" s="40"/>
      <c r="AZ29726" s="40"/>
      <c r="BA29726" s="40"/>
      <c r="BB29726" s="40"/>
      <c r="BC29726" s="40"/>
      <c r="BD29726" s="50"/>
    </row>
    <row r="29727" spans="51:56" hidden="1" x14ac:dyDescent="0.25">
      <c r="AY29727" s="40"/>
      <c r="AZ29727" s="40"/>
      <c r="BA29727" s="40"/>
      <c r="BB29727" s="40"/>
      <c r="BC29727" s="40"/>
      <c r="BD29727" s="50"/>
    </row>
    <row r="29728" spans="51:56" hidden="1" x14ac:dyDescent="0.25">
      <c r="AY29728" s="40"/>
      <c r="AZ29728" s="40"/>
      <c r="BA29728" s="40"/>
      <c r="BB29728" s="40"/>
      <c r="BC29728" s="40"/>
      <c r="BD29728" s="50"/>
    </row>
    <row r="29729" spans="51:56" hidden="1" x14ac:dyDescent="0.25">
      <c r="AY29729" s="40"/>
      <c r="AZ29729" s="40"/>
      <c r="BA29729" s="40"/>
      <c r="BB29729" s="40"/>
      <c r="BC29729" s="40"/>
      <c r="BD29729" s="50"/>
    </row>
    <row r="29730" spans="51:56" hidden="1" x14ac:dyDescent="0.25">
      <c r="AY29730" s="40"/>
      <c r="AZ29730" s="40"/>
      <c r="BA29730" s="40"/>
      <c r="BB29730" s="40"/>
      <c r="BC29730" s="40"/>
      <c r="BD29730" s="50"/>
    </row>
    <row r="29731" spans="51:56" hidden="1" x14ac:dyDescent="0.25">
      <c r="AY29731" s="40"/>
      <c r="AZ29731" s="40"/>
      <c r="BA29731" s="40"/>
      <c r="BB29731" s="40"/>
      <c r="BC29731" s="40"/>
      <c r="BD29731" s="50"/>
    </row>
    <row r="29732" spans="51:56" hidden="1" x14ac:dyDescent="0.25">
      <c r="AY29732" s="40"/>
      <c r="AZ29732" s="40"/>
      <c r="BA29732" s="40"/>
      <c r="BB29732" s="40"/>
      <c r="BC29732" s="40"/>
      <c r="BD29732" s="50"/>
    </row>
    <row r="29733" spans="51:56" hidden="1" x14ac:dyDescent="0.25">
      <c r="AY29733" s="40"/>
      <c r="AZ29733" s="40"/>
      <c r="BA29733" s="40"/>
      <c r="BB29733" s="40"/>
      <c r="BC29733" s="40"/>
      <c r="BD29733" s="50"/>
    </row>
    <row r="29734" spans="51:56" hidden="1" x14ac:dyDescent="0.25">
      <c r="AY29734" s="40"/>
      <c r="AZ29734" s="40"/>
      <c r="BA29734" s="40"/>
      <c r="BB29734" s="40"/>
      <c r="BC29734" s="40"/>
      <c r="BD29734" s="50"/>
    </row>
    <row r="29735" spans="51:56" hidden="1" x14ac:dyDescent="0.25">
      <c r="AY29735" s="40"/>
      <c r="AZ29735" s="40"/>
      <c r="BA29735" s="40"/>
      <c r="BB29735" s="40"/>
      <c r="BC29735" s="40"/>
      <c r="BD29735" s="50"/>
    </row>
    <row r="29736" spans="51:56" hidden="1" x14ac:dyDescent="0.25">
      <c r="AY29736" s="40"/>
      <c r="AZ29736" s="40"/>
      <c r="BA29736" s="40"/>
      <c r="BB29736" s="40"/>
      <c r="BC29736" s="40"/>
      <c r="BD29736" s="50"/>
    </row>
    <row r="29737" spans="51:56" hidden="1" x14ac:dyDescent="0.25">
      <c r="AY29737" s="40"/>
      <c r="AZ29737" s="40"/>
      <c r="BA29737" s="40"/>
      <c r="BB29737" s="40"/>
      <c r="BC29737" s="40"/>
      <c r="BD29737" s="50"/>
    </row>
    <row r="29738" spans="51:56" hidden="1" x14ac:dyDescent="0.25">
      <c r="AY29738" s="40"/>
      <c r="AZ29738" s="40"/>
      <c r="BA29738" s="40"/>
      <c r="BB29738" s="40"/>
      <c r="BC29738" s="40"/>
      <c r="BD29738" s="50"/>
    </row>
    <row r="29739" spans="51:56" hidden="1" x14ac:dyDescent="0.25">
      <c r="AY29739" s="40"/>
      <c r="AZ29739" s="40"/>
      <c r="BA29739" s="40"/>
      <c r="BB29739" s="40"/>
      <c r="BC29739" s="40"/>
      <c r="BD29739" s="50"/>
    </row>
    <row r="29740" spans="51:56" hidden="1" x14ac:dyDescent="0.25">
      <c r="AY29740" s="40"/>
      <c r="AZ29740" s="40"/>
      <c r="BA29740" s="40"/>
      <c r="BB29740" s="40"/>
      <c r="BC29740" s="40"/>
      <c r="BD29740" s="50"/>
    </row>
    <row r="29741" spans="51:56" hidden="1" x14ac:dyDescent="0.25">
      <c r="AY29741" s="40"/>
      <c r="AZ29741" s="40"/>
      <c r="BA29741" s="40"/>
      <c r="BB29741" s="40"/>
      <c r="BC29741" s="40"/>
      <c r="BD29741" s="50"/>
    </row>
    <row r="29742" spans="51:56" hidden="1" x14ac:dyDescent="0.25">
      <c r="AY29742" s="40"/>
      <c r="AZ29742" s="40"/>
      <c r="BA29742" s="40"/>
      <c r="BB29742" s="40"/>
      <c r="BC29742" s="40"/>
      <c r="BD29742" s="50"/>
    </row>
    <row r="29743" spans="51:56" hidden="1" x14ac:dyDescent="0.25">
      <c r="AY29743" s="40"/>
      <c r="AZ29743" s="40"/>
      <c r="BA29743" s="40"/>
      <c r="BB29743" s="40"/>
      <c r="BC29743" s="40"/>
      <c r="BD29743" s="50"/>
    </row>
    <row r="29744" spans="51:56" hidden="1" x14ac:dyDescent="0.25">
      <c r="AY29744" s="40"/>
      <c r="AZ29744" s="40"/>
      <c r="BA29744" s="40"/>
      <c r="BB29744" s="40"/>
      <c r="BC29744" s="40"/>
      <c r="BD29744" s="50"/>
    </row>
    <row r="29745" spans="51:56" hidden="1" x14ac:dyDescent="0.25">
      <c r="AY29745" s="40"/>
      <c r="AZ29745" s="40"/>
      <c r="BA29745" s="40"/>
      <c r="BB29745" s="40"/>
      <c r="BC29745" s="40"/>
      <c r="BD29745" s="50"/>
    </row>
    <row r="29746" spans="51:56" hidden="1" x14ac:dyDescent="0.25">
      <c r="AY29746" s="40"/>
      <c r="AZ29746" s="40"/>
      <c r="BA29746" s="40"/>
      <c r="BB29746" s="40"/>
      <c r="BC29746" s="40"/>
      <c r="BD29746" s="50"/>
    </row>
    <row r="29747" spans="51:56" hidden="1" x14ac:dyDescent="0.25">
      <c r="AY29747" s="40"/>
      <c r="AZ29747" s="40"/>
      <c r="BA29747" s="40"/>
      <c r="BB29747" s="40"/>
      <c r="BC29747" s="40"/>
      <c r="BD29747" s="50"/>
    </row>
    <row r="29748" spans="51:56" hidden="1" x14ac:dyDescent="0.25">
      <c r="AY29748" s="40"/>
      <c r="AZ29748" s="40"/>
      <c r="BA29748" s="40"/>
      <c r="BB29748" s="40"/>
      <c r="BC29748" s="40"/>
      <c r="BD29748" s="50"/>
    </row>
    <row r="29749" spans="51:56" hidden="1" x14ac:dyDescent="0.25">
      <c r="AY29749" s="40"/>
      <c r="AZ29749" s="40"/>
      <c r="BA29749" s="40"/>
      <c r="BB29749" s="40"/>
      <c r="BC29749" s="40"/>
      <c r="BD29749" s="50"/>
    </row>
    <row r="29750" spans="51:56" hidden="1" x14ac:dyDescent="0.25">
      <c r="AY29750" s="40"/>
      <c r="AZ29750" s="40"/>
      <c r="BA29750" s="40"/>
      <c r="BB29750" s="40"/>
      <c r="BC29750" s="40"/>
      <c r="BD29750" s="50"/>
    </row>
    <row r="29751" spans="51:56" hidden="1" x14ac:dyDescent="0.25">
      <c r="AY29751" s="40"/>
      <c r="AZ29751" s="40"/>
      <c r="BA29751" s="40"/>
      <c r="BB29751" s="40"/>
      <c r="BC29751" s="40"/>
      <c r="BD29751" s="50"/>
    </row>
    <row r="29752" spans="51:56" hidden="1" x14ac:dyDescent="0.25">
      <c r="AY29752" s="40"/>
      <c r="AZ29752" s="40"/>
      <c r="BA29752" s="40"/>
      <c r="BB29752" s="40"/>
      <c r="BC29752" s="40"/>
      <c r="BD29752" s="50"/>
    </row>
    <row r="29753" spans="51:56" hidden="1" x14ac:dyDescent="0.25">
      <c r="AY29753" s="40"/>
      <c r="AZ29753" s="40"/>
      <c r="BA29753" s="40"/>
      <c r="BB29753" s="40"/>
      <c r="BC29753" s="40"/>
      <c r="BD29753" s="50"/>
    </row>
    <row r="29754" spans="51:56" hidden="1" x14ac:dyDescent="0.25">
      <c r="AY29754" s="40"/>
      <c r="AZ29754" s="40"/>
      <c r="BA29754" s="40"/>
      <c r="BB29754" s="40"/>
      <c r="BC29754" s="40"/>
      <c r="BD29754" s="50"/>
    </row>
    <row r="29755" spans="51:56" hidden="1" x14ac:dyDescent="0.25">
      <c r="AY29755" s="40"/>
      <c r="AZ29755" s="40"/>
      <c r="BA29755" s="40"/>
      <c r="BB29755" s="40"/>
      <c r="BC29755" s="40"/>
      <c r="BD29755" s="50"/>
    </row>
    <row r="29756" spans="51:56" hidden="1" x14ac:dyDescent="0.25">
      <c r="AY29756" s="40"/>
      <c r="AZ29756" s="40"/>
      <c r="BA29756" s="40"/>
      <c r="BB29756" s="40"/>
      <c r="BC29756" s="40"/>
      <c r="BD29756" s="50"/>
    </row>
    <row r="29757" spans="51:56" hidden="1" x14ac:dyDescent="0.25">
      <c r="AY29757" s="40"/>
      <c r="AZ29757" s="40"/>
      <c r="BA29757" s="40"/>
      <c r="BB29757" s="40"/>
      <c r="BC29757" s="40"/>
      <c r="BD29757" s="50"/>
    </row>
    <row r="29758" spans="51:56" hidden="1" x14ac:dyDescent="0.25">
      <c r="AY29758" s="40"/>
      <c r="AZ29758" s="40"/>
      <c r="BA29758" s="40"/>
      <c r="BB29758" s="40"/>
      <c r="BC29758" s="40"/>
      <c r="BD29758" s="50"/>
    </row>
    <row r="29759" spans="51:56" hidden="1" x14ac:dyDescent="0.25">
      <c r="AY29759" s="40"/>
      <c r="AZ29759" s="40"/>
      <c r="BA29759" s="40"/>
      <c r="BB29759" s="40"/>
      <c r="BC29759" s="40"/>
      <c r="BD29759" s="50"/>
    </row>
    <row r="29760" spans="51:56" hidden="1" x14ac:dyDescent="0.25">
      <c r="AY29760" s="40"/>
      <c r="AZ29760" s="40"/>
      <c r="BA29760" s="40"/>
      <c r="BB29760" s="40"/>
      <c r="BC29760" s="40"/>
      <c r="BD29760" s="50"/>
    </row>
    <row r="29761" spans="51:56" hidden="1" x14ac:dyDescent="0.25">
      <c r="AY29761" s="40"/>
      <c r="AZ29761" s="40"/>
      <c r="BA29761" s="40"/>
      <c r="BB29761" s="40"/>
      <c r="BC29761" s="40"/>
      <c r="BD29761" s="50"/>
    </row>
    <row r="29762" spans="51:56" hidden="1" x14ac:dyDescent="0.25">
      <c r="AY29762" s="40"/>
      <c r="AZ29762" s="40"/>
      <c r="BA29762" s="40"/>
      <c r="BB29762" s="40"/>
      <c r="BC29762" s="40"/>
      <c r="BD29762" s="50"/>
    </row>
    <row r="29763" spans="51:56" hidden="1" x14ac:dyDescent="0.25">
      <c r="AY29763" s="40"/>
      <c r="AZ29763" s="40"/>
      <c r="BA29763" s="40"/>
      <c r="BB29763" s="40"/>
      <c r="BC29763" s="40"/>
      <c r="BD29763" s="50"/>
    </row>
    <row r="29764" spans="51:56" hidden="1" x14ac:dyDescent="0.25">
      <c r="AY29764" s="40"/>
      <c r="AZ29764" s="40"/>
      <c r="BA29764" s="40"/>
      <c r="BB29764" s="40"/>
      <c r="BC29764" s="40"/>
      <c r="BD29764" s="50"/>
    </row>
    <row r="29765" spans="51:56" hidden="1" x14ac:dyDescent="0.25">
      <c r="AY29765" s="40"/>
      <c r="AZ29765" s="40"/>
      <c r="BA29765" s="40"/>
      <c r="BB29765" s="40"/>
      <c r="BC29765" s="40"/>
      <c r="BD29765" s="50"/>
    </row>
    <row r="29766" spans="51:56" hidden="1" x14ac:dyDescent="0.25">
      <c r="AY29766" s="40"/>
      <c r="AZ29766" s="40"/>
      <c r="BA29766" s="40"/>
      <c r="BB29766" s="40"/>
      <c r="BC29766" s="40"/>
      <c r="BD29766" s="50"/>
    </row>
    <row r="29767" spans="51:56" hidden="1" x14ac:dyDescent="0.25">
      <c r="AY29767" s="40"/>
      <c r="AZ29767" s="40"/>
      <c r="BA29767" s="40"/>
      <c r="BB29767" s="40"/>
      <c r="BC29767" s="40"/>
      <c r="BD29767" s="50"/>
    </row>
    <row r="29768" spans="51:56" hidden="1" x14ac:dyDescent="0.25">
      <c r="AY29768" s="40"/>
      <c r="AZ29768" s="40"/>
      <c r="BA29768" s="40"/>
      <c r="BB29768" s="40"/>
      <c r="BC29768" s="40"/>
      <c r="BD29768" s="50"/>
    </row>
    <row r="29769" spans="51:56" hidden="1" x14ac:dyDescent="0.25">
      <c r="AY29769" s="40"/>
      <c r="AZ29769" s="40"/>
      <c r="BA29769" s="40"/>
      <c r="BB29769" s="40"/>
      <c r="BC29769" s="40"/>
      <c r="BD29769" s="50"/>
    </row>
    <row r="29770" spans="51:56" hidden="1" x14ac:dyDescent="0.25">
      <c r="AY29770" s="40"/>
      <c r="AZ29770" s="40"/>
      <c r="BA29770" s="40"/>
      <c r="BB29770" s="40"/>
      <c r="BC29770" s="40"/>
      <c r="BD29770" s="50"/>
    </row>
    <row r="29771" spans="51:56" hidden="1" x14ac:dyDescent="0.25">
      <c r="AY29771" s="40"/>
      <c r="AZ29771" s="40"/>
      <c r="BA29771" s="40"/>
      <c r="BB29771" s="40"/>
      <c r="BC29771" s="40"/>
      <c r="BD29771" s="50"/>
    </row>
    <row r="29772" spans="51:56" hidden="1" x14ac:dyDescent="0.25">
      <c r="AY29772" s="40"/>
      <c r="AZ29772" s="40"/>
      <c r="BA29772" s="40"/>
      <c r="BB29772" s="40"/>
      <c r="BC29772" s="40"/>
      <c r="BD29772" s="50"/>
    </row>
    <row r="29773" spans="51:56" hidden="1" x14ac:dyDescent="0.25">
      <c r="AY29773" s="40"/>
      <c r="AZ29773" s="40"/>
      <c r="BA29773" s="40"/>
      <c r="BB29773" s="40"/>
      <c r="BC29773" s="40"/>
      <c r="BD29773" s="50"/>
    </row>
    <row r="29774" spans="51:56" hidden="1" x14ac:dyDescent="0.25">
      <c r="AY29774" s="40"/>
      <c r="AZ29774" s="40"/>
      <c r="BA29774" s="40"/>
      <c r="BB29774" s="40"/>
      <c r="BC29774" s="40"/>
      <c r="BD29774" s="50"/>
    </row>
    <row r="29775" spans="51:56" hidden="1" x14ac:dyDescent="0.25">
      <c r="AY29775" s="40"/>
      <c r="AZ29775" s="40"/>
      <c r="BA29775" s="40"/>
      <c r="BB29775" s="40"/>
      <c r="BC29775" s="40"/>
      <c r="BD29775" s="50"/>
    </row>
    <row r="29776" spans="51:56" hidden="1" x14ac:dyDescent="0.25">
      <c r="AY29776" s="40"/>
      <c r="AZ29776" s="40"/>
      <c r="BA29776" s="40"/>
      <c r="BB29776" s="40"/>
      <c r="BC29776" s="40"/>
      <c r="BD29776" s="50"/>
    </row>
    <row r="29777" spans="51:56" hidden="1" x14ac:dyDescent="0.25">
      <c r="AY29777" s="40"/>
      <c r="AZ29777" s="40"/>
      <c r="BA29777" s="40"/>
      <c r="BB29777" s="40"/>
      <c r="BC29777" s="40"/>
      <c r="BD29777" s="50"/>
    </row>
    <row r="29778" spans="51:56" hidden="1" x14ac:dyDescent="0.25">
      <c r="AY29778" s="40"/>
      <c r="AZ29778" s="40"/>
      <c r="BA29778" s="40"/>
      <c r="BB29778" s="40"/>
      <c r="BC29778" s="40"/>
      <c r="BD29778" s="50"/>
    </row>
    <row r="29779" spans="51:56" hidden="1" x14ac:dyDescent="0.25">
      <c r="AY29779" s="40"/>
      <c r="AZ29779" s="40"/>
      <c r="BA29779" s="40"/>
      <c r="BB29779" s="40"/>
      <c r="BC29779" s="40"/>
      <c r="BD29779" s="50"/>
    </row>
    <row r="29780" spans="51:56" hidden="1" x14ac:dyDescent="0.25">
      <c r="AY29780" s="40"/>
      <c r="AZ29780" s="40"/>
      <c r="BA29780" s="40"/>
      <c r="BB29780" s="40"/>
      <c r="BC29780" s="40"/>
      <c r="BD29780" s="50"/>
    </row>
    <row r="29781" spans="51:56" hidden="1" x14ac:dyDescent="0.25">
      <c r="AY29781" s="40"/>
      <c r="AZ29781" s="40"/>
      <c r="BA29781" s="40"/>
      <c r="BB29781" s="40"/>
      <c r="BC29781" s="40"/>
      <c r="BD29781" s="50"/>
    </row>
    <row r="29782" spans="51:56" hidden="1" x14ac:dyDescent="0.25">
      <c r="AY29782" s="40"/>
      <c r="AZ29782" s="40"/>
      <c r="BA29782" s="40"/>
      <c r="BB29782" s="40"/>
      <c r="BC29782" s="40"/>
      <c r="BD29782" s="50"/>
    </row>
    <row r="29783" spans="51:56" hidden="1" x14ac:dyDescent="0.25">
      <c r="AY29783" s="40"/>
      <c r="AZ29783" s="40"/>
      <c r="BA29783" s="40"/>
      <c r="BB29783" s="40"/>
      <c r="BC29783" s="40"/>
      <c r="BD29783" s="50"/>
    </row>
    <row r="29784" spans="51:56" hidden="1" x14ac:dyDescent="0.25">
      <c r="AY29784" s="40"/>
      <c r="AZ29784" s="40"/>
      <c r="BA29784" s="40"/>
      <c r="BB29784" s="40"/>
      <c r="BC29784" s="40"/>
      <c r="BD29784" s="50"/>
    </row>
    <row r="29785" spans="51:56" hidden="1" x14ac:dyDescent="0.25">
      <c r="AY29785" s="40"/>
      <c r="AZ29785" s="40"/>
      <c r="BA29785" s="40"/>
      <c r="BB29785" s="40"/>
      <c r="BC29785" s="40"/>
      <c r="BD29785" s="50"/>
    </row>
    <row r="29786" spans="51:56" hidden="1" x14ac:dyDescent="0.25">
      <c r="AY29786" s="40"/>
      <c r="AZ29786" s="40"/>
      <c r="BA29786" s="40"/>
      <c r="BB29786" s="40"/>
      <c r="BC29786" s="40"/>
      <c r="BD29786" s="50"/>
    </row>
    <row r="29787" spans="51:56" hidden="1" x14ac:dyDescent="0.25">
      <c r="AY29787" s="40"/>
      <c r="AZ29787" s="40"/>
      <c r="BA29787" s="40"/>
      <c r="BB29787" s="40"/>
      <c r="BC29787" s="40"/>
      <c r="BD29787" s="50"/>
    </row>
    <row r="29788" spans="51:56" hidden="1" x14ac:dyDescent="0.25">
      <c r="AY29788" s="40"/>
      <c r="AZ29788" s="40"/>
      <c r="BA29788" s="40"/>
      <c r="BB29788" s="40"/>
      <c r="BC29788" s="40"/>
      <c r="BD29788" s="50"/>
    </row>
    <row r="29789" spans="51:56" hidden="1" x14ac:dyDescent="0.25">
      <c r="AY29789" s="40"/>
      <c r="AZ29789" s="40"/>
      <c r="BA29789" s="40"/>
      <c r="BB29789" s="40"/>
      <c r="BC29789" s="40"/>
      <c r="BD29789" s="50"/>
    </row>
    <row r="29790" spans="51:56" hidden="1" x14ac:dyDescent="0.25">
      <c r="AY29790" s="40"/>
      <c r="AZ29790" s="40"/>
      <c r="BA29790" s="40"/>
      <c r="BB29790" s="40"/>
      <c r="BC29790" s="40"/>
      <c r="BD29790" s="50"/>
    </row>
    <row r="29791" spans="51:56" hidden="1" x14ac:dyDescent="0.25">
      <c r="AY29791" s="40"/>
      <c r="AZ29791" s="40"/>
      <c r="BA29791" s="40"/>
      <c r="BB29791" s="40"/>
      <c r="BC29791" s="40"/>
      <c r="BD29791" s="50"/>
    </row>
    <row r="29792" spans="51:56" hidden="1" x14ac:dyDescent="0.25">
      <c r="AY29792" s="40"/>
      <c r="AZ29792" s="40"/>
      <c r="BA29792" s="40"/>
      <c r="BB29792" s="40"/>
      <c r="BC29792" s="40"/>
      <c r="BD29792" s="50"/>
    </row>
    <row r="29793" spans="51:56" hidden="1" x14ac:dyDescent="0.25">
      <c r="AY29793" s="40"/>
      <c r="AZ29793" s="40"/>
      <c r="BA29793" s="40"/>
      <c r="BB29793" s="40"/>
      <c r="BC29793" s="40"/>
      <c r="BD29793" s="50"/>
    </row>
    <row r="29794" spans="51:56" hidden="1" x14ac:dyDescent="0.25">
      <c r="AY29794" s="40"/>
      <c r="AZ29794" s="40"/>
      <c r="BA29794" s="40"/>
      <c r="BB29794" s="40"/>
      <c r="BC29794" s="40"/>
      <c r="BD29794" s="50"/>
    </row>
    <row r="29795" spans="51:56" hidden="1" x14ac:dyDescent="0.25">
      <c r="AY29795" s="40"/>
      <c r="AZ29795" s="40"/>
      <c r="BA29795" s="40"/>
      <c r="BB29795" s="40"/>
      <c r="BC29795" s="40"/>
      <c r="BD29795" s="50"/>
    </row>
    <row r="29796" spans="51:56" hidden="1" x14ac:dyDescent="0.25">
      <c r="AY29796" s="40"/>
      <c r="AZ29796" s="40"/>
      <c r="BA29796" s="40"/>
      <c r="BB29796" s="40"/>
      <c r="BC29796" s="40"/>
      <c r="BD29796" s="50"/>
    </row>
    <row r="29797" spans="51:56" hidden="1" x14ac:dyDescent="0.25">
      <c r="AY29797" s="40"/>
      <c r="AZ29797" s="40"/>
      <c r="BA29797" s="40"/>
      <c r="BB29797" s="40"/>
      <c r="BC29797" s="40"/>
      <c r="BD29797" s="50"/>
    </row>
    <row r="29798" spans="51:56" hidden="1" x14ac:dyDescent="0.25">
      <c r="AY29798" s="40"/>
      <c r="AZ29798" s="40"/>
      <c r="BA29798" s="40"/>
      <c r="BB29798" s="40"/>
      <c r="BC29798" s="40"/>
      <c r="BD29798" s="50"/>
    </row>
    <row r="29799" spans="51:56" hidden="1" x14ac:dyDescent="0.25">
      <c r="AY29799" s="40"/>
      <c r="AZ29799" s="40"/>
      <c r="BA29799" s="40"/>
      <c r="BB29799" s="40"/>
      <c r="BC29799" s="40"/>
      <c r="BD29799" s="50"/>
    </row>
    <row r="29800" spans="51:56" hidden="1" x14ac:dyDescent="0.25">
      <c r="AY29800" s="40"/>
      <c r="AZ29800" s="40"/>
      <c r="BA29800" s="40"/>
      <c r="BB29800" s="40"/>
      <c r="BC29800" s="40"/>
      <c r="BD29800" s="50"/>
    </row>
    <row r="29801" spans="51:56" hidden="1" x14ac:dyDescent="0.25">
      <c r="AY29801" s="40"/>
      <c r="AZ29801" s="40"/>
      <c r="BA29801" s="40"/>
      <c r="BB29801" s="40"/>
      <c r="BC29801" s="40"/>
      <c r="BD29801" s="50"/>
    </row>
    <row r="29802" spans="51:56" hidden="1" x14ac:dyDescent="0.25">
      <c r="AY29802" s="40"/>
      <c r="AZ29802" s="40"/>
      <c r="BA29802" s="40"/>
      <c r="BB29802" s="40"/>
      <c r="BC29802" s="40"/>
      <c r="BD29802" s="50"/>
    </row>
    <row r="29803" spans="51:56" hidden="1" x14ac:dyDescent="0.25">
      <c r="AY29803" s="40"/>
      <c r="AZ29803" s="40"/>
      <c r="BA29803" s="40"/>
      <c r="BB29803" s="40"/>
      <c r="BC29803" s="40"/>
      <c r="BD29803" s="50"/>
    </row>
    <row r="29804" spans="51:56" hidden="1" x14ac:dyDescent="0.25">
      <c r="AY29804" s="40"/>
      <c r="AZ29804" s="40"/>
      <c r="BA29804" s="40"/>
      <c r="BB29804" s="40"/>
      <c r="BC29804" s="40"/>
      <c r="BD29804" s="50"/>
    </row>
    <row r="29805" spans="51:56" hidden="1" x14ac:dyDescent="0.25">
      <c r="AY29805" s="40"/>
      <c r="AZ29805" s="40"/>
      <c r="BA29805" s="40"/>
      <c r="BB29805" s="40"/>
      <c r="BC29805" s="40"/>
      <c r="BD29805" s="50"/>
    </row>
    <row r="29806" spans="51:56" hidden="1" x14ac:dyDescent="0.25">
      <c r="AY29806" s="40"/>
      <c r="AZ29806" s="40"/>
      <c r="BA29806" s="40"/>
      <c r="BB29806" s="40"/>
      <c r="BC29806" s="40"/>
      <c r="BD29806" s="50"/>
    </row>
    <row r="29807" spans="51:56" hidden="1" x14ac:dyDescent="0.25">
      <c r="AY29807" s="40"/>
      <c r="AZ29807" s="40"/>
      <c r="BA29807" s="40"/>
      <c r="BB29807" s="40"/>
      <c r="BC29807" s="40"/>
      <c r="BD29807" s="50"/>
    </row>
    <row r="29808" spans="51:56" hidden="1" x14ac:dyDescent="0.25">
      <c r="AY29808" s="40"/>
      <c r="AZ29808" s="40"/>
      <c r="BA29808" s="40"/>
      <c r="BB29808" s="40"/>
      <c r="BC29808" s="40"/>
      <c r="BD29808" s="50"/>
    </row>
    <row r="29809" spans="51:56" hidden="1" x14ac:dyDescent="0.25">
      <c r="AY29809" s="40"/>
      <c r="AZ29809" s="40"/>
      <c r="BA29809" s="40"/>
      <c r="BB29809" s="40"/>
      <c r="BC29809" s="40"/>
      <c r="BD29809" s="50"/>
    </row>
    <row r="29810" spans="51:56" hidden="1" x14ac:dyDescent="0.25">
      <c r="AY29810" s="40"/>
      <c r="AZ29810" s="40"/>
      <c r="BA29810" s="40"/>
      <c r="BB29810" s="40"/>
      <c r="BC29810" s="40"/>
      <c r="BD29810" s="50"/>
    </row>
    <row r="29811" spans="51:56" hidden="1" x14ac:dyDescent="0.25">
      <c r="AY29811" s="40"/>
      <c r="AZ29811" s="40"/>
      <c r="BA29811" s="40"/>
      <c r="BB29811" s="40"/>
      <c r="BC29811" s="40"/>
      <c r="BD29811" s="50"/>
    </row>
    <row r="29812" spans="51:56" hidden="1" x14ac:dyDescent="0.25">
      <c r="AY29812" s="40"/>
      <c r="AZ29812" s="40"/>
      <c r="BA29812" s="40"/>
      <c r="BB29812" s="40"/>
      <c r="BC29812" s="40"/>
      <c r="BD29812" s="50"/>
    </row>
    <row r="29813" spans="51:56" hidden="1" x14ac:dyDescent="0.25">
      <c r="AY29813" s="40"/>
      <c r="AZ29813" s="40"/>
      <c r="BA29813" s="40"/>
      <c r="BB29813" s="40"/>
      <c r="BC29813" s="40"/>
      <c r="BD29813" s="50"/>
    </row>
    <row r="29814" spans="51:56" hidden="1" x14ac:dyDescent="0.25">
      <c r="AY29814" s="40"/>
      <c r="AZ29814" s="40"/>
      <c r="BA29814" s="40"/>
      <c r="BB29814" s="40"/>
      <c r="BC29814" s="40"/>
      <c r="BD29814" s="50"/>
    </row>
    <row r="29815" spans="51:56" hidden="1" x14ac:dyDescent="0.25">
      <c r="AY29815" s="40"/>
      <c r="AZ29815" s="40"/>
      <c r="BA29815" s="40"/>
      <c r="BB29815" s="40"/>
      <c r="BC29815" s="40"/>
      <c r="BD29815" s="50"/>
    </row>
    <row r="29816" spans="51:56" hidden="1" x14ac:dyDescent="0.25">
      <c r="AY29816" s="40"/>
      <c r="AZ29816" s="40"/>
      <c r="BA29816" s="40"/>
      <c r="BB29816" s="40"/>
      <c r="BC29816" s="40"/>
      <c r="BD29816" s="50"/>
    </row>
    <row r="29817" spans="51:56" hidden="1" x14ac:dyDescent="0.25">
      <c r="AY29817" s="40"/>
      <c r="AZ29817" s="40"/>
      <c r="BA29817" s="40"/>
      <c r="BB29817" s="40"/>
      <c r="BC29817" s="40"/>
      <c r="BD29817" s="50"/>
    </row>
    <row r="29818" spans="51:56" hidden="1" x14ac:dyDescent="0.25">
      <c r="AY29818" s="40"/>
      <c r="AZ29818" s="40"/>
      <c r="BA29818" s="40"/>
      <c r="BB29818" s="40"/>
      <c r="BC29818" s="40"/>
      <c r="BD29818" s="50"/>
    </row>
    <row r="29819" spans="51:56" hidden="1" x14ac:dyDescent="0.25">
      <c r="AY29819" s="40"/>
      <c r="AZ29819" s="40"/>
      <c r="BA29819" s="40"/>
      <c r="BB29819" s="40"/>
      <c r="BC29819" s="40"/>
      <c r="BD29819" s="50"/>
    </row>
    <row r="29820" spans="51:56" hidden="1" x14ac:dyDescent="0.25">
      <c r="AY29820" s="40"/>
      <c r="AZ29820" s="40"/>
      <c r="BA29820" s="40"/>
      <c r="BB29820" s="40"/>
      <c r="BC29820" s="40"/>
      <c r="BD29820" s="50"/>
    </row>
    <row r="29821" spans="51:56" hidden="1" x14ac:dyDescent="0.25">
      <c r="AY29821" s="40"/>
      <c r="AZ29821" s="40"/>
      <c r="BA29821" s="40"/>
      <c r="BB29821" s="40"/>
      <c r="BC29821" s="40"/>
      <c r="BD29821" s="50"/>
    </row>
    <row r="29822" spans="51:56" hidden="1" x14ac:dyDescent="0.25">
      <c r="AY29822" s="40"/>
      <c r="AZ29822" s="40"/>
      <c r="BA29822" s="40"/>
      <c r="BB29822" s="40"/>
      <c r="BC29822" s="40"/>
      <c r="BD29822" s="50"/>
    </row>
    <row r="29823" spans="51:56" hidden="1" x14ac:dyDescent="0.25">
      <c r="AY29823" s="40"/>
      <c r="AZ29823" s="40"/>
      <c r="BA29823" s="40"/>
      <c r="BB29823" s="40"/>
      <c r="BC29823" s="40"/>
      <c r="BD29823" s="50"/>
    </row>
    <row r="29824" spans="51:56" hidden="1" x14ac:dyDescent="0.25">
      <c r="AY29824" s="40"/>
      <c r="AZ29824" s="40"/>
      <c r="BA29824" s="40"/>
      <c r="BB29824" s="40"/>
      <c r="BC29824" s="40"/>
      <c r="BD29824" s="50"/>
    </row>
    <row r="29825" spans="51:56" hidden="1" x14ac:dyDescent="0.25">
      <c r="AY29825" s="40"/>
      <c r="AZ29825" s="40"/>
      <c r="BA29825" s="40"/>
      <c r="BB29825" s="40"/>
      <c r="BC29825" s="40"/>
      <c r="BD29825" s="50"/>
    </row>
    <row r="29826" spans="51:56" hidden="1" x14ac:dyDescent="0.25">
      <c r="AY29826" s="40"/>
      <c r="AZ29826" s="40"/>
      <c r="BA29826" s="40"/>
      <c r="BB29826" s="40"/>
      <c r="BC29826" s="40"/>
      <c r="BD29826" s="50"/>
    </row>
    <row r="29827" spans="51:56" hidden="1" x14ac:dyDescent="0.25">
      <c r="AY29827" s="40"/>
      <c r="AZ29827" s="40"/>
      <c r="BA29827" s="40"/>
      <c r="BB29827" s="40"/>
      <c r="BC29827" s="40"/>
      <c r="BD29827" s="50"/>
    </row>
    <row r="29828" spans="51:56" hidden="1" x14ac:dyDescent="0.25">
      <c r="AY29828" s="40"/>
      <c r="AZ29828" s="40"/>
      <c r="BA29828" s="40"/>
      <c r="BB29828" s="40"/>
      <c r="BC29828" s="40"/>
      <c r="BD29828" s="50"/>
    </row>
    <row r="29829" spans="51:56" hidden="1" x14ac:dyDescent="0.25">
      <c r="AY29829" s="40"/>
      <c r="AZ29829" s="40"/>
      <c r="BA29829" s="40"/>
      <c r="BB29829" s="40"/>
      <c r="BC29829" s="40"/>
      <c r="BD29829" s="50"/>
    </row>
    <row r="29830" spans="51:56" hidden="1" x14ac:dyDescent="0.25">
      <c r="AY29830" s="40"/>
      <c r="AZ29830" s="40"/>
      <c r="BA29830" s="40"/>
      <c r="BB29830" s="40"/>
      <c r="BC29830" s="40"/>
      <c r="BD29830" s="50"/>
    </row>
    <row r="29831" spans="51:56" hidden="1" x14ac:dyDescent="0.25">
      <c r="AY29831" s="40"/>
      <c r="AZ29831" s="40"/>
      <c r="BA29831" s="40"/>
      <c r="BB29831" s="40"/>
      <c r="BC29831" s="40"/>
      <c r="BD29831" s="50"/>
    </row>
    <row r="29832" spans="51:56" hidden="1" x14ac:dyDescent="0.25">
      <c r="AY29832" s="40"/>
      <c r="AZ29832" s="40"/>
      <c r="BA29832" s="40"/>
      <c r="BB29832" s="40"/>
      <c r="BC29832" s="40"/>
      <c r="BD29832" s="50"/>
    </row>
    <row r="29833" spans="51:56" hidden="1" x14ac:dyDescent="0.25">
      <c r="AY29833" s="40"/>
      <c r="AZ29833" s="40"/>
      <c r="BA29833" s="40"/>
      <c r="BB29833" s="40"/>
      <c r="BC29833" s="40"/>
      <c r="BD29833" s="50"/>
    </row>
    <row r="29834" spans="51:56" hidden="1" x14ac:dyDescent="0.25">
      <c r="AY29834" s="40"/>
      <c r="AZ29834" s="40"/>
      <c r="BA29834" s="40"/>
      <c r="BB29834" s="40"/>
      <c r="BC29834" s="40"/>
      <c r="BD29834" s="50"/>
    </row>
    <row r="29835" spans="51:56" hidden="1" x14ac:dyDescent="0.25">
      <c r="AY29835" s="40"/>
      <c r="AZ29835" s="40"/>
      <c r="BA29835" s="40"/>
      <c r="BB29835" s="40"/>
      <c r="BC29835" s="40"/>
      <c r="BD29835" s="50"/>
    </row>
    <row r="29836" spans="51:56" hidden="1" x14ac:dyDescent="0.25">
      <c r="AY29836" s="40"/>
      <c r="AZ29836" s="40"/>
      <c r="BA29836" s="40"/>
      <c r="BB29836" s="40"/>
      <c r="BC29836" s="40"/>
      <c r="BD29836" s="50"/>
    </row>
    <row r="29837" spans="51:56" hidden="1" x14ac:dyDescent="0.25">
      <c r="AY29837" s="40"/>
      <c r="AZ29837" s="40"/>
      <c r="BA29837" s="40"/>
      <c r="BB29837" s="40"/>
      <c r="BC29837" s="40"/>
      <c r="BD29837" s="50"/>
    </row>
    <row r="29838" spans="51:56" hidden="1" x14ac:dyDescent="0.25">
      <c r="AY29838" s="40"/>
      <c r="AZ29838" s="40"/>
      <c r="BA29838" s="40"/>
      <c r="BB29838" s="40"/>
      <c r="BC29838" s="40"/>
      <c r="BD29838" s="50"/>
    </row>
    <row r="29839" spans="51:56" hidden="1" x14ac:dyDescent="0.25">
      <c r="AY29839" s="40"/>
      <c r="AZ29839" s="40"/>
      <c r="BA29839" s="40"/>
      <c r="BB29839" s="40"/>
      <c r="BC29839" s="40"/>
      <c r="BD29839" s="50"/>
    </row>
    <row r="29840" spans="51:56" hidden="1" x14ac:dyDescent="0.25">
      <c r="AY29840" s="40"/>
      <c r="AZ29840" s="40"/>
      <c r="BA29840" s="40"/>
      <c r="BB29840" s="40"/>
      <c r="BC29840" s="40"/>
      <c r="BD29840" s="50"/>
    </row>
    <row r="29841" spans="51:56" hidden="1" x14ac:dyDescent="0.25">
      <c r="AY29841" s="40"/>
      <c r="AZ29841" s="40"/>
      <c r="BA29841" s="40"/>
      <c r="BB29841" s="40"/>
      <c r="BC29841" s="40"/>
      <c r="BD29841" s="50"/>
    </row>
    <row r="29842" spans="51:56" hidden="1" x14ac:dyDescent="0.25">
      <c r="AY29842" s="40"/>
      <c r="AZ29842" s="40"/>
      <c r="BA29842" s="40"/>
      <c r="BB29842" s="40"/>
      <c r="BC29842" s="40"/>
      <c r="BD29842" s="50"/>
    </row>
    <row r="29843" spans="51:56" hidden="1" x14ac:dyDescent="0.25">
      <c r="AY29843" s="40"/>
      <c r="AZ29843" s="40"/>
      <c r="BA29843" s="40"/>
      <c r="BB29843" s="40"/>
      <c r="BC29843" s="40"/>
      <c r="BD29843" s="50"/>
    </row>
    <row r="29844" spans="51:56" hidden="1" x14ac:dyDescent="0.25">
      <c r="AY29844" s="40"/>
      <c r="AZ29844" s="40"/>
      <c r="BA29844" s="40"/>
      <c r="BB29844" s="40"/>
      <c r="BC29844" s="40"/>
      <c r="BD29844" s="50"/>
    </row>
    <row r="29845" spans="51:56" hidden="1" x14ac:dyDescent="0.25">
      <c r="AY29845" s="40"/>
      <c r="AZ29845" s="40"/>
      <c r="BA29845" s="40"/>
      <c r="BB29845" s="40"/>
      <c r="BC29845" s="40"/>
      <c r="BD29845" s="50"/>
    </row>
    <row r="29846" spans="51:56" hidden="1" x14ac:dyDescent="0.25">
      <c r="AY29846" s="40"/>
      <c r="AZ29846" s="40"/>
      <c r="BA29846" s="40"/>
      <c r="BB29846" s="40"/>
      <c r="BC29846" s="40"/>
      <c r="BD29846" s="50"/>
    </row>
    <row r="29847" spans="51:56" hidden="1" x14ac:dyDescent="0.25">
      <c r="AY29847" s="40"/>
      <c r="AZ29847" s="40"/>
      <c r="BA29847" s="40"/>
      <c r="BB29847" s="40"/>
      <c r="BC29847" s="40"/>
      <c r="BD29847" s="50"/>
    </row>
    <row r="29848" spans="51:56" hidden="1" x14ac:dyDescent="0.25">
      <c r="AY29848" s="40"/>
      <c r="AZ29848" s="40"/>
      <c r="BA29848" s="40"/>
      <c r="BB29848" s="40"/>
      <c r="BC29848" s="40"/>
      <c r="BD29848" s="50"/>
    </row>
    <row r="29849" spans="51:56" hidden="1" x14ac:dyDescent="0.25">
      <c r="AY29849" s="40"/>
      <c r="AZ29849" s="40"/>
      <c r="BA29849" s="40"/>
      <c r="BB29849" s="40"/>
      <c r="BC29849" s="40"/>
      <c r="BD29849" s="50"/>
    </row>
    <row r="29850" spans="51:56" hidden="1" x14ac:dyDescent="0.25">
      <c r="AY29850" s="40"/>
      <c r="AZ29850" s="40"/>
      <c r="BA29850" s="40"/>
      <c r="BB29850" s="40"/>
      <c r="BC29850" s="40"/>
      <c r="BD29850" s="50"/>
    </row>
    <row r="29851" spans="51:56" hidden="1" x14ac:dyDescent="0.25">
      <c r="AY29851" s="40"/>
      <c r="AZ29851" s="40"/>
      <c r="BA29851" s="40"/>
      <c r="BB29851" s="40"/>
      <c r="BC29851" s="40"/>
      <c r="BD29851" s="50"/>
    </row>
    <row r="29852" spans="51:56" hidden="1" x14ac:dyDescent="0.25">
      <c r="AY29852" s="40"/>
      <c r="AZ29852" s="40"/>
      <c r="BA29852" s="40"/>
      <c r="BB29852" s="40"/>
      <c r="BC29852" s="40"/>
      <c r="BD29852" s="50"/>
    </row>
    <row r="29853" spans="51:56" hidden="1" x14ac:dyDescent="0.25">
      <c r="AY29853" s="40"/>
      <c r="AZ29853" s="40"/>
      <c r="BA29853" s="40"/>
      <c r="BB29853" s="40"/>
      <c r="BC29853" s="40"/>
      <c r="BD29853" s="50"/>
    </row>
    <row r="29854" spans="51:56" hidden="1" x14ac:dyDescent="0.25">
      <c r="AY29854" s="40"/>
      <c r="AZ29854" s="40"/>
      <c r="BA29854" s="40"/>
      <c r="BB29854" s="40"/>
      <c r="BC29854" s="40"/>
      <c r="BD29854" s="50"/>
    </row>
    <row r="29855" spans="51:56" hidden="1" x14ac:dyDescent="0.25">
      <c r="AY29855" s="40"/>
      <c r="AZ29855" s="40"/>
      <c r="BA29855" s="40"/>
      <c r="BB29855" s="40"/>
      <c r="BC29855" s="40"/>
      <c r="BD29855" s="50"/>
    </row>
    <row r="29856" spans="51:56" hidden="1" x14ac:dyDescent="0.25">
      <c r="AY29856" s="40"/>
      <c r="AZ29856" s="40"/>
      <c r="BA29856" s="40"/>
      <c r="BB29856" s="40"/>
      <c r="BC29856" s="40"/>
      <c r="BD29856" s="50"/>
    </row>
    <row r="29857" spans="51:56" hidden="1" x14ac:dyDescent="0.25">
      <c r="AY29857" s="40"/>
      <c r="AZ29857" s="40"/>
      <c r="BA29857" s="40"/>
      <c r="BB29857" s="40"/>
      <c r="BC29857" s="40"/>
      <c r="BD29857" s="50"/>
    </row>
    <row r="29858" spans="51:56" hidden="1" x14ac:dyDescent="0.25">
      <c r="AY29858" s="40"/>
      <c r="AZ29858" s="40"/>
      <c r="BA29858" s="40"/>
      <c r="BB29858" s="40"/>
      <c r="BC29858" s="40"/>
      <c r="BD29858" s="50"/>
    </row>
    <row r="29859" spans="51:56" hidden="1" x14ac:dyDescent="0.25">
      <c r="AY29859" s="40"/>
      <c r="AZ29859" s="40"/>
      <c r="BA29859" s="40"/>
      <c r="BB29859" s="40"/>
      <c r="BC29859" s="40"/>
      <c r="BD29859" s="50"/>
    </row>
    <row r="29860" spans="51:56" hidden="1" x14ac:dyDescent="0.25">
      <c r="AY29860" s="40"/>
      <c r="AZ29860" s="40"/>
      <c r="BA29860" s="40"/>
      <c r="BB29860" s="40"/>
      <c r="BC29860" s="40"/>
      <c r="BD29860" s="50"/>
    </row>
    <row r="29861" spans="51:56" hidden="1" x14ac:dyDescent="0.25">
      <c r="AY29861" s="40"/>
      <c r="AZ29861" s="40"/>
      <c r="BA29861" s="40"/>
      <c r="BB29861" s="40"/>
      <c r="BC29861" s="40"/>
      <c r="BD29861" s="50"/>
    </row>
    <row r="29862" spans="51:56" hidden="1" x14ac:dyDescent="0.25">
      <c r="AY29862" s="40"/>
      <c r="AZ29862" s="40"/>
      <c r="BA29862" s="40"/>
      <c r="BB29862" s="40"/>
      <c r="BC29862" s="40"/>
      <c r="BD29862" s="50"/>
    </row>
    <row r="29863" spans="51:56" hidden="1" x14ac:dyDescent="0.25">
      <c r="AY29863" s="40"/>
      <c r="AZ29863" s="40"/>
      <c r="BA29863" s="40"/>
      <c r="BB29863" s="40"/>
      <c r="BC29863" s="40"/>
      <c r="BD29863" s="50"/>
    </row>
    <row r="29864" spans="51:56" hidden="1" x14ac:dyDescent="0.25">
      <c r="AY29864" s="40"/>
      <c r="AZ29864" s="40"/>
      <c r="BA29864" s="40"/>
      <c r="BB29864" s="40"/>
      <c r="BC29864" s="40"/>
      <c r="BD29864" s="50"/>
    </row>
    <row r="29865" spans="51:56" hidden="1" x14ac:dyDescent="0.25">
      <c r="AY29865" s="40"/>
      <c r="AZ29865" s="40"/>
      <c r="BA29865" s="40"/>
      <c r="BB29865" s="40"/>
      <c r="BC29865" s="40"/>
      <c r="BD29865" s="50"/>
    </row>
    <row r="29866" spans="51:56" hidden="1" x14ac:dyDescent="0.25">
      <c r="AY29866" s="40"/>
      <c r="AZ29866" s="40"/>
      <c r="BA29866" s="40"/>
      <c r="BB29866" s="40"/>
      <c r="BC29866" s="40"/>
      <c r="BD29866" s="50"/>
    </row>
    <row r="29867" spans="51:56" hidden="1" x14ac:dyDescent="0.25">
      <c r="AY29867" s="40"/>
      <c r="AZ29867" s="40"/>
      <c r="BA29867" s="40"/>
      <c r="BB29867" s="40"/>
      <c r="BC29867" s="40"/>
      <c r="BD29867" s="50"/>
    </row>
    <row r="29868" spans="51:56" hidden="1" x14ac:dyDescent="0.25">
      <c r="AY29868" s="40"/>
      <c r="AZ29868" s="40"/>
      <c r="BA29868" s="40"/>
      <c r="BB29868" s="40"/>
      <c r="BC29868" s="40"/>
      <c r="BD29868" s="50"/>
    </row>
    <row r="29869" spans="51:56" hidden="1" x14ac:dyDescent="0.25">
      <c r="AY29869" s="40"/>
      <c r="AZ29869" s="40"/>
      <c r="BA29869" s="40"/>
      <c r="BB29869" s="40"/>
      <c r="BC29869" s="40"/>
      <c r="BD29869" s="50"/>
    </row>
    <row r="29870" spans="51:56" hidden="1" x14ac:dyDescent="0.25">
      <c r="AY29870" s="40"/>
      <c r="AZ29870" s="40"/>
      <c r="BA29870" s="40"/>
      <c r="BB29870" s="40"/>
      <c r="BC29870" s="40"/>
      <c r="BD29870" s="50"/>
    </row>
    <row r="29871" spans="51:56" hidden="1" x14ac:dyDescent="0.25">
      <c r="AY29871" s="40"/>
      <c r="AZ29871" s="40"/>
      <c r="BA29871" s="40"/>
      <c r="BB29871" s="40"/>
      <c r="BC29871" s="40"/>
      <c r="BD29871" s="50"/>
    </row>
    <row r="29872" spans="51:56" hidden="1" x14ac:dyDescent="0.25">
      <c r="AY29872" s="40"/>
      <c r="AZ29872" s="40"/>
      <c r="BA29872" s="40"/>
      <c r="BB29872" s="40"/>
      <c r="BC29872" s="40"/>
      <c r="BD29872" s="50"/>
    </row>
    <row r="29873" spans="51:56" hidden="1" x14ac:dyDescent="0.25">
      <c r="AY29873" s="40"/>
      <c r="AZ29873" s="40"/>
      <c r="BA29873" s="40"/>
      <c r="BB29873" s="40"/>
      <c r="BC29873" s="40"/>
      <c r="BD29873" s="50"/>
    </row>
    <row r="29874" spans="51:56" hidden="1" x14ac:dyDescent="0.25">
      <c r="AY29874" s="40"/>
      <c r="AZ29874" s="40"/>
      <c r="BA29874" s="40"/>
      <c r="BB29874" s="40"/>
      <c r="BC29874" s="40"/>
      <c r="BD29874" s="50"/>
    </row>
    <row r="29875" spans="51:56" hidden="1" x14ac:dyDescent="0.25">
      <c r="AY29875" s="40"/>
      <c r="AZ29875" s="40"/>
      <c r="BA29875" s="40"/>
      <c r="BB29875" s="40"/>
      <c r="BC29875" s="40"/>
      <c r="BD29875" s="50"/>
    </row>
    <row r="29876" spans="51:56" hidden="1" x14ac:dyDescent="0.25">
      <c r="AY29876" s="40"/>
      <c r="AZ29876" s="40"/>
      <c r="BA29876" s="40"/>
      <c r="BB29876" s="40"/>
      <c r="BC29876" s="40"/>
      <c r="BD29876" s="50"/>
    </row>
    <row r="29877" spans="51:56" hidden="1" x14ac:dyDescent="0.25">
      <c r="AY29877" s="40"/>
      <c r="AZ29877" s="40"/>
      <c r="BA29877" s="40"/>
      <c r="BB29877" s="40"/>
      <c r="BC29877" s="40"/>
      <c r="BD29877" s="50"/>
    </row>
    <row r="29878" spans="51:56" hidden="1" x14ac:dyDescent="0.25">
      <c r="AY29878" s="40"/>
      <c r="AZ29878" s="40"/>
      <c r="BA29878" s="40"/>
      <c r="BB29878" s="40"/>
      <c r="BC29878" s="40"/>
      <c r="BD29878" s="50"/>
    </row>
    <row r="29879" spans="51:56" hidden="1" x14ac:dyDescent="0.25">
      <c r="AY29879" s="40"/>
      <c r="AZ29879" s="40"/>
      <c r="BA29879" s="40"/>
      <c r="BB29879" s="40"/>
      <c r="BC29879" s="40"/>
      <c r="BD29879" s="50"/>
    </row>
    <row r="29880" spans="51:56" hidden="1" x14ac:dyDescent="0.25">
      <c r="AY29880" s="40"/>
      <c r="AZ29880" s="40"/>
      <c r="BA29880" s="40"/>
      <c r="BB29880" s="40"/>
      <c r="BC29880" s="40"/>
      <c r="BD29880" s="50"/>
    </row>
    <row r="29881" spans="51:56" hidden="1" x14ac:dyDescent="0.25">
      <c r="AY29881" s="40"/>
      <c r="AZ29881" s="40"/>
      <c r="BA29881" s="40"/>
      <c r="BB29881" s="40"/>
      <c r="BC29881" s="40"/>
      <c r="BD29881" s="50"/>
    </row>
    <row r="29882" spans="51:56" hidden="1" x14ac:dyDescent="0.25">
      <c r="AY29882" s="40"/>
      <c r="AZ29882" s="40"/>
      <c r="BA29882" s="40"/>
      <c r="BB29882" s="40"/>
      <c r="BC29882" s="40"/>
      <c r="BD29882" s="50"/>
    </row>
    <row r="29883" spans="51:56" hidden="1" x14ac:dyDescent="0.25">
      <c r="AY29883" s="40"/>
      <c r="AZ29883" s="40"/>
      <c r="BA29883" s="40"/>
      <c r="BB29883" s="40"/>
      <c r="BC29883" s="40"/>
      <c r="BD29883" s="50"/>
    </row>
    <row r="29884" spans="51:56" hidden="1" x14ac:dyDescent="0.25">
      <c r="AY29884" s="40"/>
      <c r="AZ29884" s="40"/>
      <c r="BA29884" s="40"/>
      <c r="BB29884" s="40"/>
      <c r="BC29884" s="40"/>
      <c r="BD29884" s="50"/>
    </row>
    <row r="29885" spans="51:56" hidden="1" x14ac:dyDescent="0.25">
      <c r="AY29885" s="40"/>
      <c r="AZ29885" s="40"/>
      <c r="BA29885" s="40"/>
      <c r="BB29885" s="40"/>
      <c r="BC29885" s="40"/>
      <c r="BD29885" s="50"/>
    </row>
    <row r="29886" spans="51:56" hidden="1" x14ac:dyDescent="0.25">
      <c r="AY29886" s="40"/>
      <c r="AZ29886" s="40"/>
      <c r="BA29886" s="40"/>
      <c r="BB29886" s="40"/>
      <c r="BC29886" s="40"/>
      <c r="BD29886" s="50"/>
    </row>
    <row r="29887" spans="51:56" hidden="1" x14ac:dyDescent="0.25">
      <c r="AY29887" s="40"/>
      <c r="AZ29887" s="40"/>
      <c r="BA29887" s="40"/>
      <c r="BB29887" s="40"/>
      <c r="BC29887" s="40"/>
      <c r="BD29887" s="50"/>
    </row>
    <row r="29888" spans="51:56" hidden="1" x14ac:dyDescent="0.25">
      <c r="AY29888" s="40"/>
      <c r="AZ29888" s="40"/>
      <c r="BA29888" s="40"/>
      <c r="BB29888" s="40"/>
      <c r="BC29888" s="40"/>
      <c r="BD29888" s="50"/>
    </row>
    <row r="29889" spans="51:56" hidden="1" x14ac:dyDescent="0.25">
      <c r="AY29889" s="40"/>
      <c r="AZ29889" s="40"/>
      <c r="BA29889" s="40"/>
      <c r="BB29889" s="40"/>
      <c r="BC29889" s="40"/>
      <c r="BD29889" s="50"/>
    </row>
    <row r="29890" spans="51:56" hidden="1" x14ac:dyDescent="0.25">
      <c r="AY29890" s="40"/>
      <c r="AZ29890" s="40"/>
      <c r="BA29890" s="40"/>
      <c r="BB29890" s="40"/>
      <c r="BC29890" s="40"/>
      <c r="BD29890" s="50"/>
    </row>
    <row r="29891" spans="51:56" hidden="1" x14ac:dyDescent="0.25">
      <c r="AY29891" s="40"/>
      <c r="AZ29891" s="40"/>
      <c r="BA29891" s="40"/>
      <c r="BB29891" s="40"/>
      <c r="BC29891" s="40"/>
      <c r="BD29891" s="50"/>
    </row>
    <row r="29892" spans="51:56" hidden="1" x14ac:dyDescent="0.25">
      <c r="AY29892" s="40"/>
      <c r="AZ29892" s="40"/>
      <c r="BA29892" s="40"/>
      <c r="BB29892" s="40"/>
      <c r="BC29892" s="40"/>
      <c r="BD29892" s="50"/>
    </row>
    <row r="29893" spans="51:56" hidden="1" x14ac:dyDescent="0.25">
      <c r="AY29893" s="40"/>
      <c r="AZ29893" s="40"/>
      <c r="BA29893" s="40"/>
      <c r="BB29893" s="40"/>
      <c r="BC29893" s="40"/>
      <c r="BD29893" s="50"/>
    </row>
    <row r="29894" spans="51:56" hidden="1" x14ac:dyDescent="0.25">
      <c r="AY29894" s="40"/>
      <c r="AZ29894" s="40"/>
      <c r="BA29894" s="40"/>
      <c r="BB29894" s="40"/>
      <c r="BC29894" s="40"/>
      <c r="BD29894" s="50"/>
    </row>
    <row r="29895" spans="51:56" hidden="1" x14ac:dyDescent="0.25">
      <c r="AY29895" s="40"/>
      <c r="AZ29895" s="40"/>
      <c r="BA29895" s="40"/>
      <c r="BB29895" s="40"/>
      <c r="BC29895" s="40"/>
      <c r="BD29895" s="50"/>
    </row>
    <row r="29896" spans="51:56" hidden="1" x14ac:dyDescent="0.25">
      <c r="AY29896" s="40"/>
      <c r="AZ29896" s="40"/>
      <c r="BA29896" s="40"/>
      <c r="BB29896" s="40"/>
      <c r="BC29896" s="40"/>
      <c r="BD29896" s="50"/>
    </row>
    <row r="29897" spans="51:56" hidden="1" x14ac:dyDescent="0.25">
      <c r="AY29897" s="40"/>
      <c r="AZ29897" s="40"/>
      <c r="BA29897" s="40"/>
      <c r="BB29897" s="40"/>
      <c r="BC29897" s="40"/>
      <c r="BD29897" s="50"/>
    </row>
    <row r="29898" spans="51:56" hidden="1" x14ac:dyDescent="0.25">
      <c r="AY29898" s="40"/>
      <c r="AZ29898" s="40"/>
      <c r="BA29898" s="40"/>
      <c r="BB29898" s="40"/>
      <c r="BC29898" s="40"/>
      <c r="BD29898" s="50"/>
    </row>
    <row r="29899" spans="51:56" hidden="1" x14ac:dyDescent="0.25">
      <c r="AY29899" s="40"/>
      <c r="AZ29899" s="40"/>
      <c r="BA29899" s="40"/>
      <c r="BB29899" s="40"/>
      <c r="BC29899" s="40"/>
      <c r="BD29899" s="50"/>
    </row>
    <row r="29900" spans="51:56" hidden="1" x14ac:dyDescent="0.25">
      <c r="AY29900" s="40"/>
      <c r="AZ29900" s="40"/>
      <c r="BA29900" s="40"/>
      <c r="BB29900" s="40"/>
      <c r="BC29900" s="40"/>
      <c r="BD29900" s="50"/>
    </row>
    <row r="29901" spans="51:56" hidden="1" x14ac:dyDescent="0.25">
      <c r="AY29901" s="40"/>
      <c r="AZ29901" s="40"/>
      <c r="BA29901" s="40"/>
      <c r="BB29901" s="40"/>
      <c r="BC29901" s="40"/>
      <c r="BD29901" s="50"/>
    </row>
    <row r="29902" spans="51:56" hidden="1" x14ac:dyDescent="0.25">
      <c r="AY29902" s="40"/>
      <c r="AZ29902" s="40"/>
      <c r="BA29902" s="40"/>
      <c r="BB29902" s="40"/>
      <c r="BC29902" s="40"/>
      <c r="BD29902" s="50"/>
    </row>
    <row r="29903" spans="51:56" hidden="1" x14ac:dyDescent="0.25">
      <c r="AY29903" s="40"/>
      <c r="AZ29903" s="40"/>
      <c r="BA29903" s="40"/>
      <c r="BB29903" s="40"/>
      <c r="BC29903" s="40"/>
      <c r="BD29903" s="50"/>
    </row>
    <row r="29904" spans="51:56" hidden="1" x14ac:dyDescent="0.25">
      <c r="AY29904" s="40"/>
      <c r="AZ29904" s="40"/>
      <c r="BA29904" s="40"/>
      <c r="BB29904" s="40"/>
      <c r="BC29904" s="40"/>
      <c r="BD29904" s="50"/>
    </row>
    <row r="29905" spans="51:56" hidden="1" x14ac:dyDescent="0.25">
      <c r="AY29905" s="40"/>
      <c r="AZ29905" s="40"/>
      <c r="BA29905" s="40"/>
      <c r="BB29905" s="40"/>
      <c r="BC29905" s="40"/>
      <c r="BD29905" s="50"/>
    </row>
    <row r="29906" spans="51:56" hidden="1" x14ac:dyDescent="0.25">
      <c r="AY29906" s="40"/>
      <c r="AZ29906" s="40"/>
      <c r="BA29906" s="40"/>
      <c r="BB29906" s="40"/>
      <c r="BC29906" s="40"/>
      <c r="BD29906" s="50"/>
    </row>
    <row r="29907" spans="51:56" hidden="1" x14ac:dyDescent="0.25">
      <c r="AY29907" s="40"/>
      <c r="AZ29907" s="40"/>
      <c r="BA29907" s="40"/>
      <c r="BB29907" s="40"/>
      <c r="BC29907" s="40"/>
      <c r="BD29907" s="50"/>
    </row>
    <row r="29908" spans="51:56" hidden="1" x14ac:dyDescent="0.25">
      <c r="AY29908" s="40"/>
      <c r="AZ29908" s="40"/>
      <c r="BA29908" s="40"/>
      <c r="BB29908" s="40"/>
      <c r="BC29908" s="40"/>
      <c r="BD29908" s="50"/>
    </row>
    <row r="29909" spans="51:56" hidden="1" x14ac:dyDescent="0.25">
      <c r="AY29909" s="40"/>
      <c r="AZ29909" s="40"/>
      <c r="BA29909" s="40"/>
      <c r="BB29909" s="40"/>
      <c r="BC29909" s="40"/>
      <c r="BD29909" s="50"/>
    </row>
    <row r="29910" spans="51:56" hidden="1" x14ac:dyDescent="0.25">
      <c r="AY29910" s="40"/>
      <c r="AZ29910" s="40"/>
      <c r="BA29910" s="40"/>
      <c r="BB29910" s="40"/>
      <c r="BC29910" s="40"/>
      <c r="BD29910" s="50"/>
    </row>
    <row r="29911" spans="51:56" hidden="1" x14ac:dyDescent="0.25">
      <c r="AY29911" s="40"/>
      <c r="AZ29911" s="40"/>
      <c r="BA29911" s="40"/>
      <c r="BB29911" s="40"/>
      <c r="BC29911" s="40"/>
      <c r="BD29911" s="50"/>
    </row>
    <row r="29912" spans="51:56" hidden="1" x14ac:dyDescent="0.25">
      <c r="AY29912" s="40"/>
      <c r="AZ29912" s="40"/>
      <c r="BA29912" s="40"/>
      <c r="BB29912" s="40"/>
      <c r="BC29912" s="40"/>
      <c r="BD29912" s="50"/>
    </row>
    <row r="29913" spans="51:56" hidden="1" x14ac:dyDescent="0.25">
      <c r="AY29913" s="40"/>
      <c r="AZ29913" s="40"/>
      <c r="BA29913" s="40"/>
      <c r="BB29913" s="40"/>
      <c r="BC29913" s="40"/>
      <c r="BD29913" s="50"/>
    </row>
    <row r="29914" spans="51:56" hidden="1" x14ac:dyDescent="0.25">
      <c r="AY29914" s="40"/>
      <c r="AZ29914" s="40"/>
      <c r="BA29914" s="40"/>
      <c r="BB29914" s="40"/>
      <c r="BC29914" s="40"/>
      <c r="BD29914" s="50"/>
    </row>
    <row r="29915" spans="51:56" hidden="1" x14ac:dyDescent="0.25">
      <c r="AY29915" s="40"/>
      <c r="AZ29915" s="40"/>
      <c r="BA29915" s="40"/>
      <c r="BB29915" s="40"/>
      <c r="BC29915" s="40"/>
      <c r="BD29915" s="50"/>
    </row>
    <row r="29916" spans="51:56" hidden="1" x14ac:dyDescent="0.25">
      <c r="AY29916" s="40"/>
      <c r="AZ29916" s="40"/>
      <c r="BA29916" s="40"/>
      <c r="BB29916" s="40"/>
      <c r="BC29916" s="40"/>
      <c r="BD29916" s="50"/>
    </row>
    <row r="29917" spans="51:56" hidden="1" x14ac:dyDescent="0.25">
      <c r="AY29917" s="40"/>
      <c r="AZ29917" s="40"/>
      <c r="BA29917" s="40"/>
      <c r="BB29917" s="40"/>
      <c r="BC29917" s="40"/>
      <c r="BD29917" s="50"/>
    </row>
    <row r="29918" spans="51:56" hidden="1" x14ac:dyDescent="0.25">
      <c r="AY29918" s="40"/>
      <c r="AZ29918" s="40"/>
      <c r="BA29918" s="40"/>
      <c r="BB29918" s="40"/>
      <c r="BC29918" s="40"/>
      <c r="BD29918" s="50"/>
    </row>
    <row r="29919" spans="51:56" hidden="1" x14ac:dyDescent="0.25">
      <c r="AY29919" s="40"/>
      <c r="AZ29919" s="40"/>
      <c r="BA29919" s="40"/>
      <c r="BB29919" s="40"/>
      <c r="BC29919" s="40"/>
      <c r="BD29919" s="50"/>
    </row>
    <row r="29920" spans="51:56" hidden="1" x14ac:dyDescent="0.25">
      <c r="AY29920" s="40"/>
      <c r="AZ29920" s="40"/>
      <c r="BA29920" s="40"/>
      <c r="BB29920" s="40"/>
      <c r="BC29920" s="40"/>
      <c r="BD29920" s="50"/>
    </row>
    <row r="29921" spans="51:56" hidden="1" x14ac:dyDescent="0.25">
      <c r="AY29921" s="40"/>
      <c r="AZ29921" s="40"/>
      <c r="BA29921" s="40"/>
      <c r="BB29921" s="40"/>
      <c r="BC29921" s="40"/>
      <c r="BD29921" s="50"/>
    </row>
    <row r="29922" spans="51:56" hidden="1" x14ac:dyDescent="0.25">
      <c r="AY29922" s="40"/>
      <c r="AZ29922" s="40"/>
      <c r="BA29922" s="40"/>
      <c r="BB29922" s="40"/>
      <c r="BC29922" s="40"/>
      <c r="BD29922" s="50"/>
    </row>
    <row r="29923" spans="51:56" hidden="1" x14ac:dyDescent="0.25">
      <c r="AY29923" s="40"/>
      <c r="AZ29923" s="40"/>
      <c r="BA29923" s="40"/>
      <c r="BB29923" s="40"/>
      <c r="BC29923" s="40"/>
      <c r="BD29923" s="50"/>
    </row>
    <row r="29924" spans="51:56" hidden="1" x14ac:dyDescent="0.25">
      <c r="AY29924" s="40"/>
      <c r="AZ29924" s="40"/>
      <c r="BA29924" s="40"/>
      <c r="BB29924" s="40"/>
      <c r="BC29924" s="40"/>
      <c r="BD29924" s="50"/>
    </row>
    <row r="29925" spans="51:56" hidden="1" x14ac:dyDescent="0.25">
      <c r="AY29925" s="40"/>
      <c r="AZ29925" s="40"/>
      <c r="BA29925" s="40"/>
      <c r="BB29925" s="40"/>
      <c r="BC29925" s="40"/>
      <c r="BD29925" s="50"/>
    </row>
    <row r="29926" spans="51:56" hidden="1" x14ac:dyDescent="0.25">
      <c r="AY29926" s="40"/>
      <c r="AZ29926" s="40"/>
      <c r="BA29926" s="40"/>
      <c r="BB29926" s="40"/>
      <c r="BC29926" s="40"/>
      <c r="BD29926" s="50"/>
    </row>
    <row r="29927" spans="51:56" hidden="1" x14ac:dyDescent="0.25">
      <c r="AY29927" s="40"/>
      <c r="AZ29927" s="40"/>
      <c r="BA29927" s="40"/>
      <c r="BB29927" s="40"/>
      <c r="BC29927" s="40"/>
      <c r="BD29927" s="50"/>
    </row>
    <row r="29928" spans="51:56" hidden="1" x14ac:dyDescent="0.25">
      <c r="AY29928" s="40"/>
      <c r="AZ29928" s="40"/>
      <c r="BA29928" s="40"/>
      <c r="BB29928" s="40"/>
      <c r="BC29928" s="40"/>
      <c r="BD29928" s="50"/>
    </row>
    <row r="29929" spans="51:56" hidden="1" x14ac:dyDescent="0.25">
      <c r="AY29929" s="40"/>
      <c r="AZ29929" s="40"/>
      <c r="BA29929" s="40"/>
      <c r="BB29929" s="40"/>
      <c r="BC29929" s="40"/>
      <c r="BD29929" s="50"/>
    </row>
    <row r="29930" spans="51:56" hidden="1" x14ac:dyDescent="0.25">
      <c r="AY29930" s="40"/>
      <c r="AZ29930" s="40"/>
      <c r="BA29930" s="40"/>
      <c r="BB29930" s="40"/>
      <c r="BC29930" s="40"/>
      <c r="BD29930" s="50"/>
    </row>
    <row r="29931" spans="51:56" hidden="1" x14ac:dyDescent="0.25">
      <c r="AY29931" s="40"/>
      <c r="AZ29931" s="40"/>
      <c r="BA29931" s="40"/>
      <c r="BB29931" s="40"/>
      <c r="BC29931" s="40"/>
      <c r="BD29931" s="50"/>
    </row>
    <row r="29932" spans="51:56" hidden="1" x14ac:dyDescent="0.25">
      <c r="AY29932" s="40"/>
      <c r="AZ29932" s="40"/>
      <c r="BA29932" s="40"/>
      <c r="BB29932" s="40"/>
      <c r="BC29932" s="40"/>
      <c r="BD29932" s="50"/>
    </row>
    <row r="29933" spans="51:56" hidden="1" x14ac:dyDescent="0.25">
      <c r="AY29933" s="40"/>
      <c r="AZ29933" s="40"/>
      <c r="BA29933" s="40"/>
      <c r="BB29933" s="40"/>
      <c r="BC29933" s="40"/>
      <c r="BD29933" s="50"/>
    </row>
    <row r="29934" spans="51:56" hidden="1" x14ac:dyDescent="0.25">
      <c r="AY29934" s="40"/>
      <c r="AZ29934" s="40"/>
      <c r="BA29934" s="40"/>
      <c r="BB29934" s="40"/>
      <c r="BC29934" s="40"/>
      <c r="BD29934" s="50"/>
    </row>
    <row r="29935" spans="51:56" hidden="1" x14ac:dyDescent="0.25">
      <c r="AY29935" s="40"/>
      <c r="AZ29935" s="40"/>
      <c r="BA29935" s="40"/>
      <c r="BB29935" s="40"/>
      <c r="BC29935" s="40"/>
      <c r="BD29935" s="50"/>
    </row>
    <row r="29936" spans="51:56" hidden="1" x14ac:dyDescent="0.25">
      <c r="AY29936" s="40"/>
      <c r="AZ29936" s="40"/>
      <c r="BA29936" s="40"/>
      <c r="BB29936" s="40"/>
      <c r="BC29936" s="40"/>
      <c r="BD29936" s="50"/>
    </row>
    <row r="29937" spans="51:56" hidden="1" x14ac:dyDescent="0.25">
      <c r="AY29937" s="40"/>
      <c r="AZ29937" s="40"/>
      <c r="BA29937" s="40"/>
      <c r="BB29937" s="40"/>
      <c r="BC29937" s="40"/>
      <c r="BD29937" s="50"/>
    </row>
    <row r="29938" spans="51:56" hidden="1" x14ac:dyDescent="0.25">
      <c r="AY29938" s="40"/>
      <c r="AZ29938" s="40"/>
      <c r="BA29938" s="40"/>
      <c r="BB29938" s="40"/>
      <c r="BC29938" s="40"/>
      <c r="BD29938" s="50"/>
    </row>
    <row r="29939" spans="51:56" hidden="1" x14ac:dyDescent="0.25">
      <c r="AY29939" s="40"/>
      <c r="AZ29939" s="40"/>
      <c r="BA29939" s="40"/>
      <c r="BB29939" s="40"/>
      <c r="BC29939" s="40"/>
      <c r="BD29939" s="50"/>
    </row>
    <row r="29940" spans="51:56" hidden="1" x14ac:dyDescent="0.25">
      <c r="AY29940" s="40"/>
      <c r="AZ29940" s="40"/>
      <c r="BA29940" s="40"/>
      <c r="BB29940" s="40"/>
      <c r="BC29940" s="40"/>
      <c r="BD29940" s="50"/>
    </row>
    <row r="29941" spans="51:56" hidden="1" x14ac:dyDescent="0.25">
      <c r="AY29941" s="40"/>
      <c r="AZ29941" s="40"/>
      <c r="BA29941" s="40"/>
      <c r="BB29941" s="40"/>
      <c r="BC29941" s="40"/>
      <c r="BD29941" s="50"/>
    </row>
    <row r="29942" spans="51:56" hidden="1" x14ac:dyDescent="0.25">
      <c r="AY29942" s="40"/>
      <c r="AZ29942" s="40"/>
      <c r="BA29942" s="40"/>
      <c r="BB29942" s="40"/>
      <c r="BC29942" s="40"/>
      <c r="BD29942" s="50"/>
    </row>
    <row r="29943" spans="51:56" hidden="1" x14ac:dyDescent="0.25">
      <c r="AY29943" s="40"/>
      <c r="AZ29943" s="40"/>
      <c r="BA29943" s="40"/>
      <c r="BB29943" s="40"/>
      <c r="BC29943" s="40"/>
      <c r="BD29943" s="50"/>
    </row>
    <row r="29944" spans="51:56" hidden="1" x14ac:dyDescent="0.25">
      <c r="AY29944" s="40"/>
      <c r="AZ29944" s="40"/>
      <c r="BA29944" s="40"/>
      <c r="BB29944" s="40"/>
      <c r="BC29944" s="40"/>
      <c r="BD29944" s="50"/>
    </row>
    <row r="29945" spans="51:56" hidden="1" x14ac:dyDescent="0.25">
      <c r="AY29945" s="40"/>
      <c r="AZ29945" s="40"/>
      <c r="BA29945" s="40"/>
      <c r="BB29945" s="40"/>
      <c r="BC29945" s="40"/>
      <c r="BD29945" s="50"/>
    </row>
    <row r="29946" spans="51:56" hidden="1" x14ac:dyDescent="0.25">
      <c r="AY29946" s="40"/>
      <c r="AZ29946" s="40"/>
      <c r="BA29946" s="40"/>
      <c r="BB29946" s="40"/>
      <c r="BC29946" s="40"/>
      <c r="BD29946" s="50"/>
    </row>
    <row r="29947" spans="51:56" hidden="1" x14ac:dyDescent="0.25">
      <c r="AY29947" s="40"/>
      <c r="AZ29947" s="40"/>
      <c r="BA29947" s="40"/>
      <c r="BB29947" s="40"/>
      <c r="BC29947" s="40"/>
      <c r="BD29947" s="50"/>
    </row>
    <row r="29948" spans="51:56" hidden="1" x14ac:dyDescent="0.25">
      <c r="AY29948" s="40"/>
      <c r="AZ29948" s="40"/>
      <c r="BA29948" s="40"/>
      <c r="BB29948" s="40"/>
      <c r="BC29948" s="40"/>
      <c r="BD29948" s="50"/>
    </row>
    <row r="29949" spans="51:56" hidden="1" x14ac:dyDescent="0.25">
      <c r="AY29949" s="40"/>
      <c r="AZ29949" s="40"/>
      <c r="BA29949" s="40"/>
      <c r="BB29949" s="40"/>
      <c r="BC29949" s="40"/>
      <c r="BD29949" s="50"/>
    </row>
    <row r="29950" spans="51:56" hidden="1" x14ac:dyDescent="0.25">
      <c r="AY29950" s="40"/>
      <c r="AZ29950" s="40"/>
      <c r="BA29950" s="40"/>
      <c r="BB29950" s="40"/>
      <c r="BC29950" s="40"/>
      <c r="BD29950" s="50"/>
    </row>
    <row r="29951" spans="51:56" hidden="1" x14ac:dyDescent="0.25">
      <c r="AY29951" s="40"/>
      <c r="AZ29951" s="40"/>
      <c r="BA29951" s="40"/>
      <c r="BB29951" s="40"/>
      <c r="BC29951" s="40"/>
      <c r="BD29951" s="50"/>
    </row>
    <row r="29952" spans="51:56" hidden="1" x14ac:dyDescent="0.25">
      <c r="AY29952" s="40"/>
      <c r="AZ29952" s="40"/>
      <c r="BA29952" s="40"/>
      <c r="BB29952" s="40"/>
      <c r="BC29952" s="40"/>
      <c r="BD29952" s="50"/>
    </row>
    <row r="29953" spans="51:56" hidden="1" x14ac:dyDescent="0.25">
      <c r="AY29953" s="40"/>
      <c r="AZ29953" s="40"/>
      <c r="BA29953" s="40"/>
      <c r="BB29953" s="40"/>
      <c r="BC29953" s="40"/>
      <c r="BD29953" s="50"/>
    </row>
    <row r="29954" spans="51:56" hidden="1" x14ac:dyDescent="0.25">
      <c r="AY29954" s="40"/>
      <c r="AZ29954" s="40"/>
      <c r="BA29954" s="40"/>
      <c r="BB29954" s="40"/>
      <c r="BC29954" s="40"/>
      <c r="BD29954" s="50"/>
    </row>
    <row r="29955" spans="51:56" hidden="1" x14ac:dyDescent="0.25">
      <c r="AY29955" s="40"/>
      <c r="AZ29955" s="40"/>
      <c r="BA29955" s="40"/>
      <c r="BB29955" s="40"/>
      <c r="BC29955" s="40"/>
      <c r="BD29955" s="50"/>
    </row>
    <row r="29956" spans="51:56" hidden="1" x14ac:dyDescent="0.25">
      <c r="AY29956" s="40"/>
      <c r="AZ29956" s="40"/>
      <c r="BA29956" s="40"/>
      <c r="BB29956" s="40"/>
      <c r="BC29956" s="40"/>
      <c r="BD29956" s="50"/>
    </row>
    <row r="29957" spans="51:56" hidden="1" x14ac:dyDescent="0.25">
      <c r="AY29957" s="40"/>
      <c r="AZ29957" s="40"/>
      <c r="BA29957" s="40"/>
      <c r="BB29957" s="40"/>
      <c r="BC29957" s="40"/>
      <c r="BD29957" s="50"/>
    </row>
    <row r="29958" spans="51:56" hidden="1" x14ac:dyDescent="0.25">
      <c r="AY29958" s="40"/>
      <c r="AZ29958" s="40"/>
      <c r="BA29958" s="40"/>
      <c r="BB29958" s="40"/>
      <c r="BC29958" s="40"/>
      <c r="BD29958" s="50"/>
    </row>
    <row r="29959" spans="51:56" hidden="1" x14ac:dyDescent="0.25">
      <c r="AY29959" s="40"/>
      <c r="AZ29959" s="40"/>
      <c r="BA29959" s="40"/>
      <c r="BB29959" s="40"/>
      <c r="BC29959" s="40"/>
      <c r="BD29959" s="50"/>
    </row>
    <row r="29960" spans="51:56" hidden="1" x14ac:dyDescent="0.25">
      <c r="AY29960" s="40"/>
      <c r="AZ29960" s="40"/>
      <c r="BA29960" s="40"/>
      <c r="BB29960" s="40"/>
      <c r="BC29960" s="40"/>
      <c r="BD29960" s="50"/>
    </row>
    <row r="29961" spans="51:56" hidden="1" x14ac:dyDescent="0.25">
      <c r="AY29961" s="40"/>
      <c r="AZ29961" s="40"/>
      <c r="BA29961" s="40"/>
      <c r="BB29961" s="40"/>
      <c r="BC29961" s="40"/>
      <c r="BD29961" s="50"/>
    </row>
    <row r="29962" spans="51:56" hidden="1" x14ac:dyDescent="0.25">
      <c r="AY29962" s="40"/>
      <c r="AZ29962" s="40"/>
      <c r="BA29962" s="40"/>
      <c r="BB29962" s="40"/>
      <c r="BC29962" s="40"/>
      <c r="BD29962" s="50"/>
    </row>
    <row r="29963" spans="51:56" hidden="1" x14ac:dyDescent="0.25">
      <c r="AY29963" s="40"/>
      <c r="AZ29963" s="40"/>
      <c r="BA29963" s="40"/>
      <c r="BB29963" s="40"/>
      <c r="BC29963" s="40"/>
      <c r="BD29963" s="50"/>
    </row>
    <row r="29964" spans="51:56" hidden="1" x14ac:dyDescent="0.25">
      <c r="AY29964" s="40"/>
      <c r="AZ29964" s="40"/>
      <c r="BA29964" s="40"/>
      <c r="BB29964" s="40"/>
      <c r="BC29964" s="40"/>
      <c r="BD29964" s="50"/>
    </row>
    <row r="29965" spans="51:56" hidden="1" x14ac:dyDescent="0.25">
      <c r="AY29965" s="40"/>
      <c r="AZ29965" s="40"/>
      <c r="BA29965" s="40"/>
      <c r="BB29965" s="40"/>
      <c r="BC29965" s="40"/>
      <c r="BD29965" s="50"/>
    </row>
    <row r="29966" spans="51:56" hidden="1" x14ac:dyDescent="0.25">
      <c r="AY29966" s="40"/>
      <c r="AZ29966" s="40"/>
      <c r="BA29966" s="40"/>
      <c r="BB29966" s="40"/>
      <c r="BC29966" s="40"/>
      <c r="BD29966" s="50"/>
    </row>
    <row r="29967" spans="51:56" hidden="1" x14ac:dyDescent="0.25">
      <c r="AY29967" s="40"/>
      <c r="AZ29967" s="40"/>
      <c r="BA29967" s="40"/>
      <c r="BB29967" s="40"/>
      <c r="BC29967" s="40"/>
      <c r="BD29967" s="50"/>
    </row>
    <row r="29968" spans="51:56" hidden="1" x14ac:dyDescent="0.25">
      <c r="AY29968" s="40"/>
      <c r="AZ29968" s="40"/>
      <c r="BA29968" s="40"/>
      <c r="BB29968" s="40"/>
      <c r="BC29968" s="40"/>
      <c r="BD29968" s="50"/>
    </row>
    <row r="29969" spans="51:56" hidden="1" x14ac:dyDescent="0.25">
      <c r="AY29969" s="40"/>
      <c r="AZ29969" s="40"/>
      <c r="BA29969" s="40"/>
      <c r="BB29969" s="40"/>
      <c r="BC29969" s="40"/>
      <c r="BD29969" s="50"/>
    </row>
    <row r="29970" spans="51:56" hidden="1" x14ac:dyDescent="0.25">
      <c r="AY29970" s="40"/>
      <c r="AZ29970" s="40"/>
      <c r="BA29970" s="40"/>
      <c r="BB29970" s="40"/>
      <c r="BC29970" s="40"/>
      <c r="BD29970" s="50"/>
    </row>
    <row r="29971" spans="51:56" hidden="1" x14ac:dyDescent="0.25">
      <c r="AY29971" s="40"/>
      <c r="AZ29971" s="40"/>
      <c r="BA29971" s="40"/>
      <c r="BB29971" s="40"/>
      <c r="BC29971" s="40"/>
      <c r="BD29971" s="50"/>
    </row>
    <row r="29972" spans="51:56" hidden="1" x14ac:dyDescent="0.25">
      <c r="AY29972" s="40"/>
      <c r="AZ29972" s="40"/>
      <c r="BA29972" s="40"/>
      <c r="BB29972" s="40"/>
      <c r="BC29972" s="40"/>
      <c r="BD29972" s="50"/>
    </row>
    <row r="29973" spans="51:56" hidden="1" x14ac:dyDescent="0.25">
      <c r="AY29973" s="40"/>
      <c r="AZ29973" s="40"/>
      <c r="BA29973" s="40"/>
      <c r="BB29973" s="40"/>
      <c r="BC29973" s="40"/>
      <c r="BD29973" s="50"/>
    </row>
    <row r="29974" spans="51:56" hidden="1" x14ac:dyDescent="0.25">
      <c r="AY29974" s="40"/>
      <c r="AZ29974" s="40"/>
      <c r="BA29974" s="40"/>
      <c r="BB29974" s="40"/>
      <c r="BC29974" s="40"/>
      <c r="BD29974" s="50"/>
    </row>
    <row r="29975" spans="51:56" hidden="1" x14ac:dyDescent="0.25">
      <c r="AY29975" s="40"/>
      <c r="AZ29975" s="40"/>
      <c r="BA29975" s="40"/>
      <c r="BB29975" s="40"/>
      <c r="BC29975" s="40"/>
      <c r="BD29975" s="50"/>
    </row>
    <row r="29976" spans="51:56" hidden="1" x14ac:dyDescent="0.25">
      <c r="AY29976" s="40"/>
      <c r="AZ29976" s="40"/>
      <c r="BA29976" s="40"/>
      <c r="BB29976" s="40"/>
      <c r="BC29976" s="40"/>
      <c r="BD29976" s="50"/>
    </row>
    <row r="29977" spans="51:56" hidden="1" x14ac:dyDescent="0.25">
      <c r="AY29977" s="40"/>
      <c r="AZ29977" s="40"/>
      <c r="BA29977" s="40"/>
      <c r="BB29977" s="40"/>
      <c r="BC29977" s="40"/>
      <c r="BD29977" s="50"/>
    </row>
    <row r="29978" spans="51:56" hidden="1" x14ac:dyDescent="0.25">
      <c r="AY29978" s="40"/>
      <c r="AZ29978" s="40"/>
      <c r="BA29978" s="40"/>
      <c r="BB29978" s="40"/>
      <c r="BC29978" s="40"/>
      <c r="BD29978" s="50"/>
    </row>
    <row r="29979" spans="51:56" hidden="1" x14ac:dyDescent="0.25">
      <c r="AY29979" s="40"/>
      <c r="AZ29979" s="40"/>
      <c r="BA29979" s="40"/>
      <c r="BB29979" s="40"/>
      <c r="BC29979" s="40"/>
      <c r="BD29979" s="50"/>
    </row>
    <row r="29980" spans="51:56" hidden="1" x14ac:dyDescent="0.25">
      <c r="AY29980" s="40"/>
      <c r="AZ29980" s="40"/>
      <c r="BA29980" s="40"/>
      <c r="BB29980" s="40"/>
      <c r="BC29980" s="40"/>
      <c r="BD29980" s="50"/>
    </row>
    <row r="29981" spans="51:56" hidden="1" x14ac:dyDescent="0.25">
      <c r="AY29981" s="40"/>
      <c r="AZ29981" s="40"/>
      <c r="BA29981" s="40"/>
      <c r="BB29981" s="40"/>
      <c r="BC29981" s="40"/>
      <c r="BD29981" s="50"/>
    </row>
    <row r="29982" spans="51:56" hidden="1" x14ac:dyDescent="0.25">
      <c r="AY29982" s="40"/>
      <c r="AZ29982" s="40"/>
      <c r="BA29982" s="40"/>
      <c r="BB29982" s="40"/>
      <c r="BC29982" s="40"/>
      <c r="BD29982" s="50"/>
    </row>
    <row r="29983" spans="51:56" hidden="1" x14ac:dyDescent="0.25">
      <c r="AY29983" s="40"/>
      <c r="AZ29983" s="40"/>
      <c r="BA29983" s="40"/>
      <c r="BB29983" s="40"/>
      <c r="BC29983" s="40"/>
      <c r="BD29983" s="50"/>
    </row>
    <row r="29984" spans="51:56" hidden="1" x14ac:dyDescent="0.25">
      <c r="AY29984" s="40"/>
      <c r="AZ29984" s="40"/>
      <c r="BA29984" s="40"/>
      <c r="BB29984" s="40"/>
      <c r="BC29984" s="40"/>
      <c r="BD29984" s="50"/>
    </row>
    <row r="29985" spans="51:56" hidden="1" x14ac:dyDescent="0.25">
      <c r="AY29985" s="40"/>
      <c r="AZ29985" s="40"/>
      <c r="BA29985" s="40"/>
      <c r="BB29985" s="40"/>
      <c r="BC29985" s="40"/>
      <c r="BD29985" s="50"/>
    </row>
    <row r="29986" spans="51:56" hidden="1" x14ac:dyDescent="0.25">
      <c r="AY29986" s="40"/>
      <c r="AZ29986" s="40"/>
      <c r="BA29986" s="40"/>
      <c r="BB29986" s="40"/>
      <c r="BC29986" s="40"/>
      <c r="BD29986" s="50"/>
    </row>
    <row r="29987" spans="51:56" hidden="1" x14ac:dyDescent="0.25">
      <c r="AY29987" s="40"/>
      <c r="AZ29987" s="40"/>
      <c r="BA29987" s="40"/>
      <c r="BB29987" s="40"/>
      <c r="BC29987" s="40"/>
      <c r="BD29987" s="50"/>
    </row>
    <row r="29988" spans="51:56" hidden="1" x14ac:dyDescent="0.25">
      <c r="AY29988" s="40"/>
      <c r="AZ29988" s="40"/>
      <c r="BA29988" s="40"/>
      <c r="BB29988" s="40"/>
      <c r="BC29988" s="40"/>
      <c r="BD29988" s="50"/>
    </row>
    <row r="29989" spans="51:56" hidden="1" x14ac:dyDescent="0.25">
      <c r="AY29989" s="40"/>
      <c r="AZ29989" s="40"/>
      <c r="BA29989" s="40"/>
      <c r="BB29989" s="40"/>
      <c r="BC29989" s="40"/>
      <c r="BD29989" s="50"/>
    </row>
    <row r="29990" spans="51:56" hidden="1" x14ac:dyDescent="0.25">
      <c r="AY29990" s="40"/>
      <c r="AZ29990" s="40"/>
      <c r="BA29990" s="40"/>
      <c r="BB29990" s="40"/>
      <c r="BC29990" s="40"/>
      <c r="BD29990" s="50"/>
    </row>
    <row r="29991" spans="51:56" hidden="1" x14ac:dyDescent="0.25">
      <c r="AY29991" s="40"/>
      <c r="AZ29991" s="40"/>
      <c r="BA29991" s="40"/>
      <c r="BB29991" s="40"/>
      <c r="BC29991" s="40"/>
      <c r="BD29991" s="50"/>
    </row>
    <row r="29992" spans="51:56" hidden="1" x14ac:dyDescent="0.25">
      <c r="AY29992" s="40"/>
      <c r="AZ29992" s="40"/>
      <c r="BA29992" s="40"/>
      <c r="BB29992" s="40"/>
      <c r="BC29992" s="40"/>
      <c r="BD29992" s="50"/>
    </row>
    <row r="29993" spans="51:56" hidden="1" x14ac:dyDescent="0.25">
      <c r="AY29993" s="40"/>
      <c r="AZ29993" s="40"/>
      <c r="BA29993" s="40"/>
      <c r="BB29993" s="40"/>
      <c r="BC29993" s="40"/>
      <c r="BD29993" s="50"/>
    </row>
    <row r="29994" spans="51:56" hidden="1" x14ac:dyDescent="0.25">
      <c r="AY29994" s="40"/>
      <c r="AZ29994" s="40"/>
      <c r="BA29994" s="40"/>
      <c r="BB29994" s="40"/>
      <c r="BC29994" s="40"/>
      <c r="BD29994" s="50"/>
    </row>
    <row r="29995" spans="51:56" hidden="1" x14ac:dyDescent="0.25">
      <c r="AY29995" s="40"/>
      <c r="AZ29995" s="40"/>
      <c r="BA29995" s="40"/>
      <c r="BB29995" s="40"/>
      <c r="BC29995" s="40"/>
      <c r="BD29995" s="50"/>
    </row>
    <row r="29996" spans="51:56" hidden="1" x14ac:dyDescent="0.25">
      <c r="AY29996" s="40"/>
      <c r="AZ29996" s="40"/>
      <c r="BA29996" s="40"/>
      <c r="BB29996" s="40"/>
      <c r="BC29996" s="40"/>
      <c r="BD29996" s="50"/>
    </row>
    <row r="29997" spans="51:56" hidden="1" x14ac:dyDescent="0.25">
      <c r="AY29997" s="40"/>
      <c r="AZ29997" s="40"/>
      <c r="BA29997" s="40"/>
      <c r="BB29997" s="40"/>
      <c r="BC29997" s="40"/>
      <c r="BD29997" s="50"/>
    </row>
    <row r="29998" spans="51:56" hidden="1" x14ac:dyDescent="0.25">
      <c r="AY29998" s="40"/>
      <c r="AZ29998" s="40"/>
      <c r="BA29998" s="40"/>
      <c r="BB29998" s="40"/>
      <c r="BC29998" s="40"/>
      <c r="BD29998" s="50"/>
    </row>
    <row r="29999" spans="51:56" hidden="1" x14ac:dyDescent="0.25">
      <c r="AY29999" s="40"/>
      <c r="AZ29999" s="40"/>
      <c r="BA29999" s="40"/>
      <c r="BB29999" s="40"/>
      <c r="BC29999" s="40"/>
      <c r="BD29999" s="50"/>
    </row>
    <row r="30000" spans="51:56" hidden="1" x14ac:dyDescent="0.25">
      <c r="AY30000" s="40"/>
      <c r="AZ30000" s="40"/>
      <c r="BA30000" s="40"/>
      <c r="BB30000" s="40"/>
      <c r="BC30000" s="40"/>
      <c r="BD30000" s="50"/>
    </row>
    <row r="30001" spans="51:56" hidden="1" x14ac:dyDescent="0.25">
      <c r="AY30001" s="40"/>
      <c r="AZ30001" s="40"/>
      <c r="BA30001" s="40"/>
      <c r="BB30001" s="40"/>
      <c r="BC30001" s="40"/>
      <c r="BD30001" s="50"/>
    </row>
    <row r="30002" spans="51:56" hidden="1" x14ac:dyDescent="0.25">
      <c r="AY30002" s="40"/>
      <c r="AZ30002" s="40"/>
      <c r="BA30002" s="40"/>
      <c r="BB30002" s="40"/>
      <c r="BC30002" s="40"/>
      <c r="BD30002" s="50"/>
    </row>
    <row r="30003" spans="51:56" hidden="1" x14ac:dyDescent="0.25">
      <c r="AY30003" s="40"/>
      <c r="AZ30003" s="40"/>
      <c r="BA30003" s="40"/>
      <c r="BB30003" s="40"/>
      <c r="BC30003" s="40"/>
      <c r="BD30003" s="50"/>
    </row>
    <row r="30004" spans="51:56" hidden="1" x14ac:dyDescent="0.25">
      <c r="AY30004" s="40"/>
      <c r="AZ30004" s="40"/>
      <c r="BA30004" s="40"/>
      <c r="BB30004" s="40"/>
      <c r="BC30004" s="40"/>
      <c r="BD30004" s="50"/>
    </row>
    <row r="30005" spans="51:56" hidden="1" x14ac:dyDescent="0.25">
      <c r="AY30005" s="40"/>
      <c r="AZ30005" s="40"/>
      <c r="BA30005" s="40"/>
      <c r="BB30005" s="40"/>
      <c r="BC30005" s="40"/>
      <c r="BD30005" s="50"/>
    </row>
    <row r="30006" spans="51:56" hidden="1" x14ac:dyDescent="0.25">
      <c r="AY30006" s="40"/>
      <c r="AZ30006" s="40"/>
      <c r="BA30006" s="40"/>
      <c r="BB30006" s="40"/>
      <c r="BC30006" s="40"/>
      <c r="BD30006" s="50"/>
    </row>
    <row r="30007" spans="51:56" hidden="1" x14ac:dyDescent="0.25">
      <c r="AY30007" s="40"/>
      <c r="AZ30007" s="40"/>
      <c r="BA30007" s="40"/>
      <c r="BB30007" s="40"/>
      <c r="BC30007" s="40"/>
      <c r="BD30007" s="50"/>
    </row>
    <row r="30008" spans="51:56" hidden="1" x14ac:dyDescent="0.25">
      <c r="AY30008" s="40"/>
      <c r="AZ30008" s="40"/>
      <c r="BA30008" s="40"/>
      <c r="BB30008" s="40"/>
      <c r="BC30008" s="40"/>
      <c r="BD30008" s="50"/>
    </row>
    <row r="30009" spans="51:56" hidden="1" x14ac:dyDescent="0.25">
      <c r="AY30009" s="40"/>
      <c r="AZ30009" s="40"/>
      <c r="BA30009" s="40"/>
      <c r="BB30009" s="40"/>
      <c r="BC30009" s="40"/>
      <c r="BD30009" s="50"/>
    </row>
    <row r="30010" spans="51:56" hidden="1" x14ac:dyDescent="0.25">
      <c r="AY30010" s="40"/>
      <c r="AZ30010" s="40"/>
      <c r="BA30010" s="40"/>
      <c r="BB30010" s="40"/>
      <c r="BC30010" s="40"/>
      <c r="BD30010" s="50"/>
    </row>
    <row r="30011" spans="51:56" hidden="1" x14ac:dyDescent="0.25">
      <c r="AY30011" s="40"/>
      <c r="AZ30011" s="40"/>
      <c r="BA30011" s="40"/>
      <c r="BB30011" s="40"/>
      <c r="BC30011" s="40"/>
      <c r="BD30011" s="50"/>
    </row>
    <row r="30012" spans="51:56" hidden="1" x14ac:dyDescent="0.25">
      <c r="AY30012" s="40"/>
      <c r="AZ30012" s="40"/>
      <c r="BA30012" s="40"/>
      <c r="BB30012" s="40"/>
      <c r="BC30012" s="40"/>
      <c r="BD30012" s="50"/>
    </row>
    <row r="30013" spans="51:56" hidden="1" x14ac:dyDescent="0.25">
      <c r="AY30013" s="40"/>
      <c r="AZ30013" s="40"/>
      <c r="BA30013" s="40"/>
      <c r="BB30013" s="40"/>
      <c r="BC30013" s="40"/>
      <c r="BD30013" s="50"/>
    </row>
    <row r="30014" spans="51:56" hidden="1" x14ac:dyDescent="0.25">
      <c r="AY30014" s="40"/>
      <c r="AZ30014" s="40"/>
      <c r="BA30014" s="40"/>
      <c r="BB30014" s="40"/>
      <c r="BC30014" s="40"/>
      <c r="BD30014" s="50"/>
    </row>
    <row r="30015" spans="51:56" hidden="1" x14ac:dyDescent="0.25">
      <c r="AY30015" s="40"/>
      <c r="AZ30015" s="40"/>
      <c r="BA30015" s="40"/>
      <c r="BB30015" s="40"/>
      <c r="BC30015" s="40"/>
      <c r="BD30015" s="50"/>
    </row>
    <row r="30016" spans="51:56" hidden="1" x14ac:dyDescent="0.25">
      <c r="AY30016" s="40"/>
      <c r="AZ30016" s="40"/>
      <c r="BA30016" s="40"/>
      <c r="BB30016" s="40"/>
      <c r="BC30016" s="40"/>
      <c r="BD30016" s="50"/>
    </row>
    <row r="30017" spans="51:56" hidden="1" x14ac:dyDescent="0.25">
      <c r="AY30017" s="40"/>
      <c r="AZ30017" s="40"/>
      <c r="BA30017" s="40"/>
      <c r="BB30017" s="40"/>
      <c r="BC30017" s="40"/>
      <c r="BD30017" s="50"/>
    </row>
    <row r="30018" spans="51:56" hidden="1" x14ac:dyDescent="0.25">
      <c r="AY30018" s="40"/>
      <c r="AZ30018" s="40"/>
      <c r="BA30018" s="40"/>
      <c r="BB30018" s="40"/>
      <c r="BC30018" s="40"/>
      <c r="BD30018" s="50"/>
    </row>
    <row r="30019" spans="51:56" hidden="1" x14ac:dyDescent="0.25">
      <c r="AY30019" s="40"/>
      <c r="AZ30019" s="40"/>
      <c r="BA30019" s="40"/>
      <c r="BB30019" s="40"/>
      <c r="BC30019" s="40"/>
      <c r="BD30019" s="50"/>
    </row>
    <row r="30020" spans="51:56" hidden="1" x14ac:dyDescent="0.25">
      <c r="AY30020" s="40"/>
      <c r="AZ30020" s="40"/>
      <c r="BA30020" s="40"/>
      <c r="BB30020" s="40"/>
      <c r="BC30020" s="40"/>
      <c r="BD30020" s="50"/>
    </row>
    <row r="30021" spans="51:56" hidden="1" x14ac:dyDescent="0.25">
      <c r="AY30021" s="40"/>
      <c r="AZ30021" s="40"/>
      <c r="BA30021" s="40"/>
      <c r="BB30021" s="40"/>
      <c r="BC30021" s="40"/>
      <c r="BD30021" s="50"/>
    </row>
    <row r="30022" spans="51:56" hidden="1" x14ac:dyDescent="0.25">
      <c r="AY30022" s="40"/>
      <c r="AZ30022" s="40"/>
      <c r="BA30022" s="40"/>
      <c r="BB30022" s="40"/>
      <c r="BC30022" s="40"/>
      <c r="BD30022" s="50"/>
    </row>
    <row r="30023" spans="51:56" hidden="1" x14ac:dyDescent="0.25">
      <c r="AY30023" s="40"/>
      <c r="AZ30023" s="40"/>
      <c r="BA30023" s="40"/>
      <c r="BB30023" s="40"/>
      <c r="BC30023" s="40"/>
      <c r="BD30023" s="50"/>
    </row>
    <row r="30024" spans="51:56" hidden="1" x14ac:dyDescent="0.25">
      <c r="AY30024" s="40"/>
      <c r="AZ30024" s="40"/>
      <c r="BA30024" s="40"/>
      <c r="BB30024" s="40"/>
      <c r="BC30024" s="40"/>
      <c r="BD30024" s="50"/>
    </row>
    <row r="30025" spans="51:56" hidden="1" x14ac:dyDescent="0.25">
      <c r="AY30025" s="40"/>
      <c r="AZ30025" s="40"/>
      <c r="BA30025" s="40"/>
      <c r="BB30025" s="40"/>
      <c r="BC30025" s="40"/>
      <c r="BD30025" s="50"/>
    </row>
    <row r="30026" spans="51:56" hidden="1" x14ac:dyDescent="0.25">
      <c r="AY30026" s="40"/>
      <c r="AZ30026" s="40"/>
      <c r="BA30026" s="40"/>
      <c r="BB30026" s="40"/>
      <c r="BC30026" s="40"/>
      <c r="BD30026" s="50"/>
    </row>
    <row r="30027" spans="51:56" hidden="1" x14ac:dyDescent="0.25">
      <c r="AY30027" s="40"/>
      <c r="AZ30027" s="40"/>
      <c r="BA30027" s="40"/>
      <c r="BB30027" s="40"/>
      <c r="BC30027" s="40"/>
      <c r="BD30027" s="50"/>
    </row>
    <row r="30028" spans="51:56" hidden="1" x14ac:dyDescent="0.25">
      <c r="AY30028" s="40"/>
      <c r="AZ30028" s="40"/>
      <c r="BA30028" s="40"/>
      <c r="BB30028" s="40"/>
      <c r="BC30028" s="40"/>
      <c r="BD30028" s="50"/>
    </row>
    <row r="30029" spans="51:56" hidden="1" x14ac:dyDescent="0.25">
      <c r="AY30029" s="40"/>
      <c r="AZ30029" s="40"/>
      <c r="BA30029" s="40"/>
      <c r="BB30029" s="40"/>
      <c r="BC30029" s="40"/>
      <c r="BD30029" s="50"/>
    </row>
    <row r="30030" spans="51:56" hidden="1" x14ac:dyDescent="0.25">
      <c r="AY30030" s="40"/>
      <c r="AZ30030" s="40"/>
      <c r="BA30030" s="40"/>
      <c r="BB30030" s="40"/>
      <c r="BC30030" s="40"/>
      <c r="BD30030" s="50"/>
    </row>
    <row r="30031" spans="51:56" hidden="1" x14ac:dyDescent="0.25">
      <c r="AY30031" s="40"/>
      <c r="AZ30031" s="40"/>
      <c r="BA30031" s="40"/>
      <c r="BB30031" s="40"/>
      <c r="BC30031" s="40"/>
      <c r="BD30031" s="50"/>
    </row>
    <row r="30032" spans="51:56" hidden="1" x14ac:dyDescent="0.25">
      <c r="AY30032" s="40"/>
      <c r="AZ30032" s="40"/>
      <c r="BA30032" s="40"/>
      <c r="BB30032" s="40"/>
      <c r="BC30032" s="40"/>
      <c r="BD30032" s="50"/>
    </row>
    <row r="30033" spans="51:56" hidden="1" x14ac:dyDescent="0.25">
      <c r="AY30033" s="40"/>
      <c r="AZ30033" s="40"/>
      <c r="BA30033" s="40"/>
      <c r="BB30033" s="40"/>
      <c r="BC30033" s="40"/>
      <c r="BD30033" s="50"/>
    </row>
    <row r="30034" spans="51:56" hidden="1" x14ac:dyDescent="0.25">
      <c r="AY30034" s="40"/>
      <c r="AZ30034" s="40"/>
      <c r="BA30034" s="40"/>
      <c r="BB30034" s="40"/>
      <c r="BC30034" s="40"/>
      <c r="BD30034" s="50"/>
    </row>
    <row r="30035" spans="51:56" hidden="1" x14ac:dyDescent="0.25">
      <c r="AY30035" s="40"/>
      <c r="AZ30035" s="40"/>
      <c r="BA30035" s="40"/>
      <c r="BB30035" s="40"/>
      <c r="BC30035" s="40"/>
      <c r="BD30035" s="50"/>
    </row>
    <row r="30036" spans="51:56" hidden="1" x14ac:dyDescent="0.25">
      <c r="AY30036" s="40"/>
      <c r="AZ30036" s="40"/>
      <c r="BA30036" s="40"/>
      <c r="BB30036" s="40"/>
      <c r="BC30036" s="40"/>
      <c r="BD30036" s="50"/>
    </row>
    <row r="30037" spans="51:56" hidden="1" x14ac:dyDescent="0.25">
      <c r="AY30037" s="40"/>
      <c r="AZ30037" s="40"/>
      <c r="BA30037" s="40"/>
      <c r="BB30037" s="40"/>
      <c r="BC30037" s="40"/>
      <c r="BD30037" s="50"/>
    </row>
    <row r="30038" spans="51:56" hidden="1" x14ac:dyDescent="0.25">
      <c r="AY30038" s="40"/>
      <c r="AZ30038" s="40"/>
      <c r="BA30038" s="40"/>
      <c r="BB30038" s="40"/>
      <c r="BC30038" s="40"/>
      <c r="BD30038" s="50"/>
    </row>
    <row r="30039" spans="51:56" hidden="1" x14ac:dyDescent="0.25">
      <c r="AY30039" s="40"/>
      <c r="AZ30039" s="40"/>
      <c r="BA30039" s="40"/>
      <c r="BB30039" s="40"/>
      <c r="BC30039" s="40"/>
      <c r="BD30039" s="50"/>
    </row>
    <row r="30040" spans="51:56" hidden="1" x14ac:dyDescent="0.25">
      <c r="AY30040" s="40"/>
      <c r="AZ30040" s="40"/>
      <c r="BA30040" s="40"/>
      <c r="BB30040" s="40"/>
      <c r="BC30040" s="40"/>
      <c r="BD30040" s="50"/>
    </row>
    <row r="30041" spans="51:56" hidden="1" x14ac:dyDescent="0.25">
      <c r="AY30041" s="40"/>
      <c r="AZ30041" s="40"/>
      <c r="BA30041" s="40"/>
      <c r="BB30041" s="40"/>
      <c r="BC30041" s="40"/>
      <c r="BD30041" s="50"/>
    </row>
    <row r="30042" spans="51:56" hidden="1" x14ac:dyDescent="0.25">
      <c r="AY30042" s="40"/>
      <c r="AZ30042" s="40"/>
      <c r="BA30042" s="40"/>
      <c r="BB30042" s="40"/>
      <c r="BC30042" s="40"/>
      <c r="BD30042" s="50"/>
    </row>
    <row r="30043" spans="51:56" hidden="1" x14ac:dyDescent="0.25">
      <c r="AY30043" s="40"/>
      <c r="AZ30043" s="40"/>
      <c r="BA30043" s="40"/>
      <c r="BB30043" s="40"/>
      <c r="BC30043" s="40"/>
      <c r="BD30043" s="50"/>
    </row>
    <row r="30044" spans="51:56" hidden="1" x14ac:dyDescent="0.25">
      <c r="AY30044" s="40"/>
      <c r="AZ30044" s="40"/>
      <c r="BA30044" s="40"/>
      <c r="BB30044" s="40"/>
      <c r="BC30044" s="40"/>
      <c r="BD30044" s="50"/>
    </row>
    <row r="30045" spans="51:56" hidden="1" x14ac:dyDescent="0.25">
      <c r="AY30045" s="40"/>
      <c r="AZ30045" s="40"/>
      <c r="BA30045" s="40"/>
      <c r="BB30045" s="40"/>
      <c r="BC30045" s="40"/>
      <c r="BD30045" s="50"/>
    </row>
    <row r="30046" spans="51:56" hidden="1" x14ac:dyDescent="0.25">
      <c r="AY30046" s="40"/>
      <c r="AZ30046" s="40"/>
      <c r="BA30046" s="40"/>
      <c r="BB30046" s="40"/>
      <c r="BC30046" s="40"/>
      <c r="BD30046" s="50"/>
    </row>
    <row r="30047" spans="51:56" hidden="1" x14ac:dyDescent="0.25">
      <c r="AY30047" s="40"/>
      <c r="AZ30047" s="40"/>
      <c r="BA30047" s="40"/>
      <c r="BB30047" s="40"/>
      <c r="BC30047" s="40"/>
      <c r="BD30047" s="50"/>
    </row>
    <row r="30048" spans="51:56" hidden="1" x14ac:dyDescent="0.25">
      <c r="AY30048" s="40"/>
      <c r="AZ30048" s="40"/>
      <c r="BA30048" s="40"/>
      <c r="BB30048" s="40"/>
      <c r="BC30048" s="40"/>
      <c r="BD30048" s="50"/>
    </row>
    <row r="30049" spans="51:56" hidden="1" x14ac:dyDescent="0.25">
      <c r="AY30049" s="40"/>
      <c r="AZ30049" s="40"/>
      <c r="BA30049" s="40"/>
      <c r="BB30049" s="40"/>
      <c r="BC30049" s="40"/>
      <c r="BD30049" s="50"/>
    </row>
    <row r="30050" spans="51:56" hidden="1" x14ac:dyDescent="0.25">
      <c r="AY30050" s="40"/>
      <c r="AZ30050" s="40"/>
      <c r="BA30050" s="40"/>
      <c r="BB30050" s="40"/>
      <c r="BC30050" s="40"/>
      <c r="BD30050" s="50"/>
    </row>
    <row r="30051" spans="51:56" hidden="1" x14ac:dyDescent="0.25">
      <c r="AY30051" s="40"/>
      <c r="AZ30051" s="40"/>
      <c r="BA30051" s="40"/>
      <c r="BB30051" s="40"/>
      <c r="BC30051" s="40"/>
      <c r="BD30051" s="50"/>
    </row>
    <row r="30052" spans="51:56" hidden="1" x14ac:dyDescent="0.25">
      <c r="AY30052" s="40"/>
      <c r="AZ30052" s="40"/>
      <c r="BA30052" s="40"/>
      <c r="BB30052" s="40"/>
      <c r="BC30052" s="40"/>
      <c r="BD30052" s="50"/>
    </row>
    <row r="30053" spans="51:56" hidden="1" x14ac:dyDescent="0.25">
      <c r="AY30053" s="40"/>
      <c r="AZ30053" s="40"/>
      <c r="BA30053" s="40"/>
      <c r="BB30053" s="40"/>
      <c r="BC30053" s="40"/>
      <c r="BD30053" s="50"/>
    </row>
    <row r="30054" spans="51:56" hidden="1" x14ac:dyDescent="0.25">
      <c r="AY30054" s="40"/>
      <c r="AZ30054" s="40"/>
      <c r="BA30054" s="40"/>
      <c r="BB30054" s="40"/>
      <c r="BC30054" s="40"/>
      <c r="BD30054" s="50"/>
    </row>
    <row r="30055" spans="51:56" hidden="1" x14ac:dyDescent="0.25">
      <c r="AY30055" s="40"/>
      <c r="AZ30055" s="40"/>
      <c r="BA30055" s="40"/>
      <c r="BB30055" s="40"/>
      <c r="BC30055" s="40"/>
      <c r="BD30055" s="50"/>
    </row>
    <row r="30056" spans="51:56" hidden="1" x14ac:dyDescent="0.25">
      <c r="AY30056" s="40"/>
      <c r="AZ30056" s="40"/>
      <c r="BA30056" s="40"/>
      <c r="BB30056" s="40"/>
      <c r="BC30056" s="40"/>
      <c r="BD30056" s="50"/>
    </row>
    <row r="30057" spans="51:56" hidden="1" x14ac:dyDescent="0.25">
      <c r="AY30057" s="40"/>
      <c r="AZ30057" s="40"/>
      <c r="BA30057" s="40"/>
      <c r="BB30057" s="40"/>
      <c r="BC30057" s="40"/>
      <c r="BD30057" s="50"/>
    </row>
    <row r="30058" spans="51:56" hidden="1" x14ac:dyDescent="0.25">
      <c r="AY30058" s="40"/>
      <c r="AZ30058" s="40"/>
      <c r="BA30058" s="40"/>
      <c r="BB30058" s="40"/>
      <c r="BC30058" s="40"/>
      <c r="BD30058" s="50"/>
    </row>
    <row r="30059" spans="51:56" hidden="1" x14ac:dyDescent="0.25">
      <c r="AY30059" s="40"/>
      <c r="AZ30059" s="40"/>
      <c r="BA30059" s="40"/>
      <c r="BB30059" s="40"/>
      <c r="BC30059" s="40"/>
      <c r="BD30059" s="50"/>
    </row>
    <row r="30060" spans="51:56" hidden="1" x14ac:dyDescent="0.25">
      <c r="AY30060" s="40"/>
      <c r="AZ30060" s="40"/>
      <c r="BA30060" s="40"/>
      <c r="BB30060" s="40"/>
      <c r="BC30060" s="40"/>
      <c r="BD30060" s="50"/>
    </row>
    <row r="30061" spans="51:56" hidden="1" x14ac:dyDescent="0.25">
      <c r="AY30061" s="40"/>
      <c r="AZ30061" s="40"/>
      <c r="BA30061" s="40"/>
      <c r="BB30061" s="40"/>
      <c r="BC30061" s="40"/>
      <c r="BD30061" s="50"/>
    </row>
    <row r="30062" spans="51:56" hidden="1" x14ac:dyDescent="0.25">
      <c r="AY30062" s="40"/>
      <c r="AZ30062" s="40"/>
      <c r="BA30062" s="40"/>
      <c r="BB30062" s="40"/>
      <c r="BC30062" s="40"/>
      <c r="BD30062" s="50"/>
    </row>
    <row r="30063" spans="51:56" hidden="1" x14ac:dyDescent="0.25">
      <c r="AY30063" s="40"/>
      <c r="AZ30063" s="40"/>
      <c r="BA30063" s="40"/>
      <c r="BB30063" s="40"/>
      <c r="BC30063" s="40"/>
      <c r="BD30063" s="50"/>
    </row>
    <row r="30064" spans="51:56" hidden="1" x14ac:dyDescent="0.25">
      <c r="AY30064" s="40"/>
      <c r="AZ30064" s="40"/>
      <c r="BA30064" s="40"/>
      <c r="BB30064" s="40"/>
      <c r="BC30064" s="40"/>
      <c r="BD30064" s="50"/>
    </row>
    <row r="30065" spans="51:56" hidden="1" x14ac:dyDescent="0.25">
      <c r="AY30065" s="40"/>
      <c r="AZ30065" s="40"/>
      <c r="BA30065" s="40"/>
      <c r="BB30065" s="40"/>
      <c r="BC30065" s="40"/>
      <c r="BD30065" s="50"/>
    </row>
    <row r="30066" spans="51:56" hidden="1" x14ac:dyDescent="0.25">
      <c r="AY30066" s="40"/>
      <c r="AZ30066" s="40"/>
      <c r="BA30066" s="40"/>
      <c r="BB30066" s="40"/>
      <c r="BC30066" s="40"/>
      <c r="BD30066" s="50"/>
    </row>
    <row r="30067" spans="51:56" hidden="1" x14ac:dyDescent="0.25">
      <c r="AY30067" s="40"/>
      <c r="AZ30067" s="40"/>
      <c r="BA30067" s="40"/>
      <c r="BB30067" s="40"/>
      <c r="BC30067" s="40"/>
      <c r="BD30067" s="50"/>
    </row>
    <row r="30068" spans="51:56" hidden="1" x14ac:dyDescent="0.25">
      <c r="AY30068" s="40"/>
      <c r="AZ30068" s="40"/>
      <c r="BA30068" s="40"/>
      <c r="BB30068" s="40"/>
      <c r="BC30068" s="40"/>
      <c r="BD30068" s="50"/>
    </row>
    <row r="30069" spans="51:56" hidden="1" x14ac:dyDescent="0.25">
      <c r="AY30069" s="40"/>
      <c r="AZ30069" s="40"/>
      <c r="BA30069" s="40"/>
      <c r="BB30069" s="40"/>
      <c r="BC30069" s="40"/>
      <c r="BD30069" s="50"/>
    </row>
    <row r="30070" spans="51:56" hidden="1" x14ac:dyDescent="0.25">
      <c r="AY30070" s="40"/>
      <c r="AZ30070" s="40"/>
      <c r="BA30070" s="40"/>
      <c r="BB30070" s="40"/>
      <c r="BC30070" s="40"/>
      <c r="BD30070" s="50"/>
    </row>
    <row r="30071" spans="51:56" hidden="1" x14ac:dyDescent="0.25">
      <c r="AY30071" s="40"/>
      <c r="AZ30071" s="40"/>
      <c r="BA30071" s="40"/>
      <c r="BB30071" s="40"/>
      <c r="BC30071" s="40"/>
      <c r="BD30071" s="50"/>
    </row>
    <row r="30072" spans="51:56" hidden="1" x14ac:dyDescent="0.25">
      <c r="AY30072" s="40"/>
      <c r="AZ30072" s="40"/>
      <c r="BA30072" s="40"/>
      <c r="BB30072" s="40"/>
      <c r="BC30072" s="40"/>
      <c r="BD30072" s="50"/>
    </row>
    <row r="30073" spans="51:56" hidden="1" x14ac:dyDescent="0.25">
      <c r="AY30073" s="40"/>
      <c r="AZ30073" s="40"/>
      <c r="BA30073" s="40"/>
      <c r="BB30073" s="40"/>
      <c r="BC30073" s="40"/>
      <c r="BD30073" s="50"/>
    </row>
    <row r="30074" spans="51:56" hidden="1" x14ac:dyDescent="0.25">
      <c r="AY30074" s="40"/>
      <c r="AZ30074" s="40"/>
      <c r="BA30074" s="40"/>
      <c r="BB30074" s="40"/>
      <c r="BC30074" s="40"/>
      <c r="BD30074" s="50"/>
    </row>
    <row r="30075" spans="51:56" hidden="1" x14ac:dyDescent="0.25">
      <c r="AY30075" s="40"/>
      <c r="AZ30075" s="40"/>
      <c r="BA30075" s="40"/>
      <c r="BB30075" s="40"/>
      <c r="BC30075" s="40"/>
      <c r="BD30075" s="50"/>
    </row>
    <row r="30076" spans="51:56" hidden="1" x14ac:dyDescent="0.25">
      <c r="AY30076" s="40"/>
      <c r="AZ30076" s="40"/>
      <c r="BA30076" s="40"/>
      <c r="BB30076" s="40"/>
      <c r="BC30076" s="40"/>
      <c r="BD30076" s="50"/>
    </row>
    <row r="30077" spans="51:56" hidden="1" x14ac:dyDescent="0.25">
      <c r="AY30077" s="40"/>
      <c r="AZ30077" s="40"/>
      <c r="BA30077" s="40"/>
      <c r="BB30077" s="40"/>
      <c r="BC30077" s="40"/>
      <c r="BD30077" s="50"/>
    </row>
    <row r="30078" spans="51:56" hidden="1" x14ac:dyDescent="0.25">
      <c r="AY30078" s="40"/>
      <c r="AZ30078" s="40"/>
      <c r="BA30078" s="40"/>
      <c r="BB30078" s="40"/>
      <c r="BC30078" s="40"/>
      <c r="BD30078" s="50"/>
    </row>
    <row r="30079" spans="51:56" hidden="1" x14ac:dyDescent="0.25">
      <c r="AY30079" s="40"/>
      <c r="AZ30079" s="40"/>
      <c r="BA30079" s="40"/>
      <c r="BB30079" s="40"/>
      <c r="BC30079" s="40"/>
      <c r="BD30079" s="50"/>
    </row>
    <row r="30080" spans="51:56" hidden="1" x14ac:dyDescent="0.25">
      <c r="AY30080" s="40"/>
      <c r="AZ30080" s="40"/>
      <c r="BA30080" s="40"/>
      <c r="BB30080" s="40"/>
      <c r="BC30080" s="40"/>
      <c r="BD30080" s="50"/>
    </row>
    <row r="30081" spans="51:56" hidden="1" x14ac:dyDescent="0.25">
      <c r="AY30081" s="40"/>
      <c r="AZ30081" s="40"/>
      <c r="BA30081" s="40"/>
      <c r="BB30081" s="40"/>
      <c r="BC30081" s="40"/>
      <c r="BD30081" s="50"/>
    </row>
    <row r="30082" spans="51:56" hidden="1" x14ac:dyDescent="0.25">
      <c r="AY30082" s="40"/>
      <c r="AZ30082" s="40"/>
      <c r="BA30082" s="40"/>
      <c r="BB30082" s="40"/>
      <c r="BC30082" s="40"/>
      <c r="BD30082" s="50"/>
    </row>
    <row r="30083" spans="51:56" hidden="1" x14ac:dyDescent="0.25">
      <c r="AY30083" s="40"/>
      <c r="AZ30083" s="40"/>
      <c r="BA30083" s="40"/>
      <c r="BB30083" s="40"/>
      <c r="BC30083" s="40"/>
      <c r="BD30083" s="50"/>
    </row>
    <row r="30084" spans="51:56" hidden="1" x14ac:dyDescent="0.25">
      <c r="AY30084" s="40"/>
      <c r="AZ30084" s="40"/>
      <c r="BA30084" s="40"/>
      <c r="BB30084" s="40"/>
      <c r="BC30084" s="40"/>
      <c r="BD30084" s="50"/>
    </row>
    <row r="30085" spans="51:56" hidden="1" x14ac:dyDescent="0.25">
      <c r="AY30085" s="40"/>
      <c r="AZ30085" s="40"/>
      <c r="BA30085" s="40"/>
      <c r="BB30085" s="40"/>
      <c r="BC30085" s="40"/>
      <c r="BD30085" s="50"/>
    </row>
    <row r="30086" spans="51:56" hidden="1" x14ac:dyDescent="0.25">
      <c r="AY30086" s="40"/>
      <c r="AZ30086" s="40"/>
      <c r="BA30086" s="40"/>
      <c r="BB30086" s="40"/>
      <c r="BC30086" s="40"/>
      <c r="BD30086" s="50"/>
    </row>
    <row r="30087" spans="51:56" hidden="1" x14ac:dyDescent="0.25">
      <c r="AY30087" s="40"/>
      <c r="AZ30087" s="40"/>
      <c r="BA30087" s="40"/>
      <c r="BB30087" s="40"/>
      <c r="BC30087" s="40"/>
      <c r="BD30087" s="50"/>
    </row>
    <row r="30088" spans="51:56" hidden="1" x14ac:dyDescent="0.25">
      <c r="AY30088" s="40"/>
      <c r="AZ30088" s="40"/>
      <c r="BA30088" s="40"/>
      <c r="BB30088" s="40"/>
      <c r="BC30088" s="40"/>
      <c r="BD30088" s="50"/>
    </row>
    <row r="30089" spans="51:56" hidden="1" x14ac:dyDescent="0.25">
      <c r="AY30089" s="40"/>
      <c r="AZ30089" s="40"/>
      <c r="BA30089" s="40"/>
      <c r="BB30089" s="40"/>
      <c r="BC30089" s="40"/>
      <c r="BD30089" s="50"/>
    </row>
    <row r="30090" spans="51:56" hidden="1" x14ac:dyDescent="0.25">
      <c r="AY30090" s="40"/>
      <c r="AZ30090" s="40"/>
      <c r="BA30090" s="40"/>
      <c r="BB30090" s="40"/>
      <c r="BC30090" s="40"/>
      <c r="BD30090" s="50"/>
    </row>
    <row r="30091" spans="51:56" hidden="1" x14ac:dyDescent="0.25">
      <c r="AY30091" s="40"/>
      <c r="AZ30091" s="40"/>
      <c r="BA30091" s="40"/>
      <c r="BB30091" s="40"/>
      <c r="BC30091" s="40"/>
      <c r="BD30091" s="50"/>
    </row>
    <row r="30092" spans="51:56" hidden="1" x14ac:dyDescent="0.25">
      <c r="AY30092" s="40"/>
      <c r="AZ30092" s="40"/>
      <c r="BA30092" s="40"/>
      <c r="BB30092" s="40"/>
      <c r="BC30092" s="40"/>
      <c r="BD30092" s="50"/>
    </row>
    <row r="30093" spans="51:56" hidden="1" x14ac:dyDescent="0.25">
      <c r="AY30093" s="40"/>
      <c r="AZ30093" s="40"/>
      <c r="BA30093" s="40"/>
      <c r="BB30093" s="40"/>
      <c r="BC30093" s="40"/>
      <c r="BD30093" s="50"/>
    </row>
    <row r="30094" spans="51:56" hidden="1" x14ac:dyDescent="0.25">
      <c r="AY30094" s="40"/>
      <c r="AZ30094" s="40"/>
      <c r="BA30094" s="40"/>
      <c r="BB30094" s="40"/>
      <c r="BC30094" s="40"/>
      <c r="BD30094" s="50"/>
    </row>
    <row r="30095" spans="51:56" hidden="1" x14ac:dyDescent="0.25">
      <c r="AY30095" s="40"/>
      <c r="AZ30095" s="40"/>
      <c r="BA30095" s="40"/>
      <c r="BB30095" s="40"/>
      <c r="BC30095" s="40"/>
      <c r="BD30095" s="50"/>
    </row>
    <row r="30096" spans="51:56" hidden="1" x14ac:dyDescent="0.25">
      <c r="AY30096" s="40"/>
      <c r="AZ30096" s="40"/>
      <c r="BA30096" s="40"/>
      <c r="BB30096" s="40"/>
      <c r="BC30096" s="40"/>
      <c r="BD30096" s="50"/>
    </row>
    <row r="30097" spans="51:56" hidden="1" x14ac:dyDescent="0.25">
      <c r="AY30097" s="40"/>
      <c r="AZ30097" s="40"/>
      <c r="BA30097" s="40"/>
      <c r="BB30097" s="40"/>
      <c r="BC30097" s="40"/>
      <c r="BD30097" s="50"/>
    </row>
    <row r="30098" spans="51:56" hidden="1" x14ac:dyDescent="0.25">
      <c r="AY30098" s="40"/>
      <c r="AZ30098" s="40"/>
      <c r="BA30098" s="40"/>
      <c r="BB30098" s="40"/>
      <c r="BC30098" s="40"/>
      <c r="BD30098" s="50"/>
    </row>
    <row r="30099" spans="51:56" hidden="1" x14ac:dyDescent="0.25">
      <c r="AY30099" s="40"/>
      <c r="AZ30099" s="40"/>
      <c r="BA30099" s="40"/>
      <c r="BB30099" s="40"/>
      <c r="BC30099" s="40"/>
      <c r="BD30099" s="50"/>
    </row>
    <row r="30100" spans="51:56" hidden="1" x14ac:dyDescent="0.25">
      <c r="AY30100" s="40"/>
      <c r="AZ30100" s="40"/>
      <c r="BA30100" s="40"/>
      <c r="BB30100" s="40"/>
      <c r="BC30100" s="40"/>
      <c r="BD30100" s="50"/>
    </row>
    <row r="30101" spans="51:56" hidden="1" x14ac:dyDescent="0.25">
      <c r="AY30101" s="40"/>
      <c r="AZ30101" s="40"/>
      <c r="BA30101" s="40"/>
      <c r="BB30101" s="40"/>
      <c r="BC30101" s="40"/>
      <c r="BD30101" s="50"/>
    </row>
    <row r="30102" spans="51:56" hidden="1" x14ac:dyDescent="0.25">
      <c r="AY30102" s="40"/>
      <c r="AZ30102" s="40"/>
      <c r="BA30102" s="40"/>
      <c r="BB30102" s="40"/>
      <c r="BC30102" s="40"/>
      <c r="BD30102" s="50"/>
    </row>
    <row r="30103" spans="51:56" hidden="1" x14ac:dyDescent="0.25">
      <c r="AY30103" s="40"/>
      <c r="AZ30103" s="40"/>
      <c r="BA30103" s="40"/>
      <c r="BB30103" s="40"/>
      <c r="BC30103" s="40"/>
      <c r="BD30103" s="50"/>
    </row>
    <row r="30104" spans="51:56" hidden="1" x14ac:dyDescent="0.25">
      <c r="AY30104" s="40"/>
      <c r="AZ30104" s="40"/>
      <c r="BA30104" s="40"/>
      <c r="BB30104" s="40"/>
      <c r="BC30104" s="40"/>
      <c r="BD30104" s="50"/>
    </row>
    <row r="30105" spans="51:56" hidden="1" x14ac:dyDescent="0.25">
      <c r="AY30105" s="40"/>
      <c r="AZ30105" s="40"/>
      <c r="BA30105" s="40"/>
      <c r="BB30105" s="40"/>
      <c r="BC30105" s="40"/>
      <c r="BD30105" s="50"/>
    </row>
    <row r="30106" spans="51:56" hidden="1" x14ac:dyDescent="0.25">
      <c r="AY30106" s="40"/>
      <c r="AZ30106" s="40"/>
      <c r="BA30106" s="40"/>
      <c r="BB30106" s="40"/>
      <c r="BC30106" s="40"/>
      <c r="BD30106" s="50"/>
    </row>
    <row r="30107" spans="51:56" hidden="1" x14ac:dyDescent="0.25">
      <c r="AY30107" s="40"/>
      <c r="AZ30107" s="40"/>
      <c r="BA30107" s="40"/>
      <c r="BB30107" s="40"/>
      <c r="BC30107" s="40"/>
      <c r="BD30107" s="50"/>
    </row>
    <row r="30108" spans="51:56" hidden="1" x14ac:dyDescent="0.25">
      <c r="AY30108" s="40"/>
      <c r="AZ30108" s="40"/>
      <c r="BA30108" s="40"/>
      <c r="BB30108" s="40"/>
      <c r="BC30108" s="40"/>
      <c r="BD30108" s="50"/>
    </row>
    <row r="30109" spans="51:56" hidden="1" x14ac:dyDescent="0.25">
      <c r="AY30109" s="40"/>
      <c r="AZ30109" s="40"/>
      <c r="BA30109" s="40"/>
      <c r="BB30109" s="40"/>
      <c r="BC30109" s="40"/>
      <c r="BD30109" s="50"/>
    </row>
    <row r="30110" spans="51:56" hidden="1" x14ac:dyDescent="0.25">
      <c r="AY30110" s="40"/>
      <c r="AZ30110" s="40"/>
      <c r="BA30110" s="40"/>
      <c r="BB30110" s="40"/>
      <c r="BC30110" s="40"/>
      <c r="BD30110" s="50"/>
    </row>
    <row r="30111" spans="51:56" hidden="1" x14ac:dyDescent="0.25">
      <c r="AY30111" s="40"/>
      <c r="AZ30111" s="40"/>
      <c r="BA30111" s="40"/>
      <c r="BB30111" s="40"/>
      <c r="BC30111" s="40"/>
      <c r="BD30111" s="50"/>
    </row>
    <row r="30112" spans="51:56" hidden="1" x14ac:dyDescent="0.25">
      <c r="AY30112" s="40"/>
      <c r="AZ30112" s="40"/>
      <c r="BA30112" s="40"/>
      <c r="BB30112" s="40"/>
      <c r="BC30112" s="40"/>
      <c r="BD30112" s="50"/>
    </row>
    <row r="30113" spans="51:56" hidden="1" x14ac:dyDescent="0.25">
      <c r="AY30113" s="40"/>
      <c r="AZ30113" s="40"/>
      <c r="BA30113" s="40"/>
      <c r="BB30113" s="40"/>
      <c r="BC30113" s="40"/>
      <c r="BD30113" s="50"/>
    </row>
    <row r="30114" spans="51:56" hidden="1" x14ac:dyDescent="0.25">
      <c r="AY30114" s="40"/>
      <c r="AZ30114" s="40"/>
      <c r="BA30114" s="40"/>
      <c r="BB30114" s="40"/>
      <c r="BC30114" s="40"/>
      <c r="BD30114" s="50"/>
    </row>
    <row r="30115" spans="51:56" hidden="1" x14ac:dyDescent="0.25">
      <c r="AY30115" s="40"/>
      <c r="AZ30115" s="40"/>
      <c r="BA30115" s="40"/>
      <c r="BB30115" s="40"/>
      <c r="BC30115" s="40"/>
      <c r="BD30115" s="50"/>
    </row>
    <row r="30116" spans="51:56" hidden="1" x14ac:dyDescent="0.25">
      <c r="AY30116" s="40"/>
      <c r="AZ30116" s="40"/>
      <c r="BA30116" s="40"/>
      <c r="BB30116" s="40"/>
      <c r="BC30116" s="40"/>
      <c r="BD30116" s="50"/>
    </row>
    <row r="30117" spans="51:56" hidden="1" x14ac:dyDescent="0.25">
      <c r="AY30117" s="40"/>
      <c r="AZ30117" s="40"/>
      <c r="BA30117" s="40"/>
      <c r="BB30117" s="40"/>
      <c r="BC30117" s="40"/>
      <c r="BD30117" s="50"/>
    </row>
    <row r="30118" spans="51:56" hidden="1" x14ac:dyDescent="0.25">
      <c r="AY30118" s="40"/>
      <c r="AZ30118" s="40"/>
      <c r="BA30118" s="40"/>
      <c r="BB30118" s="40"/>
      <c r="BC30118" s="40"/>
      <c r="BD30118" s="50"/>
    </row>
    <row r="30119" spans="51:56" hidden="1" x14ac:dyDescent="0.25">
      <c r="AY30119" s="40"/>
      <c r="AZ30119" s="40"/>
      <c r="BA30119" s="40"/>
      <c r="BB30119" s="40"/>
      <c r="BC30119" s="40"/>
      <c r="BD30119" s="50"/>
    </row>
    <row r="30120" spans="51:56" hidden="1" x14ac:dyDescent="0.25">
      <c r="AY30120" s="40"/>
      <c r="AZ30120" s="40"/>
      <c r="BA30120" s="40"/>
      <c r="BB30120" s="40"/>
      <c r="BC30120" s="40"/>
      <c r="BD30120" s="50"/>
    </row>
    <row r="30121" spans="51:56" hidden="1" x14ac:dyDescent="0.25">
      <c r="AY30121" s="40"/>
      <c r="AZ30121" s="40"/>
      <c r="BA30121" s="40"/>
      <c r="BB30121" s="40"/>
      <c r="BC30121" s="40"/>
      <c r="BD30121" s="50"/>
    </row>
    <row r="30122" spans="51:56" hidden="1" x14ac:dyDescent="0.25">
      <c r="AY30122" s="40"/>
      <c r="AZ30122" s="40"/>
      <c r="BA30122" s="40"/>
      <c r="BB30122" s="40"/>
      <c r="BC30122" s="40"/>
      <c r="BD30122" s="50"/>
    </row>
    <row r="30123" spans="51:56" hidden="1" x14ac:dyDescent="0.25">
      <c r="AY30123" s="40"/>
      <c r="AZ30123" s="40"/>
      <c r="BA30123" s="40"/>
      <c r="BB30123" s="40"/>
      <c r="BC30123" s="40"/>
      <c r="BD30123" s="50"/>
    </row>
    <row r="30124" spans="51:56" hidden="1" x14ac:dyDescent="0.25">
      <c r="AY30124" s="40"/>
      <c r="AZ30124" s="40"/>
      <c r="BA30124" s="40"/>
      <c r="BB30124" s="40"/>
      <c r="BC30124" s="40"/>
      <c r="BD30124" s="50"/>
    </row>
    <row r="30125" spans="51:56" hidden="1" x14ac:dyDescent="0.25">
      <c r="AY30125" s="40"/>
      <c r="AZ30125" s="40"/>
      <c r="BA30125" s="40"/>
      <c r="BB30125" s="40"/>
      <c r="BC30125" s="40"/>
      <c r="BD30125" s="50"/>
    </row>
    <row r="30126" spans="51:56" hidden="1" x14ac:dyDescent="0.25">
      <c r="AY30126" s="40"/>
      <c r="AZ30126" s="40"/>
      <c r="BA30126" s="40"/>
      <c r="BB30126" s="40"/>
      <c r="BC30126" s="40"/>
      <c r="BD30126" s="50"/>
    </row>
    <row r="30127" spans="51:56" hidden="1" x14ac:dyDescent="0.25">
      <c r="AY30127" s="40"/>
      <c r="AZ30127" s="40"/>
      <c r="BA30127" s="40"/>
      <c r="BB30127" s="40"/>
      <c r="BC30127" s="40"/>
      <c r="BD30127" s="50"/>
    </row>
    <row r="30128" spans="51:56" hidden="1" x14ac:dyDescent="0.25">
      <c r="AY30128" s="40"/>
      <c r="AZ30128" s="40"/>
      <c r="BA30128" s="40"/>
      <c r="BB30128" s="40"/>
      <c r="BC30128" s="40"/>
      <c r="BD30128" s="50"/>
    </row>
    <row r="30129" spans="51:56" hidden="1" x14ac:dyDescent="0.25">
      <c r="AY30129" s="40"/>
      <c r="AZ30129" s="40"/>
      <c r="BA30129" s="40"/>
      <c r="BB30129" s="40"/>
      <c r="BC30129" s="40"/>
      <c r="BD30129" s="50"/>
    </row>
    <row r="30130" spans="51:56" hidden="1" x14ac:dyDescent="0.25">
      <c r="AY30130" s="40"/>
      <c r="AZ30130" s="40"/>
      <c r="BA30130" s="40"/>
      <c r="BB30130" s="40"/>
      <c r="BC30130" s="40"/>
      <c r="BD30130" s="50"/>
    </row>
    <row r="30131" spans="51:56" hidden="1" x14ac:dyDescent="0.25">
      <c r="AY30131" s="40"/>
      <c r="AZ30131" s="40"/>
      <c r="BA30131" s="40"/>
      <c r="BB30131" s="40"/>
      <c r="BC30131" s="40"/>
      <c r="BD30131" s="50"/>
    </row>
    <row r="30132" spans="51:56" hidden="1" x14ac:dyDescent="0.25">
      <c r="AY30132" s="40"/>
      <c r="AZ30132" s="40"/>
      <c r="BA30132" s="40"/>
      <c r="BB30132" s="40"/>
      <c r="BC30132" s="40"/>
      <c r="BD30132" s="50"/>
    </row>
    <row r="30133" spans="51:56" hidden="1" x14ac:dyDescent="0.25">
      <c r="AY30133" s="40"/>
      <c r="AZ30133" s="40"/>
      <c r="BA30133" s="40"/>
      <c r="BB30133" s="40"/>
      <c r="BC30133" s="40"/>
      <c r="BD30133" s="50"/>
    </row>
    <row r="30134" spans="51:56" hidden="1" x14ac:dyDescent="0.25">
      <c r="AY30134" s="40"/>
      <c r="AZ30134" s="40"/>
      <c r="BA30134" s="40"/>
      <c r="BB30134" s="40"/>
      <c r="BC30134" s="40"/>
      <c r="BD30134" s="50"/>
    </row>
    <row r="30135" spans="51:56" hidden="1" x14ac:dyDescent="0.25">
      <c r="AY30135" s="40"/>
      <c r="AZ30135" s="40"/>
      <c r="BA30135" s="40"/>
      <c r="BB30135" s="40"/>
      <c r="BC30135" s="40"/>
      <c r="BD30135" s="50"/>
    </row>
    <row r="30136" spans="51:56" hidden="1" x14ac:dyDescent="0.25">
      <c r="AY30136" s="40"/>
      <c r="AZ30136" s="40"/>
      <c r="BA30136" s="40"/>
      <c r="BB30136" s="40"/>
      <c r="BC30136" s="40"/>
      <c r="BD30136" s="50"/>
    </row>
    <row r="30137" spans="51:56" hidden="1" x14ac:dyDescent="0.25">
      <c r="AY30137" s="40"/>
      <c r="AZ30137" s="40"/>
      <c r="BA30137" s="40"/>
      <c r="BB30137" s="40"/>
      <c r="BC30137" s="40"/>
      <c r="BD30137" s="50"/>
    </row>
    <row r="30138" spans="51:56" hidden="1" x14ac:dyDescent="0.25">
      <c r="AY30138" s="40"/>
      <c r="AZ30138" s="40"/>
      <c r="BA30138" s="40"/>
      <c r="BB30138" s="40"/>
      <c r="BC30138" s="40"/>
      <c r="BD30138" s="50"/>
    </row>
    <row r="30139" spans="51:56" hidden="1" x14ac:dyDescent="0.25">
      <c r="AY30139" s="40"/>
      <c r="AZ30139" s="40"/>
      <c r="BA30139" s="40"/>
      <c r="BB30139" s="40"/>
      <c r="BC30139" s="40"/>
      <c r="BD30139" s="50"/>
    </row>
    <row r="30140" spans="51:56" hidden="1" x14ac:dyDescent="0.25">
      <c r="AY30140" s="40"/>
      <c r="AZ30140" s="40"/>
      <c r="BA30140" s="40"/>
      <c r="BB30140" s="40"/>
      <c r="BC30140" s="40"/>
      <c r="BD30140" s="50"/>
    </row>
    <row r="30141" spans="51:56" hidden="1" x14ac:dyDescent="0.25">
      <c r="AY30141" s="40"/>
      <c r="AZ30141" s="40"/>
      <c r="BA30141" s="40"/>
      <c r="BB30141" s="40"/>
      <c r="BC30141" s="40"/>
      <c r="BD30141" s="50"/>
    </row>
    <row r="30142" spans="51:56" hidden="1" x14ac:dyDescent="0.25">
      <c r="AY30142" s="40"/>
      <c r="AZ30142" s="40"/>
      <c r="BA30142" s="40"/>
      <c r="BB30142" s="40"/>
      <c r="BC30142" s="40"/>
      <c r="BD30142" s="50"/>
    </row>
    <row r="30143" spans="51:56" hidden="1" x14ac:dyDescent="0.25">
      <c r="AY30143" s="40"/>
      <c r="AZ30143" s="40"/>
      <c r="BA30143" s="40"/>
      <c r="BB30143" s="40"/>
      <c r="BC30143" s="40"/>
      <c r="BD30143" s="50"/>
    </row>
    <row r="30144" spans="51:56" hidden="1" x14ac:dyDescent="0.25">
      <c r="AY30144" s="40"/>
      <c r="AZ30144" s="40"/>
      <c r="BA30144" s="40"/>
      <c r="BB30144" s="40"/>
      <c r="BC30144" s="40"/>
      <c r="BD30144" s="50"/>
    </row>
    <row r="30145" spans="51:56" hidden="1" x14ac:dyDescent="0.25">
      <c r="AY30145" s="40"/>
      <c r="AZ30145" s="40"/>
      <c r="BA30145" s="40"/>
      <c r="BB30145" s="40"/>
      <c r="BC30145" s="40"/>
      <c r="BD30145" s="50"/>
    </row>
    <row r="30146" spans="51:56" hidden="1" x14ac:dyDescent="0.25">
      <c r="AY30146" s="40"/>
      <c r="AZ30146" s="40"/>
      <c r="BA30146" s="40"/>
      <c r="BB30146" s="40"/>
      <c r="BC30146" s="40"/>
      <c r="BD30146" s="50"/>
    </row>
    <row r="30147" spans="51:56" hidden="1" x14ac:dyDescent="0.25">
      <c r="AY30147" s="40"/>
      <c r="AZ30147" s="40"/>
      <c r="BA30147" s="40"/>
      <c r="BB30147" s="40"/>
      <c r="BC30147" s="40"/>
      <c r="BD30147" s="50"/>
    </row>
    <row r="30148" spans="51:56" hidden="1" x14ac:dyDescent="0.25">
      <c r="AY30148" s="40"/>
      <c r="AZ30148" s="40"/>
      <c r="BA30148" s="40"/>
      <c r="BB30148" s="40"/>
      <c r="BC30148" s="40"/>
      <c r="BD30148" s="50"/>
    </row>
    <row r="30149" spans="51:56" hidden="1" x14ac:dyDescent="0.25">
      <c r="AY30149" s="40"/>
      <c r="AZ30149" s="40"/>
      <c r="BA30149" s="40"/>
      <c r="BB30149" s="40"/>
      <c r="BC30149" s="40"/>
      <c r="BD30149" s="50"/>
    </row>
    <row r="30150" spans="51:56" hidden="1" x14ac:dyDescent="0.25">
      <c r="AY30150" s="40"/>
      <c r="AZ30150" s="40"/>
      <c r="BA30150" s="40"/>
      <c r="BB30150" s="40"/>
      <c r="BC30150" s="40"/>
      <c r="BD30150" s="50"/>
    </row>
    <row r="30151" spans="51:56" hidden="1" x14ac:dyDescent="0.25">
      <c r="AY30151" s="40"/>
      <c r="AZ30151" s="40"/>
      <c r="BA30151" s="40"/>
      <c r="BB30151" s="40"/>
      <c r="BC30151" s="40"/>
      <c r="BD30151" s="50"/>
    </row>
    <row r="30152" spans="51:56" hidden="1" x14ac:dyDescent="0.25">
      <c r="AY30152" s="40"/>
      <c r="AZ30152" s="40"/>
      <c r="BA30152" s="40"/>
      <c r="BB30152" s="40"/>
      <c r="BC30152" s="40"/>
      <c r="BD30152" s="50"/>
    </row>
    <row r="30153" spans="51:56" hidden="1" x14ac:dyDescent="0.25">
      <c r="AY30153" s="40"/>
      <c r="AZ30153" s="40"/>
      <c r="BA30153" s="40"/>
      <c r="BB30153" s="40"/>
      <c r="BC30153" s="40"/>
      <c r="BD30153" s="50"/>
    </row>
    <row r="30154" spans="51:56" hidden="1" x14ac:dyDescent="0.25">
      <c r="AY30154" s="40"/>
      <c r="AZ30154" s="40"/>
      <c r="BA30154" s="40"/>
      <c r="BB30154" s="40"/>
      <c r="BC30154" s="40"/>
      <c r="BD30154" s="50"/>
    </row>
    <row r="30155" spans="51:56" hidden="1" x14ac:dyDescent="0.25">
      <c r="AY30155" s="40"/>
      <c r="AZ30155" s="40"/>
      <c r="BA30155" s="40"/>
      <c r="BB30155" s="40"/>
      <c r="BC30155" s="40"/>
      <c r="BD30155" s="50"/>
    </row>
    <row r="30156" spans="51:56" hidden="1" x14ac:dyDescent="0.25">
      <c r="AY30156" s="40"/>
      <c r="AZ30156" s="40"/>
      <c r="BA30156" s="40"/>
      <c r="BB30156" s="40"/>
      <c r="BC30156" s="40"/>
      <c r="BD30156" s="50"/>
    </row>
    <row r="30157" spans="51:56" hidden="1" x14ac:dyDescent="0.25">
      <c r="AY30157" s="40"/>
      <c r="AZ30157" s="40"/>
      <c r="BA30157" s="40"/>
      <c r="BB30157" s="40"/>
      <c r="BC30157" s="40"/>
      <c r="BD30157" s="50"/>
    </row>
    <row r="30158" spans="51:56" hidden="1" x14ac:dyDescent="0.25">
      <c r="AY30158" s="40"/>
      <c r="AZ30158" s="40"/>
      <c r="BA30158" s="40"/>
      <c r="BB30158" s="40"/>
      <c r="BC30158" s="40"/>
      <c r="BD30158" s="50"/>
    </row>
    <row r="30159" spans="51:56" hidden="1" x14ac:dyDescent="0.25">
      <c r="AY30159" s="40"/>
      <c r="AZ30159" s="40"/>
      <c r="BA30159" s="40"/>
      <c r="BB30159" s="40"/>
      <c r="BC30159" s="40"/>
      <c r="BD30159" s="50"/>
    </row>
    <row r="30160" spans="51:56" hidden="1" x14ac:dyDescent="0.25">
      <c r="AY30160" s="40"/>
      <c r="AZ30160" s="40"/>
      <c r="BA30160" s="40"/>
      <c r="BB30160" s="40"/>
      <c r="BC30160" s="40"/>
      <c r="BD30160" s="50"/>
    </row>
    <row r="30161" spans="51:56" hidden="1" x14ac:dyDescent="0.25">
      <c r="AY30161" s="40"/>
      <c r="AZ30161" s="40"/>
      <c r="BA30161" s="40"/>
      <c r="BB30161" s="40"/>
      <c r="BC30161" s="40"/>
      <c r="BD30161" s="50"/>
    </row>
    <row r="30162" spans="51:56" hidden="1" x14ac:dyDescent="0.25">
      <c r="AY30162" s="40"/>
      <c r="AZ30162" s="40"/>
      <c r="BA30162" s="40"/>
      <c r="BB30162" s="40"/>
      <c r="BC30162" s="40"/>
      <c r="BD30162" s="50"/>
    </row>
    <row r="30163" spans="51:56" hidden="1" x14ac:dyDescent="0.25">
      <c r="AY30163" s="40"/>
      <c r="AZ30163" s="40"/>
      <c r="BA30163" s="40"/>
      <c r="BB30163" s="40"/>
      <c r="BC30163" s="40"/>
      <c r="BD30163" s="50"/>
    </row>
    <row r="30164" spans="51:56" hidden="1" x14ac:dyDescent="0.25">
      <c r="AY30164" s="40"/>
      <c r="AZ30164" s="40"/>
      <c r="BA30164" s="40"/>
      <c r="BB30164" s="40"/>
      <c r="BC30164" s="40"/>
      <c r="BD30164" s="50"/>
    </row>
    <row r="30165" spans="51:56" hidden="1" x14ac:dyDescent="0.25">
      <c r="AY30165" s="40"/>
      <c r="AZ30165" s="40"/>
      <c r="BA30165" s="40"/>
      <c r="BB30165" s="40"/>
      <c r="BC30165" s="40"/>
      <c r="BD30165" s="50"/>
    </row>
    <row r="30166" spans="51:56" hidden="1" x14ac:dyDescent="0.25">
      <c r="AY30166" s="40"/>
      <c r="AZ30166" s="40"/>
      <c r="BA30166" s="40"/>
      <c r="BB30166" s="40"/>
      <c r="BC30166" s="40"/>
      <c r="BD30166" s="50"/>
    </row>
    <row r="30167" spans="51:56" hidden="1" x14ac:dyDescent="0.25">
      <c r="AY30167" s="40"/>
      <c r="AZ30167" s="40"/>
      <c r="BA30167" s="40"/>
      <c r="BB30167" s="40"/>
      <c r="BC30167" s="40"/>
      <c r="BD30167" s="50"/>
    </row>
    <row r="30168" spans="51:56" hidden="1" x14ac:dyDescent="0.25">
      <c r="AY30168" s="40"/>
      <c r="AZ30168" s="40"/>
      <c r="BA30168" s="40"/>
      <c r="BB30168" s="40"/>
      <c r="BC30168" s="40"/>
      <c r="BD30168" s="50"/>
    </row>
    <row r="30169" spans="51:56" hidden="1" x14ac:dyDescent="0.25">
      <c r="AY30169" s="40"/>
      <c r="AZ30169" s="40"/>
      <c r="BA30169" s="40"/>
      <c r="BB30169" s="40"/>
      <c r="BC30169" s="40"/>
      <c r="BD30169" s="50"/>
    </row>
    <row r="30170" spans="51:56" hidden="1" x14ac:dyDescent="0.25">
      <c r="AY30170" s="40"/>
      <c r="AZ30170" s="40"/>
      <c r="BA30170" s="40"/>
      <c r="BB30170" s="40"/>
      <c r="BC30170" s="40"/>
      <c r="BD30170" s="50"/>
    </row>
    <row r="30171" spans="51:56" hidden="1" x14ac:dyDescent="0.25">
      <c r="AY30171" s="40"/>
      <c r="AZ30171" s="40"/>
      <c r="BA30171" s="40"/>
      <c r="BB30171" s="40"/>
      <c r="BC30171" s="40"/>
      <c r="BD30171" s="50"/>
    </row>
    <row r="30172" spans="51:56" hidden="1" x14ac:dyDescent="0.25">
      <c r="AY30172" s="40"/>
      <c r="AZ30172" s="40"/>
      <c r="BA30172" s="40"/>
      <c r="BB30172" s="40"/>
      <c r="BC30172" s="40"/>
      <c r="BD30172" s="50"/>
    </row>
    <row r="30173" spans="51:56" hidden="1" x14ac:dyDescent="0.25">
      <c r="AY30173" s="40"/>
      <c r="AZ30173" s="40"/>
      <c r="BA30173" s="40"/>
      <c r="BB30173" s="40"/>
      <c r="BC30173" s="40"/>
      <c r="BD30173" s="50"/>
    </row>
    <row r="30174" spans="51:56" hidden="1" x14ac:dyDescent="0.25">
      <c r="AY30174" s="40"/>
      <c r="AZ30174" s="40"/>
      <c r="BA30174" s="40"/>
      <c r="BB30174" s="40"/>
      <c r="BC30174" s="40"/>
      <c r="BD30174" s="50"/>
    </row>
    <row r="30175" spans="51:56" hidden="1" x14ac:dyDescent="0.25">
      <c r="AY30175" s="40"/>
      <c r="AZ30175" s="40"/>
      <c r="BA30175" s="40"/>
      <c r="BB30175" s="40"/>
      <c r="BC30175" s="40"/>
      <c r="BD30175" s="50"/>
    </row>
    <row r="30176" spans="51:56" hidden="1" x14ac:dyDescent="0.25">
      <c r="AY30176" s="40"/>
      <c r="AZ30176" s="40"/>
      <c r="BA30176" s="40"/>
      <c r="BB30176" s="40"/>
      <c r="BC30176" s="40"/>
      <c r="BD30176" s="50"/>
    </row>
    <row r="30177" spans="51:56" hidden="1" x14ac:dyDescent="0.25">
      <c r="AY30177" s="40"/>
      <c r="AZ30177" s="40"/>
      <c r="BA30177" s="40"/>
      <c r="BB30177" s="40"/>
      <c r="BC30177" s="40"/>
      <c r="BD30177" s="50"/>
    </row>
    <row r="30178" spans="51:56" hidden="1" x14ac:dyDescent="0.25">
      <c r="AY30178" s="40"/>
      <c r="AZ30178" s="40"/>
      <c r="BA30178" s="40"/>
      <c r="BB30178" s="40"/>
      <c r="BC30178" s="40"/>
      <c r="BD30178" s="50"/>
    </row>
    <row r="30179" spans="51:56" hidden="1" x14ac:dyDescent="0.25">
      <c r="AY30179" s="40"/>
      <c r="AZ30179" s="40"/>
      <c r="BA30179" s="40"/>
      <c r="BB30179" s="40"/>
      <c r="BC30179" s="40"/>
      <c r="BD30179" s="50"/>
    </row>
    <row r="30180" spans="51:56" hidden="1" x14ac:dyDescent="0.25">
      <c r="AY30180" s="40"/>
      <c r="AZ30180" s="40"/>
      <c r="BA30180" s="40"/>
      <c r="BB30180" s="40"/>
      <c r="BC30180" s="40"/>
      <c r="BD30180" s="50"/>
    </row>
    <row r="30181" spans="51:56" hidden="1" x14ac:dyDescent="0.25">
      <c r="AY30181" s="40"/>
      <c r="AZ30181" s="40"/>
      <c r="BA30181" s="40"/>
      <c r="BB30181" s="40"/>
      <c r="BC30181" s="40"/>
      <c r="BD30181" s="50"/>
    </row>
    <row r="30182" spans="51:56" hidden="1" x14ac:dyDescent="0.25">
      <c r="AY30182" s="40"/>
      <c r="AZ30182" s="40"/>
      <c r="BA30182" s="40"/>
      <c r="BB30182" s="40"/>
      <c r="BC30182" s="40"/>
      <c r="BD30182" s="50"/>
    </row>
    <row r="30183" spans="51:56" hidden="1" x14ac:dyDescent="0.25">
      <c r="AY30183" s="40"/>
      <c r="AZ30183" s="40"/>
      <c r="BA30183" s="40"/>
      <c r="BB30183" s="40"/>
      <c r="BC30183" s="40"/>
      <c r="BD30183" s="50"/>
    </row>
    <row r="30184" spans="51:56" hidden="1" x14ac:dyDescent="0.25">
      <c r="AY30184" s="40"/>
      <c r="AZ30184" s="40"/>
      <c r="BA30184" s="40"/>
      <c r="BB30184" s="40"/>
      <c r="BC30184" s="40"/>
      <c r="BD30184" s="50"/>
    </row>
    <row r="30185" spans="51:56" hidden="1" x14ac:dyDescent="0.25">
      <c r="AY30185" s="40"/>
      <c r="AZ30185" s="40"/>
      <c r="BA30185" s="40"/>
      <c r="BB30185" s="40"/>
      <c r="BC30185" s="40"/>
      <c r="BD30185" s="50"/>
    </row>
    <row r="30186" spans="51:56" hidden="1" x14ac:dyDescent="0.25">
      <c r="AY30186" s="40"/>
      <c r="AZ30186" s="40"/>
      <c r="BA30186" s="40"/>
      <c r="BB30186" s="40"/>
      <c r="BC30186" s="40"/>
      <c r="BD30186" s="50"/>
    </row>
    <row r="30187" spans="51:56" hidden="1" x14ac:dyDescent="0.25">
      <c r="AY30187" s="40"/>
      <c r="AZ30187" s="40"/>
      <c r="BA30187" s="40"/>
      <c r="BB30187" s="40"/>
      <c r="BC30187" s="40"/>
      <c r="BD30187" s="50"/>
    </row>
    <row r="30188" spans="51:56" hidden="1" x14ac:dyDescent="0.25">
      <c r="AY30188" s="40"/>
      <c r="AZ30188" s="40"/>
      <c r="BA30188" s="40"/>
      <c r="BB30188" s="40"/>
      <c r="BC30188" s="40"/>
      <c r="BD30188" s="50"/>
    </row>
    <row r="30189" spans="51:56" hidden="1" x14ac:dyDescent="0.25">
      <c r="AY30189" s="40"/>
      <c r="AZ30189" s="40"/>
      <c r="BA30189" s="40"/>
      <c r="BB30189" s="40"/>
      <c r="BC30189" s="40"/>
      <c r="BD30189" s="50"/>
    </row>
    <row r="30190" spans="51:56" hidden="1" x14ac:dyDescent="0.25">
      <c r="AY30190" s="40"/>
      <c r="AZ30190" s="40"/>
      <c r="BA30190" s="40"/>
      <c r="BB30190" s="40"/>
      <c r="BC30190" s="40"/>
      <c r="BD30190" s="50"/>
    </row>
    <row r="30191" spans="51:56" hidden="1" x14ac:dyDescent="0.25">
      <c r="AY30191" s="40"/>
      <c r="AZ30191" s="40"/>
      <c r="BA30191" s="40"/>
      <c r="BB30191" s="40"/>
      <c r="BC30191" s="40"/>
      <c r="BD30191" s="50"/>
    </row>
    <row r="30192" spans="51:56" hidden="1" x14ac:dyDescent="0.25">
      <c r="AY30192" s="40"/>
      <c r="AZ30192" s="40"/>
      <c r="BA30192" s="40"/>
      <c r="BB30192" s="40"/>
      <c r="BC30192" s="40"/>
      <c r="BD30192" s="50"/>
    </row>
    <row r="30193" spans="51:56" hidden="1" x14ac:dyDescent="0.25">
      <c r="AY30193" s="40"/>
      <c r="AZ30193" s="40"/>
      <c r="BA30193" s="40"/>
      <c r="BB30193" s="40"/>
      <c r="BC30193" s="40"/>
      <c r="BD30193" s="50"/>
    </row>
    <row r="30194" spans="51:56" hidden="1" x14ac:dyDescent="0.25">
      <c r="AY30194" s="40"/>
      <c r="AZ30194" s="40"/>
      <c r="BA30194" s="40"/>
      <c r="BB30194" s="40"/>
      <c r="BC30194" s="40"/>
      <c r="BD30194" s="50"/>
    </row>
    <row r="30195" spans="51:56" hidden="1" x14ac:dyDescent="0.25">
      <c r="AY30195" s="40"/>
      <c r="AZ30195" s="40"/>
      <c r="BA30195" s="40"/>
      <c r="BB30195" s="40"/>
      <c r="BC30195" s="40"/>
      <c r="BD30195" s="50"/>
    </row>
    <row r="30196" spans="51:56" hidden="1" x14ac:dyDescent="0.25">
      <c r="AY30196" s="40"/>
      <c r="AZ30196" s="40"/>
      <c r="BA30196" s="40"/>
      <c r="BB30196" s="40"/>
      <c r="BC30196" s="40"/>
      <c r="BD30196" s="50"/>
    </row>
    <row r="30197" spans="51:56" hidden="1" x14ac:dyDescent="0.25">
      <c r="AY30197" s="40"/>
      <c r="AZ30197" s="40"/>
      <c r="BA30197" s="40"/>
      <c r="BB30197" s="40"/>
      <c r="BC30197" s="40"/>
      <c r="BD30197" s="50"/>
    </row>
    <row r="30198" spans="51:56" hidden="1" x14ac:dyDescent="0.25">
      <c r="AY30198" s="40"/>
      <c r="AZ30198" s="40"/>
      <c r="BA30198" s="40"/>
      <c r="BB30198" s="40"/>
      <c r="BC30198" s="40"/>
      <c r="BD30198" s="50"/>
    </row>
    <row r="30199" spans="51:56" hidden="1" x14ac:dyDescent="0.25">
      <c r="AY30199" s="40"/>
      <c r="AZ30199" s="40"/>
      <c r="BA30199" s="40"/>
      <c r="BB30199" s="40"/>
      <c r="BC30199" s="40"/>
      <c r="BD30199" s="50"/>
    </row>
    <row r="30200" spans="51:56" hidden="1" x14ac:dyDescent="0.25">
      <c r="AY30200" s="40"/>
      <c r="AZ30200" s="40"/>
      <c r="BA30200" s="40"/>
      <c r="BB30200" s="40"/>
      <c r="BC30200" s="40"/>
      <c r="BD30200" s="50"/>
    </row>
    <row r="30201" spans="51:56" hidden="1" x14ac:dyDescent="0.25">
      <c r="AY30201" s="40"/>
      <c r="AZ30201" s="40"/>
      <c r="BA30201" s="40"/>
      <c r="BB30201" s="40"/>
      <c r="BC30201" s="40"/>
      <c r="BD30201" s="50"/>
    </row>
    <row r="30202" spans="51:56" hidden="1" x14ac:dyDescent="0.25">
      <c r="AY30202" s="40"/>
      <c r="AZ30202" s="40"/>
      <c r="BA30202" s="40"/>
      <c r="BB30202" s="40"/>
      <c r="BC30202" s="40"/>
      <c r="BD30202" s="50"/>
    </row>
    <row r="30203" spans="51:56" hidden="1" x14ac:dyDescent="0.25">
      <c r="AY30203" s="40"/>
      <c r="AZ30203" s="40"/>
      <c r="BA30203" s="40"/>
      <c r="BB30203" s="40"/>
      <c r="BC30203" s="40"/>
      <c r="BD30203" s="50"/>
    </row>
    <row r="30204" spans="51:56" hidden="1" x14ac:dyDescent="0.25">
      <c r="AY30204" s="40"/>
      <c r="AZ30204" s="40"/>
      <c r="BA30204" s="40"/>
      <c r="BB30204" s="40"/>
      <c r="BC30204" s="40"/>
      <c r="BD30204" s="50"/>
    </row>
    <row r="30205" spans="51:56" hidden="1" x14ac:dyDescent="0.25">
      <c r="AY30205" s="40"/>
      <c r="AZ30205" s="40"/>
      <c r="BA30205" s="40"/>
      <c r="BB30205" s="40"/>
      <c r="BC30205" s="40"/>
      <c r="BD30205" s="50"/>
    </row>
    <row r="30206" spans="51:56" hidden="1" x14ac:dyDescent="0.25">
      <c r="AY30206" s="40"/>
      <c r="AZ30206" s="40"/>
      <c r="BA30206" s="40"/>
      <c r="BB30206" s="40"/>
      <c r="BC30206" s="40"/>
      <c r="BD30206" s="50"/>
    </row>
    <row r="30207" spans="51:56" hidden="1" x14ac:dyDescent="0.25">
      <c r="AY30207" s="40"/>
      <c r="AZ30207" s="40"/>
      <c r="BA30207" s="40"/>
      <c r="BB30207" s="40"/>
      <c r="BC30207" s="40"/>
      <c r="BD30207" s="50"/>
    </row>
    <row r="30208" spans="51:56" hidden="1" x14ac:dyDescent="0.25">
      <c r="AY30208" s="40"/>
      <c r="AZ30208" s="40"/>
      <c r="BA30208" s="40"/>
      <c r="BB30208" s="40"/>
      <c r="BC30208" s="40"/>
      <c r="BD30208" s="50"/>
    </row>
    <row r="30209" spans="51:56" hidden="1" x14ac:dyDescent="0.25">
      <c r="AY30209" s="40"/>
      <c r="AZ30209" s="40"/>
      <c r="BA30209" s="40"/>
      <c r="BB30209" s="40"/>
      <c r="BC30209" s="40"/>
      <c r="BD30209" s="50"/>
    </row>
    <row r="30210" spans="51:56" hidden="1" x14ac:dyDescent="0.25">
      <c r="AY30210" s="40"/>
      <c r="AZ30210" s="40"/>
      <c r="BA30210" s="40"/>
      <c r="BB30210" s="40"/>
      <c r="BC30210" s="40"/>
      <c r="BD30210" s="50"/>
    </row>
    <row r="30211" spans="51:56" hidden="1" x14ac:dyDescent="0.25">
      <c r="AY30211" s="40"/>
      <c r="AZ30211" s="40"/>
      <c r="BA30211" s="40"/>
      <c r="BB30211" s="40"/>
      <c r="BC30211" s="40"/>
      <c r="BD30211" s="50"/>
    </row>
    <row r="30212" spans="51:56" hidden="1" x14ac:dyDescent="0.25">
      <c r="AY30212" s="40"/>
      <c r="AZ30212" s="40"/>
      <c r="BA30212" s="40"/>
      <c r="BB30212" s="40"/>
      <c r="BC30212" s="40"/>
      <c r="BD30212" s="50"/>
    </row>
    <row r="30213" spans="51:56" hidden="1" x14ac:dyDescent="0.25">
      <c r="AY30213" s="40"/>
      <c r="AZ30213" s="40"/>
      <c r="BA30213" s="40"/>
      <c r="BB30213" s="40"/>
      <c r="BC30213" s="40"/>
      <c r="BD30213" s="50"/>
    </row>
    <row r="30214" spans="51:56" hidden="1" x14ac:dyDescent="0.25">
      <c r="AY30214" s="40"/>
      <c r="AZ30214" s="40"/>
      <c r="BA30214" s="40"/>
      <c r="BB30214" s="40"/>
      <c r="BC30214" s="40"/>
      <c r="BD30214" s="50"/>
    </row>
    <row r="30215" spans="51:56" hidden="1" x14ac:dyDescent="0.25">
      <c r="AY30215" s="40"/>
      <c r="AZ30215" s="40"/>
      <c r="BA30215" s="40"/>
      <c r="BB30215" s="40"/>
      <c r="BC30215" s="40"/>
      <c r="BD30215" s="50"/>
    </row>
    <row r="30216" spans="51:56" hidden="1" x14ac:dyDescent="0.25">
      <c r="AY30216" s="40"/>
      <c r="AZ30216" s="40"/>
      <c r="BA30216" s="40"/>
      <c r="BB30216" s="40"/>
      <c r="BC30216" s="40"/>
      <c r="BD30216" s="50"/>
    </row>
    <row r="30217" spans="51:56" hidden="1" x14ac:dyDescent="0.25">
      <c r="AY30217" s="40"/>
      <c r="AZ30217" s="40"/>
      <c r="BA30217" s="40"/>
      <c r="BB30217" s="40"/>
      <c r="BC30217" s="40"/>
      <c r="BD30217" s="50"/>
    </row>
    <row r="30218" spans="51:56" hidden="1" x14ac:dyDescent="0.25">
      <c r="AY30218" s="40"/>
      <c r="AZ30218" s="40"/>
      <c r="BA30218" s="40"/>
      <c r="BB30218" s="40"/>
      <c r="BC30218" s="40"/>
      <c r="BD30218" s="50"/>
    </row>
    <row r="30219" spans="51:56" hidden="1" x14ac:dyDescent="0.25">
      <c r="AY30219" s="40"/>
      <c r="AZ30219" s="40"/>
      <c r="BA30219" s="40"/>
      <c r="BB30219" s="40"/>
      <c r="BC30219" s="40"/>
      <c r="BD30219" s="50"/>
    </row>
    <row r="30220" spans="51:56" hidden="1" x14ac:dyDescent="0.25">
      <c r="AY30220" s="40"/>
      <c r="AZ30220" s="40"/>
      <c r="BA30220" s="40"/>
      <c r="BB30220" s="40"/>
      <c r="BC30220" s="40"/>
      <c r="BD30220" s="50"/>
    </row>
    <row r="30221" spans="51:56" hidden="1" x14ac:dyDescent="0.25">
      <c r="AY30221" s="40"/>
      <c r="AZ30221" s="40"/>
      <c r="BA30221" s="40"/>
      <c r="BB30221" s="40"/>
      <c r="BC30221" s="40"/>
      <c r="BD30221" s="50"/>
    </row>
    <row r="30222" spans="51:56" hidden="1" x14ac:dyDescent="0.25">
      <c r="AY30222" s="40"/>
      <c r="AZ30222" s="40"/>
      <c r="BA30222" s="40"/>
      <c r="BB30222" s="40"/>
      <c r="BC30222" s="40"/>
      <c r="BD30222" s="50"/>
    </row>
    <row r="30223" spans="51:56" hidden="1" x14ac:dyDescent="0.25">
      <c r="AY30223" s="40"/>
      <c r="AZ30223" s="40"/>
      <c r="BA30223" s="40"/>
      <c r="BB30223" s="40"/>
      <c r="BC30223" s="40"/>
      <c r="BD30223" s="50"/>
    </row>
    <row r="30224" spans="51:56" hidden="1" x14ac:dyDescent="0.25">
      <c r="AY30224" s="40"/>
      <c r="AZ30224" s="40"/>
      <c r="BA30224" s="40"/>
      <c r="BB30224" s="40"/>
      <c r="BC30224" s="40"/>
      <c r="BD30224" s="50"/>
    </row>
    <row r="30225" spans="51:56" hidden="1" x14ac:dyDescent="0.25">
      <c r="AY30225" s="40"/>
      <c r="AZ30225" s="40"/>
      <c r="BA30225" s="40"/>
      <c r="BB30225" s="40"/>
      <c r="BC30225" s="40"/>
      <c r="BD30225" s="50"/>
    </row>
    <row r="30226" spans="51:56" hidden="1" x14ac:dyDescent="0.25">
      <c r="AY30226" s="40"/>
      <c r="AZ30226" s="40"/>
      <c r="BA30226" s="40"/>
      <c r="BB30226" s="40"/>
      <c r="BC30226" s="40"/>
      <c r="BD30226" s="50"/>
    </row>
    <row r="30227" spans="51:56" hidden="1" x14ac:dyDescent="0.25">
      <c r="AY30227" s="40"/>
      <c r="AZ30227" s="40"/>
      <c r="BA30227" s="40"/>
      <c r="BB30227" s="40"/>
      <c r="BC30227" s="40"/>
      <c r="BD30227" s="50"/>
    </row>
    <row r="30228" spans="51:56" hidden="1" x14ac:dyDescent="0.25">
      <c r="AY30228" s="40"/>
      <c r="AZ30228" s="40"/>
      <c r="BA30228" s="40"/>
      <c r="BB30228" s="40"/>
      <c r="BC30228" s="40"/>
      <c r="BD30228" s="50"/>
    </row>
    <row r="30229" spans="51:56" hidden="1" x14ac:dyDescent="0.25">
      <c r="AY30229" s="40"/>
      <c r="AZ30229" s="40"/>
      <c r="BA30229" s="40"/>
      <c r="BB30229" s="40"/>
      <c r="BC30229" s="40"/>
      <c r="BD30229" s="50"/>
    </row>
    <row r="30230" spans="51:56" hidden="1" x14ac:dyDescent="0.25">
      <c r="AY30230" s="40"/>
      <c r="AZ30230" s="40"/>
      <c r="BA30230" s="40"/>
      <c r="BB30230" s="40"/>
      <c r="BC30230" s="40"/>
      <c r="BD30230" s="50"/>
    </row>
    <row r="30231" spans="51:56" hidden="1" x14ac:dyDescent="0.25">
      <c r="AY30231" s="40"/>
      <c r="AZ30231" s="40"/>
      <c r="BA30231" s="40"/>
      <c r="BB30231" s="40"/>
      <c r="BC30231" s="40"/>
      <c r="BD30231" s="50"/>
    </row>
    <row r="30232" spans="51:56" hidden="1" x14ac:dyDescent="0.25">
      <c r="AY30232" s="40"/>
      <c r="AZ30232" s="40"/>
      <c r="BA30232" s="40"/>
      <c r="BB30232" s="40"/>
      <c r="BC30232" s="40"/>
      <c r="BD30232" s="50"/>
    </row>
    <row r="30233" spans="51:56" hidden="1" x14ac:dyDescent="0.25">
      <c r="AY30233" s="40"/>
      <c r="AZ30233" s="40"/>
      <c r="BA30233" s="40"/>
      <c r="BB30233" s="40"/>
      <c r="BC30233" s="40"/>
      <c r="BD30233" s="50"/>
    </row>
    <row r="30234" spans="51:56" hidden="1" x14ac:dyDescent="0.25">
      <c r="AY30234" s="40"/>
      <c r="AZ30234" s="40"/>
      <c r="BA30234" s="40"/>
      <c r="BB30234" s="40"/>
      <c r="BC30234" s="40"/>
      <c r="BD30234" s="50"/>
    </row>
    <row r="30235" spans="51:56" hidden="1" x14ac:dyDescent="0.25">
      <c r="AY30235" s="40"/>
      <c r="AZ30235" s="40"/>
      <c r="BA30235" s="40"/>
      <c r="BB30235" s="40"/>
      <c r="BC30235" s="40"/>
      <c r="BD30235" s="50"/>
    </row>
    <row r="30236" spans="51:56" hidden="1" x14ac:dyDescent="0.25">
      <c r="AY30236" s="40"/>
      <c r="AZ30236" s="40"/>
      <c r="BA30236" s="40"/>
      <c r="BB30236" s="40"/>
      <c r="BC30236" s="40"/>
      <c r="BD30236" s="50"/>
    </row>
    <row r="30237" spans="51:56" hidden="1" x14ac:dyDescent="0.25">
      <c r="AY30237" s="40"/>
      <c r="AZ30237" s="40"/>
      <c r="BA30237" s="40"/>
      <c r="BB30237" s="40"/>
      <c r="BC30237" s="40"/>
      <c r="BD30237" s="50"/>
    </row>
    <row r="30238" spans="51:56" hidden="1" x14ac:dyDescent="0.25">
      <c r="AY30238" s="40"/>
      <c r="AZ30238" s="40"/>
      <c r="BA30238" s="40"/>
      <c r="BB30238" s="40"/>
      <c r="BC30238" s="40"/>
      <c r="BD30238" s="50"/>
    </row>
    <row r="30239" spans="51:56" hidden="1" x14ac:dyDescent="0.25">
      <c r="AY30239" s="40"/>
      <c r="AZ30239" s="40"/>
      <c r="BA30239" s="40"/>
      <c r="BB30239" s="40"/>
      <c r="BC30239" s="40"/>
      <c r="BD30239" s="50"/>
    </row>
    <row r="30240" spans="51:56" hidden="1" x14ac:dyDescent="0.25">
      <c r="AY30240" s="40"/>
      <c r="AZ30240" s="40"/>
      <c r="BA30240" s="40"/>
      <c r="BB30240" s="40"/>
      <c r="BC30240" s="40"/>
      <c r="BD30240" s="50"/>
    </row>
    <row r="30241" spans="51:56" hidden="1" x14ac:dyDescent="0.25">
      <c r="AY30241" s="40"/>
      <c r="AZ30241" s="40"/>
      <c r="BA30241" s="40"/>
      <c r="BB30241" s="40"/>
      <c r="BC30241" s="40"/>
      <c r="BD30241" s="50"/>
    </row>
    <row r="30242" spans="51:56" hidden="1" x14ac:dyDescent="0.25">
      <c r="AY30242" s="40"/>
      <c r="AZ30242" s="40"/>
      <c r="BA30242" s="40"/>
      <c r="BB30242" s="40"/>
      <c r="BC30242" s="40"/>
      <c r="BD30242" s="50"/>
    </row>
    <row r="30243" spans="51:56" hidden="1" x14ac:dyDescent="0.25">
      <c r="AY30243" s="40"/>
      <c r="AZ30243" s="40"/>
      <c r="BA30243" s="40"/>
      <c r="BB30243" s="40"/>
      <c r="BC30243" s="40"/>
      <c r="BD30243" s="50"/>
    </row>
    <row r="30244" spans="51:56" hidden="1" x14ac:dyDescent="0.25">
      <c r="AY30244" s="40"/>
      <c r="AZ30244" s="40"/>
      <c r="BA30244" s="40"/>
      <c r="BB30244" s="40"/>
      <c r="BC30244" s="40"/>
      <c r="BD30244" s="50"/>
    </row>
    <row r="30245" spans="51:56" hidden="1" x14ac:dyDescent="0.25">
      <c r="AY30245" s="40"/>
      <c r="AZ30245" s="40"/>
      <c r="BA30245" s="40"/>
      <c r="BB30245" s="40"/>
      <c r="BC30245" s="40"/>
      <c r="BD30245" s="50"/>
    </row>
    <row r="30246" spans="51:56" hidden="1" x14ac:dyDescent="0.25">
      <c r="AY30246" s="40"/>
      <c r="AZ30246" s="40"/>
      <c r="BA30246" s="40"/>
      <c r="BB30246" s="40"/>
      <c r="BC30246" s="40"/>
      <c r="BD30246" s="50"/>
    </row>
    <row r="30247" spans="51:56" hidden="1" x14ac:dyDescent="0.25">
      <c r="AY30247" s="40"/>
      <c r="AZ30247" s="40"/>
      <c r="BA30247" s="40"/>
      <c r="BB30247" s="40"/>
      <c r="BC30247" s="40"/>
      <c r="BD30247" s="50"/>
    </row>
    <row r="30248" spans="51:56" hidden="1" x14ac:dyDescent="0.25">
      <c r="AY30248" s="40"/>
      <c r="AZ30248" s="40"/>
      <c r="BA30248" s="40"/>
      <c r="BB30248" s="40"/>
      <c r="BC30248" s="40"/>
      <c r="BD30248" s="50"/>
    </row>
    <row r="30249" spans="51:56" hidden="1" x14ac:dyDescent="0.25">
      <c r="AY30249" s="40"/>
      <c r="AZ30249" s="40"/>
      <c r="BA30249" s="40"/>
      <c r="BB30249" s="40"/>
      <c r="BC30249" s="40"/>
      <c r="BD30249" s="50"/>
    </row>
    <row r="30250" spans="51:56" hidden="1" x14ac:dyDescent="0.25">
      <c r="AY30250" s="40"/>
      <c r="AZ30250" s="40"/>
      <c r="BA30250" s="40"/>
      <c r="BB30250" s="40"/>
      <c r="BC30250" s="40"/>
      <c r="BD30250" s="50"/>
    </row>
    <row r="30251" spans="51:56" hidden="1" x14ac:dyDescent="0.25">
      <c r="AY30251" s="40"/>
      <c r="AZ30251" s="40"/>
      <c r="BA30251" s="40"/>
      <c r="BB30251" s="40"/>
      <c r="BC30251" s="40"/>
      <c r="BD30251" s="50"/>
    </row>
    <row r="30252" spans="51:56" hidden="1" x14ac:dyDescent="0.25">
      <c r="AY30252" s="40"/>
      <c r="AZ30252" s="40"/>
      <c r="BA30252" s="40"/>
      <c r="BB30252" s="40"/>
      <c r="BC30252" s="40"/>
      <c r="BD30252" s="50"/>
    </row>
    <row r="30253" spans="51:56" hidden="1" x14ac:dyDescent="0.25">
      <c r="AY30253" s="40"/>
      <c r="AZ30253" s="40"/>
      <c r="BA30253" s="40"/>
      <c r="BB30253" s="40"/>
      <c r="BC30253" s="40"/>
      <c r="BD30253" s="50"/>
    </row>
    <row r="30254" spans="51:56" hidden="1" x14ac:dyDescent="0.25">
      <c r="AY30254" s="40"/>
      <c r="AZ30254" s="40"/>
      <c r="BA30254" s="40"/>
      <c r="BB30254" s="40"/>
      <c r="BC30254" s="40"/>
      <c r="BD30254" s="50"/>
    </row>
    <row r="30255" spans="51:56" hidden="1" x14ac:dyDescent="0.25">
      <c r="AY30255" s="40"/>
      <c r="AZ30255" s="40"/>
      <c r="BA30255" s="40"/>
      <c r="BB30255" s="40"/>
      <c r="BC30255" s="40"/>
      <c r="BD30255" s="50"/>
    </row>
    <row r="30256" spans="51:56" hidden="1" x14ac:dyDescent="0.25">
      <c r="AY30256" s="40"/>
      <c r="AZ30256" s="40"/>
      <c r="BA30256" s="40"/>
      <c r="BB30256" s="40"/>
      <c r="BC30256" s="40"/>
      <c r="BD30256" s="50"/>
    </row>
    <row r="30257" spans="51:56" hidden="1" x14ac:dyDescent="0.25">
      <c r="AY30257" s="40"/>
      <c r="AZ30257" s="40"/>
      <c r="BA30257" s="40"/>
      <c r="BB30257" s="40"/>
      <c r="BC30257" s="40"/>
      <c r="BD30257" s="50"/>
    </row>
    <row r="30258" spans="51:56" hidden="1" x14ac:dyDescent="0.25">
      <c r="AY30258" s="40"/>
      <c r="AZ30258" s="40"/>
      <c r="BA30258" s="40"/>
      <c r="BB30258" s="40"/>
      <c r="BC30258" s="40"/>
      <c r="BD30258" s="50"/>
    </row>
    <row r="30259" spans="51:56" hidden="1" x14ac:dyDescent="0.25">
      <c r="AY30259" s="40"/>
      <c r="AZ30259" s="40"/>
      <c r="BA30259" s="40"/>
      <c r="BB30259" s="40"/>
      <c r="BC30259" s="40"/>
      <c r="BD30259" s="50"/>
    </row>
    <row r="30260" spans="51:56" hidden="1" x14ac:dyDescent="0.25">
      <c r="AY30260" s="40"/>
      <c r="AZ30260" s="40"/>
      <c r="BA30260" s="40"/>
      <c r="BB30260" s="40"/>
      <c r="BC30260" s="40"/>
      <c r="BD30260" s="50"/>
    </row>
    <row r="30261" spans="51:56" hidden="1" x14ac:dyDescent="0.25">
      <c r="AY30261" s="40"/>
      <c r="AZ30261" s="40"/>
      <c r="BA30261" s="40"/>
      <c r="BB30261" s="40"/>
      <c r="BC30261" s="40"/>
      <c r="BD30261" s="50"/>
    </row>
    <row r="30262" spans="51:56" hidden="1" x14ac:dyDescent="0.25">
      <c r="AY30262" s="40"/>
      <c r="AZ30262" s="40"/>
      <c r="BA30262" s="40"/>
      <c r="BB30262" s="40"/>
      <c r="BC30262" s="40"/>
      <c r="BD30262" s="50"/>
    </row>
    <row r="30263" spans="51:56" hidden="1" x14ac:dyDescent="0.25">
      <c r="AY30263" s="40"/>
      <c r="AZ30263" s="40"/>
      <c r="BA30263" s="40"/>
      <c r="BB30263" s="40"/>
      <c r="BC30263" s="40"/>
      <c r="BD30263" s="50"/>
    </row>
    <row r="30264" spans="51:56" hidden="1" x14ac:dyDescent="0.25">
      <c r="AY30264" s="40"/>
      <c r="AZ30264" s="40"/>
      <c r="BA30264" s="40"/>
      <c r="BB30264" s="40"/>
      <c r="BC30264" s="40"/>
      <c r="BD30264" s="50"/>
    </row>
    <row r="30265" spans="51:56" hidden="1" x14ac:dyDescent="0.25">
      <c r="AY30265" s="40"/>
      <c r="AZ30265" s="40"/>
      <c r="BA30265" s="40"/>
      <c r="BB30265" s="40"/>
      <c r="BC30265" s="40"/>
      <c r="BD30265" s="50"/>
    </row>
    <row r="30266" spans="51:56" hidden="1" x14ac:dyDescent="0.25">
      <c r="AY30266" s="40"/>
      <c r="AZ30266" s="40"/>
      <c r="BA30266" s="40"/>
      <c r="BB30266" s="40"/>
      <c r="BC30266" s="40"/>
      <c r="BD30266" s="50"/>
    </row>
    <row r="30267" spans="51:56" hidden="1" x14ac:dyDescent="0.25">
      <c r="AY30267" s="40"/>
      <c r="AZ30267" s="40"/>
      <c r="BA30267" s="40"/>
      <c r="BB30267" s="40"/>
      <c r="BC30267" s="40"/>
      <c r="BD30267" s="50"/>
    </row>
    <row r="30268" spans="51:56" hidden="1" x14ac:dyDescent="0.25">
      <c r="AY30268" s="40"/>
      <c r="AZ30268" s="40"/>
      <c r="BA30268" s="40"/>
      <c r="BB30268" s="40"/>
      <c r="BC30268" s="40"/>
      <c r="BD30268" s="50"/>
    </row>
    <row r="30269" spans="51:56" hidden="1" x14ac:dyDescent="0.25">
      <c r="AY30269" s="40"/>
      <c r="AZ30269" s="40"/>
      <c r="BA30269" s="40"/>
      <c r="BB30269" s="40"/>
      <c r="BC30269" s="40"/>
      <c r="BD30269" s="50"/>
    </row>
    <row r="30270" spans="51:56" hidden="1" x14ac:dyDescent="0.25">
      <c r="AY30270" s="40"/>
      <c r="AZ30270" s="40"/>
      <c r="BA30270" s="40"/>
      <c r="BB30270" s="40"/>
      <c r="BC30270" s="40"/>
      <c r="BD30270" s="50"/>
    </row>
    <row r="30271" spans="51:56" hidden="1" x14ac:dyDescent="0.25">
      <c r="AY30271" s="40"/>
      <c r="AZ30271" s="40"/>
      <c r="BA30271" s="40"/>
      <c r="BB30271" s="40"/>
      <c r="BC30271" s="40"/>
      <c r="BD30271" s="50"/>
    </row>
    <row r="30272" spans="51:56" hidden="1" x14ac:dyDescent="0.25">
      <c r="AY30272" s="40"/>
      <c r="AZ30272" s="40"/>
      <c r="BA30272" s="40"/>
      <c r="BB30272" s="40"/>
      <c r="BC30272" s="40"/>
      <c r="BD30272" s="50"/>
    </row>
    <row r="30273" spans="51:56" hidden="1" x14ac:dyDescent="0.25">
      <c r="AY30273" s="40"/>
      <c r="AZ30273" s="40"/>
      <c r="BA30273" s="40"/>
      <c r="BB30273" s="40"/>
      <c r="BC30273" s="40"/>
      <c r="BD30273" s="50"/>
    </row>
    <row r="30274" spans="51:56" hidden="1" x14ac:dyDescent="0.25">
      <c r="AY30274" s="40"/>
      <c r="AZ30274" s="40"/>
      <c r="BA30274" s="40"/>
      <c r="BB30274" s="40"/>
      <c r="BC30274" s="40"/>
      <c r="BD30274" s="50"/>
    </row>
    <row r="30275" spans="51:56" hidden="1" x14ac:dyDescent="0.25">
      <c r="AY30275" s="40"/>
      <c r="AZ30275" s="40"/>
      <c r="BA30275" s="40"/>
      <c r="BB30275" s="40"/>
      <c r="BC30275" s="40"/>
      <c r="BD30275" s="50"/>
    </row>
    <row r="30276" spans="51:56" hidden="1" x14ac:dyDescent="0.25">
      <c r="AY30276" s="40"/>
      <c r="AZ30276" s="40"/>
      <c r="BA30276" s="40"/>
      <c r="BB30276" s="40"/>
      <c r="BC30276" s="40"/>
      <c r="BD30276" s="50"/>
    </row>
    <row r="30277" spans="51:56" hidden="1" x14ac:dyDescent="0.25">
      <c r="AY30277" s="40"/>
      <c r="AZ30277" s="40"/>
      <c r="BA30277" s="40"/>
      <c r="BB30277" s="40"/>
      <c r="BC30277" s="40"/>
      <c r="BD30277" s="50"/>
    </row>
    <row r="30278" spans="51:56" hidden="1" x14ac:dyDescent="0.25">
      <c r="AY30278" s="40"/>
      <c r="AZ30278" s="40"/>
      <c r="BA30278" s="40"/>
      <c r="BB30278" s="40"/>
      <c r="BC30278" s="40"/>
      <c r="BD30278" s="50"/>
    </row>
    <row r="30279" spans="51:56" hidden="1" x14ac:dyDescent="0.25">
      <c r="AY30279" s="40"/>
      <c r="AZ30279" s="40"/>
      <c r="BA30279" s="40"/>
      <c r="BB30279" s="40"/>
      <c r="BC30279" s="40"/>
      <c r="BD30279" s="50"/>
    </row>
    <row r="30280" spans="51:56" hidden="1" x14ac:dyDescent="0.25">
      <c r="AY30280" s="40"/>
      <c r="AZ30280" s="40"/>
      <c r="BA30280" s="40"/>
      <c r="BB30280" s="40"/>
      <c r="BC30280" s="40"/>
      <c r="BD30280" s="50"/>
    </row>
    <row r="30281" spans="51:56" hidden="1" x14ac:dyDescent="0.25">
      <c r="AY30281" s="40"/>
      <c r="AZ30281" s="40"/>
      <c r="BA30281" s="40"/>
      <c r="BB30281" s="40"/>
      <c r="BC30281" s="40"/>
      <c r="BD30281" s="50"/>
    </row>
    <row r="30282" spans="51:56" hidden="1" x14ac:dyDescent="0.25">
      <c r="AY30282" s="40"/>
      <c r="AZ30282" s="40"/>
      <c r="BA30282" s="40"/>
      <c r="BB30282" s="40"/>
      <c r="BC30282" s="40"/>
      <c r="BD30282" s="50"/>
    </row>
    <row r="30283" spans="51:56" hidden="1" x14ac:dyDescent="0.25">
      <c r="AY30283" s="40"/>
      <c r="AZ30283" s="40"/>
      <c r="BA30283" s="40"/>
      <c r="BB30283" s="40"/>
      <c r="BC30283" s="40"/>
      <c r="BD30283" s="50"/>
    </row>
    <row r="30284" spans="51:56" hidden="1" x14ac:dyDescent="0.25">
      <c r="AY30284" s="40"/>
      <c r="AZ30284" s="40"/>
      <c r="BA30284" s="40"/>
      <c r="BB30284" s="40"/>
      <c r="BC30284" s="40"/>
      <c r="BD30284" s="50"/>
    </row>
    <row r="30285" spans="51:56" hidden="1" x14ac:dyDescent="0.25">
      <c r="AY30285" s="40"/>
      <c r="AZ30285" s="40"/>
      <c r="BA30285" s="40"/>
      <c r="BB30285" s="40"/>
      <c r="BC30285" s="40"/>
      <c r="BD30285" s="50"/>
    </row>
    <row r="30286" spans="51:56" hidden="1" x14ac:dyDescent="0.25">
      <c r="AY30286" s="40"/>
      <c r="AZ30286" s="40"/>
      <c r="BA30286" s="40"/>
      <c r="BB30286" s="40"/>
      <c r="BC30286" s="40"/>
      <c r="BD30286" s="50"/>
    </row>
    <row r="30287" spans="51:56" hidden="1" x14ac:dyDescent="0.25">
      <c r="AY30287" s="40"/>
      <c r="AZ30287" s="40"/>
      <c r="BA30287" s="40"/>
      <c r="BB30287" s="40"/>
      <c r="BC30287" s="40"/>
      <c r="BD30287" s="50"/>
    </row>
    <row r="30288" spans="51:56" hidden="1" x14ac:dyDescent="0.25">
      <c r="AY30288" s="40"/>
      <c r="AZ30288" s="40"/>
      <c r="BA30288" s="40"/>
      <c r="BB30288" s="40"/>
      <c r="BC30288" s="40"/>
      <c r="BD30288" s="50"/>
    </row>
    <row r="30289" spans="51:56" hidden="1" x14ac:dyDescent="0.25">
      <c r="AY30289" s="40"/>
      <c r="AZ30289" s="40"/>
      <c r="BA30289" s="40"/>
      <c r="BB30289" s="40"/>
      <c r="BC30289" s="40"/>
      <c r="BD30289" s="50"/>
    </row>
    <row r="30290" spans="51:56" hidden="1" x14ac:dyDescent="0.25">
      <c r="AY30290" s="40"/>
      <c r="AZ30290" s="40"/>
      <c r="BA30290" s="40"/>
      <c r="BB30290" s="40"/>
      <c r="BC30290" s="40"/>
      <c r="BD30290" s="50"/>
    </row>
    <row r="30291" spans="51:56" hidden="1" x14ac:dyDescent="0.25">
      <c r="AY30291" s="40"/>
      <c r="AZ30291" s="40"/>
      <c r="BA30291" s="40"/>
      <c r="BB30291" s="40"/>
      <c r="BC30291" s="40"/>
      <c r="BD30291" s="50"/>
    </row>
    <row r="30292" spans="51:56" hidden="1" x14ac:dyDescent="0.25">
      <c r="AY30292" s="40"/>
      <c r="AZ30292" s="40"/>
      <c r="BA30292" s="40"/>
      <c r="BB30292" s="40"/>
      <c r="BC30292" s="40"/>
      <c r="BD30292" s="50"/>
    </row>
    <row r="30293" spans="51:56" hidden="1" x14ac:dyDescent="0.25">
      <c r="AY30293" s="40"/>
      <c r="AZ30293" s="40"/>
      <c r="BA30293" s="40"/>
      <c r="BB30293" s="40"/>
      <c r="BC30293" s="40"/>
      <c r="BD30293" s="50"/>
    </row>
    <row r="30294" spans="51:56" hidden="1" x14ac:dyDescent="0.25">
      <c r="AY30294" s="40"/>
      <c r="AZ30294" s="40"/>
      <c r="BA30294" s="40"/>
      <c r="BB30294" s="40"/>
      <c r="BC30294" s="40"/>
      <c r="BD30294" s="50"/>
    </row>
    <row r="30295" spans="51:56" hidden="1" x14ac:dyDescent="0.25">
      <c r="AY30295" s="40"/>
      <c r="AZ30295" s="40"/>
      <c r="BA30295" s="40"/>
      <c r="BB30295" s="40"/>
      <c r="BC30295" s="40"/>
      <c r="BD30295" s="50"/>
    </row>
    <row r="30296" spans="51:56" hidden="1" x14ac:dyDescent="0.25">
      <c r="AY30296" s="40"/>
      <c r="AZ30296" s="40"/>
      <c r="BA30296" s="40"/>
      <c r="BB30296" s="40"/>
      <c r="BC30296" s="40"/>
      <c r="BD30296" s="50"/>
    </row>
    <row r="30297" spans="51:56" hidden="1" x14ac:dyDescent="0.25">
      <c r="AY30297" s="40"/>
      <c r="AZ30297" s="40"/>
      <c r="BA30297" s="40"/>
      <c r="BB30297" s="40"/>
      <c r="BC30297" s="40"/>
      <c r="BD30297" s="50"/>
    </row>
    <row r="30298" spans="51:56" hidden="1" x14ac:dyDescent="0.25">
      <c r="AY30298" s="40"/>
      <c r="AZ30298" s="40"/>
      <c r="BA30298" s="40"/>
      <c r="BB30298" s="40"/>
      <c r="BC30298" s="40"/>
      <c r="BD30298" s="50"/>
    </row>
    <row r="30299" spans="51:56" hidden="1" x14ac:dyDescent="0.25">
      <c r="AY30299" s="40"/>
      <c r="AZ30299" s="40"/>
      <c r="BA30299" s="40"/>
      <c r="BB30299" s="40"/>
      <c r="BC30299" s="40"/>
      <c r="BD30299" s="50"/>
    </row>
    <row r="30300" spans="51:56" hidden="1" x14ac:dyDescent="0.25">
      <c r="AY30300" s="40"/>
      <c r="AZ30300" s="40"/>
      <c r="BA30300" s="40"/>
      <c r="BB30300" s="40"/>
      <c r="BC30300" s="40"/>
      <c r="BD30300" s="50"/>
    </row>
    <row r="30301" spans="51:56" hidden="1" x14ac:dyDescent="0.25">
      <c r="AY30301" s="40"/>
      <c r="AZ30301" s="40"/>
      <c r="BA30301" s="40"/>
      <c r="BB30301" s="40"/>
      <c r="BC30301" s="40"/>
      <c r="BD30301" s="50"/>
    </row>
    <row r="30302" spans="51:56" hidden="1" x14ac:dyDescent="0.25">
      <c r="AY30302" s="40"/>
      <c r="AZ30302" s="40"/>
      <c r="BA30302" s="40"/>
      <c r="BB30302" s="40"/>
      <c r="BC30302" s="40"/>
      <c r="BD30302" s="50"/>
    </row>
    <row r="30303" spans="51:56" hidden="1" x14ac:dyDescent="0.25">
      <c r="AY30303" s="40"/>
      <c r="AZ30303" s="40"/>
      <c r="BA30303" s="40"/>
      <c r="BB30303" s="40"/>
      <c r="BC30303" s="40"/>
      <c r="BD30303" s="50"/>
    </row>
    <row r="30304" spans="51:56" hidden="1" x14ac:dyDescent="0.25">
      <c r="AY30304" s="40"/>
      <c r="AZ30304" s="40"/>
      <c r="BA30304" s="40"/>
      <c r="BB30304" s="40"/>
      <c r="BC30304" s="40"/>
      <c r="BD30304" s="50"/>
    </row>
    <row r="30305" spans="51:56" hidden="1" x14ac:dyDescent="0.25">
      <c r="AY30305" s="40"/>
      <c r="AZ30305" s="40"/>
      <c r="BA30305" s="40"/>
      <c r="BB30305" s="40"/>
      <c r="BC30305" s="40"/>
      <c r="BD30305" s="50"/>
    </row>
    <row r="30306" spans="51:56" hidden="1" x14ac:dyDescent="0.25">
      <c r="AY30306" s="40"/>
      <c r="AZ30306" s="40"/>
      <c r="BA30306" s="40"/>
      <c r="BB30306" s="40"/>
      <c r="BC30306" s="40"/>
      <c r="BD30306" s="50"/>
    </row>
    <row r="30307" spans="51:56" hidden="1" x14ac:dyDescent="0.25">
      <c r="AY30307" s="40"/>
      <c r="AZ30307" s="40"/>
      <c r="BA30307" s="40"/>
      <c r="BB30307" s="40"/>
      <c r="BC30307" s="40"/>
      <c r="BD30307" s="50"/>
    </row>
    <row r="30308" spans="51:56" hidden="1" x14ac:dyDescent="0.25">
      <c r="AY30308" s="40"/>
      <c r="AZ30308" s="40"/>
      <c r="BA30308" s="40"/>
      <c r="BB30308" s="40"/>
      <c r="BC30308" s="40"/>
      <c r="BD30308" s="50"/>
    </row>
    <row r="30309" spans="51:56" hidden="1" x14ac:dyDescent="0.25">
      <c r="AY30309" s="40"/>
      <c r="AZ30309" s="40"/>
      <c r="BA30309" s="40"/>
      <c r="BB30309" s="40"/>
      <c r="BC30309" s="40"/>
      <c r="BD30309" s="50"/>
    </row>
    <row r="30310" spans="51:56" hidden="1" x14ac:dyDescent="0.25">
      <c r="AY30310" s="40"/>
      <c r="AZ30310" s="40"/>
      <c r="BA30310" s="40"/>
      <c r="BB30310" s="40"/>
      <c r="BC30310" s="40"/>
      <c r="BD30310" s="50"/>
    </row>
    <row r="30311" spans="51:56" hidden="1" x14ac:dyDescent="0.25">
      <c r="AY30311" s="40"/>
      <c r="AZ30311" s="40"/>
      <c r="BA30311" s="40"/>
      <c r="BB30311" s="40"/>
      <c r="BC30311" s="40"/>
      <c r="BD30311" s="50"/>
    </row>
    <row r="30312" spans="51:56" hidden="1" x14ac:dyDescent="0.25">
      <c r="AY30312" s="40"/>
      <c r="AZ30312" s="40"/>
      <c r="BA30312" s="40"/>
      <c r="BB30312" s="40"/>
      <c r="BC30312" s="40"/>
      <c r="BD30312" s="50"/>
    </row>
    <row r="30313" spans="51:56" hidden="1" x14ac:dyDescent="0.25">
      <c r="AY30313" s="40"/>
      <c r="AZ30313" s="40"/>
      <c r="BA30313" s="40"/>
      <c r="BB30313" s="40"/>
      <c r="BC30313" s="40"/>
      <c r="BD30313" s="50"/>
    </row>
    <row r="30314" spans="51:56" hidden="1" x14ac:dyDescent="0.25">
      <c r="AY30314" s="40"/>
      <c r="AZ30314" s="40"/>
      <c r="BA30314" s="40"/>
      <c r="BB30314" s="40"/>
      <c r="BC30314" s="40"/>
      <c r="BD30314" s="50"/>
    </row>
    <row r="30315" spans="51:56" hidden="1" x14ac:dyDescent="0.25">
      <c r="AY30315" s="40"/>
      <c r="AZ30315" s="40"/>
      <c r="BA30315" s="40"/>
      <c r="BB30315" s="40"/>
      <c r="BC30315" s="40"/>
      <c r="BD30315" s="50"/>
    </row>
    <row r="30316" spans="51:56" hidden="1" x14ac:dyDescent="0.25">
      <c r="AY30316" s="40"/>
      <c r="AZ30316" s="40"/>
      <c r="BA30316" s="40"/>
      <c r="BB30316" s="40"/>
      <c r="BC30316" s="40"/>
      <c r="BD30316" s="50"/>
    </row>
    <row r="30317" spans="51:56" hidden="1" x14ac:dyDescent="0.25">
      <c r="AY30317" s="40"/>
      <c r="AZ30317" s="40"/>
      <c r="BA30317" s="40"/>
      <c r="BB30317" s="40"/>
      <c r="BC30317" s="40"/>
      <c r="BD30317" s="50"/>
    </row>
    <row r="30318" spans="51:56" hidden="1" x14ac:dyDescent="0.25">
      <c r="AY30318" s="40"/>
      <c r="AZ30318" s="40"/>
      <c r="BA30318" s="40"/>
      <c r="BB30318" s="40"/>
      <c r="BC30318" s="40"/>
      <c r="BD30318" s="50"/>
    </row>
    <row r="30319" spans="51:56" hidden="1" x14ac:dyDescent="0.25">
      <c r="AY30319" s="40"/>
      <c r="AZ30319" s="40"/>
      <c r="BA30319" s="40"/>
      <c r="BB30319" s="40"/>
      <c r="BC30319" s="40"/>
      <c r="BD30319" s="50"/>
    </row>
    <row r="30320" spans="51:56" hidden="1" x14ac:dyDescent="0.25">
      <c r="AY30320" s="40"/>
      <c r="AZ30320" s="40"/>
      <c r="BA30320" s="40"/>
      <c r="BB30320" s="40"/>
      <c r="BC30320" s="40"/>
      <c r="BD30320" s="50"/>
    </row>
    <row r="30321" spans="51:56" hidden="1" x14ac:dyDescent="0.25">
      <c r="AY30321" s="40"/>
      <c r="AZ30321" s="40"/>
      <c r="BA30321" s="40"/>
      <c r="BB30321" s="40"/>
      <c r="BC30321" s="40"/>
      <c r="BD30321" s="50"/>
    </row>
    <row r="30322" spans="51:56" hidden="1" x14ac:dyDescent="0.25">
      <c r="AY30322" s="40"/>
      <c r="AZ30322" s="40"/>
      <c r="BA30322" s="40"/>
      <c r="BB30322" s="40"/>
      <c r="BC30322" s="40"/>
      <c r="BD30322" s="50"/>
    </row>
    <row r="30323" spans="51:56" hidden="1" x14ac:dyDescent="0.25">
      <c r="AY30323" s="40"/>
      <c r="AZ30323" s="40"/>
      <c r="BA30323" s="40"/>
      <c r="BB30323" s="40"/>
      <c r="BC30323" s="40"/>
      <c r="BD30323" s="50"/>
    </row>
    <row r="30324" spans="51:56" hidden="1" x14ac:dyDescent="0.25">
      <c r="AY30324" s="40"/>
      <c r="AZ30324" s="40"/>
      <c r="BA30324" s="40"/>
      <c r="BB30324" s="40"/>
      <c r="BC30324" s="40"/>
      <c r="BD30324" s="50"/>
    </row>
    <row r="30325" spans="51:56" hidden="1" x14ac:dyDescent="0.25">
      <c r="AY30325" s="40"/>
      <c r="AZ30325" s="40"/>
      <c r="BA30325" s="40"/>
      <c r="BB30325" s="40"/>
      <c r="BC30325" s="40"/>
      <c r="BD30325" s="50"/>
    </row>
    <row r="30326" spans="51:56" hidden="1" x14ac:dyDescent="0.25">
      <c r="AY30326" s="40"/>
      <c r="AZ30326" s="40"/>
      <c r="BA30326" s="40"/>
      <c r="BB30326" s="40"/>
      <c r="BC30326" s="40"/>
      <c r="BD30326" s="50"/>
    </row>
    <row r="30327" spans="51:56" hidden="1" x14ac:dyDescent="0.25">
      <c r="AY30327" s="40"/>
      <c r="AZ30327" s="40"/>
      <c r="BA30327" s="40"/>
      <c r="BB30327" s="40"/>
      <c r="BC30327" s="40"/>
      <c r="BD30327" s="50"/>
    </row>
    <row r="30328" spans="51:56" hidden="1" x14ac:dyDescent="0.25">
      <c r="AY30328" s="40"/>
      <c r="AZ30328" s="40"/>
      <c r="BA30328" s="40"/>
      <c r="BB30328" s="40"/>
      <c r="BC30328" s="40"/>
      <c r="BD30328" s="50"/>
    </row>
    <row r="30329" spans="51:56" hidden="1" x14ac:dyDescent="0.25">
      <c r="AY30329" s="40"/>
      <c r="AZ30329" s="40"/>
      <c r="BA30329" s="40"/>
      <c r="BB30329" s="40"/>
      <c r="BC30329" s="40"/>
      <c r="BD30329" s="50"/>
    </row>
    <row r="30330" spans="51:56" hidden="1" x14ac:dyDescent="0.25">
      <c r="AY30330" s="40"/>
      <c r="AZ30330" s="40"/>
      <c r="BA30330" s="40"/>
      <c r="BB30330" s="40"/>
      <c r="BC30330" s="40"/>
      <c r="BD30330" s="50"/>
    </row>
    <row r="30331" spans="51:56" hidden="1" x14ac:dyDescent="0.25">
      <c r="AY30331" s="40"/>
      <c r="AZ30331" s="40"/>
      <c r="BA30331" s="40"/>
      <c r="BB30331" s="40"/>
      <c r="BC30331" s="40"/>
      <c r="BD30331" s="50"/>
    </row>
    <row r="30332" spans="51:56" hidden="1" x14ac:dyDescent="0.25">
      <c r="AY30332" s="40"/>
      <c r="AZ30332" s="40"/>
      <c r="BA30332" s="40"/>
      <c r="BB30332" s="40"/>
      <c r="BC30332" s="40"/>
      <c r="BD30332" s="50"/>
    </row>
    <row r="30333" spans="51:56" hidden="1" x14ac:dyDescent="0.25">
      <c r="AY30333" s="40"/>
      <c r="AZ30333" s="40"/>
      <c r="BA30333" s="40"/>
      <c r="BB30333" s="40"/>
      <c r="BC30333" s="40"/>
      <c r="BD30333" s="50"/>
    </row>
    <row r="30334" spans="51:56" hidden="1" x14ac:dyDescent="0.25">
      <c r="AY30334" s="40"/>
      <c r="AZ30334" s="40"/>
      <c r="BA30334" s="40"/>
      <c r="BB30334" s="40"/>
      <c r="BC30334" s="40"/>
      <c r="BD30334" s="50"/>
    </row>
    <row r="30335" spans="51:56" hidden="1" x14ac:dyDescent="0.25">
      <c r="AY30335" s="40"/>
      <c r="AZ30335" s="40"/>
      <c r="BA30335" s="40"/>
      <c r="BB30335" s="40"/>
      <c r="BC30335" s="40"/>
      <c r="BD30335" s="50"/>
    </row>
    <row r="30336" spans="51:56" hidden="1" x14ac:dyDescent="0.25">
      <c r="AY30336" s="40"/>
      <c r="AZ30336" s="40"/>
      <c r="BA30336" s="40"/>
      <c r="BB30336" s="40"/>
      <c r="BC30336" s="40"/>
      <c r="BD30336" s="50"/>
    </row>
    <row r="30337" spans="51:56" hidden="1" x14ac:dyDescent="0.25">
      <c r="AY30337" s="40"/>
      <c r="AZ30337" s="40"/>
      <c r="BA30337" s="40"/>
      <c r="BB30337" s="40"/>
      <c r="BC30337" s="40"/>
      <c r="BD30337" s="50"/>
    </row>
    <row r="30338" spans="51:56" hidden="1" x14ac:dyDescent="0.25">
      <c r="AY30338" s="40"/>
      <c r="AZ30338" s="40"/>
      <c r="BA30338" s="40"/>
      <c r="BB30338" s="40"/>
      <c r="BC30338" s="40"/>
      <c r="BD30338" s="50"/>
    </row>
    <row r="30339" spans="51:56" hidden="1" x14ac:dyDescent="0.25">
      <c r="AY30339" s="40"/>
      <c r="AZ30339" s="40"/>
      <c r="BA30339" s="40"/>
      <c r="BB30339" s="40"/>
      <c r="BC30339" s="40"/>
      <c r="BD30339" s="50"/>
    </row>
    <row r="30340" spans="51:56" hidden="1" x14ac:dyDescent="0.25">
      <c r="AY30340" s="40"/>
      <c r="AZ30340" s="40"/>
      <c r="BA30340" s="40"/>
      <c r="BB30340" s="40"/>
      <c r="BC30340" s="40"/>
      <c r="BD30340" s="50"/>
    </row>
    <row r="30341" spans="51:56" hidden="1" x14ac:dyDescent="0.25">
      <c r="AY30341" s="40"/>
      <c r="AZ30341" s="40"/>
      <c r="BA30341" s="40"/>
      <c r="BB30341" s="40"/>
      <c r="BC30341" s="40"/>
      <c r="BD30341" s="50"/>
    </row>
    <row r="30342" spans="51:56" hidden="1" x14ac:dyDescent="0.25">
      <c r="AY30342" s="40"/>
      <c r="AZ30342" s="40"/>
      <c r="BA30342" s="40"/>
      <c r="BB30342" s="40"/>
      <c r="BC30342" s="40"/>
      <c r="BD30342" s="50"/>
    </row>
    <row r="30343" spans="51:56" hidden="1" x14ac:dyDescent="0.25">
      <c r="AY30343" s="40"/>
      <c r="AZ30343" s="40"/>
      <c r="BA30343" s="40"/>
      <c r="BB30343" s="40"/>
      <c r="BC30343" s="40"/>
      <c r="BD30343" s="50"/>
    </row>
    <row r="30344" spans="51:56" hidden="1" x14ac:dyDescent="0.25">
      <c r="AY30344" s="40"/>
      <c r="AZ30344" s="40"/>
      <c r="BA30344" s="40"/>
      <c r="BB30344" s="40"/>
      <c r="BC30344" s="40"/>
      <c r="BD30344" s="50"/>
    </row>
    <row r="30345" spans="51:56" hidden="1" x14ac:dyDescent="0.25">
      <c r="AY30345" s="40"/>
      <c r="AZ30345" s="40"/>
      <c r="BA30345" s="40"/>
      <c r="BB30345" s="40"/>
      <c r="BC30345" s="40"/>
      <c r="BD30345" s="50"/>
    </row>
    <row r="30346" spans="51:56" hidden="1" x14ac:dyDescent="0.25">
      <c r="AY30346" s="40"/>
      <c r="AZ30346" s="40"/>
      <c r="BA30346" s="40"/>
      <c r="BB30346" s="40"/>
      <c r="BC30346" s="40"/>
      <c r="BD30346" s="50"/>
    </row>
    <row r="30347" spans="51:56" hidden="1" x14ac:dyDescent="0.25">
      <c r="AY30347" s="40"/>
      <c r="AZ30347" s="40"/>
      <c r="BA30347" s="40"/>
      <c r="BB30347" s="40"/>
      <c r="BC30347" s="40"/>
      <c r="BD30347" s="50"/>
    </row>
    <row r="30348" spans="51:56" hidden="1" x14ac:dyDescent="0.25">
      <c r="AY30348" s="40"/>
      <c r="AZ30348" s="40"/>
      <c r="BA30348" s="40"/>
      <c r="BB30348" s="40"/>
      <c r="BC30348" s="40"/>
      <c r="BD30348" s="50"/>
    </row>
    <row r="30349" spans="51:56" hidden="1" x14ac:dyDescent="0.25">
      <c r="AY30349" s="40"/>
      <c r="AZ30349" s="40"/>
      <c r="BA30349" s="40"/>
      <c r="BB30349" s="40"/>
      <c r="BC30349" s="40"/>
      <c r="BD30349" s="50"/>
    </row>
    <row r="30350" spans="51:56" hidden="1" x14ac:dyDescent="0.25">
      <c r="AY30350" s="40"/>
      <c r="AZ30350" s="40"/>
      <c r="BA30350" s="40"/>
      <c r="BB30350" s="40"/>
      <c r="BC30350" s="40"/>
      <c r="BD30350" s="50"/>
    </row>
    <row r="30351" spans="51:56" hidden="1" x14ac:dyDescent="0.25">
      <c r="AY30351" s="40"/>
      <c r="AZ30351" s="40"/>
      <c r="BA30351" s="40"/>
      <c r="BB30351" s="40"/>
      <c r="BC30351" s="40"/>
      <c r="BD30351" s="50"/>
    </row>
    <row r="30352" spans="51:56" hidden="1" x14ac:dyDescent="0.25">
      <c r="AY30352" s="40"/>
      <c r="AZ30352" s="40"/>
      <c r="BA30352" s="40"/>
      <c r="BB30352" s="40"/>
      <c r="BC30352" s="40"/>
      <c r="BD30352" s="50"/>
    </row>
    <row r="30353" spans="51:56" hidden="1" x14ac:dyDescent="0.25">
      <c r="AY30353" s="40"/>
      <c r="AZ30353" s="40"/>
      <c r="BA30353" s="40"/>
      <c r="BB30353" s="40"/>
      <c r="BC30353" s="40"/>
      <c r="BD30353" s="50"/>
    </row>
    <row r="30354" spans="51:56" hidden="1" x14ac:dyDescent="0.25">
      <c r="AY30354" s="40"/>
      <c r="AZ30354" s="40"/>
      <c r="BA30354" s="40"/>
      <c r="BB30354" s="40"/>
      <c r="BC30354" s="40"/>
      <c r="BD30354" s="50"/>
    </row>
    <row r="30355" spans="51:56" hidden="1" x14ac:dyDescent="0.25">
      <c r="AY30355" s="40"/>
      <c r="AZ30355" s="40"/>
      <c r="BA30355" s="40"/>
      <c r="BB30355" s="40"/>
      <c r="BC30355" s="40"/>
      <c r="BD30355" s="50"/>
    </row>
    <row r="30356" spans="51:56" hidden="1" x14ac:dyDescent="0.25">
      <c r="AY30356" s="40"/>
      <c r="AZ30356" s="40"/>
      <c r="BA30356" s="40"/>
      <c r="BB30356" s="40"/>
      <c r="BC30356" s="40"/>
      <c r="BD30356" s="50"/>
    </row>
    <row r="30357" spans="51:56" hidden="1" x14ac:dyDescent="0.25">
      <c r="AY30357" s="40"/>
      <c r="AZ30357" s="40"/>
      <c r="BA30357" s="40"/>
      <c r="BB30357" s="40"/>
      <c r="BC30357" s="40"/>
      <c r="BD30357" s="50"/>
    </row>
    <row r="30358" spans="51:56" hidden="1" x14ac:dyDescent="0.25">
      <c r="AY30358" s="40"/>
      <c r="AZ30358" s="40"/>
      <c r="BA30358" s="40"/>
      <c r="BB30358" s="40"/>
      <c r="BC30358" s="40"/>
      <c r="BD30358" s="50"/>
    </row>
    <row r="30359" spans="51:56" hidden="1" x14ac:dyDescent="0.25">
      <c r="AY30359" s="40"/>
      <c r="AZ30359" s="40"/>
      <c r="BA30359" s="40"/>
      <c r="BB30359" s="40"/>
      <c r="BC30359" s="40"/>
      <c r="BD30359" s="50"/>
    </row>
    <row r="30360" spans="51:56" hidden="1" x14ac:dyDescent="0.25">
      <c r="AY30360" s="40"/>
      <c r="AZ30360" s="40"/>
      <c r="BA30360" s="40"/>
      <c r="BB30360" s="40"/>
      <c r="BC30360" s="40"/>
      <c r="BD30360" s="50"/>
    </row>
    <row r="30361" spans="51:56" hidden="1" x14ac:dyDescent="0.25">
      <c r="AY30361" s="40"/>
      <c r="AZ30361" s="40"/>
      <c r="BA30361" s="40"/>
      <c r="BB30361" s="40"/>
      <c r="BC30361" s="40"/>
      <c r="BD30361" s="50"/>
    </row>
    <row r="30362" spans="51:56" hidden="1" x14ac:dyDescent="0.25">
      <c r="AY30362" s="40"/>
      <c r="AZ30362" s="40"/>
      <c r="BA30362" s="40"/>
      <c r="BB30362" s="40"/>
      <c r="BC30362" s="40"/>
      <c r="BD30362" s="50"/>
    </row>
    <row r="30363" spans="51:56" hidden="1" x14ac:dyDescent="0.25">
      <c r="AY30363" s="40"/>
      <c r="AZ30363" s="40"/>
      <c r="BA30363" s="40"/>
      <c r="BB30363" s="40"/>
      <c r="BC30363" s="40"/>
      <c r="BD30363" s="50"/>
    </row>
    <row r="30364" spans="51:56" hidden="1" x14ac:dyDescent="0.25">
      <c r="AY30364" s="40"/>
      <c r="AZ30364" s="40"/>
      <c r="BA30364" s="40"/>
      <c r="BB30364" s="40"/>
      <c r="BC30364" s="40"/>
      <c r="BD30364" s="50"/>
    </row>
    <row r="30365" spans="51:56" hidden="1" x14ac:dyDescent="0.25">
      <c r="AY30365" s="40"/>
      <c r="AZ30365" s="40"/>
      <c r="BA30365" s="40"/>
      <c r="BB30365" s="40"/>
      <c r="BC30365" s="40"/>
      <c r="BD30365" s="50"/>
    </row>
    <row r="30366" spans="51:56" hidden="1" x14ac:dyDescent="0.25">
      <c r="AY30366" s="40"/>
      <c r="AZ30366" s="40"/>
      <c r="BA30366" s="40"/>
      <c r="BB30366" s="40"/>
      <c r="BC30366" s="40"/>
      <c r="BD30366" s="50"/>
    </row>
    <row r="30367" spans="51:56" hidden="1" x14ac:dyDescent="0.25">
      <c r="AY30367" s="40"/>
      <c r="AZ30367" s="40"/>
      <c r="BA30367" s="40"/>
      <c r="BB30367" s="40"/>
      <c r="BC30367" s="40"/>
      <c r="BD30367" s="50"/>
    </row>
    <row r="30368" spans="51:56" hidden="1" x14ac:dyDescent="0.25">
      <c r="AY30368" s="40"/>
      <c r="AZ30368" s="40"/>
      <c r="BA30368" s="40"/>
      <c r="BB30368" s="40"/>
      <c r="BC30368" s="40"/>
      <c r="BD30368" s="50"/>
    </row>
    <row r="30369" spans="51:56" hidden="1" x14ac:dyDescent="0.25">
      <c r="AY30369" s="40"/>
      <c r="AZ30369" s="40"/>
      <c r="BA30369" s="40"/>
      <c r="BB30369" s="40"/>
      <c r="BC30369" s="40"/>
      <c r="BD30369" s="50"/>
    </row>
    <row r="30370" spans="51:56" hidden="1" x14ac:dyDescent="0.25">
      <c r="AY30370" s="40"/>
      <c r="AZ30370" s="40"/>
      <c r="BA30370" s="40"/>
      <c r="BB30370" s="40"/>
      <c r="BC30370" s="40"/>
      <c r="BD30370" s="50"/>
    </row>
    <row r="30371" spans="51:56" hidden="1" x14ac:dyDescent="0.25">
      <c r="AY30371" s="40"/>
      <c r="AZ30371" s="40"/>
      <c r="BA30371" s="40"/>
      <c r="BB30371" s="40"/>
      <c r="BC30371" s="40"/>
      <c r="BD30371" s="50"/>
    </row>
    <row r="30372" spans="51:56" hidden="1" x14ac:dyDescent="0.25">
      <c r="AY30372" s="40"/>
      <c r="AZ30372" s="40"/>
      <c r="BA30372" s="40"/>
      <c r="BB30372" s="40"/>
      <c r="BC30372" s="40"/>
      <c r="BD30372" s="50"/>
    </row>
    <row r="30373" spans="51:56" hidden="1" x14ac:dyDescent="0.25">
      <c r="AY30373" s="40"/>
      <c r="AZ30373" s="40"/>
      <c r="BA30373" s="40"/>
      <c r="BB30373" s="40"/>
      <c r="BC30373" s="40"/>
      <c r="BD30373" s="50"/>
    </row>
    <row r="30374" spans="51:56" hidden="1" x14ac:dyDescent="0.25">
      <c r="AY30374" s="40"/>
      <c r="AZ30374" s="40"/>
      <c r="BA30374" s="40"/>
      <c r="BB30374" s="40"/>
      <c r="BC30374" s="40"/>
      <c r="BD30374" s="50"/>
    </row>
    <row r="30375" spans="51:56" hidden="1" x14ac:dyDescent="0.25">
      <c r="AY30375" s="40"/>
      <c r="AZ30375" s="40"/>
      <c r="BA30375" s="40"/>
      <c r="BB30375" s="40"/>
      <c r="BC30375" s="40"/>
      <c r="BD30375" s="50"/>
    </row>
    <row r="30376" spans="51:56" hidden="1" x14ac:dyDescent="0.25">
      <c r="AY30376" s="40"/>
      <c r="AZ30376" s="40"/>
      <c r="BA30376" s="40"/>
      <c r="BB30376" s="40"/>
      <c r="BC30376" s="40"/>
      <c r="BD30376" s="50"/>
    </row>
    <row r="30377" spans="51:56" hidden="1" x14ac:dyDescent="0.25">
      <c r="AY30377" s="40"/>
      <c r="AZ30377" s="40"/>
      <c r="BA30377" s="40"/>
      <c r="BB30377" s="40"/>
      <c r="BC30377" s="40"/>
      <c r="BD30377" s="50"/>
    </row>
    <row r="30378" spans="51:56" hidden="1" x14ac:dyDescent="0.25">
      <c r="AY30378" s="40"/>
      <c r="AZ30378" s="40"/>
      <c r="BA30378" s="40"/>
      <c r="BB30378" s="40"/>
      <c r="BC30378" s="40"/>
      <c r="BD30378" s="50"/>
    </row>
    <row r="30379" spans="51:56" hidden="1" x14ac:dyDescent="0.25">
      <c r="AY30379" s="40"/>
      <c r="AZ30379" s="40"/>
      <c r="BA30379" s="40"/>
      <c r="BB30379" s="40"/>
      <c r="BC30379" s="40"/>
      <c r="BD30379" s="50"/>
    </row>
    <row r="30380" spans="51:56" hidden="1" x14ac:dyDescent="0.25">
      <c r="AY30380" s="40"/>
      <c r="AZ30380" s="40"/>
      <c r="BA30380" s="40"/>
      <c r="BB30380" s="40"/>
      <c r="BC30380" s="40"/>
      <c r="BD30380" s="50"/>
    </row>
    <row r="30381" spans="51:56" hidden="1" x14ac:dyDescent="0.25">
      <c r="AY30381" s="40"/>
      <c r="AZ30381" s="40"/>
      <c r="BA30381" s="40"/>
      <c r="BB30381" s="40"/>
      <c r="BC30381" s="40"/>
      <c r="BD30381" s="50"/>
    </row>
    <row r="30382" spans="51:56" hidden="1" x14ac:dyDescent="0.25">
      <c r="AY30382" s="40"/>
      <c r="AZ30382" s="40"/>
      <c r="BA30382" s="40"/>
      <c r="BB30382" s="40"/>
      <c r="BC30382" s="40"/>
      <c r="BD30382" s="50"/>
    </row>
    <row r="30383" spans="51:56" hidden="1" x14ac:dyDescent="0.25">
      <c r="AY30383" s="40"/>
      <c r="AZ30383" s="40"/>
      <c r="BA30383" s="40"/>
      <c r="BB30383" s="40"/>
      <c r="BC30383" s="40"/>
      <c r="BD30383" s="50"/>
    </row>
    <row r="30384" spans="51:56" hidden="1" x14ac:dyDescent="0.25">
      <c r="AY30384" s="40"/>
      <c r="AZ30384" s="40"/>
      <c r="BA30384" s="40"/>
      <c r="BB30384" s="40"/>
      <c r="BC30384" s="40"/>
      <c r="BD30384" s="50"/>
    </row>
    <row r="30385" spans="51:56" hidden="1" x14ac:dyDescent="0.25">
      <c r="AY30385" s="40"/>
      <c r="AZ30385" s="40"/>
      <c r="BA30385" s="40"/>
      <c r="BB30385" s="40"/>
      <c r="BC30385" s="40"/>
      <c r="BD30385" s="50"/>
    </row>
    <row r="30386" spans="51:56" hidden="1" x14ac:dyDescent="0.25">
      <c r="AY30386" s="40"/>
      <c r="AZ30386" s="40"/>
      <c r="BA30386" s="40"/>
      <c r="BB30386" s="40"/>
      <c r="BC30386" s="40"/>
      <c r="BD30386" s="50"/>
    </row>
    <row r="30387" spans="51:56" hidden="1" x14ac:dyDescent="0.25">
      <c r="AY30387" s="40"/>
      <c r="AZ30387" s="40"/>
      <c r="BA30387" s="40"/>
      <c r="BB30387" s="40"/>
      <c r="BC30387" s="40"/>
      <c r="BD30387" s="50"/>
    </row>
    <row r="30388" spans="51:56" hidden="1" x14ac:dyDescent="0.25">
      <c r="AY30388" s="40"/>
      <c r="AZ30388" s="40"/>
      <c r="BA30388" s="40"/>
      <c r="BB30388" s="40"/>
      <c r="BC30388" s="40"/>
      <c r="BD30388" s="50"/>
    </row>
    <row r="30389" spans="51:56" hidden="1" x14ac:dyDescent="0.25">
      <c r="AY30389" s="40"/>
      <c r="AZ30389" s="40"/>
      <c r="BA30389" s="40"/>
      <c r="BB30389" s="40"/>
      <c r="BC30389" s="40"/>
      <c r="BD30389" s="50"/>
    </row>
    <row r="30390" spans="51:56" hidden="1" x14ac:dyDescent="0.25">
      <c r="AY30390" s="40"/>
      <c r="AZ30390" s="40"/>
      <c r="BA30390" s="40"/>
      <c r="BB30390" s="40"/>
      <c r="BC30390" s="40"/>
      <c r="BD30390" s="50"/>
    </row>
    <row r="30391" spans="51:56" hidden="1" x14ac:dyDescent="0.25">
      <c r="AY30391" s="40"/>
      <c r="AZ30391" s="40"/>
      <c r="BA30391" s="40"/>
      <c r="BB30391" s="40"/>
      <c r="BC30391" s="40"/>
      <c r="BD30391" s="50"/>
    </row>
    <row r="30392" spans="51:56" hidden="1" x14ac:dyDescent="0.25">
      <c r="AY30392" s="40"/>
      <c r="AZ30392" s="40"/>
      <c r="BA30392" s="40"/>
      <c r="BB30392" s="40"/>
      <c r="BC30392" s="40"/>
      <c r="BD30392" s="50"/>
    </row>
    <row r="30393" spans="51:56" hidden="1" x14ac:dyDescent="0.25">
      <c r="AY30393" s="40"/>
      <c r="AZ30393" s="40"/>
      <c r="BA30393" s="40"/>
      <c r="BB30393" s="40"/>
      <c r="BC30393" s="40"/>
      <c r="BD30393" s="50"/>
    </row>
    <row r="30394" spans="51:56" hidden="1" x14ac:dyDescent="0.25">
      <c r="AY30394" s="40"/>
      <c r="AZ30394" s="40"/>
      <c r="BA30394" s="40"/>
      <c r="BB30394" s="40"/>
      <c r="BC30394" s="40"/>
      <c r="BD30394" s="50"/>
    </row>
    <row r="30395" spans="51:56" hidden="1" x14ac:dyDescent="0.25">
      <c r="AY30395" s="40"/>
      <c r="AZ30395" s="40"/>
      <c r="BA30395" s="40"/>
      <c r="BB30395" s="40"/>
      <c r="BC30395" s="40"/>
      <c r="BD30395" s="50"/>
    </row>
    <row r="30396" spans="51:56" hidden="1" x14ac:dyDescent="0.25">
      <c r="AY30396" s="40"/>
      <c r="AZ30396" s="40"/>
      <c r="BA30396" s="40"/>
      <c r="BB30396" s="40"/>
      <c r="BC30396" s="40"/>
      <c r="BD30396" s="50"/>
    </row>
    <row r="30397" spans="51:56" hidden="1" x14ac:dyDescent="0.25">
      <c r="AY30397" s="40"/>
      <c r="AZ30397" s="40"/>
      <c r="BA30397" s="40"/>
      <c r="BB30397" s="40"/>
      <c r="BC30397" s="40"/>
      <c r="BD30397" s="50"/>
    </row>
    <row r="30398" spans="51:56" hidden="1" x14ac:dyDescent="0.25">
      <c r="AY30398" s="40"/>
      <c r="AZ30398" s="40"/>
      <c r="BA30398" s="40"/>
      <c r="BB30398" s="40"/>
      <c r="BC30398" s="40"/>
      <c r="BD30398" s="50"/>
    </row>
    <row r="30399" spans="51:56" hidden="1" x14ac:dyDescent="0.25">
      <c r="AY30399" s="40"/>
      <c r="AZ30399" s="40"/>
      <c r="BA30399" s="40"/>
      <c r="BB30399" s="40"/>
      <c r="BC30399" s="40"/>
      <c r="BD30399" s="50"/>
    </row>
    <row r="30400" spans="51:56" hidden="1" x14ac:dyDescent="0.25">
      <c r="AY30400" s="40"/>
      <c r="AZ30400" s="40"/>
      <c r="BA30400" s="40"/>
      <c r="BB30400" s="40"/>
      <c r="BC30400" s="40"/>
      <c r="BD30400" s="50"/>
    </row>
    <row r="30401" spans="51:56" hidden="1" x14ac:dyDescent="0.25">
      <c r="AY30401" s="40"/>
      <c r="AZ30401" s="40"/>
      <c r="BA30401" s="40"/>
      <c r="BB30401" s="40"/>
      <c r="BC30401" s="40"/>
      <c r="BD30401" s="50"/>
    </row>
    <row r="30402" spans="51:56" hidden="1" x14ac:dyDescent="0.25">
      <c r="AY30402" s="40"/>
      <c r="AZ30402" s="40"/>
      <c r="BA30402" s="40"/>
      <c r="BB30402" s="40"/>
      <c r="BC30402" s="40"/>
      <c r="BD30402" s="50"/>
    </row>
    <row r="30403" spans="51:56" hidden="1" x14ac:dyDescent="0.25">
      <c r="AY30403" s="40"/>
      <c r="AZ30403" s="40"/>
      <c r="BA30403" s="40"/>
      <c r="BB30403" s="40"/>
      <c r="BC30403" s="40"/>
      <c r="BD30403" s="50"/>
    </row>
    <row r="30404" spans="51:56" hidden="1" x14ac:dyDescent="0.25">
      <c r="AY30404" s="40"/>
      <c r="AZ30404" s="40"/>
      <c r="BA30404" s="40"/>
      <c r="BB30404" s="40"/>
      <c r="BC30404" s="40"/>
      <c r="BD30404" s="50"/>
    </row>
    <row r="30405" spans="51:56" hidden="1" x14ac:dyDescent="0.25">
      <c r="AY30405" s="40"/>
      <c r="AZ30405" s="40"/>
      <c r="BA30405" s="40"/>
      <c r="BB30405" s="40"/>
      <c r="BC30405" s="40"/>
      <c r="BD30405" s="50"/>
    </row>
    <row r="30406" spans="51:56" hidden="1" x14ac:dyDescent="0.25">
      <c r="AY30406" s="40"/>
      <c r="AZ30406" s="40"/>
      <c r="BA30406" s="40"/>
      <c r="BB30406" s="40"/>
      <c r="BC30406" s="40"/>
      <c r="BD30406" s="50"/>
    </row>
    <row r="30407" spans="51:56" hidden="1" x14ac:dyDescent="0.25">
      <c r="AY30407" s="40"/>
      <c r="AZ30407" s="40"/>
      <c r="BA30407" s="40"/>
      <c r="BB30407" s="40"/>
      <c r="BC30407" s="40"/>
      <c r="BD30407" s="50"/>
    </row>
    <row r="30408" spans="51:56" hidden="1" x14ac:dyDescent="0.25">
      <c r="AY30408" s="40"/>
      <c r="AZ30408" s="40"/>
      <c r="BA30408" s="40"/>
      <c r="BB30408" s="40"/>
      <c r="BC30408" s="40"/>
      <c r="BD30408" s="50"/>
    </row>
    <row r="30409" spans="51:56" hidden="1" x14ac:dyDescent="0.25">
      <c r="AY30409" s="40"/>
      <c r="AZ30409" s="40"/>
      <c r="BA30409" s="40"/>
      <c r="BB30409" s="40"/>
      <c r="BC30409" s="40"/>
      <c r="BD30409" s="50"/>
    </row>
    <row r="30410" spans="51:56" hidden="1" x14ac:dyDescent="0.25">
      <c r="AY30410" s="40"/>
      <c r="AZ30410" s="40"/>
      <c r="BA30410" s="40"/>
      <c r="BB30410" s="40"/>
      <c r="BC30410" s="40"/>
      <c r="BD30410" s="50"/>
    </row>
    <row r="30411" spans="51:56" hidden="1" x14ac:dyDescent="0.25">
      <c r="AY30411" s="40"/>
      <c r="AZ30411" s="40"/>
      <c r="BA30411" s="40"/>
      <c r="BB30411" s="40"/>
      <c r="BC30411" s="40"/>
      <c r="BD30411" s="50"/>
    </row>
    <row r="30412" spans="51:56" hidden="1" x14ac:dyDescent="0.25">
      <c r="AY30412" s="40"/>
      <c r="AZ30412" s="40"/>
      <c r="BA30412" s="40"/>
      <c r="BB30412" s="40"/>
      <c r="BC30412" s="40"/>
      <c r="BD30412" s="50"/>
    </row>
    <row r="30413" spans="51:56" hidden="1" x14ac:dyDescent="0.25">
      <c r="AY30413" s="40"/>
      <c r="AZ30413" s="40"/>
      <c r="BA30413" s="40"/>
      <c r="BB30413" s="40"/>
      <c r="BC30413" s="40"/>
      <c r="BD30413" s="50"/>
    </row>
    <row r="30414" spans="51:56" hidden="1" x14ac:dyDescent="0.25">
      <c r="AY30414" s="40"/>
      <c r="AZ30414" s="40"/>
      <c r="BA30414" s="40"/>
      <c r="BB30414" s="40"/>
      <c r="BC30414" s="40"/>
      <c r="BD30414" s="50"/>
    </row>
    <row r="30415" spans="51:56" hidden="1" x14ac:dyDescent="0.25">
      <c r="AY30415" s="40"/>
      <c r="AZ30415" s="40"/>
      <c r="BA30415" s="40"/>
      <c r="BB30415" s="40"/>
      <c r="BC30415" s="40"/>
      <c r="BD30415" s="50"/>
    </row>
    <row r="30416" spans="51:56" hidden="1" x14ac:dyDescent="0.25">
      <c r="AY30416" s="40"/>
      <c r="AZ30416" s="40"/>
      <c r="BA30416" s="40"/>
      <c r="BB30416" s="40"/>
      <c r="BC30416" s="40"/>
      <c r="BD30416" s="50"/>
    </row>
    <row r="30417" spans="51:56" hidden="1" x14ac:dyDescent="0.25">
      <c r="AY30417" s="40"/>
      <c r="AZ30417" s="40"/>
      <c r="BA30417" s="40"/>
      <c r="BB30417" s="40"/>
      <c r="BC30417" s="40"/>
      <c r="BD30417" s="50"/>
    </row>
    <row r="30418" spans="51:56" hidden="1" x14ac:dyDescent="0.25">
      <c r="AY30418" s="40"/>
      <c r="AZ30418" s="40"/>
      <c r="BA30418" s="40"/>
      <c r="BB30418" s="40"/>
      <c r="BC30418" s="40"/>
      <c r="BD30418" s="50"/>
    </row>
    <row r="30419" spans="51:56" hidden="1" x14ac:dyDescent="0.25">
      <c r="AY30419" s="40"/>
      <c r="AZ30419" s="40"/>
      <c r="BA30419" s="40"/>
      <c r="BB30419" s="40"/>
      <c r="BC30419" s="40"/>
      <c r="BD30419" s="50"/>
    </row>
    <row r="30420" spans="51:56" hidden="1" x14ac:dyDescent="0.25">
      <c r="AY30420" s="40"/>
      <c r="AZ30420" s="40"/>
      <c r="BA30420" s="40"/>
      <c r="BB30420" s="40"/>
      <c r="BC30420" s="40"/>
      <c r="BD30420" s="50"/>
    </row>
    <row r="30421" spans="51:56" hidden="1" x14ac:dyDescent="0.25">
      <c r="AY30421" s="40"/>
      <c r="AZ30421" s="40"/>
      <c r="BA30421" s="40"/>
      <c r="BB30421" s="40"/>
      <c r="BC30421" s="40"/>
      <c r="BD30421" s="50"/>
    </row>
    <row r="30422" spans="51:56" hidden="1" x14ac:dyDescent="0.25">
      <c r="AY30422" s="40"/>
      <c r="AZ30422" s="40"/>
      <c r="BA30422" s="40"/>
      <c r="BB30422" s="40"/>
      <c r="BC30422" s="40"/>
      <c r="BD30422" s="50"/>
    </row>
    <row r="30423" spans="51:56" hidden="1" x14ac:dyDescent="0.25">
      <c r="AY30423" s="40"/>
      <c r="AZ30423" s="40"/>
      <c r="BA30423" s="40"/>
      <c r="BB30423" s="40"/>
      <c r="BC30423" s="40"/>
      <c r="BD30423" s="50"/>
    </row>
    <row r="30424" spans="51:56" hidden="1" x14ac:dyDescent="0.25">
      <c r="AY30424" s="40"/>
      <c r="AZ30424" s="40"/>
      <c r="BA30424" s="40"/>
      <c r="BB30424" s="40"/>
      <c r="BC30424" s="40"/>
      <c r="BD30424" s="50"/>
    </row>
    <row r="30425" spans="51:56" hidden="1" x14ac:dyDescent="0.25">
      <c r="AY30425" s="40"/>
      <c r="AZ30425" s="40"/>
      <c r="BA30425" s="40"/>
      <c r="BB30425" s="40"/>
      <c r="BC30425" s="40"/>
      <c r="BD30425" s="50"/>
    </row>
    <row r="30426" spans="51:56" hidden="1" x14ac:dyDescent="0.25">
      <c r="AY30426" s="40"/>
      <c r="AZ30426" s="40"/>
      <c r="BA30426" s="40"/>
      <c r="BB30426" s="40"/>
      <c r="BC30426" s="40"/>
      <c r="BD30426" s="50"/>
    </row>
    <row r="30427" spans="51:56" hidden="1" x14ac:dyDescent="0.25">
      <c r="AY30427" s="40"/>
      <c r="AZ30427" s="40"/>
      <c r="BA30427" s="40"/>
      <c r="BB30427" s="40"/>
      <c r="BC30427" s="40"/>
      <c r="BD30427" s="50"/>
    </row>
    <row r="30428" spans="51:56" hidden="1" x14ac:dyDescent="0.25">
      <c r="AY30428" s="40"/>
      <c r="AZ30428" s="40"/>
      <c r="BA30428" s="40"/>
      <c r="BB30428" s="40"/>
      <c r="BC30428" s="40"/>
      <c r="BD30428" s="50"/>
    </row>
    <row r="30429" spans="51:56" hidden="1" x14ac:dyDescent="0.25">
      <c r="AY30429" s="40"/>
      <c r="AZ30429" s="40"/>
      <c r="BA30429" s="40"/>
      <c r="BB30429" s="40"/>
      <c r="BC30429" s="40"/>
      <c r="BD30429" s="50"/>
    </row>
    <row r="30430" spans="51:56" hidden="1" x14ac:dyDescent="0.25">
      <c r="AY30430" s="40"/>
      <c r="AZ30430" s="40"/>
      <c r="BA30430" s="40"/>
      <c r="BB30430" s="40"/>
      <c r="BC30430" s="40"/>
      <c r="BD30430" s="50"/>
    </row>
    <row r="30431" spans="51:56" hidden="1" x14ac:dyDescent="0.25">
      <c r="AY30431" s="40"/>
      <c r="AZ30431" s="40"/>
      <c r="BA30431" s="40"/>
      <c r="BB30431" s="40"/>
      <c r="BC30431" s="40"/>
      <c r="BD30431" s="50"/>
    </row>
    <row r="30432" spans="51:56" hidden="1" x14ac:dyDescent="0.25">
      <c r="AY30432" s="40"/>
      <c r="AZ30432" s="40"/>
      <c r="BA30432" s="40"/>
      <c r="BB30432" s="40"/>
      <c r="BC30432" s="40"/>
      <c r="BD30432" s="50"/>
    </row>
    <row r="30433" spans="51:56" hidden="1" x14ac:dyDescent="0.25">
      <c r="AY30433" s="40"/>
      <c r="AZ30433" s="40"/>
      <c r="BA30433" s="40"/>
      <c r="BB30433" s="40"/>
      <c r="BC30433" s="40"/>
      <c r="BD30433" s="50"/>
    </row>
    <row r="30434" spans="51:56" hidden="1" x14ac:dyDescent="0.25">
      <c r="AY30434" s="40"/>
      <c r="AZ30434" s="40"/>
      <c r="BA30434" s="40"/>
      <c r="BB30434" s="40"/>
      <c r="BC30434" s="40"/>
      <c r="BD30434" s="50"/>
    </row>
    <row r="30435" spans="51:56" hidden="1" x14ac:dyDescent="0.25">
      <c r="AY30435" s="40"/>
      <c r="AZ30435" s="40"/>
      <c r="BA30435" s="40"/>
      <c r="BB30435" s="40"/>
      <c r="BC30435" s="40"/>
      <c r="BD30435" s="50"/>
    </row>
    <row r="30436" spans="51:56" hidden="1" x14ac:dyDescent="0.25">
      <c r="AY30436" s="40"/>
      <c r="AZ30436" s="40"/>
      <c r="BA30436" s="40"/>
      <c r="BB30436" s="40"/>
      <c r="BC30436" s="40"/>
      <c r="BD30436" s="50"/>
    </row>
    <row r="30437" spans="51:56" hidden="1" x14ac:dyDescent="0.25">
      <c r="AY30437" s="40"/>
      <c r="AZ30437" s="40"/>
      <c r="BA30437" s="40"/>
      <c r="BB30437" s="40"/>
      <c r="BC30437" s="40"/>
      <c r="BD30437" s="50"/>
    </row>
    <row r="30438" spans="51:56" hidden="1" x14ac:dyDescent="0.25">
      <c r="AY30438" s="40"/>
      <c r="AZ30438" s="40"/>
      <c r="BA30438" s="40"/>
      <c r="BB30438" s="40"/>
      <c r="BC30438" s="40"/>
      <c r="BD30438" s="50"/>
    </row>
    <row r="30439" spans="51:56" hidden="1" x14ac:dyDescent="0.25">
      <c r="AY30439" s="40"/>
      <c r="AZ30439" s="40"/>
      <c r="BA30439" s="40"/>
      <c r="BB30439" s="40"/>
      <c r="BC30439" s="40"/>
      <c r="BD30439" s="50"/>
    </row>
    <row r="30440" spans="51:56" hidden="1" x14ac:dyDescent="0.25">
      <c r="AY30440" s="40"/>
      <c r="AZ30440" s="40"/>
      <c r="BA30440" s="40"/>
      <c r="BB30440" s="40"/>
      <c r="BC30440" s="40"/>
      <c r="BD30440" s="50"/>
    </row>
    <row r="30441" spans="51:56" hidden="1" x14ac:dyDescent="0.25">
      <c r="AY30441" s="40"/>
      <c r="AZ30441" s="40"/>
      <c r="BA30441" s="40"/>
      <c r="BB30441" s="40"/>
      <c r="BC30441" s="40"/>
      <c r="BD30441" s="50"/>
    </row>
    <row r="30442" spans="51:56" hidden="1" x14ac:dyDescent="0.25">
      <c r="AY30442" s="40"/>
      <c r="AZ30442" s="40"/>
      <c r="BA30442" s="40"/>
      <c r="BB30442" s="40"/>
      <c r="BC30442" s="40"/>
      <c r="BD30442" s="50"/>
    </row>
    <row r="30443" spans="51:56" hidden="1" x14ac:dyDescent="0.25">
      <c r="AY30443" s="40"/>
      <c r="AZ30443" s="40"/>
      <c r="BA30443" s="40"/>
      <c r="BB30443" s="40"/>
      <c r="BC30443" s="40"/>
      <c r="BD30443" s="50"/>
    </row>
    <row r="30444" spans="51:56" hidden="1" x14ac:dyDescent="0.25">
      <c r="AY30444" s="40"/>
      <c r="AZ30444" s="40"/>
      <c r="BA30444" s="40"/>
      <c r="BB30444" s="40"/>
      <c r="BC30444" s="40"/>
      <c r="BD30444" s="50"/>
    </row>
    <row r="30445" spans="51:56" hidden="1" x14ac:dyDescent="0.25">
      <c r="AY30445" s="40"/>
      <c r="AZ30445" s="40"/>
      <c r="BA30445" s="40"/>
      <c r="BB30445" s="40"/>
      <c r="BC30445" s="40"/>
      <c r="BD30445" s="50"/>
    </row>
    <row r="30446" spans="51:56" hidden="1" x14ac:dyDescent="0.25">
      <c r="AY30446" s="40"/>
      <c r="AZ30446" s="40"/>
      <c r="BA30446" s="40"/>
      <c r="BB30446" s="40"/>
      <c r="BC30446" s="40"/>
      <c r="BD30446" s="50"/>
    </row>
    <row r="30447" spans="51:56" hidden="1" x14ac:dyDescent="0.25">
      <c r="AY30447" s="40"/>
      <c r="AZ30447" s="40"/>
      <c r="BA30447" s="40"/>
      <c r="BB30447" s="40"/>
      <c r="BC30447" s="40"/>
      <c r="BD30447" s="50"/>
    </row>
    <row r="30448" spans="51:56" hidden="1" x14ac:dyDescent="0.25">
      <c r="AY30448" s="40"/>
      <c r="AZ30448" s="40"/>
      <c r="BA30448" s="40"/>
      <c r="BB30448" s="40"/>
      <c r="BC30448" s="40"/>
      <c r="BD30448" s="50"/>
    </row>
    <row r="30449" spans="51:56" hidden="1" x14ac:dyDescent="0.25">
      <c r="AY30449" s="40"/>
      <c r="AZ30449" s="40"/>
      <c r="BA30449" s="40"/>
      <c r="BB30449" s="40"/>
      <c r="BC30449" s="40"/>
      <c r="BD30449" s="50"/>
    </row>
    <row r="30450" spans="51:56" hidden="1" x14ac:dyDescent="0.25">
      <c r="AY30450" s="40"/>
      <c r="AZ30450" s="40"/>
      <c r="BA30450" s="40"/>
      <c r="BB30450" s="40"/>
      <c r="BC30450" s="40"/>
      <c r="BD30450" s="50"/>
    </row>
    <row r="30451" spans="51:56" hidden="1" x14ac:dyDescent="0.25">
      <c r="AY30451" s="40"/>
      <c r="AZ30451" s="40"/>
      <c r="BA30451" s="40"/>
      <c r="BB30451" s="40"/>
      <c r="BC30451" s="40"/>
      <c r="BD30451" s="50"/>
    </row>
    <row r="30452" spans="51:56" hidden="1" x14ac:dyDescent="0.25">
      <c r="AY30452" s="40"/>
      <c r="AZ30452" s="40"/>
      <c r="BA30452" s="40"/>
      <c r="BB30452" s="40"/>
      <c r="BC30452" s="40"/>
      <c r="BD30452" s="50"/>
    </row>
    <row r="30453" spans="51:56" hidden="1" x14ac:dyDescent="0.25">
      <c r="AY30453" s="40"/>
      <c r="AZ30453" s="40"/>
      <c r="BA30453" s="40"/>
      <c r="BB30453" s="40"/>
      <c r="BC30453" s="40"/>
      <c r="BD30453" s="50"/>
    </row>
    <row r="30454" spans="51:56" hidden="1" x14ac:dyDescent="0.25">
      <c r="AY30454" s="40"/>
      <c r="AZ30454" s="40"/>
      <c r="BA30454" s="40"/>
      <c r="BB30454" s="40"/>
      <c r="BC30454" s="40"/>
      <c r="BD30454" s="50"/>
    </row>
    <row r="30455" spans="51:56" hidden="1" x14ac:dyDescent="0.25">
      <c r="AY30455" s="40"/>
      <c r="AZ30455" s="40"/>
      <c r="BA30455" s="40"/>
      <c r="BB30455" s="40"/>
      <c r="BC30455" s="40"/>
      <c r="BD30455" s="50"/>
    </row>
    <row r="30456" spans="51:56" hidden="1" x14ac:dyDescent="0.25">
      <c r="AY30456" s="40"/>
      <c r="AZ30456" s="40"/>
      <c r="BA30456" s="40"/>
      <c r="BB30456" s="40"/>
      <c r="BC30456" s="40"/>
      <c r="BD30456" s="50"/>
    </row>
    <row r="30457" spans="51:56" hidden="1" x14ac:dyDescent="0.25">
      <c r="AY30457" s="40"/>
      <c r="AZ30457" s="40"/>
      <c r="BA30457" s="40"/>
      <c r="BB30457" s="40"/>
      <c r="BC30457" s="40"/>
      <c r="BD30457" s="50"/>
    </row>
    <row r="30458" spans="51:56" hidden="1" x14ac:dyDescent="0.25">
      <c r="AY30458" s="40"/>
      <c r="AZ30458" s="40"/>
      <c r="BA30458" s="40"/>
      <c r="BB30458" s="40"/>
      <c r="BC30458" s="40"/>
      <c r="BD30458" s="50"/>
    </row>
    <row r="30459" spans="51:56" hidden="1" x14ac:dyDescent="0.25">
      <c r="AY30459" s="40"/>
      <c r="AZ30459" s="40"/>
      <c r="BA30459" s="40"/>
      <c r="BB30459" s="40"/>
      <c r="BC30459" s="40"/>
      <c r="BD30459" s="50"/>
    </row>
    <row r="30460" spans="51:56" hidden="1" x14ac:dyDescent="0.25">
      <c r="AY30460" s="40"/>
      <c r="AZ30460" s="40"/>
      <c r="BA30460" s="40"/>
      <c r="BB30460" s="40"/>
      <c r="BC30460" s="40"/>
      <c r="BD30460" s="50"/>
    </row>
    <row r="30461" spans="51:56" hidden="1" x14ac:dyDescent="0.25">
      <c r="AY30461" s="40"/>
      <c r="AZ30461" s="40"/>
      <c r="BA30461" s="40"/>
      <c r="BB30461" s="40"/>
      <c r="BC30461" s="40"/>
      <c r="BD30461" s="50"/>
    </row>
    <row r="30462" spans="51:56" hidden="1" x14ac:dyDescent="0.25">
      <c r="AY30462" s="40"/>
      <c r="AZ30462" s="40"/>
      <c r="BA30462" s="40"/>
      <c r="BB30462" s="40"/>
      <c r="BC30462" s="40"/>
      <c r="BD30462" s="50"/>
    </row>
    <row r="30463" spans="51:56" hidden="1" x14ac:dyDescent="0.25">
      <c r="AY30463" s="40"/>
      <c r="AZ30463" s="40"/>
      <c r="BA30463" s="40"/>
      <c r="BB30463" s="40"/>
      <c r="BC30463" s="40"/>
      <c r="BD30463" s="50"/>
    </row>
    <row r="30464" spans="51:56" hidden="1" x14ac:dyDescent="0.25">
      <c r="AY30464" s="40"/>
      <c r="AZ30464" s="40"/>
      <c r="BA30464" s="40"/>
      <c r="BB30464" s="40"/>
      <c r="BC30464" s="40"/>
      <c r="BD30464" s="50"/>
    </row>
    <row r="30465" spans="51:56" hidden="1" x14ac:dyDescent="0.25">
      <c r="AY30465" s="40"/>
      <c r="AZ30465" s="40"/>
      <c r="BA30465" s="40"/>
      <c r="BB30465" s="40"/>
      <c r="BC30465" s="40"/>
      <c r="BD30465" s="50"/>
    </row>
    <row r="30466" spans="51:56" hidden="1" x14ac:dyDescent="0.25">
      <c r="AY30466" s="40"/>
      <c r="AZ30466" s="40"/>
      <c r="BA30466" s="40"/>
      <c r="BB30466" s="40"/>
      <c r="BC30466" s="40"/>
      <c r="BD30466" s="50"/>
    </row>
    <row r="30467" spans="51:56" hidden="1" x14ac:dyDescent="0.25">
      <c r="AY30467" s="40"/>
      <c r="AZ30467" s="40"/>
      <c r="BA30467" s="40"/>
      <c r="BB30467" s="40"/>
      <c r="BC30467" s="40"/>
      <c r="BD30467" s="50"/>
    </row>
    <row r="30468" spans="51:56" hidden="1" x14ac:dyDescent="0.25">
      <c r="AY30468" s="40"/>
      <c r="AZ30468" s="40"/>
      <c r="BA30468" s="40"/>
      <c r="BB30468" s="40"/>
      <c r="BC30468" s="40"/>
      <c r="BD30468" s="50"/>
    </row>
    <row r="30469" spans="51:56" hidden="1" x14ac:dyDescent="0.25">
      <c r="AY30469" s="40"/>
      <c r="AZ30469" s="40"/>
      <c r="BA30469" s="40"/>
      <c r="BB30469" s="40"/>
      <c r="BC30469" s="40"/>
      <c r="BD30469" s="50"/>
    </row>
    <row r="30470" spans="51:56" hidden="1" x14ac:dyDescent="0.25">
      <c r="AY30470" s="40"/>
      <c r="AZ30470" s="40"/>
      <c r="BA30470" s="40"/>
      <c r="BB30470" s="40"/>
      <c r="BC30470" s="40"/>
      <c r="BD30470" s="50"/>
    </row>
    <row r="30471" spans="51:56" hidden="1" x14ac:dyDescent="0.25">
      <c r="AY30471" s="40"/>
      <c r="AZ30471" s="40"/>
      <c r="BA30471" s="40"/>
      <c r="BB30471" s="40"/>
      <c r="BC30471" s="40"/>
      <c r="BD30471" s="50"/>
    </row>
    <row r="30472" spans="51:56" hidden="1" x14ac:dyDescent="0.25">
      <c r="AY30472" s="40"/>
      <c r="AZ30472" s="40"/>
      <c r="BA30472" s="40"/>
      <c r="BB30472" s="40"/>
      <c r="BC30472" s="40"/>
      <c r="BD30472" s="50"/>
    </row>
    <row r="30473" spans="51:56" hidden="1" x14ac:dyDescent="0.25">
      <c r="AY30473" s="40"/>
      <c r="AZ30473" s="40"/>
      <c r="BA30473" s="40"/>
      <c r="BB30473" s="40"/>
      <c r="BC30473" s="40"/>
      <c r="BD30473" s="50"/>
    </row>
    <row r="30474" spans="51:56" hidden="1" x14ac:dyDescent="0.25">
      <c r="AY30474" s="40"/>
      <c r="AZ30474" s="40"/>
      <c r="BA30474" s="40"/>
      <c r="BB30474" s="40"/>
      <c r="BC30474" s="40"/>
      <c r="BD30474" s="50"/>
    </row>
    <row r="30475" spans="51:56" hidden="1" x14ac:dyDescent="0.25">
      <c r="AY30475" s="40"/>
      <c r="AZ30475" s="40"/>
      <c r="BA30475" s="40"/>
      <c r="BB30475" s="40"/>
      <c r="BC30475" s="40"/>
      <c r="BD30475" s="50"/>
    </row>
    <row r="30476" spans="51:56" hidden="1" x14ac:dyDescent="0.25">
      <c r="AY30476" s="40"/>
      <c r="AZ30476" s="40"/>
      <c r="BA30476" s="40"/>
      <c r="BB30476" s="40"/>
      <c r="BC30476" s="40"/>
      <c r="BD30476" s="50"/>
    </row>
    <row r="30477" spans="51:56" hidden="1" x14ac:dyDescent="0.25">
      <c r="AY30477" s="40"/>
      <c r="AZ30477" s="40"/>
      <c r="BA30477" s="40"/>
      <c r="BB30477" s="40"/>
      <c r="BC30477" s="40"/>
      <c r="BD30477" s="50"/>
    </row>
    <row r="30478" spans="51:56" hidden="1" x14ac:dyDescent="0.25">
      <c r="AY30478" s="40"/>
      <c r="AZ30478" s="40"/>
      <c r="BA30478" s="40"/>
      <c r="BB30478" s="40"/>
      <c r="BC30478" s="40"/>
      <c r="BD30478" s="50"/>
    </row>
    <row r="30479" spans="51:56" hidden="1" x14ac:dyDescent="0.25">
      <c r="AY30479" s="40"/>
      <c r="AZ30479" s="40"/>
      <c r="BA30479" s="40"/>
      <c r="BB30479" s="40"/>
      <c r="BC30479" s="40"/>
      <c r="BD30479" s="50"/>
    </row>
    <row r="30480" spans="51:56" hidden="1" x14ac:dyDescent="0.25">
      <c r="AY30480" s="40"/>
      <c r="AZ30480" s="40"/>
      <c r="BA30480" s="40"/>
      <c r="BB30480" s="40"/>
      <c r="BC30480" s="40"/>
      <c r="BD30480" s="50"/>
    </row>
    <row r="30481" spans="51:56" hidden="1" x14ac:dyDescent="0.25">
      <c r="AY30481" s="40"/>
      <c r="AZ30481" s="40"/>
      <c r="BA30481" s="40"/>
      <c r="BB30481" s="40"/>
      <c r="BC30481" s="40"/>
      <c r="BD30481" s="50"/>
    </row>
    <row r="30482" spans="51:56" hidden="1" x14ac:dyDescent="0.25">
      <c r="AY30482" s="40"/>
      <c r="AZ30482" s="40"/>
      <c r="BA30482" s="40"/>
      <c r="BB30482" s="40"/>
      <c r="BC30482" s="40"/>
      <c r="BD30482" s="50"/>
    </row>
    <row r="30483" spans="51:56" hidden="1" x14ac:dyDescent="0.25">
      <c r="AY30483" s="40"/>
      <c r="AZ30483" s="40"/>
      <c r="BA30483" s="40"/>
      <c r="BB30483" s="40"/>
      <c r="BC30483" s="40"/>
      <c r="BD30483" s="50"/>
    </row>
    <row r="30484" spans="51:56" hidden="1" x14ac:dyDescent="0.25">
      <c r="AY30484" s="40"/>
      <c r="AZ30484" s="40"/>
      <c r="BA30484" s="40"/>
      <c r="BB30484" s="40"/>
      <c r="BC30484" s="40"/>
      <c r="BD30484" s="50"/>
    </row>
    <row r="30485" spans="51:56" hidden="1" x14ac:dyDescent="0.25">
      <c r="AY30485" s="40"/>
      <c r="AZ30485" s="40"/>
      <c r="BA30485" s="40"/>
      <c r="BB30485" s="40"/>
      <c r="BC30485" s="40"/>
      <c r="BD30485" s="50"/>
    </row>
    <row r="30486" spans="51:56" hidden="1" x14ac:dyDescent="0.25">
      <c r="AY30486" s="40"/>
      <c r="AZ30486" s="40"/>
      <c r="BA30486" s="40"/>
      <c r="BB30486" s="40"/>
      <c r="BC30486" s="40"/>
      <c r="BD30486" s="50"/>
    </row>
    <row r="30487" spans="51:56" hidden="1" x14ac:dyDescent="0.25">
      <c r="AY30487" s="40"/>
      <c r="AZ30487" s="40"/>
      <c r="BA30487" s="40"/>
      <c r="BB30487" s="40"/>
      <c r="BC30487" s="40"/>
      <c r="BD30487" s="50"/>
    </row>
    <row r="30488" spans="51:56" hidden="1" x14ac:dyDescent="0.25">
      <c r="AY30488" s="40"/>
      <c r="AZ30488" s="40"/>
      <c r="BA30488" s="40"/>
      <c r="BB30488" s="40"/>
      <c r="BC30488" s="40"/>
      <c r="BD30488" s="50"/>
    </row>
    <row r="30489" spans="51:56" hidden="1" x14ac:dyDescent="0.25">
      <c r="AY30489" s="40"/>
      <c r="AZ30489" s="40"/>
      <c r="BA30489" s="40"/>
      <c r="BB30489" s="40"/>
      <c r="BC30489" s="40"/>
      <c r="BD30489" s="50"/>
    </row>
    <row r="30490" spans="51:56" hidden="1" x14ac:dyDescent="0.25">
      <c r="AY30490" s="40"/>
      <c r="AZ30490" s="40"/>
      <c r="BA30490" s="40"/>
      <c r="BB30490" s="40"/>
      <c r="BC30490" s="40"/>
      <c r="BD30490" s="50"/>
    </row>
    <row r="30491" spans="51:56" hidden="1" x14ac:dyDescent="0.25">
      <c r="AY30491" s="40"/>
      <c r="AZ30491" s="40"/>
      <c r="BA30491" s="40"/>
      <c r="BB30491" s="40"/>
      <c r="BC30491" s="40"/>
      <c r="BD30491" s="50"/>
    </row>
    <row r="30492" spans="51:56" hidden="1" x14ac:dyDescent="0.25">
      <c r="AY30492" s="40"/>
      <c r="AZ30492" s="40"/>
      <c r="BA30492" s="40"/>
      <c r="BB30492" s="40"/>
      <c r="BC30492" s="40"/>
      <c r="BD30492" s="50"/>
    </row>
    <row r="30493" spans="51:56" hidden="1" x14ac:dyDescent="0.25">
      <c r="AY30493" s="40"/>
      <c r="AZ30493" s="40"/>
      <c r="BA30493" s="40"/>
      <c r="BB30493" s="40"/>
      <c r="BC30493" s="40"/>
      <c r="BD30493" s="50"/>
    </row>
    <row r="30494" spans="51:56" hidden="1" x14ac:dyDescent="0.25">
      <c r="AY30494" s="40"/>
      <c r="AZ30494" s="40"/>
      <c r="BA30494" s="40"/>
      <c r="BB30494" s="40"/>
      <c r="BC30494" s="40"/>
      <c r="BD30494" s="50"/>
    </row>
    <row r="30495" spans="51:56" hidden="1" x14ac:dyDescent="0.25">
      <c r="AY30495" s="40"/>
      <c r="AZ30495" s="40"/>
      <c r="BA30495" s="40"/>
      <c r="BB30495" s="40"/>
      <c r="BC30495" s="40"/>
      <c r="BD30495" s="50"/>
    </row>
    <row r="30496" spans="51:56" hidden="1" x14ac:dyDescent="0.25">
      <c r="AY30496" s="40"/>
      <c r="AZ30496" s="40"/>
      <c r="BA30496" s="40"/>
      <c r="BB30496" s="40"/>
      <c r="BC30496" s="40"/>
      <c r="BD30496" s="50"/>
    </row>
    <row r="30497" spans="51:56" hidden="1" x14ac:dyDescent="0.25">
      <c r="AY30497" s="40"/>
      <c r="AZ30497" s="40"/>
      <c r="BA30497" s="40"/>
      <c r="BB30497" s="40"/>
      <c r="BC30497" s="40"/>
      <c r="BD30497" s="50"/>
    </row>
    <row r="30498" spans="51:56" hidden="1" x14ac:dyDescent="0.25">
      <c r="AY30498" s="40"/>
      <c r="AZ30498" s="40"/>
      <c r="BA30498" s="40"/>
      <c r="BB30498" s="40"/>
      <c r="BC30498" s="40"/>
      <c r="BD30498" s="50"/>
    </row>
    <row r="30499" spans="51:56" hidden="1" x14ac:dyDescent="0.25">
      <c r="AY30499" s="40"/>
      <c r="AZ30499" s="40"/>
      <c r="BA30499" s="40"/>
      <c r="BB30499" s="40"/>
      <c r="BC30499" s="40"/>
      <c r="BD30499" s="50"/>
    </row>
    <row r="30500" spans="51:56" hidden="1" x14ac:dyDescent="0.25">
      <c r="AY30500" s="40"/>
      <c r="AZ30500" s="40"/>
      <c r="BA30500" s="40"/>
      <c r="BB30500" s="40"/>
      <c r="BC30500" s="40"/>
      <c r="BD30500" s="50"/>
    </row>
    <row r="30501" spans="51:56" hidden="1" x14ac:dyDescent="0.25">
      <c r="AY30501" s="40"/>
      <c r="AZ30501" s="40"/>
      <c r="BA30501" s="40"/>
      <c r="BB30501" s="40"/>
      <c r="BC30501" s="40"/>
      <c r="BD30501" s="50"/>
    </row>
    <row r="30502" spans="51:56" hidden="1" x14ac:dyDescent="0.25">
      <c r="AY30502" s="40"/>
      <c r="AZ30502" s="40"/>
      <c r="BA30502" s="40"/>
      <c r="BB30502" s="40"/>
      <c r="BC30502" s="40"/>
      <c r="BD30502" s="50"/>
    </row>
    <row r="30503" spans="51:56" hidden="1" x14ac:dyDescent="0.25">
      <c r="AY30503" s="40"/>
      <c r="AZ30503" s="40"/>
      <c r="BA30503" s="40"/>
      <c r="BB30503" s="40"/>
      <c r="BC30503" s="40"/>
      <c r="BD30503" s="50"/>
    </row>
    <row r="30504" spans="51:56" hidden="1" x14ac:dyDescent="0.25">
      <c r="AY30504" s="40"/>
      <c r="AZ30504" s="40"/>
      <c r="BA30504" s="40"/>
      <c r="BB30504" s="40"/>
      <c r="BC30504" s="40"/>
      <c r="BD30504" s="50"/>
    </row>
    <row r="30505" spans="51:56" hidden="1" x14ac:dyDescent="0.25">
      <c r="AY30505" s="40"/>
      <c r="AZ30505" s="40"/>
      <c r="BA30505" s="40"/>
      <c r="BB30505" s="40"/>
      <c r="BC30505" s="40"/>
      <c r="BD30505" s="50"/>
    </row>
    <row r="30506" spans="51:56" hidden="1" x14ac:dyDescent="0.25">
      <c r="AY30506" s="40"/>
      <c r="AZ30506" s="40"/>
      <c r="BA30506" s="40"/>
      <c r="BB30506" s="40"/>
      <c r="BC30506" s="40"/>
      <c r="BD30506" s="50"/>
    </row>
    <row r="30507" spans="51:56" hidden="1" x14ac:dyDescent="0.25">
      <c r="AY30507" s="40"/>
      <c r="AZ30507" s="40"/>
      <c r="BA30507" s="40"/>
      <c r="BB30507" s="40"/>
      <c r="BC30507" s="40"/>
      <c r="BD30507" s="50"/>
    </row>
    <row r="30508" spans="51:56" hidden="1" x14ac:dyDescent="0.25">
      <c r="AY30508" s="40"/>
      <c r="AZ30508" s="40"/>
      <c r="BA30508" s="40"/>
      <c r="BB30508" s="40"/>
      <c r="BC30508" s="40"/>
      <c r="BD30508" s="50"/>
    </row>
    <row r="30509" spans="51:56" hidden="1" x14ac:dyDescent="0.25">
      <c r="AY30509" s="40"/>
      <c r="AZ30509" s="40"/>
      <c r="BA30509" s="40"/>
      <c r="BB30509" s="40"/>
      <c r="BC30509" s="40"/>
      <c r="BD30509" s="50"/>
    </row>
    <row r="30510" spans="51:56" hidden="1" x14ac:dyDescent="0.25">
      <c r="AY30510" s="40"/>
      <c r="AZ30510" s="40"/>
      <c r="BA30510" s="40"/>
      <c r="BB30510" s="40"/>
      <c r="BC30510" s="40"/>
      <c r="BD30510" s="50"/>
    </row>
    <row r="30511" spans="51:56" hidden="1" x14ac:dyDescent="0.25">
      <c r="AY30511" s="40"/>
      <c r="AZ30511" s="40"/>
      <c r="BA30511" s="40"/>
      <c r="BB30511" s="40"/>
      <c r="BC30511" s="40"/>
      <c r="BD30511" s="50"/>
    </row>
    <row r="30512" spans="51:56" hidden="1" x14ac:dyDescent="0.25">
      <c r="AY30512" s="40"/>
      <c r="AZ30512" s="40"/>
      <c r="BA30512" s="40"/>
      <c r="BB30512" s="40"/>
      <c r="BC30512" s="40"/>
      <c r="BD30512" s="50"/>
    </row>
    <row r="30513" spans="51:56" hidden="1" x14ac:dyDescent="0.25">
      <c r="AY30513" s="40"/>
      <c r="AZ30513" s="40"/>
      <c r="BA30513" s="40"/>
      <c r="BB30513" s="40"/>
      <c r="BC30513" s="40"/>
      <c r="BD30513" s="50"/>
    </row>
    <row r="30514" spans="51:56" hidden="1" x14ac:dyDescent="0.25">
      <c r="AY30514" s="40"/>
      <c r="AZ30514" s="40"/>
      <c r="BA30514" s="40"/>
      <c r="BB30514" s="40"/>
      <c r="BC30514" s="40"/>
      <c r="BD30514" s="50"/>
    </row>
    <row r="30515" spans="51:56" hidden="1" x14ac:dyDescent="0.25">
      <c r="AY30515" s="40"/>
      <c r="AZ30515" s="40"/>
      <c r="BA30515" s="40"/>
      <c r="BB30515" s="40"/>
      <c r="BC30515" s="40"/>
      <c r="BD30515" s="50"/>
    </row>
    <row r="30516" spans="51:56" hidden="1" x14ac:dyDescent="0.25">
      <c r="AY30516" s="40"/>
      <c r="AZ30516" s="40"/>
      <c r="BA30516" s="40"/>
      <c r="BB30516" s="40"/>
      <c r="BC30516" s="40"/>
      <c r="BD30516" s="50"/>
    </row>
    <row r="30517" spans="51:56" hidden="1" x14ac:dyDescent="0.25">
      <c r="AY30517" s="40"/>
      <c r="AZ30517" s="40"/>
      <c r="BA30517" s="40"/>
      <c r="BB30517" s="40"/>
      <c r="BC30517" s="40"/>
      <c r="BD30517" s="50"/>
    </row>
    <row r="30518" spans="51:56" hidden="1" x14ac:dyDescent="0.25">
      <c r="AY30518" s="40"/>
      <c r="AZ30518" s="40"/>
      <c r="BA30518" s="40"/>
      <c r="BB30518" s="40"/>
      <c r="BC30518" s="40"/>
      <c r="BD30518" s="50"/>
    </row>
    <row r="30519" spans="51:56" hidden="1" x14ac:dyDescent="0.25">
      <c r="AY30519" s="40"/>
      <c r="AZ30519" s="40"/>
      <c r="BA30519" s="40"/>
      <c r="BB30519" s="40"/>
      <c r="BC30519" s="40"/>
      <c r="BD30519" s="50"/>
    </row>
    <row r="30520" spans="51:56" hidden="1" x14ac:dyDescent="0.25">
      <c r="AY30520" s="40"/>
      <c r="AZ30520" s="40"/>
      <c r="BA30520" s="40"/>
      <c r="BB30520" s="40"/>
      <c r="BC30520" s="40"/>
      <c r="BD30520" s="50"/>
    </row>
    <row r="30521" spans="51:56" hidden="1" x14ac:dyDescent="0.25">
      <c r="AY30521" s="40"/>
      <c r="AZ30521" s="40"/>
      <c r="BA30521" s="40"/>
      <c r="BB30521" s="40"/>
      <c r="BC30521" s="40"/>
      <c r="BD30521" s="50"/>
    </row>
    <row r="30522" spans="51:56" hidden="1" x14ac:dyDescent="0.25">
      <c r="AY30522" s="40"/>
      <c r="AZ30522" s="40"/>
      <c r="BA30522" s="40"/>
      <c r="BB30522" s="40"/>
      <c r="BC30522" s="40"/>
      <c r="BD30522" s="50"/>
    </row>
    <row r="30523" spans="51:56" hidden="1" x14ac:dyDescent="0.25">
      <c r="AY30523" s="40"/>
      <c r="AZ30523" s="40"/>
      <c r="BA30523" s="40"/>
      <c r="BB30523" s="40"/>
      <c r="BC30523" s="40"/>
      <c r="BD30523" s="50"/>
    </row>
    <row r="30524" spans="51:56" hidden="1" x14ac:dyDescent="0.25">
      <c r="AY30524" s="40"/>
      <c r="AZ30524" s="40"/>
      <c r="BA30524" s="40"/>
      <c r="BB30524" s="40"/>
      <c r="BC30524" s="40"/>
      <c r="BD30524" s="50"/>
    </row>
    <row r="30525" spans="51:56" hidden="1" x14ac:dyDescent="0.25">
      <c r="AY30525" s="40"/>
      <c r="AZ30525" s="40"/>
      <c r="BA30525" s="40"/>
      <c r="BB30525" s="40"/>
      <c r="BC30525" s="40"/>
      <c r="BD30525" s="50"/>
    </row>
    <row r="30526" spans="51:56" hidden="1" x14ac:dyDescent="0.25">
      <c r="AY30526" s="40"/>
      <c r="AZ30526" s="40"/>
      <c r="BA30526" s="40"/>
      <c r="BB30526" s="40"/>
      <c r="BC30526" s="40"/>
      <c r="BD30526" s="50"/>
    </row>
    <row r="30527" spans="51:56" hidden="1" x14ac:dyDescent="0.25">
      <c r="AY30527" s="40"/>
      <c r="AZ30527" s="40"/>
      <c r="BA30527" s="40"/>
      <c r="BB30527" s="40"/>
      <c r="BC30527" s="40"/>
      <c r="BD30527" s="50"/>
    </row>
    <row r="30528" spans="51:56" hidden="1" x14ac:dyDescent="0.25">
      <c r="AY30528" s="40"/>
      <c r="AZ30528" s="40"/>
      <c r="BA30528" s="40"/>
      <c r="BB30528" s="40"/>
      <c r="BC30528" s="40"/>
      <c r="BD30528" s="50"/>
    </row>
    <row r="30529" spans="51:56" hidden="1" x14ac:dyDescent="0.25">
      <c r="AY30529" s="40"/>
      <c r="AZ30529" s="40"/>
      <c r="BA30529" s="40"/>
      <c r="BB30529" s="40"/>
      <c r="BC30529" s="40"/>
      <c r="BD30529" s="50"/>
    </row>
    <row r="30530" spans="51:56" hidden="1" x14ac:dyDescent="0.25">
      <c r="AY30530" s="40"/>
      <c r="AZ30530" s="40"/>
      <c r="BA30530" s="40"/>
      <c r="BB30530" s="40"/>
      <c r="BC30530" s="40"/>
      <c r="BD30530" s="50"/>
    </row>
    <row r="30531" spans="51:56" hidden="1" x14ac:dyDescent="0.25">
      <c r="AY30531" s="40"/>
      <c r="AZ30531" s="40"/>
      <c r="BA30531" s="40"/>
      <c r="BB30531" s="40"/>
      <c r="BC30531" s="40"/>
      <c r="BD30531" s="50"/>
    </row>
    <row r="30532" spans="51:56" hidden="1" x14ac:dyDescent="0.25">
      <c r="AY30532" s="40"/>
      <c r="AZ30532" s="40"/>
      <c r="BA30532" s="40"/>
      <c r="BB30532" s="40"/>
      <c r="BC30532" s="40"/>
      <c r="BD30532" s="50"/>
    </row>
    <row r="30533" spans="51:56" hidden="1" x14ac:dyDescent="0.25">
      <c r="AY30533" s="40"/>
      <c r="AZ30533" s="40"/>
      <c r="BA30533" s="40"/>
      <c r="BB30533" s="40"/>
      <c r="BC30533" s="40"/>
      <c r="BD30533" s="50"/>
    </row>
    <row r="30534" spans="51:56" hidden="1" x14ac:dyDescent="0.25">
      <c r="AY30534" s="40"/>
      <c r="AZ30534" s="40"/>
      <c r="BA30534" s="40"/>
      <c r="BB30534" s="40"/>
      <c r="BC30534" s="40"/>
      <c r="BD30534" s="50"/>
    </row>
    <row r="30535" spans="51:56" hidden="1" x14ac:dyDescent="0.25">
      <c r="AY30535" s="40"/>
      <c r="AZ30535" s="40"/>
      <c r="BA30535" s="40"/>
      <c r="BB30535" s="40"/>
      <c r="BC30535" s="40"/>
      <c r="BD30535" s="50"/>
    </row>
    <row r="30536" spans="51:56" hidden="1" x14ac:dyDescent="0.25">
      <c r="AY30536" s="40"/>
      <c r="AZ30536" s="40"/>
      <c r="BA30536" s="40"/>
      <c r="BB30536" s="40"/>
      <c r="BC30536" s="40"/>
      <c r="BD30536" s="50"/>
    </row>
    <row r="30537" spans="51:56" hidden="1" x14ac:dyDescent="0.25">
      <c r="AY30537" s="40"/>
      <c r="AZ30537" s="40"/>
      <c r="BA30537" s="40"/>
      <c r="BB30537" s="40"/>
      <c r="BC30537" s="40"/>
      <c r="BD30537" s="50"/>
    </row>
    <row r="30538" spans="51:56" hidden="1" x14ac:dyDescent="0.25">
      <c r="AY30538" s="40"/>
      <c r="AZ30538" s="40"/>
      <c r="BA30538" s="40"/>
      <c r="BB30538" s="40"/>
      <c r="BC30538" s="40"/>
      <c r="BD30538" s="50"/>
    </row>
    <row r="30539" spans="51:56" hidden="1" x14ac:dyDescent="0.25">
      <c r="AY30539" s="40"/>
      <c r="AZ30539" s="40"/>
      <c r="BA30539" s="40"/>
      <c r="BB30539" s="40"/>
      <c r="BC30539" s="40"/>
      <c r="BD30539" s="50"/>
    </row>
    <row r="30540" spans="51:56" hidden="1" x14ac:dyDescent="0.25">
      <c r="AY30540" s="40"/>
      <c r="AZ30540" s="40"/>
      <c r="BA30540" s="40"/>
      <c r="BB30540" s="40"/>
      <c r="BC30540" s="40"/>
      <c r="BD30540" s="50"/>
    </row>
    <row r="30541" spans="51:56" hidden="1" x14ac:dyDescent="0.25">
      <c r="AY30541" s="40"/>
      <c r="AZ30541" s="40"/>
      <c r="BA30541" s="40"/>
      <c r="BB30541" s="40"/>
      <c r="BC30541" s="40"/>
      <c r="BD30541" s="50"/>
    </row>
    <row r="30542" spans="51:56" hidden="1" x14ac:dyDescent="0.25">
      <c r="AY30542" s="40"/>
      <c r="AZ30542" s="40"/>
      <c r="BA30542" s="40"/>
      <c r="BB30542" s="40"/>
      <c r="BC30542" s="40"/>
      <c r="BD30542" s="50"/>
    </row>
    <row r="30543" spans="51:56" hidden="1" x14ac:dyDescent="0.25">
      <c r="AY30543" s="40"/>
      <c r="AZ30543" s="40"/>
      <c r="BA30543" s="40"/>
      <c r="BB30543" s="40"/>
      <c r="BC30543" s="40"/>
      <c r="BD30543" s="50"/>
    </row>
    <row r="30544" spans="51:56" hidden="1" x14ac:dyDescent="0.25">
      <c r="AY30544" s="40"/>
      <c r="AZ30544" s="40"/>
      <c r="BA30544" s="40"/>
      <c r="BB30544" s="40"/>
      <c r="BC30544" s="40"/>
      <c r="BD30544" s="50"/>
    </row>
    <row r="30545" spans="51:56" hidden="1" x14ac:dyDescent="0.25">
      <c r="AY30545" s="40"/>
      <c r="AZ30545" s="40"/>
      <c r="BA30545" s="40"/>
      <c r="BB30545" s="40"/>
      <c r="BC30545" s="40"/>
      <c r="BD30545" s="50"/>
    </row>
    <row r="30546" spans="51:56" hidden="1" x14ac:dyDescent="0.25">
      <c r="AY30546" s="40"/>
      <c r="AZ30546" s="40"/>
      <c r="BA30546" s="40"/>
      <c r="BB30546" s="40"/>
      <c r="BC30546" s="40"/>
      <c r="BD30546" s="50"/>
    </row>
    <row r="30547" spans="51:56" hidden="1" x14ac:dyDescent="0.25">
      <c r="AY30547" s="40"/>
      <c r="AZ30547" s="40"/>
      <c r="BA30547" s="40"/>
      <c r="BB30547" s="40"/>
      <c r="BC30547" s="40"/>
      <c r="BD30547" s="50"/>
    </row>
    <row r="30548" spans="51:56" hidden="1" x14ac:dyDescent="0.25">
      <c r="AY30548" s="40"/>
      <c r="AZ30548" s="40"/>
      <c r="BA30548" s="40"/>
      <c r="BB30548" s="40"/>
      <c r="BC30548" s="40"/>
      <c r="BD30548" s="50"/>
    </row>
    <row r="30549" spans="51:56" hidden="1" x14ac:dyDescent="0.25">
      <c r="AY30549" s="40"/>
      <c r="AZ30549" s="40"/>
      <c r="BA30549" s="40"/>
      <c r="BB30549" s="40"/>
      <c r="BC30549" s="40"/>
      <c r="BD30549" s="50"/>
    </row>
    <row r="30550" spans="51:56" hidden="1" x14ac:dyDescent="0.25">
      <c r="AY30550" s="40"/>
      <c r="AZ30550" s="40"/>
      <c r="BA30550" s="40"/>
      <c r="BB30550" s="40"/>
      <c r="BC30550" s="40"/>
      <c r="BD30550" s="50"/>
    </row>
    <row r="30551" spans="51:56" hidden="1" x14ac:dyDescent="0.25">
      <c r="AY30551" s="40"/>
      <c r="AZ30551" s="40"/>
      <c r="BA30551" s="40"/>
      <c r="BB30551" s="40"/>
      <c r="BC30551" s="40"/>
      <c r="BD30551" s="50"/>
    </row>
    <row r="30552" spans="51:56" hidden="1" x14ac:dyDescent="0.25">
      <c r="AY30552" s="40"/>
      <c r="AZ30552" s="40"/>
      <c r="BA30552" s="40"/>
      <c r="BB30552" s="40"/>
      <c r="BC30552" s="40"/>
      <c r="BD30552" s="50"/>
    </row>
    <row r="30553" spans="51:56" hidden="1" x14ac:dyDescent="0.25">
      <c r="AY30553" s="40"/>
      <c r="AZ30553" s="40"/>
      <c r="BA30553" s="40"/>
      <c r="BB30553" s="40"/>
      <c r="BC30553" s="40"/>
      <c r="BD30553" s="50"/>
    </row>
    <row r="30554" spans="51:56" hidden="1" x14ac:dyDescent="0.25">
      <c r="AY30554" s="40"/>
      <c r="AZ30554" s="40"/>
      <c r="BA30554" s="40"/>
      <c r="BB30554" s="40"/>
      <c r="BC30554" s="40"/>
      <c r="BD30554" s="50"/>
    </row>
    <row r="30555" spans="51:56" hidden="1" x14ac:dyDescent="0.25">
      <c r="AY30555" s="40"/>
      <c r="AZ30555" s="40"/>
      <c r="BA30555" s="40"/>
      <c r="BB30555" s="40"/>
      <c r="BC30555" s="40"/>
      <c r="BD30555" s="50"/>
    </row>
    <row r="30556" spans="51:56" hidden="1" x14ac:dyDescent="0.25">
      <c r="AY30556" s="40"/>
      <c r="AZ30556" s="40"/>
      <c r="BA30556" s="40"/>
      <c r="BB30556" s="40"/>
      <c r="BC30556" s="40"/>
      <c r="BD30556" s="50"/>
    </row>
    <row r="30557" spans="51:56" hidden="1" x14ac:dyDescent="0.25">
      <c r="AY30557" s="40"/>
      <c r="AZ30557" s="40"/>
      <c r="BA30557" s="40"/>
      <c r="BB30557" s="40"/>
      <c r="BC30557" s="40"/>
      <c r="BD30557" s="50"/>
    </row>
    <row r="30558" spans="51:56" hidden="1" x14ac:dyDescent="0.25">
      <c r="AY30558" s="40"/>
      <c r="AZ30558" s="40"/>
      <c r="BA30558" s="40"/>
      <c r="BB30558" s="40"/>
      <c r="BC30558" s="40"/>
      <c r="BD30558" s="50"/>
    </row>
    <row r="30559" spans="51:56" hidden="1" x14ac:dyDescent="0.25">
      <c r="AY30559" s="40"/>
      <c r="AZ30559" s="40"/>
      <c r="BA30559" s="40"/>
      <c r="BB30559" s="40"/>
      <c r="BC30559" s="40"/>
      <c r="BD30559" s="50"/>
    </row>
    <row r="30560" spans="51:56" hidden="1" x14ac:dyDescent="0.25">
      <c r="AY30560" s="40"/>
      <c r="AZ30560" s="40"/>
      <c r="BA30560" s="40"/>
      <c r="BB30560" s="40"/>
      <c r="BC30560" s="40"/>
      <c r="BD30560" s="50"/>
    </row>
    <row r="30561" spans="51:56" hidden="1" x14ac:dyDescent="0.25">
      <c r="AY30561" s="40"/>
      <c r="AZ30561" s="40"/>
      <c r="BA30561" s="40"/>
      <c r="BB30561" s="40"/>
      <c r="BC30561" s="40"/>
      <c r="BD30561" s="50"/>
    </row>
    <row r="30562" spans="51:56" hidden="1" x14ac:dyDescent="0.25">
      <c r="AY30562" s="40"/>
      <c r="AZ30562" s="40"/>
      <c r="BA30562" s="40"/>
      <c r="BB30562" s="40"/>
      <c r="BC30562" s="40"/>
      <c r="BD30562" s="50"/>
    </row>
    <row r="30563" spans="51:56" hidden="1" x14ac:dyDescent="0.25">
      <c r="AY30563" s="40"/>
      <c r="AZ30563" s="40"/>
      <c r="BA30563" s="40"/>
      <c r="BB30563" s="40"/>
      <c r="BC30563" s="40"/>
      <c r="BD30563" s="50"/>
    </row>
    <row r="30564" spans="51:56" hidden="1" x14ac:dyDescent="0.25">
      <c r="AY30564" s="40"/>
      <c r="AZ30564" s="40"/>
      <c r="BA30564" s="40"/>
      <c r="BB30564" s="40"/>
      <c r="BC30564" s="40"/>
      <c r="BD30564" s="50"/>
    </row>
    <row r="30565" spans="51:56" hidden="1" x14ac:dyDescent="0.25">
      <c r="AY30565" s="40"/>
      <c r="AZ30565" s="40"/>
      <c r="BA30565" s="40"/>
      <c r="BB30565" s="40"/>
      <c r="BC30565" s="40"/>
      <c r="BD30565" s="50"/>
    </row>
    <row r="30566" spans="51:56" hidden="1" x14ac:dyDescent="0.25">
      <c r="AY30566" s="40"/>
      <c r="AZ30566" s="40"/>
      <c r="BA30566" s="40"/>
      <c r="BB30566" s="40"/>
      <c r="BC30566" s="40"/>
      <c r="BD30566" s="50"/>
    </row>
    <row r="30567" spans="51:56" hidden="1" x14ac:dyDescent="0.25">
      <c r="AY30567" s="40"/>
      <c r="AZ30567" s="40"/>
      <c r="BA30567" s="40"/>
      <c r="BB30567" s="40"/>
      <c r="BC30567" s="40"/>
      <c r="BD30567" s="50"/>
    </row>
    <row r="30568" spans="51:56" hidden="1" x14ac:dyDescent="0.25">
      <c r="AY30568" s="40"/>
      <c r="AZ30568" s="40"/>
      <c r="BA30568" s="40"/>
      <c r="BB30568" s="40"/>
      <c r="BC30568" s="40"/>
      <c r="BD30568" s="50"/>
    </row>
    <row r="30569" spans="51:56" hidden="1" x14ac:dyDescent="0.25">
      <c r="AY30569" s="40"/>
      <c r="AZ30569" s="40"/>
      <c r="BA30569" s="40"/>
      <c r="BB30569" s="40"/>
      <c r="BC30569" s="40"/>
      <c r="BD30569" s="50"/>
    </row>
    <row r="30570" spans="51:56" hidden="1" x14ac:dyDescent="0.25">
      <c r="AY30570" s="40"/>
      <c r="AZ30570" s="40"/>
      <c r="BA30570" s="40"/>
      <c r="BB30570" s="40"/>
      <c r="BC30570" s="40"/>
      <c r="BD30570" s="50"/>
    </row>
    <row r="30571" spans="51:56" hidden="1" x14ac:dyDescent="0.25">
      <c r="AY30571" s="40"/>
      <c r="AZ30571" s="40"/>
      <c r="BA30571" s="40"/>
      <c r="BB30571" s="40"/>
      <c r="BC30571" s="40"/>
      <c r="BD30571" s="50"/>
    </row>
    <row r="30572" spans="51:56" hidden="1" x14ac:dyDescent="0.25">
      <c r="AY30572" s="40"/>
      <c r="AZ30572" s="40"/>
      <c r="BA30572" s="40"/>
      <c r="BB30572" s="40"/>
      <c r="BC30572" s="40"/>
      <c r="BD30572" s="50"/>
    </row>
    <row r="30573" spans="51:56" hidden="1" x14ac:dyDescent="0.25">
      <c r="AY30573" s="40"/>
      <c r="AZ30573" s="40"/>
      <c r="BA30573" s="40"/>
      <c r="BB30573" s="40"/>
      <c r="BC30573" s="40"/>
      <c r="BD30573" s="50"/>
    </row>
    <row r="30574" spans="51:56" hidden="1" x14ac:dyDescent="0.25">
      <c r="AY30574" s="40"/>
      <c r="AZ30574" s="40"/>
      <c r="BA30574" s="40"/>
      <c r="BB30574" s="40"/>
      <c r="BC30574" s="40"/>
      <c r="BD30574" s="50"/>
    </row>
    <row r="30575" spans="51:56" hidden="1" x14ac:dyDescent="0.25">
      <c r="AY30575" s="40"/>
      <c r="AZ30575" s="40"/>
      <c r="BA30575" s="40"/>
      <c r="BB30575" s="40"/>
      <c r="BC30575" s="40"/>
      <c r="BD30575" s="50"/>
    </row>
    <row r="30576" spans="51:56" hidden="1" x14ac:dyDescent="0.25">
      <c r="AY30576" s="40"/>
      <c r="AZ30576" s="40"/>
      <c r="BA30576" s="40"/>
      <c r="BB30576" s="40"/>
      <c r="BC30576" s="40"/>
      <c r="BD30576" s="50"/>
    </row>
    <row r="30577" spans="51:56" hidden="1" x14ac:dyDescent="0.25">
      <c r="AY30577" s="40"/>
      <c r="AZ30577" s="40"/>
      <c r="BA30577" s="40"/>
      <c r="BB30577" s="40"/>
      <c r="BC30577" s="40"/>
      <c r="BD30577" s="50"/>
    </row>
    <row r="30578" spans="51:56" hidden="1" x14ac:dyDescent="0.25">
      <c r="AY30578" s="40"/>
      <c r="AZ30578" s="40"/>
      <c r="BA30578" s="40"/>
      <c r="BB30578" s="40"/>
      <c r="BC30578" s="40"/>
      <c r="BD30578" s="50"/>
    </row>
    <row r="30579" spans="51:56" hidden="1" x14ac:dyDescent="0.25">
      <c r="AY30579" s="40"/>
      <c r="AZ30579" s="40"/>
      <c r="BA30579" s="40"/>
      <c r="BB30579" s="40"/>
      <c r="BC30579" s="40"/>
      <c r="BD30579" s="50"/>
    </row>
    <row r="30580" spans="51:56" hidden="1" x14ac:dyDescent="0.25">
      <c r="AY30580" s="40"/>
      <c r="AZ30580" s="40"/>
      <c r="BA30580" s="40"/>
      <c r="BB30580" s="40"/>
      <c r="BC30580" s="40"/>
      <c r="BD30580" s="50"/>
    </row>
    <row r="30581" spans="51:56" hidden="1" x14ac:dyDescent="0.25">
      <c r="AY30581" s="40"/>
      <c r="AZ30581" s="40"/>
      <c r="BA30581" s="40"/>
      <c r="BB30581" s="40"/>
      <c r="BC30581" s="40"/>
      <c r="BD30581" s="50"/>
    </row>
    <row r="30582" spans="51:56" hidden="1" x14ac:dyDescent="0.25">
      <c r="AY30582" s="40"/>
      <c r="AZ30582" s="40"/>
      <c r="BA30582" s="40"/>
      <c r="BB30582" s="40"/>
      <c r="BC30582" s="40"/>
      <c r="BD30582" s="50"/>
    </row>
    <row r="30583" spans="51:56" hidden="1" x14ac:dyDescent="0.25">
      <c r="AY30583" s="40"/>
      <c r="AZ30583" s="40"/>
      <c r="BA30583" s="40"/>
      <c r="BB30583" s="40"/>
      <c r="BC30583" s="40"/>
      <c r="BD30583" s="50"/>
    </row>
    <row r="30584" spans="51:56" hidden="1" x14ac:dyDescent="0.25">
      <c r="AY30584" s="40"/>
      <c r="AZ30584" s="40"/>
      <c r="BA30584" s="40"/>
      <c r="BB30584" s="40"/>
      <c r="BC30584" s="40"/>
      <c r="BD30584" s="50"/>
    </row>
    <row r="30585" spans="51:56" hidden="1" x14ac:dyDescent="0.25">
      <c r="AY30585" s="40"/>
      <c r="AZ30585" s="40"/>
      <c r="BA30585" s="40"/>
      <c r="BB30585" s="40"/>
      <c r="BC30585" s="40"/>
      <c r="BD30585" s="50"/>
    </row>
    <row r="30586" spans="51:56" hidden="1" x14ac:dyDescent="0.25">
      <c r="AY30586" s="40"/>
      <c r="AZ30586" s="40"/>
      <c r="BA30586" s="40"/>
      <c r="BB30586" s="40"/>
      <c r="BC30586" s="40"/>
      <c r="BD30586" s="50"/>
    </row>
    <row r="30587" spans="51:56" hidden="1" x14ac:dyDescent="0.25">
      <c r="AY30587" s="40"/>
      <c r="AZ30587" s="40"/>
      <c r="BA30587" s="40"/>
      <c r="BB30587" s="40"/>
      <c r="BC30587" s="40"/>
      <c r="BD30587" s="50"/>
    </row>
    <row r="30588" spans="51:56" hidden="1" x14ac:dyDescent="0.25">
      <c r="AY30588" s="40"/>
      <c r="AZ30588" s="40"/>
      <c r="BA30588" s="40"/>
      <c r="BB30588" s="40"/>
      <c r="BC30588" s="40"/>
      <c r="BD30588" s="50"/>
    </row>
    <row r="30589" spans="51:56" hidden="1" x14ac:dyDescent="0.25">
      <c r="AY30589" s="40"/>
      <c r="AZ30589" s="40"/>
      <c r="BA30589" s="40"/>
      <c r="BB30589" s="40"/>
      <c r="BC30589" s="40"/>
      <c r="BD30589" s="50"/>
    </row>
    <row r="30590" spans="51:56" hidden="1" x14ac:dyDescent="0.25">
      <c r="AY30590" s="40"/>
      <c r="AZ30590" s="40"/>
      <c r="BA30590" s="40"/>
      <c r="BB30590" s="40"/>
      <c r="BC30590" s="40"/>
      <c r="BD30590" s="50"/>
    </row>
    <row r="30591" spans="51:56" hidden="1" x14ac:dyDescent="0.25">
      <c r="AY30591" s="40"/>
      <c r="AZ30591" s="40"/>
      <c r="BA30591" s="40"/>
      <c r="BB30591" s="40"/>
      <c r="BC30591" s="40"/>
      <c r="BD30591" s="50"/>
    </row>
    <row r="30592" spans="51:56" hidden="1" x14ac:dyDescent="0.25">
      <c r="AY30592" s="40"/>
      <c r="AZ30592" s="40"/>
      <c r="BA30592" s="40"/>
      <c r="BB30592" s="40"/>
      <c r="BC30592" s="40"/>
      <c r="BD30592" s="50"/>
    </row>
    <row r="30593" spans="51:56" hidden="1" x14ac:dyDescent="0.25">
      <c r="AY30593" s="40"/>
      <c r="AZ30593" s="40"/>
      <c r="BA30593" s="40"/>
      <c r="BB30593" s="40"/>
      <c r="BC30593" s="40"/>
      <c r="BD30593" s="50"/>
    </row>
    <row r="30594" spans="51:56" hidden="1" x14ac:dyDescent="0.25">
      <c r="AY30594" s="40"/>
      <c r="AZ30594" s="40"/>
      <c r="BA30594" s="40"/>
      <c r="BB30594" s="40"/>
      <c r="BC30594" s="40"/>
      <c r="BD30594" s="50"/>
    </row>
    <row r="30595" spans="51:56" hidden="1" x14ac:dyDescent="0.25">
      <c r="AY30595" s="40"/>
      <c r="AZ30595" s="40"/>
      <c r="BA30595" s="40"/>
      <c r="BB30595" s="40"/>
      <c r="BC30595" s="40"/>
      <c r="BD30595" s="50"/>
    </row>
    <row r="30596" spans="51:56" hidden="1" x14ac:dyDescent="0.25">
      <c r="AY30596" s="40"/>
      <c r="AZ30596" s="40"/>
      <c r="BA30596" s="40"/>
      <c r="BB30596" s="40"/>
      <c r="BC30596" s="40"/>
      <c r="BD30596" s="50"/>
    </row>
    <row r="30597" spans="51:56" hidden="1" x14ac:dyDescent="0.25">
      <c r="AY30597" s="40"/>
      <c r="AZ30597" s="40"/>
      <c r="BA30597" s="40"/>
      <c r="BB30597" s="40"/>
      <c r="BC30597" s="40"/>
      <c r="BD30597" s="50"/>
    </row>
    <row r="30598" spans="51:56" hidden="1" x14ac:dyDescent="0.25">
      <c r="AY30598" s="40"/>
      <c r="AZ30598" s="40"/>
      <c r="BA30598" s="40"/>
      <c r="BB30598" s="40"/>
      <c r="BC30598" s="40"/>
      <c r="BD30598" s="50"/>
    </row>
    <row r="30599" spans="51:56" hidden="1" x14ac:dyDescent="0.25">
      <c r="AY30599" s="40"/>
      <c r="AZ30599" s="40"/>
      <c r="BA30599" s="40"/>
      <c r="BB30599" s="40"/>
      <c r="BC30599" s="40"/>
      <c r="BD30599" s="50"/>
    </row>
    <row r="30600" spans="51:56" hidden="1" x14ac:dyDescent="0.25">
      <c r="AY30600" s="40"/>
      <c r="AZ30600" s="40"/>
      <c r="BA30600" s="40"/>
      <c r="BB30600" s="40"/>
      <c r="BC30600" s="40"/>
      <c r="BD30600" s="50"/>
    </row>
    <row r="30601" spans="51:56" hidden="1" x14ac:dyDescent="0.25">
      <c r="AY30601" s="40"/>
      <c r="AZ30601" s="40"/>
      <c r="BA30601" s="40"/>
      <c r="BB30601" s="40"/>
      <c r="BC30601" s="40"/>
      <c r="BD30601" s="50"/>
    </row>
    <row r="30602" spans="51:56" hidden="1" x14ac:dyDescent="0.25">
      <c r="AY30602" s="40"/>
      <c r="AZ30602" s="40"/>
      <c r="BA30602" s="40"/>
      <c r="BB30602" s="40"/>
      <c r="BC30602" s="40"/>
      <c r="BD30602" s="50"/>
    </row>
    <row r="30603" spans="51:56" hidden="1" x14ac:dyDescent="0.25">
      <c r="AY30603" s="40"/>
      <c r="AZ30603" s="40"/>
      <c r="BA30603" s="40"/>
      <c r="BB30603" s="40"/>
      <c r="BC30603" s="40"/>
      <c r="BD30603" s="50"/>
    </row>
    <row r="30604" spans="51:56" hidden="1" x14ac:dyDescent="0.25">
      <c r="AY30604" s="40"/>
      <c r="AZ30604" s="40"/>
      <c r="BA30604" s="40"/>
      <c r="BB30604" s="40"/>
      <c r="BC30604" s="40"/>
      <c r="BD30604" s="50"/>
    </row>
    <row r="30605" spans="51:56" hidden="1" x14ac:dyDescent="0.25">
      <c r="AY30605" s="40"/>
      <c r="AZ30605" s="40"/>
      <c r="BA30605" s="40"/>
      <c r="BB30605" s="40"/>
      <c r="BC30605" s="40"/>
      <c r="BD30605" s="50"/>
    </row>
    <row r="30606" spans="51:56" hidden="1" x14ac:dyDescent="0.25">
      <c r="AY30606" s="40"/>
      <c r="AZ30606" s="40"/>
      <c r="BA30606" s="40"/>
      <c r="BB30606" s="40"/>
      <c r="BC30606" s="40"/>
      <c r="BD30606" s="50"/>
    </row>
    <row r="30607" spans="51:56" hidden="1" x14ac:dyDescent="0.25">
      <c r="AY30607" s="40"/>
      <c r="AZ30607" s="40"/>
      <c r="BA30607" s="40"/>
      <c r="BB30607" s="40"/>
      <c r="BC30607" s="40"/>
      <c r="BD30607" s="50"/>
    </row>
    <row r="30608" spans="51:56" hidden="1" x14ac:dyDescent="0.25">
      <c r="AY30608" s="40"/>
      <c r="AZ30608" s="40"/>
      <c r="BA30608" s="40"/>
      <c r="BB30608" s="40"/>
      <c r="BC30608" s="40"/>
      <c r="BD30608" s="50"/>
    </row>
    <row r="30609" spans="51:56" hidden="1" x14ac:dyDescent="0.25">
      <c r="AY30609" s="40"/>
      <c r="AZ30609" s="40"/>
      <c r="BA30609" s="40"/>
      <c r="BB30609" s="40"/>
      <c r="BC30609" s="40"/>
      <c r="BD30609" s="50"/>
    </row>
    <row r="30610" spans="51:56" hidden="1" x14ac:dyDescent="0.25">
      <c r="AY30610" s="40"/>
      <c r="AZ30610" s="40"/>
      <c r="BA30610" s="40"/>
      <c r="BB30610" s="40"/>
      <c r="BC30610" s="40"/>
      <c r="BD30610" s="50"/>
    </row>
    <row r="30611" spans="51:56" hidden="1" x14ac:dyDescent="0.25">
      <c r="AY30611" s="40"/>
      <c r="AZ30611" s="40"/>
      <c r="BA30611" s="40"/>
      <c r="BB30611" s="40"/>
      <c r="BC30611" s="40"/>
      <c r="BD30611" s="50"/>
    </row>
    <row r="30612" spans="51:56" hidden="1" x14ac:dyDescent="0.25">
      <c r="AY30612" s="40"/>
      <c r="AZ30612" s="40"/>
      <c r="BA30612" s="40"/>
      <c r="BB30612" s="40"/>
      <c r="BC30612" s="40"/>
      <c r="BD30612" s="50"/>
    </row>
    <row r="30613" spans="51:56" hidden="1" x14ac:dyDescent="0.25">
      <c r="AY30613" s="40"/>
      <c r="AZ30613" s="40"/>
      <c r="BA30613" s="40"/>
      <c r="BB30613" s="40"/>
      <c r="BC30613" s="40"/>
      <c r="BD30613" s="50"/>
    </row>
    <row r="30614" spans="51:56" hidden="1" x14ac:dyDescent="0.25">
      <c r="AY30614" s="40"/>
      <c r="AZ30614" s="40"/>
      <c r="BA30614" s="40"/>
      <c r="BB30614" s="40"/>
      <c r="BC30614" s="40"/>
      <c r="BD30614" s="50"/>
    </row>
    <row r="30615" spans="51:56" hidden="1" x14ac:dyDescent="0.25">
      <c r="AY30615" s="40"/>
      <c r="AZ30615" s="40"/>
      <c r="BA30615" s="40"/>
      <c r="BB30615" s="40"/>
      <c r="BC30615" s="40"/>
      <c r="BD30615" s="50"/>
    </row>
    <row r="30616" spans="51:56" hidden="1" x14ac:dyDescent="0.25">
      <c r="AY30616" s="40"/>
      <c r="AZ30616" s="40"/>
      <c r="BA30616" s="40"/>
      <c r="BB30616" s="40"/>
      <c r="BC30616" s="40"/>
      <c r="BD30616" s="50"/>
    </row>
    <row r="30617" spans="51:56" hidden="1" x14ac:dyDescent="0.25">
      <c r="AY30617" s="40"/>
      <c r="AZ30617" s="40"/>
      <c r="BA30617" s="40"/>
      <c r="BB30617" s="40"/>
      <c r="BC30617" s="40"/>
      <c r="BD30617" s="50"/>
    </row>
    <row r="30618" spans="51:56" hidden="1" x14ac:dyDescent="0.25">
      <c r="AY30618" s="40"/>
      <c r="AZ30618" s="40"/>
      <c r="BA30618" s="40"/>
      <c r="BB30618" s="40"/>
      <c r="BC30618" s="40"/>
      <c r="BD30618" s="50"/>
    </row>
    <row r="30619" spans="51:56" hidden="1" x14ac:dyDescent="0.25">
      <c r="AY30619" s="40"/>
      <c r="AZ30619" s="40"/>
      <c r="BA30619" s="40"/>
      <c r="BB30619" s="40"/>
      <c r="BC30619" s="40"/>
      <c r="BD30619" s="50"/>
    </row>
    <row r="30620" spans="51:56" hidden="1" x14ac:dyDescent="0.25">
      <c r="AY30620" s="40"/>
      <c r="AZ30620" s="40"/>
      <c r="BA30620" s="40"/>
      <c r="BB30620" s="40"/>
      <c r="BC30620" s="40"/>
      <c r="BD30620" s="50"/>
    </row>
    <row r="30621" spans="51:56" hidden="1" x14ac:dyDescent="0.25">
      <c r="AY30621" s="40"/>
      <c r="AZ30621" s="40"/>
      <c r="BA30621" s="40"/>
      <c r="BB30621" s="40"/>
      <c r="BC30621" s="40"/>
      <c r="BD30621" s="50"/>
    </row>
    <row r="30622" spans="51:56" hidden="1" x14ac:dyDescent="0.25">
      <c r="AY30622" s="40"/>
      <c r="AZ30622" s="40"/>
      <c r="BA30622" s="40"/>
      <c r="BB30622" s="40"/>
      <c r="BC30622" s="40"/>
      <c r="BD30622" s="50"/>
    </row>
    <row r="30623" spans="51:56" hidden="1" x14ac:dyDescent="0.25">
      <c r="AY30623" s="40"/>
      <c r="AZ30623" s="40"/>
      <c r="BA30623" s="40"/>
      <c r="BB30623" s="40"/>
      <c r="BC30623" s="40"/>
      <c r="BD30623" s="50"/>
    </row>
    <row r="30624" spans="51:56" hidden="1" x14ac:dyDescent="0.25">
      <c r="AY30624" s="40"/>
      <c r="AZ30624" s="40"/>
      <c r="BA30624" s="40"/>
      <c r="BB30624" s="40"/>
      <c r="BC30624" s="40"/>
      <c r="BD30624" s="50"/>
    </row>
    <row r="30625" spans="51:56" hidden="1" x14ac:dyDescent="0.25">
      <c r="AY30625" s="40"/>
      <c r="AZ30625" s="40"/>
      <c r="BA30625" s="40"/>
      <c r="BB30625" s="40"/>
      <c r="BC30625" s="40"/>
      <c r="BD30625" s="50"/>
    </row>
    <row r="30626" spans="51:56" hidden="1" x14ac:dyDescent="0.25">
      <c r="AY30626" s="40"/>
      <c r="AZ30626" s="40"/>
      <c r="BA30626" s="40"/>
      <c r="BB30626" s="40"/>
      <c r="BC30626" s="40"/>
      <c r="BD30626" s="50"/>
    </row>
    <row r="30627" spans="51:56" hidden="1" x14ac:dyDescent="0.25">
      <c r="AY30627" s="40"/>
      <c r="AZ30627" s="40"/>
      <c r="BA30627" s="40"/>
      <c r="BB30627" s="40"/>
      <c r="BC30627" s="40"/>
      <c r="BD30627" s="50"/>
    </row>
    <row r="30628" spans="51:56" hidden="1" x14ac:dyDescent="0.25">
      <c r="AY30628" s="40"/>
      <c r="AZ30628" s="40"/>
      <c r="BA30628" s="40"/>
      <c r="BB30628" s="40"/>
      <c r="BC30628" s="40"/>
      <c r="BD30628" s="50"/>
    </row>
    <row r="30629" spans="51:56" hidden="1" x14ac:dyDescent="0.25">
      <c r="AY30629" s="40"/>
      <c r="AZ30629" s="40"/>
      <c r="BA30629" s="40"/>
      <c r="BB30629" s="40"/>
      <c r="BC30629" s="40"/>
      <c r="BD30629" s="50"/>
    </row>
    <row r="30630" spans="51:56" hidden="1" x14ac:dyDescent="0.25">
      <c r="AY30630" s="40"/>
      <c r="AZ30630" s="40"/>
      <c r="BA30630" s="40"/>
      <c r="BB30630" s="40"/>
      <c r="BC30630" s="40"/>
      <c r="BD30630" s="50"/>
    </row>
    <row r="30631" spans="51:56" hidden="1" x14ac:dyDescent="0.25">
      <c r="AY30631" s="40"/>
      <c r="AZ30631" s="40"/>
      <c r="BA30631" s="40"/>
      <c r="BB30631" s="40"/>
      <c r="BC30631" s="40"/>
      <c r="BD30631" s="50"/>
    </row>
    <row r="30632" spans="51:56" hidden="1" x14ac:dyDescent="0.25">
      <c r="AY30632" s="40"/>
      <c r="AZ30632" s="40"/>
      <c r="BA30632" s="40"/>
      <c r="BB30632" s="40"/>
      <c r="BC30632" s="40"/>
      <c r="BD30632" s="50"/>
    </row>
    <row r="30633" spans="51:56" hidden="1" x14ac:dyDescent="0.25">
      <c r="AY30633" s="40"/>
      <c r="AZ30633" s="40"/>
      <c r="BA30633" s="40"/>
      <c r="BB30633" s="40"/>
      <c r="BC30633" s="40"/>
      <c r="BD30633" s="50"/>
    </row>
    <row r="30634" spans="51:56" hidden="1" x14ac:dyDescent="0.25">
      <c r="AY30634" s="40"/>
      <c r="AZ30634" s="40"/>
      <c r="BA30634" s="40"/>
      <c r="BB30634" s="40"/>
      <c r="BC30634" s="40"/>
      <c r="BD30634" s="50"/>
    </row>
    <row r="30635" spans="51:56" hidden="1" x14ac:dyDescent="0.25">
      <c r="AY30635" s="40"/>
      <c r="AZ30635" s="40"/>
      <c r="BA30635" s="40"/>
      <c r="BB30635" s="40"/>
      <c r="BC30635" s="40"/>
      <c r="BD30635" s="50"/>
    </row>
    <row r="30636" spans="51:56" hidden="1" x14ac:dyDescent="0.25">
      <c r="AY30636" s="40"/>
      <c r="AZ30636" s="40"/>
      <c r="BA30636" s="40"/>
      <c r="BB30636" s="40"/>
      <c r="BC30636" s="40"/>
      <c r="BD30636" s="50"/>
    </row>
    <row r="30637" spans="51:56" hidden="1" x14ac:dyDescent="0.25">
      <c r="AY30637" s="40"/>
      <c r="AZ30637" s="40"/>
      <c r="BA30637" s="40"/>
      <c r="BB30637" s="40"/>
      <c r="BC30637" s="40"/>
      <c r="BD30637" s="50"/>
    </row>
    <row r="30638" spans="51:56" hidden="1" x14ac:dyDescent="0.25">
      <c r="AY30638" s="40"/>
      <c r="AZ30638" s="40"/>
      <c r="BA30638" s="40"/>
      <c r="BB30638" s="40"/>
      <c r="BC30638" s="40"/>
      <c r="BD30638" s="50"/>
    </row>
    <row r="30639" spans="51:56" hidden="1" x14ac:dyDescent="0.25">
      <c r="AY30639" s="40"/>
      <c r="AZ30639" s="40"/>
      <c r="BA30639" s="40"/>
      <c r="BB30639" s="40"/>
      <c r="BC30639" s="40"/>
      <c r="BD30639" s="50"/>
    </row>
    <row r="30640" spans="51:56" hidden="1" x14ac:dyDescent="0.25">
      <c r="AY30640" s="40"/>
      <c r="AZ30640" s="40"/>
      <c r="BA30640" s="40"/>
      <c r="BB30640" s="40"/>
      <c r="BC30640" s="40"/>
      <c r="BD30640" s="50"/>
    </row>
    <row r="30641" spans="51:56" hidden="1" x14ac:dyDescent="0.25">
      <c r="AY30641" s="40"/>
      <c r="AZ30641" s="40"/>
      <c r="BA30641" s="40"/>
      <c r="BB30641" s="40"/>
      <c r="BC30641" s="40"/>
      <c r="BD30641" s="50"/>
    </row>
    <row r="30642" spans="51:56" hidden="1" x14ac:dyDescent="0.25">
      <c r="AY30642" s="40"/>
      <c r="AZ30642" s="40"/>
      <c r="BA30642" s="40"/>
      <c r="BB30642" s="40"/>
      <c r="BC30642" s="40"/>
      <c r="BD30642" s="50"/>
    </row>
    <row r="30643" spans="51:56" hidden="1" x14ac:dyDescent="0.25">
      <c r="AY30643" s="40"/>
      <c r="AZ30643" s="40"/>
      <c r="BA30643" s="40"/>
      <c r="BB30643" s="40"/>
      <c r="BC30643" s="40"/>
      <c r="BD30643" s="50"/>
    </row>
    <row r="30644" spans="51:56" hidden="1" x14ac:dyDescent="0.25">
      <c r="AY30644" s="40"/>
      <c r="AZ30644" s="40"/>
      <c r="BA30644" s="40"/>
      <c r="BB30644" s="40"/>
      <c r="BC30644" s="40"/>
      <c r="BD30644" s="50"/>
    </row>
    <row r="30645" spans="51:56" hidden="1" x14ac:dyDescent="0.25">
      <c r="AY30645" s="40"/>
      <c r="AZ30645" s="40"/>
      <c r="BA30645" s="40"/>
      <c r="BB30645" s="40"/>
      <c r="BC30645" s="40"/>
      <c r="BD30645" s="50"/>
    </row>
    <row r="30646" spans="51:56" hidden="1" x14ac:dyDescent="0.25">
      <c r="AY30646" s="40"/>
      <c r="AZ30646" s="40"/>
      <c r="BA30646" s="40"/>
      <c r="BB30646" s="40"/>
      <c r="BC30646" s="40"/>
      <c r="BD30646" s="50"/>
    </row>
    <row r="30647" spans="51:56" hidden="1" x14ac:dyDescent="0.25">
      <c r="AY30647" s="40"/>
      <c r="AZ30647" s="40"/>
      <c r="BA30647" s="40"/>
      <c r="BB30647" s="40"/>
      <c r="BC30647" s="40"/>
      <c r="BD30647" s="50"/>
    </row>
    <row r="30648" spans="51:56" hidden="1" x14ac:dyDescent="0.25">
      <c r="AY30648" s="40"/>
      <c r="AZ30648" s="40"/>
      <c r="BA30648" s="40"/>
      <c r="BB30648" s="40"/>
      <c r="BC30648" s="40"/>
      <c r="BD30648" s="50"/>
    </row>
    <row r="30649" spans="51:56" hidden="1" x14ac:dyDescent="0.25">
      <c r="AY30649" s="40"/>
      <c r="AZ30649" s="40"/>
      <c r="BA30649" s="40"/>
      <c r="BB30649" s="40"/>
      <c r="BC30649" s="40"/>
      <c r="BD30649" s="50"/>
    </row>
    <row r="30650" spans="51:56" hidden="1" x14ac:dyDescent="0.25">
      <c r="AY30650" s="40"/>
      <c r="AZ30650" s="40"/>
      <c r="BA30650" s="40"/>
      <c r="BB30650" s="40"/>
      <c r="BC30650" s="40"/>
      <c r="BD30650" s="50"/>
    </row>
    <row r="30651" spans="51:56" hidden="1" x14ac:dyDescent="0.25">
      <c r="AY30651" s="40"/>
      <c r="AZ30651" s="40"/>
      <c r="BA30651" s="40"/>
      <c r="BB30651" s="40"/>
      <c r="BC30651" s="40"/>
      <c r="BD30651" s="50"/>
    </row>
    <row r="30652" spans="51:56" hidden="1" x14ac:dyDescent="0.25">
      <c r="AY30652" s="40"/>
      <c r="AZ30652" s="40"/>
      <c r="BA30652" s="40"/>
      <c r="BB30652" s="40"/>
      <c r="BC30652" s="40"/>
      <c r="BD30652" s="50"/>
    </row>
    <row r="30653" spans="51:56" hidden="1" x14ac:dyDescent="0.25">
      <c r="AY30653" s="40"/>
      <c r="AZ30653" s="40"/>
      <c r="BA30653" s="40"/>
      <c r="BB30653" s="40"/>
      <c r="BC30653" s="40"/>
      <c r="BD30653" s="50"/>
    </row>
    <row r="30654" spans="51:56" hidden="1" x14ac:dyDescent="0.25">
      <c r="AY30654" s="40"/>
      <c r="AZ30654" s="40"/>
      <c r="BA30654" s="40"/>
      <c r="BB30654" s="40"/>
      <c r="BC30654" s="40"/>
      <c r="BD30654" s="50"/>
    </row>
    <row r="30655" spans="51:56" hidden="1" x14ac:dyDescent="0.25">
      <c r="AY30655" s="40"/>
      <c r="AZ30655" s="40"/>
      <c r="BA30655" s="40"/>
      <c r="BB30655" s="40"/>
      <c r="BC30655" s="40"/>
      <c r="BD30655" s="50"/>
    </row>
    <row r="30656" spans="51:56" hidden="1" x14ac:dyDescent="0.25">
      <c r="AY30656" s="40"/>
      <c r="AZ30656" s="40"/>
      <c r="BA30656" s="40"/>
      <c r="BB30656" s="40"/>
      <c r="BC30656" s="40"/>
      <c r="BD30656" s="50"/>
    </row>
    <row r="30657" spans="51:56" hidden="1" x14ac:dyDescent="0.25">
      <c r="AY30657" s="40"/>
      <c r="AZ30657" s="40"/>
      <c r="BA30657" s="40"/>
      <c r="BB30657" s="40"/>
      <c r="BC30657" s="40"/>
      <c r="BD30657" s="50"/>
    </row>
    <row r="30658" spans="51:56" hidden="1" x14ac:dyDescent="0.25">
      <c r="AY30658" s="40"/>
      <c r="AZ30658" s="40"/>
      <c r="BA30658" s="40"/>
      <c r="BB30658" s="40"/>
      <c r="BC30658" s="40"/>
      <c r="BD30658" s="50"/>
    </row>
    <row r="30659" spans="51:56" hidden="1" x14ac:dyDescent="0.25">
      <c r="AY30659" s="40"/>
      <c r="AZ30659" s="40"/>
      <c r="BA30659" s="40"/>
      <c r="BB30659" s="40"/>
      <c r="BC30659" s="40"/>
      <c r="BD30659" s="50"/>
    </row>
    <row r="30660" spans="51:56" hidden="1" x14ac:dyDescent="0.25">
      <c r="AY30660" s="40"/>
      <c r="AZ30660" s="40"/>
      <c r="BA30660" s="40"/>
      <c r="BB30660" s="40"/>
      <c r="BC30660" s="40"/>
      <c r="BD30660" s="50"/>
    </row>
    <row r="30661" spans="51:56" hidden="1" x14ac:dyDescent="0.25">
      <c r="AY30661" s="40"/>
      <c r="AZ30661" s="40"/>
      <c r="BA30661" s="40"/>
      <c r="BB30661" s="40"/>
      <c r="BC30661" s="40"/>
      <c r="BD30661" s="50"/>
    </row>
    <row r="30662" spans="51:56" hidden="1" x14ac:dyDescent="0.25">
      <c r="AY30662" s="40"/>
      <c r="AZ30662" s="40"/>
      <c r="BA30662" s="40"/>
      <c r="BB30662" s="40"/>
      <c r="BC30662" s="40"/>
      <c r="BD30662" s="50"/>
    </row>
    <row r="30663" spans="51:56" hidden="1" x14ac:dyDescent="0.25">
      <c r="AY30663" s="40"/>
      <c r="AZ30663" s="40"/>
      <c r="BA30663" s="40"/>
      <c r="BB30663" s="40"/>
      <c r="BC30663" s="40"/>
      <c r="BD30663" s="50"/>
    </row>
    <row r="30664" spans="51:56" hidden="1" x14ac:dyDescent="0.25">
      <c r="AY30664" s="40"/>
      <c r="AZ30664" s="40"/>
      <c r="BA30664" s="40"/>
      <c r="BB30664" s="40"/>
      <c r="BC30664" s="40"/>
      <c r="BD30664" s="50"/>
    </row>
    <row r="30665" spans="51:56" hidden="1" x14ac:dyDescent="0.25">
      <c r="AY30665" s="40"/>
      <c r="AZ30665" s="40"/>
      <c r="BA30665" s="40"/>
      <c r="BB30665" s="40"/>
      <c r="BC30665" s="40"/>
      <c r="BD30665" s="50"/>
    </row>
    <row r="30666" spans="51:56" hidden="1" x14ac:dyDescent="0.25">
      <c r="AY30666" s="40"/>
      <c r="AZ30666" s="40"/>
      <c r="BA30666" s="40"/>
      <c r="BB30666" s="40"/>
      <c r="BC30666" s="40"/>
      <c r="BD30666" s="50"/>
    </row>
    <row r="30667" spans="51:56" hidden="1" x14ac:dyDescent="0.25">
      <c r="AY30667" s="40"/>
      <c r="AZ30667" s="40"/>
      <c r="BA30667" s="40"/>
      <c r="BB30667" s="40"/>
      <c r="BC30667" s="40"/>
      <c r="BD30667" s="50"/>
    </row>
    <row r="30668" spans="51:56" hidden="1" x14ac:dyDescent="0.25">
      <c r="AY30668" s="40"/>
      <c r="AZ30668" s="40"/>
      <c r="BA30668" s="40"/>
      <c r="BB30668" s="40"/>
      <c r="BC30668" s="40"/>
      <c r="BD30668" s="50"/>
    </row>
    <row r="30669" spans="51:56" hidden="1" x14ac:dyDescent="0.25">
      <c r="AY30669" s="40"/>
      <c r="AZ30669" s="40"/>
      <c r="BA30669" s="40"/>
      <c r="BB30669" s="40"/>
      <c r="BC30669" s="40"/>
      <c r="BD30669" s="50"/>
    </row>
    <row r="30670" spans="51:56" hidden="1" x14ac:dyDescent="0.25">
      <c r="AY30670" s="40"/>
      <c r="AZ30670" s="40"/>
      <c r="BA30670" s="40"/>
      <c r="BB30670" s="40"/>
      <c r="BC30670" s="40"/>
      <c r="BD30670" s="50"/>
    </row>
    <row r="30671" spans="51:56" hidden="1" x14ac:dyDescent="0.25">
      <c r="AY30671" s="40"/>
      <c r="AZ30671" s="40"/>
      <c r="BA30671" s="40"/>
      <c r="BB30671" s="40"/>
      <c r="BC30671" s="40"/>
      <c r="BD30671" s="50"/>
    </row>
    <row r="30672" spans="51:56" hidden="1" x14ac:dyDescent="0.25">
      <c r="AY30672" s="40"/>
      <c r="AZ30672" s="40"/>
      <c r="BA30672" s="40"/>
      <c r="BB30672" s="40"/>
      <c r="BC30672" s="40"/>
      <c r="BD30672" s="50"/>
    </row>
    <row r="30673" spans="51:56" hidden="1" x14ac:dyDescent="0.25">
      <c r="AY30673" s="40"/>
      <c r="AZ30673" s="40"/>
      <c r="BA30673" s="40"/>
      <c r="BB30673" s="40"/>
      <c r="BC30673" s="40"/>
      <c r="BD30673" s="50"/>
    </row>
    <row r="30674" spans="51:56" hidden="1" x14ac:dyDescent="0.25">
      <c r="AY30674" s="40"/>
      <c r="AZ30674" s="40"/>
      <c r="BA30674" s="40"/>
      <c r="BB30674" s="40"/>
      <c r="BC30674" s="40"/>
      <c r="BD30674" s="50"/>
    </row>
    <row r="30675" spans="51:56" hidden="1" x14ac:dyDescent="0.25">
      <c r="AY30675" s="40"/>
      <c r="AZ30675" s="40"/>
      <c r="BA30675" s="40"/>
      <c r="BB30675" s="40"/>
      <c r="BC30675" s="40"/>
      <c r="BD30675" s="50"/>
    </row>
    <row r="30676" spans="51:56" hidden="1" x14ac:dyDescent="0.25">
      <c r="AY30676" s="40"/>
      <c r="AZ30676" s="40"/>
      <c r="BA30676" s="40"/>
      <c r="BB30676" s="40"/>
      <c r="BC30676" s="40"/>
      <c r="BD30676" s="50"/>
    </row>
    <row r="30677" spans="51:56" hidden="1" x14ac:dyDescent="0.25">
      <c r="AY30677" s="40"/>
      <c r="AZ30677" s="40"/>
      <c r="BA30677" s="40"/>
      <c r="BB30677" s="40"/>
      <c r="BC30677" s="40"/>
      <c r="BD30677" s="50"/>
    </row>
    <row r="30678" spans="51:56" hidden="1" x14ac:dyDescent="0.25">
      <c r="AY30678" s="40"/>
      <c r="AZ30678" s="40"/>
      <c r="BA30678" s="40"/>
      <c r="BB30678" s="40"/>
      <c r="BC30678" s="40"/>
      <c r="BD30678" s="50"/>
    </row>
    <row r="30679" spans="51:56" hidden="1" x14ac:dyDescent="0.25">
      <c r="AY30679" s="40"/>
      <c r="AZ30679" s="40"/>
      <c r="BA30679" s="40"/>
      <c r="BB30679" s="40"/>
      <c r="BC30679" s="40"/>
      <c r="BD30679" s="50"/>
    </row>
    <row r="30680" spans="51:56" hidden="1" x14ac:dyDescent="0.25">
      <c r="AY30680" s="40"/>
      <c r="AZ30680" s="40"/>
      <c r="BA30680" s="40"/>
      <c r="BB30680" s="40"/>
      <c r="BC30680" s="40"/>
      <c r="BD30680" s="50"/>
    </row>
    <row r="30681" spans="51:56" hidden="1" x14ac:dyDescent="0.25">
      <c r="AY30681" s="40"/>
      <c r="AZ30681" s="40"/>
      <c r="BA30681" s="40"/>
      <c r="BB30681" s="40"/>
      <c r="BC30681" s="40"/>
      <c r="BD30681" s="50"/>
    </row>
    <row r="30682" spans="51:56" hidden="1" x14ac:dyDescent="0.25">
      <c r="AY30682" s="40"/>
      <c r="AZ30682" s="40"/>
      <c r="BA30682" s="40"/>
      <c r="BB30682" s="40"/>
      <c r="BC30682" s="40"/>
      <c r="BD30682" s="50"/>
    </row>
    <row r="30683" spans="51:56" hidden="1" x14ac:dyDescent="0.25">
      <c r="AY30683" s="40"/>
      <c r="AZ30683" s="40"/>
      <c r="BA30683" s="40"/>
      <c r="BB30683" s="40"/>
      <c r="BC30683" s="40"/>
      <c r="BD30683" s="50"/>
    </row>
    <row r="30684" spans="51:56" hidden="1" x14ac:dyDescent="0.25">
      <c r="AY30684" s="40"/>
      <c r="AZ30684" s="40"/>
      <c r="BA30684" s="40"/>
      <c r="BB30684" s="40"/>
      <c r="BC30684" s="40"/>
      <c r="BD30684" s="50"/>
    </row>
    <row r="30685" spans="51:56" hidden="1" x14ac:dyDescent="0.25">
      <c r="AY30685" s="40"/>
      <c r="AZ30685" s="40"/>
      <c r="BA30685" s="40"/>
      <c r="BB30685" s="40"/>
      <c r="BC30685" s="40"/>
      <c r="BD30685" s="50"/>
    </row>
    <row r="30686" spans="51:56" hidden="1" x14ac:dyDescent="0.25">
      <c r="AY30686" s="40"/>
      <c r="AZ30686" s="40"/>
      <c r="BA30686" s="40"/>
      <c r="BB30686" s="40"/>
      <c r="BC30686" s="40"/>
      <c r="BD30686" s="50"/>
    </row>
    <row r="30687" spans="51:56" hidden="1" x14ac:dyDescent="0.25">
      <c r="AY30687" s="40"/>
      <c r="AZ30687" s="40"/>
      <c r="BA30687" s="40"/>
      <c r="BB30687" s="40"/>
      <c r="BC30687" s="40"/>
      <c r="BD30687" s="50"/>
    </row>
    <row r="30688" spans="51:56" hidden="1" x14ac:dyDescent="0.25">
      <c r="AY30688" s="40"/>
      <c r="AZ30688" s="40"/>
      <c r="BA30688" s="40"/>
      <c r="BB30688" s="40"/>
      <c r="BC30688" s="40"/>
      <c r="BD30688" s="50"/>
    </row>
    <row r="30689" spans="51:56" hidden="1" x14ac:dyDescent="0.25">
      <c r="AY30689" s="40"/>
      <c r="AZ30689" s="40"/>
      <c r="BA30689" s="40"/>
      <c r="BB30689" s="40"/>
      <c r="BC30689" s="40"/>
      <c r="BD30689" s="50"/>
    </row>
    <row r="30690" spans="51:56" hidden="1" x14ac:dyDescent="0.25">
      <c r="AY30690" s="40"/>
      <c r="AZ30690" s="40"/>
      <c r="BA30690" s="40"/>
      <c r="BB30690" s="40"/>
      <c r="BC30690" s="40"/>
      <c r="BD30690" s="50"/>
    </row>
    <row r="30691" spans="51:56" hidden="1" x14ac:dyDescent="0.25">
      <c r="AY30691" s="40"/>
      <c r="AZ30691" s="40"/>
      <c r="BA30691" s="40"/>
      <c r="BB30691" s="40"/>
      <c r="BC30691" s="40"/>
      <c r="BD30691" s="50"/>
    </row>
    <row r="30692" spans="51:56" hidden="1" x14ac:dyDescent="0.25">
      <c r="AY30692" s="40"/>
      <c r="AZ30692" s="40"/>
      <c r="BA30692" s="40"/>
      <c r="BB30692" s="40"/>
      <c r="BC30692" s="40"/>
      <c r="BD30692" s="50"/>
    </row>
    <row r="30693" spans="51:56" hidden="1" x14ac:dyDescent="0.25">
      <c r="AY30693" s="40"/>
      <c r="AZ30693" s="40"/>
      <c r="BA30693" s="40"/>
      <c r="BB30693" s="40"/>
      <c r="BC30693" s="40"/>
      <c r="BD30693" s="50"/>
    </row>
    <row r="30694" spans="51:56" hidden="1" x14ac:dyDescent="0.25">
      <c r="AY30694" s="40"/>
      <c r="AZ30694" s="40"/>
      <c r="BA30694" s="40"/>
      <c r="BB30694" s="40"/>
      <c r="BC30694" s="40"/>
      <c r="BD30694" s="50"/>
    </row>
    <row r="30695" spans="51:56" hidden="1" x14ac:dyDescent="0.25">
      <c r="AY30695" s="40"/>
      <c r="AZ30695" s="40"/>
      <c r="BA30695" s="40"/>
      <c r="BB30695" s="40"/>
      <c r="BC30695" s="40"/>
      <c r="BD30695" s="50"/>
    </row>
    <row r="30696" spans="51:56" hidden="1" x14ac:dyDescent="0.25">
      <c r="AY30696" s="40"/>
      <c r="AZ30696" s="40"/>
      <c r="BA30696" s="40"/>
      <c r="BB30696" s="40"/>
      <c r="BC30696" s="40"/>
      <c r="BD30696" s="50"/>
    </row>
    <row r="30697" spans="51:56" hidden="1" x14ac:dyDescent="0.25">
      <c r="AY30697" s="40"/>
      <c r="AZ30697" s="40"/>
      <c r="BA30697" s="40"/>
      <c r="BB30697" s="40"/>
      <c r="BC30697" s="40"/>
      <c r="BD30697" s="50"/>
    </row>
    <row r="30698" spans="51:56" hidden="1" x14ac:dyDescent="0.25">
      <c r="AY30698" s="40"/>
      <c r="AZ30698" s="40"/>
      <c r="BA30698" s="40"/>
      <c r="BB30698" s="40"/>
      <c r="BC30698" s="40"/>
      <c r="BD30698" s="50"/>
    </row>
    <row r="30699" spans="51:56" hidden="1" x14ac:dyDescent="0.25">
      <c r="AY30699" s="40"/>
      <c r="AZ30699" s="40"/>
      <c r="BA30699" s="40"/>
      <c r="BB30699" s="40"/>
      <c r="BC30699" s="40"/>
      <c r="BD30699" s="50"/>
    </row>
    <row r="30700" spans="51:56" hidden="1" x14ac:dyDescent="0.25">
      <c r="AY30700" s="40"/>
      <c r="AZ30700" s="40"/>
      <c r="BA30700" s="40"/>
      <c r="BB30700" s="40"/>
      <c r="BC30700" s="40"/>
      <c r="BD30700" s="50"/>
    </row>
    <row r="30701" spans="51:56" hidden="1" x14ac:dyDescent="0.25">
      <c r="AY30701" s="40"/>
      <c r="AZ30701" s="40"/>
      <c r="BA30701" s="40"/>
      <c r="BB30701" s="40"/>
      <c r="BC30701" s="40"/>
      <c r="BD30701" s="50"/>
    </row>
    <row r="30702" spans="51:56" hidden="1" x14ac:dyDescent="0.25">
      <c r="AY30702" s="40"/>
      <c r="AZ30702" s="40"/>
      <c r="BA30702" s="40"/>
      <c r="BB30702" s="40"/>
      <c r="BC30702" s="40"/>
      <c r="BD30702" s="50"/>
    </row>
    <row r="30703" spans="51:56" hidden="1" x14ac:dyDescent="0.25">
      <c r="AY30703" s="40"/>
      <c r="AZ30703" s="40"/>
      <c r="BA30703" s="40"/>
      <c r="BB30703" s="40"/>
      <c r="BC30703" s="40"/>
      <c r="BD30703" s="50"/>
    </row>
    <row r="30704" spans="51:56" hidden="1" x14ac:dyDescent="0.25">
      <c r="AY30704" s="40"/>
      <c r="AZ30704" s="40"/>
      <c r="BA30704" s="40"/>
      <c r="BB30704" s="40"/>
      <c r="BC30704" s="40"/>
      <c r="BD30704" s="50"/>
    </row>
    <row r="30705" spans="51:56" hidden="1" x14ac:dyDescent="0.25">
      <c r="AY30705" s="40"/>
      <c r="AZ30705" s="40"/>
      <c r="BA30705" s="40"/>
      <c r="BB30705" s="40"/>
      <c r="BC30705" s="40"/>
      <c r="BD30705" s="50"/>
    </row>
    <row r="30706" spans="51:56" hidden="1" x14ac:dyDescent="0.25">
      <c r="AY30706" s="40"/>
      <c r="AZ30706" s="40"/>
      <c r="BA30706" s="40"/>
      <c r="BB30706" s="40"/>
      <c r="BC30706" s="40"/>
      <c r="BD30706" s="50"/>
    </row>
    <row r="30707" spans="51:56" hidden="1" x14ac:dyDescent="0.25">
      <c r="AY30707" s="40"/>
      <c r="AZ30707" s="40"/>
      <c r="BA30707" s="40"/>
      <c r="BB30707" s="40"/>
      <c r="BC30707" s="40"/>
      <c r="BD30707" s="50"/>
    </row>
    <row r="30708" spans="51:56" hidden="1" x14ac:dyDescent="0.25">
      <c r="AY30708" s="40"/>
      <c r="AZ30708" s="40"/>
      <c r="BA30708" s="40"/>
      <c r="BB30708" s="40"/>
      <c r="BC30708" s="40"/>
      <c r="BD30708" s="50"/>
    </row>
    <row r="30709" spans="51:56" hidden="1" x14ac:dyDescent="0.25">
      <c r="AY30709" s="40"/>
      <c r="AZ30709" s="40"/>
      <c r="BA30709" s="40"/>
      <c r="BB30709" s="40"/>
      <c r="BC30709" s="40"/>
      <c r="BD30709" s="50"/>
    </row>
    <row r="30710" spans="51:56" hidden="1" x14ac:dyDescent="0.25">
      <c r="AY30710" s="40"/>
      <c r="AZ30710" s="40"/>
      <c r="BA30710" s="40"/>
      <c r="BB30710" s="40"/>
      <c r="BC30710" s="40"/>
      <c r="BD30710" s="50"/>
    </row>
    <row r="30711" spans="51:56" hidden="1" x14ac:dyDescent="0.25">
      <c r="AY30711" s="40"/>
      <c r="AZ30711" s="40"/>
      <c r="BA30711" s="40"/>
      <c r="BB30711" s="40"/>
      <c r="BC30711" s="40"/>
      <c r="BD30711" s="50"/>
    </row>
    <row r="30712" spans="51:56" hidden="1" x14ac:dyDescent="0.25">
      <c r="AY30712" s="40"/>
      <c r="AZ30712" s="40"/>
      <c r="BA30712" s="40"/>
      <c r="BB30712" s="40"/>
      <c r="BC30712" s="40"/>
      <c r="BD30712" s="50"/>
    </row>
    <row r="30713" spans="51:56" hidden="1" x14ac:dyDescent="0.25">
      <c r="AY30713" s="40"/>
      <c r="AZ30713" s="40"/>
      <c r="BA30713" s="40"/>
      <c r="BB30713" s="40"/>
      <c r="BC30713" s="40"/>
      <c r="BD30713" s="50"/>
    </row>
    <row r="30714" spans="51:56" hidden="1" x14ac:dyDescent="0.25">
      <c r="AY30714" s="40"/>
      <c r="AZ30714" s="40"/>
      <c r="BA30714" s="40"/>
      <c r="BB30714" s="40"/>
      <c r="BC30714" s="40"/>
      <c r="BD30714" s="50"/>
    </row>
    <row r="30715" spans="51:56" hidden="1" x14ac:dyDescent="0.25">
      <c r="AY30715" s="40"/>
      <c r="AZ30715" s="40"/>
      <c r="BA30715" s="40"/>
      <c r="BB30715" s="40"/>
      <c r="BC30715" s="40"/>
      <c r="BD30715" s="50"/>
    </row>
    <row r="30716" spans="51:56" hidden="1" x14ac:dyDescent="0.25">
      <c r="AY30716" s="40"/>
      <c r="AZ30716" s="40"/>
      <c r="BA30716" s="40"/>
      <c r="BB30716" s="40"/>
      <c r="BC30716" s="40"/>
      <c r="BD30716" s="50"/>
    </row>
    <row r="30717" spans="51:56" hidden="1" x14ac:dyDescent="0.25">
      <c r="AY30717" s="40"/>
      <c r="AZ30717" s="40"/>
      <c r="BA30717" s="40"/>
      <c r="BB30717" s="40"/>
      <c r="BC30717" s="40"/>
      <c r="BD30717" s="50"/>
    </row>
    <row r="30718" spans="51:56" hidden="1" x14ac:dyDescent="0.25">
      <c r="AY30718" s="40"/>
      <c r="AZ30718" s="40"/>
      <c r="BA30718" s="40"/>
      <c r="BB30718" s="40"/>
      <c r="BC30718" s="40"/>
      <c r="BD30718" s="50"/>
    </row>
    <row r="30719" spans="51:56" hidden="1" x14ac:dyDescent="0.25">
      <c r="AY30719" s="40"/>
      <c r="AZ30719" s="40"/>
      <c r="BA30719" s="40"/>
      <c r="BB30719" s="40"/>
      <c r="BC30719" s="40"/>
      <c r="BD30719" s="50"/>
    </row>
    <row r="30720" spans="51:56" hidden="1" x14ac:dyDescent="0.25">
      <c r="AY30720" s="40"/>
      <c r="AZ30720" s="40"/>
      <c r="BA30720" s="40"/>
      <c r="BB30720" s="40"/>
      <c r="BC30720" s="40"/>
      <c r="BD30720" s="50"/>
    </row>
    <row r="30721" spans="51:56" hidden="1" x14ac:dyDescent="0.25">
      <c r="AY30721" s="40"/>
      <c r="AZ30721" s="40"/>
      <c r="BA30721" s="40"/>
      <c r="BB30721" s="40"/>
      <c r="BC30721" s="40"/>
      <c r="BD30721" s="50"/>
    </row>
    <row r="30722" spans="51:56" hidden="1" x14ac:dyDescent="0.25">
      <c r="AY30722" s="40"/>
      <c r="AZ30722" s="40"/>
      <c r="BA30722" s="40"/>
      <c r="BB30722" s="40"/>
      <c r="BC30722" s="40"/>
      <c r="BD30722" s="50"/>
    </row>
    <row r="30723" spans="51:56" hidden="1" x14ac:dyDescent="0.25">
      <c r="AY30723" s="40"/>
      <c r="AZ30723" s="40"/>
      <c r="BA30723" s="40"/>
      <c r="BB30723" s="40"/>
      <c r="BC30723" s="40"/>
      <c r="BD30723" s="50"/>
    </row>
    <row r="30724" spans="51:56" hidden="1" x14ac:dyDescent="0.25">
      <c r="AY30724" s="40"/>
      <c r="AZ30724" s="40"/>
      <c r="BA30724" s="40"/>
      <c r="BB30724" s="40"/>
      <c r="BC30724" s="40"/>
      <c r="BD30724" s="50"/>
    </row>
    <row r="30725" spans="51:56" hidden="1" x14ac:dyDescent="0.25">
      <c r="AY30725" s="40"/>
      <c r="AZ30725" s="40"/>
      <c r="BA30725" s="40"/>
      <c r="BB30725" s="40"/>
      <c r="BC30725" s="40"/>
      <c r="BD30725" s="50"/>
    </row>
    <row r="30726" spans="51:56" hidden="1" x14ac:dyDescent="0.25">
      <c r="AY30726" s="40"/>
      <c r="AZ30726" s="40"/>
      <c r="BA30726" s="40"/>
      <c r="BB30726" s="40"/>
      <c r="BC30726" s="40"/>
      <c r="BD30726" s="50"/>
    </row>
    <row r="30727" spans="51:56" hidden="1" x14ac:dyDescent="0.25">
      <c r="AY30727" s="40"/>
      <c r="AZ30727" s="40"/>
      <c r="BA30727" s="40"/>
      <c r="BB30727" s="40"/>
      <c r="BC30727" s="40"/>
      <c r="BD30727" s="50"/>
    </row>
    <row r="30728" spans="51:56" hidden="1" x14ac:dyDescent="0.25">
      <c r="AY30728" s="40"/>
      <c r="AZ30728" s="40"/>
      <c r="BA30728" s="40"/>
      <c r="BB30728" s="40"/>
      <c r="BC30728" s="40"/>
      <c r="BD30728" s="50"/>
    </row>
    <row r="30729" spans="51:56" hidden="1" x14ac:dyDescent="0.25">
      <c r="AY30729" s="40"/>
      <c r="AZ30729" s="40"/>
      <c r="BA30729" s="40"/>
      <c r="BB30729" s="40"/>
      <c r="BC30729" s="40"/>
      <c r="BD30729" s="50"/>
    </row>
    <row r="30730" spans="51:56" hidden="1" x14ac:dyDescent="0.25">
      <c r="AY30730" s="40"/>
      <c r="AZ30730" s="40"/>
      <c r="BA30730" s="40"/>
      <c r="BB30730" s="40"/>
      <c r="BC30730" s="40"/>
      <c r="BD30730" s="50"/>
    </row>
    <row r="30731" spans="51:56" hidden="1" x14ac:dyDescent="0.25">
      <c r="AY30731" s="40"/>
      <c r="AZ30731" s="40"/>
      <c r="BA30731" s="40"/>
      <c r="BB30731" s="40"/>
      <c r="BC30731" s="40"/>
      <c r="BD30731" s="50"/>
    </row>
    <row r="30732" spans="51:56" hidden="1" x14ac:dyDescent="0.25">
      <c r="AY30732" s="40"/>
      <c r="AZ30732" s="40"/>
      <c r="BA30732" s="40"/>
      <c r="BB30732" s="40"/>
      <c r="BC30732" s="40"/>
      <c r="BD30732" s="50"/>
    </row>
    <row r="30733" spans="51:56" hidden="1" x14ac:dyDescent="0.25">
      <c r="AY30733" s="40"/>
      <c r="AZ30733" s="40"/>
      <c r="BA30733" s="40"/>
      <c r="BB30733" s="40"/>
      <c r="BC30733" s="40"/>
      <c r="BD30733" s="50"/>
    </row>
    <row r="30734" spans="51:56" hidden="1" x14ac:dyDescent="0.25">
      <c r="AY30734" s="40"/>
      <c r="AZ30734" s="40"/>
      <c r="BA30734" s="40"/>
      <c r="BB30734" s="40"/>
      <c r="BC30734" s="40"/>
      <c r="BD30734" s="50"/>
    </row>
    <row r="30735" spans="51:56" hidden="1" x14ac:dyDescent="0.25">
      <c r="AY30735" s="40"/>
      <c r="AZ30735" s="40"/>
      <c r="BA30735" s="40"/>
      <c r="BB30735" s="40"/>
      <c r="BC30735" s="40"/>
      <c r="BD30735" s="50"/>
    </row>
    <row r="30736" spans="51:56" hidden="1" x14ac:dyDescent="0.25">
      <c r="AY30736" s="40"/>
      <c r="AZ30736" s="40"/>
      <c r="BA30736" s="40"/>
      <c r="BB30736" s="40"/>
      <c r="BC30736" s="40"/>
      <c r="BD30736" s="50"/>
    </row>
    <row r="30737" spans="51:56" hidden="1" x14ac:dyDescent="0.25">
      <c r="AY30737" s="40"/>
      <c r="AZ30737" s="40"/>
      <c r="BA30737" s="40"/>
      <c r="BB30737" s="40"/>
      <c r="BC30737" s="40"/>
      <c r="BD30737" s="50"/>
    </row>
    <row r="30738" spans="51:56" hidden="1" x14ac:dyDescent="0.25">
      <c r="AY30738" s="40"/>
      <c r="AZ30738" s="40"/>
      <c r="BA30738" s="40"/>
      <c r="BB30738" s="40"/>
      <c r="BC30738" s="40"/>
      <c r="BD30738" s="50"/>
    </row>
    <row r="30739" spans="51:56" hidden="1" x14ac:dyDescent="0.25">
      <c r="AY30739" s="40"/>
      <c r="AZ30739" s="40"/>
      <c r="BA30739" s="40"/>
      <c r="BB30739" s="40"/>
      <c r="BC30739" s="40"/>
      <c r="BD30739" s="50"/>
    </row>
    <row r="30740" spans="51:56" hidden="1" x14ac:dyDescent="0.25">
      <c r="AY30740" s="40"/>
      <c r="AZ30740" s="40"/>
      <c r="BA30740" s="40"/>
      <c r="BB30740" s="40"/>
      <c r="BC30740" s="40"/>
      <c r="BD30740" s="50"/>
    </row>
    <row r="30741" spans="51:56" hidden="1" x14ac:dyDescent="0.25">
      <c r="AY30741" s="40"/>
      <c r="AZ30741" s="40"/>
      <c r="BA30741" s="40"/>
      <c r="BB30741" s="40"/>
      <c r="BC30741" s="40"/>
      <c r="BD30741" s="50"/>
    </row>
    <row r="30742" spans="51:56" hidden="1" x14ac:dyDescent="0.25">
      <c r="AY30742" s="40"/>
      <c r="AZ30742" s="40"/>
      <c r="BA30742" s="40"/>
      <c r="BB30742" s="40"/>
      <c r="BC30742" s="40"/>
      <c r="BD30742" s="50"/>
    </row>
    <row r="30743" spans="51:56" hidden="1" x14ac:dyDescent="0.25">
      <c r="AY30743" s="40"/>
      <c r="AZ30743" s="40"/>
      <c r="BA30743" s="40"/>
      <c r="BB30743" s="40"/>
      <c r="BC30743" s="40"/>
      <c r="BD30743" s="50"/>
    </row>
    <row r="30744" spans="51:56" hidden="1" x14ac:dyDescent="0.25">
      <c r="AY30744" s="40"/>
      <c r="AZ30744" s="40"/>
      <c r="BA30744" s="40"/>
      <c r="BB30744" s="40"/>
      <c r="BC30744" s="40"/>
      <c r="BD30744" s="50"/>
    </row>
    <row r="30745" spans="51:56" hidden="1" x14ac:dyDescent="0.25">
      <c r="AY30745" s="40"/>
      <c r="AZ30745" s="40"/>
      <c r="BA30745" s="40"/>
      <c r="BB30745" s="40"/>
      <c r="BC30745" s="40"/>
      <c r="BD30745" s="50"/>
    </row>
    <row r="30746" spans="51:56" hidden="1" x14ac:dyDescent="0.25">
      <c r="AY30746" s="40"/>
      <c r="AZ30746" s="40"/>
      <c r="BA30746" s="40"/>
      <c r="BB30746" s="40"/>
      <c r="BC30746" s="40"/>
      <c r="BD30746" s="50"/>
    </row>
    <row r="30747" spans="51:56" hidden="1" x14ac:dyDescent="0.25">
      <c r="AY30747" s="40"/>
      <c r="AZ30747" s="40"/>
      <c r="BA30747" s="40"/>
      <c r="BB30747" s="40"/>
      <c r="BC30747" s="40"/>
      <c r="BD30747" s="50"/>
    </row>
    <row r="30748" spans="51:56" hidden="1" x14ac:dyDescent="0.25">
      <c r="AY30748" s="40"/>
      <c r="AZ30748" s="40"/>
      <c r="BA30748" s="40"/>
      <c r="BB30748" s="40"/>
      <c r="BC30748" s="40"/>
      <c r="BD30748" s="50"/>
    </row>
    <row r="30749" spans="51:56" hidden="1" x14ac:dyDescent="0.25">
      <c r="AY30749" s="40"/>
      <c r="AZ30749" s="40"/>
      <c r="BA30749" s="40"/>
      <c r="BB30749" s="40"/>
      <c r="BC30749" s="40"/>
      <c r="BD30749" s="50"/>
    </row>
    <row r="30750" spans="51:56" hidden="1" x14ac:dyDescent="0.25">
      <c r="AY30750" s="40"/>
      <c r="AZ30750" s="40"/>
      <c r="BA30750" s="40"/>
      <c r="BB30750" s="40"/>
      <c r="BC30750" s="40"/>
      <c r="BD30750" s="50"/>
    </row>
    <row r="30751" spans="51:56" hidden="1" x14ac:dyDescent="0.25">
      <c r="AY30751" s="40"/>
      <c r="AZ30751" s="40"/>
      <c r="BA30751" s="40"/>
      <c r="BB30751" s="40"/>
      <c r="BC30751" s="40"/>
      <c r="BD30751" s="50"/>
    </row>
    <row r="30752" spans="51:56" hidden="1" x14ac:dyDescent="0.25">
      <c r="AY30752" s="40"/>
      <c r="AZ30752" s="40"/>
      <c r="BA30752" s="40"/>
      <c r="BB30752" s="40"/>
      <c r="BC30752" s="40"/>
      <c r="BD30752" s="50"/>
    </row>
    <row r="30753" spans="51:56" hidden="1" x14ac:dyDescent="0.25">
      <c r="AY30753" s="40"/>
      <c r="AZ30753" s="40"/>
      <c r="BA30753" s="40"/>
      <c r="BB30753" s="40"/>
      <c r="BC30753" s="40"/>
      <c r="BD30753" s="50"/>
    </row>
    <row r="30754" spans="51:56" hidden="1" x14ac:dyDescent="0.25">
      <c r="AY30754" s="40"/>
      <c r="AZ30754" s="40"/>
      <c r="BA30754" s="40"/>
      <c r="BB30754" s="40"/>
      <c r="BC30754" s="40"/>
      <c r="BD30754" s="50"/>
    </row>
    <row r="30755" spans="51:56" hidden="1" x14ac:dyDescent="0.25">
      <c r="AY30755" s="40"/>
      <c r="AZ30755" s="40"/>
      <c r="BA30755" s="40"/>
      <c r="BB30755" s="40"/>
      <c r="BC30755" s="40"/>
      <c r="BD30755" s="50"/>
    </row>
    <row r="30756" spans="51:56" hidden="1" x14ac:dyDescent="0.25">
      <c r="AY30756" s="40"/>
      <c r="AZ30756" s="40"/>
      <c r="BA30756" s="40"/>
      <c r="BB30756" s="40"/>
      <c r="BC30756" s="40"/>
      <c r="BD30756" s="50"/>
    </row>
    <row r="30757" spans="51:56" hidden="1" x14ac:dyDescent="0.25">
      <c r="AY30757" s="40"/>
      <c r="AZ30757" s="40"/>
      <c r="BA30757" s="40"/>
      <c r="BB30757" s="40"/>
      <c r="BC30757" s="40"/>
      <c r="BD30757" s="50"/>
    </row>
    <row r="30758" spans="51:56" hidden="1" x14ac:dyDescent="0.25">
      <c r="AY30758" s="40"/>
      <c r="AZ30758" s="40"/>
      <c r="BA30758" s="40"/>
      <c r="BB30758" s="40"/>
      <c r="BC30758" s="40"/>
      <c r="BD30758" s="50"/>
    </row>
    <row r="30759" spans="51:56" hidden="1" x14ac:dyDescent="0.25">
      <c r="AY30759" s="40"/>
      <c r="AZ30759" s="40"/>
      <c r="BA30759" s="40"/>
      <c r="BB30759" s="40"/>
      <c r="BC30759" s="40"/>
      <c r="BD30759" s="50"/>
    </row>
    <row r="30760" spans="51:56" hidden="1" x14ac:dyDescent="0.25">
      <c r="AY30760" s="40"/>
      <c r="AZ30760" s="40"/>
      <c r="BA30760" s="40"/>
      <c r="BB30760" s="40"/>
      <c r="BC30760" s="40"/>
      <c r="BD30760" s="50"/>
    </row>
    <row r="30761" spans="51:56" hidden="1" x14ac:dyDescent="0.25">
      <c r="AY30761" s="40"/>
      <c r="AZ30761" s="40"/>
      <c r="BA30761" s="40"/>
      <c r="BB30761" s="40"/>
      <c r="BC30761" s="40"/>
      <c r="BD30761" s="50"/>
    </row>
    <row r="30762" spans="51:56" hidden="1" x14ac:dyDescent="0.25">
      <c r="AY30762" s="40"/>
      <c r="AZ30762" s="40"/>
      <c r="BA30762" s="40"/>
      <c r="BB30762" s="40"/>
      <c r="BC30762" s="40"/>
      <c r="BD30762" s="50"/>
    </row>
    <row r="30763" spans="51:56" hidden="1" x14ac:dyDescent="0.25">
      <c r="AY30763" s="40"/>
      <c r="AZ30763" s="40"/>
      <c r="BA30763" s="40"/>
      <c r="BB30763" s="40"/>
      <c r="BC30763" s="40"/>
      <c r="BD30763" s="50"/>
    </row>
    <row r="30764" spans="51:56" hidden="1" x14ac:dyDescent="0.25">
      <c r="AY30764" s="40"/>
      <c r="AZ30764" s="40"/>
      <c r="BA30764" s="40"/>
      <c r="BB30764" s="40"/>
      <c r="BC30764" s="40"/>
      <c r="BD30764" s="50"/>
    </row>
    <row r="30765" spans="51:56" hidden="1" x14ac:dyDescent="0.25">
      <c r="AY30765" s="40"/>
      <c r="AZ30765" s="40"/>
      <c r="BA30765" s="40"/>
      <c r="BB30765" s="40"/>
      <c r="BC30765" s="40"/>
      <c r="BD30765" s="50"/>
    </row>
    <row r="30766" spans="51:56" hidden="1" x14ac:dyDescent="0.25">
      <c r="AY30766" s="40"/>
      <c r="AZ30766" s="40"/>
      <c r="BA30766" s="40"/>
      <c r="BB30766" s="40"/>
      <c r="BC30766" s="40"/>
      <c r="BD30766" s="50"/>
    </row>
    <row r="30767" spans="51:56" hidden="1" x14ac:dyDescent="0.25">
      <c r="AY30767" s="40"/>
      <c r="AZ30767" s="40"/>
      <c r="BA30767" s="40"/>
      <c r="BB30767" s="40"/>
      <c r="BC30767" s="40"/>
      <c r="BD30767" s="50"/>
    </row>
    <row r="30768" spans="51:56" hidden="1" x14ac:dyDescent="0.25">
      <c r="AY30768" s="40"/>
      <c r="AZ30768" s="40"/>
      <c r="BA30768" s="40"/>
      <c r="BB30768" s="40"/>
      <c r="BC30768" s="40"/>
      <c r="BD30768" s="50"/>
    </row>
    <row r="30769" spans="51:56" hidden="1" x14ac:dyDescent="0.25">
      <c r="AY30769" s="40"/>
      <c r="AZ30769" s="40"/>
      <c r="BA30769" s="40"/>
      <c r="BB30769" s="40"/>
      <c r="BC30769" s="40"/>
      <c r="BD30769" s="50"/>
    </row>
    <row r="30770" spans="51:56" hidden="1" x14ac:dyDescent="0.25">
      <c r="AY30770" s="40"/>
      <c r="AZ30770" s="40"/>
      <c r="BA30770" s="40"/>
      <c r="BB30770" s="40"/>
      <c r="BC30770" s="40"/>
      <c r="BD30770" s="50"/>
    </row>
    <row r="30771" spans="51:56" hidden="1" x14ac:dyDescent="0.25">
      <c r="AY30771" s="40"/>
      <c r="AZ30771" s="40"/>
      <c r="BA30771" s="40"/>
      <c r="BB30771" s="40"/>
      <c r="BC30771" s="40"/>
      <c r="BD30771" s="50"/>
    </row>
    <row r="30772" spans="51:56" hidden="1" x14ac:dyDescent="0.25">
      <c r="AY30772" s="40"/>
      <c r="AZ30772" s="40"/>
      <c r="BA30772" s="40"/>
      <c r="BB30772" s="40"/>
      <c r="BC30772" s="40"/>
      <c r="BD30772" s="50"/>
    </row>
    <row r="30773" spans="51:56" hidden="1" x14ac:dyDescent="0.25">
      <c r="AY30773" s="40"/>
      <c r="AZ30773" s="40"/>
      <c r="BA30773" s="40"/>
      <c r="BB30773" s="40"/>
      <c r="BC30773" s="40"/>
      <c r="BD30773" s="50"/>
    </row>
    <row r="30774" spans="51:56" hidden="1" x14ac:dyDescent="0.25">
      <c r="AY30774" s="40"/>
      <c r="AZ30774" s="40"/>
      <c r="BA30774" s="40"/>
      <c r="BB30774" s="40"/>
      <c r="BC30774" s="40"/>
      <c r="BD30774" s="50"/>
    </row>
    <row r="30775" spans="51:56" hidden="1" x14ac:dyDescent="0.25">
      <c r="AY30775" s="40"/>
      <c r="AZ30775" s="40"/>
      <c r="BA30775" s="40"/>
      <c r="BB30775" s="40"/>
      <c r="BC30775" s="40"/>
      <c r="BD30775" s="50"/>
    </row>
    <row r="30776" spans="51:56" hidden="1" x14ac:dyDescent="0.25">
      <c r="AY30776" s="40"/>
      <c r="AZ30776" s="40"/>
      <c r="BA30776" s="40"/>
      <c r="BB30776" s="40"/>
      <c r="BC30776" s="40"/>
      <c r="BD30776" s="50"/>
    </row>
    <row r="30777" spans="51:56" hidden="1" x14ac:dyDescent="0.25">
      <c r="AY30777" s="40"/>
      <c r="AZ30777" s="40"/>
      <c r="BA30777" s="40"/>
      <c r="BB30777" s="40"/>
      <c r="BC30777" s="40"/>
      <c r="BD30777" s="50"/>
    </row>
    <row r="30778" spans="51:56" hidden="1" x14ac:dyDescent="0.25">
      <c r="AY30778" s="40"/>
      <c r="AZ30778" s="40"/>
      <c r="BA30778" s="40"/>
      <c r="BB30778" s="40"/>
      <c r="BC30778" s="40"/>
      <c r="BD30778" s="50"/>
    </row>
    <row r="30779" spans="51:56" hidden="1" x14ac:dyDescent="0.25">
      <c r="AY30779" s="40"/>
      <c r="AZ30779" s="40"/>
      <c r="BA30779" s="40"/>
      <c r="BB30779" s="40"/>
      <c r="BC30779" s="40"/>
      <c r="BD30779" s="50"/>
    </row>
    <row r="30780" spans="51:56" hidden="1" x14ac:dyDescent="0.25">
      <c r="AY30780" s="40"/>
      <c r="AZ30780" s="40"/>
      <c r="BA30780" s="40"/>
      <c r="BB30780" s="40"/>
      <c r="BC30780" s="40"/>
      <c r="BD30780" s="50"/>
    </row>
    <row r="30781" spans="51:56" hidden="1" x14ac:dyDescent="0.25">
      <c r="AY30781" s="40"/>
      <c r="AZ30781" s="40"/>
      <c r="BA30781" s="40"/>
      <c r="BB30781" s="40"/>
      <c r="BC30781" s="40"/>
      <c r="BD30781" s="50"/>
    </row>
    <row r="30782" spans="51:56" hidden="1" x14ac:dyDescent="0.25">
      <c r="AY30782" s="40"/>
      <c r="AZ30782" s="40"/>
      <c r="BA30782" s="40"/>
      <c r="BB30782" s="40"/>
      <c r="BC30782" s="40"/>
      <c r="BD30782" s="50"/>
    </row>
    <row r="30783" spans="51:56" hidden="1" x14ac:dyDescent="0.25">
      <c r="AY30783" s="40"/>
      <c r="AZ30783" s="40"/>
      <c r="BA30783" s="40"/>
      <c r="BB30783" s="40"/>
      <c r="BC30783" s="40"/>
      <c r="BD30783" s="50"/>
    </row>
    <row r="30784" spans="51:56" hidden="1" x14ac:dyDescent="0.25">
      <c r="AY30784" s="40"/>
      <c r="AZ30784" s="40"/>
      <c r="BA30784" s="40"/>
      <c r="BB30784" s="40"/>
      <c r="BC30784" s="40"/>
      <c r="BD30784" s="50"/>
    </row>
    <row r="30785" spans="51:56" hidden="1" x14ac:dyDescent="0.25">
      <c r="AY30785" s="40"/>
      <c r="AZ30785" s="40"/>
      <c r="BA30785" s="40"/>
      <c r="BB30785" s="40"/>
      <c r="BC30785" s="40"/>
      <c r="BD30785" s="50"/>
    </row>
    <row r="30786" spans="51:56" hidden="1" x14ac:dyDescent="0.25">
      <c r="AY30786" s="40"/>
      <c r="AZ30786" s="40"/>
      <c r="BA30786" s="40"/>
      <c r="BB30786" s="40"/>
      <c r="BC30786" s="40"/>
      <c r="BD30786" s="50"/>
    </row>
    <row r="30787" spans="51:56" hidden="1" x14ac:dyDescent="0.25">
      <c r="AY30787" s="40"/>
      <c r="AZ30787" s="40"/>
      <c r="BA30787" s="40"/>
      <c r="BB30787" s="40"/>
      <c r="BC30787" s="40"/>
      <c r="BD30787" s="50"/>
    </row>
    <row r="30788" spans="51:56" hidden="1" x14ac:dyDescent="0.25">
      <c r="AY30788" s="40"/>
      <c r="AZ30788" s="40"/>
      <c r="BA30788" s="40"/>
      <c r="BB30788" s="40"/>
      <c r="BC30788" s="40"/>
      <c r="BD30788" s="50"/>
    </row>
    <row r="30789" spans="51:56" hidden="1" x14ac:dyDescent="0.25">
      <c r="AY30789" s="40"/>
      <c r="AZ30789" s="40"/>
      <c r="BA30789" s="40"/>
      <c r="BB30789" s="40"/>
      <c r="BC30789" s="40"/>
      <c r="BD30789" s="50"/>
    </row>
    <row r="30790" spans="51:56" hidden="1" x14ac:dyDescent="0.25">
      <c r="AY30790" s="40"/>
      <c r="AZ30790" s="40"/>
      <c r="BA30790" s="40"/>
      <c r="BB30790" s="40"/>
      <c r="BC30790" s="40"/>
      <c r="BD30790" s="50"/>
    </row>
    <row r="30791" spans="51:56" hidden="1" x14ac:dyDescent="0.25">
      <c r="AY30791" s="40"/>
      <c r="AZ30791" s="40"/>
      <c r="BA30791" s="40"/>
      <c r="BB30791" s="40"/>
      <c r="BC30791" s="40"/>
      <c r="BD30791" s="50"/>
    </row>
    <row r="30792" spans="51:56" hidden="1" x14ac:dyDescent="0.25">
      <c r="AY30792" s="40"/>
      <c r="AZ30792" s="40"/>
      <c r="BA30792" s="40"/>
      <c r="BB30792" s="40"/>
      <c r="BC30792" s="40"/>
      <c r="BD30792" s="50"/>
    </row>
    <row r="30793" spans="51:56" hidden="1" x14ac:dyDescent="0.25">
      <c r="AY30793" s="40"/>
      <c r="AZ30793" s="40"/>
      <c r="BA30793" s="40"/>
      <c r="BB30793" s="40"/>
      <c r="BC30793" s="40"/>
      <c r="BD30793" s="50"/>
    </row>
    <row r="30794" spans="51:56" hidden="1" x14ac:dyDescent="0.25">
      <c r="AY30794" s="40"/>
      <c r="AZ30794" s="40"/>
      <c r="BA30794" s="40"/>
      <c r="BB30794" s="40"/>
      <c r="BC30794" s="40"/>
      <c r="BD30794" s="50"/>
    </row>
    <row r="30795" spans="51:56" hidden="1" x14ac:dyDescent="0.25">
      <c r="AY30795" s="40"/>
      <c r="AZ30795" s="40"/>
      <c r="BA30795" s="40"/>
      <c r="BB30795" s="40"/>
      <c r="BC30795" s="40"/>
      <c r="BD30795" s="50"/>
    </row>
    <row r="30796" spans="51:56" hidden="1" x14ac:dyDescent="0.25">
      <c r="AY30796" s="40"/>
      <c r="AZ30796" s="40"/>
      <c r="BA30796" s="40"/>
      <c r="BB30796" s="40"/>
      <c r="BC30796" s="40"/>
      <c r="BD30796" s="50"/>
    </row>
    <row r="30797" spans="51:56" hidden="1" x14ac:dyDescent="0.25">
      <c r="AY30797" s="40"/>
      <c r="AZ30797" s="40"/>
      <c r="BA30797" s="40"/>
      <c r="BB30797" s="40"/>
      <c r="BC30797" s="40"/>
      <c r="BD30797" s="50"/>
    </row>
    <row r="30798" spans="51:56" hidden="1" x14ac:dyDescent="0.25">
      <c r="AY30798" s="40"/>
      <c r="AZ30798" s="40"/>
      <c r="BA30798" s="40"/>
      <c r="BB30798" s="40"/>
      <c r="BC30798" s="40"/>
      <c r="BD30798" s="50"/>
    </row>
    <row r="30799" spans="51:56" hidden="1" x14ac:dyDescent="0.25">
      <c r="AY30799" s="40"/>
      <c r="AZ30799" s="40"/>
      <c r="BA30799" s="40"/>
      <c r="BB30799" s="40"/>
      <c r="BC30799" s="40"/>
      <c r="BD30799" s="50"/>
    </row>
    <row r="30800" spans="51:56" hidden="1" x14ac:dyDescent="0.25">
      <c r="AY30800" s="40"/>
      <c r="AZ30800" s="40"/>
      <c r="BA30800" s="40"/>
      <c r="BB30800" s="40"/>
      <c r="BC30800" s="40"/>
      <c r="BD30800" s="50"/>
    </row>
    <row r="30801" spans="51:56" hidden="1" x14ac:dyDescent="0.25">
      <c r="AY30801" s="40"/>
      <c r="AZ30801" s="40"/>
      <c r="BA30801" s="40"/>
      <c r="BB30801" s="40"/>
      <c r="BC30801" s="40"/>
      <c r="BD30801" s="50"/>
    </row>
    <row r="30802" spans="51:56" hidden="1" x14ac:dyDescent="0.25">
      <c r="AY30802" s="40"/>
      <c r="AZ30802" s="40"/>
      <c r="BA30802" s="40"/>
      <c r="BB30802" s="40"/>
      <c r="BC30802" s="40"/>
      <c r="BD30802" s="50"/>
    </row>
    <row r="30803" spans="51:56" hidden="1" x14ac:dyDescent="0.25">
      <c r="AY30803" s="40"/>
      <c r="AZ30803" s="40"/>
      <c r="BA30803" s="40"/>
      <c r="BB30803" s="40"/>
      <c r="BC30803" s="40"/>
      <c r="BD30803" s="50"/>
    </row>
    <row r="30804" spans="51:56" hidden="1" x14ac:dyDescent="0.25">
      <c r="AY30804" s="40"/>
      <c r="AZ30804" s="40"/>
      <c r="BA30804" s="40"/>
      <c r="BB30804" s="40"/>
      <c r="BC30804" s="40"/>
      <c r="BD30804" s="50"/>
    </row>
    <row r="30805" spans="51:56" hidden="1" x14ac:dyDescent="0.25">
      <c r="AY30805" s="40"/>
      <c r="AZ30805" s="40"/>
      <c r="BA30805" s="40"/>
      <c r="BB30805" s="40"/>
      <c r="BC30805" s="40"/>
      <c r="BD30805" s="50"/>
    </row>
    <row r="30806" spans="51:56" hidden="1" x14ac:dyDescent="0.25">
      <c r="AY30806" s="40"/>
      <c r="AZ30806" s="40"/>
      <c r="BA30806" s="40"/>
      <c r="BB30806" s="40"/>
      <c r="BC30806" s="40"/>
      <c r="BD30806" s="50"/>
    </row>
    <row r="30807" spans="51:56" hidden="1" x14ac:dyDescent="0.25">
      <c r="AY30807" s="40"/>
      <c r="AZ30807" s="40"/>
      <c r="BA30807" s="40"/>
      <c r="BB30807" s="40"/>
      <c r="BC30807" s="40"/>
      <c r="BD30807" s="50"/>
    </row>
    <row r="30808" spans="51:56" hidden="1" x14ac:dyDescent="0.25">
      <c r="AY30808" s="40"/>
      <c r="AZ30808" s="40"/>
      <c r="BA30808" s="40"/>
      <c r="BB30808" s="40"/>
      <c r="BC30808" s="40"/>
      <c r="BD30808" s="50"/>
    </row>
    <row r="30809" spans="51:56" hidden="1" x14ac:dyDescent="0.25">
      <c r="AY30809" s="40"/>
      <c r="AZ30809" s="40"/>
      <c r="BA30809" s="40"/>
      <c r="BB30809" s="40"/>
      <c r="BC30809" s="40"/>
      <c r="BD30809" s="50"/>
    </row>
    <row r="30810" spans="51:56" hidden="1" x14ac:dyDescent="0.25">
      <c r="AY30810" s="40"/>
      <c r="AZ30810" s="40"/>
      <c r="BA30810" s="40"/>
      <c r="BB30810" s="40"/>
      <c r="BC30810" s="40"/>
      <c r="BD30810" s="50"/>
    </row>
    <row r="30811" spans="51:56" hidden="1" x14ac:dyDescent="0.25">
      <c r="AY30811" s="40"/>
      <c r="AZ30811" s="40"/>
      <c r="BA30811" s="40"/>
      <c r="BB30811" s="40"/>
      <c r="BC30811" s="40"/>
      <c r="BD30811" s="50"/>
    </row>
    <row r="30812" spans="51:56" hidden="1" x14ac:dyDescent="0.25">
      <c r="AY30812" s="40"/>
      <c r="AZ30812" s="40"/>
      <c r="BA30812" s="40"/>
      <c r="BB30812" s="40"/>
      <c r="BC30812" s="40"/>
      <c r="BD30812" s="50"/>
    </row>
    <row r="30813" spans="51:56" hidden="1" x14ac:dyDescent="0.25">
      <c r="AY30813" s="40"/>
      <c r="AZ30813" s="40"/>
      <c r="BA30813" s="40"/>
      <c r="BB30813" s="40"/>
      <c r="BC30813" s="40"/>
      <c r="BD30813" s="50"/>
    </row>
    <row r="30814" spans="51:56" hidden="1" x14ac:dyDescent="0.25">
      <c r="AY30814" s="40"/>
      <c r="AZ30814" s="40"/>
      <c r="BA30814" s="40"/>
      <c r="BB30814" s="40"/>
      <c r="BC30814" s="40"/>
      <c r="BD30814" s="50"/>
    </row>
    <row r="30815" spans="51:56" hidden="1" x14ac:dyDescent="0.25">
      <c r="AY30815" s="40"/>
      <c r="AZ30815" s="40"/>
      <c r="BA30815" s="40"/>
      <c r="BB30815" s="40"/>
      <c r="BC30815" s="40"/>
      <c r="BD30815" s="50"/>
    </row>
    <row r="30816" spans="51:56" hidden="1" x14ac:dyDescent="0.25">
      <c r="AY30816" s="40"/>
      <c r="AZ30816" s="40"/>
      <c r="BA30816" s="40"/>
      <c r="BB30816" s="40"/>
      <c r="BC30816" s="40"/>
      <c r="BD30816" s="50"/>
    </row>
    <row r="30817" spans="51:56" hidden="1" x14ac:dyDescent="0.25">
      <c r="AY30817" s="40"/>
      <c r="AZ30817" s="40"/>
      <c r="BA30817" s="40"/>
      <c r="BB30817" s="40"/>
      <c r="BC30817" s="40"/>
      <c r="BD30817" s="50"/>
    </row>
    <row r="30818" spans="51:56" hidden="1" x14ac:dyDescent="0.25">
      <c r="AY30818" s="40"/>
      <c r="AZ30818" s="40"/>
      <c r="BA30818" s="40"/>
      <c r="BB30818" s="40"/>
      <c r="BC30818" s="40"/>
      <c r="BD30818" s="50"/>
    </row>
    <row r="30819" spans="51:56" hidden="1" x14ac:dyDescent="0.25">
      <c r="AY30819" s="40"/>
      <c r="AZ30819" s="40"/>
      <c r="BA30819" s="40"/>
      <c r="BB30819" s="40"/>
      <c r="BC30819" s="40"/>
      <c r="BD30819" s="50"/>
    </row>
    <row r="30820" spans="51:56" hidden="1" x14ac:dyDescent="0.25">
      <c r="AY30820" s="40"/>
      <c r="AZ30820" s="40"/>
      <c r="BA30820" s="40"/>
      <c r="BB30820" s="40"/>
      <c r="BC30820" s="40"/>
      <c r="BD30820" s="50"/>
    </row>
    <row r="30821" spans="51:56" hidden="1" x14ac:dyDescent="0.25">
      <c r="AY30821" s="40"/>
      <c r="AZ30821" s="40"/>
      <c r="BA30821" s="40"/>
      <c r="BB30821" s="40"/>
      <c r="BC30821" s="40"/>
      <c r="BD30821" s="50"/>
    </row>
    <row r="30822" spans="51:56" hidden="1" x14ac:dyDescent="0.25">
      <c r="AY30822" s="40"/>
      <c r="AZ30822" s="40"/>
      <c r="BA30822" s="40"/>
      <c r="BB30822" s="40"/>
      <c r="BC30822" s="40"/>
      <c r="BD30822" s="50"/>
    </row>
    <row r="30823" spans="51:56" hidden="1" x14ac:dyDescent="0.25">
      <c r="AY30823" s="40"/>
      <c r="AZ30823" s="40"/>
      <c r="BA30823" s="40"/>
      <c r="BB30823" s="40"/>
      <c r="BC30823" s="40"/>
      <c r="BD30823" s="50"/>
    </row>
    <row r="30824" spans="51:56" hidden="1" x14ac:dyDescent="0.25">
      <c r="AY30824" s="40"/>
      <c r="AZ30824" s="40"/>
      <c r="BA30824" s="40"/>
      <c r="BB30824" s="40"/>
      <c r="BC30824" s="40"/>
      <c r="BD30824" s="50"/>
    </row>
    <row r="30825" spans="51:56" hidden="1" x14ac:dyDescent="0.25">
      <c r="AY30825" s="40"/>
      <c r="AZ30825" s="40"/>
      <c r="BA30825" s="40"/>
      <c r="BB30825" s="40"/>
      <c r="BC30825" s="40"/>
      <c r="BD30825" s="50"/>
    </row>
    <row r="30826" spans="51:56" hidden="1" x14ac:dyDescent="0.25">
      <c r="AY30826" s="40"/>
      <c r="AZ30826" s="40"/>
      <c r="BA30826" s="40"/>
      <c r="BB30826" s="40"/>
      <c r="BC30826" s="40"/>
      <c r="BD30826" s="50"/>
    </row>
    <row r="30827" spans="51:56" hidden="1" x14ac:dyDescent="0.25">
      <c r="AY30827" s="40"/>
      <c r="AZ30827" s="40"/>
      <c r="BA30827" s="40"/>
      <c r="BB30827" s="40"/>
      <c r="BC30827" s="40"/>
      <c r="BD30827" s="50"/>
    </row>
    <row r="30828" spans="51:56" hidden="1" x14ac:dyDescent="0.25">
      <c r="AY30828" s="40"/>
      <c r="AZ30828" s="40"/>
      <c r="BA30828" s="40"/>
      <c r="BB30828" s="40"/>
      <c r="BC30828" s="40"/>
      <c r="BD30828" s="50"/>
    </row>
    <row r="30829" spans="51:56" hidden="1" x14ac:dyDescent="0.25">
      <c r="AY30829" s="40"/>
      <c r="AZ30829" s="40"/>
      <c r="BA30829" s="40"/>
      <c r="BB30829" s="40"/>
      <c r="BC30829" s="40"/>
      <c r="BD30829" s="50"/>
    </row>
    <row r="30830" spans="51:56" hidden="1" x14ac:dyDescent="0.25">
      <c r="AY30830" s="40"/>
      <c r="AZ30830" s="40"/>
      <c r="BA30830" s="40"/>
      <c r="BB30830" s="40"/>
      <c r="BC30830" s="40"/>
      <c r="BD30830" s="50"/>
    </row>
    <row r="30831" spans="51:56" hidden="1" x14ac:dyDescent="0.25">
      <c r="AY30831" s="40"/>
      <c r="AZ30831" s="40"/>
      <c r="BA30831" s="40"/>
      <c r="BB30831" s="40"/>
      <c r="BC30831" s="40"/>
      <c r="BD30831" s="50"/>
    </row>
    <row r="30832" spans="51:56" hidden="1" x14ac:dyDescent="0.25">
      <c r="AY30832" s="40"/>
      <c r="AZ30832" s="40"/>
      <c r="BA30832" s="40"/>
      <c r="BB30832" s="40"/>
      <c r="BC30832" s="40"/>
      <c r="BD30832" s="50"/>
    </row>
    <row r="30833" spans="51:56" hidden="1" x14ac:dyDescent="0.25">
      <c r="AY30833" s="40"/>
      <c r="AZ30833" s="40"/>
      <c r="BA30833" s="40"/>
      <c r="BB30833" s="40"/>
      <c r="BC30833" s="40"/>
      <c r="BD30833" s="50"/>
    </row>
    <row r="30834" spans="51:56" hidden="1" x14ac:dyDescent="0.25">
      <c r="AY30834" s="40"/>
      <c r="AZ30834" s="40"/>
      <c r="BA30834" s="40"/>
      <c r="BB30834" s="40"/>
      <c r="BC30834" s="40"/>
      <c r="BD30834" s="50"/>
    </row>
    <row r="30835" spans="51:56" hidden="1" x14ac:dyDescent="0.25">
      <c r="AY30835" s="40"/>
      <c r="AZ30835" s="40"/>
      <c r="BA30835" s="40"/>
      <c r="BB30835" s="40"/>
      <c r="BC30835" s="40"/>
      <c r="BD30835" s="50"/>
    </row>
    <row r="30836" spans="51:56" hidden="1" x14ac:dyDescent="0.25">
      <c r="AY30836" s="40"/>
      <c r="AZ30836" s="40"/>
      <c r="BA30836" s="40"/>
      <c r="BB30836" s="40"/>
      <c r="BC30836" s="40"/>
      <c r="BD30836" s="50"/>
    </row>
    <row r="30837" spans="51:56" hidden="1" x14ac:dyDescent="0.25">
      <c r="AY30837" s="40"/>
      <c r="AZ30837" s="40"/>
      <c r="BA30837" s="40"/>
      <c r="BB30837" s="40"/>
      <c r="BC30837" s="40"/>
      <c r="BD30837" s="50"/>
    </row>
    <row r="30838" spans="51:56" hidden="1" x14ac:dyDescent="0.25">
      <c r="AY30838" s="40"/>
      <c r="AZ30838" s="40"/>
      <c r="BA30838" s="40"/>
      <c r="BB30838" s="40"/>
      <c r="BC30838" s="40"/>
      <c r="BD30838" s="50"/>
    </row>
    <row r="30839" spans="51:56" hidden="1" x14ac:dyDescent="0.25">
      <c r="AY30839" s="40"/>
      <c r="AZ30839" s="40"/>
      <c r="BA30839" s="40"/>
      <c r="BB30839" s="40"/>
      <c r="BC30839" s="40"/>
      <c r="BD30839" s="50"/>
    </row>
    <row r="30840" spans="51:56" hidden="1" x14ac:dyDescent="0.25">
      <c r="AY30840" s="40"/>
      <c r="AZ30840" s="40"/>
      <c r="BA30840" s="40"/>
      <c r="BB30840" s="40"/>
      <c r="BC30840" s="40"/>
      <c r="BD30840" s="50"/>
    </row>
    <row r="30841" spans="51:56" hidden="1" x14ac:dyDescent="0.25">
      <c r="AY30841" s="40"/>
      <c r="AZ30841" s="40"/>
      <c r="BA30841" s="40"/>
      <c r="BB30841" s="40"/>
      <c r="BC30841" s="40"/>
      <c r="BD30841" s="50"/>
    </row>
    <row r="30842" spans="51:56" hidden="1" x14ac:dyDescent="0.25">
      <c r="AY30842" s="40"/>
      <c r="AZ30842" s="40"/>
      <c r="BA30842" s="40"/>
      <c r="BB30842" s="40"/>
      <c r="BC30842" s="40"/>
      <c r="BD30842" s="50"/>
    </row>
    <row r="30843" spans="51:56" hidden="1" x14ac:dyDescent="0.25">
      <c r="AY30843" s="40"/>
      <c r="AZ30843" s="40"/>
      <c r="BA30843" s="40"/>
      <c r="BB30843" s="40"/>
      <c r="BC30843" s="40"/>
      <c r="BD30843" s="50"/>
    </row>
    <row r="30844" spans="51:56" hidden="1" x14ac:dyDescent="0.25">
      <c r="AY30844" s="40"/>
      <c r="AZ30844" s="40"/>
      <c r="BA30844" s="40"/>
      <c r="BB30844" s="40"/>
      <c r="BC30844" s="40"/>
      <c r="BD30844" s="50"/>
    </row>
    <row r="30845" spans="51:56" hidden="1" x14ac:dyDescent="0.25">
      <c r="AY30845" s="40"/>
      <c r="AZ30845" s="40"/>
      <c r="BA30845" s="40"/>
      <c r="BB30845" s="40"/>
      <c r="BC30845" s="40"/>
      <c r="BD30845" s="50"/>
    </row>
    <row r="30846" spans="51:56" hidden="1" x14ac:dyDescent="0.25">
      <c r="AY30846" s="40"/>
      <c r="AZ30846" s="40"/>
      <c r="BA30846" s="40"/>
      <c r="BB30846" s="40"/>
      <c r="BC30846" s="40"/>
      <c r="BD30846" s="50"/>
    </row>
    <row r="30847" spans="51:56" hidden="1" x14ac:dyDescent="0.25">
      <c r="AY30847" s="40"/>
      <c r="AZ30847" s="40"/>
      <c r="BA30847" s="40"/>
      <c r="BB30847" s="40"/>
      <c r="BC30847" s="40"/>
      <c r="BD30847" s="50"/>
    </row>
    <row r="30848" spans="51:56" hidden="1" x14ac:dyDescent="0.25">
      <c r="AY30848" s="40"/>
      <c r="AZ30848" s="40"/>
      <c r="BA30848" s="40"/>
      <c r="BB30848" s="40"/>
      <c r="BC30848" s="40"/>
      <c r="BD30848" s="50"/>
    </row>
    <row r="30849" spans="51:56" hidden="1" x14ac:dyDescent="0.25">
      <c r="AY30849" s="40"/>
      <c r="AZ30849" s="40"/>
      <c r="BA30849" s="40"/>
      <c r="BB30849" s="40"/>
      <c r="BC30849" s="40"/>
      <c r="BD30849" s="50"/>
    </row>
    <row r="30850" spans="51:56" hidden="1" x14ac:dyDescent="0.25">
      <c r="AY30850" s="40"/>
      <c r="AZ30850" s="40"/>
      <c r="BA30850" s="40"/>
      <c r="BB30850" s="40"/>
      <c r="BC30850" s="40"/>
      <c r="BD30850" s="50"/>
    </row>
    <row r="30851" spans="51:56" hidden="1" x14ac:dyDescent="0.25">
      <c r="AY30851" s="40"/>
      <c r="AZ30851" s="40"/>
      <c r="BA30851" s="40"/>
      <c r="BB30851" s="40"/>
      <c r="BC30851" s="40"/>
      <c r="BD30851" s="50"/>
    </row>
    <row r="30852" spans="51:56" hidden="1" x14ac:dyDescent="0.25">
      <c r="AY30852" s="40"/>
      <c r="AZ30852" s="40"/>
      <c r="BA30852" s="40"/>
      <c r="BB30852" s="40"/>
      <c r="BC30852" s="40"/>
      <c r="BD30852" s="50"/>
    </row>
    <row r="30853" spans="51:56" hidden="1" x14ac:dyDescent="0.25">
      <c r="AY30853" s="40"/>
      <c r="AZ30853" s="40"/>
      <c r="BA30853" s="40"/>
      <c r="BB30853" s="40"/>
      <c r="BC30853" s="40"/>
      <c r="BD30853" s="50"/>
    </row>
    <row r="30854" spans="51:56" hidden="1" x14ac:dyDescent="0.25">
      <c r="AY30854" s="40"/>
      <c r="AZ30854" s="40"/>
      <c r="BA30854" s="40"/>
      <c r="BB30854" s="40"/>
      <c r="BC30854" s="40"/>
      <c r="BD30854" s="50"/>
    </row>
    <row r="30855" spans="51:56" hidden="1" x14ac:dyDescent="0.25">
      <c r="AY30855" s="40"/>
      <c r="AZ30855" s="40"/>
      <c r="BA30855" s="40"/>
      <c r="BB30855" s="40"/>
      <c r="BC30855" s="40"/>
      <c r="BD30855" s="50"/>
    </row>
    <row r="30856" spans="51:56" hidden="1" x14ac:dyDescent="0.25">
      <c r="AY30856" s="40"/>
      <c r="AZ30856" s="40"/>
      <c r="BA30856" s="40"/>
      <c r="BB30856" s="40"/>
      <c r="BC30856" s="40"/>
      <c r="BD30856" s="50"/>
    </row>
    <row r="30857" spans="51:56" hidden="1" x14ac:dyDescent="0.25">
      <c r="AY30857" s="40"/>
      <c r="AZ30857" s="40"/>
      <c r="BA30857" s="40"/>
      <c r="BB30857" s="40"/>
      <c r="BC30857" s="40"/>
      <c r="BD30857" s="50"/>
    </row>
    <row r="30858" spans="51:56" hidden="1" x14ac:dyDescent="0.25">
      <c r="AY30858" s="40"/>
      <c r="AZ30858" s="40"/>
      <c r="BA30858" s="40"/>
      <c r="BB30858" s="40"/>
      <c r="BC30858" s="40"/>
      <c r="BD30858" s="50"/>
    </row>
    <row r="30859" spans="51:56" hidden="1" x14ac:dyDescent="0.25">
      <c r="AY30859" s="40"/>
      <c r="AZ30859" s="40"/>
      <c r="BA30859" s="40"/>
      <c r="BB30859" s="40"/>
      <c r="BC30859" s="40"/>
      <c r="BD30859" s="50"/>
    </row>
    <row r="30860" spans="51:56" hidden="1" x14ac:dyDescent="0.25">
      <c r="AY30860" s="40"/>
      <c r="AZ30860" s="40"/>
      <c r="BA30860" s="40"/>
      <c r="BB30860" s="40"/>
      <c r="BC30860" s="40"/>
      <c r="BD30860" s="50"/>
    </row>
    <row r="30861" spans="51:56" hidden="1" x14ac:dyDescent="0.25">
      <c r="AY30861" s="40"/>
      <c r="AZ30861" s="40"/>
      <c r="BA30861" s="40"/>
      <c r="BB30861" s="40"/>
      <c r="BC30861" s="40"/>
      <c r="BD30861" s="50"/>
    </row>
    <row r="30862" spans="51:56" hidden="1" x14ac:dyDescent="0.25">
      <c r="AY30862" s="40"/>
      <c r="AZ30862" s="40"/>
      <c r="BA30862" s="40"/>
      <c r="BB30862" s="40"/>
      <c r="BC30862" s="40"/>
      <c r="BD30862" s="50"/>
    </row>
    <row r="30863" spans="51:56" hidden="1" x14ac:dyDescent="0.25">
      <c r="AY30863" s="40"/>
      <c r="AZ30863" s="40"/>
      <c r="BA30863" s="40"/>
      <c r="BB30863" s="40"/>
      <c r="BC30863" s="40"/>
      <c r="BD30863" s="50"/>
    </row>
    <row r="30864" spans="51:56" hidden="1" x14ac:dyDescent="0.25">
      <c r="AY30864" s="40"/>
      <c r="AZ30864" s="40"/>
      <c r="BA30864" s="40"/>
      <c r="BB30864" s="40"/>
      <c r="BC30864" s="40"/>
      <c r="BD30864" s="50"/>
    </row>
    <row r="30865" spans="51:56" hidden="1" x14ac:dyDescent="0.25">
      <c r="AY30865" s="40"/>
      <c r="AZ30865" s="40"/>
      <c r="BA30865" s="40"/>
      <c r="BB30865" s="40"/>
      <c r="BC30865" s="40"/>
      <c r="BD30865" s="50"/>
    </row>
    <row r="30866" spans="51:56" hidden="1" x14ac:dyDescent="0.25">
      <c r="AY30866" s="40"/>
      <c r="AZ30866" s="40"/>
      <c r="BA30866" s="40"/>
      <c r="BB30866" s="40"/>
      <c r="BC30866" s="40"/>
      <c r="BD30866" s="50"/>
    </row>
    <row r="30867" spans="51:56" hidden="1" x14ac:dyDescent="0.25">
      <c r="AY30867" s="40"/>
      <c r="AZ30867" s="40"/>
      <c r="BA30867" s="40"/>
      <c r="BB30867" s="40"/>
      <c r="BC30867" s="40"/>
      <c r="BD30867" s="50"/>
    </row>
    <row r="30868" spans="51:56" hidden="1" x14ac:dyDescent="0.25">
      <c r="AY30868" s="40"/>
      <c r="AZ30868" s="40"/>
      <c r="BA30868" s="40"/>
      <c r="BB30868" s="40"/>
      <c r="BC30868" s="40"/>
      <c r="BD30868" s="50"/>
    </row>
    <row r="30869" spans="51:56" hidden="1" x14ac:dyDescent="0.25">
      <c r="AY30869" s="40"/>
      <c r="AZ30869" s="40"/>
      <c r="BA30869" s="40"/>
      <c r="BB30869" s="40"/>
      <c r="BC30869" s="40"/>
      <c r="BD30869" s="50"/>
    </row>
    <row r="30870" spans="51:56" hidden="1" x14ac:dyDescent="0.25">
      <c r="AY30870" s="40"/>
      <c r="AZ30870" s="40"/>
      <c r="BA30870" s="40"/>
      <c r="BB30870" s="40"/>
      <c r="BC30870" s="40"/>
      <c r="BD30870" s="50"/>
    </row>
    <row r="30871" spans="51:56" hidden="1" x14ac:dyDescent="0.25">
      <c r="AY30871" s="40"/>
      <c r="AZ30871" s="40"/>
      <c r="BA30871" s="40"/>
      <c r="BB30871" s="40"/>
      <c r="BC30871" s="40"/>
      <c r="BD30871" s="50"/>
    </row>
    <row r="30872" spans="51:56" hidden="1" x14ac:dyDescent="0.25">
      <c r="AY30872" s="40"/>
      <c r="AZ30872" s="40"/>
      <c r="BA30872" s="40"/>
      <c r="BB30872" s="40"/>
      <c r="BC30872" s="40"/>
      <c r="BD30872" s="50"/>
    </row>
    <row r="30873" spans="51:56" hidden="1" x14ac:dyDescent="0.25">
      <c r="AY30873" s="40"/>
      <c r="AZ30873" s="40"/>
      <c r="BA30873" s="40"/>
      <c r="BB30873" s="40"/>
      <c r="BC30873" s="40"/>
      <c r="BD30873" s="50"/>
    </row>
    <row r="30874" spans="51:56" hidden="1" x14ac:dyDescent="0.25">
      <c r="AY30874" s="40"/>
      <c r="AZ30874" s="40"/>
      <c r="BA30874" s="40"/>
      <c r="BB30874" s="40"/>
      <c r="BC30874" s="40"/>
      <c r="BD30874" s="50"/>
    </row>
    <row r="30875" spans="51:56" hidden="1" x14ac:dyDescent="0.25">
      <c r="AY30875" s="40"/>
      <c r="AZ30875" s="40"/>
      <c r="BA30875" s="40"/>
      <c r="BB30875" s="40"/>
      <c r="BC30875" s="40"/>
      <c r="BD30875" s="50"/>
    </row>
    <row r="30876" spans="51:56" hidden="1" x14ac:dyDescent="0.25">
      <c r="AY30876" s="40"/>
      <c r="AZ30876" s="40"/>
      <c r="BA30876" s="40"/>
      <c r="BB30876" s="40"/>
      <c r="BC30876" s="40"/>
      <c r="BD30876" s="50"/>
    </row>
    <row r="30877" spans="51:56" hidden="1" x14ac:dyDescent="0.25">
      <c r="AY30877" s="40"/>
      <c r="AZ30877" s="40"/>
      <c r="BA30877" s="40"/>
      <c r="BB30877" s="40"/>
      <c r="BC30877" s="40"/>
      <c r="BD30877" s="50"/>
    </row>
    <row r="30878" spans="51:56" hidden="1" x14ac:dyDescent="0.25">
      <c r="AY30878" s="40"/>
      <c r="AZ30878" s="40"/>
      <c r="BA30878" s="40"/>
      <c r="BB30878" s="40"/>
      <c r="BC30878" s="40"/>
      <c r="BD30878" s="50"/>
    </row>
    <row r="30879" spans="51:56" hidden="1" x14ac:dyDescent="0.25">
      <c r="AY30879" s="40"/>
      <c r="AZ30879" s="40"/>
      <c r="BA30879" s="40"/>
      <c r="BB30879" s="40"/>
      <c r="BC30879" s="40"/>
      <c r="BD30879" s="50"/>
    </row>
    <row r="30880" spans="51:56" hidden="1" x14ac:dyDescent="0.25">
      <c r="AY30880" s="40"/>
      <c r="AZ30880" s="40"/>
      <c r="BA30880" s="40"/>
      <c r="BB30880" s="40"/>
      <c r="BC30880" s="40"/>
      <c r="BD30880" s="50"/>
    </row>
    <row r="30881" spans="51:56" hidden="1" x14ac:dyDescent="0.25">
      <c r="AY30881" s="40"/>
      <c r="AZ30881" s="40"/>
      <c r="BA30881" s="40"/>
      <c r="BB30881" s="40"/>
      <c r="BC30881" s="40"/>
      <c r="BD30881" s="50"/>
    </row>
    <row r="30882" spans="51:56" hidden="1" x14ac:dyDescent="0.25">
      <c r="AY30882" s="40"/>
      <c r="AZ30882" s="40"/>
      <c r="BA30882" s="40"/>
      <c r="BB30882" s="40"/>
      <c r="BC30882" s="40"/>
      <c r="BD30882" s="50"/>
    </row>
    <row r="30883" spans="51:56" hidden="1" x14ac:dyDescent="0.25">
      <c r="AY30883" s="40"/>
      <c r="AZ30883" s="40"/>
      <c r="BA30883" s="40"/>
      <c r="BB30883" s="40"/>
      <c r="BC30883" s="40"/>
      <c r="BD30883" s="50"/>
    </row>
    <row r="30884" spans="51:56" hidden="1" x14ac:dyDescent="0.25">
      <c r="AY30884" s="40"/>
      <c r="AZ30884" s="40"/>
      <c r="BA30884" s="40"/>
      <c r="BB30884" s="40"/>
      <c r="BC30884" s="40"/>
      <c r="BD30884" s="50"/>
    </row>
    <row r="30885" spans="51:56" hidden="1" x14ac:dyDescent="0.25">
      <c r="AY30885" s="40"/>
      <c r="AZ30885" s="40"/>
      <c r="BA30885" s="40"/>
      <c r="BB30885" s="40"/>
      <c r="BC30885" s="40"/>
      <c r="BD30885" s="50"/>
    </row>
    <row r="30886" spans="51:56" hidden="1" x14ac:dyDescent="0.25">
      <c r="AY30886" s="40"/>
      <c r="AZ30886" s="40"/>
      <c r="BA30886" s="40"/>
      <c r="BB30886" s="40"/>
      <c r="BC30886" s="40"/>
      <c r="BD30886" s="50"/>
    </row>
    <row r="30887" spans="51:56" hidden="1" x14ac:dyDescent="0.25">
      <c r="AY30887" s="40"/>
      <c r="AZ30887" s="40"/>
      <c r="BA30887" s="40"/>
      <c r="BB30887" s="40"/>
      <c r="BC30887" s="40"/>
      <c r="BD30887" s="50"/>
    </row>
    <row r="30888" spans="51:56" hidden="1" x14ac:dyDescent="0.25">
      <c r="AY30888" s="40"/>
      <c r="AZ30888" s="40"/>
      <c r="BA30888" s="40"/>
      <c r="BB30888" s="40"/>
      <c r="BC30888" s="40"/>
      <c r="BD30888" s="50"/>
    </row>
    <row r="30889" spans="51:56" hidden="1" x14ac:dyDescent="0.25">
      <c r="AY30889" s="40"/>
      <c r="AZ30889" s="40"/>
      <c r="BA30889" s="40"/>
      <c r="BB30889" s="40"/>
      <c r="BC30889" s="40"/>
      <c r="BD30889" s="50"/>
    </row>
    <row r="30890" spans="51:56" hidden="1" x14ac:dyDescent="0.25">
      <c r="AY30890" s="40"/>
      <c r="AZ30890" s="40"/>
      <c r="BA30890" s="40"/>
      <c r="BB30890" s="40"/>
      <c r="BC30890" s="40"/>
      <c r="BD30890" s="50"/>
    </row>
    <row r="30891" spans="51:56" hidden="1" x14ac:dyDescent="0.25">
      <c r="AY30891" s="40"/>
      <c r="AZ30891" s="40"/>
      <c r="BA30891" s="40"/>
      <c r="BB30891" s="40"/>
      <c r="BC30891" s="40"/>
      <c r="BD30891" s="50"/>
    </row>
    <row r="30892" spans="51:56" hidden="1" x14ac:dyDescent="0.25">
      <c r="AY30892" s="40"/>
      <c r="AZ30892" s="40"/>
      <c r="BA30892" s="40"/>
      <c r="BB30892" s="40"/>
      <c r="BC30892" s="40"/>
      <c r="BD30892" s="50"/>
    </row>
    <row r="30893" spans="51:56" hidden="1" x14ac:dyDescent="0.25">
      <c r="AY30893" s="40"/>
      <c r="AZ30893" s="40"/>
      <c r="BA30893" s="40"/>
      <c r="BB30893" s="40"/>
      <c r="BC30893" s="40"/>
      <c r="BD30893" s="50"/>
    </row>
    <row r="30894" spans="51:56" hidden="1" x14ac:dyDescent="0.25">
      <c r="AY30894" s="40"/>
      <c r="AZ30894" s="40"/>
      <c r="BA30894" s="40"/>
      <c r="BB30894" s="40"/>
      <c r="BC30894" s="40"/>
      <c r="BD30894" s="50"/>
    </row>
    <row r="30895" spans="51:56" hidden="1" x14ac:dyDescent="0.25">
      <c r="AY30895" s="40"/>
      <c r="AZ30895" s="40"/>
      <c r="BA30895" s="40"/>
      <c r="BB30895" s="40"/>
      <c r="BC30895" s="40"/>
      <c r="BD30895" s="50"/>
    </row>
    <row r="30896" spans="51:56" hidden="1" x14ac:dyDescent="0.25">
      <c r="AY30896" s="40"/>
      <c r="AZ30896" s="40"/>
      <c r="BA30896" s="40"/>
      <c r="BB30896" s="40"/>
      <c r="BC30896" s="40"/>
      <c r="BD30896" s="50"/>
    </row>
    <row r="30897" spans="51:56" hidden="1" x14ac:dyDescent="0.25">
      <c r="AY30897" s="40"/>
      <c r="AZ30897" s="40"/>
      <c r="BA30897" s="40"/>
      <c r="BB30897" s="40"/>
      <c r="BC30897" s="40"/>
      <c r="BD30897" s="50"/>
    </row>
    <row r="30898" spans="51:56" hidden="1" x14ac:dyDescent="0.25">
      <c r="AY30898" s="40"/>
      <c r="AZ30898" s="40"/>
      <c r="BA30898" s="40"/>
      <c r="BB30898" s="40"/>
      <c r="BC30898" s="40"/>
      <c r="BD30898" s="50"/>
    </row>
    <row r="30899" spans="51:56" hidden="1" x14ac:dyDescent="0.25">
      <c r="AY30899" s="40"/>
      <c r="AZ30899" s="40"/>
      <c r="BA30899" s="40"/>
      <c r="BB30899" s="40"/>
      <c r="BC30899" s="40"/>
      <c r="BD30899" s="50"/>
    </row>
    <row r="30900" spans="51:56" hidden="1" x14ac:dyDescent="0.25">
      <c r="AY30900" s="40"/>
      <c r="AZ30900" s="40"/>
      <c r="BA30900" s="40"/>
      <c r="BB30900" s="40"/>
      <c r="BC30900" s="40"/>
      <c r="BD30900" s="50"/>
    </row>
    <row r="30901" spans="51:56" hidden="1" x14ac:dyDescent="0.25">
      <c r="AY30901" s="40"/>
      <c r="AZ30901" s="40"/>
      <c r="BA30901" s="40"/>
      <c r="BB30901" s="40"/>
      <c r="BC30901" s="40"/>
      <c r="BD30901" s="50"/>
    </row>
    <row r="30902" spans="51:56" hidden="1" x14ac:dyDescent="0.25">
      <c r="AY30902" s="40"/>
      <c r="AZ30902" s="40"/>
      <c r="BA30902" s="40"/>
      <c r="BB30902" s="40"/>
      <c r="BC30902" s="40"/>
      <c r="BD30902" s="50"/>
    </row>
    <row r="30903" spans="51:56" hidden="1" x14ac:dyDescent="0.25">
      <c r="AY30903" s="40"/>
      <c r="AZ30903" s="40"/>
      <c r="BA30903" s="40"/>
      <c r="BB30903" s="40"/>
      <c r="BC30903" s="40"/>
      <c r="BD30903" s="50"/>
    </row>
    <row r="30904" spans="51:56" hidden="1" x14ac:dyDescent="0.25">
      <c r="AY30904" s="40"/>
      <c r="AZ30904" s="40"/>
      <c r="BA30904" s="40"/>
      <c r="BB30904" s="40"/>
      <c r="BC30904" s="40"/>
      <c r="BD30904" s="50"/>
    </row>
    <row r="30905" spans="51:56" hidden="1" x14ac:dyDescent="0.25">
      <c r="AY30905" s="40"/>
      <c r="AZ30905" s="40"/>
      <c r="BA30905" s="40"/>
      <c r="BB30905" s="40"/>
      <c r="BC30905" s="40"/>
      <c r="BD30905" s="50"/>
    </row>
    <row r="30906" spans="51:56" hidden="1" x14ac:dyDescent="0.25">
      <c r="AY30906" s="40"/>
      <c r="AZ30906" s="40"/>
      <c r="BA30906" s="40"/>
      <c r="BB30906" s="40"/>
      <c r="BC30906" s="40"/>
      <c r="BD30906" s="50"/>
    </row>
    <row r="30907" spans="51:56" hidden="1" x14ac:dyDescent="0.25">
      <c r="AY30907" s="40"/>
      <c r="AZ30907" s="40"/>
      <c r="BA30907" s="40"/>
      <c r="BB30907" s="40"/>
      <c r="BC30907" s="40"/>
      <c r="BD30907" s="50"/>
    </row>
    <row r="30908" spans="51:56" hidden="1" x14ac:dyDescent="0.25">
      <c r="AY30908" s="40"/>
      <c r="AZ30908" s="40"/>
      <c r="BA30908" s="40"/>
      <c r="BB30908" s="40"/>
      <c r="BC30908" s="40"/>
      <c r="BD30908" s="50"/>
    </row>
    <row r="30909" spans="51:56" hidden="1" x14ac:dyDescent="0.25">
      <c r="AY30909" s="40"/>
      <c r="AZ30909" s="40"/>
      <c r="BA30909" s="40"/>
      <c r="BB30909" s="40"/>
      <c r="BC30909" s="40"/>
      <c r="BD30909" s="50"/>
    </row>
    <row r="30910" spans="51:56" hidden="1" x14ac:dyDescent="0.25">
      <c r="AY30910" s="40"/>
      <c r="AZ30910" s="40"/>
      <c r="BA30910" s="40"/>
      <c r="BB30910" s="40"/>
      <c r="BC30910" s="40"/>
      <c r="BD30910" s="50"/>
    </row>
    <row r="30911" spans="51:56" hidden="1" x14ac:dyDescent="0.25">
      <c r="AY30911" s="40"/>
      <c r="AZ30911" s="40"/>
      <c r="BA30911" s="40"/>
      <c r="BB30911" s="40"/>
      <c r="BC30911" s="40"/>
      <c r="BD30911" s="50"/>
    </row>
    <row r="30912" spans="51:56" hidden="1" x14ac:dyDescent="0.25">
      <c r="AY30912" s="40"/>
      <c r="AZ30912" s="40"/>
      <c r="BA30912" s="40"/>
      <c r="BB30912" s="40"/>
      <c r="BC30912" s="40"/>
      <c r="BD30912" s="50"/>
    </row>
    <row r="30913" spans="51:56" hidden="1" x14ac:dyDescent="0.25">
      <c r="AY30913" s="40"/>
      <c r="AZ30913" s="40"/>
      <c r="BA30913" s="40"/>
      <c r="BB30913" s="40"/>
      <c r="BC30913" s="40"/>
      <c r="BD30913" s="50"/>
    </row>
    <row r="30914" spans="51:56" hidden="1" x14ac:dyDescent="0.25">
      <c r="AY30914" s="40"/>
      <c r="AZ30914" s="40"/>
      <c r="BA30914" s="40"/>
      <c r="BB30914" s="40"/>
      <c r="BC30914" s="40"/>
      <c r="BD30914" s="50"/>
    </row>
    <row r="30915" spans="51:56" hidden="1" x14ac:dyDescent="0.25">
      <c r="AY30915" s="40"/>
      <c r="AZ30915" s="40"/>
      <c r="BA30915" s="40"/>
      <c r="BB30915" s="40"/>
      <c r="BC30915" s="40"/>
      <c r="BD30915" s="50"/>
    </row>
    <row r="30916" spans="51:56" hidden="1" x14ac:dyDescent="0.25">
      <c r="AY30916" s="40"/>
      <c r="AZ30916" s="40"/>
      <c r="BA30916" s="40"/>
      <c r="BB30916" s="40"/>
      <c r="BC30916" s="40"/>
      <c r="BD30916" s="50"/>
    </row>
    <row r="30917" spans="51:56" hidden="1" x14ac:dyDescent="0.25">
      <c r="AY30917" s="40"/>
      <c r="AZ30917" s="40"/>
      <c r="BA30917" s="40"/>
      <c r="BB30917" s="40"/>
      <c r="BC30917" s="40"/>
      <c r="BD30917" s="50"/>
    </row>
    <row r="30918" spans="51:56" hidden="1" x14ac:dyDescent="0.25">
      <c r="AY30918" s="40"/>
      <c r="AZ30918" s="40"/>
      <c r="BA30918" s="40"/>
      <c r="BB30918" s="40"/>
      <c r="BC30918" s="40"/>
      <c r="BD30918" s="50"/>
    </row>
    <row r="30919" spans="51:56" hidden="1" x14ac:dyDescent="0.25">
      <c r="AY30919" s="40"/>
      <c r="AZ30919" s="40"/>
      <c r="BA30919" s="40"/>
      <c r="BB30919" s="40"/>
      <c r="BC30919" s="40"/>
      <c r="BD30919" s="50"/>
    </row>
    <row r="30920" spans="51:56" hidden="1" x14ac:dyDescent="0.25">
      <c r="AY30920" s="40"/>
      <c r="AZ30920" s="40"/>
      <c r="BA30920" s="40"/>
      <c r="BB30920" s="40"/>
      <c r="BC30920" s="40"/>
      <c r="BD30920" s="50"/>
    </row>
    <row r="30921" spans="51:56" hidden="1" x14ac:dyDescent="0.25">
      <c r="AY30921" s="40"/>
      <c r="AZ30921" s="40"/>
      <c r="BA30921" s="40"/>
      <c r="BB30921" s="40"/>
      <c r="BC30921" s="40"/>
      <c r="BD30921" s="50"/>
    </row>
    <row r="30922" spans="51:56" hidden="1" x14ac:dyDescent="0.25">
      <c r="AY30922" s="40"/>
      <c r="AZ30922" s="40"/>
      <c r="BA30922" s="40"/>
      <c r="BB30922" s="40"/>
      <c r="BC30922" s="40"/>
      <c r="BD30922" s="50"/>
    </row>
    <row r="30923" spans="51:56" hidden="1" x14ac:dyDescent="0.25">
      <c r="AY30923" s="40"/>
      <c r="AZ30923" s="40"/>
      <c r="BA30923" s="40"/>
      <c r="BB30923" s="40"/>
      <c r="BC30923" s="40"/>
      <c r="BD30923" s="50"/>
    </row>
    <row r="30924" spans="51:56" hidden="1" x14ac:dyDescent="0.25">
      <c r="AY30924" s="40"/>
      <c r="AZ30924" s="40"/>
      <c r="BA30924" s="40"/>
      <c r="BB30924" s="40"/>
      <c r="BC30924" s="40"/>
      <c r="BD30924" s="50"/>
    </row>
    <row r="30925" spans="51:56" hidden="1" x14ac:dyDescent="0.25">
      <c r="AY30925" s="40"/>
      <c r="AZ30925" s="40"/>
      <c r="BA30925" s="40"/>
      <c r="BB30925" s="40"/>
      <c r="BC30925" s="40"/>
      <c r="BD30925" s="50"/>
    </row>
    <row r="30926" spans="51:56" hidden="1" x14ac:dyDescent="0.25">
      <c r="AY30926" s="40"/>
      <c r="AZ30926" s="40"/>
      <c r="BA30926" s="40"/>
      <c r="BB30926" s="40"/>
      <c r="BC30926" s="40"/>
      <c r="BD30926" s="50"/>
    </row>
    <row r="30927" spans="51:56" hidden="1" x14ac:dyDescent="0.25">
      <c r="AY30927" s="40"/>
      <c r="AZ30927" s="40"/>
      <c r="BA30927" s="40"/>
      <c r="BB30927" s="40"/>
      <c r="BC30927" s="40"/>
      <c r="BD30927" s="50"/>
    </row>
    <row r="30928" spans="51:56" hidden="1" x14ac:dyDescent="0.25">
      <c r="AY30928" s="40"/>
      <c r="AZ30928" s="40"/>
      <c r="BA30928" s="40"/>
      <c r="BB30928" s="40"/>
      <c r="BC30928" s="40"/>
      <c r="BD30928" s="50"/>
    </row>
    <row r="30929" spans="51:56" hidden="1" x14ac:dyDescent="0.25">
      <c r="AY30929" s="40"/>
      <c r="AZ30929" s="40"/>
      <c r="BA30929" s="40"/>
      <c r="BB30929" s="40"/>
      <c r="BC30929" s="40"/>
      <c r="BD30929" s="50"/>
    </row>
    <row r="30930" spans="51:56" hidden="1" x14ac:dyDescent="0.25">
      <c r="AY30930" s="40"/>
      <c r="AZ30930" s="40"/>
      <c r="BA30930" s="40"/>
      <c r="BB30930" s="40"/>
      <c r="BC30930" s="40"/>
      <c r="BD30930" s="50"/>
    </row>
    <row r="30931" spans="51:56" hidden="1" x14ac:dyDescent="0.25">
      <c r="AY30931" s="40"/>
      <c r="AZ30931" s="40"/>
      <c r="BA30931" s="40"/>
      <c r="BB30931" s="40"/>
      <c r="BC30931" s="40"/>
      <c r="BD30931" s="50"/>
    </row>
    <row r="30932" spans="51:56" hidden="1" x14ac:dyDescent="0.25">
      <c r="AY30932" s="40"/>
      <c r="AZ30932" s="40"/>
      <c r="BA30932" s="40"/>
      <c r="BB30932" s="40"/>
      <c r="BC30932" s="40"/>
      <c r="BD30932" s="50"/>
    </row>
    <row r="30933" spans="51:56" hidden="1" x14ac:dyDescent="0.25">
      <c r="AY30933" s="40"/>
      <c r="AZ30933" s="40"/>
      <c r="BA30933" s="40"/>
      <c r="BB30933" s="40"/>
      <c r="BC30933" s="40"/>
      <c r="BD30933" s="50"/>
    </row>
    <row r="30934" spans="51:56" hidden="1" x14ac:dyDescent="0.25">
      <c r="AY30934" s="40"/>
      <c r="AZ30934" s="40"/>
      <c r="BA30934" s="40"/>
      <c r="BB30934" s="40"/>
      <c r="BC30934" s="40"/>
      <c r="BD30934" s="50"/>
    </row>
    <row r="30935" spans="51:56" hidden="1" x14ac:dyDescent="0.25">
      <c r="AY30935" s="40"/>
      <c r="AZ30935" s="40"/>
      <c r="BA30935" s="40"/>
      <c r="BB30935" s="40"/>
      <c r="BC30935" s="40"/>
      <c r="BD30935" s="50"/>
    </row>
    <row r="30936" spans="51:56" hidden="1" x14ac:dyDescent="0.25">
      <c r="AY30936" s="40"/>
      <c r="AZ30936" s="40"/>
      <c r="BA30936" s="40"/>
      <c r="BB30936" s="40"/>
      <c r="BC30936" s="40"/>
      <c r="BD30936" s="50"/>
    </row>
    <row r="30937" spans="51:56" hidden="1" x14ac:dyDescent="0.25">
      <c r="AY30937" s="40"/>
      <c r="AZ30937" s="40"/>
      <c r="BA30937" s="40"/>
      <c r="BB30937" s="40"/>
      <c r="BC30937" s="40"/>
      <c r="BD30937" s="50"/>
    </row>
    <row r="30938" spans="51:56" hidden="1" x14ac:dyDescent="0.25">
      <c r="AY30938" s="40"/>
      <c r="AZ30938" s="40"/>
      <c r="BA30938" s="40"/>
      <c r="BB30938" s="40"/>
      <c r="BC30938" s="40"/>
      <c r="BD30938" s="50"/>
    </row>
    <row r="30939" spans="51:56" hidden="1" x14ac:dyDescent="0.25">
      <c r="AY30939" s="40"/>
      <c r="AZ30939" s="40"/>
      <c r="BA30939" s="40"/>
      <c r="BB30939" s="40"/>
      <c r="BC30939" s="40"/>
      <c r="BD30939" s="50"/>
    </row>
    <row r="30940" spans="51:56" hidden="1" x14ac:dyDescent="0.25">
      <c r="AY30940" s="40"/>
      <c r="AZ30940" s="40"/>
      <c r="BA30940" s="40"/>
      <c r="BB30940" s="40"/>
      <c r="BC30940" s="40"/>
      <c r="BD30940" s="50"/>
    </row>
    <row r="30941" spans="51:56" hidden="1" x14ac:dyDescent="0.25">
      <c r="AY30941" s="40"/>
      <c r="AZ30941" s="40"/>
      <c r="BA30941" s="40"/>
      <c r="BB30941" s="40"/>
      <c r="BC30941" s="40"/>
      <c r="BD30941" s="50"/>
    </row>
    <row r="30942" spans="51:56" hidden="1" x14ac:dyDescent="0.25">
      <c r="AY30942" s="40"/>
      <c r="AZ30942" s="40"/>
      <c r="BA30942" s="40"/>
      <c r="BB30942" s="40"/>
      <c r="BC30942" s="40"/>
      <c r="BD30942" s="50"/>
    </row>
    <row r="30943" spans="51:56" hidden="1" x14ac:dyDescent="0.25">
      <c r="AY30943" s="40"/>
      <c r="AZ30943" s="40"/>
      <c r="BA30943" s="40"/>
      <c r="BB30943" s="40"/>
      <c r="BC30943" s="40"/>
      <c r="BD30943" s="50"/>
    </row>
    <row r="30944" spans="51:56" hidden="1" x14ac:dyDescent="0.25">
      <c r="AY30944" s="40"/>
      <c r="AZ30944" s="40"/>
      <c r="BA30944" s="40"/>
      <c r="BB30944" s="40"/>
      <c r="BC30944" s="40"/>
      <c r="BD30944" s="50"/>
    </row>
    <row r="30945" spans="51:56" hidden="1" x14ac:dyDescent="0.25">
      <c r="AY30945" s="40"/>
      <c r="AZ30945" s="40"/>
      <c r="BA30945" s="40"/>
      <c r="BB30945" s="40"/>
      <c r="BC30945" s="40"/>
      <c r="BD30945" s="50"/>
    </row>
    <row r="30946" spans="51:56" hidden="1" x14ac:dyDescent="0.25">
      <c r="AY30946" s="40"/>
      <c r="AZ30946" s="40"/>
      <c r="BA30946" s="40"/>
      <c r="BB30946" s="40"/>
      <c r="BC30946" s="40"/>
      <c r="BD30946" s="50"/>
    </row>
    <row r="30947" spans="51:56" hidden="1" x14ac:dyDescent="0.25">
      <c r="AY30947" s="40"/>
      <c r="AZ30947" s="40"/>
      <c r="BA30947" s="40"/>
      <c r="BB30947" s="40"/>
      <c r="BC30947" s="40"/>
      <c r="BD30947" s="50"/>
    </row>
    <row r="30948" spans="51:56" hidden="1" x14ac:dyDescent="0.25">
      <c r="AY30948" s="40"/>
      <c r="AZ30948" s="40"/>
      <c r="BA30948" s="40"/>
      <c r="BB30948" s="40"/>
      <c r="BC30948" s="40"/>
      <c r="BD30948" s="50"/>
    </row>
    <row r="30949" spans="51:56" hidden="1" x14ac:dyDescent="0.25">
      <c r="AY30949" s="40"/>
      <c r="AZ30949" s="40"/>
      <c r="BA30949" s="40"/>
      <c r="BB30949" s="40"/>
      <c r="BC30949" s="40"/>
      <c r="BD30949" s="50"/>
    </row>
    <row r="30950" spans="51:56" hidden="1" x14ac:dyDescent="0.25">
      <c r="AY30950" s="40"/>
      <c r="AZ30950" s="40"/>
      <c r="BA30950" s="40"/>
      <c r="BB30950" s="40"/>
      <c r="BC30950" s="40"/>
      <c r="BD30950" s="50"/>
    </row>
    <row r="30951" spans="51:56" hidden="1" x14ac:dyDescent="0.25">
      <c r="AY30951" s="40"/>
      <c r="AZ30951" s="40"/>
      <c r="BA30951" s="40"/>
      <c r="BB30951" s="40"/>
      <c r="BC30951" s="40"/>
      <c r="BD30951" s="50"/>
    </row>
    <row r="30952" spans="51:56" hidden="1" x14ac:dyDescent="0.25">
      <c r="AY30952" s="40"/>
      <c r="AZ30952" s="40"/>
      <c r="BA30952" s="40"/>
      <c r="BB30952" s="40"/>
      <c r="BC30952" s="40"/>
      <c r="BD30952" s="50"/>
    </row>
    <row r="30953" spans="51:56" hidden="1" x14ac:dyDescent="0.25">
      <c r="AY30953" s="40"/>
      <c r="AZ30953" s="40"/>
      <c r="BA30953" s="40"/>
      <c r="BB30953" s="40"/>
      <c r="BC30953" s="40"/>
      <c r="BD30953" s="50"/>
    </row>
    <row r="30954" spans="51:56" hidden="1" x14ac:dyDescent="0.25">
      <c r="AY30954" s="40"/>
      <c r="AZ30954" s="40"/>
      <c r="BA30954" s="40"/>
      <c r="BB30954" s="40"/>
      <c r="BC30954" s="40"/>
      <c r="BD30954" s="50"/>
    </row>
    <row r="30955" spans="51:56" hidden="1" x14ac:dyDescent="0.25">
      <c r="AY30955" s="40"/>
      <c r="AZ30955" s="40"/>
      <c r="BA30955" s="40"/>
      <c r="BB30955" s="40"/>
      <c r="BC30955" s="40"/>
      <c r="BD30955" s="50"/>
    </row>
    <row r="30956" spans="51:56" hidden="1" x14ac:dyDescent="0.25">
      <c r="AY30956" s="40"/>
      <c r="AZ30956" s="40"/>
      <c r="BA30956" s="40"/>
      <c r="BB30956" s="40"/>
      <c r="BC30956" s="40"/>
      <c r="BD30956" s="50"/>
    </row>
    <row r="30957" spans="51:56" hidden="1" x14ac:dyDescent="0.25">
      <c r="AY30957" s="40"/>
      <c r="AZ30957" s="40"/>
      <c r="BA30957" s="40"/>
      <c r="BB30957" s="40"/>
      <c r="BC30957" s="40"/>
      <c r="BD30957" s="50"/>
    </row>
    <row r="30958" spans="51:56" hidden="1" x14ac:dyDescent="0.25">
      <c r="AY30958" s="40"/>
      <c r="AZ30958" s="40"/>
      <c r="BA30958" s="40"/>
      <c r="BB30958" s="40"/>
      <c r="BC30958" s="40"/>
      <c r="BD30958" s="50"/>
    </row>
    <row r="30959" spans="51:56" hidden="1" x14ac:dyDescent="0.25">
      <c r="AY30959" s="40"/>
      <c r="AZ30959" s="40"/>
      <c r="BA30959" s="40"/>
      <c r="BB30959" s="40"/>
      <c r="BC30959" s="40"/>
      <c r="BD30959" s="50"/>
    </row>
    <row r="30960" spans="51:56" hidden="1" x14ac:dyDescent="0.25">
      <c r="AY30960" s="40"/>
      <c r="AZ30960" s="40"/>
      <c r="BA30960" s="40"/>
      <c r="BB30960" s="40"/>
      <c r="BC30960" s="40"/>
      <c r="BD30960" s="50"/>
    </row>
    <row r="30961" spans="51:56" hidden="1" x14ac:dyDescent="0.25">
      <c r="AY30961" s="40"/>
      <c r="AZ30961" s="40"/>
      <c r="BA30961" s="40"/>
      <c r="BB30961" s="40"/>
      <c r="BC30961" s="40"/>
      <c r="BD30961" s="50"/>
    </row>
    <row r="30962" spans="51:56" hidden="1" x14ac:dyDescent="0.25">
      <c r="AY30962" s="40"/>
      <c r="AZ30962" s="40"/>
      <c r="BA30962" s="40"/>
      <c r="BB30962" s="40"/>
      <c r="BC30962" s="40"/>
      <c r="BD30962" s="50"/>
    </row>
    <row r="30963" spans="51:56" hidden="1" x14ac:dyDescent="0.25">
      <c r="AY30963" s="40"/>
      <c r="AZ30963" s="40"/>
      <c r="BA30963" s="40"/>
      <c r="BB30963" s="40"/>
      <c r="BC30963" s="40"/>
      <c r="BD30963" s="50"/>
    </row>
    <row r="30964" spans="51:56" hidden="1" x14ac:dyDescent="0.25">
      <c r="AY30964" s="40"/>
      <c r="AZ30964" s="40"/>
      <c r="BA30964" s="40"/>
      <c r="BB30964" s="40"/>
      <c r="BC30964" s="40"/>
      <c r="BD30964" s="50"/>
    </row>
    <row r="30965" spans="51:56" hidden="1" x14ac:dyDescent="0.25">
      <c r="AY30965" s="40"/>
      <c r="AZ30965" s="40"/>
      <c r="BA30965" s="40"/>
      <c r="BB30965" s="40"/>
      <c r="BC30965" s="40"/>
      <c r="BD30965" s="50"/>
    </row>
    <row r="30966" spans="51:56" hidden="1" x14ac:dyDescent="0.25">
      <c r="AY30966" s="40"/>
      <c r="AZ30966" s="40"/>
      <c r="BA30966" s="40"/>
      <c r="BB30966" s="40"/>
      <c r="BC30966" s="40"/>
      <c r="BD30966" s="50"/>
    </row>
    <row r="30967" spans="51:56" hidden="1" x14ac:dyDescent="0.25">
      <c r="AY30967" s="40"/>
      <c r="AZ30967" s="40"/>
      <c r="BA30967" s="40"/>
      <c r="BB30967" s="40"/>
      <c r="BC30967" s="40"/>
      <c r="BD30967" s="50"/>
    </row>
    <row r="30968" spans="51:56" hidden="1" x14ac:dyDescent="0.25">
      <c r="AY30968" s="40"/>
      <c r="AZ30968" s="40"/>
      <c r="BA30968" s="40"/>
      <c r="BB30968" s="40"/>
      <c r="BC30968" s="40"/>
      <c r="BD30968" s="50"/>
    </row>
    <row r="30969" spans="51:56" hidden="1" x14ac:dyDescent="0.25">
      <c r="AY30969" s="40"/>
      <c r="AZ30969" s="40"/>
      <c r="BA30969" s="40"/>
      <c r="BB30969" s="40"/>
      <c r="BC30969" s="40"/>
      <c r="BD30969" s="50"/>
    </row>
    <row r="30970" spans="51:56" hidden="1" x14ac:dyDescent="0.25">
      <c r="AY30970" s="40"/>
      <c r="AZ30970" s="40"/>
      <c r="BA30970" s="40"/>
      <c r="BB30970" s="40"/>
      <c r="BC30970" s="40"/>
      <c r="BD30970" s="50"/>
    </row>
    <row r="30971" spans="51:56" hidden="1" x14ac:dyDescent="0.25">
      <c r="AY30971" s="40"/>
      <c r="AZ30971" s="40"/>
      <c r="BA30971" s="40"/>
      <c r="BB30971" s="40"/>
      <c r="BC30971" s="40"/>
      <c r="BD30971" s="50"/>
    </row>
    <row r="30972" spans="51:56" hidden="1" x14ac:dyDescent="0.25">
      <c r="AY30972" s="40"/>
      <c r="AZ30972" s="40"/>
      <c r="BA30972" s="40"/>
      <c r="BB30972" s="40"/>
      <c r="BC30972" s="40"/>
      <c r="BD30972" s="50"/>
    </row>
    <row r="30973" spans="51:56" hidden="1" x14ac:dyDescent="0.25">
      <c r="AY30973" s="40"/>
      <c r="AZ30973" s="40"/>
      <c r="BA30973" s="40"/>
      <c r="BB30973" s="40"/>
      <c r="BC30973" s="40"/>
      <c r="BD30973" s="50"/>
    </row>
    <row r="30974" spans="51:56" hidden="1" x14ac:dyDescent="0.25">
      <c r="AY30974" s="40"/>
      <c r="AZ30974" s="40"/>
      <c r="BA30974" s="40"/>
      <c r="BB30974" s="40"/>
      <c r="BC30974" s="40"/>
      <c r="BD30974" s="50"/>
    </row>
    <row r="30975" spans="51:56" hidden="1" x14ac:dyDescent="0.25">
      <c r="AY30975" s="40"/>
      <c r="AZ30975" s="40"/>
      <c r="BA30975" s="40"/>
      <c r="BB30975" s="40"/>
      <c r="BC30975" s="40"/>
      <c r="BD30975" s="50"/>
    </row>
    <row r="30976" spans="51:56" hidden="1" x14ac:dyDescent="0.25">
      <c r="AY30976" s="40"/>
      <c r="AZ30976" s="40"/>
      <c r="BA30976" s="40"/>
      <c r="BB30976" s="40"/>
      <c r="BC30976" s="40"/>
      <c r="BD30976" s="50"/>
    </row>
    <row r="30977" spans="51:56" hidden="1" x14ac:dyDescent="0.25">
      <c r="AY30977" s="40"/>
      <c r="AZ30977" s="40"/>
      <c r="BA30977" s="40"/>
      <c r="BB30977" s="40"/>
      <c r="BC30977" s="40"/>
      <c r="BD30977" s="50"/>
    </row>
    <row r="30978" spans="51:56" hidden="1" x14ac:dyDescent="0.25">
      <c r="AY30978" s="40"/>
      <c r="AZ30978" s="40"/>
      <c r="BA30978" s="40"/>
      <c r="BB30978" s="40"/>
      <c r="BC30978" s="40"/>
      <c r="BD30978" s="50"/>
    </row>
    <row r="30979" spans="51:56" hidden="1" x14ac:dyDescent="0.25">
      <c r="AY30979" s="40"/>
      <c r="AZ30979" s="40"/>
      <c r="BA30979" s="40"/>
      <c r="BB30979" s="40"/>
      <c r="BC30979" s="40"/>
      <c r="BD30979" s="50"/>
    </row>
    <row r="30980" spans="51:56" hidden="1" x14ac:dyDescent="0.25">
      <c r="AY30980" s="40"/>
      <c r="AZ30980" s="40"/>
      <c r="BA30980" s="40"/>
      <c r="BB30980" s="40"/>
      <c r="BC30980" s="40"/>
      <c r="BD30980" s="50"/>
    </row>
    <row r="30981" spans="51:56" hidden="1" x14ac:dyDescent="0.25">
      <c r="AY30981" s="40"/>
      <c r="AZ30981" s="40"/>
      <c r="BA30981" s="40"/>
      <c r="BB30981" s="40"/>
      <c r="BC30981" s="40"/>
      <c r="BD30981" s="50"/>
    </row>
    <row r="30982" spans="51:56" hidden="1" x14ac:dyDescent="0.25">
      <c r="AY30982" s="40"/>
      <c r="AZ30982" s="40"/>
      <c r="BA30982" s="40"/>
      <c r="BB30982" s="40"/>
      <c r="BC30982" s="40"/>
      <c r="BD30982" s="50"/>
    </row>
    <row r="30983" spans="51:56" hidden="1" x14ac:dyDescent="0.25">
      <c r="AY30983" s="40"/>
      <c r="AZ30983" s="40"/>
      <c r="BA30983" s="40"/>
      <c r="BB30983" s="40"/>
      <c r="BC30983" s="40"/>
      <c r="BD30983" s="50"/>
    </row>
    <row r="30984" spans="51:56" hidden="1" x14ac:dyDescent="0.25">
      <c r="AY30984" s="40"/>
      <c r="AZ30984" s="40"/>
      <c r="BA30984" s="40"/>
      <c r="BB30984" s="40"/>
      <c r="BC30984" s="40"/>
      <c r="BD30984" s="50"/>
    </row>
    <row r="30985" spans="51:56" hidden="1" x14ac:dyDescent="0.25">
      <c r="AY30985" s="40"/>
      <c r="AZ30985" s="40"/>
      <c r="BA30985" s="40"/>
      <c r="BB30985" s="40"/>
      <c r="BC30985" s="40"/>
      <c r="BD30985" s="50"/>
    </row>
    <row r="30986" spans="51:56" hidden="1" x14ac:dyDescent="0.25">
      <c r="AY30986" s="40"/>
      <c r="AZ30986" s="40"/>
      <c r="BA30986" s="40"/>
      <c r="BB30986" s="40"/>
      <c r="BC30986" s="40"/>
      <c r="BD30986" s="50"/>
    </row>
    <row r="30987" spans="51:56" hidden="1" x14ac:dyDescent="0.25">
      <c r="AY30987" s="40"/>
      <c r="AZ30987" s="40"/>
      <c r="BA30987" s="40"/>
      <c r="BB30987" s="40"/>
      <c r="BC30987" s="40"/>
      <c r="BD30987" s="50"/>
    </row>
    <row r="30988" spans="51:56" hidden="1" x14ac:dyDescent="0.25">
      <c r="AY30988" s="40"/>
      <c r="AZ30988" s="40"/>
      <c r="BA30988" s="40"/>
      <c r="BB30988" s="40"/>
      <c r="BC30988" s="40"/>
      <c r="BD30988" s="50"/>
    </row>
    <row r="30989" spans="51:56" hidden="1" x14ac:dyDescent="0.25">
      <c r="AY30989" s="40"/>
      <c r="AZ30989" s="40"/>
      <c r="BA30989" s="40"/>
      <c r="BB30989" s="40"/>
      <c r="BC30989" s="40"/>
      <c r="BD30989" s="50"/>
    </row>
    <row r="30990" spans="51:56" hidden="1" x14ac:dyDescent="0.25">
      <c r="AY30990" s="40"/>
      <c r="AZ30990" s="40"/>
      <c r="BA30990" s="40"/>
      <c r="BB30990" s="40"/>
      <c r="BC30990" s="40"/>
      <c r="BD30990" s="50"/>
    </row>
    <row r="30991" spans="51:56" hidden="1" x14ac:dyDescent="0.25">
      <c r="AY30991" s="40"/>
      <c r="AZ30991" s="40"/>
      <c r="BA30991" s="40"/>
      <c r="BB30991" s="40"/>
      <c r="BC30991" s="40"/>
      <c r="BD30991" s="50"/>
    </row>
    <row r="30992" spans="51:56" hidden="1" x14ac:dyDescent="0.25">
      <c r="AY30992" s="40"/>
      <c r="AZ30992" s="40"/>
      <c r="BA30992" s="40"/>
      <c r="BB30992" s="40"/>
      <c r="BC30992" s="40"/>
      <c r="BD30992" s="50"/>
    </row>
    <row r="30993" spans="51:56" hidden="1" x14ac:dyDescent="0.25">
      <c r="AY30993" s="40"/>
      <c r="AZ30993" s="40"/>
      <c r="BA30993" s="40"/>
      <c r="BB30993" s="40"/>
      <c r="BC30993" s="40"/>
      <c r="BD30993" s="50"/>
    </row>
    <row r="30994" spans="51:56" hidden="1" x14ac:dyDescent="0.25">
      <c r="AY30994" s="40"/>
      <c r="AZ30994" s="40"/>
      <c r="BA30994" s="40"/>
      <c r="BB30994" s="40"/>
      <c r="BC30994" s="40"/>
      <c r="BD30994" s="50"/>
    </row>
    <row r="30995" spans="51:56" hidden="1" x14ac:dyDescent="0.25">
      <c r="AY30995" s="40"/>
      <c r="AZ30995" s="40"/>
      <c r="BA30995" s="40"/>
      <c r="BB30995" s="40"/>
      <c r="BC30995" s="40"/>
      <c r="BD30995" s="50"/>
    </row>
    <row r="30996" spans="51:56" hidden="1" x14ac:dyDescent="0.25">
      <c r="AY30996" s="40"/>
      <c r="AZ30996" s="40"/>
      <c r="BA30996" s="40"/>
      <c r="BB30996" s="40"/>
      <c r="BC30996" s="40"/>
      <c r="BD30996" s="50"/>
    </row>
    <row r="30997" spans="51:56" hidden="1" x14ac:dyDescent="0.25">
      <c r="AY30997" s="40"/>
      <c r="AZ30997" s="40"/>
      <c r="BA30997" s="40"/>
      <c r="BB30997" s="40"/>
      <c r="BC30997" s="40"/>
      <c r="BD30997" s="50"/>
    </row>
    <row r="30998" spans="51:56" hidden="1" x14ac:dyDescent="0.25">
      <c r="AY30998" s="40"/>
      <c r="AZ30998" s="40"/>
      <c r="BA30998" s="40"/>
      <c r="BB30998" s="40"/>
      <c r="BC30998" s="40"/>
      <c r="BD30998" s="50"/>
    </row>
    <row r="30999" spans="51:56" hidden="1" x14ac:dyDescent="0.25">
      <c r="AY30999" s="40"/>
      <c r="AZ30999" s="40"/>
      <c r="BA30999" s="40"/>
      <c r="BB30999" s="40"/>
      <c r="BC30999" s="40"/>
      <c r="BD30999" s="50"/>
    </row>
    <row r="31000" spans="51:56" hidden="1" x14ac:dyDescent="0.25">
      <c r="AY31000" s="40"/>
      <c r="AZ31000" s="40"/>
      <c r="BA31000" s="40"/>
      <c r="BB31000" s="40"/>
      <c r="BC31000" s="40"/>
      <c r="BD31000" s="50"/>
    </row>
    <row r="31001" spans="51:56" hidden="1" x14ac:dyDescent="0.25">
      <c r="AY31001" s="40"/>
      <c r="AZ31001" s="40"/>
      <c r="BA31001" s="40"/>
      <c r="BB31001" s="40"/>
      <c r="BC31001" s="40"/>
      <c r="BD31001" s="50"/>
    </row>
    <row r="31002" spans="51:56" hidden="1" x14ac:dyDescent="0.25">
      <c r="AY31002" s="40"/>
      <c r="AZ31002" s="40"/>
      <c r="BA31002" s="40"/>
      <c r="BB31002" s="40"/>
      <c r="BC31002" s="40"/>
      <c r="BD31002" s="50"/>
    </row>
    <row r="31003" spans="51:56" hidden="1" x14ac:dyDescent="0.25">
      <c r="AY31003" s="40"/>
      <c r="AZ31003" s="40"/>
      <c r="BA31003" s="40"/>
      <c r="BB31003" s="40"/>
      <c r="BC31003" s="40"/>
      <c r="BD31003" s="50"/>
    </row>
    <row r="31004" spans="51:56" hidden="1" x14ac:dyDescent="0.25">
      <c r="AY31004" s="40"/>
      <c r="AZ31004" s="40"/>
      <c r="BA31004" s="40"/>
      <c r="BB31004" s="40"/>
      <c r="BC31004" s="40"/>
      <c r="BD31004" s="50"/>
    </row>
    <row r="31005" spans="51:56" hidden="1" x14ac:dyDescent="0.25">
      <c r="AY31005" s="40"/>
      <c r="AZ31005" s="40"/>
      <c r="BA31005" s="40"/>
      <c r="BB31005" s="40"/>
      <c r="BC31005" s="40"/>
      <c r="BD31005" s="50"/>
    </row>
    <row r="31006" spans="51:56" hidden="1" x14ac:dyDescent="0.25">
      <c r="AY31006" s="40"/>
      <c r="AZ31006" s="40"/>
      <c r="BA31006" s="40"/>
      <c r="BB31006" s="40"/>
      <c r="BC31006" s="40"/>
      <c r="BD31006" s="50"/>
    </row>
    <row r="31007" spans="51:56" hidden="1" x14ac:dyDescent="0.25">
      <c r="AY31007" s="40"/>
      <c r="AZ31007" s="40"/>
      <c r="BA31007" s="40"/>
      <c r="BB31007" s="40"/>
      <c r="BC31007" s="40"/>
      <c r="BD31007" s="50"/>
    </row>
    <row r="31008" spans="51:56" hidden="1" x14ac:dyDescent="0.25">
      <c r="AY31008" s="40"/>
      <c r="AZ31008" s="40"/>
      <c r="BA31008" s="40"/>
      <c r="BB31008" s="40"/>
      <c r="BC31008" s="40"/>
      <c r="BD31008" s="50"/>
    </row>
    <row r="31009" spans="51:56" hidden="1" x14ac:dyDescent="0.25">
      <c r="AY31009" s="40"/>
      <c r="AZ31009" s="40"/>
      <c r="BA31009" s="40"/>
      <c r="BB31009" s="40"/>
      <c r="BC31009" s="40"/>
      <c r="BD31009" s="50"/>
    </row>
    <row r="31010" spans="51:56" hidden="1" x14ac:dyDescent="0.25">
      <c r="AY31010" s="40"/>
      <c r="AZ31010" s="40"/>
      <c r="BA31010" s="40"/>
      <c r="BB31010" s="40"/>
      <c r="BC31010" s="40"/>
      <c r="BD31010" s="50"/>
    </row>
    <row r="31011" spans="51:56" hidden="1" x14ac:dyDescent="0.25">
      <c r="AY31011" s="40"/>
      <c r="AZ31011" s="40"/>
      <c r="BA31011" s="40"/>
      <c r="BB31011" s="40"/>
      <c r="BC31011" s="40"/>
      <c r="BD31011" s="50"/>
    </row>
    <row r="31012" spans="51:56" hidden="1" x14ac:dyDescent="0.25">
      <c r="AY31012" s="40"/>
      <c r="AZ31012" s="40"/>
      <c r="BA31012" s="40"/>
      <c r="BB31012" s="40"/>
      <c r="BC31012" s="40"/>
      <c r="BD31012" s="50"/>
    </row>
    <row r="31013" spans="51:56" hidden="1" x14ac:dyDescent="0.25">
      <c r="AY31013" s="40"/>
      <c r="AZ31013" s="40"/>
      <c r="BA31013" s="40"/>
      <c r="BB31013" s="40"/>
      <c r="BC31013" s="40"/>
      <c r="BD31013" s="50"/>
    </row>
    <row r="31014" spans="51:56" hidden="1" x14ac:dyDescent="0.25">
      <c r="AY31014" s="40"/>
      <c r="AZ31014" s="40"/>
      <c r="BA31014" s="40"/>
      <c r="BB31014" s="40"/>
      <c r="BC31014" s="40"/>
      <c r="BD31014" s="50"/>
    </row>
    <row r="31015" spans="51:56" hidden="1" x14ac:dyDescent="0.25">
      <c r="AY31015" s="40"/>
      <c r="AZ31015" s="40"/>
      <c r="BA31015" s="40"/>
      <c r="BB31015" s="40"/>
      <c r="BC31015" s="40"/>
      <c r="BD31015" s="50"/>
    </row>
    <row r="31016" spans="51:56" hidden="1" x14ac:dyDescent="0.25">
      <c r="AY31016" s="40"/>
      <c r="AZ31016" s="40"/>
      <c r="BA31016" s="40"/>
      <c r="BB31016" s="40"/>
      <c r="BC31016" s="40"/>
      <c r="BD31016" s="50"/>
    </row>
    <row r="31017" spans="51:56" hidden="1" x14ac:dyDescent="0.25">
      <c r="AY31017" s="40"/>
      <c r="AZ31017" s="40"/>
      <c r="BA31017" s="40"/>
      <c r="BB31017" s="40"/>
      <c r="BC31017" s="40"/>
      <c r="BD31017" s="50"/>
    </row>
    <row r="31018" spans="51:56" hidden="1" x14ac:dyDescent="0.25">
      <c r="AY31018" s="40"/>
      <c r="AZ31018" s="40"/>
      <c r="BA31018" s="40"/>
      <c r="BB31018" s="40"/>
      <c r="BC31018" s="40"/>
      <c r="BD31018" s="50"/>
    </row>
    <row r="31019" spans="51:56" hidden="1" x14ac:dyDescent="0.25">
      <c r="AY31019" s="40"/>
      <c r="AZ31019" s="40"/>
      <c r="BA31019" s="40"/>
      <c r="BB31019" s="40"/>
      <c r="BC31019" s="40"/>
      <c r="BD31019" s="50"/>
    </row>
    <row r="31020" spans="51:56" hidden="1" x14ac:dyDescent="0.25">
      <c r="AY31020" s="40"/>
      <c r="AZ31020" s="40"/>
      <c r="BA31020" s="40"/>
      <c r="BB31020" s="40"/>
      <c r="BC31020" s="40"/>
      <c r="BD31020" s="50"/>
    </row>
    <row r="31021" spans="51:56" hidden="1" x14ac:dyDescent="0.25">
      <c r="AY31021" s="40"/>
      <c r="AZ31021" s="40"/>
      <c r="BA31021" s="40"/>
      <c r="BB31021" s="40"/>
      <c r="BC31021" s="40"/>
      <c r="BD31021" s="50"/>
    </row>
    <row r="31022" spans="51:56" hidden="1" x14ac:dyDescent="0.25">
      <c r="AY31022" s="40"/>
      <c r="AZ31022" s="40"/>
      <c r="BA31022" s="40"/>
      <c r="BB31022" s="40"/>
      <c r="BC31022" s="40"/>
      <c r="BD31022" s="50"/>
    </row>
    <row r="31023" spans="51:56" hidden="1" x14ac:dyDescent="0.25">
      <c r="AY31023" s="40"/>
      <c r="AZ31023" s="40"/>
      <c r="BA31023" s="40"/>
      <c r="BB31023" s="40"/>
      <c r="BC31023" s="40"/>
      <c r="BD31023" s="50"/>
    </row>
    <row r="31024" spans="51:56" hidden="1" x14ac:dyDescent="0.25">
      <c r="AY31024" s="40"/>
      <c r="AZ31024" s="40"/>
      <c r="BA31024" s="40"/>
      <c r="BB31024" s="40"/>
      <c r="BC31024" s="40"/>
      <c r="BD31024" s="50"/>
    </row>
    <row r="31025" spans="51:56" hidden="1" x14ac:dyDescent="0.25">
      <c r="AY31025" s="40"/>
      <c r="AZ31025" s="40"/>
      <c r="BA31025" s="40"/>
      <c r="BB31025" s="40"/>
      <c r="BC31025" s="40"/>
      <c r="BD31025" s="50"/>
    </row>
    <row r="31026" spans="51:56" hidden="1" x14ac:dyDescent="0.25">
      <c r="AY31026" s="40"/>
      <c r="AZ31026" s="40"/>
      <c r="BA31026" s="40"/>
      <c r="BB31026" s="40"/>
      <c r="BC31026" s="40"/>
      <c r="BD31026" s="50"/>
    </row>
    <row r="31027" spans="51:56" hidden="1" x14ac:dyDescent="0.25">
      <c r="AY31027" s="40"/>
      <c r="AZ31027" s="40"/>
      <c r="BA31027" s="40"/>
      <c r="BB31027" s="40"/>
      <c r="BC31027" s="40"/>
      <c r="BD31027" s="50"/>
    </row>
    <row r="31028" spans="51:56" hidden="1" x14ac:dyDescent="0.25">
      <c r="AY31028" s="40"/>
      <c r="AZ31028" s="40"/>
      <c r="BA31028" s="40"/>
      <c r="BB31028" s="40"/>
      <c r="BC31028" s="40"/>
      <c r="BD31028" s="50"/>
    </row>
    <row r="31029" spans="51:56" hidden="1" x14ac:dyDescent="0.25">
      <c r="AY31029" s="40"/>
      <c r="AZ31029" s="40"/>
      <c r="BA31029" s="40"/>
      <c r="BB31029" s="40"/>
      <c r="BC31029" s="40"/>
      <c r="BD31029" s="50"/>
    </row>
    <row r="31030" spans="51:56" hidden="1" x14ac:dyDescent="0.25">
      <c r="AY31030" s="40"/>
      <c r="AZ31030" s="40"/>
      <c r="BA31030" s="40"/>
      <c r="BB31030" s="40"/>
      <c r="BC31030" s="40"/>
      <c r="BD31030" s="50"/>
    </row>
    <row r="31031" spans="51:56" hidden="1" x14ac:dyDescent="0.25">
      <c r="AY31031" s="40"/>
      <c r="AZ31031" s="40"/>
      <c r="BA31031" s="40"/>
      <c r="BB31031" s="40"/>
      <c r="BC31031" s="40"/>
      <c r="BD31031" s="50"/>
    </row>
    <row r="31032" spans="51:56" hidden="1" x14ac:dyDescent="0.25">
      <c r="AY31032" s="40"/>
      <c r="AZ31032" s="40"/>
      <c r="BA31032" s="40"/>
      <c r="BB31032" s="40"/>
      <c r="BC31032" s="40"/>
      <c r="BD31032" s="50"/>
    </row>
    <row r="31033" spans="51:56" hidden="1" x14ac:dyDescent="0.25">
      <c r="AY31033" s="40"/>
      <c r="AZ31033" s="40"/>
      <c r="BA31033" s="40"/>
      <c r="BB31033" s="40"/>
      <c r="BC31033" s="40"/>
      <c r="BD31033" s="50"/>
    </row>
    <row r="31034" spans="51:56" hidden="1" x14ac:dyDescent="0.25">
      <c r="AY31034" s="40"/>
      <c r="AZ31034" s="40"/>
      <c r="BA31034" s="40"/>
      <c r="BB31034" s="40"/>
      <c r="BC31034" s="40"/>
      <c r="BD31034" s="50"/>
    </row>
    <row r="31035" spans="51:56" hidden="1" x14ac:dyDescent="0.25">
      <c r="AY31035" s="40"/>
      <c r="AZ31035" s="40"/>
      <c r="BA31035" s="40"/>
      <c r="BB31035" s="40"/>
      <c r="BC31035" s="40"/>
      <c r="BD31035" s="50"/>
    </row>
    <row r="31036" spans="51:56" hidden="1" x14ac:dyDescent="0.25">
      <c r="AY31036" s="40"/>
      <c r="AZ31036" s="40"/>
      <c r="BA31036" s="40"/>
      <c r="BB31036" s="40"/>
      <c r="BC31036" s="40"/>
      <c r="BD31036" s="50"/>
    </row>
    <row r="31037" spans="51:56" hidden="1" x14ac:dyDescent="0.25">
      <c r="AY31037" s="40"/>
      <c r="AZ31037" s="40"/>
      <c r="BA31037" s="40"/>
      <c r="BB31037" s="40"/>
      <c r="BC31037" s="40"/>
      <c r="BD31037" s="50"/>
    </row>
    <row r="31038" spans="51:56" hidden="1" x14ac:dyDescent="0.25">
      <c r="AY31038" s="40"/>
      <c r="AZ31038" s="40"/>
      <c r="BA31038" s="40"/>
      <c r="BB31038" s="40"/>
      <c r="BC31038" s="40"/>
      <c r="BD31038" s="50"/>
    </row>
    <row r="31039" spans="51:56" hidden="1" x14ac:dyDescent="0.25">
      <c r="AY31039" s="40"/>
      <c r="AZ31039" s="40"/>
      <c r="BA31039" s="40"/>
      <c r="BB31039" s="40"/>
      <c r="BC31039" s="40"/>
      <c r="BD31039" s="50"/>
    </row>
    <row r="31040" spans="51:56" hidden="1" x14ac:dyDescent="0.25">
      <c r="AY31040" s="40"/>
      <c r="AZ31040" s="40"/>
      <c r="BA31040" s="40"/>
      <c r="BB31040" s="40"/>
      <c r="BC31040" s="40"/>
      <c r="BD31040" s="50"/>
    </row>
    <row r="31041" spans="51:56" hidden="1" x14ac:dyDescent="0.25">
      <c r="AY31041" s="40"/>
      <c r="AZ31041" s="40"/>
      <c r="BA31041" s="40"/>
      <c r="BB31041" s="40"/>
      <c r="BC31041" s="40"/>
      <c r="BD31041" s="50"/>
    </row>
    <row r="31042" spans="51:56" hidden="1" x14ac:dyDescent="0.25">
      <c r="AY31042" s="40"/>
      <c r="AZ31042" s="40"/>
      <c r="BA31042" s="40"/>
      <c r="BB31042" s="40"/>
      <c r="BC31042" s="40"/>
      <c r="BD31042" s="50"/>
    </row>
    <row r="31043" spans="51:56" hidden="1" x14ac:dyDescent="0.25">
      <c r="AY31043" s="40"/>
      <c r="AZ31043" s="40"/>
      <c r="BA31043" s="40"/>
      <c r="BB31043" s="40"/>
      <c r="BC31043" s="40"/>
      <c r="BD31043" s="50"/>
    </row>
    <row r="31044" spans="51:56" hidden="1" x14ac:dyDescent="0.25">
      <c r="AY31044" s="40"/>
      <c r="AZ31044" s="40"/>
      <c r="BA31044" s="40"/>
      <c r="BB31044" s="40"/>
      <c r="BC31044" s="40"/>
      <c r="BD31044" s="50"/>
    </row>
    <row r="31045" spans="51:56" hidden="1" x14ac:dyDescent="0.25">
      <c r="AY31045" s="40"/>
      <c r="AZ31045" s="40"/>
      <c r="BA31045" s="40"/>
      <c r="BB31045" s="40"/>
      <c r="BC31045" s="40"/>
      <c r="BD31045" s="50"/>
    </row>
    <row r="31046" spans="51:56" hidden="1" x14ac:dyDescent="0.25">
      <c r="AY31046" s="40"/>
      <c r="AZ31046" s="40"/>
      <c r="BA31046" s="40"/>
      <c r="BB31046" s="40"/>
      <c r="BC31046" s="40"/>
      <c r="BD31046" s="50"/>
    </row>
    <row r="31047" spans="51:56" hidden="1" x14ac:dyDescent="0.25">
      <c r="AY31047" s="40"/>
      <c r="AZ31047" s="40"/>
      <c r="BA31047" s="40"/>
      <c r="BB31047" s="40"/>
      <c r="BC31047" s="40"/>
      <c r="BD31047" s="50"/>
    </row>
    <row r="31048" spans="51:56" hidden="1" x14ac:dyDescent="0.25">
      <c r="AY31048" s="40"/>
      <c r="AZ31048" s="40"/>
      <c r="BA31048" s="40"/>
      <c r="BB31048" s="40"/>
      <c r="BC31048" s="40"/>
      <c r="BD31048" s="50"/>
    </row>
    <row r="31049" spans="51:56" hidden="1" x14ac:dyDescent="0.25">
      <c r="AY31049" s="40"/>
      <c r="AZ31049" s="40"/>
      <c r="BA31049" s="40"/>
      <c r="BB31049" s="40"/>
      <c r="BC31049" s="40"/>
      <c r="BD31049" s="50"/>
    </row>
    <row r="31050" spans="51:56" hidden="1" x14ac:dyDescent="0.25">
      <c r="AY31050" s="40"/>
      <c r="AZ31050" s="40"/>
      <c r="BA31050" s="40"/>
      <c r="BB31050" s="40"/>
      <c r="BC31050" s="40"/>
      <c r="BD31050" s="50"/>
    </row>
    <row r="31051" spans="51:56" hidden="1" x14ac:dyDescent="0.25">
      <c r="AY31051" s="40"/>
      <c r="AZ31051" s="40"/>
      <c r="BA31051" s="40"/>
      <c r="BB31051" s="40"/>
      <c r="BC31051" s="40"/>
      <c r="BD31051" s="50"/>
    </row>
    <row r="31052" spans="51:56" hidden="1" x14ac:dyDescent="0.25">
      <c r="AY31052" s="40"/>
      <c r="AZ31052" s="40"/>
      <c r="BA31052" s="40"/>
      <c r="BB31052" s="40"/>
      <c r="BC31052" s="40"/>
      <c r="BD31052" s="50"/>
    </row>
    <row r="31053" spans="51:56" hidden="1" x14ac:dyDescent="0.25">
      <c r="AY31053" s="40"/>
      <c r="AZ31053" s="40"/>
      <c r="BA31053" s="40"/>
      <c r="BB31053" s="40"/>
      <c r="BC31053" s="40"/>
      <c r="BD31053" s="50"/>
    </row>
    <row r="31054" spans="51:56" hidden="1" x14ac:dyDescent="0.25">
      <c r="AY31054" s="40"/>
      <c r="AZ31054" s="40"/>
      <c r="BA31054" s="40"/>
      <c r="BB31054" s="40"/>
      <c r="BC31054" s="40"/>
      <c r="BD31054" s="50"/>
    </row>
    <row r="31055" spans="51:56" hidden="1" x14ac:dyDescent="0.25">
      <c r="AY31055" s="40"/>
      <c r="AZ31055" s="40"/>
      <c r="BA31055" s="40"/>
      <c r="BB31055" s="40"/>
      <c r="BC31055" s="40"/>
      <c r="BD31055" s="50"/>
    </row>
    <row r="31056" spans="51:56" hidden="1" x14ac:dyDescent="0.25">
      <c r="AY31056" s="40"/>
      <c r="AZ31056" s="40"/>
      <c r="BA31056" s="40"/>
      <c r="BB31056" s="40"/>
      <c r="BC31056" s="40"/>
      <c r="BD31056" s="50"/>
    </row>
    <row r="31057" spans="51:56" hidden="1" x14ac:dyDescent="0.25">
      <c r="AY31057" s="40"/>
      <c r="AZ31057" s="40"/>
      <c r="BA31057" s="40"/>
      <c r="BB31057" s="40"/>
      <c r="BC31057" s="40"/>
      <c r="BD31057" s="50"/>
    </row>
    <row r="31058" spans="51:56" hidden="1" x14ac:dyDescent="0.25">
      <c r="AY31058" s="40"/>
      <c r="AZ31058" s="40"/>
      <c r="BA31058" s="40"/>
      <c r="BB31058" s="40"/>
      <c r="BC31058" s="40"/>
      <c r="BD31058" s="50"/>
    </row>
    <row r="31059" spans="51:56" hidden="1" x14ac:dyDescent="0.25">
      <c r="AY31059" s="40"/>
      <c r="AZ31059" s="40"/>
      <c r="BA31059" s="40"/>
      <c r="BB31059" s="40"/>
      <c r="BC31059" s="40"/>
      <c r="BD31059" s="50"/>
    </row>
    <row r="31060" spans="51:56" hidden="1" x14ac:dyDescent="0.25">
      <c r="AY31060" s="40"/>
      <c r="AZ31060" s="40"/>
      <c r="BA31060" s="40"/>
      <c r="BB31060" s="40"/>
      <c r="BC31060" s="40"/>
      <c r="BD31060" s="50"/>
    </row>
    <row r="31061" spans="51:56" hidden="1" x14ac:dyDescent="0.25">
      <c r="AY31061" s="40"/>
      <c r="AZ31061" s="40"/>
      <c r="BA31061" s="40"/>
      <c r="BB31061" s="40"/>
      <c r="BC31061" s="40"/>
      <c r="BD31061" s="50"/>
    </row>
    <row r="31062" spans="51:56" hidden="1" x14ac:dyDescent="0.25">
      <c r="AY31062" s="40"/>
      <c r="AZ31062" s="40"/>
      <c r="BA31062" s="40"/>
      <c r="BB31062" s="40"/>
      <c r="BC31062" s="40"/>
      <c r="BD31062" s="50"/>
    </row>
    <row r="31063" spans="51:56" hidden="1" x14ac:dyDescent="0.25">
      <c r="AY31063" s="40"/>
      <c r="AZ31063" s="40"/>
      <c r="BA31063" s="40"/>
      <c r="BB31063" s="40"/>
      <c r="BC31063" s="40"/>
      <c r="BD31063" s="50"/>
    </row>
    <row r="31064" spans="51:56" hidden="1" x14ac:dyDescent="0.25">
      <c r="AY31064" s="40"/>
      <c r="AZ31064" s="40"/>
      <c r="BA31064" s="40"/>
      <c r="BB31064" s="40"/>
      <c r="BC31064" s="40"/>
      <c r="BD31064" s="50"/>
    </row>
    <row r="31065" spans="51:56" hidden="1" x14ac:dyDescent="0.25">
      <c r="AY31065" s="40"/>
      <c r="AZ31065" s="40"/>
      <c r="BA31065" s="40"/>
      <c r="BB31065" s="40"/>
      <c r="BC31065" s="40"/>
      <c r="BD31065" s="50"/>
    </row>
    <row r="31066" spans="51:56" hidden="1" x14ac:dyDescent="0.25">
      <c r="AY31066" s="40"/>
      <c r="AZ31066" s="40"/>
      <c r="BA31066" s="40"/>
      <c r="BB31066" s="40"/>
      <c r="BC31066" s="40"/>
      <c r="BD31066" s="50"/>
    </row>
    <row r="31067" spans="51:56" hidden="1" x14ac:dyDescent="0.25">
      <c r="AY31067" s="40"/>
      <c r="AZ31067" s="40"/>
      <c r="BA31067" s="40"/>
      <c r="BB31067" s="40"/>
      <c r="BC31067" s="40"/>
      <c r="BD31067" s="50"/>
    </row>
    <row r="31068" spans="51:56" hidden="1" x14ac:dyDescent="0.25">
      <c r="AY31068" s="40"/>
      <c r="AZ31068" s="40"/>
      <c r="BA31068" s="40"/>
      <c r="BB31068" s="40"/>
      <c r="BC31068" s="40"/>
      <c r="BD31068" s="50"/>
    </row>
    <row r="31069" spans="51:56" hidden="1" x14ac:dyDescent="0.25">
      <c r="AY31069" s="40"/>
      <c r="AZ31069" s="40"/>
      <c r="BA31069" s="40"/>
      <c r="BB31069" s="40"/>
      <c r="BC31069" s="40"/>
      <c r="BD31069" s="50"/>
    </row>
    <row r="31070" spans="51:56" hidden="1" x14ac:dyDescent="0.25">
      <c r="AY31070" s="40"/>
      <c r="AZ31070" s="40"/>
      <c r="BA31070" s="40"/>
      <c r="BB31070" s="40"/>
      <c r="BC31070" s="40"/>
      <c r="BD31070" s="50"/>
    </row>
    <row r="31071" spans="51:56" hidden="1" x14ac:dyDescent="0.25">
      <c r="AY31071" s="40"/>
      <c r="AZ31071" s="40"/>
      <c r="BA31071" s="40"/>
      <c r="BB31071" s="40"/>
      <c r="BC31071" s="40"/>
      <c r="BD31071" s="50"/>
    </row>
    <row r="31072" spans="51:56" hidden="1" x14ac:dyDescent="0.25">
      <c r="AY31072" s="40"/>
      <c r="AZ31072" s="40"/>
      <c r="BA31072" s="40"/>
      <c r="BB31072" s="40"/>
      <c r="BC31072" s="40"/>
      <c r="BD31072" s="50"/>
    </row>
    <row r="31073" spans="51:56" hidden="1" x14ac:dyDescent="0.25">
      <c r="AY31073" s="40"/>
      <c r="AZ31073" s="40"/>
      <c r="BA31073" s="40"/>
      <c r="BB31073" s="40"/>
      <c r="BC31073" s="40"/>
      <c r="BD31073" s="50"/>
    </row>
    <row r="31074" spans="51:56" hidden="1" x14ac:dyDescent="0.25">
      <c r="AY31074" s="40"/>
      <c r="AZ31074" s="40"/>
      <c r="BA31074" s="40"/>
      <c r="BB31074" s="40"/>
      <c r="BC31074" s="40"/>
      <c r="BD31074" s="50"/>
    </row>
    <row r="31075" spans="51:56" hidden="1" x14ac:dyDescent="0.25">
      <c r="AY31075" s="40"/>
      <c r="AZ31075" s="40"/>
      <c r="BA31075" s="40"/>
      <c r="BB31075" s="40"/>
      <c r="BC31075" s="40"/>
      <c r="BD31075" s="50"/>
    </row>
    <row r="31076" spans="51:56" hidden="1" x14ac:dyDescent="0.25">
      <c r="AY31076" s="40"/>
      <c r="AZ31076" s="40"/>
      <c r="BA31076" s="40"/>
      <c r="BB31076" s="40"/>
      <c r="BC31076" s="40"/>
      <c r="BD31076" s="50"/>
    </row>
    <row r="31077" spans="51:56" hidden="1" x14ac:dyDescent="0.25">
      <c r="AY31077" s="40"/>
      <c r="AZ31077" s="40"/>
      <c r="BA31077" s="40"/>
      <c r="BB31077" s="40"/>
      <c r="BC31077" s="40"/>
      <c r="BD31077" s="50"/>
    </row>
    <row r="31078" spans="51:56" hidden="1" x14ac:dyDescent="0.25">
      <c r="AY31078" s="40"/>
      <c r="AZ31078" s="40"/>
      <c r="BA31078" s="40"/>
      <c r="BB31078" s="40"/>
      <c r="BC31078" s="40"/>
      <c r="BD31078" s="50"/>
    </row>
    <row r="31079" spans="51:56" hidden="1" x14ac:dyDescent="0.25">
      <c r="AY31079" s="40"/>
      <c r="AZ31079" s="40"/>
      <c r="BA31079" s="40"/>
      <c r="BB31079" s="40"/>
      <c r="BC31079" s="40"/>
      <c r="BD31079" s="50"/>
    </row>
    <row r="31080" spans="51:56" hidden="1" x14ac:dyDescent="0.25">
      <c r="AY31080" s="40"/>
      <c r="AZ31080" s="40"/>
      <c r="BA31080" s="40"/>
      <c r="BB31080" s="40"/>
      <c r="BC31080" s="40"/>
      <c r="BD31080" s="50"/>
    </row>
    <row r="31081" spans="51:56" hidden="1" x14ac:dyDescent="0.25">
      <c r="AY31081" s="40"/>
      <c r="AZ31081" s="40"/>
      <c r="BA31081" s="40"/>
      <c r="BB31081" s="40"/>
      <c r="BC31081" s="40"/>
      <c r="BD31081" s="50"/>
    </row>
    <row r="31082" spans="51:56" hidden="1" x14ac:dyDescent="0.25">
      <c r="AY31082" s="40"/>
      <c r="AZ31082" s="40"/>
      <c r="BA31082" s="40"/>
      <c r="BB31082" s="40"/>
      <c r="BC31082" s="40"/>
      <c r="BD31082" s="50"/>
    </row>
    <row r="31083" spans="51:56" hidden="1" x14ac:dyDescent="0.25">
      <c r="AY31083" s="40"/>
      <c r="AZ31083" s="40"/>
      <c r="BA31083" s="40"/>
      <c r="BB31083" s="40"/>
      <c r="BC31083" s="40"/>
      <c r="BD31083" s="50"/>
    </row>
    <row r="31084" spans="51:56" hidden="1" x14ac:dyDescent="0.25">
      <c r="AY31084" s="40"/>
      <c r="AZ31084" s="40"/>
      <c r="BA31084" s="40"/>
      <c r="BB31084" s="40"/>
      <c r="BC31084" s="40"/>
      <c r="BD31084" s="50"/>
    </row>
    <row r="31085" spans="51:56" hidden="1" x14ac:dyDescent="0.25">
      <c r="AY31085" s="40"/>
      <c r="AZ31085" s="40"/>
      <c r="BA31085" s="40"/>
      <c r="BB31085" s="40"/>
      <c r="BC31085" s="40"/>
      <c r="BD31085" s="50"/>
    </row>
    <row r="31086" spans="51:56" hidden="1" x14ac:dyDescent="0.25">
      <c r="AY31086" s="40"/>
      <c r="AZ31086" s="40"/>
      <c r="BA31086" s="40"/>
      <c r="BB31086" s="40"/>
      <c r="BC31086" s="40"/>
      <c r="BD31086" s="50"/>
    </row>
    <row r="31087" spans="51:56" hidden="1" x14ac:dyDescent="0.25">
      <c r="AY31087" s="40"/>
      <c r="AZ31087" s="40"/>
      <c r="BA31087" s="40"/>
      <c r="BB31087" s="40"/>
      <c r="BC31087" s="40"/>
      <c r="BD31087" s="50"/>
    </row>
    <row r="31088" spans="51:56" hidden="1" x14ac:dyDescent="0.25">
      <c r="AY31088" s="40"/>
      <c r="AZ31088" s="40"/>
      <c r="BA31088" s="40"/>
      <c r="BB31088" s="40"/>
      <c r="BC31088" s="40"/>
      <c r="BD31088" s="50"/>
    </row>
    <row r="31089" spans="51:56" hidden="1" x14ac:dyDescent="0.25">
      <c r="AY31089" s="40"/>
      <c r="AZ31089" s="40"/>
      <c r="BA31089" s="40"/>
      <c r="BB31089" s="40"/>
      <c r="BC31089" s="40"/>
      <c r="BD31089" s="50"/>
    </row>
    <row r="31090" spans="51:56" hidden="1" x14ac:dyDescent="0.25">
      <c r="AY31090" s="40"/>
      <c r="AZ31090" s="40"/>
      <c r="BA31090" s="40"/>
      <c r="BB31090" s="40"/>
      <c r="BC31090" s="40"/>
      <c r="BD31090" s="50"/>
    </row>
    <row r="31091" spans="51:56" hidden="1" x14ac:dyDescent="0.25">
      <c r="AY31091" s="40"/>
      <c r="AZ31091" s="40"/>
      <c r="BA31091" s="40"/>
      <c r="BB31091" s="40"/>
      <c r="BC31091" s="40"/>
      <c r="BD31091" s="50"/>
    </row>
    <row r="31092" spans="51:56" hidden="1" x14ac:dyDescent="0.25">
      <c r="AY31092" s="40"/>
      <c r="AZ31092" s="40"/>
      <c r="BA31092" s="40"/>
      <c r="BB31092" s="40"/>
      <c r="BC31092" s="40"/>
      <c r="BD31092" s="50"/>
    </row>
    <row r="31093" spans="51:56" hidden="1" x14ac:dyDescent="0.25">
      <c r="AY31093" s="40"/>
      <c r="AZ31093" s="40"/>
      <c r="BA31093" s="40"/>
      <c r="BB31093" s="40"/>
      <c r="BC31093" s="40"/>
      <c r="BD31093" s="50"/>
    </row>
    <row r="31094" spans="51:56" hidden="1" x14ac:dyDescent="0.25">
      <c r="AY31094" s="40"/>
      <c r="AZ31094" s="40"/>
      <c r="BA31094" s="40"/>
      <c r="BB31094" s="40"/>
      <c r="BC31094" s="40"/>
      <c r="BD31094" s="50"/>
    </row>
    <row r="31095" spans="51:56" hidden="1" x14ac:dyDescent="0.25">
      <c r="AY31095" s="40"/>
      <c r="AZ31095" s="40"/>
      <c r="BA31095" s="40"/>
      <c r="BB31095" s="40"/>
      <c r="BC31095" s="40"/>
      <c r="BD31095" s="50"/>
    </row>
    <row r="31096" spans="51:56" hidden="1" x14ac:dyDescent="0.25">
      <c r="AY31096" s="40"/>
      <c r="AZ31096" s="40"/>
      <c r="BA31096" s="40"/>
      <c r="BB31096" s="40"/>
      <c r="BC31096" s="40"/>
      <c r="BD31096" s="50"/>
    </row>
    <row r="31097" spans="51:56" hidden="1" x14ac:dyDescent="0.25">
      <c r="AY31097" s="40"/>
      <c r="AZ31097" s="40"/>
      <c r="BA31097" s="40"/>
      <c r="BB31097" s="40"/>
      <c r="BC31097" s="40"/>
      <c r="BD31097" s="50"/>
    </row>
    <row r="31098" spans="51:56" hidden="1" x14ac:dyDescent="0.25">
      <c r="AY31098" s="40"/>
      <c r="AZ31098" s="40"/>
      <c r="BA31098" s="40"/>
      <c r="BB31098" s="40"/>
      <c r="BC31098" s="40"/>
      <c r="BD31098" s="50"/>
    </row>
    <row r="31099" spans="51:56" hidden="1" x14ac:dyDescent="0.25">
      <c r="AY31099" s="40"/>
      <c r="AZ31099" s="40"/>
      <c r="BA31099" s="40"/>
      <c r="BB31099" s="40"/>
      <c r="BC31099" s="40"/>
      <c r="BD31099" s="50"/>
    </row>
    <row r="31100" spans="51:56" hidden="1" x14ac:dyDescent="0.25">
      <c r="AY31100" s="40"/>
      <c r="AZ31100" s="40"/>
      <c r="BA31100" s="40"/>
      <c r="BB31100" s="40"/>
      <c r="BC31100" s="40"/>
      <c r="BD31100" s="50"/>
    </row>
    <row r="31101" spans="51:56" hidden="1" x14ac:dyDescent="0.25">
      <c r="AY31101" s="40"/>
      <c r="AZ31101" s="40"/>
      <c r="BA31101" s="40"/>
      <c r="BB31101" s="40"/>
      <c r="BC31101" s="40"/>
      <c r="BD31101" s="50"/>
    </row>
    <row r="31102" spans="51:56" hidden="1" x14ac:dyDescent="0.25">
      <c r="AY31102" s="40"/>
      <c r="AZ31102" s="40"/>
      <c r="BA31102" s="40"/>
      <c r="BB31102" s="40"/>
      <c r="BC31102" s="40"/>
      <c r="BD31102" s="50"/>
    </row>
    <row r="31103" spans="51:56" hidden="1" x14ac:dyDescent="0.25">
      <c r="AY31103" s="40"/>
      <c r="AZ31103" s="40"/>
      <c r="BA31103" s="40"/>
      <c r="BB31103" s="40"/>
      <c r="BC31103" s="40"/>
      <c r="BD31103" s="50"/>
    </row>
    <row r="31104" spans="51:56" hidden="1" x14ac:dyDescent="0.25">
      <c r="AY31104" s="40"/>
      <c r="AZ31104" s="40"/>
      <c r="BA31104" s="40"/>
      <c r="BB31104" s="40"/>
      <c r="BC31104" s="40"/>
      <c r="BD31104" s="50"/>
    </row>
    <row r="31105" spans="51:56" hidden="1" x14ac:dyDescent="0.25">
      <c r="AY31105" s="40"/>
      <c r="AZ31105" s="40"/>
      <c r="BA31105" s="40"/>
      <c r="BB31105" s="40"/>
      <c r="BC31105" s="40"/>
      <c r="BD31105" s="50"/>
    </row>
    <row r="31106" spans="51:56" hidden="1" x14ac:dyDescent="0.25">
      <c r="AY31106" s="40"/>
      <c r="AZ31106" s="40"/>
      <c r="BA31106" s="40"/>
      <c r="BB31106" s="40"/>
      <c r="BC31106" s="40"/>
      <c r="BD31106" s="50"/>
    </row>
    <row r="31107" spans="51:56" hidden="1" x14ac:dyDescent="0.25">
      <c r="AY31107" s="40"/>
      <c r="AZ31107" s="40"/>
      <c r="BA31107" s="40"/>
      <c r="BB31107" s="40"/>
      <c r="BC31107" s="40"/>
      <c r="BD31107" s="50"/>
    </row>
    <row r="31108" spans="51:56" hidden="1" x14ac:dyDescent="0.25">
      <c r="AY31108" s="40"/>
      <c r="AZ31108" s="40"/>
      <c r="BA31108" s="40"/>
      <c r="BB31108" s="40"/>
      <c r="BC31108" s="40"/>
      <c r="BD31108" s="50"/>
    </row>
    <row r="31109" spans="51:56" hidden="1" x14ac:dyDescent="0.25">
      <c r="AY31109" s="40"/>
      <c r="AZ31109" s="40"/>
      <c r="BA31109" s="40"/>
      <c r="BB31109" s="40"/>
      <c r="BC31109" s="40"/>
      <c r="BD31109" s="50"/>
    </row>
    <row r="31110" spans="51:56" hidden="1" x14ac:dyDescent="0.25">
      <c r="AY31110" s="40"/>
      <c r="AZ31110" s="40"/>
      <c r="BA31110" s="40"/>
      <c r="BB31110" s="40"/>
      <c r="BC31110" s="40"/>
      <c r="BD31110" s="50"/>
    </row>
    <row r="31111" spans="51:56" hidden="1" x14ac:dyDescent="0.25">
      <c r="AY31111" s="40"/>
      <c r="AZ31111" s="40"/>
      <c r="BA31111" s="40"/>
      <c r="BB31111" s="40"/>
      <c r="BC31111" s="40"/>
      <c r="BD31111" s="50"/>
    </row>
    <row r="31112" spans="51:56" hidden="1" x14ac:dyDescent="0.25">
      <c r="AY31112" s="40"/>
      <c r="AZ31112" s="40"/>
      <c r="BA31112" s="40"/>
      <c r="BB31112" s="40"/>
      <c r="BC31112" s="40"/>
      <c r="BD31112" s="50"/>
    </row>
    <row r="31113" spans="51:56" hidden="1" x14ac:dyDescent="0.25">
      <c r="AY31113" s="40"/>
      <c r="AZ31113" s="40"/>
      <c r="BA31113" s="40"/>
      <c r="BB31113" s="40"/>
      <c r="BC31113" s="40"/>
      <c r="BD31113" s="50"/>
    </row>
    <row r="31114" spans="51:56" hidden="1" x14ac:dyDescent="0.25">
      <c r="AY31114" s="40"/>
      <c r="AZ31114" s="40"/>
      <c r="BA31114" s="40"/>
      <c r="BB31114" s="40"/>
      <c r="BC31114" s="40"/>
      <c r="BD31114" s="50"/>
    </row>
    <row r="31115" spans="51:56" hidden="1" x14ac:dyDescent="0.25">
      <c r="AY31115" s="40"/>
      <c r="AZ31115" s="40"/>
      <c r="BA31115" s="40"/>
      <c r="BB31115" s="40"/>
      <c r="BC31115" s="40"/>
      <c r="BD31115" s="50"/>
    </row>
    <row r="31116" spans="51:56" hidden="1" x14ac:dyDescent="0.25">
      <c r="AY31116" s="40"/>
      <c r="AZ31116" s="40"/>
      <c r="BA31116" s="40"/>
      <c r="BB31116" s="40"/>
      <c r="BC31116" s="40"/>
      <c r="BD31116" s="50"/>
    </row>
    <row r="31117" spans="51:56" hidden="1" x14ac:dyDescent="0.25">
      <c r="AY31117" s="40"/>
      <c r="AZ31117" s="40"/>
      <c r="BA31117" s="40"/>
      <c r="BB31117" s="40"/>
      <c r="BC31117" s="40"/>
      <c r="BD31117" s="50"/>
    </row>
    <row r="31118" spans="51:56" hidden="1" x14ac:dyDescent="0.25">
      <c r="AY31118" s="40"/>
      <c r="AZ31118" s="40"/>
      <c r="BA31118" s="40"/>
      <c r="BB31118" s="40"/>
      <c r="BC31118" s="40"/>
      <c r="BD31118" s="50"/>
    </row>
    <row r="31119" spans="51:56" hidden="1" x14ac:dyDescent="0.25">
      <c r="AY31119" s="40"/>
      <c r="AZ31119" s="40"/>
      <c r="BA31119" s="40"/>
      <c r="BB31119" s="40"/>
      <c r="BC31119" s="40"/>
      <c r="BD31119" s="50"/>
    </row>
    <row r="31120" spans="51:56" hidden="1" x14ac:dyDescent="0.25">
      <c r="AY31120" s="40"/>
      <c r="AZ31120" s="40"/>
      <c r="BA31120" s="40"/>
      <c r="BB31120" s="40"/>
      <c r="BC31120" s="40"/>
      <c r="BD31120" s="50"/>
    </row>
    <row r="31121" spans="51:56" hidden="1" x14ac:dyDescent="0.25">
      <c r="AY31121" s="40"/>
      <c r="AZ31121" s="40"/>
      <c r="BA31121" s="40"/>
      <c r="BB31121" s="40"/>
      <c r="BC31121" s="40"/>
      <c r="BD31121" s="50"/>
    </row>
    <row r="31122" spans="51:56" hidden="1" x14ac:dyDescent="0.25">
      <c r="AY31122" s="40"/>
      <c r="AZ31122" s="40"/>
      <c r="BA31122" s="40"/>
      <c r="BB31122" s="40"/>
      <c r="BC31122" s="40"/>
      <c r="BD31122" s="50"/>
    </row>
    <row r="31123" spans="51:56" hidden="1" x14ac:dyDescent="0.25">
      <c r="AY31123" s="40"/>
      <c r="AZ31123" s="40"/>
      <c r="BA31123" s="40"/>
      <c r="BB31123" s="40"/>
      <c r="BC31123" s="40"/>
      <c r="BD31123" s="50"/>
    </row>
    <row r="31124" spans="51:56" hidden="1" x14ac:dyDescent="0.25">
      <c r="AY31124" s="40"/>
      <c r="AZ31124" s="40"/>
      <c r="BA31124" s="40"/>
      <c r="BB31124" s="40"/>
      <c r="BC31124" s="40"/>
      <c r="BD31124" s="50"/>
    </row>
    <row r="31125" spans="51:56" hidden="1" x14ac:dyDescent="0.25">
      <c r="AY31125" s="40"/>
      <c r="AZ31125" s="40"/>
      <c r="BA31125" s="40"/>
      <c r="BB31125" s="40"/>
      <c r="BC31125" s="40"/>
      <c r="BD31125" s="50"/>
    </row>
    <row r="31126" spans="51:56" hidden="1" x14ac:dyDescent="0.25">
      <c r="AY31126" s="40"/>
      <c r="AZ31126" s="40"/>
      <c r="BA31126" s="40"/>
      <c r="BB31126" s="40"/>
      <c r="BC31126" s="40"/>
      <c r="BD31126" s="50"/>
    </row>
    <row r="31127" spans="51:56" hidden="1" x14ac:dyDescent="0.25">
      <c r="AY31127" s="40"/>
      <c r="AZ31127" s="40"/>
      <c r="BA31127" s="40"/>
      <c r="BB31127" s="40"/>
      <c r="BC31127" s="40"/>
      <c r="BD31127" s="50"/>
    </row>
    <row r="31128" spans="51:56" hidden="1" x14ac:dyDescent="0.25">
      <c r="AY31128" s="40"/>
      <c r="AZ31128" s="40"/>
      <c r="BA31128" s="40"/>
      <c r="BB31128" s="40"/>
      <c r="BC31128" s="40"/>
      <c r="BD31128" s="50"/>
    </row>
    <row r="31129" spans="51:56" hidden="1" x14ac:dyDescent="0.25">
      <c r="AY31129" s="40"/>
      <c r="AZ31129" s="40"/>
      <c r="BA31129" s="40"/>
      <c r="BB31129" s="40"/>
      <c r="BC31129" s="40"/>
      <c r="BD31129" s="50"/>
    </row>
    <row r="31130" spans="51:56" hidden="1" x14ac:dyDescent="0.25">
      <c r="AY31130" s="40"/>
      <c r="AZ31130" s="40"/>
      <c r="BA31130" s="40"/>
      <c r="BB31130" s="40"/>
      <c r="BC31130" s="40"/>
      <c r="BD31130" s="50"/>
    </row>
    <row r="31131" spans="51:56" hidden="1" x14ac:dyDescent="0.25">
      <c r="AY31131" s="40"/>
      <c r="AZ31131" s="40"/>
      <c r="BA31131" s="40"/>
      <c r="BB31131" s="40"/>
      <c r="BC31131" s="40"/>
      <c r="BD31131" s="50"/>
    </row>
    <row r="31132" spans="51:56" hidden="1" x14ac:dyDescent="0.25">
      <c r="AY31132" s="40"/>
      <c r="AZ31132" s="40"/>
      <c r="BA31132" s="40"/>
      <c r="BB31132" s="40"/>
      <c r="BC31132" s="40"/>
      <c r="BD31132" s="50"/>
    </row>
    <row r="31133" spans="51:56" hidden="1" x14ac:dyDescent="0.25">
      <c r="AY31133" s="40"/>
      <c r="AZ31133" s="40"/>
      <c r="BA31133" s="40"/>
      <c r="BB31133" s="40"/>
      <c r="BC31133" s="40"/>
      <c r="BD31133" s="50"/>
    </row>
    <row r="31134" spans="51:56" hidden="1" x14ac:dyDescent="0.25">
      <c r="AY31134" s="40"/>
      <c r="AZ31134" s="40"/>
      <c r="BA31134" s="40"/>
      <c r="BB31134" s="40"/>
      <c r="BC31134" s="40"/>
      <c r="BD31134" s="50"/>
    </row>
    <row r="31135" spans="51:56" hidden="1" x14ac:dyDescent="0.25">
      <c r="AY31135" s="40"/>
      <c r="AZ31135" s="40"/>
      <c r="BA31135" s="40"/>
      <c r="BB31135" s="40"/>
      <c r="BC31135" s="40"/>
      <c r="BD31135" s="50"/>
    </row>
    <row r="31136" spans="51:56" hidden="1" x14ac:dyDescent="0.25">
      <c r="AY31136" s="40"/>
      <c r="AZ31136" s="40"/>
      <c r="BA31136" s="40"/>
      <c r="BB31136" s="40"/>
      <c r="BC31136" s="40"/>
      <c r="BD31136" s="50"/>
    </row>
    <row r="31137" spans="51:56" hidden="1" x14ac:dyDescent="0.25">
      <c r="AY31137" s="40"/>
      <c r="AZ31137" s="40"/>
      <c r="BA31137" s="40"/>
      <c r="BB31137" s="40"/>
      <c r="BC31137" s="40"/>
      <c r="BD31137" s="50"/>
    </row>
    <row r="31138" spans="51:56" hidden="1" x14ac:dyDescent="0.25">
      <c r="AY31138" s="40"/>
      <c r="AZ31138" s="40"/>
      <c r="BA31138" s="40"/>
      <c r="BB31138" s="40"/>
      <c r="BC31138" s="40"/>
      <c r="BD31138" s="50"/>
    </row>
    <row r="31139" spans="51:56" hidden="1" x14ac:dyDescent="0.25">
      <c r="AY31139" s="40"/>
      <c r="AZ31139" s="40"/>
      <c r="BA31139" s="40"/>
      <c r="BB31139" s="40"/>
      <c r="BC31139" s="40"/>
      <c r="BD31139" s="50"/>
    </row>
    <row r="31140" spans="51:56" hidden="1" x14ac:dyDescent="0.25">
      <c r="AY31140" s="40"/>
      <c r="AZ31140" s="40"/>
      <c r="BA31140" s="40"/>
      <c r="BB31140" s="40"/>
      <c r="BC31140" s="40"/>
      <c r="BD31140" s="50"/>
    </row>
    <row r="31141" spans="51:56" hidden="1" x14ac:dyDescent="0.25">
      <c r="AY31141" s="40"/>
      <c r="AZ31141" s="40"/>
      <c r="BA31141" s="40"/>
      <c r="BB31141" s="40"/>
      <c r="BC31141" s="40"/>
      <c r="BD31141" s="50"/>
    </row>
    <row r="31142" spans="51:56" hidden="1" x14ac:dyDescent="0.25">
      <c r="AY31142" s="40"/>
      <c r="AZ31142" s="40"/>
      <c r="BA31142" s="40"/>
      <c r="BB31142" s="40"/>
      <c r="BC31142" s="40"/>
      <c r="BD31142" s="50"/>
    </row>
    <row r="31143" spans="51:56" hidden="1" x14ac:dyDescent="0.25">
      <c r="AY31143" s="40"/>
      <c r="AZ31143" s="40"/>
      <c r="BA31143" s="40"/>
      <c r="BB31143" s="40"/>
      <c r="BC31143" s="40"/>
      <c r="BD31143" s="50"/>
    </row>
    <row r="31144" spans="51:56" hidden="1" x14ac:dyDescent="0.25">
      <c r="AY31144" s="40"/>
      <c r="AZ31144" s="40"/>
      <c r="BA31144" s="40"/>
      <c r="BB31144" s="40"/>
      <c r="BC31144" s="40"/>
      <c r="BD31144" s="50"/>
    </row>
    <row r="31145" spans="51:56" hidden="1" x14ac:dyDescent="0.25">
      <c r="AY31145" s="40"/>
      <c r="AZ31145" s="40"/>
      <c r="BA31145" s="40"/>
      <c r="BB31145" s="40"/>
      <c r="BC31145" s="40"/>
      <c r="BD31145" s="50"/>
    </row>
    <row r="31146" spans="51:56" hidden="1" x14ac:dyDescent="0.25">
      <c r="AY31146" s="40"/>
      <c r="AZ31146" s="40"/>
      <c r="BA31146" s="40"/>
      <c r="BB31146" s="40"/>
      <c r="BC31146" s="40"/>
      <c r="BD31146" s="50"/>
    </row>
    <row r="31147" spans="51:56" hidden="1" x14ac:dyDescent="0.25">
      <c r="AY31147" s="40"/>
      <c r="AZ31147" s="40"/>
      <c r="BA31147" s="40"/>
      <c r="BB31147" s="40"/>
      <c r="BC31147" s="40"/>
      <c r="BD31147" s="50"/>
    </row>
    <row r="31148" spans="51:56" hidden="1" x14ac:dyDescent="0.25">
      <c r="AY31148" s="40"/>
      <c r="AZ31148" s="40"/>
      <c r="BA31148" s="40"/>
      <c r="BB31148" s="40"/>
      <c r="BC31148" s="40"/>
      <c r="BD31148" s="50"/>
    </row>
    <row r="31149" spans="51:56" hidden="1" x14ac:dyDescent="0.25">
      <c r="AY31149" s="40"/>
      <c r="AZ31149" s="40"/>
      <c r="BA31149" s="40"/>
      <c r="BB31149" s="40"/>
      <c r="BC31149" s="40"/>
      <c r="BD31149" s="50"/>
    </row>
    <row r="31150" spans="51:56" hidden="1" x14ac:dyDescent="0.25">
      <c r="AY31150" s="40"/>
      <c r="AZ31150" s="40"/>
      <c r="BA31150" s="40"/>
      <c r="BB31150" s="40"/>
      <c r="BC31150" s="40"/>
      <c r="BD31150" s="50"/>
    </row>
    <row r="31151" spans="51:56" hidden="1" x14ac:dyDescent="0.25">
      <c r="AY31151" s="40"/>
      <c r="AZ31151" s="40"/>
      <c r="BA31151" s="40"/>
      <c r="BB31151" s="40"/>
      <c r="BC31151" s="40"/>
      <c r="BD31151" s="50"/>
    </row>
    <row r="31152" spans="51:56" hidden="1" x14ac:dyDescent="0.25">
      <c r="AY31152" s="40"/>
      <c r="AZ31152" s="40"/>
      <c r="BA31152" s="40"/>
      <c r="BB31152" s="40"/>
      <c r="BC31152" s="40"/>
      <c r="BD31152" s="50"/>
    </row>
    <row r="31153" spans="51:56" hidden="1" x14ac:dyDescent="0.25">
      <c r="AY31153" s="40"/>
      <c r="AZ31153" s="40"/>
      <c r="BA31153" s="40"/>
      <c r="BB31153" s="40"/>
      <c r="BC31153" s="40"/>
      <c r="BD31153" s="50"/>
    </row>
    <row r="31154" spans="51:56" hidden="1" x14ac:dyDescent="0.25">
      <c r="AY31154" s="40"/>
      <c r="AZ31154" s="40"/>
      <c r="BA31154" s="40"/>
      <c r="BB31154" s="40"/>
      <c r="BC31154" s="40"/>
      <c r="BD31154" s="50"/>
    </row>
    <row r="31155" spans="51:56" hidden="1" x14ac:dyDescent="0.25">
      <c r="AY31155" s="40"/>
      <c r="AZ31155" s="40"/>
      <c r="BA31155" s="40"/>
      <c r="BB31155" s="40"/>
      <c r="BC31155" s="40"/>
      <c r="BD31155" s="50"/>
    </row>
    <row r="31156" spans="51:56" hidden="1" x14ac:dyDescent="0.25">
      <c r="AY31156" s="40"/>
      <c r="AZ31156" s="40"/>
      <c r="BA31156" s="40"/>
      <c r="BB31156" s="40"/>
      <c r="BC31156" s="40"/>
      <c r="BD31156" s="50"/>
    </row>
    <row r="31157" spans="51:56" hidden="1" x14ac:dyDescent="0.25">
      <c r="AY31157" s="40"/>
      <c r="AZ31157" s="40"/>
      <c r="BA31157" s="40"/>
      <c r="BB31157" s="40"/>
      <c r="BC31157" s="40"/>
      <c r="BD31157" s="50"/>
    </row>
    <row r="31158" spans="51:56" hidden="1" x14ac:dyDescent="0.25">
      <c r="AY31158" s="40"/>
      <c r="AZ31158" s="40"/>
      <c r="BA31158" s="40"/>
      <c r="BB31158" s="40"/>
      <c r="BC31158" s="40"/>
      <c r="BD31158" s="50"/>
    </row>
    <row r="31159" spans="51:56" hidden="1" x14ac:dyDescent="0.25">
      <c r="AY31159" s="40"/>
      <c r="AZ31159" s="40"/>
      <c r="BA31159" s="40"/>
      <c r="BB31159" s="40"/>
      <c r="BC31159" s="40"/>
      <c r="BD31159" s="50"/>
    </row>
    <row r="31160" spans="51:56" hidden="1" x14ac:dyDescent="0.25">
      <c r="AY31160" s="40"/>
      <c r="AZ31160" s="40"/>
      <c r="BA31160" s="40"/>
      <c r="BB31160" s="40"/>
      <c r="BC31160" s="40"/>
      <c r="BD31160" s="50"/>
    </row>
    <row r="31161" spans="51:56" hidden="1" x14ac:dyDescent="0.25">
      <c r="AY31161" s="40"/>
      <c r="AZ31161" s="40"/>
      <c r="BA31161" s="40"/>
      <c r="BB31161" s="40"/>
      <c r="BC31161" s="40"/>
      <c r="BD31161" s="50"/>
    </row>
    <row r="31162" spans="51:56" hidden="1" x14ac:dyDescent="0.25">
      <c r="AY31162" s="40"/>
      <c r="AZ31162" s="40"/>
      <c r="BA31162" s="40"/>
      <c r="BB31162" s="40"/>
      <c r="BC31162" s="40"/>
      <c r="BD31162" s="50"/>
    </row>
    <row r="31163" spans="51:56" hidden="1" x14ac:dyDescent="0.25">
      <c r="AY31163" s="40"/>
      <c r="AZ31163" s="40"/>
      <c r="BA31163" s="40"/>
      <c r="BB31163" s="40"/>
      <c r="BC31163" s="40"/>
      <c r="BD31163" s="50"/>
    </row>
    <row r="31164" spans="51:56" hidden="1" x14ac:dyDescent="0.25">
      <c r="AY31164" s="40"/>
      <c r="AZ31164" s="40"/>
      <c r="BA31164" s="40"/>
      <c r="BB31164" s="40"/>
      <c r="BC31164" s="40"/>
      <c r="BD31164" s="50"/>
    </row>
    <row r="31165" spans="51:56" hidden="1" x14ac:dyDescent="0.25">
      <c r="AY31165" s="40"/>
      <c r="AZ31165" s="40"/>
      <c r="BA31165" s="40"/>
      <c r="BB31165" s="40"/>
      <c r="BC31165" s="40"/>
      <c r="BD31165" s="50"/>
    </row>
    <row r="31166" spans="51:56" hidden="1" x14ac:dyDescent="0.25">
      <c r="AY31166" s="40"/>
      <c r="AZ31166" s="40"/>
      <c r="BA31166" s="40"/>
      <c r="BB31166" s="40"/>
      <c r="BC31166" s="40"/>
      <c r="BD31166" s="50"/>
    </row>
    <row r="31167" spans="51:56" hidden="1" x14ac:dyDescent="0.25">
      <c r="AY31167" s="40"/>
      <c r="AZ31167" s="40"/>
      <c r="BA31167" s="40"/>
      <c r="BB31167" s="40"/>
      <c r="BC31167" s="40"/>
      <c r="BD31167" s="50"/>
    </row>
    <row r="31168" spans="51:56" hidden="1" x14ac:dyDescent="0.25">
      <c r="AY31168" s="40"/>
      <c r="AZ31168" s="40"/>
      <c r="BA31168" s="40"/>
      <c r="BB31168" s="40"/>
      <c r="BC31168" s="40"/>
      <c r="BD31168" s="50"/>
    </row>
    <row r="31169" spans="51:56" hidden="1" x14ac:dyDescent="0.25">
      <c r="AY31169" s="40"/>
      <c r="AZ31169" s="40"/>
      <c r="BA31169" s="40"/>
      <c r="BB31169" s="40"/>
      <c r="BC31169" s="40"/>
      <c r="BD31169" s="50"/>
    </row>
    <row r="31170" spans="51:56" hidden="1" x14ac:dyDescent="0.25">
      <c r="AY31170" s="40"/>
      <c r="AZ31170" s="40"/>
      <c r="BA31170" s="40"/>
      <c r="BB31170" s="40"/>
      <c r="BC31170" s="40"/>
      <c r="BD31170" s="50"/>
    </row>
    <row r="31171" spans="51:56" hidden="1" x14ac:dyDescent="0.25">
      <c r="AY31171" s="40"/>
      <c r="AZ31171" s="40"/>
      <c r="BA31171" s="40"/>
      <c r="BB31171" s="40"/>
      <c r="BC31171" s="40"/>
      <c r="BD31171" s="50"/>
    </row>
    <row r="31172" spans="51:56" hidden="1" x14ac:dyDescent="0.25">
      <c r="AY31172" s="40"/>
      <c r="AZ31172" s="40"/>
      <c r="BA31172" s="40"/>
      <c r="BB31172" s="40"/>
      <c r="BC31172" s="40"/>
      <c r="BD31172" s="50"/>
    </row>
    <row r="31173" spans="51:56" hidden="1" x14ac:dyDescent="0.25">
      <c r="AY31173" s="40"/>
      <c r="AZ31173" s="40"/>
      <c r="BA31173" s="40"/>
      <c r="BB31173" s="40"/>
      <c r="BC31173" s="40"/>
      <c r="BD31173" s="50"/>
    </row>
    <row r="31174" spans="51:56" hidden="1" x14ac:dyDescent="0.25">
      <c r="AY31174" s="40"/>
      <c r="AZ31174" s="40"/>
      <c r="BA31174" s="40"/>
      <c r="BB31174" s="40"/>
      <c r="BC31174" s="40"/>
      <c r="BD31174" s="50"/>
    </row>
    <row r="31175" spans="51:56" hidden="1" x14ac:dyDescent="0.25">
      <c r="AY31175" s="40"/>
      <c r="AZ31175" s="40"/>
      <c r="BA31175" s="40"/>
      <c r="BB31175" s="40"/>
      <c r="BC31175" s="40"/>
      <c r="BD31175" s="50"/>
    </row>
    <row r="31176" spans="51:56" hidden="1" x14ac:dyDescent="0.25">
      <c r="AY31176" s="40"/>
      <c r="AZ31176" s="40"/>
      <c r="BA31176" s="40"/>
      <c r="BB31176" s="40"/>
      <c r="BC31176" s="40"/>
      <c r="BD31176" s="50"/>
    </row>
    <row r="31177" spans="51:56" hidden="1" x14ac:dyDescent="0.25">
      <c r="AY31177" s="40"/>
      <c r="AZ31177" s="40"/>
      <c r="BA31177" s="40"/>
      <c r="BB31177" s="40"/>
      <c r="BC31177" s="40"/>
      <c r="BD31177" s="50"/>
    </row>
    <row r="31178" spans="51:56" hidden="1" x14ac:dyDescent="0.25">
      <c r="AY31178" s="40"/>
      <c r="AZ31178" s="40"/>
      <c r="BA31178" s="40"/>
      <c r="BB31178" s="40"/>
      <c r="BC31178" s="40"/>
      <c r="BD31178" s="50"/>
    </row>
    <row r="31179" spans="51:56" hidden="1" x14ac:dyDescent="0.25">
      <c r="AY31179" s="40"/>
      <c r="AZ31179" s="40"/>
      <c r="BA31179" s="40"/>
      <c r="BB31179" s="40"/>
      <c r="BC31179" s="40"/>
      <c r="BD31179" s="50"/>
    </row>
    <row r="31180" spans="51:56" hidden="1" x14ac:dyDescent="0.25">
      <c r="AY31180" s="40"/>
      <c r="AZ31180" s="40"/>
      <c r="BA31180" s="40"/>
      <c r="BB31180" s="40"/>
      <c r="BC31180" s="40"/>
      <c r="BD31180" s="50"/>
    </row>
    <row r="31181" spans="51:56" hidden="1" x14ac:dyDescent="0.25">
      <c r="AY31181" s="40"/>
      <c r="AZ31181" s="40"/>
      <c r="BA31181" s="40"/>
      <c r="BB31181" s="40"/>
      <c r="BC31181" s="40"/>
      <c r="BD31181" s="50"/>
    </row>
    <row r="31182" spans="51:56" hidden="1" x14ac:dyDescent="0.25">
      <c r="AY31182" s="40"/>
      <c r="AZ31182" s="40"/>
      <c r="BA31182" s="40"/>
      <c r="BB31182" s="40"/>
      <c r="BC31182" s="40"/>
      <c r="BD31182" s="50"/>
    </row>
    <row r="31183" spans="51:56" hidden="1" x14ac:dyDescent="0.25">
      <c r="AY31183" s="40"/>
      <c r="AZ31183" s="40"/>
      <c r="BA31183" s="40"/>
      <c r="BB31183" s="40"/>
      <c r="BC31183" s="40"/>
      <c r="BD31183" s="50"/>
    </row>
    <row r="31184" spans="51:56" hidden="1" x14ac:dyDescent="0.25">
      <c r="AY31184" s="40"/>
      <c r="AZ31184" s="40"/>
      <c r="BA31184" s="40"/>
      <c r="BB31184" s="40"/>
      <c r="BC31184" s="40"/>
      <c r="BD31184" s="50"/>
    </row>
    <row r="31185" spans="51:56" hidden="1" x14ac:dyDescent="0.25">
      <c r="AY31185" s="40"/>
      <c r="AZ31185" s="40"/>
      <c r="BA31185" s="40"/>
      <c r="BB31185" s="40"/>
      <c r="BC31185" s="40"/>
      <c r="BD31185" s="50"/>
    </row>
    <row r="31186" spans="51:56" hidden="1" x14ac:dyDescent="0.25">
      <c r="AY31186" s="40"/>
      <c r="AZ31186" s="40"/>
      <c r="BA31186" s="40"/>
      <c r="BB31186" s="40"/>
      <c r="BC31186" s="40"/>
      <c r="BD31186" s="50"/>
    </row>
    <row r="31187" spans="51:56" hidden="1" x14ac:dyDescent="0.25">
      <c r="AY31187" s="40"/>
      <c r="AZ31187" s="40"/>
      <c r="BA31187" s="40"/>
      <c r="BB31187" s="40"/>
      <c r="BC31187" s="40"/>
      <c r="BD31187" s="50"/>
    </row>
    <row r="31188" spans="51:56" hidden="1" x14ac:dyDescent="0.25">
      <c r="AY31188" s="40"/>
      <c r="AZ31188" s="40"/>
      <c r="BA31188" s="40"/>
      <c r="BB31188" s="40"/>
      <c r="BC31188" s="40"/>
      <c r="BD31188" s="50"/>
    </row>
    <row r="31189" spans="51:56" hidden="1" x14ac:dyDescent="0.25">
      <c r="AY31189" s="40"/>
      <c r="AZ31189" s="40"/>
      <c r="BA31189" s="40"/>
      <c r="BB31189" s="40"/>
      <c r="BC31189" s="40"/>
      <c r="BD31189" s="50"/>
    </row>
    <row r="31190" spans="51:56" hidden="1" x14ac:dyDescent="0.25">
      <c r="AY31190" s="40"/>
      <c r="AZ31190" s="40"/>
      <c r="BA31190" s="40"/>
      <c r="BB31190" s="40"/>
      <c r="BC31190" s="40"/>
      <c r="BD31190" s="50"/>
    </row>
    <row r="31191" spans="51:56" hidden="1" x14ac:dyDescent="0.25">
      <c r="AY31191" s="40"/>
      <c r="AZ31191" s="40"/>
      <c r="BA31191" s="40"/>
      <c r="BB31191" s="40"/>
      <c r="BC31191" s="40"/>
      <c r="BD31191" s="50"/>
    </row>
    <row r="31192" spans="51:56" hidden="1" x14ac:dyDescent="0.25">
      <c r="AY31192" s="40"/>
      <c r="AZ31192" s="40"/>
      <c r="BA31192" s="40"/>
      <c r="BB31192" s="40"/>
      <c r="BC31192" s="40"/>
      <c r="BD31192" s="50"/>
    </row>
    <row r="31193" spans="51:56" hidden="1" x14ac:dyDescent="0.25">
      <c r="AY31193" s="40"/>
      <c r="AZ31193" s="40"/>
      <c r="BA31193" s="40"/>
      <c r="BB31193" s="40"/>
      <c r="BC31193" s="40"/>
      <c r="BD31193" s="50"/>
    </row>
    <row r="31194" spans="51:56" hidden="1" x14ac:dyDescent="0.25">
      <c r="AY31194" s="40"/>
      <c r="AZ31194" s="40"/>
      <c r="BA31194" s="40"/>
      <c r="BB31194" s="40"/>
      <c r="BC31194" s="40"/>
      <c r="BD31194" s="50"/>
    </row>
    <row r="31195" spans="51:56" hidden="1" x14ac:dyDescent="0.25">
      <c r="AY31195" s="40"/>
      <c r="AZ31195" s="40"/>
      <c r="BA31195" s="40"/>
      <c r="BB31195" s="40"/>
      <c r="BC31195" s="40"/>
      <c r="BD31195" s="50"/>
    </row>
    <row r="31196" spans="51:56" hidden="1" x14ac:dyDescent="0.25">
      <c r="AY31196" s="40"/>
      <c r="AZ31196" s="40"/>
      <c r="BA31196" s="40"/>
      <c r="BB31196" s="40"/>
      <c r="BC31196" s="40"/>
      <c r="BD31196" s="50"/>
    </row>
    <row r="31197" spans="51:56" hidden="1" x14ac:dyDescent="0.25">
      <c r="AY31197" s="40"/>
      <c r="AZ31197" s="40"/>
      <c r="BA31197" s="40"/>
      <c r="BB31197" s="40"/>
      <c r="BC31197" s="40"/>
      <c r="BD31197" s="50"/>
    </row>
    <row r="31198" spans="51:56" hidden="1" x14ac:dyDescent="0.25">
      <c r="AY31198" s="40"/>
      <c r="AZ31198" s="40"/>
      <c r="BA31198" s="40"/>
      <c r="BB31198" s="40"/>
      <c r="BC31198" s="40"/>
      <c r="BD31198" s="50"/>
    </row>
    <row r="31199" spans="51:56" hidden="1" x14ac:dyDescent="0.25">
      <c r="AY31199" s="40"/>
      <c r="AZ31199" s="40"/>
      <c r="BA31199" s="40"/>
      <c r="BB31199" s="40"/>
      <c r="BC31199" s="40"/>
      <c r="BD31199" s="50"/>
    </row>
    <row r="31200" spans="51:56" hidden="1" x14ac:dyDescent="0.25">
      <c r="AY31200" s="40"/>
      <c r="AZ31200" s="40"/>
      <c r="BA31200" s="40"/>
      <c r="BB31200" s="40"/>
      <c r="BC31200" s="40"/>
      <c r="BD31200" s="50"/>
    </row>
    <row r="31201" spans="51:56" hidden="1" x14ac:dyDescent="0.25">
      <c r="AY31201" s="40"/>
      <c r="AZ31201" s="40"/>
      <c r="BA31201" s="40"/>
      <c r="BB31201" s="40"/>
      <c r="BC31201" s="40"/>
      <c r="BD31201" s="50"/>
    </row>
    <row r="31202" spans="51:56" hidden="1" x14ac:dyDescent="0.25">
      <c r="AY31202" s="40"/>
      <c r="AZ31202" s="40"/>
      <c r="BA31202" s="40"/>
      <c r="BB31202" s="40"/>
      <c r="BC31202" s="40"/>
      <c r="BD31202" s="50"/>
    </row>
    <row r="31203" spans="51:56" hidden="1" x14ac:dyDescent="0.25">
      <c r="AY31203" s="40"/>
      <c r="AZ31203" s="40"/>
      <c r="BA31203" s="40"/>
      <c r="BB31203" s="40"/>
      <c r="BC31203" s="40"/>
      <c r="BD31203" s="50"/>
    </row>
    <row r="31204" spans="51:56" hidden="1" x14ac:dyDescent="0.25">
      <c r="AY31204" s="40"/>
      <c r="AZ31204" s="40"/>
      <c r="BA31204" s="40"/>
      <c r="BB31204" s="40"/>
      <c r="BC31204" s="40"/>
      <c r="BD31204" s="50"/>
    </row>
    <row r="31205" spans="51:56" hidden="1" x14ac:dyDescent="0.25">
      <c r="AY31205" s="40"/>
      <c r="AZ31205" s="40"/>
      <c r="BA31205" s="40"/>
      <c r="BB31205" s="40"/>
      <c r="BC31205" s="40"/>
      <c r="BD31205" s="50"/>
    </row>
    <row r="31206" spans="51:56" hidden="1" x14ac:dyDescent="0.25">
      <c r="AY31206" s="40"/>
      <c r="AZ31206" s="40"/>
      <c r="BA31206" s="40"/>
      <c r="BB31206" s="40"/>
      <c r="BC31206" s="40"/>
      <c r="BD31206" s="50"/>
    </row>
    <row r="31207" spans="51:56" hidden="1" x14ac:dyDescent="0.25">
      <c r="AY31207" s="40"/>
      <c r="AZ31207" s="40"/>
      <c r="BA31207" s="40"/>
      <c r="BB31207" s="40"/>
      <c r="BC31207" s="40"/>
      <c r="BD31207" s="50"/>
    </row>
    <row r="31208" spans="51:56" hidden="1" x14ac:dyDescent="0.25">
      <c r="AY31208" s="40"/>
      <c r="AZ31208" s="40"/>
      <c r="BA31208" s="40"/>
      <c r="BB31208" s="40"/>
      <c r="BC31208" s="40"/>
      <c r="BD31208" s="50"/>
    </row>
    <row r="31209" spans="51:56" hidden="1" x14ac:dyDescent="0.25">
      <c r="AY31209" s="40"/>
      <c r="AZ31209" s="40"/>
      <c r="BA31209" s="40"/>
      <c r="BB31209" s="40"/>
      <c r="BC31209" s="40"/>
      <c r="BD31209" s="50"/>
    </row>
    <row r="31210" spans="51:56" hidden="1" x14ac:dyDescent="0.25">
      <c r="AY31210" s="40"/>
      <c r="AZ31210" s="40"/>
      <c r="BA31210" s="40"/>
      <c r="BB31210" s="40"/>
      <c r="BC31210" s="40"/>
      <c r="BD31210" s="50"/>
    </row>
    <row r="31211" spans="51:56" hidden="1" x14ac:dyDescent="0.25">
      <c r="AY31211" s="40"/>
      <c r="AZ31211" s="40"/>
      <c r="BA31211" s="40"/>
      <c r="BB31211" s="40"/>
      <c r="BC31211" s="40"/>
      <c r="BD31211" s="50"/>
    </row>
    <row r="31212" spans="51:56" hidden="1" x14ac:dyDescent="0.25">
      <c r="AY31212" s="40"/>
      <c r="AZ31212" s="40"/>
      <c r="BA31212" s="40"/>
      <c r="BB31212" s="40"/>
      <c r="BC31212" s="40"/>
      <c r="BD31212" s="50"/>
    </row>
    <row r="31213" spans="51:56" hidden="1" x14ac:dyDescent="0.25">
      <c r="AY31213" s="40"/>
      <c r="AZ31213" s="40"/>
      <c r="BA31213" s="40"/>
      <c r="BB31213" s="40"/>
      <c r="BC31213" s="40"/>
      <c r="BD31213" s="50"/>
    </row>
    <row r="31214" spans="51:56" hidden="1" x14ac:dyDescent="0.25">
      <c r="AY31214" s="40"/>
      <c r="AZ31214" s="40"/>
      <c r="BA31214" s="40"/>
      <c r="BB31214" s="40"/>
      <c r="BC31214" s="40"/>
      <c r="BD31214" s="50"/>
    </row>
    <row r="31215" spans="51:56" hidden="1" x14ac:dyDescent="0.25">
      <c r="AY31215" s="40"/>
      <c r="AZ31215" s="40"/>
      <c r="BA31215" s="40"/>
      <c r="BB31215" s="40"/>
      <c r="BC31215" s="40"/>
      <c r="BD31215" s="50"/>
    </row>
    <row r="31216" spans="51:56" hidden="1" x14ac:dyDescent="0.25">
      <c r="AY31216" s="40"/>
      <c r="AZ31216" s="40"/>
      <c r="BA31216" s="40"/>
      <c r="BB31216" s="40"/>
      <c r="BC31216" s="40"/>
      <c r="BD31216" s="50"/>
    </row>
    <row r="31217" spans="51:56" hidden="1" x14ac:dyDescent="0.25">
      <c r="AY31217" s="40"/>
      <c r="AZ31217" s="40"/>
      <c r="BA31217" s="40"/>
      <c r="BB31217" s="40"/>
      <c r="BC31217" s="40"/>
      <c r="BD31217" s="50"/>
    </row>
    <row r="31218" spans="51:56" hidden="1" x14ac:dyDescent="0.25">
      <c r="AY31218" s="40"/>
      <c r="AZ31218" s="40"/>
      <c r="BA31218" s="40"/>
      <c r="BB31218" s="40"/>
      <c r="BC31218" s="40"/>
      <c r="BD31218" s="50"/>
    </row>
    <row r="31219" spans="51:56" hidden="1" x14ac:dyDescent="0.25">
      <c r="AY31219" s="40"/>
      <c r="AZ31219" s="40"/>
      <c r="BA31219" s="40"/>
      <c r="BB31219" s="40"/>
      <c r="BC31219" s="40"/>
      <c r="BD31219" s="50"/>
    </row>
    <row r="31220" spans="51:56" hidden="1" x14ac:dyDescent="0.25">
      <c r="AY31220" s="40"/>
      <c r="AZ31220" s="40"/>
      <c r="BA31220" s="40"/>
      <c r="BB31220" s="40"/>
      <c r="BC31220" s="40"/>
      <c r="BD31220" s="50"/>
    </row>
    <row r="31221" spans="51:56" hidden="1" x14ac:dyDescent="0.25">
      <c r="AY31221" s="40"/>
      <c r="AZ31221" s="40"/>
      <c r="BA31221" s="40"/>
      <c r="BB31221" s="40"/>
      <c r="BC31221" s="40"/>
      <c r="BD31221" s="50"/>
    </row>
    <row r="31222" spans="51:56" hidden="1" x14ac:dyDescent="0.25">
      <c r="AY31222" s="40"/>
      <c r="AZ31222" s="40"/>
      <c r="BA31222" s="40"/>
      <c r="BB31222" s="40"/>
      <c r="BC31222" s="40"/>
      <c r="BD31222" s="50"/>
    </row>
    <row r="31223" spans="51:56" hidden="1" x14ac:dyDescent="0.25">
      <c r="AY31223" s="40"/>
      <c r="AZ31223" s="40"/>
      <c r="BA31223" s="40"/>
      <c r="BB31223" s="40"/>
      <c r="BC31223" s="40"/>
      <c r="BD31223" s="50"/>
    </row>
    <row r="31224" spans="51:56" hidden="1" x14ac:dyDescent="0.25">
      <c r="AY31224" s="40"/>
      <c r="AZ31224" s="40"/>
      <c r="BA31224" s="40"/>
      <c r="BB31224" s="40"/>
      <c r="BC31224" s="40"/>
      <c r="BD31224" s="50"/>
    </row>
    <row r="31225" spans="51:56" hidden="1" x14ac:dyDescent="0.25">
      <c r="AY31225" s="40"/>
      <c r="AZ31225" s="40"/>
      <c r="BA31225" s="40"/>
      <c r="BB31225" s="40"/>
      <c r="BC31225" s="40"/>
      <c r="BD31225" s="50"/>
    </row>
    <row r="31226" spans="51:56" hidden="1" x14ac:dyDescent="0.25">
      <c r="AY31226" s="40"/>
      <c r="AZ31226" s="40"/>
      <c r="BA31226" s="40"/>
      <c r="BB31226" s="40"/>
      <c r="BC31226" s="40"/>
      <c r="BD31226" s="50"/>
    </row>
    <row r="31227" spans="51:56" hidden="1" x14ac:dyDescent="0.25">
      <c r="AY31227" s="40"/>
      <c r="AZ31227" s="40"/>
      <c r="BA31227" s="40"/>
      <c r="BB31227" s="40"/>
      <c r="BC31227" s="40"/>
      <c r="BD31227" s="50"/>
    </row>
    <row r="31228" spans="51:56" hidden="1" x14ac:dyDescent="0.25">
      <c r="AY31228" s="40"/>
      <c r="AZ31228" s="40"/>
      <c r="BA31228" s="40"/>
      <c r="BB31228" s="40"/>
      <c r="BC31228" s="40"/>
      <c r="BD31228" s="50"/>
    </row>
    <row r="31229" spans="51:56" hidden="1" x14ac:dyDescent="0.25">
      <c r="AY31229" s="40"/>
      <c r="AZ31229" s="40"/>
      <c r="BA31229" s="40"/>
      <c r="BB31229" s="40"/>
      <c r="BC31229" s="40"/>
      <c r="BD31229" s="50"/>
    </row>
    <row r="31230" spans="51:56" hidden="1" x14ac:dyDescent="0.25">
      <c r="AY31230" s="40"/>
      <c r="AZ31230" s="40"/>
      <c r="BA31230" s="40"/>
      <c r="BB31230" s="40"/>
      <c r="BC31230" s="40"/>
      <c r="BD31230" s="50"/>
    </row>
    <row r="31231" spans="51:56" hidden="1" x14ac:dyDescent="0.25">
      <c r="AY31231" s="40"/>
      <c r="AZ31231" s="40"/>
      <c r="BA31231" s="40"/>
      <c r="BB31231" s="40"/>
      <c r="BC31231" s="40"/>
      <c r="BD31231" s="50"/>
    </row>
    <row r="31232" spans="51:56" hidden="1" x14ac:dyDescent="0.25">
      <c r="AY31232" s="40"/>
      <c r="AZ31232" s="40"/>
      <c r="BA31232" s="40"/>
      <c r="BB31232" s="40"/>
      <c r="BC31232" s="40"/>
      <c r="BD31232" s="50"/>
    </row>
    <row r="31233" spans="51:56" hidden="1" x14ac:dyDescent="0.25">
      <c r="AY31233" s="40"/>
      <c r="AZ31233" s="40"/>
      <c r="BA31233" s="40"/>
      <c r="BB31233" s="40"/>
      <c r="BC31233" s="40"/>
      <c r="BD31233" s="50"/>
    </row>
    <row r="31234" spans="51:56" hidden="1" x14ac:dyDescent="0.25">
      <c r="AY31234" s="40"/>
      <c r="AZ31234" s="40"/>
      <c r="BA31234" s="40"/>
      <c r="BB31234" s="40"/>
      <c r="BC31234" s="40"/>
      <c r="BD31234" s="50"/>
    </row>
    <row r="31235" spans="51:56" hidden="1" x14ac:dyDescent="0.25">
      <c r="AY31235" s="40"/>
      <c r="AZ31235" s="40"/>
      <c r="BA31235" s="40"/>
      <c r="BB31235" s="40"/>
      <c r="BC31235" s="40"/>
      <c r="BD31235" s="50"/>
    </row>
    <row r="31236" spans="51:56" hidden="1" x14ac:dyDescent="0.25">
      <c r="AY31236" s="40"/>
      <c r="AZ31236" s="40"/>
      <c r="BA31236" s="40"/>
      <c r="BB31236" s="40"/>
      <c r="BC31236" s="40"/>
      <c r="BD31236" s="50"/>
    </row>
    <row r="31237" spans="51:56" hidden="1" x14ac:dyDescent="0.25">
      <c r="AY31237" s="40"/>
      <c r="AZ31237" s="40"/>
      <c r="BA31237" s="40"/>
      <c r="BB31237" s="40"/>
      <c r="BC31237" s="40"/>
      <c r="BD31237" s="50"/>
    </row>
    <row r="31238" spans="51:56" hidden="1" x14ac:dyDescent="0.25">
      <c r="AY31238" s="40"/>
      <c r="AZ31238" s="40"/>
      <c r="BA31238" s="40"/>
      <c r="BB31238" s="40"/>
      <c r="BC31238" s="40"/>
      <c r="BD31238" s="50"/>
    </row>
    <row r="31239" spans="51:56" hidden="1" x14ac:dyDescent="0.25">
      <c r="AY31239" s="40"/>
      <c r="AZ31239" s="40"/>
      <c r="BA31239" s="40"/>
      <c r="BB31239" s="40"/>
      <c r="BC31239" s="40"/>
      <c r="BD31239" s="50"/>
    </row>
    <row r="31240" spans="51:56" hidden="1" x14ac:dyDescent="0.25">
      <c r="AY31240" s="40"/>
      <c r="AZ31240" s="40"/>
      <c r="BA31240" s="40"/>
      <c r="BB31240" s="40"/>
      <c r="BC31240" s="40"/>
      <c r="BD31240" s="50"/>
    </row>
    <row r="31241" spans="51:56" hidden="1" x14ac:dyDescent="0.25">
      <c r="AY31241" s="40"/>
      <c r="AZ31241" s="40"/>
      <c r="BA31241" s="40"/>
      <c r="BB31241" s="40"/>
      <c r="BC31241" s="40"/>
      <c r="BD31241" s="50"/>
    </row>
    <row r="31242" spans="51:56" hidden="1" x14ac:dyDescent="0.25">
      <c r="AY31242" s="40"/>
      <c r="AZ31242" s="40"/>
      <c r="BA31242" s="40"/>
      <c r="BB31242" s="40"/>
      <c r="BC31242" s="40"/>
      <c r="BD31242" s="50"/>
    </row>
    <row r="31243" spans="51:56" hidden="1" x14ac:dyDescent="0.25">
      <c r="AY31243" s="40"/>
      <c r="AZ31243" s="40"/>
      <c r="BA31243" s="40"/>
      <c r="BB31243" s="40"/>
      <c r="BC31243" s="40"/>
      <c r="BD31243" s="50"/>
    </row>
    <row r="31244" spans="51:56" hidden="1" x14ac:dyDescent="0.25">
      <c r="AY31244" s="40"/>
      <c r="AZ31244" s="40"/>
      <c r="BA31244" s="40"/>
      <c r="BB31244" s="40"/>
      <c r="BC31244" s="40"/>
      <c r="BD31244" s="50"/>
    </row>
    <row r="31245" spans="51:56" hidden="1" x14ac:dyDescent="0.25">
      <c r="AY31245" s="40"/>
      <c r="AZ31245" s="40"/>
      <c r="BA31245" s="40"/>
      <c r="BB31245" s="40"/>
      <c r="BC31245" s="40"/>
      <c r="BD31245" s="50"/>
    </row>
    <row r="31246" spans="51:56" hidden="1" x14ac:dyDescent="0.25">
      <c r="AY31246" s="40"/>
      <c r="AZ31246" s="40"/>
      <c r="BA31246" s="40"/>
      <c r="BB31246" s="40"/>
      <c r="BC31246" s="40"/>
      <c r="BD31246" s="50"/>
    </row>
    <row r="31247" spans="51:56" hidden="1" x14ac:dyDescent="0.25">
      <c r="AY31247" s="40"/>
      <c r="AZ31247" s="40"/>
      <c r="BA31247" s="40"/>
      <c r="BB31247" s="40"/>
      <c r="BC31247" s="40"/>
      <c r="BD31247" s="50"/>
    </row>
    <row r="31248" spans="51:56" hidden="1" x14ac:dyDescent="0.25">
      <c r="AY31248" s="40"/>
      <c r="AZ31248" s="40"/>
      <c r="BA31248" s="40"/>
      <c r="BB31248" s="40"/>
      <c r="BC31248" s="40"/>
      <c r="BD31248" s="50"/>
    </row>
    <row r="31249" spans="51:56" hidden="1" x14ac:dyDescent="0.25">
      <c r="AY31249" s="40"/>
      <c r="AZ31249" s="40"/>
      <c r="BA31249" s="40"/>
      <c r="BB31249" s="40"/>
      <c r="BC31249" s="40"/>
      <c r="BD31249" s="50"/>
    </row>
    <row r="31250" spans="51:56" hidden="1" x14ac:dyDescent="0.25">
      <c r="AY31250" s="40"/>
      <c r="AZ31250" s="40"/>
      <c r="BA31250" s="40"/>
      <c r="BB31250" s="40"/>
      <c r="BC31250" s="40"/>
      <c r="BD31250" s="50"/>
    </row>
    <row r="31251" spans="51:56" hidden="1" x14ac:dyDescent="0.25">
      <c r="AY31251" s="40"/>
      <c r="AZ31251" s="40"/>
      <c r="BA31251" s="40"/>
      <c r="BB31251" s="40"/>
      <c r="BC31251" s="40"/>
      <c r="BD31251" s="50"/>
    </row>
    <row r="31252" spans="51:56" hidden="1" x14ac:dyDescent="0.25">
      <c r="AY31252" s="40"/>
      <c r="AZ31252" s="40"/>
      <c r="BA31252" s="40"/>
      <c r="BB31252" s="40"/>
      <c r="BC31252" s="40"/>
      <c r="BD31252" s="50"/>
    </row>
    <row r="31253" spans="51:56" hidden="1" x14ac:dyDescent="0.25">
      <c r="AY31253" s="40"/>
      <c r="AZ31253" s="40"/>
      <c r="BA31253" s="40"/>
      <c r="BB31253" s="40"/>
      <c r="BC31253" s="40"/>
      <c r="BD31253" s="50"/>
    </row>
    <row r="31254" spans="51:56" hidden="1" x14ac:dyDescent="0.25">
      <c r="AY31254" s="40"/>
      <c r="AZ31254" s="40"/>
      <c r="BA31254" s="40"/>
      <c r="BB31254" s="40"/>
      <c r="BC31254" s="40"/>
      <c r="BD31254" s="50"/>
    </row>
    <row r="31255" spans="51:56" hidden="1" x14ac:dyDescent="0.25">
      <c r="AY31255" s="40"/>
      <c r="AZ31255" s="40"/>
      <c r="BA31255" s="40"/>
      <c r="BB31255" s="40"/>
      <c r="BC31255" s="40"/>
      <c r="BD31255" s="50"/>
    </row>
    <row r="31256" spans="51:56" hidden="1" x14ac:dyDescent="0.25">
      <c r="AY31256" s="40"/>
      <c r="AZ31256" s="40"/>
      <c r="BA31256" s="40"/>
      <c r="BB31256" s="40"/>
      <c r="BC31256" s="40"/>
      <c r="BD31256" s="50"/>
    </row>
    <row r="31257" spans="51:56" hidden="1" x14ac:dyDescent="0.25">
      <c r="AY31257" s="40"/>
      <c r="AZ31257" s="40"/>
      <c r="BA31257" s="40"/>
      <c r="BB31257" s="40"/>
      <c r="BC31257" s="40"/>
      <c r="BD31257" s="50"/>
    </row>
    <row r="31258" spans="51:56" hidden="1" x14ac:dyDescent="0.25">
      <c r="AY31258" s="40"/>
      <c r="AZ31258" s="40"/>
      <c r="BA31258" s="40"/>
      <c r="BB31258" s="40"/>
      <c r="BC31258" s="40"/>
      <c r="BD31258" s="50"/>
    </row>
    <row r="31259" spans="51:56" hidden="1" x14ac:dyDescent="0.25">
      <c r="AY31259" s="40"/>
      <c r="AZ31259" s="40"/>
      <c r="BA31259" s="40"/>
      <c r="BB31259" s="40"/>
      <c r="BC31259" s="40"/>
      <c r="BD31259" s="50"/>
    </row>
    <row r="31260" spans="51:56" hidden="1" x14ac:dyDescent="0.25">
      <c r="AY31260" s="40"/>
      <c r="AZ31260" s="40"/>
      <c r="BA31260" s="40"/>
      <c r="BB31260" s="40"/>
      <c r="BC31260" s="40"/>
      <c r="BD31260" s="50"/>
    </row>
    <row r="31261" spans="51:56" hidden="1" x14ac:dyDescent="0.25">
      <c r="AY31261" s="40"/>
      <c r="AZ31261" s="40"/>
      <c r="BA31261" s="40"/>
      <c r="BB31261" s="40"/>
      <c r="BC31261" s="40"/>
      <c r="BD31261" s="50"/>
    </row>
    <row r="31262" spans="51:56" hidden="1" x14ac:dyDescent="0.25">
      <c r="AY31262" s="40"/>
      <c r="AZ31262" s="40"/>
      <c r="BA31262" s="40"/>
      <c r="BB31262" s="40"/>
      <c r="BC31262" s="40"/>
      <c r="BD31262" s="50"/>
    </row>
    <row r="31263" spans="51:56" hidden="1" x14ac:dyDescent="0.25">
      <c r="AY31263" s="40"/>
      <c r="AZ31263" s="40"/>
      <c r="BA31263" s="40"/>
      <c r="BB31263" s="40"/>
      <c r="BC31263" s="40"/>
      <c r="BD31263" s="50"/>
    </row>
    <row r="31264" spans="51:56" hidden="1" x14ac:dyDescent="0.25">
      <c r="AY31264" s="40"/>
      <c r="AZ31264" s="40"/>
      <c r="BA31264" s="40"/>
      <c r="BB31264" s="40"/>
      <c r="BC31264" s="40"/>
      <c r="BD31264" s="50"/>
    </row>
    <row r="31265" spans="51:56" hidden="1" x14ac:dyDescent="0.25">
      <c r="AY31265" s="40"/>
      <c r="AZ31265" s="40"/>
      <c r="BA31265" s="40"/>
      <c r="BB31265" s="40"/>
      <c r="BC31265" s="40"/>
      <c r="BD31265" s="50"/>
    </row>
    <row r="31266" spans="51:56" hidden="1" x14ac:dyDescent="0.25">
      <c r="AY31266" s="40"/>
      <c r="AZ31266" s="40"/>
      <c r="BA31266" s="40"/>
      <c r="BB31266" s="40"/>
      <c r="BC31266" s="40"/>
      <c r="BD31266" s="50"/>
    </row>
    <row r="31267" spans="51:56" hidden="1" x14ac:dyDescent="0.25">
      <c r="AY31267" s="40"/>
      <c r="AZ31267" s="40"/>
      <c r="BA31267" s="40"/>
      <c r="BB31267" s="40"/>
      <c r="BC31267" s="40"/>
      <c r="BD31267" s="50"/>
    </row>
    <row r="31268" spans="51:56" hidden="1" x14ac:dyDescent="0.25">
      <c r="AY31268" s="40"/>
      <c r="AZ31268" s="40"/>
      <c r="BA31268" s="40"/>
      <c r="BB31268" s="40"/>
      <c r="BC31268" s="40"/>
      <c r="BD31268" s="50"/>
    </row>
    <row r="31269" spans="51:56" hidden="1" x14ac:dyDescent="0.25">
      <c r="AY31269" s="40"/>
      <c r="AZ31269" s="40"/>
      <c r="BA31269" s="40"/>
      <c r="BB31269" s="40"/>
      <c r="BC31269" s="40"/>
      <c r="BD31269" s="50"/>
    </row>
    <row r="31270" spans="51:56" hidden="1" x14ac:dyDescent="0.25">
      <c r="AY31270" s="40"/>
      <c r="AZ31270" s="40"/>
      <c r="BA31270" s="40"/>
      <c r="BB31270" s="40"/>
      <c r="BC31270" s="40"/>
      <c r="BD31270" s="50"/>
    </row>
    <row r="31271" spans="51:56" hidden="1" x14ac:dyDescent="0.25">
      <c r="AY31271" s="40"/>
      <c r="AZ31271" s="40"/>
      <c r="BA31271" s="40"/>
      <c r="BB31271" s="40"/>
      <c r="BC31271" s="40"/>
      <c r="BD31271" s="50"/>
    </row>
    <row r="31272" spans="51:56" hidden="1" x14ac:dyDescent="0.25">
      <c r="AY31272" s="40"/>
      <c r="AZ31272" s="40"/>
      <c r="BA31272" s="40"/>
      <c r="BB31272" s="40"/>
      <c r="BC31272" s="40"/>
      <c r="BD31272" s="50"/>
    </row>
    <row r="31273" spans="51:56" hidden="1" x14ac:dyDescent="0.25">
      <c r="AY31273" s="40"/>
      <c r="AZ31273" s="40"/>
      <c r="BA31273" s="40"/>
      <c r="BB31273" s="40"/>
      <c r="BC31273" s="40"/>
      <c r="BD31273" s="50"/>
    </row>
    <row r="31274" spans="51:56" hidden="1" x14ac:dyDescent="0.25">
      <c r="AY31274" s="40"/>
      <c r="AZ31274" s="40"/>
      <c r="BA31274" s="40"/>
      <c r="BB31274" s="40"/>
      <c r="BC31274" s="40"/>
      <c r="BD31274" s="50"/>
    </row>
    <row r="31275" spans="51:56" hidden="1" x14ac:dyDescent="0.25">
      <c r="AY31275" s="40"/>
      <c r="AZ31275" s="40"/>
      <c r="BA31275" s="40"/>
      <c r="BB31275" s="40"/>
      <c r="BC31275" s="40"/>
      <c r="BD31275" s="50"/>
    </row>
    <row r="31276" spans="51:56" hidden="1" x14ac:dyDescent="0.25">
      <c r="AY31276" s="40"/>
      <c r="AZ31276" s="40"/>
      <c r="BA31276" s="40"/>
      <c r="BB31276" s="40"/>
      <c r="BC31276" s="40"/>
      <c r="BD31276" s="50"/>
    </row>
    <row r="31277" spans="51:56" hidden="1" x14ac:dyDescent="0.25">
      <c r="AY31277" s="40"/>
      <c r="AZ31277" s="40"/>
      <c r="BA31277" s="40"/>
      <c r="BB31277" s="40"/>
      <c r="BC31277" s="40"/>
      <c r="BD31277" s="50"/>
    </row>
    <row r="31278" spans="51:56" hidden="1" x14ac:dyDescent="0.25">
      <c r="AY31278" s="40"/>
      <c r="AZ31278" s="40"/>
      <c r="BA31278" s="40"/>
      <c r="BB31278" s="40"/>
      <c r="BC31278" s="40"/>
      <c r="BD31278" s="50"/>
    </row>
    <row r="31279" spans="51:56" hidden="1" x14ac:dyDescent="0.25">
      <c r="AY31279" s="40"/>
      <c r="AZ31279" s="40"/>
      <c r="BA31279" s="40"/>
      <c r="BB31279" s="40"/>
      <c r="BC31279" s="40"/>
      <c r="BD31279" s="50"/>
    </row>
    <row r="31280" spans="51:56" hidden="1" x14ac:dyDescent="0.25">
      <c r="AY31280" s="40"/>
      <c r="AZ31280" s="40"/>
      <c r="BA31280" s="40"/>
      <c r="BB31280" s="40"/>
      <c r="BC31280" s="40"/>
      <c r="BD31280" s="50"/>
    </row>
    <row r="31281" spans="51:56" hidden="1" x14ac:dyDescent="0.25">
      <c r="AY31281" s="40"/>
      <c r="AZ31281" s="40"/>
      <c r="BA31281" s="40"/>
      <c r="BB31281" s="40"/>
      <c r="BC31281" s="40"/>
      <c r="BD31281" s="50"/>
    </row>
    <row r="31282" spans="51:56" hidden="1" x14ac:dyDescent="0.25">
      <c r="AY31282" s="40"/>
      <c r="AZ31282" s="40"/>
      <c r="BA31282" s="40"/>
      <c r="BB31282" s="40"/>
      <c r="BC31282" s="40"/>
      <c r="BD31282" s="50"/>
    </row>
    <row r="31283" spans="51:56" hidden="1" x14ac:dyDescent="0.25">
      <c r="AY31283" s="40"/>
      <c r="AZ31283" s="40"/>
      <c r="BA31283" s="40"/>
      <c r="BB31283" s="40"/>
      <c r="BC31283" s="40"/>
      <c r="BD31283" s="50"/>
    </row>
    <row r="31284" spans="51:56" hidden="1" x14ac:dyDescent="0.25">
      <c r="AY31284" s="40"/>
      <c r="AZ31284" s="40"/>
      <c r="BA31284" s="40"/>
      <c r="BB31284" s="40"/>
      <c r="BC31284" s="40"/>
      <c r="BD31284" s="50"/>
    </row>
    <row r="31285" spans="51:56" hidden="1" x14ac:dyDescent="0.25">
      <c r="AY31285" s="40"/>
      <c r="AZ31285" s="40"/>
      <c r="BA31285" s="40"/>
      <c r="BB31285" s="40"/>
      <c r="BC31285" s="40"/>
      <c r="BD31285" s="50"/>
    </row>
    <row r="31286" spans="51:56" hidden="1" x14ac:dyDescent="0.25">
      <c r="AY31286" s="40"/>
      <c r="AZ31286" s="40"/>
      <c r="BA31286" s="40"/>
      <c r="BB31286" s="40"/>
      <c r="BC31286" s="40"/>
      <c r="BD31286" s="50"/>
    </row>
    <row r="31287" spans="51:56" hidden="1" x14ac:dyDescent="0.25">
      <c r="AY31287" s="40"/>
      <c r="AZ31287" s="40"/>
      <c r="BA31287" s="40"/>
      <c r="BB31287" s="40"/>
      <c r="BC31287" s="40"/>
      <c r="BD31287" s="50"/>
    </row>
    <row r="31288" spans="51:56" hidden="1" x14ac:dyDescent="0.25">
      <c r="AY31288" s="40"/>
      <c r="AZ31288" s="40"/>
      <c r="BA31288" s="40"/>
      <c r="BB31288" s="40"/>
      <c r="BC31288" s="40"/>
      <c r="BD31288" s="50"/>
    </row>
    <row r="31289" spans="51:56" hidden="1" x14ac:dyDescent="0.25">
      <c r="AY31289" s="40"/>
      <c r="AZ31289" s="40"/>
      <c r="BA31289" s="40"/>
      <c r="BB31289" s="40"/>
      <c r="BC31289" s="40"/>
      <c r="BD31289" s="50"/>
    </row>
    <row r="31290" spans="51:56" hidden="1" x14ac:dyDescent="0.25">
      <c r="AY31290" s="40"/>
      <c r="AZ31290" s="40"/>
      <c r="BA31290" s="40"/>
      <c r="BB31290" s="40"/>
      <c r="BC31290" s="40"/>
      <c r="BD31290" s="50"/>
    </row>
    <row r="31291" spans="51:56" hidden="1" x14ac:dyDescent="0.25">
      <c r="AY31291" s="40"/>
      <c r="AZ31291" s="40"/>
      <c r="BA31291" s="40"/>
      <c r="BB31291" s="40"/>
      <c r="BC31291" s="40"/>
      <c r="BD31291" s="50"/>
    </row>
    <row r="31292" spans="51:56" hidden="1" x14ac:dyDescent="0.25">
      <c r="AY31292" s="40"/>
      <c r="AZ31292" s="40"/>
      <c r="BA31292" s="40"/>
      <c r="BB31292" s="40"/>
      <c r="BC31292" s="40"/>
      <c r="BD31292" s="50"/>
    </row>
    <row r="31293" spans="51:56" hidden="1" x14ac:dyDescent="0.25">
      <c r="AY31293" s="40"/>
      <c r="AZ31293" s="40"/>
      <c r="BA31293" s="40"/>
      <c r="BB31293" s="40"/>
      <c r="BC31293" s="40"/>
      <c r="BD31293" s="50"/>
    </row>
    <row r="31294" spans="51:56" hidden="1" x14ac:dyDescent="0.25">
      <c r="AY31294" s="40"/>
      <c r="AZ31294" s="40"/>
      <c r="BA31294" s="40"/>
      <c r="BB31294" s="40"/>
      <c r="BC31294" s="40"/>
      <c r="BD31294" s="50"/>
    </row>
    <row r="31295" spans="51:56" hidden="1" x14ac:dyDescent="0.25">
      <c r="AY31295" s="40"/>
      <c r="AZ31295" s="40"/>
      <c r="BA31295" s="40"/>
      <c r="BB31295" s="40"/>
      <c r="BC31295" s="40"/>
      <c r="BD31295" s="50"/>
    </row>
    <row r="31296" spans="51:56" hidden="1" x14ac:dyDescent="0.25">
      <c r="AY31296" s="40"/>
      <c r="AZ31296" s="40"/>
      <c r="BA31296" s="40"/>
      <c r="BB31296" s="40"/>
      <c r="BC31296" s="40"/>
      <c r="BD31296" s="50"/>
    </row>
    <row r="31297" spans="51:56" hidden="1" x14ac:dyDescent="0.25">
      <c r="AY31297" s="40"/>
      <c r="AZ31297" s="40"/>
      <c r="BA31297" s="40"/>
      <c r="BB31297" s="40"/>
      <c r="BC31297" s="40"/>
      <c r="BD31297" s="50"/>
    </row>
    <row r="31298" spans="51:56" hidden="1" x14ac:dyDescent="0.25">
      <c r="AY31298" s="40"/>
      <c r="AZ31298" s="40"/>
      <c r="BA31298" s="40"/>
      <c r="BB31298" s="40"/>
      <c r="BC31298" s="40"/>
      <c r="BD31298" s="50"/>
    </row>
    <row r="31299" spans="51:56" hidden="1" x14ac:dyDescent="0.25">
      <c r="AY31299" s="40"/>
      <c r="AZ31299" s="40"/>
      <c r="BA31299" s="40"/>
      <c r="BB31299" s="40"/>
      <c r="BC31299" s="40"/>
      <c r="BD31299" s="50"/>
    </row>
    <row r="31300" spans="51:56" hidden="1" x14ac:dyDescent="0.25">
      <c r="AY31300" s="40"/>
      <c r="AZ31300" s="40"/>
      <c r="BA31300" s="40"/>
      <c r="BB31300" s="40"/>
      <c r="BC31300" s="40"/>
      <c r="BD31300" s="50"/>
    </row>
    <row r="31301" spans="51:56" hidden="1" x14ac:dyDescent="0.25">
      <c r="AY31301" s="40"/>
      <c r="AZ31301" s="40"/>
      <c r="BA31301" s="40"/>
      <c r="BB31301" s="40"/>
      <c r="BC31301" s="40"/>
      <c r="BD31301" s="50"/>
    </row>
    <row r="31302" spans="51:56" hidden="1" x14ac:dyDescent="0.25">
      <c r="AY31302" s="40"/>
      <c r="AZ31302" s="40"/>
      <c r="BA31302" s="40"/>
      <c r="BB31302" s="40"/>
      <c r="BC31302" s="40"/>
      <c r="BD31302" s="50"/>
    </row>
    <row r="31303" spans="51:56" hidden="1" x14ac:dyDescent="0.25">
      <c r="AY31303" s="40"/>
      <c r="AZ31303" s="40"/>
      <c r="BA31303" s="40"/>
      <c r="BB31303" s="40"/>
      <c r="BC31303" s="40"/>
      <c r="BD31303" s="50"/>
    </row>
    <row r="31304" spans="51:56" hidden="1" x14ac:dyDescent="0.25">
      <c r="AY31304" s="40"/>
      <c r="AZ31304" s="40"/>
      <c r="BA31304" s="40"/>
      <c r="BB31304" s="40"/>
      <c r="BC31304" s="40"/>
      <c r="BD31304" s="50"/>
    </row>
    <row r="31305" spans="51:56" hidden="1" x14ac:dyDescent="0.25">
      <c r="AY31305" s="40"/>
      <c r="AZ31305" s="40"/>
      <c r="BA31305" s="40"/>
      <c r="BB31305" s="40"/>
      <c r="BC31305" s="40"/>
      <c r="BD31305" s="50"/>
    </row>
    <row r="31306" spans="51:56" hidden="1" x14ac:dyDescent="0.25">
      <c r="AY31306" s="40"/>
      <c r="AZ31306" s="40"/>
      <c r="BA31306" s="40"/>
      <c r="BB31306" s="40"/>
      <c r="BC31306" s="40"/>
      <c r="BD31306" s="50"/>
    </row>
    <row r="31307" spans="51:56" hidden="1" x14ac:dyDescent="0.25">
      <c r="AY31307" s="40"/>
      <c r="AZ31307" s="40"/>
      <c r="BA31307" s="40"/>
      <c r="BB31307" s="40"/>
      <c r="BC31307" s="40"/>
      <c r="BD31307" s="50"/>
    </row>
    <row r="31308" spans="51:56" hidden="1" x14ac:dyDescent="0.25">
      <c r="AY31308" s="40"/>
      <c r="AZ31308" s="40"/>
      <c r="BA31308" s="40"/>
      <c r="BB31308" s="40"/>
      <c r="BC31308" s="40"/>
      <c r="BD31308" s="50"/>
    </row>
    <row r="31309" spans="51:56" hidden="1" x14ac:dyDescent="0.25">
      <c r="AY31309" s="40"/>
      <c r="AZ31309" s="40"/>
      <c r="BA31309" s="40"/>
      <c r="BB31309" s="40"/>
      <c r="BC31309" s="40"/>
      <c r="BD31309" s="50"/>
    </row>
    <row r="31310" spans="51:56" hidden="1" x14ac:dyDescent="0.25">
      <c r="AY31310" s="40"/>
      <c r="AZ31310" s="40"/>
      <c r="BA31310" s="40"/>
      <c r="BB31310" s="40"/>
      <c r="BC31310" s="40"/>
      <c r="BD31310" s="50"/>
    </row>
    <row r="31311" spans="51:56" hidden="1" x14ac:dyDescent="0.25">
      <c r="AY31311" s="40"/>
      <c r="AZ31311" s="40"/>
      <c r="BA31311" s="40"/>
      <c r="BB31311" s="40"/>
      <c r="BC31311" s="40"/>
      <c r="BD31311" s="50"/>
    </row>
    <row r="31312" spans="51:56" hidden="1" x14ac:dyDescent="0.25">
      <c r="AY31312" s="40"/>
      <c r="AZ31312" s="40"/>
      <c r="BA31312" s="40"/>
      <c r="BB31312" s="40"/>
      <c r="BC31312" s="40"/>
      <c r="BD31312" s="50"/>
    </row>
    <row r="31313" spans="51:56" hidden="1" x14ac:dyDescent="0.25">
      <c r="AY31313" s="40"/>
      <c r="AZ31313" s="40"/>
      <c r="BA31313" s="40"/>
      <c r="BB31313" s="40"/>
      <c r="BC31313" s="40"/>
      <c r="BD31313" s="50"/>
    </row>
    <row r="31314" spans="51:56" hidden="1" x14ac:dyDescent="0.25">
      <c r="AY31314" s="40"/>
      <c r="AZ31314" s="40"/>
      <c r="BA31314" s="40"/>
      <c r="BB31314" s="40"/>
      <c r="BC31314" s="40"/>
      <c r="BD31314" s="50"/>
    </row>
    <row r="31315" spans="51:56" hidden="1" x14ac:dyDescent="0.25">
      <c r="AY31315" s="40"/>
      <c r="AZ31315" s="40"/>
      <c r="BA31315" s="40"/>
      <c r="BB31315" s="40"/>
      <c r="BC31315" s="40"/>
      <c r="BD31315" s="50"/>
    </row>
    <row r="31316" spans="51:56" hidden="1" x14ac:dyDescent="0.25">
      <c r="AY31316" s="40"/>
      <c r="AZ31316" s="40"/>
      <c r="BA31316" s="40"/>
      <c r="BB31316" s="40"/>
      <c r="BC31316" s="40"/>
      <c r="BD31316" s="50"/>
    </row>
    <row r="31317" spans="51:56" hidden="1" x14ac:dyDescent="0.25">
      <c r="AY31317" s="40"/>
      <c r="AZ31317" s="40"/>
      <c r="BA31317" s="40"/>
      <c r="BB31317" s="40"/>
      <c r="BC31317" s="40"/>
      <c r="BD31317" s="50"/>
    </row>
    <row r="31318" spans="51:56" hidden="1" x14ac:dyDescent="0.25">
      <c r="AY31318" s="40"/>
      <c r="AZ31318" s="40"/>
      <c r="BA31318" s="40"/>
      <c r="BB31318" s="40"/>
      <c r="BC31318" s="40"/>
      <c r="BD31318" s="50"/>
    </row>
    <row r="31319" spans="51:56" hidden="1" x14ac:dyDescent="0.25">
      <c r="AY31319" s="40"/>
      <c r="AZ31319" s="40"/>
      <c r="BA31319" s="40"/>
      <c r="BB31319" s="40"/>
      <c r="BC31319" s="40"/>
      <c r="BD31319" s="50"/>
    </row>
    <row r="31320" spans="51:56" hidden="1" x14ac:dyDescent="0.25">
      <c r="AY31320" s="40"/>
      <c r="AZ31320" s="40"/>
      <c r="BA31320" s="40"/>
      <c r="BB31320" s="40"/>
      <c r="BC31320" s="40"/>
      <c r="BD31320" s="50"/>
    </row>
    <row r="31321" spans="51:56" hidden="1" x14ac:dyDescent="0.25">
      <c r="AY31321" s="40"/>
      <c r="AZ31321" s="40"/>
      <c r="BA31321" s="40"/>
      <c r="BB31321" s="40"/>
      <c r="BC31321" s="40"/>
      <c r="BD31321" s="50"/>
    </row>
    <row r="31322" spans="51:56" hidden="1" x14ac:dyDescent="0.25">
      <c r="AY31322" s="40"/>
      <c r="AZ31322" s="40"/>
      <c r="BA31322" s="40"/>
      <c r="BB31322" s="40"/>
      <c r="BC31322" s="40"/>
      <c r="BD31322" s="50"/>
    </row>
    <row r="31323" spans="51:56" hidden="1" x14ac:dyDescent="0.25">
      <c r="AY31323" s="40"/>
      <c r="AZ31323" s="40"/>
      <c r="BA31323" s="40"/>
      <c r="BB31323" s="40"/>
      <c r="BC31323" s="40"/>
      <c r="BD31323" s="50"/>
    </row>
    <row r="31324" spans="51:56" hidden="1" x14ac:dyDescent="0.25">
      <c r="AY31324" s="40"/>
      <c r="AZ31324" s="40"/>
      <c r="BA31324" s="40"/>
      <c r="BB31324" s="40"/>
      <c r="BC31324" s="40"/>
      <c r="BD31324" s="50"/>
    </row>
    <row r="31325" spans="51:56" hidden="1" x14ac:dyDescent="0.25">
      <c r="AY31325" s="40"/>
      <c r="AZ31325" s="40"/>
      <c r="BA31325" s="40"/>
      <c r="BB31325" s="40"/>
      <c r="BC31325" s="40"/>
      <c r="BD31325" s="50"/>
    </row>
    <row r="31326" spans="51:56" hidden="1" x14ac:dyDescent="0.25">
      <c r="AY31326" s="40"/>
      <c r="AZ31326" s="40"/>
      <c r="BA31326" s="40"/>
      <c r="BB31326" s="40"/>
      <c r="BC31326" s="40"/>
      <c r="BD31326" s="50"/>
    </row>
    <row r="31327" spans="51:56" hidden="1" x14ac:dyDescent="0.25">
      <c r="AY31327" s="40"/>
      <c r="AZ31327" s="40"/>
      <c r="BA31327" s="40"/>
      <c r="BB31327" s="40"/>
      <c r="BC31327" s="40"/>
      <c r="BD31327" s="50"/>
    </row>
    <row r="31328" spans="51:56" hidden="1" x14ac:dyDescent="0.25">
      <c r="AY31328" s="40"/>
      <c r="AZ31328" s="40"/>
      <c r="BA31328" s="40"/>
      <c r="BB31328" s="40"/>
      <c r="BC31328" s="40"/>
      <c r="BD31328" s="50"/>
    </row>
    <row r="31329" spans="51:56" hidden="1" x14ac:dyDescent="0.25">
      <c r="AY31329" s="40"/>
      <c r="AZ31329" s="40"/>
      <c r="BA31329" s="40"/>
      <c r="BB31329" s="40"/>
      <c r="BC31329" s="40"/>
      <c r="BD31329" s="50"/>
    </row>
    <row r="31330" spans="51:56" hidden="1" x14ac:dyDescent="0.25">
      <c r="AY31330" s="40"/>
      <c r="AZ31330" s="40"/>
      <c r="BA31330" s="40"/>
      <c r="BB31330" s="40"/>
      <c r="BC31330" s="40"/>
      <c r="BD31330" s="50"/>
    </row>
    <row r="31331" spans="51:56" hidden="1" x14ac:dyDescent="0.25">
      <c r="AY31331" s="40"/>
      <c r="AZ31331" s="40"/>
      <c r="BA31331" s="40"/>
      <c r="BB31331" s="40"/>
      <c r="BC31331" s="40"/>
      <c r="BD31331" s="50"/>
    </row>
    <row r="31332" spans="51:56" hidden="1" x14ac:dyDescent="0.25">
      <c r="AY31332" s="40"/>
      <c r="AZ31332" s="40"/>
      <c r="BA31332" s="40"/>
      <c r="BB31332" s="40"/>
      <c r="BC31332" s="40"/>
      <c r="BD31332" s="50"/>
    </row>
    <row r="31333" spans="51:56" hidden="1" x14ac:dyDescent="0.25">
      <c r="AY31333" s="40"/>
      <c r="AZ31333" s="40"/>
      <c r="BA31333" s="40"/>
      <c r="BB31333" s="40"/>
      <c r="BC31333" s="40"/>
      <c r="BD31333" s="50"/>
    </row>
    <row r="31334" spans="51:56" hidden="1" x14ac:dyDescent="0.25">
      <c r="AY31334" s="40"/>
      <c r="AZ31334" s="40"/>
      <c r="BA31334" s="40"/>
      <c r="BB31334" s="40"/>
      <c r="BC31334" s="40"/>
      <c r="BD31334" s="50"/>
    </row>
    <row r="31335" spans="51:56" hidden="1" x14ac:dyDescent="0.25">
      <c r="AY31335" s="40"/>
      <c r="AZ31335" s="40"/>
      <c r="BA31335" s="40"/>
      <c r="BB31335" s="40"/>
      <c r="BC31335" s="40"/>
      <c r="BD31335" s="50"/>
    </row>
    <row r="31336" spans="51:56" hidden="1" x14ac:dyDescent="0.25">
      <c r="AY31336" s="40"/>
      <c r="AZ31336" s="40"/>
      <c r="BA31336" s="40"/>
      <c r="BB31336" s="40"/>
      <c r="BC31336" s="40"/>
      <c r="BD31336" s="50"/>
    </row>
    <row r="31337" spans="51:56" hidden="1" x14ac:dyDescent="0.25">
      <c r="AY31337" s="40"/>
      <c r="AZ31337" s="40"/>
      <c r="BA31337" s="40"/>
      <c r="BB31337" s="40"/>
      <c r="BC31337" s="40"/>
      <c r="BD31337" s="50"/>
    </row>
    <row r="31338" spans="51:56" hidden="1" x14ac:dyDescent="0.25">
      <c r="AY31338" s="40"/>
      <c r="AZ31338" s="40"/>
      <c r="BA31338" s="40"/>
      <c r="BB31338" s="40"/>
      <c r="BC31338" s="40"/>
      <c r="BD31338" s="50"/>
    </row>
    <row r="31339" spans="51:56" hidden="1" x14ac:dyDescent="0.25">
      <c r="AY31339" s="40"/>
      <c r="AZ31339" s="40"/>
      <c r="BA31339" s="40"/>
      <c r="BB31339" s="40"/>
      <c r="BC31339" s="40"/>
      <c r="BD31339" s="50"/>
    </row>
    <row r="31340" spans="51:56" hidden="1" x14ac:dyDescent="0.25">
      <c r="AY31340" s="40"/>
      <c r="AZ31340" s="40"/>
      <c r="BA31340" s="40"/>
      <c r="BB31340" s="40"/>
      <c r="BC31340" s="40"/>
      <c r="BD31340" s="50"/>
    </row>
    <row r="31341" spans="51:56" hidden="1" x14ac:dyDescent="0.25">
      <c r="AY31341" s="40"/>
      <c r="AZ31341" s="40"/>
      <c r="BA31341" s="40"/>
      <c r="BB31341" s="40"/>
      <c r="BC31341" s="40"/>
      <c r="BD31341" s="50"/>
    </row>
    <row r="31342" spans="51:56" hidden="1" x14ac:dyDescent="0.25">
      <c r="AY31342" s="40"/>
      <c r="AZ31342" s="40"/>
      <c r="BA31342" s="40"/>
      <c r="BB31342" s="40"/>
      <c r="BC31342" s="40"/>
      <c r="BD31342" s="50"/>
    </row>
    <row r="31343" spans="51:56" hidden="1" x14ac:dyDescent="0.25">
      <c r="AY31343" s="40"/>
      <c r="AZ31343" s="40"/>
      <c r="BA31343" s="40"/>
      <c r="BB31343" s="40"/>
      <c r="BC31343" s="40"/>
      <c r="BD31343" s="50"/>
    </row>
    <row r="31344" spans="51:56" hidden="1" x14ac:dyDescent="0.25">
      <c r="AY31344" s="40"/>
      <c r="AZ31344" s="40"/>
      <c r="BA31344" s="40"/>
      <c r="BB31344" s="40"/>
      <c r="BC31344" s="40"/>
      <c r="BD31344" s="50"/>
    </row>
    <row r="31345" spans="51:56" hidden="1" x14ac:dyDescent="0.25">
      <c r="AY31345" s="40"/>
      <c r="AZ31345" s="40"/>
      <c r="BA31345" s="40"/>
      <c r="BB31345" s="40"/>
      <c r="BC31345" s="40"/>
      <c r="BD31345" s="50"/>
    </row>
    <row r="31346" spans="51:56" hidden="1" x14ac:dyDescent="0.25">
      <c r="AY31346" s="40"/>
      <c r="AZ31346" s="40"/>
      <c r="BA31346" s="40"/>
      <c r="BB31346" s="40"/>
      <c r="BC31346" s="40"/>
      <c r="BD31346" s="50"/>
    </row>
    <row r="31347" spans="51:56" hidden="1" x14ac:dyDescent="0.25">
      <c r="AY31347" s="40"/>
      <c r="AZ31347" s="40"/>
      <c r="BA31347" s="40"/>
      <c r="BB31347" s="40"/>
      <c r="BC31347" s="40"/>
      <c r="BD31347" s="50"/>
    </row>
    <row r="31348" spans="51:56" hidden="1" x14ac:dyDescent="0.25">
      <c r="AY31348" s="40"/>
      <c r="AZ31348" s="40"/>
      <c r="BA31348" s="40"/>
      <c r="BB31348" s="40"/>
      <c r="BC31348" s="40"/>
      <c r="BD31348" s="50"/>
    </row>
    <row r="31349" spans="51:56" hidden="1" x14ac:dyDescent="0.25">
      <c r="AY31349" s="40"/>
      <c r="AZ31349" s="40"/>
      <c r="BA31349" s="40"/>
      <c r="BB31349" s="40"/>
      <c r="BC31349" s="40"/>
      <c r="BD31349" s="50"/>
    </row>
    <row r="31350" spans="51:56" hidden="1" x14ac:dyDescent="0.25">
      <c r="AY31350" s="40"/>
      <c r="AZ31350" s="40"/>
      <c r="BA31350" s="40"/>
      <c r="BB31350" s="40"/>
      <c r="BC31350" s="40"/>
      <c r="BD31350" s="50"/>
    </row>
    <row r="31351" spans="51:56" hidden="1" x14ac:dyDescent="0.25">
      <c r="AY31351" s="40"/>
      <c r="AZ31351" s="40"/>
      <c r="BA31351" s="40"/>
      <c r="BB31351" s="40"/>
      <c r="BC31351" s="40"/>
      <c r="BD31351" s="50"/>
    </row>
    <row r="31352" spans="51:56" hidden="1" x14ac:dyDescent="0.25">
      <c r="AY31352" s="40"/>
      <c r="AZ31352" s="40"/>
      <c r="BA31352" s="40"/>
      <c r="BB31352" s="40"/>
      <c r="BC31352" s="40"/>
      <c r="BD31352" s="50"/>
    </row>
    <row r="31353" spans="51:56" hidden="1" x14ac:dyDescent="0.25">
      <c r="AY31353" s="40"/>
      <c r="AZ31353" s="40"/>
      <c r="BA31353" s="40"/>
      <c r="BB31353" s="40"/>
      <c r="BC31353" s="40"/>
      <c r="BD31353" s="50"/>
    </row>
    <row r="31354" spans="51:56" hidden="1" x14ac:dyDescent="0.25">
      <c r="AY31354" s="40"/>
      <c r="AZ31354" s="40"/>
      <c r="BA31354" s="40"/>
      <c r="BB31354" s="40"/>
      <c r="BC31354" s="40"/>
      <c r="BD31354" s="50"/>
    </row>
    <row r="31355" spans="51:56" hidden="1" x14ac:dyDescent="0.25">
      <c r="AY31355" s="40"/>
      <c r="AZ31355" s="40"/>
      <c r="BA31355" s="40"/>
      <c r="BB31355" s="40"/>
      <c r="BC31355" s="40"/>
      <c r="BD31355" s="50"/>
    </row>
    <row r="31356" spans="51:56" hidden="1" x14ac:dyDescent="0.25">
      <c r="AY31356" s="40"/>
      <c r="AZ31356" s="40"/>
      <c r="BA31356" s="40"/>
      <c r="BB31356" s="40"/>
      <c r="BC31356" s="40"/>
      <c r="BD31356" s="50"/>
    </row>
    <row r="31357" spans="51:56" hidden="1" x14ac:dyDescent="0.25">
      <c r="AY31357" s="40"/>
      <c r="AZ31357" s="40"/>
      <c r="BA31357" s="40"/>
      <c r="BB31357" s="40"/>
      <c r="BC31357" s="40"/>
      <c r="BD31357" s="50"/>
    </row>
    <row r="31358" spans="51:56" hidden="1" x14ac:dyDescent="0.25">
      <c r="AY31358" s="40"/>
      <c r="AZ31358" s="40"/>
      <c r="BA31358" s="40"/>
      <c r="BB31358" s="40"/>
      <c r="BC31358" s="40"/>
      <c r="BD31358" s="50"/>
    </row>
    <row r="31359" spans="51:56" hidden="1" x14ac:dyDescent="0.25">
      <c r="AY31359" s="40"/>
      <c r="AZ31359" s="40"/>
      <c r="BA31359" s="40"/>
      <c r="BB31359" s="40"/>
      <c r="BC31359" s="40"/>
      <c r="BD31359" s="50"/>
    </row>
    <row r="31360" spans="51:56" hidden="1" x14ac:dyDescent="0.25">
      <c r="AY31360" s="40"/>
      <c r="AZ31360" s="40"/>
      <c r="BA31360" s="40"/>
      <c r="BB31360" s="40"/>
      <c r="BC31360" s="40"/>
      <c r="BD31360" s="50"/>
    </row>
    <row r="31361" spans="51:56" hidden="1" x14ac:dyDescent="0.25">
      <c r="AY31361" s="40"/>
      <c r="AZ31361" s="40"/>
      <c r="BA31361" s="40"/>
      <c r="BB31361" s="40"/>
      <c r="BC31361" s="40"/>
      <c r="BD31361" s="50"/>
    </row>
    <row r="31362" spans="51:56" hidden="1" x14ac:dyDescent="0.25">
      <c r="AY31362" s="40"/>
      <c r="AZ31362" s="40"/>
      <c r="BA31362" s="40"/>
      <c r="BB31362" s="40"/>
      <c r="BC31362" s="40"/>
      <c r="BD31362" s="50"/>
    </row>
    <row r="31363" spans="51:56" hidden="1" x14ac:dyDescent="0.25">
      <c r="AY31363" s="40"/>
      <c r="AZ31363" s="40"/>
      <c r="BA31363" s="40"/>
      <c r="BB31363" s="40"/>
      <c r="BC31363" s="40"/>
      <c r="BD31363" s="50"/>
    </row>
    <row r="31364" spans="51:56" hidden="1" x14ac:dyDescent="0.25">
      <c r="AY31364" s="40"/>
      <c r="AZ31364" s="40"/>
      <c r="BA31364" s="40"/>
      <c r="BB31364" s="40"/>
      <c r="BC31364" s="40"/>
      <c r="BD31364" s="50"/>
    </row>
    <row r="31365" spans="51:56" hidden="1" x14ac:dyDescent="0.25">
      <c r="AY31365" s="40"/>
      <c r="AZ31365" s="40"/>
      <c r="BA31365" s="40"/>
      <c r="BB31365" s="40"/>
      <c r="BC31365" s="40"/>
      <c r="BD31365" s="50"/>
    </row>
    <row r="31366" spans="51:56" hidden="1" x14ac:dyDescent="0.25">
      <c r="AY31366" s="40"/>
      <c r="AZ31366" s="40"/>
      <c r="BA31366" s="40"/>
      <c r="BB31366" s="40"/>
      <c r="BC31366" s="40"/>
      <c r="BD31366" s="50"/>
    </row>
    <row r="31367" spans="51:56" hidden="1" x14ac:dyDescent="0.25">
      <c r="AY31367" s="40"/>
      <c r="AZ31367" s="40"/>
      <c r="BA31367" s="40"/>
      <c r="BB31367" s="40"/>
      <c r="BC31367" s="40"/>
      <c r="BD31367" s="50"/>
    </row>
    <row r="31368" spans="51:56" hidden="1" x14ac:dyDescent="0.25">
      <c r="AY31368" s="40"/>
      <c r="AZ31368" s="40"/>
      <c r="BA31368" s="40"/>
      <c r="BB31368" s="40"/>
      <c r="BC31368" s="40"/>
      <c r="BD31368" s="50"/>
    </row>
    <row r="31369" spans="51:56" hidden="1" x14ac:dyDescent="0.25">
      <c r="AY31369" s="40"/>
      <c r="AZ31369" s="40"/>
      <c r="BA31369" s="40"/>
      <c r="BB31369" s="40"/>
      <c r="BC31369" s="40"/>
      <c r="BD31369" s="50"/>
    </row>
    <row r="31370" spans="51:56" hidden="1" x14ac:dyDescent="0.25">
      <c r="AY31370" s="40"/>
      <c r="AZ31370" s="40"/>
      <c r="BA31370" s="40"/>
      <c r="BB31370" s="40"/>
      <c r="BC31370" s="40"/>
      <c r="BD31370" s="50"/>
    </row>
    <row r="31371" spans="51:56" hidden="1" x14ac:dyDescent="0.25">
      <c r="AY31371" s="40"/>
      <c r="AZ31371" s="40"/>
      <c r="BA31371" s="40"/>
      <c r="BB31371" s="40"/>
      <c r="BC31371" s="40"/>
      <c r="BD31371" s="50"/>
    </row>
    <row r="31372" spans="51:56" hidden="1" x14ac:dyDescent="0.25">
      <c r="AY31372" s="40"/>
      <c r="AZ31372" s="40"/>
      <c r="BA31372" s="40"/>
      <c r="BB31372" s="40"/>
      <c r="BC31372" s="40"/>
      <c r="BD31372" s="50"/>
    </row>
    <row r="31373" spans="51:56" hidden="1" x14ac:dyDescent="0.25">
      <c r="AY31373" s="40"/>
      <c r="AZ31373" s="40"/>
      <c r="BA31373" s="40"/>
      <c r="BB31373" s="40"/>
      <c r="BC31373" s="40"/>
      <c r="BD31373" s="50"/>
    </row>
    <row r="31374" spans="51:56" hidden="1" x14ac:dyDescent="0.25">
      <c r="AY31374" s="40"/>
      <c r="AZ31374" s="40"/>
      <c r="BA31374" s="40"/>
      <c r="BB31374" s="40"/>
      <c r="BC31374" s="40"/>
      <c r="BD31374" s="50"/>
    </row>
    <row r="31375" spans="51:56" hidden="1" x14ac:dyDescent="0.25">
      <c r="AY31375" s="40"/>
      <c r="AZ31375" s="40"/>
      <c r="BA31375" s="40"/>
      <c r="BB31375" s="40"/>
      <c r="BC31375" s="40"/>
      <c r="BD31375" s="50"/>
    </row>
    <row r="31376" spans="51:56" hidden="1" x14ac:dyDescent="0.25">
      <c r="AY31376" s="40"/>
      <c r="AZ31376" s="40"/>
      <c r="BA31376" s="40"/>
      <c r="BB31376" s="40"/>
      <c r="BC31376" s="40"/>
      <c r="BD31376" s="50"/>
    </row>
    <row r="31377" spans="51:56" hidden="1" x14ac:dyDescent="0.25">
      <c r="AY31377" s="40"/>
      <c r="AZ31377" s="40"/>
      <c r="BA31377" s="40"/>
      <c r="BB31377" s="40"/>
      <c r="BC31377" s="40"/>
      <c r="BD31377" s="50"/>
    </row>
    <row r="31378" spans="51:56" hidden="1" x14ac:dyDescent="0.25">
      <c r="AY31378" s="40"/>
      <c r="AZ31378" s="40"/>
      <c r="BA31378" s="40"/>
      <c r="BB31378" s="40"/>
      <c r="BC31378" s="40"/>
      <c r="BD31378" s="50"/>
    </row>
    <row r="31379" spans="51:56" hidden="1" x14ac:dyDescent="0.25">
      <c r="AY31379" s="40"/>
      <c r="AZ31379" s="40"/>
      <c r="BA31379" s="40"/>
      <c r="BB31379" s="40"/>
      <c r="BC31379" s="40"/>
      <c r="BD31379" s="50"/>
    </row>
    <row r="31380" spans="51:56" hidden="1" x14ac:dyDescent="0.25">
      <c r="AY31380" s="40"/>
      <c r="AZ31380" s="40"/>
      <c r="BA31380" s="40"/>
      <c r="BB31380" s="40"/>
      <c r="BC31380" s="40"/>
      <c r="BD31380" s="50"/>
    </row>
    <row r="31381" spans="51:56" hidden="1" x14ac:dyDescent="0.25">
      <c r="AY31381" s="40"/>
      <c r="AZ31381" s="40"/>
      <c r="BA31381" s="40"/>
      <c r="BB31381" s="40"/>
      <c r="BC31381" s="40"/>
      <c r="BD31381" s="50"/>
    </row>
    <row r="31382" spans="51:56" hidden="1" x14ac:dyDescent="0.25">
      <c r="AY31382" s="40"/>
      <c r="AZ31382" s="40"/>
      <c r="BA31382" s="40"/>
      <c r="BB31382" s="40"/>
      <c r="BC31382" s="40"/>
      <c r="BD31382" s="50"/>
    </row>
    <row r="31383" spans="51:56" hidden="1" x14ac:dyDescent="0.25">
      <c r="AY31383" s="40"/>
      <c r="AZ31383" s="40"/>
      <c r="BA31383" s="40"/>
      <c r="BB31383" s="40"/>
      <c r="BC31383" s="40"/>
      <c r="BD31383" s="50"/>
    </row>
    <row r="31384" spans="51:56" hidden="1" x14ac:dyDescent="0.25">
      <c r="AY31384" s="40"/>
      <c r="AZ31384" s="40"/>
      <c r="BA31384" s="40"/>
      <c r="BB31384" s="40"/>
      <c r="BC31384" s="40"/>
      <c r="BD31384" s="50"/>
    </row>
    <row r="31385" spans="51:56" hidden="1" x14ac:dyDescent="0.25">
      <c r="AY31385" s="40"/>
      <c r="AZ31385" s="40"/>
      <c r="BA31385" s="40"/>
      <c r="BB31385" s="40"/>
      <c r="BC31385" s="40"/>
      <c r="BD31385" s="50"/>
    </row>
    <row r="31386" spans="51:56" hidden="1" x14ac:dyDescent="0.25">
      <c r="AY31386" s="40"/>
      <c r="AZ31386" s="40"/>
      <c r="BA31386" s="40"/>
      <c r="BB31386" s="40"/>
      <c r="BC31386" s="40"/>
      <c r="BD31386" s="50"/>
    </row>
    <row r="31387" spans="51:56" hidden="1" x14ac:dyDescent="0.25">
      <c r="AY31387" s="40"/>
      <c r="AZ31387" s="40"/>
      <c r="BA31387" s="40"/>
      <c r="BB31387" s="40"/>
      <c r="BC31387" s="40"/>
      <c r="BD31387" s="50"/>
    </row>
    <row r="31388" spans="51:56" hidden="1" x14ac:dyDescent="0.25">
      <c r="AY31388" s="40"/>
      <c r="AZ31388" s="40"/>
      <c r="BA31388" s="40"/>
      <c r="BB31388" s="40"/>
      <c r="BC31388" s="40"/>
      <c r="BD31388" s="50"/>
    </row>
    <row r="31389" spans="51:56" hidden="1" x14ac:dyDescent="0.25">
      <c r="AY31389" s="40"/>
      <c r="AZ31389" s="40"/>
      <c r="BA31389" s="40"/>
      <c r="BB31389" s="40"/>
      <c r="BC31389" s="40"/>
      <c r="BD31389" s="50"/>
    </row>
    <row r="31390" spans="51:56" hidden="1" x14ac:dyDescent="0.25">
      <c r="AY31390" s="40"/>
      <c r="AZ31390" s="40"/>
      <c r="BA31390" s="40"/>
      <c r="BB31390" s="40"/>
      <c r="BC31390" s="40"/>
      <c r="BD31390" s="50"/>
    </row>
    <row r="31391" spans="51:56" hidden="1" x14ac:dyDescent="0.25">
      <c r="AY31391" s="40"/>
      <c r="AZ31391" s="40"/>
      <c r="BA31391" s="40"/>
      <c r="BB31391" s="40"/>
      <c r="BC31391" s="40"/>
      <c r="BD31391" s="50"/>
    </row>
    <row r="31392" spans="51:56" hidden="1" x14ac:dyDescent="0.25">
      <c r="AY31392" s="40"/>
      <c r="AZ31392" s="40"/>
      <c r="BA31392" s="40"/>
      <c r="BB31392" s="40"/>
      <c r="BC31392" s="40"/>
      <c r="BD31392" s="50"/>
    </row>
    <row r="31393" spans="51:56" hidden="1" x14ac:dyDescent="0.25">
      <c r="AY31393" s="40"/>
      <c r="AZ31393" s="40"/>
      <c r="BA31393" s="40"/>
      <c r="BB31393" s="40"/>
      <c r="BC31393" s="40"/>
      <c r="BD31393" s="50"/>
    </row>
    <row r="31394" spans="51:56" hidden="1" x14ac:dyDescent="0.25">
      <c r="AY31394" s="40"/>
      <c r="AZ31394" s="40"/>
      <c r="BA31394" s="40"/>
      <c r="BB31394" s="40"/>
      <c r="BC31394" s="40"/>
      <c r="BD31394" s="50"/>
    </row>
    <row r="31395" spans="51:56" hidden="1" x14ac:dyDescent="0.25">
      <c r="AY31395" s="40"/>
      <c r="AZ31395" s="40"/>
      <c r="BA31395" s="40"/>
      <c r="BB31395" s="40"/>
      <c r="BC31395" s="40"/>
      <c r="BD31395" s="50"/>
    </row>
    <row r="31396" spans="51:56" hidden="1" x14ac:dyDescent="0.25">
      <c r="AY31396" s="40"/>
      <c r="AZ31396" s="40"/>
      <c r="BA31396" s="40"/>
      <c r="BB31396" s="40"/>
      <c r="BC31396" s="40"/>
      <c r="BD31396" s="50"/>
    </row>
    <row r="31397" spans="51:56" hidden="1" x14ac:dyDescent="0.25">
      <c r="AY31397" s="40"/>
      <c r="AZ31397" s="40"/>
      <c r="BA31397" s="40"/>
      <c r="BB31397" s="40"/>
      <c r="BC31397" s="40"/>
      <c r="BD31397" s="50"/>
    </row>
    <row r="31398" spans="51:56" hidden="1" x14ac:dyDescent="0.25">
      <c r="AY31398" s="40"/>
      <c r="AZ31398" s="40"/>
      <c r="BA31398" s="40"/>
      <c r="BB31398" s="40"/>
      <c r="BC31398" s="40"/>
      <c r="BD31398" s="50"/>
    </row>
    <row r="31399" spans="51:56" hidden="1" x14ac:dyDescent="0.25">
      <c r="AY31399" s="40"/>
      <c r="AZ31399" s="40"/>
      <c r="BA31399" s="40"/>
      <c r="BB31399" s="40"/>
      <c r="BC31399" s="40"/>
      <c r="BD31399" s="50"/>
    </row>
    <row r="31400" spans="51:56" hidden="1" x14ac:dyDescent="0.25">
      <c r="AY31400" s="40"/>
      <c r="AZ31400" s="40"/>
      <c r="BA31400" s="40"/>
      <c r="BB31400" s="40"/>
      <c r="BC31400" s="40"/>
      <c r="BD31400" s="50"/>
    </row>
    <row r="31401" spans="51:56" hidden="1" x14ac:dyDescent="0.25">
      <c r="AY31401" s="40"/>
      <c r="AZ31401" s="40"/>
      <c r="BA31401" s="40"/>
      <c r="BB31401" s="40"/>
      <c r="BC31401" s="40"/>
      <c r="BD31401" s="50"/>
    </row>
    <row r="31402" spans="51:56" hidden="1" x14ac:dyDescent="0.25">
      <c r="AY31402" s="40"/>
      <c r="AZ31402" s="40"/>
      <c r="BA31402" s="40"/>
      <c r="BB31402" s="40"/>
      <c r="BC31402" s="40"/>
      <c r="BD31402" s="50"/>
    </row>
    <row r="31403" spans="51:56" hidden="1" x14ac:dyDescent="0.25">
      <c r="AY31403" s="40"/>
      <c r="AZ31403" s="40"/>
      <c r="BA31403" s="40"/>
      <c r="BB31403" s="40"/>
      <c r="BC31403" s="40"/>
      <c r="BD31403" s="50"/>
    </row>
    <row r="31404" spans="51:56" hidden="1" x14ac:dyDescent="0.25">
      <c r="AY31404" s="40"/>
      <c r="AZ31404" s="40"/>
      <c r="BA31404" s="40"/>
      <c r="BB31404" s="40"/>
      <c r="BC31404" s="40"/>
      <c r="BD31404" s="50"/>
    </row>
    <row r="31405" spans="51:56" hidden="1" x14ac:dyDescent="0.25">
      <c r="AY31405" s="40"/>
      <c r="AZ31405" s="40"/>
      <c r="BA31405" s="40"/>
      <c r="BB31405" s="40"/>
      <c r="BC31405" s="40"/>
      <c r="BD31405" s="50"/>
    </row>
    <row r="31406" spans="51:56" hidden="1" x14ac:dyDescent="0.25">
      <c r="AY31406" s="40"/>
      <c r="AZ31406" s="40"/>
      <c r="BA31406" s="40"/>
      <c r="BB31406" s="40"/>
      <c r="BC31406" s="40"/>
      <c r="BD31406" s="50"/>
    </row>
    <row r="31407" spans="51:56" hidden="1" x14ac:dyDescent="0.25">
      <c r="AY31407" s="40"/>
      <c r="AZ31407" s="40"/>
      <c r="BA31407" s="40"/>
      <c r="BB31407" s="40"/>
      <c r="BC31407" s="40"/>
      <c r="BD31407" s="50"/>
    </row>
    <row r="31408" spans="51:56" hidden="1" x14ac:dyDescent="0.25">
      <c r="AY31408" s="40"/>
      <c r="AZ31408" s="40"/>
      <c r="BA31408" s="40"/>
      <c r="BB31408" s="40"/>
      <c r="BC31408" s="40"/>
      <c r="BD31408" s="50"/>
    </row>
    <row r="31409" spans="51:56" hidden="1" x14ac:dyDescent="0.25">
      <c r="AY31409" s="40"/>
      <c r="AZ31409" s="40"/>
      <c r="BA31409" s="40"/>
      <c r="BB31409" s="40"/>
      <c r="BC31409" s="40"/>
      <c r="BD31409" s="50"/>
    </row>
    <row r="31410" spans="51:56" hidden="1" x14ac:dyDescent="0.25">
      <c r="AY31410" s="40"/>
      <c r="AZ31410" s="40"/>
      <c r="BA31410" s="40"/>
      <c r="BB31410" s="40"/>
      <c r="BC31410" s="40"/>
      <c r="BD31410" s="50"/>
    </row>
    <row r="31411" spans="51:56" hidden="1" x14ac:dyDescent="0.25">
      <c r="AY31411" s="40"/>
      <c r="AZ31411" s="40"/>
      <c r="BA31411" s="40"/>
      <c r="BB31411" s="40"/>
      <c r="BC31411" s="40"/>
      <c r="BD31411" s="50"/>
    </row>
    <row r="31412" spans="51:56" hidden="1" x14ac:dyDescent="0.25">
      <c r="AY31412" s="40"/>
      <c r="AZ31412" s="40"/>
      <c r="BA31412" s="40"/>
      <c r="BB31412" s="40"/>
      <c r="BC31412" s="40"/>
      <c r="BD31412" s="50"/>
    </row>
    <row r="31413" spans="51:56" hidden="1" x14ac:dyDescent="0.25">
      <c r="AY31413" s="40"/>
      <c r="AZ31413" s="40"/>
      <c r="BA31413" s="40"/>
      <c r="BB31413" s="40"/>
      <c r="BC31413" s="40"/>
      <c r="BD31413" s="50"/>
    </row>
    <row r="31414" spans="51:56" hidden="1" x14ac:dyDescent="0.25">
      <c r="AY31414" s="40"/>
      <c r="AZ31414" s="40"/>
      <c r="BA31414" s="40"/>
      <c r="BB31414" s="40"/>
      <c r="BC31414" s="40"/>
      <c r="BD31414" s="50"/>
    </row>
    <row r="31415" spans="51:56" hidden="1" x14ac:dyDescent="0.25">
      <c r="AY31415" s="40"/>
      <c r="AZ31415" s="40"/>
      <c r="BA31415" s="40"/>
      <c r="BB31415" s="40"/>
      <c r="BC31415" s="40"/>
      <c r="BD31415" s="50"/>
    </row>
    <row r="31416" spans="51:56" hidden="1" x14ac:dyDescent="0.25">
      <c r="AY31416" s="40"/>
      <c r="AZ31416" s="40"/>
      <c r="BA31416" s="40"/>
      <c r="BB31416" s="40"/>
      <c r="BC31416" s="40"/>
      <c r="BD31416" s="50"/>
    </row>
    <row r="31417" spans="51:56" hidden="1" x14ac:dyDescent="0.25">
      <c r="AY31417" s="40"/>
      <c r="AZ31417" s="40"/>
      <c r="BA31417" s="40"/>
      <c r="BB31417" s="40"/>
      <c r="BC31417" s="40"/>
      <c r="BD31417" s="50"/>
    </row>
    <row r="31418" spans="51:56" hidden="1" x14ac:dyDescent="0.25">
      <c r="AY31418" s="40"/>
      <c r="AZ31418" s="40"/>
      <c r="BA31418" s="40"/>
      <c r="BB31418" s="40"/>
      <c r="BC31418" s="40"/>
      <c r="BD31418" s="50"/>
    </row>
    <row r="31419" spans="51:56" hidden="1" x14ac:dyDescent="0.25">
      <c r="AY31419" s="40"/>
      <c r="AZ31419" s="40"/>
      <c r="BA31419" s="40"/>
      <c r="BB31419" s="40"/>
      <c r="BC31419" s="40"/>
      <c r="BD31419" s="50"/>
    </row>
    <row r="31420" spans="51:56" hidden="1" x14ac:dyDescent="0.25">
      <c r="AY31420" s="40"/>
      <c r="AZ31420" s="40"/>
      <c r="BA31420" s="40"/>
      <c r="BB31420" s="40"/>
      <c r="BC31420" s="40"/>
      <c r="BD31420" s="50"/>
    </row>
    <row r="31421" spans="51:56" hidden="1" x14ac:dyDescent="0.25">
      <c r="AY31421" s="40"/>
      <c r="AZ31421" s="40"/>
      <c r="BA31421" s="40"/>
      <c r="BB31421" s="40"/>
      <c r="BC31421" s="40"/>
      <c r="BD31421" s="50"/>
    </row>
    <row r="31422" spans="51:56" hidden="1" x14ac:dyDescent="0.25">
      <c r="AY31422" s="40"/>
      <c r="AZ31422" s="40"/>
      <c r="BA31422" s="40"/>
      <c r="BB31422" s="40"/>
      <c r="BC31422" s="40"/>
      <c r="BD31422" s="50"/>
    </row>
    <row r="31423" spans="51:56" hidden="1" x14ac:dyDescent="0.25">
      <c r="AY31423" s="40"/>
      <c r="AZ31423" s="40"/>
      <c r="BA31423" s="40"/>
      <c r="BB31423" s="40"/>
      <c r="BC31423" s="40"/>
      <c r="BD31423" s="50"/>
    </row>
    <row r="31424" spans="51:56" hidden="1" x14ac:dyDescent="0.25">
      <c r="AY31424" s="40"/>
      <c r="AZ31424" s="40"/>
      <c r="BA31424" s="40"/>
      <c r="BB31424" s="40"/>
      <c r="BC31424" s="40"/>
      <c r="BD31424" s="50"/>
    </row>
    <row r="31425" spans="51:56" hidden="1" x14ac:dyDescent="0.25">
      <c r="AY31425" s="40"/>
      <c r="AZ31425" s="40"/>
      <c r="BA31425" s="40"/>
      <c r="BB31425" s="40"/>
      <c r="BC31425" s="40"/>
      <c r="BD31425" s="50"/>
    </row>
    <row r="31426" spans="51:56" hidden="1" x14ac:dyDescent="0.25">
      <c r="AY31426" s="40"/>
      <c r="AZ31426" s="40"/>
      <c r="BA31426" s="40"/>
      <c r="BB31426" s="40"/>
      <c r="BC31426" s="40"/>
      <c r="BD31426" s="50"/>
    </row>
    <row r="31427" spans="51:56" hidden="1" x14ac:dyDescent="0.25">
      <c r="AY31427" s="40"/>
      <c r="AZ31427" s="40"/>
      <c r="BA31427" s="40"/>
      <c r="BB31427" s="40"/>
      <c r="BC31427" s="40"/>
      <c r="BD31427" s="50"/>
    </row>
    <row r="31428" spans="51:56" hidden="1" x14ac:dyDescent="0.25">
      <c r="AY31428" s="40"/>
      <c r="AZ31428" s="40"/>
      <c r="BA31428" s="40"/>
      <c r="BB31428" s="40"/>
      <c r="BC31428" s="40"/>
      <c r="BD31428" s="50"/>
    </row>
    <row r="31429" spans="51:56" hidden="1" x14ac:dyDescent="0.25">
      <c r="AY31429" s="40"/>
      <c r="AZ31429" s="40"/>
      <c r="BA31429" s="40"/>
      <c r="BB31429" s="40"/>
      <c r="BC31429" s="40"/>
      <c r="BD31429" s="50"/>
    </row>
    <row r="31430" spans="51:56" hidden="1" x14ac:dyDescent="0.25">
      <c r="AY31430" s="40"/>
      <c r="AZ31430" s="40"/>
      <c r="BA31430" s="40"/>
      <c r="BB31430" s="40"/>
      <c r="BC31430" s="40"/>
      <c r="BD31430" s="50"/>
    </row>
    <row r="31431" spans="51:56" hidden="1" x14ac:dyDescent="0.25">
      <c r="AY31431" s="40"/>
      <c r="AZ31431" s="40"/>
      <c r="BA31431" s="40"/>
      <c r="BB31431" s="40"/>
      <c r="BC31431" s="40"/>
      <c r="BD31431" s="50"/>
    </row>
    <row r="31432" spans="51:56" hidden="1" x14ac:dyDescent="0.25">
      <c r="AY31432" s="40"/>
      <c r="AZ31432" s="40"/>
      <c r="BA31432" s="40"/>
      <c r="BB31432" s="40"/>
      <c r="BC31432" s="40"/>
      <c r="BD31432" s="50"/>
    </row>
    <row r="31433" spans="51:56" hidden="1" x14ac:dyDescent="0.25">
      <c r="AY31433" s="40"/>
      <c r="AZ31433" s="40"/>
      <c r="BA31433" s="40"/>
      <c r="BB31433" s="40"/>
      <c r="BC31433" s="40"/>
      <c r="BD31433" s="50"/>
    </row>
    <row r="31434" spans="51:56" hidden="1" x14ac:dyDescent="0.25">
      <c r="AY31434" s="40"/>
      <c r="AZ31434" s="40"/>
      <c r="BA31434" s="40"/>
      <c r="BB31434" s="40"/>
      <c r="BC31434" s="40"/>
      <c r="BD31434" s="50"/>
    </row>
    <row r="31435" spans="51:56" hidden="1" x14ac:dyDescent="0.25">
      <c r="AY31435" s="40"/>
      <c r="AZ31435" s="40"/>
      <c r="BA31435" s="40"/>
      <c r="BB31435" s="40"/>
      <c r="BC31435" s="40"/>
      <c r="BD31435" s="50"/>
    </row>
    <row r="31436" spans="51:56" hidden="1" x14ac:dyDescent="0.25">
      <c r="AY31436" s="40"/>
      <c r="AZ31436" s="40"/>
      <c r="BA31436" s="40"/>
      <c r="BB31436" s="40"/>
      <c r="BC31436" s="40"/>
      <c r="BD31436" s="50"/>
    </row>
    <row r="31437" spans="51:56" hidden="1" x14ac:dyDescent="0.25">
      <c r="AY31437" s="40"/>
      <c r="AZ31437" s="40"/>
      <c r="BA31437" s="40"/>
      <c r="BB31437" s="40"/>
      <c r="BC31437" s="40"/>
      <c r="BD31437" s="50"/>
    </row>
    <row r="31438" spans="51:56" hidden="1" x14ac:dyDescent="0.25">
      <c r="AY31438" s="40"/>
      <c r="AZ31438" s="40"/>
      <c r="BA31438" s="40"/>
      <c r="BB31438" s="40"/>
      <c r="BC31438" s="40"/>
      <c r="BD31438" s="50"/>
    </row>
    <row r="31439" spans="51:56" hidden="1" x14ac:dyDescent="0.25">
      <c r="AY31439" s="40"/>
      <c r="AZ31439" s="40"/>
      <c r="BA31439" s="40"/>
      <c r="BB31439" s="40"/>
      <c r="BC31439" s="40"/>
      <c r="BD31439" s="50"/>
    </row>
    <row r="31440" spans="51:56" hidden="1" x14ac:dyDescent="0.25">
      <c r="AY31440" s="40"/>
      <c r="AZ31440" s="40"/>
      <c r="BA31440" s="40"/>
      <c r="BB31440" s="40"/>
      <c r="BC31440" s="40"/>
      <c r="BD31440" s="50"/>
    </row>
    <row r="31441" spans="51:56" hidden="1" x14ac:dyDescent="0.25">
      <c r="AY31441" s="40"/>
      <c r="AZ31441" s="40"/>
      <c r="BA31441" s="40"/>
      <c r="BB31441" s="40"/>
      <c r="BC31441" s="40"/>
      <c r="BD31441" s="50"/>
    </row>
    <row r="31442" spans="51:56" hidden="1" x14ac:dyDescent="0.25">
      <c r="AY31442" s="40"/>
      <c r="AZ31442" s="40"/>
      <c r="BA31442" s="40"/>
      <c r="BB31442" s="40"/>
      <c r="BC31442" s="40"/>
      <c r="BD31442" s="50"/>
    </row>
    <row r="31443" spans="51:56" hidden="1" x14ac:dyDescent="0.25">
      <c r="AY31443" s="40"/>
      <c r="AZ31443" s="40"/>
      <c r="BA31443" s="40"/>
      <c r="BB31443" s="40"/>
      <c r="BC31443" s="40"/>
      <c r="BD31443" s="50"/>
    </row>
    <row r="31444" spans="51:56" hidden="1" x14ac:dyDescent="0.25">
      <c r="AY31444" s="40"/>
      <c r="AZ31444" s="40"/>
      <c r="BA31444" s="40"/>
      <c r="BB31444" s="40"/>
      <c r="BC31444" s="40"/>
      <c r="BD31444" s="50"/>
    </row>
    <row r="31445" spans="51:56" hidden="1" x14ac:dyDescent="0.25">
      <c r="AY31445" s="40"/>
      <c r="AZ31445" s="40"/>
      <c r="BA31445" s="40"/>
      <c r="BB31445" s="40"/>
      <c r="BC31445" s="40"/>
      <c r="BD31445" s="50"/>
    </row>
    <row r="31446" spans="51:56" hidden="1" x14ac:dyDescent="0.25">
      <c r="AY31446" s="40"/>
      <c r="AZ31446" s="40"/>
      <c r="BA31446" s="40"/>
      <c r="BB31446" s="40"/>
      <c r="BC31446" s="40"/>
      <c r="BD31446" s="50"/>
    </row>
    <row r="31447" spans="51:56" hidden="1" x14ac:dyDescent="0.25">
      <c r="AY31447" s="40"/>
      <c r="AZ31447" s="40"/>
      <c r="BA31447" s="40"/>
      <c r="BB31447" s="40"/>
      <c r="BC31447" s="40"/>
      <c r="BD31447" s="50"/>
    </row>
    <row r="31448" spans="51:56" hidden="1" x14ac:dyDescent="0.25">
      <c r="AY31448" s="40"/>
      <c r="AZ31448" s="40"/>
      <c r="BA31448" s="40"/>
      <c r="BB31448" s="40"/>
      <c r="BC31448" s="40"/>
      <c r="BD31448" s="50"/>
    </row>
    <row r="31449" spans="51:56" hidden="1" x14ac:dyDescent="0.25">
      <c r="AY31449" s="40"/>
      <c r="AZ31449" s="40"/>
      <c r="BA31449" s="40"/>
      <c r="BB31449" s="40"/>
      <c r="BC31449" s="40"/>
      <c r="BD31449" s="50"/>
    </row>
    <row r="31450" spans="51:56" hidden="1" x14ac:dyDescent="0.25">
      <c r="AY31450" s="40"/>
      <c r="AZ31450" s="40"/>
      <c r="BA31450" s="40"/>
      <c r="BB31450" s="40"/>
      <c r="BC31450" s="40"/>
      <c r="BD31450" s="50"/>
    </row>
    <row r="31451" spans="51:56" hidden="1" x14ac:dyDescent="0.25">
      <c r="AY31451" s="40"/>
      <c r="AZ31451" s="40"/>
      <c r="BA31451" s="40"/>
      <c r="BB31451" s="40"/>
      <c r="BC31451" s="40"/>
      <c r="BD31451" s="50"/>
    </row>
    <row r="31452" spans="51:56" hidden="1" x14ac:dyDescent="0.25">
      <c r="AY31452" s="40"/>
      <c r="AZ31452" s="40"/>
      <c r="BA31452" s="40"/>
      <c r="BB31452" s="40"/>
      <c r="BC31452" s="40"/>
      <c r="BD31452" s="50"/>
    </row>
    <row r="31453" spans="51:56" hidden="1" x14ac:dyDescent="0.25">
      <c r="AY31453" s="40"/>
      <c r="AZ31453" s="40"/>
      <c r="BA31453" s="40"/>
      <c r="BB31453" s="40"/>
      <c r="BC31453" s="40"/>
      <c r="BD31453" s="50"/>
    </row>
    <row r="31454" spans="51:56" hidden="1" x14ac:dyDescent="0.25">
      <c r="AY31454" s="40"/>
      <c r="AZ31454" s="40"/>
      <c r="BA31454" s="40"/>
      <c r="BB31454" s="40"/>
      <c r="BC31454" s="40"/>
      <c r="BD31454" s="50"/>
    </row>
    <row r="31455" spans="51:56" hidden="1" x14ac:dyDescent="0.25">
      <c r="AY31455" s="40"/>
      <c r="AZ31455" s="40"/>
      <c r="BA31455" s="40"/>
      <c r="BB31455" s="40"/>
      <c r="BC31455" s="40"/>
      <c r="BD31455" s="50"/>
    </row>
    <row r="31456" spans="51:56" hidden="1" x14ac:dyDescent="0.25">
      <c r="AY31456" s="40"/>
      <c r="AZ31456" s="40"/>
      <c r="BA31456" s="40"/>
      <c r="BB31456" s="40"/>
      <c r="BC31456" s="40"/>
      <c r="BD31456" s="50"/>
    </row>
    <row r="31457" spans="51:56" hidden="1" x14ac:dyDescent="0.25">
      <c r="AY31457" s="40"/>
      <c r="AZ31457" s="40"/>
      <c r="BA31457" s="40"/>
      <c r="BB31457" s="40"/>
      <c r="BC31457" s="40"/>
      <c r="BD31457" s="50"/>
    </row>
    <row r="31458" spans="51:56" hidden="1" x14ac:dyDescent="0.25">
      <c r="AY31458" s="40"/>
      <c r="AZ31458" s="40"/>
      <c r="BA31458" s="40"/>
      <c r="BB31458" s="40"/>
      <c r="BC31458" s="40"/>
      <c r="BD31458" s="50"/>
    </row>
    <row r="31459" spans="51:56" hidden="1" x14ac:dyDescent="0.25">
      <c r="AY31459" s="40"/>
      <c r="AZ31459" s="40"/>
      <c r="BA31459" s="40"/>
      <c r="BB31459" s="40"/>
      <c r="BC31459" s="40"/>
      <c r="BD31459" s="50"/>
    </row>
    <row r="31460" spans="51:56" hidden="1" x14ac:dyDescent="0.25">
      <c r="AY31460" s="40"/>
      <c r="AZ31460" s="40"/>
      <c r="BA31460" s="40"/>
      <c r="BB31460" s="40"/>
      <c r="BC31460" s="40"/>
      <c r="BD31460" s="50"/>
    </row>
    <row r="31461" spans="51:56" hidden="1" x14ac:dyDescent="0.25">
      <c r="AY31461" s="40"/>
      <c r="AZ31461" s="40"/>
      <c r="BA31461" s="40"/>
      <c r="BB31461" s="40"/>
      <c r="BC31461" s="40"/>
      <c r="BD31461" s="50"/>
    </row>
    <row r="31462" spans="51:56" hidden="1" x14ac:dyDescent="0.25">
      <c r="AY31462" s="40"/>
      <c r="AZ31462" s="40"/>
      <c r="BA31462" s="40"/>
      <c r="BB31462" s="40"/>
      <c r="BC31462" s="40"/>
      <c r="BD31462" s="50"/>
    </row>
    <row r="31463" spans="51:56" hidden="1" x14ac:dyDescent="0.25">
      <c r="AY31463" s="40"/>
      <c r="AZ31463" s="40"/>
      <c r="BA31463" s="40"/>
      <c r="BB31463" s="40"/>
      <c r="BC31463" s="40"/>
      <c r="BD31463" s="50"/>
    </row>
    <row r="31464" spans="51:56" hidden="1" x14ac:dyDescent="0.25">
      <c r="AY31464" s="40"/>
      <c r="AZ31464" s="40"/>
      <c r="BA31464" s="40"/>
      <c r="BB31464" s="40"/>
      <c r="BC31464" s="40"/>
      <c r="BD31464" s="50"/>
    </row>
    <row r="31465" spans="51:56" hidden="1" x14ac:dyDescent="0.25">
      <c r="AY31465" s="40"/>
      <c r="AZ31465" s="40"/>
      <c r="BA31465" s="40"/>
      <c r="BB31465" s="40"/>
      <c r="BC31465" s="40"/>
      <c r="BD31465" s="50"/>
    </row>
    <row r="31466" spans="51:56" hidden="1" x14ac:dyDescent="0.25">
      <c r="AY31466" s="40"/>
      <c r="AZ31466" s="40"/>
      <c r="BA31466" s="40"/>
      <c r="BB31466" s="40"/>
      <c r="BC31466" s="40"/>
      <c r="BD31466" s="50"/>
    </row>
    <row r="31467" spans="51:56" hidden="1" x14ac:dyDescent="0.25">
      <c r="AY31467" s="40"/>
      <c r="AZ31467" s="40"/>
      <c r="BA31467" s="40"/>
      <c r="BB31467" s="40"/>
      <c r="BC31467" s="40"/>
      <c r="BD31467" s="50"/>
    </row>
    <row r="31468" spans="51:56" hidden="1" x14ac:dyDescent="0.25">
      <c r="AY31468" s="40"/>
      <c r="AZ31468" s="40"/>
      <c r="BA31468" s="40"/>
      <c r="BB31468" s="40"/>
      <c r="BC31468" s="40"/>
      <c r="BD31468" s="50"/>
    </row>
    <row r="31469" spans="51:56" hidden="1" x14ac:dyDescent="0.25">
      <c r="AY31469" s="40"/>
      <c r="AZ31469" s="40"/>
      <c r="BA31469" s="40"/>
      <c r="BB31469" s="40"/>
      <c r="BC31469" s="40"/>
      <c r="BD31469" s="50"/>
    </row>
    <row r="31470" spans="51:56" hidden="1" x14ac:dyDescent="0.25">
      <c r="AY31470" s="40"/>
      <c r="AZ31470" s="40"/>
      <c r="BA31470" s="40"/>
      <c r="BB31470" s="40"/>
      <c r="BC31470" s="40"/>
      <c r="BD31470" s="50"/>
    </row>
    <row r="31471" spans="51:56" hidden="1" x14ac:dyDescent="0.25">
      <c r="AY31471" s="40"/>
      <c r="AZ31471" s="40"/>
      <c r="BA31471" s="40"/>
      <c r="BB31471" s="40"/>
      <c r="BC31471" s="40"/>
      <c r="BD31471" s="50"/>
    </row>
    <row r="31472" spans="51:56" hidden="1" x14ac:dyDescent="0.25">
      <c r="AY31472" s="40"/>
      <c r="AZ31472" s="40"/>
      <c r="BA31472" s="40"/>
      <c r="BB31472" s="40"/>
      <c r="BC31472" s="40"/>
      <c r="BD31472" s="50"/>
    </row>
    <row r="31473" spans="51:56" hidden="1" x14ac:dyDescent="0.25">
      <c r="AY31473" s="40"/>
      <c r="AZ31473" s="40"/>
      <c r="BA31473" s="40"/>
      <c r="BB31473" s="40"/>
      <c r="BC31473" s="40"/>
      <c r="BD31473" s="50"/>
    </row>
    <row r="31474" spans="51:56" hidden="1" x14ac:dyDescent="0.25">
      <c r="AY31474" s="40"/>
      <c r="AZ31474" s="40"/>
      <c r="BA31474" s="40"/>
      <c r="BB31474" s="40"/>
      <c r="BC31474" s="40"/>
      <c r="BD31474" s="50"/>
    </row>
    <row r="31475" spans="51:56" hidden="1" x14ac:dyDescent="0.25">
      <c r="AY31475" s="40"/>
      <c r="AZ31475" s="40"/>
      <c r="BA31475" s="40"/>
      <c r="BB31475" s="40"/>
      <c r="BC31475" s="40"/>
      <c r="BD31475" s="50"/>
    </row>
    <row r="31476" spans="51:56" hidden="1" x14ac:dyDescent="0.25">
      <c r="AY31476" s="40"/>
      <c r="AZ31476" s="40"/>
      <c r="BA31476" s="40"/>
      <c r="BB31476" s="40"/>
      <c r="BC31476" s="40"/>
      <c r="BD31476" s="50"/>
    </row>
    <row r="31477" spans="51:56" hidden="1" x14ac:dyDescent="0.25">
      <c r="AY31477" s="40"/>
      <c r="AZ31477" s="40"/>
      <c r="BA31477" s="40"/>
      <c r="BB31477" s="40"/>
      <c r="BC31477" s="40"/>
      <c r="BD31477" s="50"/>
    </row>
    <row r="31478" spans="51:56" hidden="1" x14ac:dyDescent="0.25">
      <c r="AY31478" s="40"/>
      <c r="AZ31478" s="40"/>
      <c r="BA31478" s="40"/>
      <c r="BB31478" s="40"/>
      <c r="BC31478" s="40"/>
      <c r="BD31478" s="50"/>
    </row>
    <row r="31479" spans="51:56" hidden="1" x14ac:dyDescent="0.25">
      <c r="AY31479" s="40"/>
      <c r="AZ31479" s="40"/>
      <c r="BA31479" s="40"/>
      <c r="BB31479" s="40"/>
      <c r="BC31479" s="40"/>
      <c r="BD31479" s="50"/>
    </row>
    <row r="31480" spans="51:56" hidden="1" x14ac:dyDescent="0.25">
      <c r="AY31480" s="40"/>
      <c r="AZ31480" s="40"/>
      <c r="BA31480" s="40"/>
      <c r="BB31480" s="40"/>
      <c r="BC31480" s="40"/>
      <c r="BD31480" s="50"/>
    </row>
    <row r="31481" spans="51:56" hidden="1" x14ac:dyDescent="0.25">
      <c r="AY31481" s="40"/>
      <c r="AZ31481" s="40"/>
      <c r="BA31481" s="40"/>
      <c r="BB31481" s="40"/>
      <c r="BC31481" s="40"/>
      <c r="BD31481" s="50"/>
    </row>
    <row r="31482" spans="51:56" hidden="1" x14ac:dyDescent="0.25">
      <c r="AY31482" s="40"/>
      <c r="AZ31482" s="40"/>
      <c r="BA31482" s="40"/>
      <c r="BB31482" s="40"/>
      <c r="BC31482" s="40"/>
      <c r="BD31482" s="50"/>
    </row>
    <row r="31483" spans="51:56" hidden="1" x14ac:dyDescent="0.25">
      <c r="AY31483" s="40"/>
      <c r="AZ31483" s="40"/>
      <c r="BA31483" s="40"/>
      <c r="BB31483" s="40"/>
      <c r="BC31483" s="40"/>
      <c r="BD31483" s="50"/>
    </row>
    <row r="31484" spans="51:56" hidden="1" x14ac:dyDescent="0.25">
      <c r="AY31484" s="40"/>
      <c r="AZ31484" s="40"/>
      <c r="BA31484" s="40"/>
      <c r="BB31484" s="40"/>
      <c r="BC31484" s="40"/>
      <c r="BD31484" s="50"/>
    </row>
    <row r="31485" spans="51:56" hidden="1" x14ac:dyDescent="0.25">
      <c r="AY31485" s="40"/>
      <c r="AZ31485" s="40"/>
      <c r="BA31485" s="40"/>
      <c r="BB31485" s="40"/>
      <c r="BC31485" s="40"/>
      <c r="BD31485" s="50"/>
    </row>
    <row r="31486" spans="51:56" hidden="1" x14ac:dyDescent="0.25">
      <c r="AY31486" s="40"/>
      <c r="AZ31486" s="40"/>
      <c r="BA31486" s="40"/>
      <c r="BB31486" s="40"/>
      <c r="BC31486" s="40"/>
      <c r="BD31486" s="50"/>
    </row>
    <row r="31487" spans="51:56" hidden="1" x14ac:dyDescent="0.25">
      <c r="AY31487" s="40"/>
      <c r="AZ31487" s="40"/>
      <c r="BA31487" s="40"/>
      <c r="BB31487" s="40"/>
      <c r="BC31487" s="40"/>
      <c r="BD31487" s="50"/>
    </row>
    <row r="31488" spans="51:56" hidden="1" x14ac:dyDescent="0.25">
      <c r="AY31488" s="40"/>
      <c r="AZ31488" s="40"/>
      <c r="BA31488" s="40"/>
      <c r="BB31488" s="40"/>
      <c r="BC31488" s="40"/>
      <c r="BD31488" s="50"/>
    </row>
    <row r="31489" spans="51:56" hidden="1" x14ac:dyDescent="0.25">
      <c r="AY31489" s="40"/>
      <c r="AZ31489" s="40"/>
      <c r="BA31489" s="40"/>
      <c r="BB31489" s="40"/>
      <c r="BC31489" s="40"/>
      <c r="BD31489" s="50"/>
    </row>
    <row r="31490" spans="51:56" hidden="1" x14ac:dyDescent="0.25">
      <c r="AY31490" s="40"/>
      <c r="AZ31490" s="40"/>
      <c r="BA31490" s="40"/>
      <c r="BB31490" s="40"/>
      <c r="BC31490" s="40"/>
      <c r="BD31490" s="50"/>
    </row>
    <row r="31491" spans="51:56" hidden="1" x14ac:dyDescent="0.25">
      <c r="AY31491" s="40"/>
      <c r="AZ31491" s="40"/>
      <c r="BA31491" s="40"/>
      <c r="BB31491" s="40"/>
      <c r="BC31491" s="40"/>
      <c r="BD31491" s="50"/>
    </row>
    <row r="31492" spans="51:56" hidden="1" x14ac:dyDescent="0.25">
      <c r="AY31492" s="40"/>
      <c r="AZ31492" s="40"/>
      <c r="BA31492" s="40"/>
      <c r="BB31492" s="40"/>
      <c r="BC31492" s="40"/>
      <c r="BD31492" s="50"/>
    </row>
    <row r="31493" spans="51:56" hidden="1" x14ac:dyDescent="0.25">
      <c r="AY31493" s="40"/>
      <c r="AZ31493" s="40"/>
      <c r="BA31493" s="40"/>
      <c r="BB31493" s="40"/>
      <c r="BC31493" s="40"/>
      <c r="BD31493" s="50"/>
    </row>
    <row r="31494" spans="51:56" hidden="1" x14ac:dyDescent="0.25">
      <c r="AY31494" s="40"/>
      <c r="AZ31494" s="40"/>
      <c r="BA31494" s="40"/>
      <c r="BB31494" s="40"/>
      <c r="BC31494" s="40"/>
      <c r="BD31494" s="50"/>
    </row>
    <row r="31495" spans="51:56" hidden="1" x14ac:dyDescent="0.25">
      <c r="AY31495" s="40"/>
      <c r="AZ31495" s="40"/>
      <c r="BA31495" s="40"/>
      <c r="BB31495" s="40"/>
      <c r="BC31495" s="40"/>
      <c r="BD31495" s="50"/>
    </row>
    <row r="31496" spans="51:56" hidden="1" x14ac:dyDescent="0.25">
      <c r="AY31496" s="40"/>
      <c r="AZ31496" s="40"/>
      <c r="BA31496" s="40"/>
      <c r="BB31496" s="40"/>
      <c r="BC31496" s="40"/>
      <c r="BD31496" s="50"/>
    </row>
    <row r="31497" spans="51:56" hidden="1" x14ac:dyDescent="0.25">
      <c r="AY31497" s="40"/>
      <c r="AZ31497" s="40"/>
      <c r="BA31497" s="40"/>
      <c r="BB31497" s="40"/>
      <c r="BC31497" s="40"/>
      <c r="BD31497" s="50"/>
    </row>
    <row r="31498" spans="51:56" hidden="1" x14ac:dyDescent="0.25">
      <c r="AY31498" s="40"/>
      <c r="AZ31498" s="40"/>
      <c r="BA31498" s="40"/>
      <c r="BB31498" s="40"/>
      <c r="BC31498" s="40"/>
      <c r="BD31498" s="50"/>
    </row>
    <row r="31499" spans="51:56" hidden="1" x14ac:dyDescent="0.25">
      <c r="AY31499" s="40"/>
      <c r="AZ31499" s="40"/>
      <c r="BA31499" s="40"/>
      <c r="BB31499" s="40"/>
      <c r="BC31499" s="40"/>
      <c r="BD31499" s="50"/>
    </row>
    <row r="31500" spans="51:56" hidden="1" x14ac:dyDescent="0.25">
      <c r="AY31500" s="40"/>
      <c r="AZ31500" s="40"/>
      <c r="BA31500" s="40"/>
      <c r="BB31500" s="40"/>
      <c r="BC31500" s="40"/>
      <c r="BD31500" s="50"/>
    </row>
    <row r="31501" spans="51:56" hidden="1" x14ac:dyDescent="0.25">
      <c r="AY31501" s="40"/>
      <c r="AZ31501" s="40"/>
      <c r="BA31501" s="40"/>
      <c r="BB31501" s="40"/>
      <c r="BC31501" s="40"/>
      <c r="BD31501" s="50"/>
    </row>
    <row r="31502" spans="51:56" hidden="1" x14ac:dyDescent="0.25">
      <c r="AY31502" s="40"/>
      <c r="AZ31502" s="40"/>
      <c r="BA31502" s="40"/>
      <c r="BB31502" s="40"/>
      <c r="BC31502" s="40"/>
      <c r="BD31502" s="50"/>
    </row>
    <row r="31503" spans="51:56" hidden="1" x14ac:dyDescent="0.25">
      <c r="AY31503" s="40"/>
      <c r="AZ31503" s="40"/>
      <c r="BA31503" s="40"/>
      <c r="BB31503" s="40"/>
      <c r="BC31503" s="40"/>
      <c r="BD31503" s="50"/>
    </row>
    <row r="31504" spans="51:56" hidden="1" x14ac:dyDescent="0.25">
      <c r="AY31504" s="40"/>
      <c r="AZ31504" s="40"/>
      <c r="BA31504" s="40"/>
      <c r="BB31504" s="40"/>
      <c r="BC31504" s="40"/>
      <c r="BD31504" s="50"/>
    </row>
    <row r="31505" spans="51:56" hidden="1" x14ac:dyDescent="0.25">
      <c r="AY31505" s="40"/>
      <c r="AZ31505" s="40"/>
      <c r="BA31505" s="40"/>
      <c r="BB31505" s="40"/>
      <c r="BC31505" s="40"/>
      <c r="BD31505" s="50"/>
    </row>
    <row r="31506" spans="51:56" hidden="1" x14ac:dyDescent="0.25">
      <c r="AY31506" s="40"/>
      <c r="AZ31506" s="40"/>
      <c r="BA31506" s="40"/>
      <c r="BB31506" s="40"/>
      <c r="BC31506" s="40"/>
      <c r="BD31506" s="50"/>
    </row>
    <row r="31507" spans="51:56" hidden="1" x14ac:dyDescent="0.25">
      <c r="AY31507" s="40"/>
      <c r="AZ31507" s="40"/>
      <c r="BA31507" s="40"/>
      <c r="BB31507" s="40"/>
      <c r="BC31507" s="40"/>
      <c r="BD31507" s="50"/>
    </row>
    <row r="31508" spans="51:56" hidden="1" x14ac:dyDescent="0.25">
      <c r="AY31508" s="40"/>
      <c r="AZ31508" s="40"/>
      <c r="BA31508" s="40"/>
      <c r="BB31508" s="40"/>
      <c r="BC31508" s="40"/>
      <c r="BD31508" s="50"/>
    </row>
    <row r="31509" spans="51:56" hidden="1" x14ac:dyDescent="0.25">
      <c r="AY31509" s="40"/>
      <c r="AZ31509" s="40"/>
      <c r="BA31509" s="40"/>
      <c r="BB31509" s="40"/>
      <c r="BC31509" s="40"/>
      <c r="BD31509" s="50"/>
    </row>
    <row r="31510" spans="51:56" hidden="1" x14ac:dyDescent="0.25">
      <c r="AY31510" s="40"/>
      <c r="AZ31510" s="40"/>
      <c r="BA31510" s="40"/>
      <c r="BB31510" s="40"/>
      <c r="BC31510" s="40"/>
      <c r="BD31510" s="50"/>
    </row>
    <row r="31511" spans="51:56" hidden="1" x14ac:dyDescent="0.25">
      <c r="AY31511" s="40"/>
      <c r="AZ31511" s="40"/>
      <c r="BA31511" s="40"/>
      <c r="BB31511" s="40"/>
      <c r="BC31511" s="40"/>
      <c r="BD31511" s="50"/>
    </row>
    <row r="31512" spans="51:56" hidden="1" x14ac:dyDescent="0.25">
      <c r="AY31512" s="40"/>
      <c r="AZ31512" s="40"/>
      <c r="BA31512" s="40"/>
      <c r="BB31512" s="40"/>
      <c r="BC31512" s="40"/>
      <c r="BD31512" s="50"/>
    </row>
    <row r="31513" spans="51:56" hidden="1" x14ac:dyDescent="0.25">
      <c r="AY31513" s="40"/>
      <c r="AZ31513" s="40"/>
      <c r="BA31513" s="40"/>
      <c r="BB31513" s="40"/>
      <c r="BC31513" s="40"/>
      <c r="BD31513" s="50"/>
    </row>
    <row r="31514" spans="51:56" hidden="1" x14ac:dyDescent="0.25">
      <c r="AY31514" s="40"/>
      <c r="AZ31514" s="40"/>
      <c r="BA31514" s="40"/>
      <c r="BB31514" s="40"/>
      <c r="BC31514" s="40"/>
      <c r="BD31514" s="50"/>
    </row>
    <row r="31515" spans="51:56" hidden="1" x14ac:dyDescent="0.25">
      <c r="AY31515" s="40"/>
      <c r="AZ31515" s="40"/>
      <c r="BA31515" s="40"/>
      <c r="BB31515" s="40"/>
      <c r="BC31515" s="40"/>
      <c r="BD31515" s="50"/>
    </row>
    <row r="31516" spans="51:56" hidden="1" x14ac:dyDescent="0.25">
      <c r="AY31516" s="40"/>
      <c r="AZ31516" s="40"/>
      <c r="BA31516" s="40"/>
      <c r="BB31516" s="40"/>
      <c r="BC31516" s="40"/>
      <c r="BD31516" s="50"/>
    </row>
    <row r="31517" spans="51:56" hidden="1" x14ac:dyDescent="0.25">
      <c r="AY31517" s="40"/>
      <c r="AZ31517" s="40"/>
      <c r="BA31517" s="40"/>
      <c r="BB31517" s="40"/>
      <c r="BC31517" s="40"/>
      <c r="BD31517" s="50"/>
    </row>
    <row r="31518" spans="51:56" hidden="1" x14ac:dyDescent="0.25">
      <c r="AY31518" s="40"/>
      <c r="AZ31518" s="40"/>
      <c r="BA31518" s="40"/>
      <c r="BB31518" s="40"/>
      <c r="BC31518" s="40"/>
      <c r="BD31518" s="50"/>
    </row>
    <row r="31519" spans="51:56" hidden="1" x14ac:dyDescent="0.25">
      <c r="AY31519" s="40"/>
      <c r="AZ31519" s="40"/>
      <c r="BA31519" s="40"/>
      <c r="BB31519" s="40"/>
      <c r="BC31519" s="40"/>
      <c r="BD31519" s="50"/>
    </row>
    <row r="31520" spans="51:56" hidden="1" x14ac:dyDescent="0.25">
      <c r="AY31520" s="40"/>
      <c r="AZ31520" s="40"/>
      <c r="BA31520" s="40"/>
      <c r="BB31520" s="40"/>
      <c r="BC31520" s="40"/>
      <c r="BD31520" s="50"/>
    </row>
    <row r="31521" spans="51:56" hidden="1" x14ac:dyDescent="0.25">
      <c r="AY31521" s="40"/>
      <c r="AZ31521" s="40"/>
      <c r="BA31521" s="40"/>
      <c r="BB31521" s="40"/>
      <c r="BC31521" s="40"/>
      <c r="BD31521" s="50"/>
    </row>
    <row r="31522" spans="51:56" hidden="1" x14ac:dyDescent="0.25">
      <c r="AY31522" s="40"/>
      <c r="AZ31522" s="40"/>
      <c r="BA31522" s="40"/>
      <c r="BB31522" s="40"/>
      <c r="BC31522" s="40"/>
      <c r="BD31522" s="50"/>
    </row>
    <row r="31523" spans="51:56" hidden="1" x14ac:dyDescent="0.25">
      <c r="AY31523" s="40"/>
      <c r="AZ31523" s="40"/>
      <c r="BA31523" s="40"/>
      <c r="BB31523" s="40"/>
      <c r="BC31523" s="40"/>
      <c r="BD31523" s="50"/>
    </row>
    <row r="31524" spans="51:56" hidden="1" x14ac:dyDescent="0.25">
      <c r="AY31524" s="40"/>
      <c r="AZ31524" s="40"/>
      <c r="BA31524" s="40"/>
      <c r="BB31524" s="40"/>
      <c r="BC31524" s="40"/>
      <c r="BD31524" s="50"/>
    </row>
    <row r="31525" spans="51:56" hidden="1" x14ac:dyDescent="0.25">
      <c r="AY31525" s="40"/>
      <c r="AZ31525" s="40"/>
      <c r="BA31525" s="40"/>
      <c r="BB31525" s="40"/>
      <c r="BC31525" s="40"/>
      <c r="BD31525" s="50"/>
    </row>
    <row r="31526" spans="51:56" hidden="1" x14ac:dyDescent="0.25">
      <c r="AY31526" s="40"/>
      <c r="AZ31526" s="40"/>
      <c r="BA31526" s="40"/>
      <c r="BB31526" s="40"/>
      <c r="BC31526" s="40"/>
      <c r="BD31526" s="50"/>
    </row>
    <row r="31527" spans="51:56" hidden="1" x14ac:dyDescent="0.25">
      <c r="AY31527" s="40"/>
      <c r="AZ31527" s="40"/>
      <c r="BA31527" s="40"/>
      <c r="BB31527" s="40"/>
      <c r="BC31527" s="40"/>
      <c r="BD31527" s="50"/>
    </row>
    <row r="31528" spans="51:56" hidden="1" x14ac:dyDescent="0.25">
      <c r="AY31528" s="40"/>
      <c r="AZ31528" s="40"/>
      <c r="BA31528" s="40"/>
      <c r="BB31528" s="40"/>
      <c r="BC31528" s="40"/>
      <c r="BD31528" s="50"/>
    </row>
    <row r="31529" spans="51:56" hidden="1" x14ac:dyDescent="0.25">
      <c r="AY31529" s="40"/>
      <c r="AZ31529" s="40"/>
      <c r="BA31529" s="40"/>
      <c r="BB31529" s="40"/>
      <c r="BC31529" s="40"/>
      <c r="BD31529" s="50"/>
    </row>
    <row r="31530" spans="51:56" hidden="1" x14ac:dyDescent="0.25">
      <c r="AY31530" s="40"/>
      <c r="AZ31530" s="40"/>
      <c r="BA31530" s="40"/>
      <c r="BB31530" s="40"/>
      <c r="BC31530" s="40"/>
      <c r="BD31530" s="50"/>
    </row>
    <row r="31531" spans="51:56" hidden="1" x14ac:dyDescent="0.25">
      <c r="AY31531" s="40"/>
      <c r="AZ31531" s="40"/>
      <c r="BA31531" s="40"/>
      <c r="BB31531" s="40"/>
      <c r="BC31531" s="40"/>
      <c r="BD31531" s="50"/>
    </row>
    <row r="31532" spans="51:56" hidden="1" x14ac:dyDescent="0.25">
      <c r="AY31532" s="40"/>
      <c r="AZ31532" s="40"/>
      <c r="BA31532" s="40"/>
      <c r="BB31532" s="40"/>
      <c r="BC31532" s="40"/>
      <c r="BD31532" s="50"/>
    </row>
    <row r="31533" spans="51:56" hidden="1" x14ac:dyDescent="0.25">
      <c r="AY31533" s="40"/>
      <c r="AZ31533" s="40"/>
      <c r="BA31533" s="40"/>
      <c r="BB31533" s="40"/>
      <c r="BC31533" s="40"/>
      <c r="BD31533" s="50"/>
    </row>
    <row r="31534" spans="51:56" hidden="1" x14ac:dyDescent="0.25">
      <c r="AY31534" s="40"/>
      <c r="AZ31534" s="40"/>
      <c r="BA31534" s="40"/>
      <c r="BB31534" s="40"/>
      <c r="BC31534" s="40"/>
      <c r="BD31534" s="50"/>
    </row>
    <row r="31535" spans="51:56" hidden="1" x14ac:dyDescent="0.25">
      <c r="AY31535" s="40"/>
      <c r="AZ31535" s="40"/>
      <c r="BA31535" s="40"/>
      <c r="BB31535" s="40"/>
      <c r="BC31535" s="40"/>
      <c r="BD31535" s="50"/>
    </row>
    <row r="31536" spans="51:56" hidden="1" x14ac:dyDescent="0.25">
      <c r="AY31536" s="40"/>
      <c r="AZ31536" s="40"/>
      <c r="BA31536" s="40"/>
      <c r="BB31536" s="40"/>
      <c r="BC31536" s="40"/>
      <c r="BD31536" s="50"/>
    </row>
    <row r="31537" spans="51:56" hidden="1" x14ac:dyDescent="0.25">
      <c r="AY31537" s="40"/>
      <c r="AZ31537" s="40"/>
      <c r="BA31537" s="40"/>
      <c r="BB31537" s="40"/>
      <c r="BC31537" s="40"/>
      <c r="BD31537" s="50"/>
    </row>
    <row r="31538" spans="51:56" hidden="1" x14ac:dyDescent="0.25">
      <c r="AY31538" s="40"/>
      <c r="AZ31538" s="40"/>
      <c r="BA31538" s="40"/>
      <c r="BB31538" s="40"/>
      <c r="BC31538" s="40"/>
      <c r="BD31538" s="50"/>
    </row>
    <row r="31539" spans="51:56" hidden="1" x14ac:dyDescent="0.25">
      <c r="AY31539" s="40"/>
      <c r="AZ31539" s="40"/>
      <c r="BA31539" s="40"/>
      <c r="BB31539" s="40"/>
      <c r="BC31539" s="40"/>
      <c r="BD31539" s="50"/>
    </row>
    <row r="31540" spans="51:56" hidden="1" x14ac:dyDescent="0.25">
      <c r="AY31540" s="40"/>
      <c r="AZ31540" s="40"/>
      <c r="BA31540" s="40"/>
      <c r="BB31540" s="40"/>
      <c r="BC31540" s="40"/>
      <c r="BD31540" s="50"/>
    </row>
    <row r="31541" spans="51:56" hidden="1" x14ac:dyDescent="0.25">
      <c r="AY31541" s="40"/>
      <c r="AZ31541" s="40"/>
      <c r="BA31541" s="40"/>
      <c r="BB31541" s="40"/>
      <c r="BC31541" s="40"/>
      <c r="BD31541" s="50"/>
    </row>
    <row r="31542" spans="51:56" hidden="1" x14ac:dyDescent="0.25">
      <c r="AY31542" s="40"/>
      <c r="AZ31542" s="40"/>
      <c r="BA31542" s="40"/>
      <c r="BB31542" s="40"/>
      <c r="BC31542" s="40"/>
      <c r="BD31542" s="50"/>
    </row>
    <row r="31543" spans="51:56" hidden="1" x14ac:dyDescent="0.25">
      <c r="AY31543" s="40"/>
      <c r="AZ31543" s="40"/>
      <c r="BA31543" s="40"/>
      <c r="BB31543" s="40"/>
      <c r="BC31543" s="40"/>
      <c r="BD31543" s="50"/>
    </row>
    <row r="31544" spans="51:56" hidden="1" x14ac:dyDescent="0.25">
      <c r="AY31544" s="40"/>
      <c r="AZ31544" s="40"/>
      <c r="BA31544" s="40"/>
      <c r="BB31544" s="40"/>
      <c r="BC31544" s="40"/>
      <c r="BD31544" s="50"/>
    </row>
    <row r="31545" spans="51:56" hidden="1" x14ac:dyDescent="0.25">
      <c r="AY31545" s="40"/>
      <c r="AZ31545" s="40"/>
      <c r="BA31545" s="40"/>
      <c r="BB31545" s="40"/>
      <c r="BC31545" s="40"/>
      <c r="BD31545" s="50"/>
    </row>
    <row r="31546" spans="51:56" hidden="1" x14ac:dyDescent="0.25">
      <c r="AY31546" s="40"/>
      <c r="AZ31546" s="40"/>
      <c r="BA31546" s="40"/>
      <c r="BB31546" s="40"/>
      <c r="BC31546" s="40"/>
      <c r="BD31546" s="50"/>
    </row>
    <row r="31547" spans="51:56" hidden="1" x14ac:dyDescent="0.25">
      <c r="AY31547" s="40"/>
      <c r="AZ31547" s="40"/>
      <c r="BA31547" s="40"/>
      <c r="BB31547" s="40"/>
      <c r="BC31547" s="40"/>
      <c r="BD31547" s="50"/>
    </row>
    <row r="31548" spans="51:56" hidden="1" x14ac:dyDescent="0.25">
      <c r="AY31548" s="40"/>
      <c r="AZ31548" s="40"/>
      <c r="BA31548" s="40"/>
      <c r="BB31548" s="40"/>
      <c r="BC31548" s="40"/>
      <c r="BD31548" s="50"/>
    </row>
    <row r="31549" spans="51:56" hidden="1" x14ac:dyDescent="0.25">
      <c r="AY31549" s="40"/>
      <c r="AZ31549" s="40"/>
      <c r="BA31549" s="40"/>
      <c r="BB31549" s="40"/>
      <c r="BC31549" s="40"/>
      <c r="BD31549" s="50"/>
    </row>
    <row r="31550" spans="51:56" hidden="1" x14ac:dyDescent="0.25">
      <c r="AY31550" s="40"/>
      <c r="AZ31550" s="40"/>
      <c r="BA31550" s="40"/>
      <c r="BB31550" s="40"/>
      <c r="BC31550" s="40"/>
      <c r="BD31550" s="50"/>
    </row>
    <row r="31551" spans="51:56" hidden="1" x14ac:dyDescent="0.25">
      <c r="AY31551" s="40"/>
      <c r="AZ31551" s="40"/>
      <c r="BA31551" s="40"/>
      <c r="BB31551" s="40"/>
      <c r="BC31551" s="40"/>
      <c r="BD31551" s="50"/>
    </row>
    <row r="31552" spans="51:56" hidden="1" x14ac:dyDescent="0.25">
      <c r="AY31552" s="40"/>
      <c r="AZ31552" s="40"/>
      <c r="BA31552" s="40"/>
      <c r="BB31552" s="40"/>
      <c r="BC31552" s="40"/>
      <c r="BD31552" s="50"/>
    </row>
    <row r="31553" spans="51:56" hidden="1" x14ac:dyDescent="0.25">
      <c r="AY31553" s="40"/>
      <c r="AZ31553" s="40"/>
      <c r="BA31553" s="40"/>
      <c r="BB31553" s="40"/>
      <c r="BC31553" s="40"/>
      <c r="BD31553" s="50"/>
    </row>
    <row r="31554" spans="51:56" hidden="1" x14ac:dyDescent="0.25">
      <c r="AY31554" s="40"/>
      <c r="AZ31554" s="40"/>
      <c r="BA31554" s="40"/>
      <c r="BB31554" s="40"/>
      <c r="BC31554" s="40"/>
      <c r="BD31554" s="50"/>
    </row>
    <row r="31555" spans="51:56" hidden="1" x14ac:dyDescent="0.25">
      <c r="AY31555" s="40"/>
      <c r="AZ31555" s="40"/>
      <c r="BA31555" s="40"/>
      <c r="BB31555" s="40"/>
      <c r="BC31555" s="40"/>
      <c r="BD31555" s="50"/>
    </row>
    <row r="31556" spans="51:56" hidden="1" x14ac:dyDescent="0.25">
      <c r="AY31556" s="40"/>
      <c r="AZ31556" s="40"/>
      <c r="BA31556" s="40"/>
      <c r="BB31556" s="40"/>
      <c r="BC31556" s="40"/>
      <c r="BD31556" s="50"/>
    </row>
    <row r="31557" spans="51:56" hidden="1" x14ac:dyDescent="0.25">
      <c r="AY31557" s="40"/>
      <c r="AZ31557" s="40"/>
      <c r="BA31557" s="40"/>
      <c r="BB31557" s="40"/>
      <c r="BC31557" s="40"/>
      <c r="BD31557" s="50"/>
    </row>
    <row r="31558" spans="51:56" hidden="1" x14ac:dyDescent="0.25">
      <c r="AY31558" s="40"/>
      <c r="AZ31558" s="40"/>
      <c r="BA31558" s="40"/>
      <c r="BB31558" s="40"/>
      <c r="BC31558" s="40"/>
      <c r="BD31558" s="50"/>
    </row>
    <row r="31559" spans="51:56" hidden="1" x14ac:dyDescent="0.25">
      <c r="AY31559" s="40"/>
      <c r="AZ31559" s="40"/>
      <c r="BA31559" s="40"/>
      <c r="BB31559" s="40"/>
      <c r="BC31559" s="40"/>
      <c r="BD31559" s="50"/>
    </row>
    <row r="31560" spans="51:56" hidden="1" x14ac:dyDescent="0.25">
      <c r="AY31560" s="40"/>
      <c r="AZ31560" s="40"/>
      <c r="BA31560" s="40"/>
      <c r="BB31560" s="40"/>
      <c r="BC31560" s="40"/>
      <c r="BD31560" s="50"/>
    </row>
    <row r="31561" spans="51:56" hidden="1" x14ac:dyDescent="0.25">
      <c r="AY31561" s="40"/>
      <c r="AZ31561" s="40"/>
      <c r="BA31561" s="40"/>
      <c r="BB31561" s="40"/>
      <c r="BC31561" s="40"/>
      <c r="BD31561" s="50"/>
    </row>
    <row r="31562" spans="51:56" hidden="1" x14ac:dyDescent="0.25">
      <c r="AY31562" s="40"/>
      <c r="AZ31562" s="40"/>
      <c r="BA31562" s="40"/>
      <c r="BB31562" s="40"/>
      <c r="BC31562" s="40"/>
      <c r="BD31562" s="50"/>
    </row>
    <row r="31563" spans="51:56" hidden="1" x14ac:dyDescent="0.25">
      <c r="AY31563" s="40"/>
      <c r="AZ31563" s="40"/>
      <c r="BA31563" s="40"/>
      <c r="BB31563" s="40"/>
      <c r="BC31563" s="40"/>
      <c r="BD31563" s="50"/>
    </row>
    <row r="31564" spans="51:56" hidden="1" x14ac:dyDescent="0.25">
      <c r="AY31564" s="40"/>
      <c r="AZ31564" s="40"/>
      <c r="BA31564" s="40"/>
      <c r="BB31564" s="40"/>
      <c r="BC31564" s="40"/>
      <c r="BD31564" s="50"/>
    </row>
    <row r="31565" spans="51:56" hidden="1" x14ac:dyDescent="0.25">
      <c r="AY31565" s="40"/>
      <c r="AZ31565" s="40"/>
      <c r="BA31565" s="40"/>
      <c r="BB31565" s="40"/>
      <c r="BC31565" s="40"/>
      <c r="BD31565" s="50"/>
    </row>
    <row r="31566" spans="51:56" hidden="1" x14ac:dyDescent="0.25">
      <c r="AY31566" s="40"/>
      <c r="AZ31566" s="40"/>
      <c r="BA31566" s="40"/>
      <c r="BB31566" s="40"/>
      <c r="BC31566" s="40"/>
      <c r="BD31566" s="50"/>
    </row>
    <row r="31567" spans="51:56" hidden="1" x14ac:dyDescent="0.25">
      <c r="AY31567" s="40"/>
      <c r="AZ31567" s="40"/>
      <c r="BA31567" s="40"/>
      <c r="BB31567" s="40"/>
      <c r="BC31567" s="40"/>
      <c r="BD31567" s="50"/>
    </row>
    <row r="31568" spans="51:56" hidden="1" x14ac:dyDescent="0.25">
      <c r="AY31568" s="40"/>
      <c r="AZ31568" s="40"/>
      <c r="BA31568" s="40"/>
      <c r="BB31568" s="40"/>
      <c r="BC31568" s="40"/>
      <c r="BD31568" s="50"/>
    </row>
    <row r="31569" spans="51:56" hidden="1" x14ac:dyDescent="0.25">
      <c r="AY31569" s="40"/>
      <c r="AZ31569" s="40"/>
      <c r="BA31569" s="40"/>
      <c r="BB31569" s="40"/>
      <c r="BC31569" s="40"/>
      <c r="BD31569" s="50"/>
    </row>
    <row r="31570" spans="51:56" hidden="1" x14ac:dyDescent="0.25">
      <c r="AY31570" s="40"/>
      <c r="AZ31570" s="40"/>
      <c r="BA31570" s="40"/>
      <c r="BB31570" s="40"/>
      <c r="BC31570" s="40"/>
      <c r="BD31570" s="50"/>
    </row>
    <row r="31571" spans="51:56" hidden="1" x14ac:dyDescent="0.25">
      <c r="AY31571" s="40"/>
      <c r="AZ31571" s="40"/>
      <c r="BA31571" s="40"/>
      <c r="BB31571" s="40"/>
      <c r="BC31571" s="40"/>
      <c r="BD31571" s="50"/>
    </row>
    <row r="31572" spans="51:56" hidden="1" x14ac:dyDescent="0.25">
      <c r="AY31572" s="40"/>
      <c r="AZ31572" s="40"/>
      <c r="BA31572" s="40"/>
      <c r="BB31572" s="40"/>
      <c r="BC31572" s="40"/>
      <c r="BD31572" s="50"/>
    </row>
    <row r="31573" spans="51:56" hidden="1" x14ac:dyDescent="0.25">
      <c r="AY31573" s="40"/>
      <c r="AZ31573" s="40"/>
      <c r="BA31573" s="40"/>
      <c r="BB31573" s="40"/>
      <c r="BC31573" s="40"/>
      <c r="BD31573" s="50"/>
    </row>
    <row r="31574" spans="51:56" hidden="1" x14ac:dyDescent="0.25">
      <c r="AY31574" s="40"/>
      <c r="AZ31574" s="40"/>
      <c r="BA31574" s="40"/>
      <c r="BB31574" s="40"/>
      <c r="BC31574" s="40"/>
      <c r="BD31574" s="50"/>
    </row>
    <row r="31575" spans="51:56" hidden="1" x14ac:dyDescent="0.25">
      <c r="AY31575" s="40"/>
      <c r="AZ31575" s="40"/>
      <c r="BA31575" s="40"/>
      <c r="BB31575" s="40"/>
      <c r="BC31575" s="40"/>
      <c r="BD31575" s="50"/>
    </row>
    <row r="31576" spans="51:56" hidden="1" x14ac:dyDescent="0.25">
      <c r="AY31576" s="40"/>
      <c r="AZ31576" s="40"/>
      <c r="BA31576" s="40"/>
      <c r="BB31576" s="40"/>
      <c r="BC31576" s="40"/>
      <c r="BD31576" s="50"/>
    </row>
    <row r="31577" spans="51:56" hidden="1" x14ac:dyDescent="0.25">
      <c r="AY31577" s="40"/>
      <c r="AZ31577" s="40"/>
      <c r="BA31577" s="40"/>
      <c r="BB31577" s="40"/>
      <c r="BC31577" s="40"/>
      <c r="BD31577" s="50"/>
    </row>
    <row r="31578" spans="51:56" hidden="1" x14ac:dyDescent="0.25">
      <c r="AY31578" s="40"/>
      <c r="AZ31578" s="40"/>
      <c r="BA31578" s="40"/>
      <c r="BB31578" s="40"/>
      <c r="BC31578" s="40"/>
      <c r="BD31578" s="50"/>
    </row>
    <row r="31579" spans="51:56" hidden="1" x14ac:dyDescent="0.25">
      <c r="AY31579" s="40"/>
      <c r="AZ31579" s="40"/>
      <c r="BA31579" s="40"/>
      <c r="BB31579" s="40"/>
      <c r="BC31579" s="40"/>
      <c r="BD31579" s="50"/>
    </row>
    <row r="31580" spans="51:56" hidden="1" x14ac:dyDescent="0.25">
      <c r="AY31580" s="40"/>
      <c r="AZ31580" s="40"/>
      <c r="BA31580" s="40"/>
      <c r="BB31580" s="40"/>
      <c r="BC31580" s="40"/>
      <c r="BD31580" s="50"/>
    </row>
    <row r="31581" spans="51:56" hidden="1" x14ac:dyDescent="0.25">
      <c r="AY31581" s="40"/>
      <c r="AZ31581" s="40"/>
      <c r="BA31581" s="40"/>
      <c r="BB31581" s="40"/>
      <c r="BC31581" s="40"/>
      <c r="BD31581" s="50"/>
    </row>
    <row r="31582" spans="51:56" hidden="1" x14ac:dyDescent="0.25">
      <c r="AY31582" s="40"/>
      <c r="AZ31582" s="40"/>
      <c r="BA31582" s="40"/>
      <c r="BB31582" s="40"/>
      <c r="BC31582" s="40"/>
      <c r="BD31582" s="50"/>
    </row>
    <row r="31583" spans="51:56" hidden="1" x14ac:dyDescent="0.25">
      <c r="AY31583" s="40"/>
      <c r="AZ31583" s="40"/>
      <c r="BA31583" s="40"/>
      <c r="BB31583" s="40"/>
      <c r="BC31583" s="40"/>
      <c r="BD31583" s="50"/>
    </row>
    <row r="31584" spans="51:56" hidden="1" x14ac:dyDescent="0.25">
      <c r="AY31584" s="40"/>
      <c r="AZ31584" s="40"/>
      <c r="BA31584" s="40"/>
      <c r="BB31584" s="40"/>
      <c r="BC31584" s="40"/>
      <c r="BD31584" s="50"/>
    </row>
    <row r="31585" spans="51:56" hidden="1" x14ac:dyDescent="0.25">
      <c r="AY31585" s="40"/>
      <c r="AZ31585" s="40"/>
      <c r="BA31585" s="40"/>
      <c r="BB31585" s="40"/>
      <c r="BC31585" s="40"/>
      <c r="BD31585" s="50"/>
    </row>
    <row r="31586" spans="51:56" hidden="1" x14ac:dyDescent="0.25">
      <c r="AY31586" s="40"/>
      <c r="AZ31586" s="40"/>
      <c r="BA31586" s="40"/>
      <c r="BB31586" s="40"/>
      <c r="BC31586" s="40"/>
      <c r="BD31586" s="50"/>
    </row>
    <row r="31587" spans="51:56" hidden="1" x14ac:dyDescent="0.25">
      <c r="AY31587" s="40"/>
      <c r="AZ31587" s="40"/>
      <c r="BA31587" s="40"/>
      <c r="BB31587" s="40"/>
      <c r="BC31587" s="40"/>
      <c r="BD31587" s="50"/>
    </row>
    <row r="31588" spans="51:56" hidden="1" x14ac:dyDescent="0.25">
      <c r="AY31588" s="40"/>
      <c r="AZ31588" s="40"/>
      <c r="BA31588" s="40"/>
      <c r="BB31588" s="40"/>
      <c r="BC31588" s="40"/>
      <c r="BD31588" s="50"/>
    </row>
    <row r="31589" spans="51:56" hidden="1" x14ac:dyDescent="0.25">
      <c r="AY31589" s="40"/>
      <c r="AZ31589" s="40"/>
      <c r="BA31589" s="40"/>
      <c r="BB31589" s="40"/>
      <c r="BC31589" s="40"/>
      <c r="BD31589" s="50"/>
    </row>
    <row r="31590" spans="51:56" hidden="1" x14ac:dyDescent="0.25">
      <c r="AY31590" s="40"/>
      <c r="AZ31590" s="40"/>
      <c r="BA31590" s="40"/>
      <c r="BB31590" s="40"/>
      <c r="BC31590" s="40"/>
      <c r="BD31590" s="50"/>
    </row>
    <row r="31591" spans="51:56" hidden="1" x14ac:dyDescent="0.25">
      <c r="AY31591" s="40"/>
      <c r="AZ31591" s="40"/>
      <c r="BA31591" s="40"/>
      <c r="BB31591" s="40"/>
      <c r="BC31591" s="40"/>
      <c r="BD31591" s="50"/>
    </row>
    <row r="31592" spans="51:56" hidden="1" x14ac:dyDescent="0.25">
      <c r="AY31592" s="40"/>
      <c r="AZ31592" s="40"/>
      <c r="BA31592" s="40"/>
      <c r="BB31592" s="40"/>
      <c r="BC31592" s="40"/>
      <c r="BD31592" s="50"/>
    </row>
    <row r="31593" spans="51:56" hidden="1" x14ac:dyDescent="0.25">
      <c r="AY31593" s="40"/>
      <c r="AZ31593" s="40"/>
      <c r="BA31593" s="40"/>
      <c r="BB31593" s="40"/>
      <c r="BC31593" s="40"/>
      <c r="BD31593" s="50"/>
    </row>
    <row r="31594" spans="51:56" hidden="1" x14ac:dyDescent="0.25">
      <c r="AY31594" s="40"/>
      <c r="AZ31594" s="40"/>
      <c r="BA31594" s="40"/>
      <c r="BB31594" s="40"/>
      <c r="BC31594" s="40"/>
      <c r="BD31594" s="50"/>
    </row>
    <row r="31595" spans="51:56" hidden="1" x14ac:dyDescent="0.25">
      <c r="AY31595" s="40"/>
      <c r="AZ31595" s="40"/>
      <c r="BA31595" s="40"/>
      <c r="BB31595" s="40"/>
      <c r="BC31595" s="40"/>
      <c r="BD31595" s="50"/>
    </row>
    <row r="31596" spans="51:56" hidden="1" x14ac:dyDescent="0.25">
      <c r="AY31596" s="40"/>
      <c r="AZ31596" s="40"/>
      <c r="BA31596" s="40"/>
      <c r="BB31596" s="40"/>
      <c r="BC31596" s="40"/>
      <c r="BD31596" s="50"/>
    </row>
    <row r="31597" spans="51:56" hidden="1" x14ac:dyDescent="0.25">
      <c r="AY31597" s="40"/>
      <c r="AZ31597" s="40"/>
      <c r="BA31597" s="40"/>
      <c r="BB31597" s="40"/>
      <c r="BC31597" s="40"/>
      <c r="BD31597" s="50"/>
    </row>
    <row r="31598" spans="51:56" hidden="1" x14ac:dyDescent="0.25">
      <c r="AY31598" s="40"/>
      <c r="AZ31598" s="40"/>
      <c r="BA31598" s="40"/>
      <c r="BB31598" s="40"/>
      <c r="BC31598" s="40"/>
      <c r="BD31598" s="50"/>
    </row>
    <row r="31599" spans="51:56" hidden="1" x14ac:dyDescent="0.25">
      <c r="AY31599" s="40"/>
      <c r="AZ31599" s="40"/>
      <c r="BA31599" s="40"/>
      <c r="BB31599" s="40"/>
      <c r="BC31599" s="40"/>
      <c r="BD31599" s="50"/>
    </row>
    <row r="31600" spans="51:56" hidden="1" x14ac:dyDescent="0.25">
      <c r="AY31600" s="40"/>
      <c r="AZ31600" s="40"/>
      <c r="BA31600" s="40"/>
      <c r="BB31600" s="40"/>
      <c r="BC31600" s="40"/>
      <c r="BD31600" s="50"/>
    </row>
    <row r="31601" spans="51:56" hidden="1" x14ac:dyDescent="0.25">
      <c r="AY31601" s="40"/>
      <c r="AZ31601" s="40"/>
      <c r="BA31601" s="40"/>
      <c r="BB31601" s="40"/>
      <c r="BC31601" s="40"/>
      <c r="BD31601" s="50"/>
    </row>
    <row r="31602" spans="51:56" hidden="1" x14ac:dyDescent="0.25">
      <c r="AY31602" s="40"/>
      <c r="AZ31602" s="40"/>
      <c r="BA31602" s="40"/>
      <c r="BB31602" s="40"/>
      <c r="BC31602" s="40"/>
      <c r="BD31602" s="50"/>
    </row>
    <row r="31603" spans="51:56" hidden="1" x14ac:dyDescent="0.25">
      <c r="AY31603" s="40"/>
      <c r="AZ31603" s="40"/>
      <c r="BA31603" s="40"/>
      <c r="BB31603" s="40"/>
      <c r="BC31603" s="40"/>
      <c r="BD31603" s="50"/>
    </row>
    <row r="31604" spans="51:56" hidden="1" x14ac:dyDescent="0.25">
      <c r="AY31604" s="40"/>
      <c r="AZ31604" s="40"/>
      <c r="BA31604" s="40"/>
      <c r="BB31604" s="40"/>
      <c r="BC31604" s="40"/>
      <c r="BD31604" s="50"/>
    </row>
    <row r="31605" spans="51:56" hidden="1" x14ac:dyDescent="0.25">
      <c r="AY31605" s="40"/>
      <c r="AZ31605" s="40"/>
      <c r="BA31605" s="40"/>
      <c r="BB31605" s="40"/>
      <c r="BC31605" s="40"/>
      <c r="BD31605" s="50"/>
    </row>
    <row r="31606" spans="51:56" hidden="1" x14ac:dyDescent="0.25">
      <c r="AY31606" s="40"/>
      <c r="AZ31606" s="40"/>
      <c r="BA31606" s="40"/>
      <c r="BB31606" s="40"/>
      <c r="BC31606" s="40"/>
      <c r="BD31606" s="50"/>
    </row>
    <row r="31607" spans="51:56" hidden="1" x14ac:dyDescent="0.25">
      <c r="AY31607" s="40"/>
      <c r="AZ31607" s="40"/>
      <c r="BA31607" s="40"/>
      <c r="BB31607" s="40"/>
      <c r="BC31607" s="40"/>
      <c r="BD31607" s="50"/>
    </row>
    <row r="31608" spans="51:56" hidden="1" x14ac:dyDescent="0.25">
      <c r="AY31608" s="40"/>
      <c r="AZ31608" s="40"/>
      <c r="BA31608" s="40"/>
      <c r="BB31608" s="40"/>
      <c r="BC31608" s="40"/>
      <c r="BD31608" s="50"/>
    </row>
    <row r="31609" spans="51:56" hidden="1" x14ac:dyDescent="0.25">
      <c r="AY31609" s="40"/>
      <c r="AZ31609" s="40"/>
      <c r="BA31609" s="40"/>
      <c r="BB31609" s="40"/>
      <c r="BC31609" s="40"/>
      <c r="BD31609" s="50"/>
    </row>
    <row r="31610" spans="51:56" hidden="1" x14ac:dyDescent="0.25">
      <c r="AY31610" s="40"/>
      <c r="AZ31610" s="40"/>
      <c r="BA31610" s="40"/>
      <c r="BB31610" s="40"/>
      <c r="BC31610" s="40"/>
      <c r="BD31610" s="50"/>
    </row>
    <row r="31611" spans="51:56" hidden="1" x14ac:dyDescent="0.25">
      <c r="AY31611" s="40"/>
      <c r="AZ31611" s="40"/>
      <c r="BA31611" s="40"/>
      <c r="BB31611" s="40"/>
      <c r="BC31611" s="40"/>
      <c r="BD31611" s="50"/>
    </row>
    <row r="31612" spans="51:56" hidden="1" x14ac:dyDescent="0.25">
      <c r="AY31612" s="40"/>
      <c r="AZ31612" s="40"/>
      <c r="BA31612" s="40"/>
      <c r="BB31612" s="40"/>
      <c r="BC31612" s="40"/>
      <c r="BD31612" s="50"/>
    </row>
    <row r="31613" spans="51:56" hidden="1" x14ac:dyDescent="0.25">
      <c r="AY31613" s="40"/>
      <c r="AZ31613" s="40"/>
      <c r="BA31613" s="40"/>
      <c r="BB31613" s="40"/>
      <c r="BC31613" s="40"/>
      <c r="BD31613" s="50"/>
    </row>
    <row r="31614" spans="51:56" hidden="1" x14ac:dyDescent="0.25">
      <c r="AY31614" s="40"/>
      <c r="AZ31614" s="40"/>
      <c r="BA31614" s="40"/>
      <c r="BB31614" s="40"/>
      <c r="BC31614" s="40"/>
      <c r="BD31614" s="50"/>
    </row>
    <row r="31615" spans="51:56" hidden="1" x14ac:dyDescent="0.25">
      <c r="AY31615" s="40"/>
      <c r="AZ31615" s="40"/>
      <c r="BA31615" s="40"/>
      <c r="BB31615" s="40"/>
      <c r="BC31615" s="40"/>
      <c r="BD31615" s="50"/>
    </row>
    <row r="31616" spans="51:56" hidden="1" x14ac:dyDescent="0.25">
      <c r="AY31616" s="40"/>
      <c r="AZ31616" s="40"/>
      <c r="BA31616" s="40"/>
      <c r="BB31616" s="40"/>
      <c r="BC31616" s="40"/>
      <c r="BD31616" s="50"/>
    </row>
    <row r="31617" spans="51:56" hidden="1" x14ac:dyDescent="0.25">
      <c r="AY31617" s="40"/>
      <c r="AZ31617" s="40"/>
      <c r="BA31617" s="40"/>
      <c r="BB31617" s="40"/>
      <c r="BC31617" s="40"/>
      <c r="BD31617" s="50"/>
    </row>
    <row r="31618" spans="51:56" hidden="1" x14ac:dyDescent="0.25">
      <c r="AY31618" s="40"/>
      <c r="AZ31618" s="40"/>
      <c r="BA31618" s="40"/>
      <c r="BB31618" s="40"/>
      <c r="BC31618" s="40"/>
      <c r="BD31618" s="50"/>
    </row>
    <row r="31619" spans="51:56" hidden="1" x14ac:dyDescent="0.25">
      <c r="AY31619" s="40"/>
      <c r="AZ31619" s="40"/>
      <c r="BA31619" s="40"/>
      <c r="BB31619" s="40"/>
      <c r="BC31619" s="40"/>
      <c r="BD31619" s="50"/>
    </row>
    <row r="31620" spans="51:56" hidden="1" x14ac:dyDescent="0.25">
      <c r="AY31620" s="40"/>
      <c r="AZ31620" s="40"/>
      <c r="BA31620" s="40"/>
      <c r="BB31620" s="40"/>
      <c r="BC31620" s="40"/>
      <c r="BD31620" s="50"/>
    </row>
    <row r="31621" spans="51:56" hidden="1" x14ac:dyDescent="0.25">
      <c r="AY31621" s="40"/>
      <c r="AZ31621" s="40"/>
      <c r="BA31621" s="40"/>
      <c r="BB31621" s="40"/>
      <c r="BC31621" s="40"/>
      <c r="BD31621" s="50"/>
    </row>
    <row r="31622" spans="51:56" hidden="1" x14ac:dyDescent="0.25">
      <c r="AY31622" s="40"/>
      <c r="AZ31622" s="40"/>
      <c r="BA31622" s="40"/>
      <c r="BB31622" s="40"/>
      <c r="BC31622" s="40"/>
      <c r="BD31622" s="50"/>
    </row>
    <row r="31623" spans="51:56" hidden="1" x14ac:dyDescent="0.25">
      <c r="AY31623" s="40"/>
      <c r="AZ31623" s="40"/>
      <c r="BA31623" s="40"/>
      <c r="BB31623" s="40"/>
      <c r="BC31623" s="40"/>
      <c r="BD31623" s="50"/>
    </row>
    <row r="31624" spans="51:56" hidden="1" x14ac:dyDescent="0.25">
      <c r="AY31624" s="40"/>
      <c r="AZ31624" s="40"/>
      <c r="BA31624" s="40"/>
      <c r="BB31624" s="40"/>
      <c r="BC31624" s="40"/>
      <c r="BD31624" s="50"/>
    </row>
    <row r="31625" spans="51:56" hidden="1" x14ac:dyDescent="0.25">
      <c r="AY31625" s="40"/>
      <c r="AZ31625" s="40"/>
      <c r="BA31625" s="40"/>
      <c r="BB31625" s="40"/>
      <c r="BC31625" s="40"/>
      <c r="BD31625" s="50"/>
    </row>
    <row r="31626" spans="51:56" hidden="1" x14ac:dyDescent="0.25">
      <c r="AY31626" s="40"/>
      <c r="AZ31626" s="40"/>
      <c r="BA31626" s="40"/>
      <c r="BB31626" s="40"/>
      <c r="BC31626" s="40"/>
      <c r="BD31626" s="50"/>
    </row>
    <row r="31627" spans="51:56" hidden="1" x14ac:dyDescent="0.25">
      <c r="AY31627" s="40"/>
      <c r="AZ31627" s="40"/>
      <c r="BA31627" s="40"/>
      <c r="BB31627" s="40"/>
      <c r="BC31627" s="40"/>
      <c r="BD31627" s="50"/>
    </row>
    <row r="31628" spans="51:56" hidden="1" x14ac:dyDescent="0.25">
      <c r="AY31628" s="40"/>
      <c r="AZ31628" s="40"/>
      <c r="BA31628" s="40"/>
      <c r="BB31628" s="40"/>
      <c r="BC31628" s="40"/>
      <c r="BD31628" s="50"/>
    </row>
    <row r="31629" spans="51:56" hidden="1" x14ac:dyDescent="0.25">
      <c r="AY31629" s="40"/>
      <c r="AZ31629" s="40"/>
      <c r="BA31629" s="40"/>
      <c r="BB31629" s="40"/>
      <c r="BC31629" s="40"/>
      <c r="BD31629" s="50"/>
    </row>
    <row r="31630" spans="51:56" hidden="1" x14ac:dyDescent="0.25">
      <c r="AY31630" s="40"/>
      <c r="AZ31630" s="40"/>
      <c r="BA31630" s="40"/>
      <c r="BB31630" s="40"/>
      <c r="BC31630" s="40"/>
      <c r="BD31630" s="50"/>
    </row>
    <row r="31631" spans="51:56" hidden="1" x14ac:dyDescent="0.25">
      <c r="AY31631" s="40"/>
      <c r="AZ31631" s="40"/>
      <c r="BA31631" s="40"/>
      <c r="BB31631" s="40"/>
      <c r="BC31631" s="40"/>
      <c r="BD31631" s="50"/>
    </row>
    <row r="31632" spans="51:56" hidden="1" x14ac:dyDescent="0.25">
      <c r="AY31632" s="40"/>
      <c r="AZ31632" s="40"/>
      <c r="BA31632" s="40"/>
      <c r="BB31632" s="40"/>
      <c r="BC31632" s="40"/>
      <c r="BD31632" s="50"/>
    </row>
    <row r="31633" spans="51:56" hidden="1" x14ac:dyDescent="0.25">
      <c r="AY31633" s="40"/>
      <c r="AZ31633" s="40"/>
      <c r="BA31633" s="40"/>
      <c r="BB31633" s="40"/>
      <c r="BC31633" s="40"/>
      <c r="BD31633" s="50"/>
    </row>
    <row r="31634" spans="51:56" hidden="1" x14ac:dyDescent="0.25">
      <c r="AY31634" s="40"/>
      <c r="AZ31634" s="40"/>
      <c r="BA31634" s="40"/>
      <c r="BB31634" s="40"/>
      <c r="BC31634" s="40"/>
      <c r="BD31634" s="50"/>
    </row>
    <row r="31635" spans="51:56" hidden="1" x14ac:dyDescent="0.25">
      <c r="AY31635" s="40"/>
      <c r="AZ31635" s="40"/>
      <c r="BA31635" s="40"/>
      <c r="BB31635" s="40"/>
      <c r="BC31635" s="40"/>
      <c r="BD31635" s="50"/>
    </row>
    <row r="31636" spans="51:56" hidden="1" x14ac:dyDescent="0.25">
      <c r="AY31636" s="40"/>
      <c r="AZ31636" s="40"/>
      <c r="BA31636" s="40"/>
      <c r="BB31636" s="40"/>
      <c r="BC31636" s="40"/>
      <c r="BD31636" s="50"/>
    </row>
    <row r="31637" spans="51:56" hidden="1" x14ac:dyDescent="0.25">
      <c r="AY31637" s="40"/>
      <c r="AZ31637" s="40"/>
      <c r="BA31637" s="40"/>
      <c r="BB31637" s="40"/>
      <c r="BC31637" s="40"/>
      <c r="BD31637" s="50"/>
    </row>
    <row r="31638" spans="51:56" hidden="1" x14ac:dyDescent="0.25">
      <c r="AY31638" s="40"/>
      <c r="AZ31638" s="40"/>
      <c r="BA31638" s="40"/>
      <c r="BB31638" s="40"/>
      <c r="BC31638" s="40"/>
      <c r="BD31638" s="50"/>
    </row>
    <row r="31639" spans="51:56" hidden="1" x14ac:dyDescent="0.25">
      <c r="AY31639" s="40"/>
      <c r="AZ31639" s="40"/>
      <c r="BA31639" s="40"/>
      <c r="BB31639" s="40"/>
      <c r="BC31639" s="40"/>
      <c r="BD31639" s="50"/>
    </row>
    <row r="31640" spans="51:56" hidden="1" x14ac:dyDescent="0.25">
      <c r="AY31640" s="40"/>
      <c r="AZ31640" s="40"/>
      <c r="BA31640" s="40"/>
      <c r="BB31640" s="40"/>
      <c r="BC31640" s="40"/>
      <c r="BD31640" s="50"/>
    </row>
    <row r="31641" spans="51:56" hidden="1" x14ac:dyDescent="0.25">
      <c r="AY31641" s="40"/>
      <c r="AZ31641" s="40"/>
      <c r="BA31641" s="40"/>
      <c r="BB31641" s="40"/>
      <c r="BC31641" s="40"/>
      <c r="BD31641" s="50"/>
    </row>
    <row r="31642" spans="51:56" hidden="1" x14ac:dyDescent="0.25">
      <c r="AY31642" s="40"/>
      <c r="AZ31642" s="40"/>
      <c r="BA31642" s="40"/>
      <c r="BB31642" s="40"/>
      <c r="BC31642" s="40"/>
      <c r="BD31642" s="50"/>
    </row>
    <row r="31643" spans="51:56" hidden="1" x14ac:dyDescent="0.25">
      <c r="AY31643" s="40"/>
      <c r="AZ31643" s="40"/>
      <c r="BA31643" s="40"/>
      <c r="BB31643" s="40"/>
      <c r="BC31643" s="40"/>
      <c r="BD31643" s="50"/>
    </row>
    <row r="31644" spans="51:56" hidden="1" x14ac:dyDescent="0.25">
      <c r="AY31644" s="40"/>
      <c r="AZ31644" s="40"/>
      <c r="BA31644" s="40"/>
      <c r="BB31644" s="40"/>
      <c r="BC31644" s="40"/>
      <c r="BD31644" s="50"/>
    </row>
    <row r="31645" spans="51:56" hidden="1" x14ac:dyDescent="0.25">
      <c r="AY31645" s="40"/>
      <c r="AZ31645" s="40"/>
      <c r="BA31645" s="40"/>
      <c r="BB31645" s="40"/>
      <c r="BC31645" s="40"/>
      <c r="BD31645" s="50"/>
    </row>
    <row r="31646" spans="51:56" hidden="1" x14ac:dyDescent="0.25">
      <c r="AY31646" s="40"/>
      <c r="AZ31646" s="40"/>
      <c r="BA31646" s="40"/>
      <c r="BB31646" s="40"/>
      <c r="BC31646" s="40"/>
      <c r="BD31646" s="50"/>
    </row>
    <row r="31647" spans="51:56" hidden="1" x14ac:dyDescent="0.25">
      <c r="AY31647" s="40"/>
      <c r="AZ31647" s="40"/>
      <c r="BA31647" s="40"/>
      <c r="BB31647" s="40"/>
      <c r="BC31647" s="40"/>
      <c r="BD31647" s="50"/>
    </row>
    <row r="31648" spans="51:56" hidden="1" x14ac:dyDescent="0.25">
      <c r="AY31648" s="40"/>
      <c r="AZ31648" s="40"/>
      <c r="BA31648" s="40"/>
      <c r="BB31648" s="40"/>
      <c r="BC31648" s="40"/>
      <c r="BD31648" s="50"/>
    </row>
    <row r="31649" spans="51:56" hidden="1" x14ac:dyDescent="0.25">
      <c r="AY31649" s="40"/>
      <c r="AZ31649" s="40"/>
      <c r="BA31649" s="40"/>
      <c r="BB31649" s="40"/>
      <c r="BC31649" s="40"/>
      <c r="BD31649" s="50"/>
    </row>
    <row r="31650" spans="51:56" hidden="1" x14ac:dyDescent="0.25">
      <c r="AY31650" s="40"/>
      <c r="AZ31650" s="40"/>
      <c r="BA31650" s="40"/>
      <c r="BB31650" s="40"/>
      <c r="BC31650" s="40"/>
      <c r="BD31650" s="50"/>
    </row>
    <row r="31651" spans="51:56" hidden="1" x14ac:dyDescent="0.25">
      <c r="AY31651" s="40"/>
      <c r="AZ31651" s="40"/>
      <c r="BA31651" s="40"/>
      <c r="BB31651" s="40"/>
      <c r="BC31651" s="40"/>
      <c r="BD31651" s="50"/>
    </row>
    <row r="31652" spans="51:56" hidden="1" x14ac:dyDescent="0.25">
      <c r="AY31652" s="40"/>
      <c r="AZ31652" s="40"/>
      <c r="BA31652" s="40"/>
      <c r="BB31652" s="40"/>
      <c r="BC31652" s="40"/>
      <c r="BD31652" s="50"/>
    </row>
    <row r="31653" spans="51:56" hidden="1" x14ac:dyDescent="0.25">
      <c r="AY31653" s="40"/>
      <c r="AZ31653" s="40"/>
      <c r="BA31653" s="40"/>
      <c r="BB31653" s="40"/>
      <c r="BC31653" s="40"/>
      <c r="BD31653" s="50"/>
    </row>
    <row r="31654" spans="51:56" hidden="1" x14ac:dyDescent="0.25">
      <c r="AY31654" s="40"/>
      <c r="AZ31654" s="40"/>
      <c r="BA31654" s="40"/>
      <c r="BB31654" s="40"/>
      <c r="BC31654" s="40"/>
      <c r="BD31654" s="50"/>
    </row>
    <row r="31655" spans="51:56" hidden="1" x14ac:dyDescent="0.25">
      <c r="AY31655" s="40"/>
      <c r="AZ31655" s="40"/>
      <c r="BA31655" s="40"/>
      <c r="BB31655" s="40"/>
      <c r="BC31655" s="40"/>
      <c r="BD31655" s="50"/>
    </row>
    <row r="31656" spans="51:56" hidden="1" x14ac:dyDescent="0.25">
      <c r="AY31656" s="40"/>
      <c r="AZ31656" s="40"/>
      <c r="BA31656" s="40"/>
      <c r="BB31656" s="40"/>
      <c r="BC31656" s="40"/>
      <c r="BD31656" s="50"/>
    </row>
    <row r="31657" spans="51:56" hidden="1" x14ac:dyDescent="0.25">
      <c r="AY31657" s="40"/>
      <c r="AZ31657" s="40"/>
      <c r="BA31657" s="40"/>
      <c r="BB31657" s="40"/>
      <c r="BC31657" s="40"/>
      <c r="BD31657" s="50"/>
    </row>
    <row r="31658" spans="51:56" hidden="1" x14ac:dyDescent="0.25">
      <c r="AY31658" s="40"/>
      <c r="AZ31658" s="40"/>
      <c r="BA31658" s="40"/>
      <c r="BB31658" s="40"/>
      <c r="BC31658" s="40"/>
      <c r="BD31658" s="50"/>
    </row>
    <row r="31659" spans="51:56" hidden="1" x14ac:dyDescent="0.25">
      <c r="AY31659" s="40"/>
      <c r="AZ31659" s="40"/>
      <c r="BA31659" s="40"/>
      <c r="BB31659" s="40"/>
      <c r="BC31659" s="40"/>
      <c r="BD31659" s="50"/>
    </row>
    <row r="31660" spans="51:56" hidden="1" x14ac:dyDescent="0.25">
      <c r="AY31660" s="40"/>
      <c r="AZ31660" s="40"/>
      <c r="BA31660" s="40"/>
      <c r="BB31660" s="40"/>
      <c r="BC31660" s="40"/>
      <c r="BD31660" s="50"/>
    </row>
    <row r="31661" spans="51:56" hidden="1" x14ac:dyDescent="0.25">
      <c r="AY31661" s="40"/>
      <c r="AZ31661" s="40"/>
      <c r="BA31661" s="40"/>
      <c r="BB31661" s="40"/>
      <c r="BC31661" s="40"/>
      <c r="BD31661" s="50"/>
    </row>
    <row r="31662" spans="51:56" hidden="1" x14ac:dyDescent="0.25">
      <c r="AY31662" s="40"/>
      <c r="AZ31662" s="40"/>
      <c r="BA31662" s="40"/>
      <c r="BB31662" s="40"/>
      <c r="BC31662" s="40"/>
      <c r="BD31662" s="50"/>
    </row>
    <row r="31663" spans="51:56" hidden="1" x14ac:dyDescent="0.25">
      <c r="AY31663" s="40"/>
      <c r="AZ31663" s="40"/>
      <c r="BA31663" s="40"/>
      <c r="BB31663" s="40"/>
      <c r="BC31663" s="40"/>
      <c r="BD31663" s="50"/>
    </row>
    <row r="31664" spans="51:56" hidden="1" x14ac:dyDescent="0.25">
      <c r="AY31664" s="40"/>
      <c r="AZ31664" s="40"/>
      <c r="BA31664" s="40"/>
      <c r="BB31664" s="40"/>
      <c r="BC31664" s="40"/>
      <c r="BD31664" s="50"/>
    </row>
    <row r="31665" spans="51:56" hidden="1" x14ac:dyDescent="0.25">
      <c r="AY31665" s="40"/>
      <c r="AZ31665" s="40"/>
      <c r="BA31665" s="40"/>
      <c r="BB31665" s="40"/>
      <c r="BC31665" s="40"/>
      <c r="BD31665" s="50"/>
    </row>
    <row r="31666" spans="51:56" hidden="1" x14ac:dyDescent="0.25">
      <c r="AY31666" s="40"/>
      <c r="AZ31666" s="40"/>
      <c r="BA31666" s="40"/>
      <c r="BB31666" s="40"/>
      <c r="BC31666" s="40"/>
      <c r="BD31666" s="50"/>
    </row>
    <row r="31667" spans="51:56" hidden="1" x14ac:dyDescent="0.25">
      <c r="AY31667" s="40"/>
      <c r="AZ31667" s="40"/>
      <c r="BA31667" s="40"/>
      <c r="BB31667" s="40"/>
      <c r="BC31667" s="40"/>
      <c r="BD31667" s="50"/>
    </row>
    <row r="31668" spans="51:56" hidden="1" x14ac:dyDescent="0.25">
      <c r="AY31668" s="40"/>
      <c r="AZ31668" s="40"/>
      <c r="BA31668" s="40"/>
      <c r="BB31668" s="40"/>
      <c r="BC31668" s="40"/>
      <c r="BD31668" s="50"/>
    </row>
    <row r="31669" spans="51:56" hidden="1" x14ac:dyDescent="0.25">
      <c r="AY31669" s="40"/>
      <c r="AZ31669" s="40"/>
      <c r="BA31669" s="40"/>
      <c r="BB31669" s="40"/>
      <c r="BC31669" s="40"/>
      <c r="BD31669" s="50"/>
    </row>
    <row r="31670" spans="51:56" hidden="1" x14ac:dyDescent="0.25">
      <c r="AY31670" s="40"/>
      <c r="AZ31670" s="40"/>
      <c r="BA31670" s="40"/>
      <c r="BB31670" s="40"/>
      <c r="BC31670" s="40"/>
      <c r="BD31670" s="50"/>
    </row>
    <row r="31671" spans="51:56" hidden="1" x14ac:dyDescent="0.25">
      <c r="AY31671" s="40"/>
      <c r="AZ31671" s="40"/>
      <c r="BA31671" s="40"/>
      <c r="BB31671" s="40"/>
      <c r="BC31671" s="40"/>
      <c r="BD31671" s="50"/>
    </row>
    <row r="31672" spans="51:56" hidden="1" x14ac:dyDescent="0.25">
      <c r="AY31672" s="40"/>
      <c r="AZ31672" s="40"/>
      <c r="BA31672" s="40"/>
      <c r="BB31672" s="40"/>
      <c r="BC31672" s="40"/>
      <c r="BD31672" s="50"/>
    </row>
    <row r="31673" spans="51:56" hidden="1" x14ac:dyDescent="0.25">
      <c r="AY31673" s="40"/>
      <c r="AZ31673" s="40"/>
      <c r="BA31673" s="40"/>
      <c r="BB31673" s="40"/>
      <c r="BC31673" s="40"/>
      <c r="BD31673" s="50"/>
    </row>
    <row r="31674" spans="51:56" hidden="1" x14ac:dyDescent="0.25">
      <c r="AY31674" s="40"/>
      <c r="AZ31674" s="40"/>
      <c r="BA31674" s="40"/>
      <c r="BB31674" s="40"/>
      <c r="BC31674" s="40"/>
      <c r="BD31674" s="50"/>
    </row>
    <row r="31675" spans="51:56" hidden="1" x14ac:dyDescent="0.25">
      <c r="AY31675" s="40"/>
      <c r="AZ31675" s="40"/>
      <c r="BA31675" s="40"/>
      <c r="BB31675" s="40"/>
      <c r="BC31675" s="40"/>
      <c r="BD31675" s="50"/>
    </row>
    <row r="31676" spans="51:56" hidden="1" x14ac:dyDescent="0.25">
      <c r="AY31676" s="40"/>
      <c r="AZ31676" s="40"/>
      <c r="BA31676" s="40"/>
      <c r="BB31676" s="40"/>
      <c r="BC31676" s="40"/>
      <c r="BD31676" s="50"/>
    </row>
    <row r="31677" spans="51:56" hidden="1" x14ac:dyDescent="0.25">
      <c r="AY31677" s="40"/>
      <c r="AZ31677" s="40"/>
      <c r="BA31677" s="40"/>
      <c r="BB31677" s="40"/>
      <c r="BC31677" s="40"/>
      <c r="BD31677" s="50"/>
    </row>
    <row r="31678" spans="51:56" hidden="1" x14ac:dyDescent="0.25">
      <c r="AY31678" s="40"/>
      <c r="AZ31678" s="40"/>
      <c r="BA31678" s="40"/>
      <c r="BB31678" s="40"/>
      <c r="BC31678" s="40"/>
      <c r="BD31678" s="50"/>
    </row>
    <row r="31679" spans="51:56" hidden="1" x14ac:dyDescent="0.25">
      <c r="AY31679" s="40"/>
      <c r="AZ31679" s="40"/>
      <c r="BA31679" s="40"/>
      <c r="BB31679" s="40"/>
      <c r="BC31679" s="40"/>
      <c r="BD31679" s="50"/>
    </row>
    <row r="31680" spans="51:56" hidden="1" x14ac:dyDescent="0.25">
      <c r="AY31680" s="40"/>
      <c r="AZ31680" s="40"/>
      <c r="BA31680" s="40"/>
      <c r="BB31680" s="40"/>
      <c r="BC31680" s="40"/>
      <c r="BD31680" s="50"/>
    </row>
    <row r="31681" spans="51:56" hidden="1" x14ac:dyDescent="0.25">
      <c r="AY31681" s="40"/>
      <c r="AZ31681" s="40"/>
      <c r="BA31681" s="40"/>
      <c r="BB31681" s="40"/>
      <c r="BC31681" s="40"/>
      <c r="BD31681" s="50"/>
    </row>
    <row r="31682" spans="51:56" hidden="1" x14ac:dyDescent="0.25">
      <c r="AY31682" s="40"/>
      <c r="AZ31682" s="40"/>
      <c r="BA31682" s="40"/>
      <c r="BB31682" s="40"/>
      <c r="BC31682" s="40"/>
      <c r="BD31682" s="50"/>
    </row>
    <row r="31683" spans="51:56" hidden="1" x14ac:dyDescent="0.25">
      <c r="AY31683" s="40"/>
      <c r="AZ31683" s="40"/>
      <c r="BA31683" s="40"/>
      <c r="BB31683" s="40"/>
      <c r="BC31683" s="40"/>
      <c r="BD31683" s="50"/>
    </row>
    <row r="31684" spans="51:56" hidden="1" x14ac:dyDescent="0.25">
      <c r="AY31684" s="40"/>
      <c r="AZ31684" s="40"/>
      <c r="BA31684" s="40"/>
      <c r="BB31684" s="40"/>
      <c r="BC31684" s="40"/>
      <c r="BD31684" s="50"/>
    </row>
    <row r="31685" spans="51:56" hidden="1" x14ac:dyDescent="0.25">
      <c r="AY31685" s="40"/>
      <c r="AZ31685" s="40"/>
      <c r="BA31685" s="40"/>
      <c r="BB31685" s="40"/>
      <c r="BC31685" s="40"/>
      <c r="BD31685" s="50"/>
    </row>
    <row r="31686" spans="51:56" hidden="1" x14ac:dyDescent="0.25">
      <c r="AY31686" s="40"/>
      <c r="AZ31686" s="40"/>
      <c r="BA31686" s="40"/>
      <c r="BB31686" s="40"/>
      <c r="BC31686" s="40"/>
      <c r="BD31686" s="50"/>
    </row>
    <row r="31687" spans="51:56" hidden="1" x14ac:dyDescent="0.25">
      <c r="AY31687" s="40"/>
      <c r="AZ31687" s="40"/>
      <c r="BA31687" s="40"/>
      <c r="BB31687" s="40"/>
      <c r="BC31687" s="40"/>
      <c r="BD31687" s="50"/>
    </row>
    <row r="31688" spans="51:56" hidden="1" x14ac:dyDescent="0.25">
      <c r="AY31688" s="40"/>
      <c r="AZ31688" s="40"/>
      <c r="BA31688" s="40"/>
      <c r="BB31688" s="40"/>
      <c r="BC31688" s="40"/>
      <c r="BD31688" s="50"/>
    </row>
    <row r="31689" spans="51:56" hidden="1" x14ac:dyDescent="0.25">
      <c r="AY31689" s="40"/>
      <c r="AZ31689" s="40"/>
      <c r="BA31689" s="40"/>
      <c r="BB31689" s="40"/>
      <c r="BC31689" s="40"/>
      <c r="BD31689" s="50"/>
    </row>
    <row r="31690" spans="51:56" hidden="1" x14ac:dyDescent="0.25">
      <c r="AY31690" s="40"/>
      <c r="AZ31690" s="40"/>
      <c r="BA31690" s="40"/>
      <c r="BB31690" s="40"/>
      <c r="BC31690" s="40"/>
      <c r="BD31690" s="50"/>
    </row>
    <row r="31691" spans="51:56" hidden="1" x14ac:dyDescent="0.25">
      <c r="AY31691" s="40"/>
      <c r="AZ31691" s="40"/>
      <c r="BA31691" s="40"/>
      <c r="BB31691" s="40"/>
      <c r="BC31691" s="40"/>
      <c r="BD31691" s="50"/>
    </row>
    <row r="31692" spans="51:56" hidden="1" x14ac:dyDescent="0.25">
      <c r="AY31692" s="40"/>
      <c r="AZ31692" s="40"/>
      <c r="BA31692" s="40"/>
      <c r="BB31692" s="40"/>
      <c r="BC31692" s="40"/>
      <c r="BD31692" s="50"/>
    </row>
    <row r="31693" spans="51:56" hidden="1" x14ac:dyDescent="0.25">
      <c r="AY31693" s="40"/>
      <c r="AZ31693" s="40"/>
      <c r="BA31693" s="40"/>
      <c r="BB31693" s="40"/>
      <c r="BC31693" s="40"/>
      <c r="BD31693" s="50"/>
    </row>
    <row r="31694" spans="51:56" hidden="1" x14ac:dyDescent="0.25">
      <c r="AY31694" s="40"/>
      <c r="AZ31694" s="40"/>
      <c r="BA31694" s="40"/>
      <c r="BB31694" s="40"/>
      <c r="BC31694" s="40"/>
      <c r="BD31694" s="50"/>
    </row>
    <row r="31695" spans="51:56" hidden="1" x14ac:dyDescent="0.25">
      <c r="AY31695" s="40"/>
      <c r="AZ31695" s="40"/>
      <c r="BA31695" s="40"/>
      <c r="BB31695" s="40"/>
      <c r="BC31695" s="40"/>
      <c r="BD31695" s="50"/>
    </row>
    <row r="31696" spans="51:56" hidden="1" x14ac:dyDescent="0.25">
      <c r="AY31696" s="40"/>
      <c r="AZ31696" s="40"/>
      <c r="BA31696" s="40"/>
      <c r="BB31696" s="40"/>
      <c r="BC31696" s="40"/>
      <c r="BD31696" s="50"/>
    </row>
    <row r="31697" spans="51:56" hidden="1" x14ac:dyDescent="0.25">
      <c r="AY31697" s="40"/>
      <c r="AZ31697" s="40"/>
      <c r="BA31697" s="40"/>
      <c r="BB31697" s="40"/>
      <c r="BC31697" s="40"/>
      <c r="BD31697" s="50"/>
    </row>
    <row r="31698" spans="51:56" hidden="1" x14ac:dyDescent="0.25">
      <c r="AY31698" s="40"/>
      <c r="AZ31698" s="40"/>
      <c r="BA31698" s="40"/>
      <c r="BB31698" s="40"/>
      <c r="BC31698" s="40"/>
      <c r="BD31698" s="50"/>
    </row>
    <row r="31699" spans="51:56" hidden="1" x14ac:dyDescent="0.25">
      <c r="AY31699" s="40"/>
      <c r="AZ31699" s="40"/>
      <c r="BA31699" s="40"/>
      <c r="BB31699" s="40"/>
      <c r="BC31699" s="40"/>
      <c r="BD31699" s="50"/>
    </row>
    <row r="31700" spans="51:56" hidden="1" x14ac:dyDescent="0.25">
      <c r="AY31700" s="40"/>
      <c r="AZ31700" s="40"/>
      <c r="BA31700" s="40"/>
      <c r="BB31700" s="40"/>
      <c r="BC31700" s="40"/>
      <c r="BD31700" s="50"/>
    </row>
    <row r="31701" spans="51:56" hidden="1" x14ac:dyDescent="0.25">
      <c r="AY31701" s="40"/>
      <c r="AZ31701" s="40"/>
      <c r="BA31701" s="40"/>
      <c r="BB31701" s="40"/>
      <c r="BC31701" s="40"/>
      <c r="BD31701" s="50"/>
    </row>
    <row r="31702" spans="51:56" hidden="1" x14ac:dyDescent="0.25">
      <c r="AY31702" s="40"/>
      <c r="AZ31702" s="40"/>
      <c r="BA31702" s="40"/>
      <c r="BB31702" s="40"/>
      <c r="BC31702" s="40"/>
      <c r="BD31702" s="50"/>
    </row>
    <row r="31703" spans="51:56" hidden="1" x14ac:dyDescent="0.25">
      <c r="AY31703" s="40"/>
      <c r="AZ31703" s="40"/>
      <c r="BA31703" s="40"/>
      <c r="BB31703" s="40"/>
      <c r="BC31703" s="40"/>
      <c r="BD31703" s="50"/>
    </row>
    <row r="31704" spans="51:56" hidden="1" x14ac:dyDescent="0.25">
      <c r="AY31704" s="40"/>
      <c r="AZ31704" s="40"/>
      <c r="BA31704" s="40"/>
      <c r="BB31704" s="40"/>
      <c r="BC31704" s="40"/>
      <c r="BD31704" s="50"/>
    </row>
    <row r="31705" spans="51:56" hidden="1" x14ac:dyDescent="0.25">
      <c r="AY31705" s="40"/>
      <c r="AZ31705" s="40"/>
      <c r="BA31705" s="40"/>
      <c r="BB31705" s="40"/>
      <c r="BC31705" s="40"/>
      <c r="BD31705" s="50"/>
    </row>
    <row r="31706" spans="51:56" hidden="1" x14ac:dyDescent="0.25">
      <c r="AY31706" s="40"/>
      <c r="AZ31706" s="40"/>
      <c r="BA31706" s="40"/>
      <c r="BB31706" s="40"/>
      <c r="BC31706" s="40"/>
      <c r="BD31706" s="50"/>
    </row>
    <row r="31707" spans="51:56" hidden="1" x14ac:dyDescent="0.25">
      <c r="AY31707" s="40"/>
      <c r="AZ31707" s="40"/>
      <c r="BA31707" s="40"/>
      <c r="BB31707" s="40"/>
      <c r="BC31707" s="40"/>
      <c r="BD31707" s="50"/>
    </row>
    <row r="31708" spans="51:56" hidden="1" x14ac:dyDescent="0.25">
      <c r="AY31708" s="40"/>
      <c r="AZ31708" s="40"/>
      <c r="BA31708" s="40"/>
      <c r="BB31708" s="40"/>
      <c r="BC31708" s="40"/>
      <c r="BD31708" s="50"/>
    </row>
    <row r="31709" spans="51:56" hidden="1" x14ac:dyDescent="0.25">
      <c r="AY31709" s="40"/>
      <c r="AZ31709" s="40"/>
      <c r="BA31709" s="40"/>
      <c r="BB31709" s="40"/>
      <c r="BC31709" s="40"/>
      <c r="BD31709" s="50"/>
    </row>
    <row r="31710" spans="51:56" hidden="1" x14ac:dyDescent="0.25">
      <c r="AY31710" s="40"/>
      <c r="AZ31710" s="40"/>
      <c r="BA31710" s="40"/>
      <c r="BB31710" s="40"/>
      <c r="BC31710" s="40"/>
      <c r="BD31710" s="50"/>
    </row>
    <row r="31711" spans="51:56" hidden="1" x14ac:dyDescent="0.25">
      <c r="AY31711" s="40"/>
      <c r="AZ31711" s="40"/>
      <c r="BA31711" s="40"/>
      <c r="BB31711" s="40"/>
      <c r="BC31711" s="40"/>
      <c r="BD31711" s="50"/>
    </row>
    <row r="31712" spans="51:56" hidden="1" x14ac:dyDescent="0.25">
      <c r="AY31712" s="40"/>
      <c r="AZ31712" s="40"/>
      <c r="BA31712" s="40"/>
      <c r="BB31712" s="40"/>
      <c r="BC31712" s="40"/>
      <c r="BD31712" s="50"/>
    </row>
    <row r="31713" spans="51:56" hidden="1" x14ac:dyDescent="0.25">
      <c r="AY31713" s="40"/>
      <c r="AZ31713" s="40"/>
      <c r="BA31713" s="40"/>
      <c r="BB31713" s="40"/>
      <c r="BC31713" s="40"/>
      <c r="BD31713" s="50"/>
    </row>
    <row r="31714" spans="51:56" hidden="1" x14ac:dyDescent="0.25">
      <c r="AY31714" s="40"/>
      <c r="AZ31714" s="40"/>
      <c r="BA31714" s="40"/>
      <c r="BB31714" s="40"/>
      <c r="BC31714" s="40"/>
      <c r="BD31714" s="50"/>
    </row>
    <row r="31715" spans="51:56" hidden="1" x14ac:dyDescent="0.25">
      <c r="AY31715" s="40"/>
      <c r="AZ31715" s="40"/>
      <c r="BA31715" s="40"/>
      <c r="BB31715" s="40"/>
      <c r="BC31715" s="40"/>
      <c r="BD31715" s="50"/>
    </row>
    <row r="31716" spans="51:56" hidden="1" x14ac:dyDescent="0.25">
      <c r="AY31716" s="40"/>
      <c r="AZ31716" s="40"/>
      <c r="BA31716" s="40"/>
      <c r="BB31716" s="40"/>
      <c r="BC31716" s="40"/>
      <c r="BD31716" s="50"/>
    </row>
    <row r="31717" spans="51:56" hidden="1" x14ac:dyDescent="0.25">
      <c r="AY31717" s="40"/>
      <c r="AZ31717" s="40"/>
      <c r="BA31717" s="40"/>
      <c r="BB31717" s="40"/>
      <c r="BC31717" s="40"/>
      <c r="BD31717" s="50"/>
    </row>
    <row r="31718" spans="51:56" hidden="1" x14ac:dyDescent="0.25">
      <c r="AY31718" s="40"/>
      <c r="AZ31718" s="40"/>
      <c r="BA31718" s="40"/>
      <c r="BB31718" s="40"/>
      <c r="BC31718" s="40"/>
      <c r="BD31718" s="50"/>
    </row>
    <row r="31719" spans="51:56" hidden="1" x14ac:dyDescent="0.25">
      <c r="AY31719" s="40"/>
      <c r="AZ31719" s="40"/>
      <c r="BA31719" s="40"/>
      <c r="BB31719" s="40"/>
      <c r="BC31719" s="40"/>
      <c r="BD31719" s="50"/>
    </row>
    <row r="31720" spans="51:56" hidden="1" x14ac:dyDescent="0.25">
      <c r="AY31720" s="40"/>
      <c r="AZ31720" s="40"/>
      <c r="BA31720" s="40"/>
      <c r="BB31720" s="40"/>
      <c r="BC31720" s="40"/>
      <c r="BD31720" s="50"/>
    </row>
    <row r="31721" spans="51:56" hidden="1" x14ac:dyDescent="0.25">
      <c r="AY31721" s="40"/>
      <c r="AZ31721" s="40"/>
      <c r="BA31721" s="40"/>
      <c r="BB31721" s="40"/>
      <c r="BC31721" s="40"/>
      <c r="BD31721" s="50"/>
    </row>
    <row r="31722" spans="51:56" hidden="1" x14ac:dyDescent="0.25">
      <c r="AY31722" s="40"/>
      <c r="AZ31722" s="40"/>
      <c r="BA31722" s="40"/>
      <c r="BB31722" s="40"/>
      <c r="BC31722" s="40"/>
      <c r="BD31722" s="50"/>
    </row>
    <row r="31723" spans="51:56" hidden="1" x14ac:dyDescent="0.25">
      <c r="AY31723" s="40"/>
      <c r="AZ31723" s="40"/>
      <c r="BA31723" s="40"/>
      <c r="BB31723" s="40"/>
      <c r="BC31723" s="40"/>
      <c r="BD31723" s="50"/>
    </row>
    <row r="31724" spans="51:56" hidden="1" x14ac:dyDescent="0.25">
      <c r="AY31724" s="40"/>
      <c r="AZ31724" s="40"/>
      <c r="BA31724" s="40"/>
      <c r="BB31724" s="40"/>
      <c r="BC31724" s="40"/>
      <c r="BD31724" s="50"/>
    </row>
    <row r="31725" spans="51:56" hidden="1" x14ac:dyDescent="0.25">
      <c r="AY31725" s="40"/>
      <c r="AZ31725" s="40"/>
      <c r="BA31725" s="40"/>
      <c r="BB31725" s="40"/>
      <c r="BC31725" s="40"/>
      <c r="BD31725" s="50"/>
    </row>
    <row r="31726" spans="51:56" hidden="1" x14ac:dyDescent="0.25">
      <c r="AY31726" s="40"/>
      <c r="AZ31726" s="40"/>
      <c r="BA31726" s="40"/>
      <c r="BB31726" s="40"/>
      <c r="BC31726" s="40"/>
      <c r="BD31726" s="50"/>
    </row>
    <row r="31727" spans="51:56" hidden="1" x14ac:dyDescent="0.25">
      <c r="AY31727" s="40"/>
      <c r="AZ31727" s="40"/>
      <c r="BA31727" s="40"/>
      <c r="BB31727" s="40"/>
      <c r="BC31727" s="40"/>
      <c r="BD31727" s="50"/>
    </row>
    <row r="31728" spans="51:56" hidden="1" x14ac:dyDescent="0.25">
      <c r="AY31728" s="40"/>
      <c r="AZ31728" s="40"/>
      <c r="BA31728" s="40"/>
      <c r="BB31728" s="40"/>
      <c r="BC31728" s="40"/>
      <c r="BD31728" s="50"/>
    </row>
    <row r="31729" spans="51:56" hidden="1" x14ac:dyDescent="0.25">
      <c r="AY31729" s="40"/>
      <c r="AZ31729" s="40"/>
      <c r="BA31729" s="40"/>
      <c r="BB31729" s="40"/>
      <c r="BC31729" s="40"/>
      <c r="BD31729" s="50"/>
    </row>
    <row r="31730" spans="51:56" hidden="1" x14ac:dyDescent="0.25">
      <c r="AY31730" s="40"/>
      <c r="AZ31730" s="40"/>
      <c r="BA31730" s="40"/>
      <c r="BB31730" s="40"/>
      <c r="BC31730" s="40"/>
      <c r="BD31730" s="50"/>
    </row>
    <row r="31731" spans="51:56" hidden="1" x14ac:dyDescent="0.25">
      <c r="AY31731" s="40"/>
      <c r="AZ31731" s="40"/>
      <c r="BA31731" s="40"/>
      <c r="BB31731" s="40"/>
      <c r="BC31731" s="40"/>
      <c r="BD31731" s="50"/>
    </row>
    <row r="31732" spans="51:56" hidden="1" x14ac:dyDescent="0.25">
      <c r="AY31732" s="40"/>
      <c r="AZ31732" s="40"/>
      <c r="BA31732" s="40"/>
      <c r="BB31732" s="40"/>
      <c r="BC31732" s="40"/>
      <c r="BD31732" s="50"/>
    </row>
    <row r="31733" spans="51:56" hidden="1" x14ac:dyDescent="0.25">
      <c r="AY31733" s="40"/>
      <c r="AZ31733" s="40"/>
      <c r="BA31733" s="40"/>
      <c r="BB31733" s="40"/>
      <c r="BC31733" s="40"/>
      <c r="BD31733" s="50"/>
    </row>
    <row r="31734" spans="51:56" hidden="1" x14ac:dyDescent="0.25">
      <c r="AY31734" s="40"/>
      <c r="AZ31734" s="40"/>
      <c r="BA31734" s="40"/>
      <c r="BB31734" s="40"/>
      <c r="BC31734" s="40"/>
      <c r="BD31734" s="50"/>
    </row>
    <row r="31735" spans="51:56" hidden="1" x14ac:dyDescent="0.25">
      <c r="AY31735" s="40"/>
      <c r="AZ31735" s="40"/>
      <c r="BA31735" s="40"/>
      <c r="BB31735" s="40"/>
      <c r="BC31735" s="40"/>
      <c r="BD31735" s="50"/>
    </row>
    <row r="31736" spans="51:56" hidden="1" x14ac:dyDescent="0.25">
      <c r="AY31736" s="40"/>
      <c r="AZ31736" s="40"/>
      <c r="BA31736" s="40"/>
      <c r="BB31736" s="40"/>
      <c r="BC31736" s="40"/>
      <c r="BD31736" s="50"/>
    </row>
    <row r="31737" spans="51:56" hidden="1" x14ac:dyDescent="0.25">
      <c r="AY31737" s="40"/>
      <c r="AZ31737" s="40"/>
      <c r="BA31737" s="40"/>
      <c r="BB31737" s="40"/>
      <c r="BC31737" s="40"/>
      <c r="BD31737" s="50"/>
    </row>
    <row r="31738" spans="51:56" hidden="1" x14ac:dyDescent="0.25">
      <c r="AY31738" s="40"/>
      <c r="AZ31738" s="40"/>
      <c r="BA31738" s="40"/>
      <c r="BB31738" s="40"/>
      <c r="BC31738" s="40"/>
      <c r="BD31738" s="50"/>
    </row>
    <row r="31739" spans="51:56" hidden="1" x14ac:dyDescent="0.25">
      <c r="AY31739" s="40"/>
      <c r="AZ31739" s="40"/>
      <c r="BA31739" s="40"/>
      <c r="BB31739" s="40"/>
      <c r="BC31739" s="40"/>
      <c r="BD31739" s="50"/>
    </row>
    <row r="31740" spans="51:56" hidden="1" x14ac:dyDescent="0.25">
      <c r="AY31740" s="40"/>
      <c r="AZ31740" s="40"/>
      <c r="BA31740" s="40"/>
      <c r="BB31740" s="40"/>
      <c r="BC31740" s="40"/>
      <c r="BD31740" s="50"/>
    </row>
    <row r="31741" spans="51:56" hidden="1" x14ac:dyDescent="0.25">
      <c r="AY31741" s="40"/>
      <c r="AZ31741" s="40"/>
      <c r="BA31741" s="40"/>
      <c r="BB31741" s="40"/>
      <c r="BC31741" s="40"/>
      <c r="BD31741" s="50"/>
    </row>
    <row r="31742" spans="51:56" hidden="1" x14ac:dyDescent="0.25">
      <c r="AY31742" s="40"/>
      <c r="AZ31742" s="40"/>
      <c r="BA31742" s="40"/>
      <c r="BB31742" s="40"/>
      <c r="BC31742" s="40"/>
      <c r="BD31742" s="50"/>
    </row>
    <row r="31743" spans="51:56" hidden="1" x14ac:dyDescent="0.25">
      <c r="AY31743" s="40"/>
      <c r="AZ31743" s="40"/>
      <c r="BA31743" s="40"/>
      <c r="BB31743" s="40"/>
      <c r="BC31743" s="40"/>
      <c r="BD31743" s="50"/>
    </row>
    <row r="31744" spans="51:56" hidden="1" x14ac:dyDescent="0.25">
      <c r="AY31744" s="40"/>
      <c r="AZ31744" s="40"/>
      <c r="BA31744" s="40"/>
      <c r="BB31744" s="40"/>
      <c r="BC31744" s="40"/>
      <c r="BD31744" s="50"/>
    </row>
    <row r="31745" spans="51:56" hidden="1" x14ac:dyDescent="0.25">
      <c r="AY31745" s="40"/>
      <c r="AZ31745" s="40"/>
      <c r="BA31745" s="40"/>
      <c r="BB31745" s="40"/>
      <c r="BC31745" s="40"/>
      <c r="BD31745" s="50"/>
    </row>
    <row r="31746" spans="51:56" hidden="1" x14ac:dyDescent="0.25">
      <c r="AY31746" s="40"/>
      <c r="AZ31746" s="40"/>
      <c r="BA31746" s="40"/>
      <c r="BB31746" s="40"/>
      <c r="BC31746" s="40"/>
      <c r="BD31746" s="50"/>
    </row>
    <row r="31747" spans="51:56" hidden="1" x14ac:dyDescent="0.25">
      <c r="AY31747" s="40"/>
      <c r="AZ31747" s="40"/>
      <c r="BA31747" s="40"/>
      <c r="BB31747" s="40"/>
      <c r="BC31747" s="40"/>
      <c r="BD31747" s="50"/>
    </row>
    <row r="31748" spans="51:56" hidden="1" x14ac:dyDescent="0.25">
      <c r="AY31748" s="40"/>
      <c r="AZ31748" s="40"/>
      <c r="BA31748" s="40"/>
      <c r="BB31748" s="40"/>
      <c r="BC31748" s="40"/>
      <c r="BD31748" s="50"/>
    </row>
    <row r="31749" spans="51:56" hidden="1" x14ac:dyDescent="0.25">
      <c r="AY31749" s="40"/>
      <c r="AZ31749" s="40"/>
      <c r="BA31749" s="40"/>
      <c r="BB31749" s="40"/>
      <c r="BC31749" s="40"/>
      <c r="BD31749" s="50"/>
    </row>
    <row r="31750" spans="51:56" hidden="1" x14ac:dyDescent="0.25">
      <c r="AY31750" s="40"/>
      <c r="AZ31750" s="40"/>
      <c r="BA31750" s="40"/>
      <c r="BB31750" s="40"/>
      <c r="BC31750" s="40"/>
      <c r="BD31750" s="50"/>
    </row>
    <row r="31751" spans="51:56" hidden="1" x14ac:dyDescent="0.25">
      <c r="AY31751" s="40"/>
      <c r="AZ31751" s="40"/>
      <c r="BA31751" s="40"/>
      <c r="BB31751" s="40"/>
      <c r="BC31751" s="40"/>
      <c r="BD31751" s="50"/>
    </row>
    <row r="31752" spans="51:56" hidden="1" x14ac:dyDescent="0.25">
      <c r="AY31752" s="40"/>
      <c r="AZ31752" s="40"/>
      <c r="BA31752" s="40"/>
      <c r="BB31752" s="40"/>
      <c r="BC31752" s="40"/>
      <c r="BD31752" s="50"/>
    </row>
    <row r="31753" spans="51:56" hidden="1" x14ac:dyDescent="0.25">
      <c r="AY31753" s="40"/>
      <c r="AZ31753" s="40"/>
      <c r="BA31753" s="40"/>
      <c r="BB31753" s="40"/>
      <c r="BC31753" s="40"/>
      <c r="BD31753" s="50"/>
    </row>
    <row r="31754" spans="51:56" hidden="1" x14ac:dyDescent="0.25">
      <c r="AY31754" s="40"/>
      <c r="AZ31754" s="40"/>
      <c r="BA31754" s="40"/>
      <c r="BB31754" s="40"/>
      <c r="BC31754" s="40"/>
      <c r="BD31754" s="50"/>
    </row>
    <row r="31755" spans="51:56" hidden="1" x14ac:dyDescent="0.25">
      <c r="AY31755" s="40"/>
      <c r="AZ31755" s="40"/>
      <c r="BA31755" s="40"/>
      <c r="BB31755" s="40"/>
      <c r="BC31755" s="40"/>
      <c r="BD31755" s="50"/>
    </row>
    <row r="31756" spans="51:56" hidden="1" x14ac:dyDescent="0.25">
      <c r="AY31756" s="40"/>
      <c r="AZ31756" s="40"/>
      <c r="BA31756" s="40"/>
      <c r="BB31756" s="40"/>
      <c r="BC31756" s="40"/>
      <c r="BD31756" s="50"/>
    </row>
    <row r="31757" spans="51:56" hidden="1" x14ac:dyDescent="0.25">
      <c r="AY31757" s="40"/>
      <c r="AZ31757" s="40"/>
      <c r="BA31757" s="40"/>
      <c r="BB31757" s="40"/>
      <c r="BC31757" s="40"/>
      <c r="BD31757" s="50"/>
    </row>
    <row r="31758" spans="51:56" hidden="1" x14ac:dyDescent="0.25">
      <c r="AY31758" s="40"/>
      <c r="AZ31758" s="40"/>
      <c r="BA31758" s="40"/>
      <c r="BB31758" s="40"/>
      <c r="BC31758" s="40"/>
      <c r="BD31758" s="50"/>
    </row>
    <row r="31759" spans="51:56" hidden="1" x14ac:dyDescent="0.25">
      <c r="AY31759" s="40"/>
      <c r="AZ31759" s="40"/>
      <c r="BA31759" s="40"/>
      <c r="BB31759" s="40"/>
      <c r="BC31759" s="40"/>
      <c r="BD31759" s="50"/>
    </row>
    <row r="31760" spans="51:56" hidden="1" x14ac:dyDescent="0.25">
      <c r="AY31760" s="40"/>
      <c r="AZ31760" s="40"/>
      <c r="BA31760" s="40"/>
      <c r="BB31760" s="40"/>
      <c r="BC31760" s="40"/>
      <c r="BD31760" s="50"/>
    </row>
    <row r="31761" spans="51:56" hidden="1" x14ac:dyDescent="0.25">
      <c r="AY31761" s="40"/>
      <c r="AZ31761" s="40"/>
      <c r="BA31761" s="40"/>
      <c r="BB31761" s="40"/>
      <c r="BC31761" s="40"/>
      <c r="BD31761" s="50"/>
    </row>
    <row r="31762" spans="51:56" hidden="1" x14ac:dyDescent="0.25">
      <c r="AY31762" s="40"/>
      <c r="AZ31762" s="40"/>
      <c r="BA31762" s="40"/>
      <c r="BB31762" s="40"/>
      <c r="BC31762" s="40"/>
      <c r="BD31762" s="50"/>
    </row>
    <row r="31763" spans="51:56" hidden="1" x14ac:dyDescent="0.25">
      <c r="AY31763" s="40"/>
      <c r="AZ31763" s="40"/>
      <c r="BA31763" s="40"/>
      <c r="BB31763" s="40"/>
      <c r="BC31763" s="40"/>
      <c r="BD31763" s="50"/>
    </row>
    <row r="31764" spans="51:56" hidden="1" x14ac:dyDescent="0.25">
      <c r="AY31764" s="40"/>
      <c r="AZ31764" s="40"/>
      <c r="BA31764" s="40"/>
      <c r="BB31764" s="40"/>
      <c r="BC31764" s="40"/>
      <c r="BD31764" s="50"/>
    </row>
    <row r="31765" spans="51:56" hidden="1" x14ac:dyDescent="0.25">
      <c r="AY31765" s="40"/>
      <c r="AZ31765" s="40"/>
      <c r="BA31765" s="40"/>
      <c r="BB31765" s="40"/>
      <c r="BC31765" s="40"/>
      <c r="BD31765" s="50"/>
    </row>
    <row r="31766" spans="51:56" hidden="1" x14ac:dyDescent="0.25">
      <c r="AY31766" s="40"/>
      <c r="AZ31766" s="40"/>
      <c r="BA31766" s="40"/>
      <c r="BB31766" s="40"/>
      <c r="BC31766" s="40"/>
      <c r="BD31766" s="50"/>
    </row>
    <row r="31767" spans="51:56" hidden="1" x14ac:dyDescent="0.25">
      <c r="AY31767" s="40"/>
      <c r="AZ31767" s="40"/>
      <c r="BA31767" s="40"/>
      <c r="BB31767" s="40"/>
      <c r="BC31767" s="40"/>
      <c r="BD31767" s="50"/>
    </row>
    <row r="31768" spans="51:56" hidden="1" x14ac:dyDescent="0.25">
      <c r="AY31768" s="40"/>
      <c r="AZ31768" s="40"/>
      <c r="BA31768" s="40"/>
      <c r="BB31768" s="40"/>
      <c r="BC31768" s="40"/>
      <c r="BD31768" s="50"/>
    </row>
    <row r="31769" spans="51:56" hidden="1" x14ac:dyDescent="0.25">
      <c r="AY31769" s="40"/>
      <c r="AZ31769" s="40"/>
      <c r="BA31769" s="40"/>
      <c r="BB31769" s="40"/>
      <c r="BC31769" s="40"/>
      <c r="BD31769" s="50"/>
    </row>
    <row r="31770" spans="51:56" hidden="1" x14ac:dyDescent="0.25">
      <c r="AY31770" s="40"/>
      <c r="AZ31770" s="40"/>
      <c r="BA31770" s="40"/>
      <c r="BB31770" s="40"/>
      <c r="BC31770" s="40"/>
      <c r="BD31770" s="50"/>
    </row>
    <row r="31771" spans="51:56" hidden="1" x14ac:dyDescent="0.25">
      <c r="AY31771" s="40"/>
      <c r="AZ31771" s="40"/>
      <c r="BA31771" s="40"/>
      <c r="BB31771" s="40"/>
      <c r="BC31771" s="40"/>
      <c r="BD31771" s="50"/>
    </row>
    <row r="31772" spans="51:56" hidden="1" x14ac:dyDescent="0.25">
      <c r="AY31772" s="40"/>
      <c r="AZ31772" s="40"/>
      <c r="BA31772" s="40"/>
      <c r="BB31772" s="40"/>
      <c r="BC31772" s="40"/>
      <c r="BD31772" s="50"/>
    </row>
    <row r="31773" spans="51:56" hidden="1" x14ac:dyDescent="0.25">
      <c r="AY31773" s="40"/>
      <c r="AZ31773" s="40"/>
      <c r="BA31773" s="40"/>
      <c r="BB31773" s="40"/>
      <c r="BC31773" s="40"/>
      <c r="BD31773" s="50"/>
    </row>
    <row r="31774" spans="51:56" hidden="1" x14ac:dyDescent="0.25">
      <c r="AY31774" s="40"/>
      <c r="AZ31774" s="40"/>
      <c r="BA31774" s="40"/>
      <c r="BB31774" s="40"/>
      <c r="BC31774" s="40"/>
      <c r="BD31774" s="50"/>
    </row>
    <row r="31775" spans="51:56" hidden="1" x14ac:dyDescent="0.25">
      <c r="AY31775" s="40"/>
      <c r="AZ31775" s="40"/>
      <c r="BA31775" s="40"/>
      <c r="BB31775" s="40"/>
      <c r="BC31775" s="40"/>
      <c r="BD31775" s="50"/>
    </row>
    <row r="31776" spans="51:56" hidden="1" x14ac:dyDescent="0.25">
      <c r="AY31776" s="40"/>
      <c r="AZ31776" s="40"/>
      <c r="BA31776" s="40"/>
      <c r="BB31776" s="40"/>
      <c r="BC31776" s="40"/>
      <c r="BD31776" s="50"/>
    </row>
    <row r="31777" spans="51:56" hidden="1" x14ac:dyDescent="0.25">
      <c r="AY31777" s="40"/>
      <c r="AZ31777" s="40"/>
      <c r="BA31777" s="40"/>
      <c r="BB31777" s="40"/>
      <c r="BC31777" s="40"/>
      <c r="BD31777" s="50"/>
    </row>
    <row r="31778" spans="51:56" hidden="1" x14ac:dyDescent="0.25">
      <c r="AY31778" s="40"/>
      <c r="AZ31778" s="40"/>
      <c r="BA31778" s="40"/>
      <c r="BB31778" s="40"/>
      <c r="BC31778" s="40"/>
      <c r="BD31778" s="50"/>
    </row>
    <row r="31779" spans="51:56" hidden="1" x14ac:dyDescent="0.25">
      <c r="AY31779" s="40"/>
      <c r="AZ31779" s="40"/>
      <c r="BA31779" s="40"/>
      <c r="BB31779" s="40"/>
      <c r="BC31779" s="40"/>
      <c r="BD31779" s="50"/>
    </row>
    <row r="31780" spans="51:56" hidden="1" x14ac:dyDescent="0.25">
      <c r="AY31780" s="40"/>
      <c r="AZ31780" s="40"/>
      <c r="BA31780" s="40"/>
      <c r="BB31780" s="40"/>
      <c r="BC31780" s="40"/>
      <c r="BD31780" s="50"/>
    </row>
    <row r="31781" spans="51:56" hidden="1" x14ac:dyDescent="0.25">
      <c r="AY31781" s="40"/>
      <c r="AZ31781" s="40"/>
      <c r="BA31781" s="40"/>
      <c r="BB31781" s="40"/>
      <c r="BC31781" s="40"/>
      <c r="BD31781" s="50"/>
    </row>
    <row r="31782" spans="51:56" hidden="1" x14ac:dyDescent="0.25">
      <c r="AY31782" s="40"/>
      <c r="AZ31782" s="40"/>
      <c r="BA31782" s="40"/>
      <c r="BB31782" s="40"/>
      <c r="BC31782" s="40"/>
      <c r="BD31782" s="50"/>
    </row>
    <row r="31783" spans="51:56" hidden="1" x14ac:dyDescent="0.25">
      <c r="AY31783" s="40"/>
      <c r="AZ31783" s="40"/>
      <c r="BA31783" s="40"/>
      <c r="BB31783" s="40"/>
      <c r="BC31783" s="40"/>
      <c r="BD31783" s="50"/>
    </row>
    <row r="31784" spans="51:56" hidden="1" x14ac:dyDescent="0.25">
      <c r="AY31784" s="40"/>
      <c r="AZ31784" s="40"/>
      <c r="BA31784" s="40"/>
      <c r="BB31784" s="40"/>
      <c r="BC31784" s="40"/>
      <c r="BD31784" s="50"/>
    </row>
    <row r="31785" spans="51:56" hidden="1" x14ac:dyDescent="0.25">
      <c r="AY31785" s="40"/>
      <c r="AZ31785" s="40"/>
      <c r="BA31785" s="40"/>
      <c r="BB31785" s="40"/>
      <c r="BC31785" s="40"/>
      <c r="BD31785" s="50"/>
    </row>
    <row r="31786" spans="51:56" hidden="1" x14ac:dyDescent="0.25">
      <c r="AY31786" s="40"/>
      <c r="AZ31786" s="40"/>
      <c r="BA31786" s="40"/>
      <c r="BB31786" s="40"/>
      <c r="BC31786" s="40"/>
      <c r="BD31786" s="50"/>
    </row>
    <row r="31787" spans="51:56" hidden="1" x14ac:dyDescent="0.25">
      <c r="AY31787" s="40"/>
      <c r="AZ31787" s="40"/>
      <c r="BA31787" s="40"/>
      <c r="BB31787" s="40"/>
      <c r="BC31787" s="40"/>
      <c r="BD31787" s="50"/>
    </row>
    <row r="31788" spans="51:56" hidden="1" x14ac:dyDescent="0.25">
      <c r="AY31788" s="40"/>
      <c r="AZ31788" s="40"/>
      <c r="BA31788" s="40"/>
      <c r="BB31788" s="40"/>
      <c r="BC31788" s="40"/>
      <c r="BD31788" s="50"/>
    </row>
    <row r="31789" spans="51:56" hidden="1" x14ac:dyDescent="0.25">
      <c r="AY31789" s="40"/>
      <c r="AZ31789" s="40"/>
      <c r="BA31789" s="40"/>
      <c r="BB31789" s="40"/>
      <c r="BC31789" s="40"/>
      <c r="BD31789" s="50"/>
    </row>
    <row r="31790" spans="51:56" hidden="1" x14ac:dyDescent="0.25">
      <c r="AY31790" s="40"/>
      <c r="AZ31790" s="40"/>
      <c r="BA31790" s="40"/>
      <c r="BB31790" s="40"/>
      <c r="BC31790" s="40"/>
      <c r="BD31790" s="50"/>
    </row>
    <row r="31791" spans="51:56" hidden="1" x14ac:dyDescent="0.25">
      <c r="AY31791" s="40"/>
      <c r="AZ31791" s="40"/>
      <c r="BA31791" s="40"/>
      <c r="BB31791" s="40"/>
      <c r="BC31791" s="40"/>
      <c r="BD31791" s="50"/>
    </row>
    <row r="31792" spans="51:56" hidden="1" x14ac:dyDescent="0.25">
      <c r="AY31792" s="40"/>
      <c r="AZ31792" s="40"/>
      <c r="BA31792" s="40"/>
      <c r="BB31792" s="40"/>
      <c r="BC31792" s="40"/>
      <c r="BD31792" s="50"/>
    </row>
    <row r="31793" spans="51:56" hidden="1" x14ac:dyDescent="0.25">
      <c r="AY31793" s="40"/>
      <c r="AZ31793" s="40"/>
      <c r="BA31793" s="40"/>
      <c r="BB31793" s="40"/>
      <c r="BC31793" s="40"/>
      <c r="BD31793" s="50"/>
    </row>
    <row r="31794" spans="51:56" hidden="1" x14ac:dyDescent="0.25">
      <c r="AY31794" s="40"/>
      <c r="AZ31794" s="40"/>
      <c r="BA31794" s="40"/>
      <c r="BB31794" s="40"/>
      <c r="BC31794" s="40"/>
      <c r="BD31794" s="50"/>
    </row>
    <row r="31795" spans="51:56" hidden="1" x14ac:dyDescent="0.25">
      <c r="AY31795" s="40"/>
      <c r="AZ31795" s="40"/>
      <c r="BA31795" s="40"/>
      <c r="BB31795" s="40"/>
      <c r="BC31795" s="40"/>
      <c r="BD31795" s="50"/>
    </row>
    <row r="31796" spans="51:56" hidden="1" x14ac:dyDescent="0.25">
      <c r="AY31796" s="40"/>
      <c r="AZ31796" s="40"/>
      <c r="BA31796" s="40"/>
      <c r="BB31796" s="40"/>
      <c r="BC31796" s="40"/>
      <c r="BD31796" s="50"/>
    </row>
    <row r="31797" spans="51:56" hidden="1" x14ac:dyDescent="0.25">
      <c r="AY31797" s="40"/>
      <c r="AZ31797" s="40"/>
      <c r="BA31797" s="40"/>
      <c r="BB31797" s="40"/>
      <c r="BC31797" s="40"/>
      <c r="BD31797" s="50"/>
    </row>
    <row r="31798" spans="51:56" hidden="1" x14ac:dyDescent="0.25">
      <c r="AY31798" s="40"/>
      <c r="AZ31798" s="40"/>
      <c r="BA31798" s="40"/>
      <c r="BB31798" s="40"/>
      <c r="BC31798" s="40"/>
      <c r="BD31798" s="50"/>
    </row>
    <row r="31799" spans="51:56" hidden="1" x14ac:dyDescent="0.25">
      <c r="AY31799" s="40"/>
      <c r="AZ31799" s="40"/>
      <c r="BA31799" s="40"/>
      <c r="BB31799" s="40"/>
      <c r="BC31799" s="40"/>
      <c r="BD31799" s="50"/>
    </row>
    <row r="31800" spans="51:56" hidden="1" x14ac:dyDescent="0.25">
      <c r="AY31800" s="40"/>
      <c r="AZ31800" s="40"/>
      <c r="BA31800" s="40"/>
      <c r="BB31800" s="40"/>
      <c r="BC31800" s="40"/>
      <c r="BD31800" s="50"/>
    </row>
    <row r="31801" spans="51:56" hidden="1" x14ac:dyDescent="0.25">
      <c r="AY31801" s="40"/>
      <c r="AZ31801" s="40"/>
      <c r="BA31801" s="40"/>
      <c r="BB31801" s="40"/>
      <c r="BC31801" s="40"/>
      <c r="BD31801" s="50"/>
    </row>
    <row r="31802" spans="51:56" hidden="1" x14ac:dyDescent="0.25">
      <c r="AY31802" s="40"/>
      <c r="AZ31802" s="40"/>
      <c r="BA31802" s="40"/>
      <c r="BB31802" s="40"/>
      <c r="BC31802" s="40"/>
      <c r="BD31802" s="50"/>
    </row>
    <row r="31803" spans="51:56" hidden="1" x14ac:dyDescent="0.25">
      <c r="AY31803" s="40"/>
      <c r="AZ31803" s="40"/>
      <c r="BA31803" s="40"/>
      <c r="BB31803" s="40"/>
      <c r="BC31803" s="40"/>
      <c r="BD31803" s="50"/>
    </row>
    <row r="31804" spans="51:56" hidden="1" x14ac:dyDescent="0.25">
      <c r="AY31804" s="40"/>
      <c r="AZ31804" s="40"/>
      <c r="BA31804" s="40"/>
      <c r="BB31804" s="40"/>
      <c r="BC31804" s="40"/>
      <c r="BD31804" s="50"/>
    </row>
    <row r="31805" spans="51:56" hidden="1" x14ac:dyDescent="0.25">
      <c r="AY31805" s="40"/>
      <c r="AZ31805" s="40"/>
      <c r="BA31805" s="40"/>
      <c r="BB31805" s="40"/>
      <c r="BC31805" s="40"/>
      <c r="BD31805" s="50"/>
    </row>
    <row r="31806" spans="51:56" hidden="1" x14ac:dyDescent="0.25">
      <c r="AY31806" s="40"/>
      <c r="AZ31806" s="40"/>
      <c r="BA31806" s="40"/>
      <c r="BB31806" s="40"/>
      <c r="BC31806" s="40"/>
      <c r="BD31806" s="50"/>
    </row>
    <row r="31807" spans="51:56" hidden="1" x14ac:dyDescent="0.25">
      <c r="AY31807" s="40"/>
      <c r="AZ31807" s="40"/>
      <c r="BA31807" s="40"/>
      <c r="BB31807" s="40"/>
      <c r="BC31807" s="40"/>
      <c r="BD31807" s="50"/>
    </row>
    <row r="31808" spans="51:56" hidden="1" x14ac:dyDescent="0.25">
      <c r="AY31808" s="40"/>
      <c r="AZ31808" s="40"/>
      <c r="BA31808" s="40"/>
      <c r="BB31808" s="40"/>
      <c r="BC31808" s="40"/>
      <c r="BD31808" s="50"/>
    </row>
    <row r="31809" spans="51:56" hidden="1" x14ac:dyDescent="0.25">
      <c r="AY31809" s="40"/>
      <c r="AZ31809" s="40"/>
      <c r="BA31809" s="40"/>
      <c r="BB31809" s="40"/>
      <c r="BC31809" s="40"/>
      <c r="BD31809" s="50"/>
    </row>
    <row r="31810" spans="51:56" hidden="1" x14ac:dyDescent="0.25">
      <c r="AY31810" s="40"/>
      <c r="AZ31810" s="40"/>
      <c r="BA31810" s="40"/>
      <c r="BB31810" s="40"/>
      <c r="BC31810" s="40"/>
      <c r="BD31810" s="50"/>
    </row>
    <row r="31811" spans="51:56" hidden="1" x14ac:dyDescent="0.25">
      <c r="AY31811" s="40"/>
      <c r="AZ31811" s="40"/>
      <c r="BA31811" s="40"/>
      <c r="BB31811" s="40"/>
      <c r="BC31811" s="40"/>
      <c r="BD31811" s="50"/>
    </row>
    <row r="31812" spans="51:56" hidden="1" x14ac:dyDescent="0.25">
      <c r="AY31812" s="40"/>
      <c r="AZ31812" s="40"/>
      <c r="BA31812" s="40"/>
      <c r="BB31812" s="40"/>
      <c r="BC31812" s="40"/>
      <c r="BD31812" s="50"/>
    </row>
    <row r="31813" spans="51:56" hidden="1" x14ac:dyDescent="0.25">
      <c r="AY31813" s="40"/>
      <c r="AZ31813" s="40"/>
      <c r="BA31813" s="40"/>
      <c r="BB31813" s="40"/>
      <c r="BC31813" s="40"/>
      <c r="BD31813" s="50"/>
    </row>
    <row r="31814" spans="51:56" hidden="1" x14ac:dyDescent="0.25">
      <c r="AY31814" s="40"/>
      <c r="AZ31814" s="40"/>
      <c r="BA31814" s="40"/>
      <c r="BB31814" s="40"/>
      <c r="BC31814" s="40"/>
      <c r="BD31814" s="50"/>
    </row>
    <row r="31815" spans="51:56" hidden="1" x14ac:dyDescent="0.25">
      <c r="AY31815" s="40"/>
      <c r="AZ31815" s="40"/>
      <c r="BA31815" s="40"/>
      <c r="BB31815" s="40"/>
      <c r="BC31815" s="40"/>
      <c r="BD31815" s="50"/>
    </row>
    <row r="31816" spans="51:56" hidden="1" x14ac:dyDescent="0.25">
      <c r="AY31816" s="40"/>
      <c r="AZ31816" s="40"/>
      <c r="BA31816" s="40"/>
      <c r="BB31816" s="40"/>
      <c r="BC31816" s="40"/>
      <c r="BD31816" s="50"/>
    </row>
    <row r="31817" spans="51:56" hidden="1" x14ac:dyDescent="0.25">
      <c r="AY31817" s="40"/>
      <c r="AZ31817" s="40"/>
      <c r="BA31817" s="40"/>
      <c r="BB31817" s="40"/>
      <c r="BC31817" s="40"/>
      <c r="BD31817" s="50"/>
    </row>
    <row r="31818" spans="51:56" hidden="1" x14ac:dyDescent="0.25">
      <c r="AY31818" s="40"/>
      <c r="AZ31818" s="40"/>
      <c r="BA31818" s="40"/>
      <c r="BB31818" s="40"/>
      <c r="BC31818" s="40"/>
      <c r="BD31818" s="50"/>
    </row>
    <row r="31819" spans="51:56" hidden="1" x14ac:dyDescent="0.25">
      <c r="AY31819" s="40"/>
      <c r="AZ31819" s="40"/>
      <c r="BA31819" s="40"/>
      <c r="BB31819" s="40"/>
      <c r="BC31819" s="40"/>
      <c r="BD31819" s="50"/>
    </row>
    <row r="31820" spans="51:56" hidden="1" x14ac:dyDescent="0.25">
      <c r="AY31820" s="40"/>
      <c r="AZ31820" s="40"/>
      <c r="BA31820" s="40"/>
      <c r="BB31820" s="40"/>
      <c r="BC31820" s="40"/>
      <c r="BD31820" s="50"/>
    </row>
    <row r="31821" spans="51:56" hidden="1" x14ac:dyDescent="0.25">
      <c r="AY31821" s="40"/>
      <c r="AZ31821" s="40"/>
      <c r="BA31821" s="40"/>
      <c r="BB31821" s="40"/>
      <c r="BC31821" s="40"/>
      <c r="BD31821" s="50"/>
    </row>
    <row r="31822" spans="51:56" hidden="1" x14ac:dyDescent="0.25">
      <c r="AY31822" s="40"/>
      <c r="AZ31822" s="40"/>
      <c r="BA31822" s="40"/>
      <c r="BB31822" s="40"/>
      <c r="BC31822" s="40"/>
      <c r="BD31822" s="50"/>
    </row>
    <row r="31823" spans="51:56" hidden="1" x14ac:dyDescent="0.25">
      <c r="AY31823" s="40"/>
      <c r="AZ31823" s="40"/>
      <c r="BA31823" s="40"/>
      <c r="BB31823" s="40"/>
      <c r="BC31823" s="40"/>
      <c r="BD31823" s="50"/>
    </row>
    <row r="31824" spans="51:56" hidden="1" x14ac:dyDescent="0.25">
      <c r="AY31824" s="40"/>
      <c r="AZ31824" s="40"/>
      <c r="BA31824" s="40"/>
      <c r="BB31824" s="40"/>
      <c r="BC31824" s="40"/>
      <c r="BD31824" s="50"/>
    </row>
    <row r="31825" spans="51:56" hidden="1" x14ac:dyDescent="0.25">
      <c r="AY31825" s="40"/>
      <c r="AZ31825" s="40"/>
      <c r="BA31825" s="40"/>
      <c r="BB31825" s="40"/>
      <c r="BC31825" s="40"/>
      <c r="BD31825" s="50"/>
    </row>
    <row r="31826" spans="51:56" hidden="1" x14ac:dyDescent="0.25">
      <c r="AY31826" s="40"/>
      <c r="AZ31826" s="40"/>
      <c r="BA31826" s="40"/>
      <c r="BB31826" s="40"/>
      <c r="BC31826" s="40"/>
      <c r="BD31826" s="50"/>
    </row>
    <row r="31827" spans="51:56" hidden="1" x14ac:dyDescent="0.25">
      <c r="AY31827" s="40"/>
      <c r="AZ31827" s="40"/>
      <c r="BA31827" s="40"/>
      <c r="BB31827" s="40"/>
      <c r="BC31827" s="40"/>
      <c r="BD31827" s="50"/>
    </row>
    <row r="31828" spans="51:56" hidden="1" x14ac:dyDescent="0.25">
      <c r="AY31828" s="40"/>
      <c r="AZ31828" s="40"/>
      <c r="BA31828" s="40"/>
      <c r="BB31828" s="40"/>
      <c r="BC31828" s="40"/>
      <c r="BD31828" s="50"/>
    </row>
    <row r="31829" spans="51:56" hidden="1" x14ac:dyDescent="0.25">
      <c r="AY31829" s="40"/>
      <c r="AZ31829" s="40"/>
      <c r="BA31829" s="40"/>
      <c r="BB31829" s="40"/>
      <c r="BC31829" s="40"/>
      <c r="BD31829" s="50"/>
    </row>
    <row r="31830" spans="51:56" hidden="1" x14ac:dyDescent="0.25">
      <c r="AY31830" s="40"/>
      <c r="AZ31830" s="40"/>
      <c r="BA31830" s="40"/>
      <c r="BB31830" s="40"/>
      <c r="BC31830" s="40"/>
      <c r="BD31830" s="50"/>
    </row>
    <row r="31831" spans="51:56" hidden="1" x14ac:dyDescent="0.25">
      <c r="AY31831" s="40"/>
      <c r="AZ31831" s="40"/>
      <c r="BA31831" s="40"/>
      <c r="BB31831" s="40"/>
      <c r="BC31831" s="40"/>
      <c r="BD31831" s="50"/>
    </row>
    <row r="31832" spans="51:56" hidden="1" x14ac:dyDescent="0.25">
      <c r="AY31832" s="40"/>
      <c r="AZ31832" s="40"/>
      <c r="BA31832" s="40"/>
      <c r="BB31832" s="40"/>
      <c r="BC31832" s="40"/>
      <c r="BD31832" s="50"/>
    </row>
    <row r="31833" spans="51:56" hidden="1" x14ac:dyDescent="0.25">
      <c r="AY31833" s="40"/>
      <c r="AZ31833" s="40"/>
      <c r="BA31833" s="40"/>
      <c r="BB31833" s="40"/>
      <c r="BC31833" s="40"/>
      <c r="BD31833" s="50"/>
    </row>
    <row r="31834" spans="51:56" hidden="1" x14ac:dyDescent="0.25">
      <c r="AY31834" s="40"/>
      <c r="AZ31834" s="40"/>
      <c r="BA31834" s="40"/>
      <c r="BB31834" s="40"/>
      <c r="BC31834" s="40"/>
      <c r="BD31834" s="50"/>
    </row>
    <row r="31835" spans="51:56" hidden="1" x14ac:dyDescent="0.25">
      <c r="AY31835" s="40"/>
      <c r="AZ31835" s="40"/>
      <c r="BA31835" s="40"/>
      <c r="BB31835" s="40"/>
      <c r="BC31835" s="40"/>
      <c r="BD31835" s="50"/>
    </row>
    <row r="31836" spans="51:56" hidden="1" x14ac:dyDescent="0.25">
      <c r="AY31836" s="40"/>
      <c r="AZ31836" s="40"/>
      <c r="BA31836" s="40"/>
      <c r="BB31836" s="40"/>
      <c r="BC31836" s="40"/>
      <c r="BD31836" s="50"/>
    </row>
    <row r="31837" spans="51:56" hidden="1" x14ac:dyDescent="0.25">
      <c r="AY31837" s="40"/>
      <c r="AZ31837" s="40"/>
      <c r="BA31837" s="40"/>
      <c r="BB31837" s="40"/>
      <c r="BC31837" s="40"/>
      <c r="BD31837" s="50"/>
    </row>
    <row r="31838" spans="51:56" hidden="1" x14ac:dyDescent="0.25">
      <c r="AY31838" s="40"/>
      <c r="AZ31838" s="40"/>
      <c r="BA31838" s="40"/>
      <c r="BB31838" s="40"/>
      <c r="BC31838" s="40"/>
      <c r="BD31838" s="50"/>
    </row>
    <row r="31839" spans="51:56" hidden="1" x14ac:dyDescent="0.25">
      <c r="AY31839" s="40"/>
      <c r="AZ31839" s="40"/>
      <c r="BA31839" s="40"/>
      <c r="BB31839" s="40"/>
      <c r="BC31839" s="40"/>
      <c r="BD31839" s="50"/>
    </row>
    <row r="31840" spans="51:56" hidden="1" x14ac:dyDescent="0.25">
      <c r="AY31840" s="40"/>
      <c r="AZ31840" s="40"/>
      <c r="BA31840" s="40"/>
      <c r="BB31840" s="40"/>
      <c r="BC31840" s="40"/>
      <c r="BD31840" s="50"/>
    </row>
    <row r="31841" spans="51:56" hidden="1" x14ac:dyDescent="0.25">
      <c r="AY31841" s="40"/>
      <c r="AZ31841" s="40"/>
      <c r="BA31841" s="40"/>
      <c r="BB31841" s="40"/>
      <c r="BC31841" s="40"/>
      <c r="BD31841" s="50"/>
    </row>
    <row r="31842" spans="51:56" hidden="1" x14ac:dyDescent="0.25">
      <c r="AY31842" s="40"/>
      <c r="AZ31842" s="40"/>
      <c r="BA31842" s="40"/>
      <c r="BB31842" s="40"/>
      <c r="BC31842" s="40"/>
      <c r="BD31842" s="50"/>
    </row>
    <row r="31843" spans="51:56" hidden="1" x14ac:dyDescent="0.25">
      <c r="AY31843" s="40"/>
      <c r="AZ31843" s="40"/>
      <c r="BA31843" s="40"/>
      <c r="BB31843" s="40"/>
      <c r="BC31843" s="40"/>
      <c r="BD31843" s="50"/>
    </row>
    <row r="31844" spans="51:56" hidden="1" x14ac:dyDescent="0.25">
      <c r="AY31844" s="40"/>
      <c r="AZ31844" s="40"/>
      <c r="BA31844" s="40"/>
      <c r="BB31844" s="40"/>
      <c r="BC31844" s="40"/>
      <c r="BD31844" s="50"/>
    </row>
    <row r="31845" spans="51:56" hidden="1" x14ac:dyDescent="0.25">
      <c r="AY31845" s="40"/>
      <c r="AZ31845" s="40"/>
      <c r="BA31845" s="40"/>
      <c r="BB31845" s="40"/>
      <c r="BC31845" s="40"/>
      <c r="BD31845" s="50"/>
    </row>
    <row r="31846" spans="51:56" hidden="1" x14ac:dyDescent="0.25">
      <c r="AY31846" s="40"/>
      <c r="AZ31846" s="40"/>
      <c r="BA31846" s="40"/>
      <c r="BB31846" s="40"/>
      <c r="BC31846" s="40"/>
      <c r="BD31846" s="50"/>
    </row>
    <row r="31847" spans="51:56" hidden="1" x14ac:dyDescent="0.25">
      <c r="AY31847" s="40"/>
      <c r="AZ31847" s="40"/>
      <c r="BA31847" s="40"/>
      <c r="BB31847" s="40"/>
      <c r="BC31847" s="40"/>
      <c r="BD31847" s="50"/>
    </row>
    <row r="31848" spans="51:56" hidden="1" x14ac:dyDescent="0.25">
      <c r="AY31848" s="40"/>
      <c r="AZ31848" s="40"/>
      <c r="BA31848" s="40"/>
      <c r="BB31848" s="40"/>
      <c r="BC31848" s="40"/>
      <c r="BD31848" s="50"/>
    </row>
    <row r="31849" spans="51:56" hidden="1" x14ac:dyDescent="0.25">
      <c r="AY31849" s="40"/>
      <c r="AZ31849" s="40"/>
      <c r="BA31849" s="40"/>
      <c r="BB31849" s="40"/>
      <c r="BC31849" s="40"/>
      <c r="BD31849" s="50"/>
    </row>
    <row r="31850" spans="51:56" hidden="1" x14ac:dyDescent="0.25">
      <c r="AY31850" s="40"/>
      <c r="AZ31850" s="40"/>
      <c r="BA31850" s="40"/>
      <c r="BB31850" s="40"/>
      <c r="BC31850" s="40"/>
      <c r="BD31850" s="50"/>
    </row>
    <row r="31851" spans="51:56" hidden="1" x14ac:dyDescent="0.25">
      <c r="AY31851" s="40"/>
      <c r="AZ31851" s="40"/>
      <c r="BA31851" s="40"/>
      <c r="BB31851" s="40"/>
      <c r="BC31851" s="40"/>
      <c r="BD31851" s="50"/>
    </row>
    <row r="31852" spans="51:56" hidden="1" x14ac:dyDescent="0.25">
      <c r="AY31852" s="40"/>
      <c r="AZ31852" s="40"/>
      <c r="BA31852" s="40"/>
      <c r="BB31852" s="40"/>
      <c r="BC31852" s="40"/>
      <c r="BD31852" s="50"/>
    </row>
    <row r="31853" spans="51:56" hidden="1" x14ac:dyDescent="0.25">
      <c r="AY31853" s="40"/>
      <c r="AZ31853" s="40"/>
      <c r="BA31853" s="40"/>
      <c r="BB31853" s="40"/>
      <c r="BC31853" s="40"/>
      <c r="BD31853" s="50"/>
    </row>
    <row r="31854" spans="51:56" hidden="1" x14ac:dyDescent="0.25">
      <c r="AY31854" s="40"/>
      <c r="AZ31854" s="40"/>
      <c r="BA31854" s="40"/>
      <c r="BB31854" s="40"/>
      <c r="BC31854" s="40"/>
      <c r="BD31854" s="50"/>
    </row>
    <row r="31855" spans="51:56" hidden="1" x14ac:dyDescent="0.25">
      <c r="AY31855" s="40"/>
      <c r="AZ31855" s="40"/>
      <c r="BA31855" s="40"/>
      <c r="BB31855" s="40"/>
      <c r="BC31855" s="40"/>
      <c r="BD31855" s="50"/>
    </row>
    <row r="31856" spans="51:56" hidden="1" x14ac:dyDescent="0.25">
      <c r="AY31856" s="40"/>
      <c r="AZ31856" s="40"/>
      <c r="BA31856" s="40"/>
      <c r="BB31856" s="40"/>
      <c r="BC31856" s="40"/>
      <c r="BD31856" s="50"/>
    </row>
    <row r="31857" spans="51:56" hidden="1" x14ac:dyDescent="0.25">
      <c r="AY31857" s="40"/>
      <c r="AZ31857" s="40"/>
      <c r="BA31857" s="40"/>
      <c r="BB31857" s="40"/>
      <c r="BC31857" s="40"/>
      <c r="BD31857" s="50"/>
    </row>
    <row r="31858" spans="51:56" hidden="1" x14ac:dyDescent="0.25">
      <c r="AY31858" s="40"/>
      <c r="AZ31858" s="40"/>
      <c r="BA31858" s="40"/>
      <c r="BB31858" s="40"/>
      <c r="BC31858" s="40"/>
      <c r="BD31858" s="50"/>
    </row>
    <row r="31859" spans="51:56" hidden="1" x14ac:dyDescent="0.25">
      <c r="AY31859" s="40"/>
      <c r="AZ31859" s="40"/>
      <c r="BA31859" s="40"/>
      <c r="BB31859" s="40"/>
      <c r="BC31859" s="40"/>
      <c r="BD31859" s="50"/>
    </row>
    <row r="31860" spans="51:56" hidden="1" x14ac:dyDescent="0.25">
      <c r="AY31860" s="40"/>
      <c r="AZ31860" s="40"/>
      <c r="BA31860" s="40"/>
      <c r="BB31860" s="40"/>
      <c r="BC31860" s="40"/>
      <c r="BD31860" s="50"/>
    </row>
    <row r="31861" spans="51:56" hidden="1" x14ac:dyDescent="0.25">
      <c r="AY31861" s="40"/>
      <c r="AZ31861" s="40"/>
      <c r="BA31861" s="40"/>
      <c r="BB31861" s="40"/>
      <c r="BC31861" s="40"/>
      <c r="BD31861" s="50"/>
    </row>
    <row r="31862" spans="51:56" hidden="1" x14ac:dyDescent="0.25">
      <c r="AY31862" s="40"/>
      <c r="AZ31862" s="40"/>
      <c r="BA31862" s="40"/>
      <c r="BB31862" s="40"/>
      <c r="BC31862" s="40"/>
      <c r="BD31862" s="50"/>
    </row>
    <row r="31863" spans="51:56" hidden="1" x14ac:dyDescent="0.25">
      <c r="AY31863" s="40"/>
      <c r="AZ31863" s="40"/>
      <c r="BA31863" s="40"/>
      <c r="BB31863" s="40"/>
      <c r="BC31863" s="40"/>
      <c r="BD31863" s="50"/>
    </row>
    <row r="31864" spans="51:56" hidden="1" x14ac:dyDescent="0.25">
      <c r="AY31864" s="40"/>
      <c r="AZ31864" s="40"/>
      <c r="BA31864" s="40"/>
      <c r="BB31864" s="40"/>
      <c r="BC31864" s="40"/>
      <c r="BD31864" s="50"/>
    </row>
    <row r="31865" spans="51:56" hidden="1" x14ac:dyDescent="0.25">
      <c r="AY31865" s="40"/>
      <c r="AZ31865" s="40"/>
      <c r="BA31865" s="40"/>
      <c r="BB31865" s="40"/>
      <c r="BC31865" s="40"/>
      <c r="BD31865" s="50"/>
    </row>
    <row r="31866" spans="51:56" hidden="1" x14ac:dyDescent="0.25">
      <c r="AY31866" s="40"/>
      <c r="AZ31866" s="40"/>
      <c r="BA31866" s="40"/>
      <c r="BB31866" s="40"/>
      <c r="BC31866" s="40"/>
      <c r="BD31866" s="50"/>
    </row>
    <row r="31867" spans="51:56" hidden="1" x14ac:dyDescent="0.25">
      <c r="AY31867" s="40"/>
      <c r="AZ31867" s="40"/>
      <c r="BA31867" s="40"/>
      <c r="BB31867" s="40"/>
      <c r="BC31867" s="40"/>
      <c r="BD31867" s="50"/>
    </row>
    <row r="31868" spans="51:56" hidden="1" x14ac:dyDescent="0.25">
      <c r="AY31868" s="40"/>
      <c r="AZ31868" s="40"/>
      <c r="BA31868" s="40"/>
      <c r="BB31868" s="40"/>
      <c r="BC31868" s="40"/>
      <c r="BD31868" s="50"/>
    </row>
    <row r="31869" spans="51:56" hidden="1" x14ac:dyDescent="0.25">
      <c r="AY31869" s="40"/>
      <c r="AZ31869" s="40"/>
      <c r="BA31869" s="40"/>
      <c r="BB31869" s="40"/>
      <c r="BC31869" s="40"/>
      <c r="BD31869" s="50"/>
    </row>
    <row r="31870" spans="51:56" hidden="1" x14ac:dyDescent="0.25">
      <c r="AY31870" s="40"/>
      <c r="AZ31870" s="40"/>
      <c r="BA31870" s="40"/>
      <c r="BB31870" s="40"/>
      <c r="BC31870" s="40"/>
      <c r="BD31870" s="50"/>
    </row>
    <row r="31871" spans="51:56" hidden="1" x14ac:dyDescent="0.25">
      <c r="AY31871" s="40"/>
      <c r="AZ31871" s="40"/>
      <c r="BA31871" s="40"/>
      <c r="BB31871" s="40"/>
      <c r="BC31871" s="40"/>
      <c r="BD31871" s="50"/>
    </row>
    <row r="31872" spans="51:56" hidden="1" x14ac:dyDescent="0.25">
      <c r="AY31872" s="40"/>
      <c r="AZ31872" s="40"/>
      <c r="BA31872" s="40"/>
      <c r="BB31872" s="40"/>
      <c r="BC31872" s="40"/>
      <c r="BD31872" s="50"/>
    </row>
    <row r="31873" spans="51:56" hidden="1" x14ac:dyDescent="0.25">
      <c r="AY31873" s="40"/>
      <c r="AZ31873" s="40"/>
      <c r="BA31873" s="40"/>
      <c r="BB31873" s="40"/>
      <c r="BC31873" s="40"/>
      <c r="BD31873" s="50"/>
    </row>
    <row r="31874" spans="51:56" hidden="1" x14ac:dyDescent="0.25">
      <c r="AY31874" s="40"/>
      <c r="AZ31874" s="40"/>
      <c r="BA31874" s="40"/>
      <c r="BB31874" s="40"/>
      <c r="BC31874" s="40"/>
      <c r="BD31874" s="50"/>
    </row>
    <row r="31875" spans="51:56" hidden="1" x14ac:dyDescent="0.25">
      <c r="AY31875" s="40"/>
      <c r="AZ31875" s="40"/>
      <c r="BA31875" s="40"/>
      <c r="BB31875" s="40"/>
      <c r="BC31875" s="40"/>
      <c r="BD31875" s="50"/>
    </row>
    <row r="31876" spans="51:56" hidden="1" x14ac:dyDescent="0.25">
      <c r="AY31876" s="40"/>
      <c r="AZ31876" s="40"/>
      <c r="BA31876" s="40"/>
      <c r="BB31876" s="40"/>
      <c r="BC31876" s="40"/>
      <c r="BD31876" s="50"/>
    </row>
    <row r="31877" spans="51:56" hidden="1" x14ac:dyDescent="0.25">
      <c r="AY31877" s="40"/>
      <c r="AZ31877" s="40"/>
      <c r="BA31877" s="40"/>
      <c r="BB31877" s="40"/>
      <c r="BC31877" s="40"/>
      <c r="BD31877" s="50"/>
    </row>
    <row r="31878" spans="51:56" hidden="1" x14ac:dyDescent="0.25">
      <c r="AY31878" s="40"/>
      <c r="AZ31878" s="40"/>
      <c r="BA31878" s="40"/>
      <c r="BB31878" s="40"/>
      <c r="BC31878" s="40"/>
      <c r="BD31878" s="50"/>
    </row>
    <row r="31879" spans="51:56" hidden="1" x14ac:dyDescent="0.25">
      <c r="AY31879" s="40"/>
      <c r="AZ31879" s="40"/>
      <c r="BA31879" s="40"/>
      <c r="BB31879" s="40"/>
      <c r="BC31879" s="40"/>
      <c r="BD31879" s="50"/>
    </row>
    <row r="31880" spans="51:56" hidden="1" x14ac:dyDescent="0.25">
      <c r="AY31880" s="40"/>
      <c r="AZ31880" s="40"/>
      <c r="BA31880" s="40"/>
      <c r="BB31880" s="40"/>
      <c r="BC31880" s="40"/>
      <c r="BD31880" s="50"/>
    </row>
    <row r="31881" spans="51:56" hidden="1" x14ac:dyDescent="0.25">
      <c r="AY31881" s="40"/>
      <c r="AZ31881" s="40"/>
      <c r="BA31881" s="40"/>
      <c r="BB31881" s="40"/>
      <c r="BC31881" s="40"/>
      <c r="BD31881" s="50"/>
    </row>
    <row r="31882" spans="51:56" hidden="1" x14ac:dyDescent="0.25">
      <c r="AY31882" s="40"/>
      <c r="AZ31882" s="40"/>
      <c r="BA31882" s="40"/>
      <c r="BB31882" s="40"/>
      <c r="BC31882" s="40"/>
      <c r="BD31882" s="50"/>
    </row>
    <row r="31883" spans="51:56" hidden="1" x14ac:dyDescent="0.25">
      <c r="AY31883" s="40"/>
      <c r="AZ31883" s="40"/>
      <c r="BA31883" s="40"/>
      <c r="BB31883" s="40"/>
      <c r="BC31883" s="40"/>
      <c r="BD31883" s="50"/>
    </row>
    <row r="31884" spans="51:56" hidden="1" x14ac:dyDescent="0.25">
      <c r="AY31884" s="40"/>
      <c r="AZ31884" s="40"/>
      <c r="BA31884" s="40"/>
      <c r="BB31884" s="40"/>
      <c r="BC31884" s="40"/>
      <c r="BD31884" s="50"/>
    </row>
    <row r="31885" spans="51:56" hidden="1" x14ac:dyDescent="0.25">
      <c r="AY31885" s="40"/>
      <c r="AZ31885" s="40"/>
      <c r="BA31885" s="40"/>
      <c r="BB31885" s="40"/>
      <c r="BC31885" s="40"/>
      <c r="BD31885" s="50"/>
    </row>
    <row r="31886" spans="51:56" hidden="1" x14ac:dyDescent="0.25">
      <c r="AY31886" s="40"/>
      <c r="AZ31886" s="40"/>
      <c r="BA31886" s="40"/>
      <c r="BB31886" s="40"/>
      <c r="BC31886" s="40"/>
      <c r="BD31886" s="50"/>
    </row>
    <row r="31887" spans="51:56" hidden="1" x14ac:dyDescent="0.25">
      <c r="AY31887" s="40"/>
      <c r="AZ31887" s="40"/>
      <c r="BA31887" s="40"/>
      <c r="BB31887" s="40"/>
      <c r="BC31887" s="40"/>
      <c r="BD31887" s="50"/>
    </row>
    <row r="31888" spans="51:56" hidden="1" x14ac:dyDescent="0.25">
      <c r="AY31888" s="40"/>
      <c r="AZ31888" s="40"/>
      <c r="BA31888" s="40"/>
      <c r="BB31888" s="40"/>
      <c r="BC31888" s="40"/>
      <c r="BD31888" s="50"/>
    </row>
    <row r="31889" spans="51:56" hidden="1" x14ac:dyDescent="0.25">
      <c r="AY31889" s="40"/>
      <c r="AZ31889" s="40"/>
      <c r="BA31889" s="40"/>
      <c r="BB31889" s="40"/>
      <c r="BC31889" s="40"/>
      <c r="BD31889" s="50"/>
    </row>
    <row r="31890" spans="51:56" hidden="1" x14ac:dyDescent="0.25">
      <c r="AY31890" s="40"/>
      <c r="AZ31890" s="40"/>
      <c r="BA31890" s="40"/>
      <c r="BB31890" s="40"/>
      <c r="BC31890" s="40"/>
      <c r="BD31890" s="50"/>
    </row>
    <row r="31891" spans="51:56" hidden="1" x14ac:dyDescent="0.25">
      <c r="AY31891" s="40"/>
      <c r="AZ31891" s="40"/>
      <c r="BA31891" s="40"/>
      <c r="BB31891" s="40"/>
      <c r="BC31891" s="40"/>
      <c r="BD31891" s="50"/>
    </row>
    <row r="31892" spans="51:56" hidden="1" x14ac:dyDescent="0.25">
      <c r="AY31892" s="40"/>
      <c r="AZ31892" s="40"/>
      <c r="BA31892" s="40"/>
      <c r="BB31892" s="40"/>
      <c r="BC31892" s="40"/>
      <c r="BD31892" s="50"/>
    </row>
    <row r="31893" spans="51:56" hidden="1" x14ac:dyDescent="0.25">
      <c r="AY31893" s="40"/>
      <c r="AZ31893" s="40"/>
      <c r="BA31893" s="40"/>
      <c r="BB31893" s="40"/>
      <c r="BC31893" s="40"/>
      <c r="BD31893" s="50"/>
    </row>
    <row r="31894" spans="51:56" hidden="1" x14ac:dyDescent="0.25">
      <c r="AY31894" s="40"/>
      <c r="AZ31894" s="40"/>
      <c r="BA31894" s="40"/>
      <c r="BB31894" s="40"/>
      <c r="BC31894" s="40"/>
      <c r="BD31894" s="50"/>
    </row>
    <row r="31895" spans="51:56" hidden="1" x14ac:dyDescent="0.25">
      <c r="AY31895" s="40"/>
      <c r="AZ31895" s="40"/>
      <c r="BA31895" s="40"/>
      <c r="BB31895" s="40"/>
      <c r="BC31895" s="40"/>
      <c r="BD31895" s="50"/>
    </row>
    <row r="31896" spans="51:56" hidden="1" x14ac:dyDescent="0.25">
      <c r="AY31896" s="40"/>
      <c r="AZ31896" s="40"/>
      <c r="BA31896" s="40"/>
      <c r="BB31896" s="40"/>
      <c r="BC31896" s="40"/>
      <c r="BD31896" s="50"/>
    </row>
    <row r="31897" spans="51:56" hidden="1" x14ac:dyDescent="0.25">
      <c r="AY31897" s="40"/>
      <c r="AZ31897" s="40"/>
      <c r="BA31897" s="40"/>
      <c r="BB31897" s="40"/>
      <c r="BC31897" s="40"/>
      <c r="BD31897" s="50"/>
    </row>
    <row r="31898" spans="51:56" hidden="1" x14ac:dyDescent="0.25">
      <c r="AY31898" s="40"/>
      <c r="AZ31898" s="40"/>
      <c r="BA31898" s="40"/>
      <c r="BB31898" s="40"/>
      <c r="BC31898" s="40"/>
      <c r="BD31898" s="50"/>
    </row>
    <row r="31899" spans="51:56" hidden="1" x14ac:dyDescent="0.25">
      <c r="AY31899" s="40"/>
      <c r="AZ31899" s="40"/>
      <c r="BA31899" s="40"/>
      <c r="BB31899" s="40"/>
      <c r="BC31899" s="40"/>
      <c r="BD31899" s="50"/>
    </row>
    <row r="31900" spans="51:56" hidden="1" x14ac:dyDescent="0.25">
      <c r="AY31900" s="40"/>
      <c r="AZ31900" s="40"/>
      <c r="BA31900" s="40"/>
      <c r="BB31900" s="40"/>
      <c r="BC31900" s="40"/>
      <c r="BD31900" s="50"/>
    </row>
    <row r="31901" spans="51:56" hidden="1" x14ac:dyDescent="0.25">
      <c r="AY31901" s="40"/>
      <c r="AZ31901" s="40"/>
      <c r="BA31901" s="40"/>
      <c r="BB31901" s="40"/>
      <c r="BC31901" s="40"/>
      <c r="BD31901" s="50"/>
    </row>
    <row r="31902" spans="51:56" hidden="1" x14ac:dyDescent="0.25">
      <c r="AY31902" s="40"/>
      <c r="AZ31902" s="40"/>
      <c r="BA31902" s="40"/>
      <c r="BB31902" s="40"/>
      <c r="BC31902" s="40"/>
      <c r="BD31902" s="50"/>
    </row>
    <row r="31903" spans="51:56" hidden="1" x14ac:dyDescent="0.25">
      <c r="AY31903" s="40"/>
      <c r="AZ31903" s="40"/>
      <c r="BA31903" s="40"/>
      <c r="BB31903" s="40"/>
      <c r="BC31903" s="40"/>
      <c r="BD31903" s="50"/>
    </row>
    <row r="31904" spans="51:56" hidden="1" x14ac:dyDescent="0.25">
      <c r="AY31904" s="40"/>
      <c r="AZ31904" s="40"/>
      <c r="BA31904" s="40"/>
      <c r="BB31904" s="40"/>
      <c r="BC31904" s="40"/>
      <c r="BD31904" s="50"/>
    </row>
    <row r="31905" spans="51:56" hidden="1" x14ac:dyDescent="0.25">
      <c r="AY31905" s="40"/>
      <c r="AZ31905" s="40"/>
      <c r="BA31905" s="40"/>
      <c r="BB31905" s="40"/>
      <c r="BC31905" s="40"/>
      <c r="BD31905" s="50"/>
    </row>
    <row r="31906" spans="51:56" hidden="1" x14ac:dyDescent="0.25">
      <c r="AY31906" s="40"/>
      <c r="AZ31906" s="40"/>
      <c r="BA31906" s="40"/>
      <c r="BB31906" s="40"/>
      <c r="BC31906" s="40"/>
      <c r="BD31906" s="50"/>
    </row>
    <row r="31907" spans="51:56" hidden="1" x14ac:dyDescent="0.25">
      <c r="AY31907" s="40"/>
      <c r="AZ31907" s="40"/>
      <c r="BA31907" s="40"/>
      <c r="BB31907" s="40"/>
      <c r="BC31907" s="40"/>
      <c r="BD31907" s="50"/>
    </row>
    <row r="31908" spans="51:56" hidden="1" x14ac:dyDescent="0.25">
      <c r="AY31908" s="40"/>
      <c r="AZ31908" s="40"/>
      <c r="BA31908" s="40"/>
      <c r="BB31908" s="40"/>
      <c r="BC31908" s="40"/>
      <c r="BD31908" s="50"/>
    </row>
    <row r="31909" spans="51:56" hidden="1" x14ac:dyDescent="0.25">
      <c r="AY31909" s="40"/>
      <c r="AZ31909" s="40"/>
      <c r="BA31909" s="40"/>
      <c r="BB31909" s="40"/>
      <c r="BC31909" s="40"/>
      <c r="BD31909" s="50"/>
    </row>
    <row r="31910" spans="51:56" hidden="1" x14ac:dyDescent="0.25">
      <c r="AY31910" s="40"/>
      <c r="AZ31910" s="40"/>
      <c r="BA31910" s="40"/>
      <c r="BB31910" s="40"/>
      <c r="BC31910" s="40"/>
      <c r="BD31910" s="50"/>
    </row>
    <row r="31911" spans="51:56" hidden="1" x14ac:dyDescent="0.25">
      <c r="AY31911" s="40"/>
      <c r="AZ31911" s="40"/>
      <c r="BA31911" s="40"/>
      <c r="BB31911" s="40"/>
      <c r="BC31911" s="40"/>
      <c r="BD31911" s="50"/>
    </row>
    <row r="31912" spans="51:56" hidden="1" x14ac:dyDescent="0.25">
      <c r="AY31912" s="40"/>
      <c r="AZ31912" s="40"/>
      <c r="BA31912" s="40"/>
      <c r="BB31912" s="40"/>
      <c r="BC31912" s="40"/>
      <c r="BD31912" s="50"/>
    </row>
    <row r="31913" spans="51:56" hidden="1" x14ac:dyDescent="0.25">
      <c r="AY31913" s="40"/>
      <c r="AZ31913" s="40"/>
      <c r="BA31913" s="40"/>
      <c r="BB31913" s="40"/>
      <c r="BC31913" s="40"/>
      <c r="BD31913" s="50"/>
    </row>
    <row r="31914" spans="51:56" hidden="1" x14ac:dyDescent="0.25">
      <c r="AY31914" s="40"/>
      <c r="AZ31914" s="40"/>
      <c r="BA31914" s="40"/>
      <c r="BB31914" s="40"/>
      <c r="BC31914" s="40"/>
      <c r="BD31914" s="50"/>
    </row>
    <row r="31915" spans="51:56" hidden="1" x14ac:dyDescent="0.25">
      <c r="AY31915" s="40"/>
      <c r="AZ31915" s="40"/>
      <c r="BA31915" s="40"/>
      <c r="BB31915" s="40"/>
      <c r="BC31915" s="40"/>
      <c r="BD31915" s="50"/>
    </row>
    <row r="31916" spans="51:56" hidden="1" x14ac:dyDescent="0.25">
      <c r="AY31916" s="40"/>
      <c r="AZ31916" s="40"/>
      <c r="BA31916" s="40"/>
      <c r="BB31916" s="40"/>
      <c r="BC31916" s="40"/>
      <c r="BD31916" s="50"/>
    </row>
    <row r="31917" spans="51:56" hidden="1" x14ac:dyDescent="0.25">
      <c r="AY31917" s="40"/>
      <c r="AZ31917" s="40"/>
      <c r="BA31917" s="40"/>
      <c r="BB31917" s="40"/>
      <c r="BC31917" s="40"/>
      <c r="BD31917" s="50"/>
    </row>
    <row r="31918" spans="51:56" hidden="1" x14ac:dyDescent="0.25">
      <c r="AY31918" s="40"/>
      <c r="AZ31918" s="40"/>
      <c r="BA31918" s="40"/>
      <c r="BB31918" s="40"/>
      <c r="BC31918" s="40"/>
      <c r="BD31918" s="50"/>
    </row>
    <row r="31919" spans="51:56" hidden="1" x14ac:dyDescent="0.25">
      <c r="AY31919" s="40"/>
      <c r="AZ31919" s="40"/>
      <c r="BA31919" s="40"/>
      <c r="BB31919" s="40"/>
      <c r="BC31919" s="40"/>
      <c r="BD31919" s="50"/>
    </row>
    <row r="31920" spans="51:56" hidden="1" x14ac:dyDescent="0.25">
      <c r="AY31920" s="40"/>
      <c r="AZ31920" s="40"/>
      <c r="BA31920" s="40"/>
      <c r="BB31920" s="40"/>
      <c r="BC31920" s="40"/>
      <c r="BD31920" s="50"/>
    </row>
    <row r="31921" spans="51:56" hidden="1" x14ac:dyDescent="0.25">
      <c r="AY31921" s="40"/>
      <c r="AZ31921" s="40"/>
      <c r="BA31921" s="40"/>
      <c r="BB31921" s="40"/>
      <c r="BC31921" s="40"/>
      <c r="BD31921" s="50"/>
    </row>
    <row r="31922" spans="51:56" hidden="1" x14ac:dyDescent="0.25">
      <c r="AY31922" s="40"/>
      <c r="AZ31922" s="40"/>
      <c r="BA31922" s="40"/>
      <c r="BB31922" s="40"/>
      <c r="BC31922" s="40"/>
      <c r="BD31922" s="50"/>
    </row>
    <row r="31923" spans="51:56" hidden="1" x14ac:dyDescent="0.25">
      <c r="AY31923" s="40"/>
      <c r="AZ31923" s="40"/>
      <c r="BA31923" s="40"/>
      <c r="BB31923" s="40"/>
      <c r="BC31923" s="40"/>
      <c r="BD31923" s="50"/>
    </row>
    <row r="31924" spans="51:56" hidden="1" x14ac:dyDescent="0.25">
      <c r="AY31924" s="40"/>
      <c r="AZ31924" s="40"/>
      <c r="BA31924" s="40"/>
      <c r="BB31924" s="40"/>
      <c r="BC31924" s="40"/>
      <c r="BD31924" s="50"/>
    </row>
    <row r="31925" spans="51:56" hidden="1" x14ac:dyDescent="0.25">
      <c r="AY31925" s="40"/>
      <c r="AZ31925" s="40"/>
      <c r="BA31925" s="40"/>
      <c r="BB31925" s="40"/>
      <c r="BC31925" s="40"/>
      <c r="BD31925" s="50"/>
    </row>
    <row r="31926" spans="51:56" hidden="1" x14ac:dyDescent="0.25">
      <c r="AY31926" s="40"/>
      <c r="AZ31926" s="40"/>
      <c r="BA31926" s="40"/>
      <c r="BB31926" s="40"/>
      <c r="BC31926" s="40"/>
      <c r="BD31926" s="50"/>
    </row>
    <row r="31927" spans="51:56" hidden="1" x14ac:dyDescent="0.25">
      <c r="AY31927" s="40"/>
      <c r="AZ31927" s="40"/>
      <c r="BA31927" s="40"/>
      <c r="BB31927" s="40"/>
      <c r="BC31927" s="40"/>
      <c r="BD31927" s="50"/>
    </row>
    <row r="31928" spans="51:56" hidden="1" x14ac:dyDescent="0.25">
      <c r="AY31928" s="40"/>
      <c r="AZ31928" s="40"/>
      <c r="BA31928" s="40"/>
      <c r="BB31928" s="40"/>
      <c r="BC31928" s="40"/>
      <c r="BD31928" s="50"/>
    </row>
    <row r="31929" spans="51:56" hidden="1" x14ac:dyDescent="0.25">
      <c r="AY31929" s="40"/>
      <c r="AZ31929" s="40"/>
      <c r="BA31929" s="40"/>
      <c r="BB31929" s="40"/>
      <c r="BC31929" s="40"/>
      <c r="BD31929" s="50"/>
    </row>
    <row r="31930" spans="51:56" hidden="1" x14ac:dyDescent="0.25">
      <c r="AY31930" s="40"/>
      <c r="AZ31930" s="40"/>
      <c r="BA31930" s="40"/>
      <c r="BB31930" s="40"/>
      <c r="BC31930" s="40"/>
      <c r="BD31930" s="50"/>
    </row>
    <row r="31931" spans="51:56" hidden="1" x14ac:dyDescent="0.25">
      <c r="AY31931" s="40"/>
      <c r="AZ31931" s="40"/>
      <c r="BA31931" s="40"/>
      <c r="BB31931" s="40"/>
      <c r="BC31931" s="40"/>
      <c r="BD31931" s="50"/>
    </row>
    <row r="31932" spans="51:56" hidden="1" x14ac:dyDescent="0.25">
      <c r="AY31932" s="40"/>
      <c r="AZ31932" s="40"/>
      <c r="BA31932" s="40"/>
      <c r="BB31932" s="40"/>
      <c r="BC31932" s="40"/>
      <c r="BD31932" s="50"/>
    </row>
    <row r="31933" spans="51:56" hidden="1" x14ac:dyDescent="0.25">
      <c r="AY31933" s="40"/>
      <c r="AZ31933" s="40"/>
      <c r="BA31933" s="40"/>
      <c r="BB31933" s="40"/>
      <c r="BC31933" s="40"/>
      <c r="BD31933" s="50"/>
    </row>
    <row r="31934" spans="51:56" hidden="1" x14ac:dyDescent="0.25">
      <c r="AY31934" s="40"/>
      <c r="AZ31934" s="40"/>
      <c r="BA31934" s="40"/>
      <c r="BB31934" s="40"/>
      <c r="BC31934" s="40"/>
      <c r="BD31934" s="50"/>
    </row>
    <row r="31935" spans="51:56" hidden="1" x14ac:dyDescent="0.25">
      <c r="AY31935" s="40"/>
      <c r="AZ31935" s="40"/>
      <c r="BA31935" s="40"/>
      <c r="BB31935" s="40"/>
      <c r="BC31935" s="40"/>
      <c r="BD31935" s="50"/>
    </row>
    <row r="31936" spans="51:56" hidden="1" x14ac:dyDescent="0.25">
      <c r="AY31936" s="40"/>
      <c r="AZ31936" s="40"/>
      <c r="BA31936" s="40"/>
      <c r="BB31936" s="40"/>
      <c r="BC31936" s="40"/>
      <c r="BD31936" s="50"/>
    </row>
    <row r="31937" spans="51:56" hidden="1" x14ac:dyDescent="0.25">
      <c r="AY31937" s="40"/>
      <c r="AZ31937" s="40"/>
      <c r="BA31937" s="40"/>
      <c r="BB31937" s="40"/>
      <c r="BC31937" s="40"/>
      <c r="BD31937" s="50"/>
    </row>
    <row r="31938" spans="51:56" hidden="1" x14ac:dyDescent="0.25">
      <c r="AY31938" s="40"/>
      <c r="AZ31938" s="40"/>
      <c r="BA31938" s="40"/>
      <c r="BB31938" s="40"/>
      <c r="BC31938" s="40"/>
      <c r="BD31938" s="50"/>
    </row>
    <row r="31939" spans="51:56" hidden="1" x14ac:dyDescent="0.25">
      <c r="AY31939" s="40"/>
      <c r="AZ31939" s="40"/>
      <c r="BA31939" s="40"/>
      <c r="BB31939" s="40"/>
      <c r="BC31939" s="40"/>
      <c r="BD31939" s="50"/>
    </row>
    <row r="31940" spans="51:56" hidden="1" x14ac:dyDescent="0.25">
      <c r="AY31940" s="40"/>
      <c r="AZ31940" s="40"/>
      <c r="BA31940" s="40"/>
      <c r="BB31940" s="40"/>
      <c r="BC31940" s="40"/>
      <c r="BD31940" s="50"/>
    </row>
    <row r="31941" spans="51:56" hidden="1" x14ac:dyDescent="0.25">
      <c r="AY31941" s="40"/>
      <c r="AZ31941" s="40"/>
      <c r="BA31941" s="40"/>
      <c r="BB31941" s="40"/>
      <c r="BC31941" s="40"/>
      <c r="BD31941" s="50"/>
    </row>
    <row r="31942" spans="51:56" hidden="1" x14ac:dyDescent="0.25">
      <c r="AY31942" s="40"/>
      <c r="AZ31942" s="40"/>
      <c r="BA31942" s="40"/>
      <c r="BB31942" s="40"/>
      <c r="BC31942" s="40"/>
      <c r="BD31942" s="50"/>
    </row>
    <row r="31943" spans="51:56" hidden="1" x14ac:dyDescent="0.25">
      <c r="AY31943" s="40"/>
      <c r="AZ31943" s="40"/>
      <c r="BA31943" s="40"/>
      <c r="BB31943" s="40"/>
      <c r="BC31943" s="40"/>
      <c r="BD31943" s="50"/>
    </row>
    <row r="31944" spans="51:56" hidden="1" x14ac:dyDescent="0.25">
      <c r="AY31944" s="40"/>
      <c r="AZ31944" s="40"/>
      <c r="BA31944" s="40"/>
      <c r="BB31944" s="40"/>
      <c r="BC31944" s="40"/>
      <c r="BD31944" s="50"/>
    </row>
    <row r="31945" spans="51:56" hidden="1" x14ac:dyDescent="0.25">
      <c r="AY31945" s="40"/>
      <c r="AZ31945" s="40"/>
      <c r="BA31945" s="40"/>
      <c r="BB31945" s="40"/>
      <c r="BC31945" s="40"/>
      <c r="BD31945" s="50"/>
    </row>
    <row r="31946" spans="51:56" hidden="1" x14ac:dyDescent="0.25">
      <c r="AY31946" s="40"/>
      <c r="AZ31946" s="40"/>
      <c r="BA31946" s="40"/>
      <c r="BB31946" s="40"/>
      <c r="BC31946" s="40"/>
      <c r="BD31946" s="50"/>
    </row>
    <row r="31947" spans="51:56" hidden="1" x14ac:dyDescent="0.25">
      <c r="AY31947" s="40"/>
      <c r="AZ31947" s="40"/>
      <c r="BA31947" s="40"/>
      <c r="BB31947" s="40"/>
      <c r="BC31947" s="40"/>
      <c r="BD31947" s="50"/>
    </row>
    <row r="31948" spans="51:56" hidden="1" x14ac:dyDescent="0.25">
      <c r="AY31948" s="40"/>
      <c r="AZ31948" s="40"/>
      <c r="BA31948" s="40"/>
      <c r="BB31948" s="40"/>
      <c r="BC31948" s="40"/>
      <c r="BD31948" s="50"/>
    </row>
    <row r="31949" spans="51:56" hidden="1" x14ac:dyDescent="0.25">
      <c r="AY31949" s="40"/>
      <c r="AZ31949" s="40"/>
      <c r="BA31949" s="40"/>
      <c r="BB31949" s="40"/>
      <c r="BC31949" s="40"/>
      <c r="BD31949" s="50"/>
    </row>
    <row r="31950" spans="51:56" hidden="1" x14ac:dyDescent="0.25">
      <c r="AY31950" s="40"/>
      <c r="AZ31950" s="40"/>
      <c r="BA31950" s="40"/>
      <c r="BB31950" s="40"/>
      <c r="BC31950" s="40"/>
      <c r="BD31950" s="50"/>
    </row>
    <row r="31951" spans="51:56" hidden="1" x14ac:dyDescent="0.25">
      <c r="AY31951" s="40"/>
      <c r="AZ31951" s="40"/>
      <c r="BA31951" s="40"/>
      <c r="BB31951" s="40"/>
      <c r="BC31951" s="40"/>
      <c r="BD31951" s="50"/>
    </row>
    <row r="31952" spans="51:56" hidden="1" x14ac:dyDescent="0.25">
      <c r="AY31952" s="40"/>
      <c r="AZ31952" s="40"/>
      <c r="BA31952" s="40"/>
      <c r="BB31952" s="40"/>
      <c r="BC31952" s="40"/>
      <c r="BD31952" s="50"/>
    </row>
    <row r="31953" spans="51:56" hidden="1" x14ac:dyDescent="0.25">
      <c r="AY31953" s="40"/>
      <c r="AZ31953" s="40"/>
      <c r="BA31953" s="40"/>
      <c r="BB31953" s="40"/>
      <c r="BC31953" s="40"/>
      <c r="BD31953" s="50"/>
    </row>
    <row r="31954" spans="51:56" hidden="1" x14ac:dyDescent="0.25">
      <c r="AY31954" s="40"/>
      <c r="AZ31954" s="40"/>
      <c r="BA31954" s="40"/>
      <c r="BB31954" s="40"/>
      <c r="BC31954" s="40"/>
      <c r="BD31954" s="50"/>
    </row>
    <row r="31955" spans="51:56" hidden="1" x14ac:dyDescent="0.25">
      <c r="AY31955" s="40"/>
      <c r="AZ31955" s="40"/>
      <c r="BA31955" s="40"/>
      <c r="BB31955" s="40"/>
      <c r="BC31955" s="40"/>
      <c r="BD31955" s="50"/>
    </row>
    <row r="31956" spans="51:56" hidden="1" x14ac:dyDescent="0.25">
      <c r="AY31956" s="40"/>
      <c r="AZ31956" s="40"/>
      <c r="BA31956" s="40"/>
      <c r="BB31956" s="40"/>
      <c r="BC31956" s="40"/>
      <c r="BD31956" s="50"/>
    </row>
    <row r="31957" spans="51:56" hidden="1" x14ac:dyDescent="0.25">
      <c r="AY31957" s="40"/>
      <c r="AZ31957" s="40"/>
      <c r="BA31957" s="40"/>
      <c r="BB31957" s="40"/>
      <c r="BC31957" s="40"/>
      <c r="BD31957" s="50"/>
    </row>
    <row r="31958" spans="51:56" hidden="1" x14ac:dyDescent="0.25">
      <c r="AY31958" s="40"/>
      <c r="AZ31958" s="40"/>
      <c r="BA31958" s="40"/>
      <c r="BB31958" s="40"/>
      <c r="BC31958" s="40"/>
      <c r="BD31958" s="50"/>
    </row>
    <row r="31959" spans="51:56" hidden="1" x14ac:dyDescent="0.25">
      <c r="AY31959" s="40"/>
      <c r="AZ31959" s="40"/>
      <c r="BA31959" s="40"/>
      <c r="BB31959" s="40"/>
      <c r="BC31959" s="40"/>
      <c r="BD31959" s="50"/>
    </row>
    <row r="31960" spans="51:56" hidden="1" x14ac:dyDescent="0.25">
      <c r="AY31960" s="40"/>
      <c r="AZ31960" s="40"/>
      <c r="BA31960" s="40"/>
      <c r="BB31960" s="40"/>
      <c r="BC31960" s="40"/>
      <c r="BD31960" s="50"/>
    </row>
    <row r="31961" spans="51:56" hidden="1" x14ac:dyDescent="0.25">
      <c r="AY31961" s="40"/>
      <c r="AZ31961" s="40"/>
      <c r="BA31961" s="40"/>
      <c r="BB31961" s="40"/>
      <c r="BC31961" s="40"/>
      <c r="BD31961" s="50"/>
    </row>
    <row r="31962" spans="51:56" hidden="1" x14ac:dyDescent="0.25">
      <c r="AY31962" s="40"/>
      <c r="AZ31962" s="40"/>
      <c r="BA31962" s="40"/>
      <c r="BB31962" s="40"/>
      <c r="BC31962" s="40"/>
      <c r="BD31962" s="50"/>
    </row>
    <row r="31963" spans="51:56" hidden="1" x14ac:dyDescent="0.25">
      <c r="AY31963" s="40"/>
      <c r="AZ31963" s="40"/>
      <c r="BA31963" s="40"/>
      <c r="BB31963" s="40"/>
      <c r="BC31963" s="40"/>
      <c r="BD31963" s="50"/>
    </row>
    <row r="31964" spans="51:56" hidden="1" x14ac:dyDescent="0.25">
      <c r="AY31964" s="40"/>
      <c r="AZ31964" s="40"/>
      <c r="BA31964" s="40"/>
      <c r="BB31964" s="40"/>
      <c r="BC31964" s="40"/>
      <c r="BD31964" s="50"/>
    </row>
    <row r="31965" spans="51:56" hidden="1" x14ac:dyDescent="0.25">
      <c r="AY31965" s="40"/>
      <c r="AZ31965" s="40"/>
      <c r="BA31965" s="40"/>
      <c r="BB31965" s="40"/>
      <c r="BC31965" s="40"/>
      <c r="BD31965" s="50"/>
    </row>
    <row r="31966" spans="51:56" hidden="1" x14ac:dyDescent="0.25">
      <c r="AY31966" s="40"/>
      <c r="AZ31966" s="40"/>
      <c r="BA31966" s="40"/>
      <c r="BB31966" s="40"/>
      <c r="BC31966" s="40"/>
      <c r="BD31966" s="50"/>
    </row>
    <row r="31967" spans="51:56" hidden="1" x14ac:dyDescent="0.25">
      <c r="AY31967" s="40"/>
      <c r="AZ31967" s="40"/>
      <c r="BA31967" s="40"/>
      <c r="BB31967" s="40"/>
      <c r="BC31967" s="40"/>
      <c r="BD31967" s="50"/>
    </row>
    <row r="31968" spans="51:56" hidden="1" x14ac:dyDescent="0.25">
      <c r="AY31968" s="40"/>
      <c r="AZ31968" s="40"/>
      <c r="BA31968" s="40"/>
      <c r="BB31968" s="40"/>
      <c r="BC31968" s="40"/>
      <c r="BD31968" s="50"/>
    </row>
    <row r="31969" spans="51:56" hidden="1" x14ac:dyDescent="0.25">
      <c r="AY31969" s="40"/>
      <c r="AZ31969" s="40"/>
      <c r="BA31969" s="40"/>
      <c r="BB31969" s="40"/>
      <c r="BC31969" s="40"/>
      <c r="BD31969" s="50"/>
    </row>
    <row r="31970" spans="51:56" hidden="1" x14ac:dyDescent="0.25">
      <c r="AY31970" s="40"/>
      <c r="AZ31970" s="40"/>
      <c r="BA31970" s="40"/>
      <c r="BB31970" s="40"/>
      <c r="BC31970" s="40"/>
      <c r="BD31970" s="50"/>
    </row>
    <row r="31971" spans="51:56" hidden="1" x14ac:dyDescent="0.25">
      <c r="AY31971" s="40"/>
      <c r="AZ31971" s="40"/>
      <c r="BA31971" s="40"/>
      <c r="BB31971" s="40"/>
      <c r="BC31971" s="40"/>
      <c r="BD31971" s="50"/>
    </row>
    <row r="31972" spans="51:56" hidden="1" x14ac:dyDescent="0.25">
      <c r="AY31972" s="40"/>
      <c r="AZ31972" s="40"/>
      <c r="BA31972" s="40"/>
      <c r="BB31972" s="40"/>
      <c r="BC31972" s="40"/>
      <c r="BD31972" s="50"/>
    </row>
    <row r="31973" spans="51:56" hidden="1" x14ac:dyDescent="0.25">
      <c r="AY31973" s="40"/>
      <c r="AZ31973" s="40"/>
      <c r="BA31973" s="40"/>
      <c r="BB31973" s="40"/>
      <c r="BC31973" s="40"/>
      <c r="BD31973" s="50"/>
    </row>
    <row r="31974" spans="51:56" hidden="1" x14ac:dyDescent="0.25">
      <c r="AY31974" s="40"/>
      <c r="AZ31974" s="40"/>
      <c r="BA31974" s="40"/>
      <c r="BB31974" s="40"/>
      <c r="BC31974" s="40"/>
      <c r="BD31974" s="50"/>
    </row>
    <row r="31975" spans="51:56" hidden="1" x14ac:dyDescent="0.25">
      <c r="AY31975" s="40"/>
      <c r="AZ31975" s="40"/>
      <c r="BA31975" s="40"/>
      <c r="BB31975" s="40"/>
      <c r="BC31975" s="40"/>
      <c r="BD31975" s="50"/>
    </row>
    <row r="31976" spans="51:56" hidden="1" x14ac:dyDescent="0.25">
      <c r="AY31976" s="40"/>
      <c r="AZ31976" s="40"/>
      <c r="BA31976" s="40"/>
      <c r="BB31976" s="40"/>
      <c r="BC31976" s="40"/>
      <c r="BD31976" s="50"/>
    </row>
    <row r="31977" spans="51:56" hidden="1" x14ac:dyDescent="0.25">
      <c r="AY31977" s="40"/>
      <c r="AZ31977" s="40"/>
      <c r="BA31977" s="40"/>
      <c r="BB31977" s="40"/>
      <c r="BC31977" s="40"/>
      <c r="BD31977" s="50"/>
    </row>
    <row r="31978" spans="51:56" hidden="1" x14ac:dyDescent="0.25">
      <c r="AY31978" s="40"/>
      <c r="AZ31978" s="40"/>
      <c r="BA31978" s="40"/>
      <c r="BB31978" s="40"/>
      <c r="BC31978" s="40"/>
      <c r="BD31978" s="50"/>
    </row>
    <row r="31979" spans="51:56" hidden="1" x14ac:dyDescent="0.25">
      <c r="AY31979" s="40"/>
      <c r="AZ31979" s="40"/>
      <c r="BA31979" s="40"/>
      <c r="BB31979" s="40"/>
      <c r="BC31979" s="40"/>
      <c r="BD31979" s="50"/>
    </row>
    <row r="31980" spans="51:56" hidden="1" x14ac:dyDescent="0.25">
      <c r="AY31980" s="40"/>
      <c r="AZ31980" s="40"/>
      <c r="BA31980" s="40"/>
      <c r="BB31980" s="40"/>
      <c r="BC31980" s="40"/>
      <c r="BD31980" s="50"/>
    </row>
    <row r="31981" spans="51:56" hidden="1" x14ac:dyDescent="0.25">
      <c r="AY31981" s="40"/>
      <c r="AZ31981" s="40"/>
      <c r="BA31981" s="40"/>
      <c r="BB31981" s="40"/>
      <c r="BC31981" s="40"/>
      <c r="BD31981" s="50"/>
    </row>
    <row r="31982" spans="51:56" hidden="1" x14ac:dyDescent="0.25">
      <c r="AY31982" s="40"/>
      <c r="AZ31982" s="40"/>
      <c r="BA31982" s="40"/>
      <c r="BB31982" s="40"/>
      <c r="BC31982" s="40"/>
      <c r="BD31982" s="50"/>
    </row>
    <row r="31983" spans="51:56" hidden="1" x14ac:dyDescent="0.25">
      <c r="AY31983" s="40"/>
      <c r="AZ31983" s="40"/>
      <c r="BA31983" s="40"/>
      <c r="BB31983" s="40"/>
      <c r="BC31983" s="40"/>
      <c r="BD31983" s="50"/>
    </row>
    <row r="31984" spans="51:56" hidden="1" x14ac:dyDescent="0.25">
      <c r="AY31984" s="40"/>
      <c r="AZ31984" s="40"/>
      <c r="BA31984" s="40"/>
      <c r="BB31984" s="40"/>
      <c r="BC31984" s="40"/>
      <c r="BD31984" s="50"/>
    </row>
    <row r="31985" spans="51:56" hidden="1" x14ac:dyDescent="0.25">
      <c r="AY31985" s="40"/>
      <c r="AZ31985" s="40"/>
      <c r="BA31985" s="40"/>
      <c r="BB31985" s="40"/>
      <c r="BC31985" s="40"/>
      <c r="BD31985" s="50"/>
    </row>
    <row r="31986" spans="51:56" hidden="1" x14ac:dyDescent="0.25">
      <c r="AY31986" s="40"/>
      <c r="AZ31986" s="40"/>
      <c r="BA31986" s="40"/>
      <c r="BB31986" s="40"/>
      <c r="BC31986" s="40"/>
      <c r="BD31986" s="50"/>
    </row>
    <row r="31987" spans="51:56" hidden="1" x14ac:dyDescent="0.25">
      <c r="AY31987" s="40"/>
      <c r="AZ31987" s="40"/>
      <c r="BA31987" s="40"/>
      <c r="BB31987" s="40"/>
      <c r="BC31987" s="40"/>
      <c r="BD31987" s="50"/>
    </row>
    <row r="31988" spans="51:56" hidden="1" x14ac:dyDescent="0.25">
      <c r="AY31988" s="40"/>
      <c r="AZ31988" s="40"/>
      <c r="BA31988" s="40"/>
      <c r="BB31988" s="40"/>
      <c r="BC31988" s="40"/>
      <c r="BD31988" s="50"/>
    </row>
    <row r="31989" spans="51:56" hidden="1" x14ac:dyDescent="0.25">
      <c r="AY31989" s="40"/>
      <c r="AZ31989" s="40"/>
      <c r="BA31989" s="40"/>
      <c r="BB31989" s="40"/>
      <c r="BC31989" s="40"/>
      <c r="BD31989" s="50"/>
    </row>
    <row r="31990" spans="51:56" hidden="1" x14ac:dyDescent="0.25">
      <c r="AY31990" s="40"/>
      <c r="AZ31990" s="40"/>
      <c r="BA31990" s="40"/>
      <c r="BB31990" s="40"/>
      <c r="BC31990" s="40"/>
      <c r="BD31990" s="50"/>
    </row>
    <row r="31991" spans="51:56" hidden="1" x14ac:dyDescent="0.25">
      <c r="AY31991" s="40"/>
      <c r="AZ31991" s="40"/>
      <c r="BA31991" s="40"/>
      <c r="BB31991" s="40"/>
      <c r="BC31991" s="40"/>
      <c r="BD31991" s="50"/>
    </row>
    <row r="31992" spans="51:56" hidden="1" x14ac:dyDescent="0.25">
      <c r="AY31992" s="40"/>
      <c r="AZ31992" s="40"/>
      <c r="BA31992" s="40"/>
      <c r="BB31992" s="40"/>
      <c r="BC31992" s="40"/>
      <c r="BD31992" s="50"/>
    </row>
    <row r="31993" spans="51:56" hidden="1" x14ac:dyDescent="0.25">
      <c r="AY31993" s="40"/>
      <c r="AZ31993" s="40"/>
      <c r="BA31993" s="40"/>
      <c r="BB31993" s="40"/>
      <c r="BC31993" s="40"/>
      <c r="BD31993" s="50"/>
    </row>
    <row r="31994" spans="51:56" hidden="1" x14ac:dyDescent="0.25">
      <c r="AY31994" s="40"/>
      <c r="AZ31994" s="40"/>
      <c r="BA31994" s="40"/>
      <c r="BB31994" s="40"/>
      <c r="BC31994" s="40"/>
      <c r="BD31994" s="50"/>
    </row>
    <row r="31995" spans="51:56" hidden="1" x14ac:dyDescent="0.25">
      <c r="AY31995" s="40"/>
      <c r="AZ31995" s="40"/>
      <c r="BA31995" s="40"/>
      <c r="BB31995" s="40"/>
      <c r="BC31995" s="40"/>
      <c r="BD31995" s="50"/>
    </row>
    <row r="31996" spans="51:56" hidden="1" x14ac:dyDescent="0.25">
      <c r="AY31996" s="40"/>
      <c r="AZ31996" s="40"/>
      <c r="BA31996" s="40"/>
      <c r="BB31996" s="40"/>
      <c r="BC31996" s="40"/>
      <c r="BD31996" s="50"/>
    </row>
    <row r="31997" spans="51:56" hidden="1" x14ac:dyDescent="0.25">
      <c r="AY31997" s="40"/>
      <c r="AZ31997" s="40"/>
      <c r="BA31997" s="40"/>
      <c r="BB31997" s="40"/>
      <c r="BC31997" s="40"/>
      <c r="BD31997" s="50"/>
    </row>
    <row r="31998" spans="51:56" hidden="1" x14ac:dyDescent="0.25">
      <c r="AY31998" s="40"/>
      <c r="AZ31998" s="40"/>
      <c r="BA31998" s="40"/>
      <c r="BB31998" s="40"/>
      <c r="BC31998" s="40"/>
      <c r="BD31998" s="50"/>
    </row>
    <row r="31999" spans="51:56" hidden="1" x14ac:dyDescent="0.25">
      <c r="AY31999" s="40"/>
      <c r="AZ31999" s="40"/>
      <c r="BA31999" s="40"/>
      <c r="BB31999" s="40"/>
      <c r="BC31999" s="40"/>
      <c r="BD31999" s="50"/>
    </row>
    <row r="32000" spans="51:56" hidden="1" x14ac:dyDescent="0.25">
      <c r="AY32000" s="40"/>
      <c r="AZ32000" s="40"/>
      <c r="BA32000" s="40"/>
      <c r="BB32000" s="40"/>
      <c r="BC32000" s="40"/>
      <c r="BD32000" s="50"/>
    </row>
    <row r="32001" spans="51:56" hidden="1" x14ac:dyDescent="0.25">
      <c r="AY32001" s="40"/>
      <c r="AZ32001" s="40"/>
      <c r="BA32001" s="40"/>
      <c r="BB32001" s="40"/>
      <c r="BC32001" s="40"/>
      <c r="BD32001" s="50"/>
    </row>
    <row r="32002" spans="51:56" hidden="1" x14ac:dyDescent="0.25">
      <c r="AY32002" s="40"/>
      <c r="AZ32002" s="40"/>
      <c r="BA32002" s="40"/>
      <c r="BB32002" s="40"/>
      <c r="BC32002" s="40"/>
      <c r="BD32002" s="50"/>
    </row>
    <row r="32003" spans="51:56" hidden="1" x14ac:dyDescent="0.25">
      <c r="AY32003" s="40"/>
      <c r="AZ32003" s="40"/>
      <c r="BA32003" s="40"/>
      <c r="BB32003" s="40"/>
      <c r="BC32003" s="40"/>
      <c r="BD32003" s="50"/>
    </row>
    <row r="32004" spans="51:56" hidden="1" x14ac:dyDescent="0.25">
      <c r="AY32004" s="40"/>
      <c r="AZ32004" s="40"/>
      <c r="BA32004" s="40"/>
      <c r="BB32004" s="40"/>
      <c r="BC32004" s="40"/>
      <c r="BD32004" s="50"/>
    </row>
    <row r="32005" spans="51:56" hidden="1" x14ac:dyDescent="0.25">
      <c r="AY32005" s="40"/>
      <c r="AZ32005" s="40"/>
      <c r="BA32005" s="40"/>
      <c r="BB32005" s="40"/>
      <c r="BC32005" s="40"/>
      <c r="BD32005" s="50"/>
    </row>
    <row r="32006" spans="51:56" hidden="1" x14ac:dyDescent="0.25">
      <c r="AY32006" s="40"/>
      <c r="AZ32006" s="40"/>
      <c r="BA32006" s="40"/>
      <c r="BB32006" s="40"/>
      <c r="BC32006" s="40"/>
      <c r="BD32006" s="50"/>
    </row>
    <row r="32007" spans="51:56" hidden="1" x14ac:dyDescent="0.25">
      <c r="AY32007" s="40"/>
      <c r="AZ32007" s="40"/>
      <c r="BA32007" s="40"/>
      <c r="BB32007" s="40"/>
      <c r="BC32007" s="40"/>
      <c r="BD32007" s="50"/>
    </row>
    <row r="32008" spans="51:56" hidden="1" x14ac:dyDescent="0.25">
      <c r="AY32008" s="40"/>
      <c r="AZ32008" s="40"/>
      <c r="BA32008" s="40"/>
      <c r="BB32008" s="40"/>
      <c r="BC32008" s="40"/>
      <c r="BD32008" s="50"/>
    </row>
    <row r="32009" spans="51:56" hidden="1" x14ac:dyDescent="0.25">
      <c r="AY32009" s="40"/>
      <c r="AZ32009" s="40"/>
      <c r="BA32009" s="40"/>
      <c r="BB32009" s="40"/>
      <c r="BC32009" s="40"/>
      <c r="BD32009" s="50"/>
    </row>
    <row r="32010" spans="51:56" hidden="1" x14ac:dyDescent="0.25">
      <c r="AY32010" s="40"/>
      <c r="AZ32010" s="40"/>
      <c r="BA32010" s="40"/>
      <c r="BB32010" s="40"/>
      <c r="BC32010" s="40"/>
      <c r="BD32010" s="50"/>
    </row>
    <row r="32011" spans="51:56" hidden="1" x14ac:dyDescent="0.25">
      <c r="AY32011" s="40"/>
      <c r="AZ32011" s="40"/>
      <c r="BA32011" s="40"/>
      <c r="BB32011" s="40"/>
      <c r="BC32011" s="40"/>
      <c r="BD32011" s="50"/>
    </row>
    <row r="32012" spans="51:56" hidden="1" x14ac:dyDescent="0.25">
      <c r="AY32012" s="40"/>
      <c r="AZ32012" s="40"/>
      <c r="BA32012" s="40"/>
      <c r="BB32012" s="40"/>
      <c r="BC32012" s="40"/>
      <c r="BD32012" s="50"/>
    </row>
    <row r="32013" spans="51:56" hidden="1" x14ac:dyDescent="0.25">
      <c r="AY32013" s="40"/>
      <c r="AZ32013" s="40"/>
      <c r="BA32013" s="40"/>
      <c r="BB32013" s="40"/>
      <c r="BC32013" s="40"/>
      <c r="BD32013" s="50"/>
    </row>
    <row r="32014" spans="51:56" hidden="1" x14ac:dyDescent="0.25">
      <c r="AY32014" s="40"/>
      <c r="AZ32014" s="40"/>
      <c r="BA32014" s="40"/>
      <c r="BB32014" s="40"/>
      <c r="BC32014" s="40"/>
      <c r="BD32014" s="50"/>
    </row>
    <row r="32015" spans="51:56" hidden="1" x14ac:dyDescent="0.25">
      <c r="AY32015" s="40"/>
      <c r="AZ32015" s="40"/>
      <c r="BA32015" s="40"/>
      <c r="BB32015" s="40"/>
      <c r="BC32015" s="40"/>
      <c r="BD32015" s="50"/>
    </row>
    <row r="32016" spans="51:56" hidden="1" x14ac:dyDescent="0.25">
      <c r="AY32016" s="40"/>
      <c r="AZ32016" s="40"/>
      <c r="BA32016" s="40"/>
      <c r="BB32016" s="40"/>
      <c r="BC32016" s="40"/>
      <c r="BD32016" s="50"/>
    </row>
    <row r="32017" spans="51:56" hidden="1" x14ac:dyDescent="0.25">
      <c r="AY32017" s="40"/>
      <c r="AZ32017" s="40"/>
      <c r="BA32017" s="40"/>
      <c r="BB32017" s="40"/>
      <c r="BC32017" s="40"/>
      <c r="BD32017" s="50"/>
    </row>
    <row r="32018" spans="51:56" hidden="1" x14ac:dyDescent="0.25">
      <c r="AY32018" s="40"/>
      <c r="AZ32018" s="40"/>
      <c r="BA32018" s="40"/>
      <c r="BB32018" s="40"/>
      <c r="BC32018" s="40"/>
      <c r="BD32018" s="50"/>
    </row>
    <row r="32019" spans="51:56" hidden="1" x14ac:dyDescent="0.25">
      <c r="AY32019" s="40"/>
      <c r="AZ32019" s="40"/>
      <c r="BA32019" s="40"/>
      <c r="BB32019" s="40"/>
      <c r="BC32019" s="40"/>
      <c r="BD32019" s="50"/>
    </row>
    <row r="32020" spans="51:56" hidden="1" x14ac:dyDescent="0.25">
      <c r="AY32020" s="40"/>
      <c r="AZ32020" s="40"/>
      <c r="BA32020" s="40"/>
      <c r="BB32020" s="40"/>
      <c r="BC32020" s="40"/>
      <c r="BD32020" s="50"/>
    </row>
    <row r="32021" spans="51:56" hidden="1" x14ac:dyDescent="0.25">
      <c r="AY32021" s="40"/>
      <c r="AZ32021" s="40"/>
      <c r="BA32021" s="40"/>
      <c r="BB32021" s="40"/>
      <c r="BC32021" s="40"/>
      <c r="BD32021" s="50"/>
    </row>
    <row r="32022" spans="51:56" hidden="1" x14ac:dyDescent="0.25">
      <c r="AY32022" s="40"/>
      <c r="AZ32022" s="40"/>
      <c r="BA32022" s="40"/>
      <c r="BB32022" s="40"/>
      <c r="BC32022" s="40"/>
      <c r="BD32022" s="50"/>
    </row>
    <row r="32023" spans="51:56" hidden="1" x14ac:dyDescent="0.25">
      <c r="AY32023" s="40"/>
      <c r="AZ32023" s="40"/>
      <c r="BA32023" s="40"/>
      <c r="BB32023" s="40"/>
      <c r="BC32023" s="40"/>
      <c r="BD32023" s="50"/>
    </row>
    <row r="32024" spans="51:56" hidden="1" x14ac:dyDescent="0.25">
      <c r="AY32024" s="40"/>
      <c r="AZ32024" s="40"/>
      <c r="BA32024" s="40"/>
      <c r="BB32024" s="40"/>
      <c r="BC32024" s="40"/>
      <c r="BD32024" s="50"/>
    </row>
    <row r="32025" spans="51:56" hidden="1" x14ac:dyDescent="0.25">
      <c r="AY32025" s="40"/>
      <c r="AZ32025" s="40"/>
      <c r="BA32025" s="40"/>
      <c r="BB32025" s="40"/>
      <c r="BC32025" s="40"/>
      <c r="BD32025" s="50"/>
    </row>
    <row r="32026" spans="51:56" hidden="1" x14ac:dyDescent="0.25">
      <c r="AY32026" s="40"/>
      <c r="AZ32026" s="40"/>
      <c r="BA32026" s="40"/>
      <c r="BB32026" s="40"/>
      <c r="BC32026" s="40"/>
      <c r="BD32026" s="50"/>
    </row>
    <row r="32027" spans="51:56" hidden="1" x14ac:dyDescent="0.25">
      <c r="AY32027" s="40"/>
      <c r="AZ32027" s="40"/>
      <c r="BA32027" s="40"/>
      <c r="BB32027" s="40"/>
      <c r="BC32027" s="40"/>
      <c r="BD32027" s="50"/>
    </row>
    <row r="32028" spans="51:56" hidden="1" x14ac:dyDescent="0.25">
      <c r="AY32028" s="40"/>
      <c r="AZ32028" s="40"/>
      <c r="BA32028" s="40"/>
      <c r="BB32028" s="40"/>
      <c r="BC32028" s="40"/>
      <c r="BD32028" s="50"/>
    </row>
    <row r="32029" spans="51:56" hidden="1" x14ac:dyDescent="0.25">
      <c r="AY32029" s="40"/>
      <c r="AZ32029" s="40"/>
      <c r="BA32029" s="40"/>
      <c r="BB32029" s="40"/>
      <c r="BC32029" s="40"/>
      <c r="BD32029" s="50"/>
    </row>
    <row r="32030" spans="51:56" hidden="1" x14ac:dyDescent="0.25">
      <c r="AY32030" s="40"/>
      <c r="AZ32030" s="40"/>
      <c r="BA32030" s="40"/>
      <c r="BB32030" s="40"/>
      <c r="BC32030" s="40"/>
      <c r="BD32030" s="50"/>
    </row>
    <row r="32031" spans="51:56" hidden="1" x14ac:dyDescent="0.25">
      <c r="AY32031" s="40"/>
      <c r="AZ32031" s="40"/>
      <c r="BA32031" s="40"/>
      <c r="BB32031" s="40"/>
      <c r="BC32031" s="40"/>
      <c r="BD32031" s="50"/>
    </row>
    <row r="32032" spans="51:56" hidden="1" x14ac:dyDescent="0.25">
      <c r="AY32032" s="40"/>
      <c r="AZ32032" s="40"/>
      <c r="BA32032" s="40"/>
      <c r="BB32032" s="40"/>
      <c r="BC32032" s="40"/>
      <c r="BD32032" s="50"/>
    </row>
    <row r="32033" spans="51:56" hidden="1" x14ac:dyDescent="0.25">
      <c r="AY32033" s="40"/>
      <c r="AZ32033" s="40"/>
      <c r="BA32033" s="40"/>
      <c r="BB32033" s="40"/>
      <c r="BC32033" s="40"/>
      <c r="BD32033" s="50"/>
    </row>
    <row r="32034" spans="51:56" hidden="1" x14ac:dyDescent="0.25">
      <c r="AY32034" s="40"/>
      <c r="AZ32034" s="40"/>
      <c r="BA32034" s="40"/>
      <c r="BB32034" s="40"/>
      <c r="BC32034" s="40"/>
      <c r="BD32034" s="50"/>
    </row>
    <row r="32035" spans="51:56" hidden="1" x14ac:dyDescent="0.25">
      <c r="AY32035" s="40"/>
      <c r="AZ32035" s="40"/>
      <c r="BA32035" s="40"/>
      <c r="BB32035" s="40"/>
      <c r="BC32035" s="40"/>
      <c r="BD32035" s="50"/>
    </row>
    <row r="32036" spans="51:56" hidden="1" x14ac:dyDescent="0.25">
      <c r="AY32036" s="40"/>
      <c r="AZ32036" s="40"/>
      <c r="BA32036" s="40"/>
      <c r="BB32036" s="40"/>
      <c r="BC32036" s="40"/>
      <c r="BD32036" s="50"/>
    </row>
    <row r="32037" spans="51:56" hidden="1" x14ac:dyDescent="0.25">
      <c r="AY32037" s="40"/>
      <c r="AZ32037" s="40"/>
      <c r="BA32037" s="40"/>
      <c r="BB32037" s="40"/>
      <c r="BC32037" s="40"/>
      <c r="BD32037" s="50"/>
    </row>
    <row r="32038" spans="51:56" hidden="1" x14ac:dyDescent="0.25">
      <c r="AY32038" s="40"/>
      <c r="AZ32038" s="40"/>
      <c r="BA32038" s="40"/>
      <c r="BB32038" s="40"/>
      <c r="BC32038" s="40"/>
      <c r="BD32038" s="50"/>
    </row>
    <row r="32039" spans="51:56" hidden="1" x14ac:dyDescent="0.25">
      <c r="AY32039" s="40"/>
      <c r="AZ32039" s="40"/>
      <c r="BA32039" s="40"/>
      <c r="BB32039" s="40"/>
      <c r="BC32039" s="40"/>
      <c r="BD32039" s="50"/>
    </row>
    <row r="32040" spans="51:56" hidden="1" x14ac:dyDescent="0.25">
      <c r="AY32040" s="40"/>
      <c r="AZ32040" s="40"/>
      <c r="BA32040" s="40"/>
      <c r="BB32040" s="40"/>
      <c r="BC32040" s="40"/>
      <c r="BD32040" s="50"/>
    </row>
    <row r="32041" spans="51:56" hidden="1" x14ac:dyDescent="0.25">
      <c r="AY32041" s="40"/>
      <c r="AZ32041" s="40"/>
      <c r="BA32041" s="40"/>
      <c r="BB32041" s="40"/>
      <c r="BC32041" s="40"/>
      <c r="BD32041" s="50"/>
    </row>
    <row r="32042" spans="51:56" hidden="1" x14ac:dyDescent="0.25">
      <c r="AY32042" s="40"/>
      <c r="AZ32042" s="40"/>
      <c r="BA32042" s="40"/>
      <c r="BB32042" s="40"/>
      <c r="BC32042" s="40"/>
      <c r="BD32042" s="50"/>
    </row>
    <row r="32043" spans="51:56" hidden="1" x14ac:dyDescent="0.25">
      <c r="AY32043" s="40"/>
      <c r="AZ32043" s="40"/>
      <c r="BA32043" s="40"/>
      <c r="BB32043" s="40"/>
      <c r="BC32043" s="40"/>
      <c r="BD32043" s="50"/>
    </row>
    <row r="32044" spans="51:56" hidden="1" x14ac:dyDescent="0.25">
      <c r="AY32044" s="40"/>
      <c r="AZ32044" s="40"/>
      <c r="BA32044" s="40"/>
      <c r="BB32044" s="40"/>
      <c r="BC32044" s="40"/>
      <c r="BD32044" s="50"/>
    </row>
    <row r="32045" spans="51:56" hidden="1" x14ac:dyDescent="0.25">
      <c r="AY32045" s="40"/>
      <c r="AZ32045" s="40"/>
      <c r="BA32045" s="40"/>
      <c r="BB32045" s="40"/>
      <c r="BC32045" s="40"/>
      <c r="BD32045" s="50"/>
    </row>
    <row r="32046" spans="51:56" hidden="1" x14ac:dyDescent="0.25">
      <c r="AY32046" s="40"/>
      <c r="AZ32046" s="40"/>
      <c r="BA32046" s="40"/>
      <c r="BB32046" s="40"/>
      <c r="BC32046" s="40"/>
      <c r="BD32046" s="50"/>
    </row>
    <row r="32047" spans="51:56" hidden="1" x14ac:dyDescent="0.25">
      <c r="AY32047" s="40"/>
      <c r="AZ32047" s="40"/>
      <c r="BA32047" s="40"/>
      <c r="BB32047" s="40"/>
      <c r="BC32047" s="40"/>
      <c r="BD32047" s="50"/>
    </row>
    <row r="32048" spans="51:56" hidden="1" x14ac:dyDescent="0.25">
      <c r="AY32048" s="40"/>
      <c r="AZ32048" s="40"/>
      <c r="BA32048" s="40"/>
      <c r="BB32048" s="40"/>
      <c r="BC32048" s="40"/>
      <c r="BD32048" s="50"/>
    </row>
    <row r="32049" spans="51:56" hidden="1" x14ac:dyDescent="0.25">
      <c r="AY32049" s="40"/>
      <c r="AZ32049" s="40"/>
      <c r="BA32049" s="40"/>
      <c r="BB32049" s="40"/>
      <c r="BC32049" s="40"/>
      <c r="BD32049" s="50"/>
    </row>
    <row r="32050" spans="51:56" hidden="1" x14ac:dyDescent="0.25">
      <c r="AY32050" s="40"/>
      <c r="AZ32050" s="40"/>
      <c r="BA32050" s="40"/>
      <c r="BB32050" s="40"/>
      <c r="BC32050" s="40"/>
      <c r="BD32050" s="50"/>
    </row>
    <row r="32051" spans="51:56" hidden="1" x14ac:dyDescent="0.25">
      <c r="AY32051" s="40"/>
      <c r="AZ32051" s="40"/>
      <c r="BA32051" s="40"/>
      <c r="BB32051" s="40"/>
      <c r="BC32051" s="40"/>
      <c r="BD32051" s="50"/>
    </row>
    <row r="32052" spans="51:56" hidden="1" x14ac:dyDescent="0.25">
      <c r="AY32052" s="40"/>
      <c r="AZ32052" s="40"/>
      <c r="BA32052" s="40"/>
      <c r="BB32052" s="40"/>
      <c r="BC32052" s="40"/>
      <c r="BD32052" s="50"/>
    </row>
    <row r="32053" spans="51:56" hidden="1" x14ac:dyDescent="0.25">
      <c r="AY32053" s="40"/>
      <c r="AZ32053" s="40"/>
      <c r="BA32053" s="40"/>
      <c r="BB32053" s="40"/>
      <c r="BC32053" s="40"/>
      <c r="BD32053" s="50"/>
    </row>
    <row r="32054" spans="51:56" hidden="1" x14ac:dyDescent="0.25">
      <c r="AY32054" s="40"/>
      <c r="AZ32054" s="40"/>
      <c r="BA32054" s="40"/>
      <c r="BB32054" s="40"/>
      <c r="BC32054" s="40"/>
      <c r="BD32054" s="50"/>
    </row>
    <row r="32055" spans="51:56" hidden="1" x14ac:dyDescent="0.25">
      <c r="AY32055" s="40"/>
      <c r="AZ32055" s="40"/>
      <c r="BA32055" s="40"/>
      <c r="BB32055" s="40"/>
      <c r="BC32055" s="40"/>
      <c r="BD32055" s="50"/>
    </row>
    <row r="32056" spans="51:56" hidden="1" x14ac:dyDescent="0.25">
      <c r="AY32056" s="40"/>
      <c r="AZ32056" s="40"/>
      <c r="BA32056" s="40"/>
      <c r="BB32056" s="40"/>
      <c r="BC32056" s="40"/>
      <c r="BD32056" s="50"/>
    </row>
    <row r="32057" spans="51:56" hidden="1" x14ac:dyDescent="0.25">
      <c r="AY32057" s="40"/>
      <c r="AZ32057" s="40"/>
      <c r="BA32057" s="40"/>
      <c r="BB32057" s="40"/>
      <c r="BC32057" s="40"/>
      <c r="BD32057" s="50"/>
    </row>
    <row r="32058" spans="51:56" hidden="1" x14ac:dyDescent="0.25">
      <c r="AY32058" s="40"/>
      <c r="AZ32058" s="40"/>
      <c r="BA32058" s="40"/>
      <c r="BB32058" s="40"/>
      <c r="BC32058" s="40"/>
      <c r="BD32058" s="50"/>
    </row>
    <row r="32059" spans="51:56" hidden="1" x14ac:dyDescent="0.25">
      <c r="AY32059" s="40"/>
      <c r="AZ32059" s="40"/>
      <c r="BA32059" s="40"/>
      <c r="BB32059" s="40"/>
      <c r="BC32059" s="40"/>
      <c r="BD32059" s="50"/>
    </row>
    <row r="32060" spans="51:56" hidden="1" x14ac:dyDescent="0.25">
      <c r="AY32060" s="40"/>
      <c r="AZ32060" s="40"/>
      <c r="BA32060" s="40"/>
      <c r="BB32060" s="40"/>
      <c r="BC32060" s="40"/>
      <c r="BD32060" s="50"/>
    </row>
    <row r="32061" spans="51:56" hidden="1" x14ac:dyDescent="0.25">
      <c r="AY32061" s="40"/>
      <c r="AZ32061" s="40"/>
      <c r="BA32061" s="40"/>
      <c r="BB32061" s="40"/>
      <c r="BC32061" s="40"/>
      <c r="BD32061" s="50"/>
    </row>
    <row r="32062" spans="51:56" hidden="1" x14ac:dyDescent="0.25">
      <c r="AY32062" s="40"/>
      <c r="AZ32062" s="40"/>
      <c r="BA32062" s="40"/>
      <c r="BB32062" s="40"/>
      <c r="BC32062" s="40"/>
      <c r="BD32062" s="50"/>
    </row>
    <row r="32063" spans="51:56" hidden="1" x14ac:dyDescent="0.25">
      <c r="AY32063" s="40"/>
      <c r="AZ32063" s="40"/>
      <c r="BA32063" s="40"/>
      <c r="BB32063" s="40"/>
      <c r="BC32063" s="40"/>
      <c r="BD32063" s="50"/>
    </row>
    <row r="32064" spans="51:56" hidden="1" x14ac:dyDescent="0.25">
      <c r="AY32064" s="40"/>
      <c r="AZ32064" s="40"/>
      <c r="BA32064" s="40"/>
      <c r="BB32064" s="40"/>
      <c r="BC32064" s="40"/>
      <c r="BD32064" s="50"/>
    </row>
    <row r="32065" spans="51:56" hidden="1" x14ac:dyDescent="0.25">
      <c r="AY32065" s="40"/>
      <c r="AZ32065" s="40"/>
      <c r="BA32065" s="40"/>
      <c r="BB32065" s="40"/>
      <c r="BC32065" s="40"/>
      <c r="BD32065" s="50"/>
    </row>
    <row r="32066" spans="51:56" hidden="1" x14ac:dyDescent="0.25">
      <c r="AY32066" s="40"/>
      <c r="AZ32066" s="40"/>
      <c r="BA32066" s="40"/>
      <c r="BB32066" s="40"/>
      <c r="BC32066" s="40"/>
      <c r="BD32066" s="50"/>
    </row>
    <row r="32067" spans="51:56" hidden="1" x14ac:dyDescent="0.25">
      <c r="AY32067" s="40"/>
      <c r="AZ32067" s="40"/>
      <c r="BA32067" s="40"/>
      <c r="BB32067" s="40"/>
      <c r="BC32067" s="40"/>
      <c r="BD32067" s="50"/>
    </row>
    <row r="32068" spans="51:56" hidden="1" x14ac:dyDescent="0.25">
      <c r="AY32068" s="40"/>
      <c r="AZ32068" s="40"/>
      <c r="BA32068" s="40"/>
      <c r="BB32068" s="40"/>
      <c r="BC32068" s="40"/>
      <c r="BD32068" s="50"/>
    </row>
    <row r="32069" spans="51:56" hidden="1" x14ac:dyDescent="0.25">
      <c r="AY32069" s="40"/>
      <c r="AZ32069" s="40"/>
      <c r="BA32069" s="40"/>
      <c r="BB32069" s="40"/>
      <c r="BC32069" s="40"/>
      <c r="BD32069" s="50"/>
    </row>
    <row r="32070" spans="51:56" hidden="1" x14ac:dyDescent="0.25">
      <c r="AY32070" s="40"/>
      <c r="AZ32070" s="40"/>
      <c r="BA32070" s="40"/>
      <c r="BB32070" s="40"/>
      <c r="BC32070" s="40"/>
      <c r="BD32070" s="50"/>
    </row>
    <row r="32071" spans="51:56" hidden="1" x14ac:dyDescent="0.25">
      <c r="AY32071" s="40"/>
      <c r="AZ32071" s="40"/>
      <c r="BA32071" s="40"/>
      <c r="BB32071" s="40"/>
      <c r="BC32071" s="40"/>
      <c r="BD32071" s="50"/>
    </row>
    <row r="32072" spans="51:56" hidden="1" x14ac:dyDescent="0.25">
      <c r="AY32072" s="40"/>
      <c r="AZ32072" s="40"/>
      <c r="BA32072" s="40"/>
      <c r="BB32072" s="40"/>
      <c r="BC32072" s="40"/>
      <c r="BD32072" s="50"/>
    </row>
    <row r="32073" spans="51:56" hidden="1" x14ac:dyDescent="0.25">
      <c r="AY32073" s="40"/>
      <c r="AZ32073" s="40"/>
      <c r="BA32073" s="40"/>
      <c r="BB32073" s="40"/>
      <c r="BC32073" s="40"/>
      <c r="BD32073" s="50"/>
    </row>
    <row r="32074" spans="51:56" hidden="1" x14ac:dyDescent="0.25">
      <c r="AY32074" s="40"/>
      <c r="AZ32074" s="40"/>
      <c r="BA32074" s="40"/>
      <c r="BB32074" s="40"/>
      <c r="BC32074" s="40"/>
      <c r="BD32074" s="50"/>
    </row>
    <row r="32075" spans="51:56" hidden="1" x14ac:dyDescent="0.25">
      <c r="AY32075" s="40"/>
      <c r="AZ32075" s="40"/>
      <c r="BA32075" s="40"/>
      <c r="BB32075" s="40"/>
      <c r="BC32075" s="40"/>
      <c r="BD32075" s="50"/>
    </row>
    <row r="32076" spans="51:56" hidden="1" x14ac:dyDescent="0.25">
      <c r="AY32076" s="40"/>
      <c r="AZ32076" s="40"/>
      <c r="BA32076" s="40"/>
      <c r="BB32076" s="40"/>
      <c r="BC32076" s="40"/>
      <c r="BD32076" s="50"/>
    </row>
    <row r="32077" spans="51:56" hidden="1" x14ac:dyDescent="0.25">
      <c r="AY32077" s="40"/>
      <c r="AZ32077" s="40"/>
      <c r="BA32077" s="40"/>
      <c r="BB32077" s="40"/>
      <c r="BC32077" s="40"/>
      <c r="BD32077" s="50"/>
    </row>
    <row r="32078" spans="51:56" hidden="1" x14ac:dyDescent="0.25">
      <c r="AY32078" s="40"/>
      <c r="AZ32078" s="40"/>
      <c r="BA32078" s="40"/>
      <c r="BB32078" s="40"/>
      <c r="BC32078" s="40"/>
      <c r="BD32078" s="50"/>
    </row>
    <row r="32079" spans="51:56" hidden="1" x14ac:dyDescent="0.25">
      <c r="AY32079" s="40"/>
      <c r="AZ32079" s="40"/>
      <c r="BA32079" s="40"/>
      <c r="BB32079" s="40"/>
      <c r="BC32079" s="40"/>
      <c r="BD32079" s="50"/>
    </row>
    <row r="32080" spans="51:56" hidden="1" x14ac:dyDescent="0.25">
      <c r="AY32080" s="40"/>
      <c r="AZ32080" s="40"/>
      <c r="BA32080" s="40"/>
      <c r="BB32080" s="40"/>
      <c r="BC32080" s="40"/>
      <c r="BD32080" s="50"/>
    </row>
    <row r="32081" spans="51:56" hidden="1" x14ac:dyDescent="0.25">
      <c r="AY32081" s="40"/>
      <c r="AZ32081" s="40"/>
      <c r="BA32081" s="40"/>
      <c r="BB32081" s="40"/>
      <c r="BC32081" s="40"/>
      <c r="BD32081" s="50"/>
    </row>
    <row r="32082" spans="51:56" hidden="1" x14ac:dyDescent="0.25">
      <c r="AY32082" s="40"/>
      <c r="AZ32082" s="40"/>
      <c r="BA32082" s="40"/>
      <c r="BB32082" s="40"/>
      <c r="BC32082" s="40"/>
      <c r="BD32082" s="50"/>
    </row>
    <row r="32083" spans="51:56" hidden="1" x14ac:dyDescent="0.25">
      <c r="AY32083" s="40"/>
      <c r="AZ32083" s="40"/>
      <c r="BA32083" s="40"/>
      <c r="BB32083" s="40"/>
      <c r="BC32083" s="40"/>
      <c r="BD32083" s="50"/>
    </row>
    <row r="32084" spans="51:56" hidden="1" x14ac:dyDescent="0.25">
      <c r="AY32084" s="40"/>
      <c r="AZ32084" s="40"/>
      <c r="BA32084" s="40"/>
      <c r="BB32084" s="40"/>
      <c r="BC32084" s="40"/>
      <c r="BD32084" s="50"/>
    </row>
    <row r="32085" spans="51:56" hidden="1" x14ac:dyDescent="0.25">
      <c r="AY32085" s="40"/>
      <c r="AZ32085" s="40"/>
      <c r="BA32085" s="40"/>
      <c r="BB32085" s="40"/>
      <c r="BC32085" s="40"/>
      <c r="BD32085" s="50"/>
    </row>
    <row r="32086" spans="51:56" hidden="1" x14ac:dyDescent="0.25">
      <c r="AY32086" s="40"/>
      <c r="AZ32086" s="40"/>
      <c r="BA32086" s="40"/>
      <c r="BB32086" s="40"/>
      <c r="BC32086" s="40"/>
      <c r="BD32086" s="50"/>
    </row>
    <row r="32087" spans="51:56" hidden="1" x14ac:dyDescent="0.25">
      <c r="AY32087" s="40"/>
      <c r="AZ32087" s="40"/>
      <c r="BA32087" s="40"/>
      <c r="BB32087" s="40"/>
      <c r="BC32087" s="40"/>
      <c r="BD32087" s="50"/>
    </row>
    <row r="32088" spans="51:56" hidden="1" x14ac:dyDescent="0.25">
      <c r="AY32088" s="40"/>
      <c r="AZ32088" s="40"/>
      <c r="BA32088" s="40"/>
      <c r="BB32088" s="40"/>
      <c r="BC32088" s="40"/>
      <c r="BD32088" s="50"/>
    </row>
    <row r="32089" spans="51:56" hidden="1" x14ac:dyDescent="0.25">
      <c r="AY32089" s="40"/>
      <c r="AZ32089" s="40"/>
      <c r="BA32089" s="40"/>
      <c r="BB32089" s="40"/>
      <c r="BC32089" s="40"/>
      <c r="BD32089" s="50"/>
    </row>
    <row r="32090" spans="51:56" hidden="1" x14ac:dyDescent="0.25">
      <c r="AY32090" s="40"/>
      <c r="AZ32090" s="40"/>
      <c r="BA32090" s="40"/>
      <c r="BB32090" s="40"/>
      <c r="BC32090" s="40"/>
      <c r="BD32090" s="50"/>
    </row>
    <row r="32091" spans="51:56" hidden="1" x14ac:dyDescent="0.25">
      <c r="AY32091" s="40"/>
      <c r="AZ32091" s="40"/>
      <c r="BA32091" s="40"/>
      <c r="BB32091" s="40"/>
      <c r="BC32091" s="40"/>
      <c r="BD32091" s="50"/>
    </row>
    <row r="32092" spans="51:56" hidden="1" x14ac:dyDescent="0.25">
      <c r="AY32092" s="40"/>
      <c r="AZ32092" s="40"/>
      <c r="BA32092" s="40"/>
      <c r="BB32092" s="40"/>
      <c r="BC32092" s="40"/>
      <c r="BD32092" s="50"/>
    </row>
    <row r="32093" spans="51:56" hidden="1" x14ac:dyDescent="0.25">
      <c r="AY32093" s="40"/>
      <c r="AZ32093" s="40"/>
      <c r="BA32093" s="40"/>
      <c r="BB32093" s="40"/>
      <c r="BC32093" s="40"/>
      <c r="BD32093" s="50"/>
    </row>
    <row r="32094" spans="51:56" hidden="1" x14ac:dyDescent="0.25">
      <c r="AY32094" s="40"/>
      <c r="AZ32094" s="40"/>
      <c r="BA32094" s="40"/>
      <c r="BB32094" s="40"/>
      <c r="BC32094" s="40"/>
      <c r="BD32094" s="50"/>
    </row>
    <row r="32095" spans="51:56" hidden="1" x14ac:dyDescent="0.25">
      <c r="AY32095" s="40"/>
      <c r="AZ32095" s="40"/>
      <c r="BA32095" s="40"/>
      <c r="BB32095" s="40"/>
      <c r="BC32095" s="40"/>
      <c r="BD32095" s="50"/>
    </row>
    <row r="32096" spans="51:56" hidden="1" x14ac:dyDescent="0.25">
      <c r="AY32096" s="40"/>
      <c r="AZ32096" s="40"/>
      <c r="BA32096" s="40"/>
      <c r="BB32096" s="40"/>
      <c r="BC32096" s="40"/>
      <c r="BD32096" s="50"/>
    </row>
    <row r="32097" spans="51:56" hidden="1" x14ac:dyDescent="0.25">
      <c r="AY32097" s="40"/>
      <c r="AZ32097" s="40"/>
      <c r="BA32097" s="40"/>
      <c r="BB32097" s="40"/>
      <c r="BC32097" s="40"/>
      <c r="BD32097" s="50"/>
    </row>
    <row r="32098" spans="51:56" hidden="1" x14ac:dyDescent="0.25">
      <c r="AY32098" s="40"/>
      <c r="AZ32098" s="40"/>
      <c r="BA32098" s="40"/>
      <c r="BB32098" s="40"/>
      <c r="BC32098" s="40"/>
      <c r="BD32098" s="50"/>
    </row>
    <row r="32099" spans="51:56" hidden="1" x14ac:dyDescent="0.25">
      <c r="AY32099" s="40"/>
      <c r="AZ32099" s="40"/>
      <c r="BA32099" s="40"/>
      <c r="BB32099" s="40"/>
      <c r="BC32099" s="40"/>
      <c r="BD32099" s="50"/>
    </row>
    <row r="32100" spans="51:56" hidden="1" x14ac:dyDescent="0.25">
      <c r="AY32100" s="40"/>
      <c r="AZ32100" s="40"/>
      <c r="BA32100" s="40"/>
      <c r="BB32100" s="40"/>
      <c r="BC32100" s="40"/>
      <c r="BD32100" s="50"/>
    </row>
    <row r="32101" spans="51:56" hidden="1" x14ac:dyDescent="0.25">
      <c r="AY32101" s="40"/>
      <c r="AZ32101" s="40"/>
      <c r="BA32101" s="40"/>
      <c r="BB32101" s="40"/>
      <c r="BC32101" s="40"/>
      <c r="BD32101" s="50"/>
    </row>
    <row r="32102" spans="51:56" hidden="1" x14ac:dyDescent="0.25">
      <c r="AY32102" s="40"/>
      <c r="AZ32102" s="40"/>
      <c r="BA32102" s="40"/>
      <c r="BB32102" s="40"/>
      <c r="BC32102" s="40"/>
      <c r="BD32102" s="50"/>
    </row>
    <row r="32103" spans="51:56" hidden="1" x14ac:dyDescent="0.25">
      <c r="AY32103" s="40"/>
      <c r="AZ32103" s="40"/>
      <c r="BA32103" s="40"/>
      <c r="BB32103" s="40"/>
      <c r="BC32103" s="40"/>
      <c r="BD32103" s="50"/>
    </row>
    <row r="32104" spans="51:56" hidden="1" x14ac:dyDescent="0.25">
      <c r="AY32104" s="40"/>
      <c r="AZ32104" s="40"/>
      <c r="BA32104" s="40"/>
      <c r="BB32104" s="40"/>
      <c r="BC32104" s="40"/>
      <c r="BD32104" s="50"/>
    </row>
    <row r="32105" spans="51:56" hidden="1" x14ac:dyDescent="0.25">
      <c r="AY32105" s="40"/>
      <c r="AZ32105" s="40"/>
      <c r="BA32105" s="40"/>
      <c r="BB32105" s="40"/>
      <c r="BC32105" s="40"/>
      <c r="BD32105" s="50"/>
    </row>
    <row r="32106" spans="51:56" hidden="1" x14ac:dyDescent="0.25">
      <c r="AY32106" s="40"/>
      <c r="AZ32106" s="40"/>
      <c r="BA32106" s="40"/>
      <c r="BB32106" s="40"/>
      <c r="BC32106" s="40"/>
      <c r="BD32106" s="50"/>
    </row>
    <row r="32107" spans="51:56" hidden="1" x14ac:dyDescent="0.25">
      <c r="AY32107" s="40"/>
      <c r="AZ32107" s="40"/>
      <c r="BA32107" s="40"/>
      <c r="BB32107" s="40"/>
      <c r="BC32107" s="40"/>
      <c r="BD32107" s="50"/>
    </row>
    <row r="32108" spans="51:56" hidden="1" x14ac:dyDescent="0.25">
      <c r="AY32108" s="40"/>
      <c r="AZ32108" s="40"/>
      <c r="BA32108" s="40"/>
      <c r="BB32108" s="40"/>
      <c r="BC32108" s="40"/>
      <c r="BD32108" s="50"/>
    </row>
    <row r="32109" spans="51:56" hidden="1" x14ac:dyDescent="0.25">
      <c r="AY32109" s="40"/>
      <c r="AZ32109" s="40"/>
      <c r="BA32109" s="40"/>
      <c r="BB32109" s="40"/>
      <c r="BC32109" s="40"/>
      <c r="BD32109" s="50"/>
    </row>
    <row r="32110" spans="51:56" hidden="1" x14ac:dyDescent="0.25">
      <c r="AY32110" s="40"/>
      <c r="AZ32110" s="40"/>
      <c r="BA32110" s="40"/>
      <c r="BB32110" s="40"/>
      <c r="BC32110" s="40"/>
      <c r="BD32110" s="50"/>
    </row>
    <row r="32111" spans="51:56" hidden="1" x14ac:dyDescent="0.25">
      <c r="AY32111" s="40"/>
      <c r="AZ32111" s="40"/>
      <c r="BA32111" s="40"/>
      <c r="BB32111" s="40"/>
      <c r="BC32111" s="40"/>
      <c r="BD32111" s="50"/>
    </row>
    <row r="32112" spans="51:56" hidden="1" x14ac:dyDescent="0.25">
      <c r="AY32112" s="40"/>
      <c r="AZ32112" s="40"/>
      <c r="BA32112" s="40"/>
      <c r="BB32112" s="40"/>
      <c r="BC32112" s="40"/>
      <c r="BD32112" s="50"/>
    </row>
    <row r="32113" spans="51:56" hidden="1" x14ac:dyDescent="0.25">
      <c r="AY32113" s="40"/>
      <c r="AZ32113" s="40"/>
      <c r="BA32113" s="40"/>
      <c r="BB32113" s="40"/>
      <c r="BC32113" s="40"/>
      <c r="BD32113" s="50"/>
    </row>
    <row r="32114" spans="51:56" hidden="1" x14ac:dyDescent="0.25">
      <c r="AY32114" s="40"/>
      <c r="AZ32114" s="40"/>
      <c r="BA32114" s="40"/>
      <c r="BB32114" s="40"/>
      <c r="BC32114" s="40"/>
      <c r="BD32114" s="50"/>
    </row>
    <row r="32115" spans="51:56" hidden="1" x14ac:dyDescent="0.25">
      <c r="AY32115" s="40"/>
      <c r="AZ32115" s="40"/>
      <c r="BA32115" s="40"/>
      <c r="BB32115" s="40"/>
      <c r="BC32115" s="40"/>
      <c r="BD32115" s="50"/>
    </row>
    <row r="32116" spans="51:56" hidden="1" x14ac:dyDescent="0.25">
      <c r="AY32116" s="40"/>
      <c r="AZ32116" s="40"/>
      <c r="BA32116" s="40"/>
      <c r="BB32116" s="40"/>
      <c r="BC32116" s="40"/>
      <c r="BD32116" s="50"/>
    </row>
    <row r="32117" spans="51:56" hidden="1" x14ac:dyDescent="0.25">
      <c r="AY32117" s="40"/>
      <c r="AZ32117" s="40"/>
      <c r="BA32117" s="40"/>
      <c r="BB32117" s="40"/>
      <c r="BC32117" s="40"/>
      <c r="BD32117" s="50"/>
    </row>
    <row r="32118" spans="51:56" hidden="1" x14ac:dyDescent="0.25">
      <c r="AY32118" s="40"/>
      <c r="AZ32118" s="40"/>
      <c r="BA32118" s="40"/>
      <c r="BB32118" s="40"/>
      <c r="BC32118" s="40"/>
      <c r="BD32118" s="50"/>
    </row>
    <row r="32119" spans="51:56" hidden="1" x14ac:dyDescent="0.25">
      <c r="AY32119" s="40"/>
      <c r="AZ32119" s="40"/>
      <c r="BA32119" s="40"/>
      <c r="BB32119" s="40"/>
      <c r="BC32119" s="40"/>
      <c r="BD32119" s="50"/>
    </row>
    <row r="32120" spans="51:56" hidden="1" x14ac:dyDescent="0.25">
      <c r="AY32120" s="40"/>
      <c r="AZ32120" s="40"/>
      <c r="BA32120" s="40"/>
      <c r="BB32120" s="40"/>
      <c r="BC32120" s="40"/>
      <c r="BD32120" s="50"/>
    </row>
    <row r="32121" spans="51:56" hidden="1" x14ac:dyDescent="0.25">
      <c r="AY32121" s="40"/>
      <c r="AZ32121" s="40"/>
      <c r="BA32121" s="40"/>
      <c r="BB32121" s="40"/>
      <c r="BC32121" s="40"/>
      <c r="BD32121" s="50"/>
    </row>
    <row r="32122" spans="51:56" hidden="1" x14ac:dyDescent="0.25">
      <c r="AY32122" s="40"/>
      <c r="AZ32122" s="40"/>
      <c r="BA32122" s="40"/>
      <c r="BB32122" s="40"/>
      <c r="BC32122" s="40"/>
      <c r="BD32122" s="50"/>
    </row>
    <row r="32123" spans="51:56" hidden="1" x14ac:dyDescent="0.25">
      <c r="AY32123" s="40"/>
      <c r="AZ32123" s="40"/>
      <c r="BA32123" s="40"/>
      <c r="BB32123" s="40"/>
      <c r="BC32123" s="40"/>
      <c r="BD32123" s="50"/>
    </row>
    <row r="32124" spans="51:56" hidden="1" x14ac:dyDescent="0.25">
      <c r="AY32124" s="40"/>
      <c r="AZ32124" s="40"/>
      <c r="BA32124" s="40"/>
      <c r="BB32124" s="40"/>
      <c r="BC32124" s="40"/>
      <c r="BD32124" s="50"/>
    </row>
    <row r="32125" spans="51:56" hidden="1" x14ac:dyDescent="0.25">
      <c r="AY32125" s="40"/>
      <c r="AZ32125" s="40"/>
      <c r="BA32125" s="40"/>
      <c r="BB32125" s="40"/>
      <c r="BC32125" s="40"/>
      <c r="BD32125" s="50"/>
    </row>
    <row r="32126" spans="51:56" hidden="1" x14ac:dyDescent="0.25">
      <c r="AY32126" s="40"/>
      <c r="AZ32126" s="40"/>
      <c r="BA32126" s="40"/>
      <c r="BB32126" s="40"/>
      <c r="BC32126" s="40"/>
      <c r="BD32126" s="50"/>
    </row>
    <row r="32127" spans="51:56" hidden="1" x14ac:dyDescent="0.25">
      <c r="AY32127" s="40"/>
      <c r="AZ32127" s="40"/>
      <c r="BA32127" s="40"/>
      <c r="BB32127" s="40"/>
      <c r="BC32127" s="40"/>
      <c r="BD32127" s="50"/>
    </row>
    <row r="32128" spans="51:56" hidden="1" x14ac:dyDescent="0.25">
      <c r="AY32128" s="40"/>
      <c r="AZ32128" s="40"/>
      <c r="BA32128" s="40"/>
      <c r="BB32128" s="40"/>
      <c r="BC32128" s="40"/>
      <c r="BD32128" s="50"/>
    </row>
    <row r="32129" spans="51:56" hidden="1" x14ac:dyDescent="0.25">
      <c r="AY32129" s="40"/>
      <c r="AZ32129" s="40"/>
      <c r="BA32129" s="40"/>
      <c r="BB32129" s="40"/>
      <c r="BC32129" s="40"/>
      <c r="BD32129" s="50"/>
    </row>
    <row r="32130" spans="51:56" hidden="1" x14ac:dyDescent="0.25">
      <c r="AY32130" s="40"/>
      <c r="AZ32130" s="40"/>
      <c r="BA32130" s="40"/>
      <c r="BB32130" s="40"/>
      <c r="BC32130" s="40"/>
      <c r="BD32130" s="50"/>
    </row>
    <row r="32131" spans="51:56" hidden="1" x14ac:dyDescent="0.25">
      <c r="AY32131" s="40"/>
      <c r="AZ32131" s="40"/>
      <c r="BA32131" s="40"/>
      <c r="BB32131" s="40"/>
      <c r="BC32131" s="40"/>
      <c r="BD32131" s="50"/>
    </row>
    <row r="32132" spans="51:56" hidden="1" x14ac:dyDescent="0.25">
      <c r="AY32132" s="40"/>
      <c r="AZ32132" s="40"/>
      <c r="BA32132" s="40"/>
      <c r="BB32132" s="40"/>
      <c r="BC32132" s="40"/>
      <c r="BD32132" s="50"/>
    </row>
    <row r="32133" spans="51:56" hidden="1" x14ac:dyDescent="0.25">
      <c r="AY32133" s="40"/>
      <c r="AZ32133" s="40"/>
      <c r="BA32133" s="40"/>
      <c r="BB32133" s="40"/>
      <c r="BC32133" s="40"/>
      <c r="BD32133" s="50"/>
    </row>
    <row r="32134" spans="51:56" hidden="1" x14ac:dyDescent="0.25">
      <c r="AY32134" s="40"/>
      <c r="AZ32134" s="40"/>
      <c r="BA32134" s="40"/>
      <c r="BB32134" s="40"/>
      <c r="BC32134" s="40"/>
      <c r="BD32134" s="50"/>
    </row>
    <row r="32135" spans="51:56" hidden="1" x14ac:dyDescent="0.25">
      <c r="AY32135" s="40"/>
      <c r="AZ32135" s="40"/>
      <c r="BA32135" s="40"/>
      <c r="BB32135" s="40"/>
      <c r="BC32135" s="40"/>
      <c r="BD32135" s="50"/>
    </row>
    <row r="32136" spans="51:56" hidden="1" x14ac:dyDescent="0.25">
      <c r="AY32136" s="40"/>
      <c r="AZ32136" s="40"/>
      <c r="BA32136" s="40"/>
      <c r="BB32136" s="40"/>
      <c r="BC32136" s="40"/>
      <c r="BD32136" s="50"/>
    </row>
    <row r="32137" spans="51:56" hidden="1" x14ac:dyDescent="0.25">
      <c r="AY32137" s="40"/>
      <c r="AZ32137" s="40"/>
      <c r="BA32137" s="40"/>
      <c r="BB32137" s="40"/>
      <c r="BC32137" s="40"/>
      <c r="BD32137" s="50"/>
    </row>
    <row r="32138" spans="51:56" hidden="1" x14ac:dyDescent="0.25">
      <c r="AY32138" s="40"/>
      <c r="AZ32138" s="40"/>
      <c r="BA32138" s="40"/>
      <c r="BB32138" s="40"/>
      <c r="BC32138" s="40"/>
      <c r="BD32138" s="50"/>
    </row>
    <row r="32139" spans="51:56" hidden="1" x14ac:dyDescent="0.25">
      <c r="AY32139" s="40"/>
      <c r="AZ32139" s="40"/>
      <c r="BA32139" s="40"/>
      <c r="BB32139" s="40"/>
      <c r="BC32139" s="40"/>
      <c r="BD32139" s="50"/>
    </row>
    <row r="32140" spans="51:56" hidden="1" x14ac:dyDescent="0.25">
      <c r="AY32140" s="40"/>
      <c r="AZ32140" s="40"/>
      <c r="BA32140" s="40"/>
      <c r="BB32140" s="40"/>
      <c r="BC32140" s="40"/>
      <c r="BD32140" s="50"/>
    </row>
    <row r="32141" spans="51:56" hidden="1" x14ac:dyDescent="0.25">
      <c r="AY32141" s="40"/>
      <c r="AZ32141" s="40"/>
      <c r="BA32141" s="40"/>
      <c r="BB32141" s="40"/>
      <c r="BC32141" s="40"/>
      <c r="BD32141" s="50"/>
    </row>
    <row r="32142" spans="51:56" hidden="1" x14ac:dyDescent="0.25">
      <c r="AY32142" s="40"/>
      <c r="AZ32142" s="40"/>
      <c r="BA32142" s="40"/>
      <c r="BB32142" s="40"/>
      <c r="BC32142" s="40"/>
      <c r="BD32142" s="50"/>
    </row>
    <row r="32143" spans="51:56" hidden="1" x14ac:dyDescent="0.25">
      <c r="AY32143" s="40"/>
      <c r="AZ32143" s="40"/>
      <c r="BA32143" s="40"/>
      <c r="BB32143" s="40"/>
      <c r="BC32143" s="40"/>
      <c r="BD32143" s="50"/>
    </row>
    <row r="32144" spans="51:56" hidden="1" x14ac:dyDescent="0.25">
      <c r="AY32144" s="40"/>
      <c r="AZ32144" s="40"/>
      <c r="BA32144" s="40"/>
      <c r="BB32144" s="40"/>
      <c r="BC32144" s="40"/>
      <c r="BD32144" s="50"/>
    </row>
    <row r="32145" spans="51:56" hidden="1" x14ac:dyDescent="0.25">
      <c r="AY32145" s="40"/>
      <c r="AZ32145" s="40"/>
      <c r="BA32145" s="40"/>
      <c r="BB32145" s="40"/>
      <c r="BC32145" s="40"/>
      <c r="BD32145" s="50"/>
    </row>
    <row r="32146" spans="51:56" hidden="1" x14ac:dyDescent="0.25">
      <c r="AY32146" s="40"/>
      <c r="AZ32146" s="40"/>
      <c r="BA32146" s="40"/>
      <c r="BB32146" s="40"/>
      <c r="BC32146" s="40"/>
      <c r="BD32146" s="50"/>
    </row>
    <row r="32147" spans="51:56" hidden="1" x14ac:dyDescent="0.25">
      <c r="AY32147" s="40"/>
      <c r="AZ32147" s="40"/>
      <c r="BA32147" s="40"/>
      <c r="BB32147" s="40"/>
      <c r="BC32147" s="40"/>
      <c r="BD32147" s="50"/>
    </row>
    <row r="32148" spans="51:56" hidden="1" x14ac:dyDescent="0.25">
      <c r="AY32148" s="40"/>
      <c r="AZ32148" s="40"/>
      <c r="BA32148" s="40"/>
      <c r="BB32148" s="40"/>
      <c r="BC32148" s="40"/>
      <c r="BD32148" s="50"/>
    </row>
    <row r="32149" spans="51:56" hidden="1" x14ac:dyDescent="0.25">
      <c r="AY32149" s="40"/>
      <c r="AZ32149" s="40"/>
      <c r="BA32149" s="40"/>
      <c r="BB32149" s="40"/>
      <c r="BC32149" s="40"/>
      <c r="BD32149" s="50"/>
    </row>
    <row r="32150" spans="51:56" hidden="1" x14ac:dyDescent="0.25">
      <c r="AY32150" s="40"/>
      <c r="AZ32150" s="40"/>
      <c r="BA32150" s="40"/>
      <c r="BB32150" s="40"/>
      <c r="BC32150" s="40"/>
      <c r="BD32150" s="50"/>
    </row>
    <row r="32151" spans="51:56" hidden="1" x14ac:dyDescent="0.25">
      <c r="AY32151" s="40"/>
      <c r="AZ32151" s="40"/>
      <c r="BA32151" s="40"/>
      <c r="BB32151" s="40"/>
      <c r="BC32151" s="40"/>
      <c r="BD32151" s="50"/>
    </row>
    <row r="32152" spans="51:56" hidden="1" x14ac:dyDescent="0.25">
      <c r="AY32152" s="40"/>
      <c r="AZ32152" s="40"/>
      <c r="BA32152" s="40"/>
      <c r="BB32152" s="40"/>
      <c r="BC32152" s="40"/>
      <c r="BD32152" s="50"/>
    </row>
    <row r="32153" spans="51:56" hidden="1" x14ac:dyDescent="0.25">
      <c r="AY32153" s="40"/>
      <c r="AZ32153" s="40"/>
      <c r="BA32153" s="40"/>
      <c r="BB32153" s="40"/>
      <c r="BC32153" s="40"/>
      <c r="BD32153" s="50"/>
    </row>
    <row r="32154" spans="51:56" hidden="1" x14ac:dyDescent="0.25">
      <c r="AY32154" s="40"/>
      <c r="AZ32154" s="40"/>
      <c r="BA32154" s="40"/>
      <c r="BB32154" s="40"/>
      <c r="BC32154" s="40"/>
      <c r="BD32154" s="50"/>
    </row>
    <row r="32155" spans="51:56" hidden="1" x14ac:dyDescent="0.25">
      <c r="AY32155" s="40"/>
      <c r="AZ32155" s="40"/>
      <c r="BA32155" s="40"/>
      <c r="BB32155" s="40"/>
      <c r="BC32155" s="40"/>
      <c r="BD32155" s="50"/>
    </row>
    <row r="32156" spans="51:56" hidden="1" x14ac:dyDescent="0.25">
      <c r="AY32156" s="40"/>
      <c r="AZ32156" s="40"/>
      <c r="BA32156" s="40"/>
      <c r="BB32156" s="40"/>
      <c r="BC32156" s="40"/>
      <c r="BD32156" s="50"/>
    </row>
    <row r="32157" spans="51:56" hidden="1" x14ac:dyDescent="0.25">
      <c r="AY32157" s="40"/>
      <c r="AZ32157" s="40"/>
      <c r="BA32157" s="40"/>
      <c r="BB32157" s="40"/>
      <c r="BC32157" s="40"/>
      <c r="BD32157" s="50"/>
    </row>
    <row r="32158" spans="51:56" hidden="1" x14ac:dyDescent="0.25">
      <c r="AY32158" s="40"/>
      <c r="AZ32158" s="40"/>
      <c r="BA32158" s="40"/>
      <c r="BB32158" s="40"/>
      <c r="BC32158" s="40"/>
      <c r="BD32158" s="50"/>
    </row>
    <row r="32159" spans="51:56" hidden="1" x14ac:dyDescent="0.25">
      <c r="AY32159" s="40"/>
      <c r="AZ32159" s="40"/>
      <c r="BA32159" s="40"/>
      <c r="BB32159" s="40"/>
      <c r="BC32159" s="40"/>
      <c r="BD32159" s="50"/>
    </row>
    <row r="32160" spans="51:56" hidden="1" x14ac:dyDescent="0.25">
      <c r="AY32160" s="40"/>
      <c r="AZ32160" s="40"/>
      <c r="BA32160" s="40"/>
      <c r="BB32160" s="40"/>
      <c r="BC32160" s="40"/>
      <c r="BD32160" s="50"/>
    </row>
    <row r="32161" spans="51:56" hidden="1" x14ac:dyDescent="0.25">
      <c r="AY32161" s="40"/>
      <c r="AZ32161" s="40"/>
      <c r="BA32161" s="40"/>
      <c r="BB32161" s="40"/>
      <c r="BC32161" s="40"/>
      <c r="BD32161" s="50"/>
    </row>
    <row r="32162" spans="51:56" hidden="1" x14ac:dyDescent="0.25">
      <c r="AY32162" s="40"/>
      <c r="AZ32162" s="40"/>
      <c r="BA32162" s="40"/>
      <c r="BB32162" s="40"/>
      <c r="BC32162" s="40"/>
      <c r="BD32162" s="50"/>
    </row>
    <row r="32163" spans="51:56" hidden="1" x14ac:dyDescent="0.25">
      <c r="AY32163" s="40"/>
      <c r="AZ32163" s="40"/>
      <c r="BA32163" s="40"/>
      <c r="BB32163" s="40"/>
      <c r="BC32163" s="40"/>
      <c r="BD32163" s="50"/>
    </row>
    <row r="32164" spans="51:56" hidden="1" x14ac:dyDescent="0.25">
      <c r="AY32164" s="40"/>
      <c r="AZ32164" s="40"/>
      <c r="BA32164" s="40"/>
      <c r="BB32164" s="40"/>
      <c r="BC32164" s="40"/>
      <c r="BD32164" s="50"/>
    </row>
    <row r="32165" spans="51:56" hidden="1" x14ac:dyDescent="0.25">
      <c r="AY32165" s="40"/>
      <c r="AZ32165" s="40"/>
      <c r="BA32165" s="40"/>
      <c r="BB32165" s="40"/>
      <c r="BC32165" s="40"/>
      <c r="BD32165" s="50"/>
    </row>
    <row r="32166" spans="51:56" hidden="1" x14ac:dyDescent="0.25">
      <c r="AY32166" s="40"/>
      <c r="AZ32166" s="40"/>
      <c r="BA32166" s="40"/>
      <c r="BB32166" s="40"/>
      <c r="BC32166" s="40"/>
      <c r="BD32166" s="50"/>
    </row>
    <row r="32167" spans="51:56" hidden="1" x14ac:dyDescent="0.25">
      <c r="AY32167" s="40"/>
      <c r="AZ32167" s="40"/>
      <c r="BA32167" s="40"/>
      <c r="BB32167" s="40"/>
      <c r="BC32167" s="40"/>
      <c r="BD32167" s="50"/>
    </row>
    <row r="32168" spans="51:56" hidden="1" x14ac:dyDescent="0.25">
      <c r="AY32168" s="40"/>
      <c r="AZ32168" s="40"/>
      <c r="BA32168" s="40"/>
      <c r="BB32168" s="40"/>
      <c r="BC32168" s="40"/>
      <c r="BD32168" s="50"/>
    </row>
    <row r="32169" spans="51:56" hidden="1" x14ac:dyDescent="0.25">
      <c r="AY32169" s="40"/>
      <c r="AZ32169" s="40"/>
      <c r="BA32169" s="40"/>
      <c r="BB32169" s="40"/>
      <c r="BC32169" s="40"/>
      <c r="BD32169" s="50"/>
    </row>
    <row r="32170" spans="51:56" hidden="1" x14ac:dyDescent="0.25">
      <c r="AY32170" s="40"/>
      <c r="AZ32170" s="40"/>
      <c r="BA32170" s="40"/>
      <c r="BB32170" s="40"/>
      <c r="BC32170" s="40"/>
      <c r="BD32170" s="50"/>
    </row>
    <row r="32171" spans="51:56" hidden="1" x14ac:dyDescent="0.25">
      <c r="AY32171" s="40"/>
      <c r="AZ32171" s="40"/>
      <c r="BA32171" s="40"/>
      <c r="BB32171" s="40"/>
      <c r="BC32171" s="40"/>
      <c r="BD32171" s="50"/>
    </row>
    <row r="32172" spans="51:56" hidden="1" x14ac:dyDescent="0.25">
      <c r="AY32172" s="40"/>
      <c r="AZ32172" s="40"/>
      <c r="BA32172" s="40"/>
      <c r="BB32172" s="40"/>
      <c r="BC32172" s="40"/>
      <c r="BD32172" s="50"/>
    </row>
    <row r="32173" spans="51:56" hidden="1" x14ac:dyDescent="0.25">
      <c r="AY32173" s="40"/>
      <c r="AZ32173" s="40"/>
      <c r="BA32173" s="40"/>
      <c r="BB32173" s="40"/>
      <c r="BC32173" s="40"/>
      <c r="BD32173" s="50"/>
    </row>
    <row r="32174" spans="51:56" hidden="1" x14ac:dyDescent="0.25">
      <c r="AY32174" s="40"/>
      <c r="AZ32174" s="40"/>
      <c r="BA32174" s="40"/>
      <c r="BB32174" s="40"/>
      <c r="BC32174" s="40"/>
      <c r="BD32174" s="50"/>
    </row>
    <row r="32175" spans="51:56" hidden="1" x14ac:dyDescent="0.25">
      <c r="AY32175" s="40"/>
      <c r="AZ32175" s="40"/>
      <c r="BA32175" s="40"/>
      <c r="BB32175" s="40"/>
      <c r="BC32175" s="40"/>
      <c r="BD32175" s="50"/>
    </row>
    <row r="32176" spans="51:56" hidden="1" x14ac:dyDescent="0.25">
      <c r="AY32176" s="40"/>
      <c r="AZ32176" s="40"/>
      <c r="BA32176" s="40"/>
      <c r="BB32176" s="40"/>
      <c r="BC32176" s="40"/>
      <c r="BD32176" s="50"/>
    </row>
    <row r="32177" spans="51:56" hidden="1" x14ac:dyDescent="0.25">
      <c r="AY32177" s="40"/>
      <c r="AZ32177" s="40"/>
      <c r="BA32177" s="40"/>
      <c r="BB32177" s="40"/>
      <c r="BC32177" s="40"/>
      <c r="BD32177" s="50"/>
    </row>
    <row r="32178" spans="51:56" hidden="1" x14ac:dyDescent="0.25">
      <c r="AY32178" s="40"/>
      <c r="AZ32178" s="40"/>
      <c r="BA32178" s="40"/>
      <c r="BB32178" s="40"/>
      <c r="BC32178" s="40"/>
      <c r="BD32178" s="50"/>
    </row>
    <row r="32179" spans="51:56" hidden="1" x14ac:dyDescent="0.25">
      <c r="AY32179" s="40"/>
      <c r="AZ32179" s="40"/>
      <c r="BA32179" s="40"/>
      <c r="BB32179" s="40"/>
      <c r="BC32179" s="40"/>
      <c r="BD32179" s="50"/>
    </row>
    <row r="32180" spans="51:56" hidden="1" x14ac:dyDescent="0.25">
      <c r="AY32180" s="40"/>
      <c r="AZ32180" s="40"/>
      <c r="BA32180" s="40"/>
      <c r="BB32180" s="40"/>
      <c r="BC32180" s="40"/>
      <c r="BD32180" s="50"/>
    </row>
    <row r="32181" spans="51:56" hidden="1" x14ac:dyDescent="0.25">
      <c r="AY32181" s="40"/>
      <c r="AZ32181" s="40"/>
      <c r="BA32181" s="40"/>
      <c r="BB32181" s="40"/>
      <c r="BC32181" s="40"/>
      <c r="BD32181" s="50"/>
    </row>
    <row r="32182" spans="51:56" hidden="1" x14ac:dyDescent="0.25">
      <c r="AY32182" s="40"/>
      <c r="AZ32182" s="40"/>
      <c r="BA32182" s="40"/>
      <c r="BB32182" s="40"/>
      <c r="BC32182" s="40"/>
      <c r="BD32182" s="50"/>
    </row>
    <row r="32183" spans="51:56" hidden="1" x14ac:dyDescent="0.25">
      <c r="AY32183" s="40"/>
      <c r="AZ32183" s="40"/>
      <c r="BA32183" s="40"/>
      <c r="BB32183" s="40"/>
      <c r="BC32183" s="40"/>
      <c r="BD32183" s="50"/>
    </row>
    <row r="32184" spans="51:56" hidden="1" x14ac:dyDescent="0.25">
      <c r="AY32184" s="40"/>
      <c r="AZ32184" s="40"/>
      <c r="BA32184" s="40"/>
      <c r="BB32184" s="40"/>
      <c r="BC32184" s="40"/>
      <c r="BD32184" s="50"/>
    </row>
    <row r="32185" spans="51:56" hidden="1" x14ac:dyDescent="0.25">
      <c r="AY32185" s="40"/>
      <c r="AZ32185" s="40"/>
      <c r="BA32185" s="40"/>
      <c r="BB32185" s="40"/>
      <c r="BC32185" s="40"/>
      <c r="BD32185" s="50"/>
    </row>
    <row r="32186" spans="51:56" hidden="1" x14ac:dyDescent="0.25">
      <c r="AY32186" s="40"/>
      <c r="AZ32186" s="40"/>
      <c r="BA32186" s="40"/>
      <c r="BB32186" s="40"/>
      <c r="BC32186" s="40"/>
      <c r="BD32186" s="50"/>
    </row>
    <row r="32187" spans="51:56" hidden="1" x14ac:dyDescent="0.25">
      <c r="AY32187" s="40"/>
      <c r="AZ32187" s="40"/>
      <c r="BA32187" s="40"/>
      <c r="BB32187" s="40"/>
      <c r="BC32187" s="40"/>
      <c r="BD32187" s="50"/>
    </row>
    <row r="32188" spans="51:56" hidden="1" x14ac:dyDescent="0.25">
      <c r="AY32188" s="40"/>
      <c r="AZ32188" s="40"/>
      <c r="BA32188" s="40"/>
      <c r="BB32188" s="40"/>
      <c r="BC32188" s="40"/>
      <c r="BD32188" s="50"/>
    </row>
    <row r="32189" spans="51:56" hidden="1" x14ac:dyDescent="0.25">
      <c r="AY32189" s="40"/>
      <c r="AZ32189" s="40"/>
      <c r="BA32189" s="40"/>
      <c r="BB32189" s="40"/>
      <c r="BC32189" s="40"/>
      <c r="BD32189" s="50"/>
    </row>
    <row r="32190" spans="51:56" hidden="1" x14ac:dyDescent="0.25">
      <c r="AY32190" s="40"/>
      <c r="AZ32190" s="40"/>
      <c r="BA32190" s="40"/>
      <c r="BB32190" s="40"/>
      <c r="BC32190" s="40"/>
      <c r="BD32190" s="50"/>
    </row>
    <row r="32191" spans="51:56" hidden="1" x14ac:dyDescent="0.25">
      <c r="AY32191" s="40"/>
      <c r="AZ32191" s="40"/>
      <c r="BA32191" s="40"/>
      <c r="BB32191" s="40"/>
      <c r="BC32191" s="40"/>
      <c r="BD32191" s="50"/>
    </row>
    <row r="32192" spans="51:56" hidden="1" x14ac:dyDescent="0.25">
      <c r="AY32192" s="40"/>
      <c r="AZ32192" s="40"/>
      <c r="BA32192" s="40"/>
      <c r="BB32192" s="40"/>
      <c r="BC32192" s="40"/>
      <c r="BD32192" s="50"/>
    </row>
    <row r="32193" spans="51:56" hidden="1" x14ac:dyDescent="0.25">
      <c r="AY32193" s="40"/>
      <c r="AZ32193" s="40"/>
      <c r="BA32193" s="40"/>
      <c r="BB32193" s="40"/>
      <c r="BC32193" s="40"/>
      <c r="BD32193" s="50"/>
    </row>
    <row r="32194" spans="51:56" hidden="1" x14ac:dyDescent="0.25">
      <c r="AY32194" s="40"/>
      <c r="AZ32194" s="40"/>
      <c r="BA32194" s="40"/>
      <c r="BB32194" s="40"/>
      <c r="BC32194" s="40"/>
      <c r="BD32194" s="50"/>
    </row>
    <row r="32195" spans="51:56" hidden="1" x14ac:dyDescent="0.25">
      <c r="AY32195" s="40"/>
      <c r="AZ32195" s="40"/>
      <c r="BA32195" s="40"/>
      <c r="BB32195" s="40"/>
      <c r="BC32195" s="40"/>
      <c r="BD32195" s="50"/>
    </row>
    <row r="32196" spans="51:56" hidden="1" x14ac:dyDescent="0.25">
      <c r="AY32196" s="40"/>
      <c r="AZ32196" s="40"/>
      <c r="BA32196" s="40"/>
      <c r="BB32196" s="40"/>
      <c r="BC32196" s="40"/>
      <c r="BD32196" s="50"/>
    </row>
    <row r="32197" spans="51:56" hidden="1" x14ac:dyDescent="0.25">
      <c r="AY32197" s="40"/>
      <c r="AZ32197" s="40"/>
      <c r="BA32197" s="40"/>
      <c r="BB32197" s="40"/>
      <c r="BC32197" s="40"/>
      <c r="BD32197" s="50"/>
    </row>
    <row r="32198" spans="51:56" hidden="1" x14ac:dyDescent="0.25">
      <c r="AY32198" s="40"/>
      <c r="AZ32198" s="40"/>
      <c r="BA32198" s="40"/>
      <c r="BB32198" s="40"/>
      <c r="BC32198" s="40"/>
      <c r="BD32198" s="50"/>
    </row>
    <row r="32199" spans="51:56" hidden="1" x14ac:dyDescent="0.25">
      <c r="AY32199" s="40"/>
      <c r="AZ32199" s="40"/>
      <c r="BA32199" s="40"/>
      <c r="BB32199" s="40"/>
      <c r="BC32199" s="40"/>
      <c r="BD32199" s="50"/>
    </row>
    <row r="32200" spans="51:56" hidden="1" x14ac:dyDescent="0.25">
      <c r="AY32200" s="40"/>
      <c r="AZ32200" s="40"/>
      <c r="BA32200" s="40"/>
      <c r="BB32200" s="40"/>
      <c r="BC32200" s="40"/>
      <c r="BD32200" s="50"/>
    </row>
    <row r="32201" spans="51:56" hidden="1" x14ac:dyDescent="0.25">
      <c r="AY32201" s="40"/>
      <c r="AZ32201" s="40"/>
      <c r="BA32201" s="40"/>
      <c r="BB32201" s="40"/>
      <c r="BC32201" s="40"/>
      <c r="BD32201" s="50"/>
    </row>
    <row r="32202" spans="51:56" hidden="1" x14ac:dyDescent="0.25">
      <c r="AY32202" s="40"/>
      <c r="AZ32202" s="40"/>
      <c r="BA32202" s="40"/>
      <c r="BB32202" s="40"/>
      <c r="BC32202" s="40"/>
      <c r="BD32202" s="50"/>
    </row>
    <row r="32203" spans="51:56" hidden="1" x14ac:dyDescent="0.25">
      <c r="AY32203" s="40"/>
      <c r="AZ32203" s="40"/>
      <c r="BA32203" s="40"/>
      <c r="BB32203" s="40"/>
      <c r="BC32203" s="40"/>
      <c r="BD32203" s="50"/>
    </row>
    <row r="32204" spans="51:56" hidden="1" x14ac:dyDescent="0.25">
      <c r="AY32204" s="40"/>
      <c r="AZ32204" s="40"/>
      <c r="BA32204" s="40"/>
      <c r="BB32204" s="40"/>
      <c r="BC32204" s="40"/>
      <c r="BD32204" s="50"/>
    </row>
    <row r="32205" spans="51:56" hidden="1" x14ac:dyDescent="0.25">
      <c r="AY32205" s="40"/>
      <c r="AZ32205" s="40"/>
      <c r="BA32205" s="40"/>
      <c r="BB32205" s="40"/>
      <c r="BC32205" s="40"/>
      <c r="BD32205" s="50"/>
    </row>
    <row r="32206" spans="51:56" hidden="1" x14ac:dyDescent="0.25">
      <c r="AY32206" s="40"/>
      <c r="AZ32206" s="40"/>
      <c r="BA32206" s="40"/>
      <c r="BB32206" s="40"/>
      <c r="BC32206" s="40"/>
      <c r="BD32206" s="50"/>
    </row>
    <row r="32207" spans="51:56" hidden="1" x14ac:dyDescent="0.25">
      <c r="AY32207" s="40"/>
      <c r="AZ32207" s="40"/>
      <c r="BA32207" s="40"/>
      <c r="BB32207" s="40"/>
      <c r="BC32207" s="40"/>
      <c r="BD32207" s="50"/>
    </row>
    <row r="32208" spans="51:56" hidden="1" x14ac:dyDescent="0.25">
      <c r="AY32208" s="40"/>
      <c r="AZ32208" s="40"/>
      <c r="BA32208" s="40"/>
      <c r="BB32208" s="40"/>
      <c r="BC32208" s="40"/>
      <c r="BD32208" s="50"/>
    </row>
    <row r="32209" spans="51:56" hidden="1" x14ac:dyDescent="0.25">
      <c r="AY32209" s="40"/>
      <c r="AZ32209" s="40"/>
      <c r="BA32209" s="40"/>
      <c r="BB32209" s="40"/>
      <c r="BC32209" s="40"/>
      <c r="BD32209" s="50"/>
    </row>
    <row r="32210" spans="51:56" hidden="1" x14ac:dyDescent="0.25">
      <c r="AY32210" s="40"/>
      <c r="AZ32210" s="40"/>
      <c r="BA32210" s="40"/>
      <c r="BB32210" s="40"/>
      <c r="BC32210" s="40"/>
      <c r="BD32210" s="50"/>
    </row>
    <row r="32211" spans="51:56" hidden="1" x14ac:dyDescent="0.25">
      <c r="AY32211" s="40"/>
      <c r="AZ32211" s="40"/>
      <c r="BA32211" s="40"/>
      <c r="BB32211" s="40"/>
      <c r="BC32211" s="40"/>
      <c r="BD32211" s="50"/>
    </row>
    <row r="32212" spans="51:56" hidden="1" x14ac:dyDescent="0.25">
      <c r="AY32212" s="40"/>
      <c r="AZ32212" s="40"/>
      <c r="BA32212" s="40"/>
      <c r="BB32212" s="40"/>
      <c r="BC32212" s="40"/>
      <c r="BD32212" s="50"/>
    </row>
    <row r="32213" spans="51:56" hidden="1" x14ac:dyDescent="0.25">
      <c r="AY32213" s="40"/>
      <c r="AZ32213" s="40"/>
      <c r="BA32213" s="40"/>
      <c r="BB32213" s="40"/>
      <c r="BC32213" s="40"/>
      <c r="BD32213" s="50"/>
    </row>
    <row r="32214" spans="51:56" hidden="1" x14ac:dyDescent="0.25">
      <c r="AY32214" s="40"/>
      <c r="AZ32214" s="40"/>
      <c r="BA32214" s="40"/>
      <c r="BB32214" s="40"/>
      <c r="BC32214" s="40"/>
      <c r="BD32214" s="50"/>
    </row>
    <row r="32215" spans="51:56" hidden="1" x14ac:dyDescent="0.25">
      <c r="AY32215" s="40"/>
      <c r="AZ32215" s="40"/>
      <c r="BA32215" s="40"/>
      <c r="BB32215" s="40"/>
      <c r="BC32215" s="40"/>
      <c r="BD32215" s="50"/>
    </row>
    <row r="32216" spans="51:56" hidden="1" x14ac:dyDescent="0.25">
      <c r="AY32216" s="40"/>
      <c r="AZ32216" s="40"/>
      <c r="BA32216" s="40"/>
      <c r="BB32216" s="40"/>
      <c r="BC32216" s="40"/>
      <c r="BD32216" s="50"/>
    </row>
    <row r="32217" spans="51:56" hidden="1" x14ac:dyDescent="0.25">
      <c r="AY32217" s="40"/>
      <c r="AZ32217" s="40"/>
      <c r="BA32217" s="40"/>
      <c r="BB32217" s="40"/>
      <c r="BC32217" s="40"/>
      <c r="BD32217" s="50"/>
    </row>
    <row r="32218" spans="51:56" hidden="1" x14ac:dyDescent="0.25">
      <c r="AY32218" s="40"/>
      <c r="AZ32218" s="40"/>
      <c r="BA32218" s="40"/>
      <c r="BB32218" s="40"/>
      <c r="BC32218" s="40"/>
      <c r="BD32218" s="50"/>
    </row>
    <row r="32219" spans="51:56" hidden="1" x14ac:dyDescent="0.25">
      <c r="AY32219" s="40"/>
      <c r="AZ32219" s="40"/>
      <c r="BA32219" s="40"/>
      <c r="BB32219" s="40"/>
      <c r="BC32219" s="40"/>
      <c r="BD32219" s="50"/>
    </row>
    <row r="32220" spans="51:56" hidden="1" x14ac:dyDescent="0.25">
      <c r="AY32220" s="40"/>
      <c r="AZ32220" s="40"/>
      <c r="BA32220" s="40"/>
      <c r="BB32220" s="40"/>
      <c r="BC32220" s="40"/>
      <c r="BD32220" s="50"/>
    </row>
    <row r="32221" spans="51:56" hidden="1" x14ac:dyDescent="0.25">
      <c r="AY32221" s="40"/>
      <c r="AZ32221" s="40"/>
      <c r="BA32221" s="40"/>
      <c r="BB32221" s="40"/>
      <c r="BC32221" s="40"/>
      <c r="BD32221" s="50"/>
    </row>
    <row r="32222" spans="51:56" hidden="1" x14ac:dyDescent="0.25">
      <c r="AY32222" s="40"/>
      <c r="AZ32222" s="40"/>
      <c r="BA32222" s="40"/>
      <c r="BB32222" s="40"/>
      <c r="BC32222" s="40"/>
      <c r="BD32222" s="50"/>
    </row>
    <row r="32223" spans="51:56" hidden="1" x14ac:dyDescent="0.25">
      <c r="AY32223" s="40"/>
      <c r="AZ32223" s="40"/>
      <c r="BA32223" s="40"/>
      <c r="BB32223" s="40"/>
      <c r="BC32223" s="40"/>
      <c r="BD32223" s="50"/>
    </row>
    <row r="32224" spans="51:56" hidden="1" x14ac:dyDescent="0.25">
      <c r="AY32224" s="40"/>
      <c r="AZ32224" s="40"/>
      <c r="BA32224" s="40"/>
      <c r="BB32224" s="40"/>
      <c r="BC32224" s="40"/>
      <c r="BD32224" s="50"/>
    </row>
    <row r="32225" spans="51:56" hidden="1" x14ac:dyDescent="0.25">
      <c r="AY32225" s="40"/>
      <c r="AZ32225" s="40"/>
      <c r="BA32225" s="40"/>
      <c r="BB32225" s="40"/>
      <c r="BC32225" s="40"/>
      <c r="BD32225" s="50"/>
    </row>
    <row r="32226" spans="51:56" hidden="1" x14ac:dyDescent="0.25">
      <c r="AY32226" s="40"/>
      <c r="AZ32226" s="40"/>
      <c r="BA32226" s="40"/>
      <c r="BB32226" s="40"/>
      <c r="BC32226" s="40"/>
      <c r="BD32226" s="50"/>
    </row>
    <row r="32227" spans="51:56" hidden="1" x14ac:dyDescent="0.25">
      <c r="AY32227" s="40"/>
      <c r="AZ32227" s="40"/>
      <c r="BA32227" s="40"/>
      <c r="BB32227" s="40"/>
      <c r="BC32227" s="40"/>
      <c r="BD32227" s="50"/>
    </row>
    <row r="32228" spans="51:56" hidden="1" x14ac:dyDescent="0.25">
      <c r="AY32228" s="40"/>
      <c r="AZ32228" s="40"/>
      <c r="BA32228" s="40"/>
      <c r="BB32228" s="40"/>
      <c r="BC32228" s="40"/>
      <c r="BD32228" s="50"/>
    </row>
    <row r="32229" spans="51:56" hidden="1" x14ac:dyDescent="0.25">
      <c r="AY32229" s="40"/>
      <c r="AZ32229" s="40"/>
      <c r="BA32229" s="40"/>
      <c r="BB32229" s="40"/>
      <c r="BC32229" s="40"/>
      <c r="BD32229" s="50"/>
    </row>
    <row r="32230" spans="51:56" hidden="1" x14ac:dyDescent="0.25">
      <c r="AY32230" s="40"/>
      <c r="AZ32230" s="40"/>
      <c r="BA32230" s="40"/>
      <c r="BB32230" s="40"/>
      <c r="BC32230" s="40"/>
      <c r="BD32230" s="50"/>
    </row>
    <row r="32231" spans="51:56" hidden="1" x14ac:dyDescent="0.25">
      <c r="AY32231" s="40"/>
      <c r="AZ32231" s="40"/>
      <c r="BA32231" s="40"/>
      <c r="BB32231" s="40"/>
      <c r="BC32231" s="40"/>
      <c r="BD32231" s="50"/>
    </row>
    <row r="32232" spans="51:56" hidden="1" x14ac:dyDescent="0.25">
      <c r="AY32232" s="40"/>
      <c r="AZ32232" s="40"/>
      <c r="BA32232" s="40"/>
      <c r="BB32232" s="40"/>
      <c r="BC32232" s="40"/>
      <c r="BD32232" s="50"/>
    </row>
    <row r="32233" spans="51:56" hidden="1" x14ac:dyDescent="0.25">
      <c r="AY32233" s="40"/>
      <c r="AZ32233" s="40"/>
      <c r="BA32233" s="40"/>
      <c r="BB32233" s="40"/>
      <c r="BC32233" s="40"/>
      <c r="BD32233" s="50"/>
    </row>
    <row r="32234" spans="51:56" hidden="1" x14ac:dyDescent="0.25">
      <c r="AY32234" s="40"/>
      <c r="AZ32234" s="40"/>
      <c r="BA32234" s="40"/>
      <c r="BB32234" s="40"/>
      <c r="BC32234" s="40"/>
      <c r="BD32234" s="50"/>
    </row>
    <row r="32235" spans="51:56" hidden="1" x14ac:dyDescent="0.25">
      <c r="AY32235" s="40"/>
      <c r="AZ32235" s="40"/>
      <c r="BA32235" s="40"/>
      <c r="BB32235" s="40"/>
      <c r="BC32235" s="40"/>
      <c r="BD32235" s="50"/>
    </row>
    <row r="32236" spans="51:56" hidden="1" x14ac:dyDescent="0.25">
      <c r="AY32236" s="40"/>
      <c r="AZ32236" s="40"/>
      <c r="BA32236" s="40"/>
      <c r="BB32236" s="40"/>
      <c r="BC32236" s="40"/>
      <c r="BD32236" s="50"/>
    </row>
    <row r="32237" spans="51:56" hidden="1" x14ac:dyDescent="0.25">
      <c r="AY32237" s="40"/>
      <c r="AZ32237" s="40"/>
      <c r="BA32237" s="40"/>
      <c r="BB32237" s="40"/>
      <c r="BC32237" s="40"/>
      <c r="BD32237" s="50"/>
    </row>
    <row r="32238" spans="51:56" hidden="1" x14ac:dyDescent="0.25">
      <c r="AY32238" s="40"/>
      <c r="AZ32238" s="40"/>
      <c r="BA32238" s="40"/>
      <c r="BB32238" s="40"/>
      <c r="BC32238" s="40"/>
      <c r="BD32238" s="50"/>
    </row>
    <row r="32239" spans="51:56" hidden="1" x14ac:dyDescent="0.25">
      <c r="AY32239" s="40"/>
      <c r="AZ32239" s="40"/>
      <c r="BA32239" s="40"/>
      <c r="BB32239" s="40"/>
      <c r="BC32239" s="40"/>
      <c r="BD32239" s="50"/>
    </row>
    <row r="32240" spans="51:56" hidden="1" x14ac:dyDescent="0.25">
      <c r="AY32240" s="40"/>
      <c r="AZ32240" s="40"/>
      <c r="BA32240" s="40"/>
      <c r="BB32240" s="40"/>
      <c r="BC32240" s="40"/>
      <c r="BD32240" s="50"/>
    </row>
    <row r="32241" spans="51:56" hidden="1" x14ac:dyDescent="0.25">
      <c r="AY32241" s="40"/>
      <c r="AZ32241" s="40"/>
      <c r="BA32241" s="40"/>
      <c r="BB32241" s="40"/>
      <c r="BC32241" s="40"/>
      <c r="BD32241" s="50"/>
    </row>
    <row r="32242" spans="51:56" hidden="1" x14ac:dyDescent="0.25">
      <c r="AY32242" s="40"/>
      <c r="AZ32242" s="40"/>
      <c r="BA32242" s="40"/>
      <c r="BB32242" s="40"/>
      <c r="BC32242" s="40"/>
      <c r="BD32242" s="50"/>
    </row>
    <row r="32243" spans="51:56" hidden="1" x14ac:dyDescent="0.25">
      <c r="AY32243" s="40"/>
      <c r="AZ32243" s="40"/>
      <c r="BA32243" s="40"/>
      <c r="BB32243" s="40"/>
      <c r="BC32243" s="40"/>
      <c r="BD32243" s="50"/>
    </row>
    <row r="32244" spans="51:56" hidden="1" x14ac:dyDescent="0.25">
      <c r="AY32244" s="40"/>
      <c r="AZ32244" s="40"/>
      <c r="BA32244" s="40"/>
      <c r="BB32244" s="40"/>
      <c r="BC32244" s="40"/>
      <c r="BD32244" s="50"/>
    </row>
    <row r="32245" spans="51:56" hidden="1" x14ac:dyDescent="0.25">
      <c r="AY32245" s="40"/>
      <c r="AZ32245" s="40"/>
      <c r="BA32245" s="40"/>
      <c r="BB32245" s="40"/>
      <c r="BC32245" s="40"/>
      <c r="BD32245" s="50"/>
    </row>
    <row r="32246" spans="51:56" hidden="1" x14ac:dyDescent="0.25">
      <c r="AY32246" s="40"/>
      <c r="AZ32246" s="40"/>
      <c r="BA32246" s="40"/>
      <c r="BB32246" s="40"/>
      <c r="BC32246" s="40"/>
      <c r="BD32246" s="50"/>
    </row>
    <row r="32247" spans="51:56" hidden="1" x14ac:dyDescent="0.25">
      <c r="AY32247" s="40"/>
      <c r="AZ32247" s="40"/>
      <c r="BA32247" s="40"/>
      <c r="BB32247" s="40"/>
      <c r="BC32247" s="40"/>
      <c r="BD32247" s="50"/>
    </row>
    <row r="32248" spans="51:56" hidden="1" x14ac:dyDescent="0.25">
      <c r="AY32248" s="40"/>
      <c r="AZ32248" s="40"/>
      <c r="BA32248" s="40"/>
      <c r="BB32248" s="40"/>
      <c r="BC32248" s="40"/>
      <c r="BD32248" s="50"/>
    </row>
    <row r="32249" spans="51:56" hidden="1" x14ac:dyDescent="0.25">
      <c r="AY32249" s="40"/>
      <c r="AZ32249" s="40"/>
      <c r="BA32249" s="40"/>
      <c r="BB32249" s="40"/>
      <c r="BC32249" s="40"/>
      <c r="BD32249" s="50"/>
    </row>
    <row r="32250" spans="51:56" hidden="1" x14ac:dyDescent="0.25">
      <c r="AY32250" s="40"/>
      <c r="AZ32250" s="40"/>
      <c r="BA32250" s="40"/>
      <c r="BB32250" s="40"/>
      <c r="BC32250" s="40"/>
      <c r="BD32250" s="50"/>
    </row>
    <row r="32251" spans="51:56" hidden="1" x14ac:dyDescent="0.25">
      <c r="AY32251" s="40"/>
      <c r="AZ32251" s="40"/>
      <c r="BA32251" s="40"/>
      <c r="BB32251" s="40"/>
      <c r="BC32251" s="40"/>
      <c r="BD32251" s="50"/>
    </row>
    <row r="32252" spans="51:56" hidden="1" x14ac:dyDescent="0.25">
      <c r="AY32252" s="40"/>
      <c r="AZ32252" s="40"/>
      <c r="BA32252" s="40"/>
      <c r="BB32252" s="40"/>
      <c r="BC32252" s="40"/>
      <c r="BD32252" s="50"/>
    </row>
    <row r="32253" spans="51:56" hidden="1" x14ac:dyDescent="0.25">
      <c r="AY32253" s="40"/>
      <c r="AZ32253" s="40"/>
      <c r="BA32253" s="40"/>
      <c r="BB32253" s="40"/>
      <c r="BC32253" s="40"/>
      <c r="BD32253" s="50"/>
    </row>
    <row r="32254" spans="51:56" hidden="1" x14ac:dyDescent="0.25">
      <c r="AY32254" s="40"/>
      <c r="AZ32254" s="40"/>
      <c r="BA32254" s="40"/>
      <c r="BB32254" s="40"/>
      <c r="BC32254" s="40"/>
      <c r="BD32254" s="50"/>
    </row>
    <row r="32255" spans="51:56" hidden="1" x14ac:dyDescent="0.25">
      <c r="AY32255" s="40"/>
      <c r="AZ32255" s="40"/>
      <c r="BA32255" s="40"/>
      <c r="BB32255" s="40"/>
      <c r="BC32255" s="40"/>
      <c r="BD32255" s="50"/>
    </row>
    <row r="32256" spans="51:56" hidden="1" x14ac:dyDescent="0.25">
      <c r="AY32256" s="40"/>
      <c r="AZ32256" s="40"/>
      <c r="BA32256" s="40"/>
      <c r="BB32256" s="40"/>
      <c r="BC32256" s="40"/>
      <c r="BD32256" s="50"/>
    </row>
    <row r="32257" spans="51:56" hidden="1" x14ac:dyDescent="0.25">
      <c r="AY32257" s="40"/>
      <c r="AZ32257" s="40"/>
      <c r="BA32257" s="40"/>
      <c r="BB32257" s="40"/>
      <c r="BC32257" s="40"/>
      <c r="BD32257" s="50"/>
    </row>
    <row r="32258" spans="51:56" hidden="1" x14ac:dyDescent="0.25">
      <c r="AY32258" s="40"/>
      <c r="AZ32258" s="40"/>
      <c r="BA32258" s="40"/>
      <c r="BB32258" s="40"/>
      <c r="BC32258" s="40"/>
      <c r="BD32258" s="50"/>
    </row>
    <row r="32259" spans="51:56" hidden="1" x14ac:dyDescent="0.25">
      <c r="AY32259" s="40"/>
      <c r="AZ32259" s="40"/>
      <c r="BA32259" s="40"/>
      <c r="BB32259" s="40"/>
      <c r="BC32259" s="40"/>
      <c r="BD32259" s="50"/>
    </row>
    <row r="32260" spans="51:56" hidden="1" x14ac:dyDescent="0.25">
      <c r="AY32260" s="40"/>
      <c r="AZ32260" s="40"/>
      <c r="BA32260" s="40"/>
      <c r="BB32260" s="40"/>
      <c r="BC32260" s="40"/>
      <c r="BD32260" s="50"/>
    </row>
    <row r="32261" spans="51:56" hidden="1" x14ac:dyDescent="0.25">
      <c r="AY32261" s="40"/>
      <c r="AZ32261" s="40"/>
      <c r="BA32261" s="40"/>
      <c r="BB32261" s="40"/>
      <c r="BC32261" s="40"/>
      <c r="BD32261" s="50"/>
    </row>
    <row r="32262" spans="51:56" hidden="1" x14ac:dyDescent="0.25">
      <c r="AY32262" s="40"/>
      <c r="AZ32262" s="40"/>
      <c r="BA32262" s="40"/>
      <c r="BB32262" s="40"/>
      <c r="BC32262" s="40"/>
      <c r="BD32262" s="50"/>
    </row>
    <row r="32263" spans="51:56" hidden="1" x14ac:dyDescent="0.25">
      <c r="AY32263" s="40"/>
      <c r="AZ32263" s="40"/>
      <c r="BA32263" s="40"/>
      <c r="BB32263" s="40"/>
      <c r="BC32263" s="40"/>
      <c r="BD32263" s="50"/>
    </row>
    <row r="32264" spans="51:56" hidden="1" x14ac:dyDescent="0.25">
      <c r="AY32264" s="40"/>
      <c r="AZ32264" s="40"/>
      <c r="BA32264" s="40"/>
      <c r="BB32264" s="40"/>
      <c r="BC32264" s="40"/>
      <c r="BD32264" s="50"/>
    </row>
    <row r="32265" spans="51:56" hidden="1" x14ac:dyDescent="0.25">
      <c r="AY32265" s="40"/>
      <c r="AZ32265" s="40"/>
      <c r="BA32265" s="40"/>
      <c r="BB32265" s="40"/>
      <c r="BC32265" s="40"/>
      <c r="BD32265" s="50"/>
    </row>
    <row r="32266" spans="51:56" hidden="1" x14ac:dyDescent="0.25">
      <c r="AY32266" s="40"/>
      <c r="AZ32266" s="40"/>
      <c r="BA32266" s="40"/>
      <c r="BB32266" s="40"/>
      <c r="BC32266" s="40"/>
      <c r="BD32266" s="50"/>
    </row>
    <row r="32267" spans="51:56" hidden="1" x14ac:dyDescent="0.25">
      <c r="AY32267" s="40"/>
      <c r="AZ32267" s="40"/>
      <c r="BA32267" s="40"/>
      <c r="BB32267" s="40"/>
      <c r="BC32267" s="40"/>
      <c r="BD32267" s="50"/>
    </row>
    <row r="32268" spans="51:56" hidden="1" x14ac:dyDescent="0.25">
      <c r="AY32268" s="40"/>
      <c r="AZ32268" s="40"/>
      <c r="BA32268" s="40"/>
      <c r="BB32268" s="40"/>
      <c r="BC32268" s="40"/>
      <c r="BD32268" s="50"/>
    </row>
    <row r="32269" spans="51:56" hidden="1" x14ac:dyDescent="0.25">
      <c r="AY32269" s="40"/>
      <c r="AZ32269" s="40"/>
      <c r="BA32269" s="40"/>
      <c r="BB32269" s="40"/>
      <c r="BC32269" s="40"/>
      <c r="BD32269" s="50"/>
    </row>
    <row r="32270" spans="51:56" hidden="1" x14ac:dyDescent="0.25">
      <c r="AY32270" s="40"/>
      <c r="AZ32270" s="40"/>
      <c r="BA32270" s="40"/>
      <c r="BB32270" s="40"/>
      <c r="BC32270" s="40"/>
      <c r="BD32270" s="50"/>
    </row>
    <row r="32271" spans="51:56" hidden="1" x14ac:dyDescent="0.25">
      <c r="AY32271" s="40"/>
      <c r="AZ32271" s="40"/>
      <c r="BA32271" s="40"/>
      <c r="BB32271" s="40"/>
      <c r="BC32271" s="40"/>
      <c r="BD32271" s="50"/>
    </row>
    <row r="32272" spans="51:56" hidden="1" x14ac:dyDescent="0.25">
      <c r="AY32272" s="40"/>
      <c r="AZ32272" s="40"/>
      <c r="BA32272" s="40"/>
      <c r="BB32272" s="40"/>
      <c r="BC32272" s="40"/>
      <c r="BD32272" s="50"/>
    </row>
    <row r="32273" spans="51:56" hidden="1" x14ac:dyDescent="0.25">
      <c r="AY32273" s="40"/>
      <c r="AZ32273" s="40"/>
      <c r="BA32273" s="40"/>
      <c r="BB32273" s="40"/>
      <c r="BC32273" s="40"/>
      <c r="BD32273" s="50"/>
    </row>
    <row r="32274" spans="51:56" hidden="1" x14ac:dyDescent="0.25">
      <c r="AY32274" s="40"/>
      <c r="AZ32274" s="40"/>
      <c r="BA32274" s="40"/>
      <c r="BB32274" s="40"/>
      <c r="BC32274" s="40"/>
      <c r="BD32274" s="50"/>
    </row>
    <row r="32275" spans="51:56" hidden="1" x14ac:dyDescent="0.25">
      <c r="AY32275" s="40"/>
      <c r="AZ32275" s="40"/>
      <c r="BA32275" s="40"/>
      <c r="BB32275" s="40"/>
      <c r="BC32275" s="40"/>
      <c r="BD32275" s="50"/>
    </row>
    <row r="32276" spans="51:56" hidden="1" x14ac:dyDescent="0.25">
      <c r="AY32276" s="40"/>
      <c r="AZ32276" s="40"/>
      <c r="BA32276" s="40"/>
      <c r="BB32276" s="40"/>
      <c r="BC32276" s="40"/>
      <c r="BD32276" s="50"/>
    </row>
    <row r="32277" spans="51:56" hidden="1" x14ac:dyDescent="0.25">
      <c r="AY32277" s="40"/>
      <c r="AZ32277" s="40"/>
      <c r="BA32277" s="40"/>
      <c r="BB32277" s="40"/>
      <c r="BC32277" s="40"/>
      <c r="BD32277" s="50"/>
    </row>
    <row r="32278" spans="51:56" hidden="1" x14ac:dyDescent="0.25">
      <c r="AY32278" s="40"/>
      <c r="AZ32278" s="40"/>
      <c r="BA32278" s="40"/>
      <c r="BB32278" s="40"/>
      <c r="BC32278" s="40"/>
      <c r="BD32278" s="50"/>
    </row>
    <row r="32279" spans="51:56" hidden="1" x14ac:dyDescent="0.25">
      <c r="AY32279" s="40"/>
      <c r="AZ32279" s="40"/>
      <c r="BA32279" s="40"/>
      <c r="BB32279" s="40"/>
      <c r="BC32279" s="40"/>
      <c r="BD32279" s="50"/>
    </row>
    <row r="32280" spans="51:56" hidden="1" x14ac:dyDescent="0.25">
      <c r="AY32280" s="40"/>
      <c r="AZ32280" s="40"/>
      <c r="BA32280" s="40"/>
      <c r="BB32280" s="40"/>
      <c r="BC32280" s="40"/>
      <c r="BD32280" s="50"/>
    </row>
    <row r="32281" spans="51:56" hidden="1" x14ac:dyDescent="0.25">
      <c r="AY32281" s="40"/>
      <c r="AZ32281" s="40"/>
      <c r="BA32281" s="40"/>
      <c r="BB32281" s="40"/>
      <c r="BC32281" s="40"/>
      <c r="BD32281" s="50"/>
    </row>
    <row r="32282" spans="51:56" hidden="1" x14ac:dyDescent="0.25">
      <c r="AY32282" s="40"/>
      <c r="AZ32282" s="40"/>
      <c r="BA32282" s="40"/>
      <c r="BB32282" s="40"/>
      <c r="BC32282" s="40"/>
      <c r="BD32282" s="50"/>
    </row>
    <row r="32283" spans="51:56" hidden="1" x14ac:dyDescent="0.25">
      <c r="AY32283" s="40"/>
      <c r="AZ32283" s="40"/>
      <c r="BA32283" s="40"/>
      <c r="BB32283" s="40"/>
      <c r="BC32283" s="40"/>
      <c r="BD32283" s="50"/>
    </row>
    <row r="32284" spans="51:56" hidden="1" x14ac:dyDescent="0.25">
      <c r="AY32284" s="40"/>
      <c r="AZ32284" s="40"/>
      <c r="BA32284" s="40"/>
      <c r="BB32284" s="40"/>
      <c r="BC32284" s="40"/>
      <c r="BD32284" s="50"/>
    </row>
    <row r="32285" spans="51:56" hidden="1" x14ac:dyDescent="0.25">
      <c r="AY32285" s="40"/>
      <c r="AZ32285" s="40"/>
      <c r="BA32285" s="40"/>
      <c r="BB32285" s="40"/>
      <c r="BC32285" s="40"/>
      <c r="BD32285" s="50"/>
    </row>
    <row r="32286" spans="51:56" hidden="1" x14ac:dyDescent="0.25">
      <c r="AY32286" s="40"/>
      <c r="AZ32286" s="40"/>
      <c r="BA32286" s="40"/>
      <c r="BB32286" s="40"/>
      <c r="BC32286" s="40"/>
      <c r="BD32286" s="50"/>
    </row>
    <row r="32287" spans="51:56" hidden="1" x14ac:dyDescent="0.25">
      <c r="AY32287" s="40"/>
      <c r="AZ32287" s="40"/>
      <c r="BA32287" s="40"/>
      <c r="BB32287" s="40"/>
      <c r="BC32287" s="40"/>
      <c r="BD32287" s="50"/>
    </row>
    <row r="32288" spans="51:56" hidden="1" x14ac:dyDescent="0.25">
      <c r="AY32288" s="40"/>
      <c r="AZ32288" s="40"/>
      <c r="BA32288" s="40"/>
      <c r="BB32288" s="40"/>
      <c r="BC32288" s="40"/>
      <c r="BD32288" s="50"/>
    </row>
    <row r="32289" spans="51:56" hidden="1" x14ac:dyDescent="0.25">
      <c r="AY32289" s="40"/>
      <c r="AZ32289" s="40"/>
      <c r="BA32289" s="40"/>
      <c r="BB32289" s="40"/>
      <c r="BC32289" s="40"/>
      <c r="BD32289" s="50"/>
    </row>
    <row r="32290" spans="51:56" hidden="1" x14ac:dyDescent="0.25">
      <c r="AY32290" s="40"/>
      <c r="AZ32290" s="40"/>
      <c r="BA32290" s="40"/>
      <c r="BB32290" s="40"/>
      <c r="BC32290" s="40"/>
      <c r="BD32290" s="50"/>
    </row>
    <row r="32291" spans="51:56" hidden="1" x14ac:dyDescent="0.25">
      <c r="AY32291" s="40"/>
      <c r="AZ32291" s="40"/>
      <c r="BA32291" s="40"/>
      <c r="BB32291" s="40"/>
      <c r="BC32291" s="40"/>
      <c r="BD32291" s="50"/>
    </row>
    <row r="32292" spans="51:56" hidden="1" x14ac:dyDescent="0.25">
      <c r="AY32292" s="40"/>
      <c r="AZ32292" s="40"/>
      <c r="BA32292" s="40"/>
      <c r="BB32292" s="40"/>
      <c r="BC32292" s="40"/>
      <c r="BD32292" s="50"/>
    </row>
    <row r="32293" spans="51:56" hidden="1" x14ac:dyDescent="0.25">
      <c r="AY32293" s="40"/>
      <c r="AZ32293" s="40"/>
      <c r="BA32293" s="40"/>
      <c r="BB32293" s="40"/>
      <c r="BC32293" s="40"/>
      <c r="BD32293" s="50"/>
    </row>
    <row r="32294" spans="51:56" hidden="1" x14ac:dyDescent="0.25">
      <c r="AY32294" s="40"/>
      <c r="AZ32294" s="40"/>
      <c r="BA32294" s="40"/>
      <c r="BB32294" s="40"/>
      <c r="BC32294" s="40"/>
      <c r="BD32294" s="50"/>
    </row>
    <row r="32295" spans="51:56" hidden="1" x14ac:dyDescent="0.25">
      <c r="AY32295" s="40"/>
      <c r="AZ32295" s="40"/>
      <c r="BA32295" s="40"/>
      <c r="BB32295" s="40"/>
      <c r="BC32295" s="40"/>
      <c r="BD32295" s="50"/>
    </row>
    <row r="32296" spans="51:56" hidden="1" x14ac:dyDescent="0.25">
      <c r="AY32296" s="40"/>
      <c r="AZ32296" s="40"/>
      <c r="BA32296" s="40"/>
      <c r="BB32296" s="40"/>
      <c r="BC32296" s="40"/>
      <c r="BD32296" s="50"/>
    </row>
    <row r="32297" spans="51:56" hidden="1" x14ac:dyDescent="0.25">
      <c r="AY32297" s="40"/>
      <c r="AZ32297" s="40"/>
      <c r="BA32297" s="40"/>
      <c r="BB32297" s="40"/>
      <c r="BC32297" s="40"/>
      <c r="BD32297" s="50"/>
    </row>
    <row r="32298" spans="51:56" hidden="1" x14ac:dyDescent="0.25">
      <c r="AY32298" s="40"/>
      <c r="AZ32298" s="40"/>
      <c r="BA32298" s="40"/>
      <c r="BB32298" s="40"/>
      <c r="BC32298" s="40"/>
      <c r="BD32298" s="50"/>
    </row>
    <row r="32299" spans="51:56" hidden="1" x14ac:dyDescent="0.25">
      <c r="AY32299" s="40"/>
      <c r="AZ32299" s="40"/>
      <c r="BA32299" s="40"/>
      <c r="BB32299" s="40"/>
      <c r="BC32299" s="40"/>
      <c r="BD32299" s="50"/>
    </row>
    <row r="32300" spans="51:56" hidden="1" x14ac:dyDescent="0.25">
      <c r="AY32300" s="40"/>
      <c r="AZ32300" s="40"/>
      <c r="BA32300" s="40"/>
      <c r="BB32300" s="40"/>
      <c r="BC32300" s="40"/>
      <c r="BD32300" s="50"/>
    </row>
    <row r="32301" spans="51:56" hidden="1" x14ac:dyDescent="0.25">
      <c r="AY32301" s="40"/>
      <c r="AZ32301" s="40"/>
      <c r="BA32301" s="40"/>
      <c r="BB32301" s="40"/>
      <c r="BC32301" s="40"/>
      <c r="BD32301" s="50"/>
    </row>
    <row r="32302" spans="51:56" hidden="1" x14ac:dyDescent="0.25">
      <c r="AY32302" s="40"/>
      <c r="AZ32302" s="40"/>
      <c r="BA32302" s="40"/>
      <c r="BB32302" s="40"/>
      <c r="BC32302" s="40"/>
      <c r="BD32302" s="50"/>
    </row>
    <row r="32303" spans="51:56" hidden="1" x14ac:dyDescent="0.25">
      <c r="AY32303" s="40"/>
      <c r="AZ32303" s="40"/>
      <c r="BA32303" s="40"/>
      <c r="BB32303" s="40"/>
      <c r="BC32303" s="40"/>
      <c r="BD32303" s="50"/>
    </row>
    <row r="32304" spans="51:56" hidden="1" x14ac:dyDescent="0.25">
      <c r="AY32304" s="40"/>
      <c r="AZ32304" s="40"/>
      <c r="BA32304" s="40"/>
      <c r="BB32304" s="40"/>
      <c r="BC32304" s="40"/>
      <c r="BD32304" s="50"/>
    </row>
    <row r="32305" spans="51:56" hidden="1" x14ac:dyDescent="0.25">
      <c r="AY32305" s="40"/>
      <c r="AZ32305" s="40"/>
      <c r="BA32305" s="40"/>
      <c r="BB32305" s="40"/>
      <c r="BC32305" s="40"/>
      <c r="BD32305" s="50"/>
    </row>
    <row r="32306" spans="51:56" hidden="1" x14ac:dyDescent="0.25">
      <c r="AY32306" s="40"/>
      <c r="AZ32306" s="40"/>
      <c r="BA32306" s="40"/>
      <c r="BB32306" s="40"/>
      <c r="BC32306" s="40"/>
      <c r="BD32306" s="50"/>
    </row>
    <row r="32307" spans="51:56" hidden="1" x14ac:dyDescent="0.25">
      <c r="AY32307" s="40"/>
      <c r="AZ32307" s="40"/>
      <c r="BA32307" s="40"/>
      <c r="BB32307" s="40"/>
      <c r="BC32307" s="40"/>
      <c r="BD32307" s="50"/>
    </row>
    <row r="32308" spans="51:56" hidden="1" x14ac:dyDescent="0.25">
      <c r="AY32308" s="40"/>
      <c r="AZ32308" s="40"/>
      <c r="BA32308" s="40"/>
      <c r="BB32308" s="40"/>
      <c r="BC32308" s="40"/>
      <c r="BD32308" s="50"/>
    </row>
    <row r="32309" spans="51:56" hidden="1" x14ac:dyDescent="0.25">
      <c r="AY32309" s="40"/>
      <c r="AZ32309" s="40"/>
      <c r="BA32309" s="40"/>
      <c r="BB32309" s="40"/>
      <c r="BC32309" s="40"/>
      <c r="BD32309" s="50"/>
    </row>
    <row r="32310" spans="51:56" hidden="1" x14ac:dyDescent="0.25">
      <c r="AY32310" s="40"/>
      <c r="AZ32310" s="40"/>
      <c r="BA32310" s="40"/>
      <c r="BB32310" s="40"/>
      <c r="BC32310" s="40"/>
      <c r="BD32310" s="50"/>
    </row>
    <row r="32311" spans="51:56" hidden="1" x14ac:dyDescent="0.25">
      <c r="AY32311" s="40"/>
      <c r="AZ32311" s="40"/>
      <c r="BA32311" s="40"/>
      <c r="BB32311" s="40"/>
      <c r="BC32311" s="40"/>
      <c r="BD32311" s="50"/>
    </row>
    <row r="32312" spans="51:56" hidden="1" x14ac:dyDescent="0.25">
      <c r="AY32312" s="40"/>
      <c r="AZ32312" s="40"/>
      <c r="BA32312" s="40"/>
      <c r="BB32312" s="40"/>
      <c r="BC32312" s="40"/>
      <c r="BD32312" s="50"/>
    </row>
    <row r="32313" spans="51:56" hidden="1" x14ac:dyDescent="0.25">
      <c r="AY32313" s="40"/>
      <c r="AZ32313" s="40"/>
      <c r="BA32313" s="40"/>
      <c r="BB32313" s="40"/>
      <c r="BC32313" s="40"/>
      <c r="BD32313" s="50"/>
    </row>
    <row r="32314" spans="51:56" hidden="1" x14ac:dyDescent="0.25">
      <c r="AY32314" s="40"/>
      <c r="AZ32314" s="40"/>
      <c r="BA32314" s="40"/>
      <c r="BB32314" s="40"/>
      <c r="BC32314" s="40"/>
      <c r="BD32314" s="50"/>
    </row>
    <row r="32315" spans="51:56" hidden="1" x14ac:dyDescent="0.25">
      <c r="AY32315" s="40"/>
      <c r="AZ32315" s="40"/>
      <c r="BA32315" s="40"/>
      <c r="BB32315" s="40"/>
      <c r="BC32315" s="40"/>
      <c r="BD32315" s="50"/>
    </row>
    <row r="32316" spans="51:56" hidden="1" x14ac:dyDescent="0.25">
      <c r="AY32316" s="40"/>
      <c r="AZ32316" s="40"/>
      <c r="BA32316" s="40"/>
      <c r="BB32316" s="40"/>
      <c r="BC32316" s="40"/>
      <c r="BD32316" s="50"/>
    </row>
    <row r="32317" spans="51:56" hidden="1" x14ac:dyDescent="0.25">
      <c r="AY32317" s="40"/>
      <c r="AZ32317" s="40"/>
      <c r="BA32317" s="40"/>
      <c r="BB32317" s="40"/>
      <c r="BC32317" s="40"/>
      <c r="BD32317" s="50"/>
    </row>
    <row r="32318" spans="51:56" hidden="1" x14ac:dyDescent="0.25">
      <c r="AY32318" s="40"/>
      <c r="AZ32318" s="40"/>
      <c r="BA32318" s="40"/>
      <c r="BB32318" s="40"/>
      <c r="BC32318" s="40"/>
      <c r="BD32318" s="50"/>
    </row>
    <row r="32319" spans="51:56" hidden="1" x14ac:dyDescent="0.25">
      <c r="AY32319" s="40"/>
      <c r="AZ32319" s="40"/>
      <c r="BA32319" s="40"/>
      <c r="BB32319" s="40"/>
      <c r="BC32319" s="40"/>
      <c r="BD32319" s="50"/>
    </row>
    <row r="32320" spans="51:56" hidden="1" x14ac:dyDescent="0.25">
      <c r="AY32320" s="40"/>
      <c r="AZ32320" s="40"/>
      <c r="BA32320" s="40"/>
      <c r="BB32320" s="40"/>
      <c r="BC32320" s="40"/>
      <c r="BD32320" s="50"/>
    </row>
    <row r="32321" spans="51:56" hidden="1" x14ac:dyDescent="0.25">
      <c r="AY32321" s="40"/>
      <c r="AZ32321" s="40"/>
      <c r="BA32321" s="40"/>
      <c r="BB32321" s="40"/>
      <c r="BC32321" s="40"/>
      <c r="BD32321" s="50"/>
    </row>
    <row r="32322" spans="51:56" hidden="1" x14ac:dyDescent="0.25">
      <c r="AY32322" s="40"/>
      <c r="AZ32322" s="40"/>
      <c r="BA32322" s="40"/>
      <c r="BB32322" s="40"/>
      <c r="BC32322" s="40"/>
      <c r="BD32322" s="50"/>
    </row>
    <row r="32323" spans="51:56" hidden="1" x14ac:dyDescent="0.25">
      <c r="AY32323" s="40"/>
      <c r="AZ32323" s="40"/>
      <c r="BA32323" s="40"/>
      <c r="BB32323" s="40"/>
      <c r="BC32323" s="40"/>
      <c r="BD32323" s="50"/>
    </row>
    <row r="32324" spans="51:56" hidden="1" x14ac:dyDescent="0.25">
      <c r="AY32324" s="40"/>
      <c r="AZ32324" s="40"/>
      <c r="BA32324" s="40"/>
      <c r="BB32324" s="40"/>
      <c r="BC32324" s="40"/>
      <c r="BD32324" s="50"/>
    </row>
    <row r="32325" spans="51:56" hidden="1" x14ac:dyDescent="0.25">
      <c r="AY32325" s="40"/>
      <c r="AZ32325" s="40"/>
      <c r="BA32325" s="40"/>
      <c r="BB32325" s="40"/>
      <c r="BC32325" s="40"/>
      <c r="BD32325" s="50"/>
    </row>
    <row r="32326" spans="51:56" hidden="1" x14ac:dyDescent="0.25">
      <c r="AY32326" s="40"/>
      <c r="AZ32326" s="40"/>
      <c r="BA32326" s="40"/>
      <c r="BB32326" s="40"/>
      <c r="BC32326" s="40"/>
      <c r="BD32326" s="50"/>
    </row>
    <row r="32327" spans="51:56" hidden="1" x14ac:dyDescent="0.25">
      <c r="AY32327" s="40"/>
      <c r="AZ32327" s="40"/>
      <c r="BA32327" s="40"/>
      <c r="BB32327" s="40"/>
      <c r="BC32327" s="40"/>
      <c r="BD32327" s="50"/>
    </row>
    <row r="32328" spans="51:56" hidden="1" x14ac:dyDescent="0.25">
      <c r="AY32328" s="40"/>
      <c r="AZ32328" s="40"/>
      <c r="BA32328" s="40"/>
      <c r="BB32328" s="40"/>
      <c r="BC32328" s="40"/>
      <c r="BD32328" s="50"/>
    </row>
    <row r="32329" spans="51:56" hidden="1" x14ac:dyDescent="0.25">
      <c r="AY32329" s="40"/>
      <c r="AZ32329" s="40"/>
      <c r="BA32329" s="40"/>
      <c r="BB32329" s="40"/>
      <c r="BC32329" s="40"/>
      <c r="BD32329" s="50"/>
    </row>
    <row r="32330" spans="51:56" hidden="1" x14ac:dyDescent="0.25">
      <c r="AY32330" s="40"/>
      <c r="AZ32330" s="40"/>
      <c r="BA32330" s="40"/>
      <c r="BB32330" s="40"/>
      <c r="BC32330" s="40"/>
      <c r="BD32330" s="50"/>
    </row>
    <row r="32331" spans="51:56" hidden="1" x14ac:dyDescent="0.25">
      <c r="AY32331" s="40"/>
      <c r="AZ32331" s="40"/>
      <c r="BA32331" s="40"/>
      <c r="BB32331" s="40"/>
      <c r="BC32331" s="40"/>
      <c r="BD32331" s="50"/>
    </row>
    <row r="32332" spans="51:56" hidden="1" x14ac:dyDescent="0.25">
      <c r="AY32332" s="40"/>
      <c r="AZ32332" s="40"/>
      <c r="BA32332" s="40"/>
      <c r="BB32332" s="40"/>
      <c r="BC32332" s="40"/>
      <c r="BD32332" s="50"/>
    </row>
    <row r="32333" spans="51:56" hidden="1" x14ac:dyDescent="0.25">
      <c r="AY32333" s="40"/>
      <c r="AZ32333" s="40"/>
      <c r="BA32333" s="40"/>
      <c r="BB32333" s="40"/>
      <c r="BC32333" s="40"/>
      <c r="BD32333" s="50"/>
    </row>
    <row r="32334" spans="51:56" hidden="1" x14ac:dyDescent="0.25">
      <c r="AY32334" s="40"/>
      <c r="AZ32334" s="40"/>
      <c r="BA32334" s="40"/>
      <c r="BB32334" s="40"/>
      <c r="BC32334" s="40"/>
      <c r="BD32334" s="50"/>
    </row>
    <row r="32335" spans="51:56" hidden="1" x14ac:dyDescent="0.25">
      <c r="AY32335" s="40"/>
      <c r="AZ32335" s="40"/>
      <c r="BA32335" s="40"/>
      <c r="BB32335" s="40"/>
      <c r="BC32335" s="40"/>
      <c r="BD32335" s="50"/>
    </row>
    <row r="32336" spans="51:56" hidden="1" x14ac:dyDescent="0.25">
      <c r="AY32336" s="40"/>
      <c r="AZ32336" s="40"/>
      <c r="BA32336" s="40"/>
      <c r="BB32336" s="40"/>
      <c r="BC32336" s="40"/>
      <c r="BD32336" s="50"/>
    </row>
    <row r="32337" spans="51:56" hidden="1" x14ac:dyDescent="0.25">
      <c r="AY32337" s="40"/>
      <c r="AZ32337" s="40"/>
      <c r="BA32337" s="40"/>
      <c r="BB32337" s="40"/>
      <c r="BC32337" s="40"/>
      <c r="BD32337" s="50"/>
    </row>
    <row r="32338" spans="51:56" hidden="1" x14ac:dyDescent="0.25">
      <c r="AY32338" s="40"/>
      <c r="AZ32338" s="40"/>
      <c r="BA32338" s="40"/>
      <c r="BB32338" s="40"/>
      <c r="BC32338" s="40"/>
      <c r="BD32338" s="50"/>
    </row>
    <row r="32339" spans="51:56" hidden="1" x14ac:dyDescent="0.25">
      <c r="AY32339" s="40"/>
      <c r="AZ32339" s="40"/>
      <c r="BA32339" s="40"/>
      <c r="BB32339" s="40"/>
      <c r="BC32339" s="40"/>
      <c r="BD32339" s="50"/>
    </row>
    <row r="32340" spans="51:56" hidden="1" x14ac:dyDescent="0.25">
      <c r="AY32340" s="40"/>
      <c r="AZ32340" s="40"/>
      <c r="BA32340" s="40"/>
      <c r="BB32340" s="40"/>
      <c r="BC32340" s="40"/>
      <c r="BD32340" s="50"/>
    </row>
    <row r="32341" spans="51:56" hidden="1" x14ac:dyDescent="0.25">
      <c r="AY32341" s="40"/>
      <c r="AZ32341" s="40"/>
      <c r="BA32341" s="40"/>
      <c r="BB32341" s="40"/>
      <c r="BC32341" s="40"/>
      <c r="BD32341" s="50"/>
    </row>
    <row r="32342" spans="51:56" hidden="1" x14ac:dyDescent="0.25">
      <c r="AY32342" s="40"/>
      <c r="AZ32342" s="40"/>
      <c r="BA32342" s="40"/>
      <c r="BB32342" s="40"/>
      <c r="BC32342" s="40"/>
      <c r="BD32342" s="50"/>
    </row>
    <row r="32343" spans="51:56" hidden="1" x14ac:dyDescent="0.25">
      <c r="AY32343" s="40"/>
      <c r="AZ32343" s="40"/>
      <c r="BA32343" s="40"/>
      <c r="BB32343" s="40"/>
      <c r="BC32343" s="40"/>
      <c r="BD32343" s="50"/>
    </row>
    <row r="32344" spans="51:56" hidden="1" x14ac:dyDescent="0.25">
      <c r="AY32344" s="40"/>
      <c r="AZ32344" s="40"/>
      <c r="BA32344" s="40"/>
      <c r="BB32344" s="40"/>
      <c r="BC32344" s="40"/>
      <c r="BD32344" s="50"/>
    </row>
    <row r="32345" spans="51:56" hidden="1" x14ac:dyDescent="0.25">
      <c r="AY32345" s="40"/>
      <c r="AZ32345" s="40"/>
      <c r="BA32345" s="40"/>
      <c r="BB32345" s="40"/>
      <c r="BC32345" s="40"/>
      <c r="BD32345" s="50"/>
    </row>
    <row r="32346" spans="51:56" hidden="1" x14ac:dyDescent="0.25">
      <c r="AY32346" s="40"/>
      <c r="AZ32346" s="40"/>
      <c r="BA32346" s="40"/>
      <c r="BB32346" s="40"/>
      <c r="BC32346" s="40"/>
      <c r="BD32346" s="50"/>
    </row>
    <row r="32347" spans="51:56" hidden="1" x14ac:dyDescent="0.25">
      <c r="AY32347" s="40"/>
      <c r="AZ32347" s="40"/>
      <c r="BA32347" s="40"/>
      <c r="BB32347" s="40"/>
      <c r="BC32347" s="40"/>
      <c r="BD32347" s="50"/>
    </row>
    <row r="32348" spans="51:56" hidden="1" x14ac:dyDescent="0.25">
      <c r="AY32348" s="40"/>
      <c r="AZ32348" s="40"/>
      <c r="BA32348" s="40"/>
      <c r="BB32348" s="40"/>
      <c r="BC32348" s="40"/>
      <c r="BD32348" s="50"/>
    </row>
    <row r="32349" spans="51:56" hidden="1" x14ac:dyDescent="0.25">
      <c r="AY32349" s="40"/>
      <c r="AZ32349" s="40"/>
      <c r="BA32349" s="40"/>
      <c r="BB32349" s="40"/>
      <c r="BC32349" s="40"/>
      <c r="BD32349" s="50"/>
    </row>
    <row r="32350" spans="51:56" hidden="1" x14ac:dyDescent="0.25">
      <c r="AY32350" s="40"/>
      <c r="AZ32350" s="40"/>
      <c r="BA32350" s="40"/>
      <c r="BB32350" s="40"/>
      <c r="BC32350" s="40"/>
      <c r="BD32350" s="50"/>
    </row>
    <row r="32351" spans="51:56" hidden="1" x14ac:dyDescent="0.25">
      <c r="AY32351" s="40"/>
      <c r="AZ32351" s="40"/>
      <c r="BA32351" s="40"/>
      <c r="BB32351" s="40"/>
      <c r="BC32351" s="40"/>
      <c r="BD32351" s="50"/>
    </row>
    <row r="32352" spans="51:56" hidden="1" x14ac:dyDescent="0.25">
      <c r="AY32352" s="40"/>
      <c r="AZ32352" s="40"/>
      <c r="BA32352" s="40"/>
      <c r="BB32352" s="40"/>
      <c r="BC32352" s="40"/>
      <c r="BD32352" s="50"/>
    </row>
    <row r="32353" spans="51:56" hidden="1" x14ac:dyDescent="0.25">
      <c r="AY32353" s="40"/>
      <c r="AZ32353" s="40"/>
      <c r="BA32353" s="40"/>
      <c r="BB32353" s="40"/>
      <c r="BC32353" s="40"/>
      <c r="BD32353" s="50"/>
    </row>
    <row r="32354" spans="51:56" hidden="1" x14ac:dyDescent="0.25">
      <c r="AY32354" s="40"/>
      <c r="AZ32354" s="40"/>
      <c r="BA32354" s="40"/>
      <c r="BB32354" s="40"/>
      <c r="BC32354" s="40"/>
      <c r="BD32354" s="50"/>
    </row>
    <row r="32355" spans="51:56" hidden="1" x14ac:dyDescent="0.25">
      <c r="AY32355" s="40"/>
      <c r="AZ32355" s="40"/>
      <c r="BA32355" s="40"/>
      <c r="BB32355" s="40"/>
      <c r="BC32355" s="40"/>
      <c r="BD32355" s="50"/>
    </row>
    <row r="32356" spans="51:56" hidden="1" x14ac:dyDescent="0.25">
      <c r="AY32356" s="40"/>
      <c r="AZ32356" s="40"/>
      <c r="BA32356" s="40"/>
      <c r="BB32356" s="40"/>
      <c r="BC32356" s="40"/>
      <c r="BD32356" s="50"/>
    </row>
    <row r="32357" spans="51:56" hidden="1" x14ac:dyDescent="0.25">
      <c r="AY32357" s="40"/>
      <c r="AZ32357" s="40"/>
      <c r="BA32357" s="40"/>
      <c r="BB32357" s="40"/>
      <c r="BC32357" s="40"/>
      <c r="BD32357" s="50"/>
    </row>
    <row r="32358" spans="51:56" hidden="1" x14ac:dyDescent="0.25">
      <c r="AY32358" s="40"/>
      <c r="AZ32358" s="40"/>
      <c r="BA32358" s="40"/>
      <c r="BB32358" s="40"/>
      <c r="BC32358" s="40"/>
      <c r="BD32358" s="50"/>
    </row>
    <row r="32359" spans="51:56" hidden="1" x14ac:dyDescent="0.25">
      <c r="AY32359" s="40"/>
      <c r="AZ32359" s="40"/>
      <c r="BA32359" s="40"/>
      <c r="BB32359" s="40"/>
      <c r="BC32359" s="40"/>
      <c r="BD32359" s="50"/>
    </row>
    <row r="32360" spans="51:56" hidden="1" x14ac:dyDescent="0.25">
      <c r="AY32360" s="40"/>
      <c r="AZ32360" s="40"/>
      <c r="BA32360" s="40"/>
      <c r="BB32360" s="40"/>
      <c r="BC32360" s="40"/>
      <c r="BD32360" s="50"/>
    </row>
    <row r="32361" spans="51:56" hidden="1" x14ac:dyDescent="0.25">
      <c r="AY32361" s="40"/>
      <c r="AZ32361" s="40"/>
      <c r="BA32361" s="40"/>
      <c r="BB32361" s="40"/>
      <c r="BC32361" s="40"/>
      <c r="BD32361" s="50"/>
    </row>
    <row r="32362" spans="51:56" hidden="1" x14ac:dyDescent="0.25">
      <c r="AY32362" s="40"/>
      <c r="AZ32362" s="40"/>
      <c r="BA32362" s="40"/>
      <c r="BB32362" s="40"/>
      <c r="BC32362" s="40"/>
      <c r="BD32362" s="50"/>
    </row>
    <row r="32363" spans="51:56" hidden="1" x14ac:dyDescent="0.25">
      <c r="AY32363" s="40"/>
      <c r="AZ32363" s="40"/>
      <c r="BA32363" s="40"/>
      <c r="BB32363" s="40"/>
      <c r="BC32363" s="40"/>
      <c r="BD32363" s="50"/>
    </row>
    <row r="32364" spans="51:56" hidden="1" x14ac:dyDescent="0.25">
      <c r="AY32364" s="40"/>
      <c r="AZ32364" s="40"/>
      <c r="BA32364" s="40"/>
      <c r="BB32364" s="40"/>
      <c r="BC32364" s="40"/>
      <c r="BD32364" s="50"/>
    </row>
    <row r="32365" spans="51:56" hidden="1" x14ac:dyDescent="0.25">
      <c r="AY32365" s="40"/>
      <c r="AZ32365" s="40"/>
      <c r="BA32365" s="40"/>
      <c r="BB32365" s="40"/>
      <c r="BC32365" s="40"/>
      <c r="BD32365" s="50"/>
    </row>
    <row r="32366" spans="51:56" hidden="1" x14ac:dyDescent="0.25">
      <c r="AY32366" s="40"/>
      <c r="AZ32366" s="40"/>
      <c r="BA32366" s="40"/>
      <c r="BB32366" s="40"/>
      <c r="BC32366" s="40"/>
      <c r="BD32366" s="50"/>
    </row>
    <row r="32367" spans="51:56" hidden="1" x14ac:dyDescent="0.25">
      <c r="AY32367" s="40"/>
      <c r="AZ32367" s="40"/>
      <c r="BA32367" s="40"/>
      <c r="BB32367" s="40"/>
      <c r="BC32367" s="40"/>
      <c r="BD32367" s="50"/>
    </row>
    <row r="32368" spans="51:56" hidden="1" x14ac:dyDescent="0.25">
      <c r="AY32368" s="40"/>
      <c r="AZ32368" s="40"/>
      <c r="BA32368" s="40"/>
      <c r="BB32368" s="40"/>
      <c r="BC32368" s="40"/>
      <c r="BD32368" s="50"/>
    </row>
    <row r="32369" spans="51:56" hidden="1" x14ac:dyDescent="0.25">
      <c r="AY32369" s="40"/>
      <c r="AZ32369" s="40"/>
      <c r="BA32369" s="40"/>
      <c r="BB32369" s="40"/>
      <c r="BC32369" s="40"/>
      <c r="BD32369" s="50"/>
    </row>
    <row r="32370" spans="51:56" hidden="1" x14ac:dyDescent="0.25">
      <c r="AY32370" s="40"/>
      <c r="AZ32370" s="40"/>
      <c r="BA32370" s="40"/>
      <c r="BB32370" s="40"/>
      <c r="BC32370" s="40"/>
      <c r="BD32370" s="50"/>
    </row>
    <row r="32371" spans="51:56" hidden="1" x14ac:dyDescent="0.25">
      <c r="AY32371" s="40"/>
      <c r="AZ32371" s="40"/>
      <c r="BA32371" s="40"/>
      <c r="BB32371" s="40"/>
      <c r="BC32371" s="40"/>
      <c r="BD32371" s="50"/>
    </row>
    <row r="32372" spans="51:56" hidden="1" x14ac:dyDescent="0.25">
      <c r="AY32372" s="40"/>
      <c r="AZ32372" s="40"/>
      <c r="BA32372" s="40"/>
      <c r="BB32372" s="40"/>
      <c r="BC32372" s="40"/>
      <c r="BD32372" s="50"/>
    </row>
    <row r="32373" spans="51:56" hidden="1" x14ac:dyDescent="0.25">
      <c r="AY32373" s="40"/>
      <c r="AZ32373" s="40"/>
      <c r="BA32373" s="40"/>
      <c r="BB32373" s="40"/>
      <c r="BC32373" s="40"/>
      <c r="BD32373" s="50"/>
    </row>
    <row r="32374" spans="51:56" hidden="1" x14ac:dyDescent="0.25">
      <c r="AY32374" s="40"/>
      <c r="AZ32374" s="40"/>
      <c r="BA32374" s="40"/>
      <c r="BB32374" s="40"/>
      <c r="BC32374" s="40"/>
      <c r="BD32374" s="50"/>
    </row>
    <row r="32375" spans="51:56" hidden="1" x14ac:dyDescent="0.25">
      <c r="AY32375" s="40"/>
      <c r="AZ32375" s="40"/>
      <c r="BA32375" s="40"/>
      <c r="BB32375" s="40"/>
      <c r="BC32375" s="40"/>
      <c r="BD32375" s="50"/>
    </row>
    <row r="32376" spans="51:56" hidden="1" x14ac:dyDescent="0.25">
      <c r="AY32376" s="40"/>
      <c r="AZ32376" s="40"/>
      <c r="BA32376" s="40"/>
      <c r="BB32376" s="40"/>
      <c r="BC32376" s="40"/>
      <c r="BD32376" s="50"/>
    </row>
    <row r="32377" spans="51:56" hidden="1" x14ac:dyDescent="0.25">
      <c r="AY32377" s="40"/>
      <c r="AZ32377" s="40"/>
      <c r="BA32377" s="40"/>
      <c r="BB32377" s="40"/>
      <c r="BC32377" s="40"/>
      <c r="BD32377" s="50"/>
    </row>
    <row r="32378" spans="51:56" hidden="1" x14ac:dyDescent="0.25">
      <c r="AY32378" s="40"/>
      <c r="AZ32378" s="40"/>
      <c r="BA32378" s="40"/>
      <c r="BB32378" s="40"/>
      <c r="BC32378" s="40"/>
      <c r="BD32378" s="50"/>
    </row>
    <row r="32379" spans="51:56" hidden="1" x14ac:dyDescent="0.25">
      <c r="AY32379" s="40"/>
      <c r="AZ32379" s="40"/>
      <c r="BA32379" s="40"/>
      <c r="BB32379" s="40"/>
      <c r="BC32379" s="40"/>
      <c r="BD32379" s="50"/>
    </row>
    <row r="32380" spans="51:56" hidden="1" x14ac:dyDescent="0.25">
      <c r="AY32380" s="40"/>
      <c r="AZ32380" s="40"/>
      <c r="BA32380" s="40"/>
      <c r="BB32380" s="40"/>
      <c r="BC32380" s="40"/>
      <c r="BD32380" s="50"/>
    </row>
    <row r="32381" spans="51:56" hidden="1" x14ac:dyDescent="0.25">
      <c r="AY32381" s="40"/>
      <c r="AZ32381" s="40"/>
      <c r="BA32381" s="40"/>
      <c r="BB32381" s="40"/>
      <c r="BC32381" s="40"/>
      <c r="BD32381" s="50"/>
    </row>
    <row r="32382" spans="51:56" hidden="1" x14ac:dyDescent="0.25">
      <c r="AY32382" s="40"/>
      <c r="AZ32382" s="40"/>
      <c r="BA32382" s="40"/>
      <c r="BB32382" s="40"/>
      <c r="BC32382" s="40"/>
      <c r="BD32382" s="50"/>
    </row>
    <row r="32383" spans="51:56" hidden="1" x14ac:dyDescent="0.25">
      <c r="AY32383" s="40"/>
      <c r="AZ32383" s="40"/>
      <c r="BA32383" s="40"/>
      <c r="BB32383" s="40"/>
      <c r="BC32383" s="40"/>
      <c r="BD32383" s="50"/>
    </row>
    <row r="32384" spans="51:56" hidden="1" x14ac:dyDescent="0.25">
      <c r="AY32384" s="40"/>
      <c r="AZ32384" s="40"/>
      <c r="BA32384" s="40"/>
      <c r="BB32384" s="40"/>
      <c r="BC32384" s="40"/>
      <c r="BD32384" s="50"/>
    </row>
    <row r="32385" spans="51:56" hidden="1" x14ac:dyDescent="0.25">
      <c r="AY32385" s="40"/>
      <c r="AZ32385" s="40"/>
      <c r="BA32385" s="40"/>
      <c r="BB32385" s="40"/>
      <c r="BC32385" s="40"/>
      <c r="BD32385" s="50"/>
    </row>
    <row r="32386" spans="51:56" hidden="1" x14ac:dyDescent="0.25">
      <c r="AY32386" s="40"/>
      <c r="AZ32386" s="40"/>
      <c r="BA32386" s="40"/>
      <c r="BB32386" s="40"/>
      <c r="BC32386" s="40"/>
      <c r="BD32386" s="50"/>
    </row>
    <row r="32387" spans="51:56" hidden="1" x14ac:dyDescent="0.25">
      <c r="AY32387" s="40"/>
      <c r="AZ32387" s="40"/>
      <c r="BA32387" s="40"/>
      <c r="BB32387" s="40"/>
      <c r="BC32387" s="40"/>
      <c r="BD32387" s="50"/>
    </row>
    <row r="32388" spans="51:56" hidden="1" x14ac:dyDescent="0.25">
      <c r="AY32388" s="40"/>
      <c r="AZ32388" s="40"/>
      <c r="BA32388" s="40"/>
      <c r="BB32388" s="40"/>
      <c r="BC32388" s="40"/>
      <c r="BD32388" s="50"/>
    </row>
    <row r="32389" spans="51:56" hidden="1" x14ac:dyDescent="0.25">
      <c r="AY32389" s="40"/>
      <c r="AZ32389" s="40"/>
      <c r="BA32389" s="40"/>
      <c r="BB32389" s="40"/>
      <c r="BC32389" s="40"/>
      <c r="BD32389" s="50"/>
    </row>
    <row r="32390" spans="51:56" hidden="1" x14ac:dyDescent="0.25">
      <c r="AY32390" s="40"/>
      <c r="AZ32390" s="40"/>
      <c r="BA32390" s="40"/>
      <c r="BB32390" s="40"/>
      <c r="BC32390" s="40"/>
      <c r="BD32390" s="50"/>
    </row>
    <row r="32391" spans="51:56" hidden="1" x14ac:dyDescent="0.25">
      <c r="AY32391" s="40"/>
      <c r="AZ32391" s="40"/>
      <c r="BA32391" s="40"/>
      <c r="BB32391" s="40"/>
      <c r="BC32391" s="40"/>
      <c r="BD32391" s="50"/>
    </row>
    <row r="32392" spans="51:56" hidden="1" x14ac:dyDescent="0.25">
      <c r="AY32392" s="40"/>
      <c r="AZ32392" s="40"/>
      <c r="BA32392" s="40"/>
      <c r="BB32392" s="40"/>
      <c r="BC32392" s="40"/>
      <c r="BD32392" s="50"/>
    </row>
    <row r="32393" spans="51:56" hidden="1" x14ac:dyDescent="0.25">
      <c r="AY32393" s="40"/>
      <c r="AZ32393" s="40"/>
      <c r="BA32393" s="40"/>
      <c r="BB32393" s="40"/>
      <c r="BC32393" s="40"/>
      <c r="BD32393" s="50"/>
    </row>
    <row r="32394" spans="51:56" hidden="1" x14ac:dyDescent="0.25">
      <c r="AY32394" s="40"/>
      <c r="AZ32394" s="40"/>
      <c r="BA32394" s="40"/>
      <c r="BB32394" s="40"/>
      <c r="BC32394" s="40"/>
      <c r="BD32394" s="50"/>
    </row>
    <row r="32395" spans="51:56" hidden="1" x14ac:dyDescent="0.25">
      <c r="AY32395" s="40"/>
      <c r="AZ32395" s="40"/>
      <c r="BA32395" s="40"/>
      <c r="BB32395" s="40"/>
      <c r="BC32395" s="40"/>
      <c r="BD32395" s="50"/>
    </row>
    <row r="32396" spans="51:56" hidden="1" x14ac:dyDescent="0.25">
      <c r="AY32396" s="40"/>
      <c r="AZ32396" s="40"/>
      <c r="BA32396" s="40"/>
      <c r="BB32396" s="40"/>
      <c r="BC32396" s="40"/>
      <c r="BD32396" s="50"/>
    </row>
    <row r="32397" spans="51:56" hidden="1" x14ac:dyDescent="0.25">
      <c r="AY32397" s="40"/>
      <c r="AZ32397" s="40"/>
      <c r="BA32397" s="40"/>
      <c r="BB32397" s="40"/>
      <c r="BC32397" s="40"/>
      <c r="BD32397" s="50"/>
    </row>
    <row r="32398" spans="51:56" hidden="1" x14ac:dyDescent="0.25">
      <c r="AY32398" s="40"/>
      <c r="AZ32398" s="40"/>
      <c r="BA32398" s="40"/>
      <c r="BB32398" s="40"/>
      <c r="BC32398" s="40"/>
      <c r="BD32398" s="50"/>
    </row>
    <row r="32399" spans="51:56" hidden="1" x14ac:dyDescent="0.25">
      <c r="AY32399" s="40"/>
      <c r="AZ32399" s="40"/>
      <c r="BA32399" s="40"/>
      <c r="BB32399" s="40"/>
      <c r="BC32399" s="40"/>
      <c r="BD32399" s="50"/>
    </row>
    <row r="32400" spans="51:56" hidden="1" x14ac:dyDescent="0.25">
      <c r="AY32400" s="40"/>
      <c r="AZ32400" s="40"/>
      <c r="BA32400" s="40"/>
      <c r="BB32400" s="40"/>
      <c r="BC32400" s="40"/>
      <c r="BD32400" s="50"/>
    </row>
    <row r="32401" spans="51:56" hidden="1" x14ac:dyDescent="0.25">
      <c r="AY32401" s="40"/>
      <c r="AZ32401" s="40"/>
      <c r="BA32401" s="40"/>
      <c r="BB32401" s="40"/>
      <c r="BC32401" s="40"/>
      <c r="BD32401" s="50"/>
    </row>
    <row r="32402" spans="51:56" hidden="1" x14ac:dyDescent="0.25">
      <c r="AY32402" s="40"/>
      <c r="AZ32402" s="40"/>
      <c r="BA32402" s="40"/>
      <c r="BB32402" s="40"/>
      <c r="BC32402" s="40"/>
      <c r="BD32402" s="50"/>
    </row>
    <row r="32403" spans="51:56" hidden="1" x14ac:dyDescent="0.25">
      <c r="AY32403" s="40"/>
      <c r="AZ32403" s="40"/>
      <c r="BA32403" s="40"/>
      <c r="BB32403" s="40"/>
      <c r="BC32403" s="40"/>
      <c r="BD32403" s="50"/>
    </row>
    <row r="32404" spans="51:56" hidden="1" x14ac:dyDescent="0.25">
      <c r="AY32404" s="40"/>
      <c r="AZ32404" s="40"/>
      <c r="BA32404" s="40"/>
      <c r="BB32404" s="40"/>
      <c r="BC32404" s="40"/>
      <c r="BD32404" s="50"/>
    </row>
    <row r="32405" spans="51:56" hidden="1" x14ac:dyDescent="0.25">
      <c r="AY32405" s="40"/>
      <c r="AZ32405" s="40"/>
      <c r="BA32405" s="40"/>
      <c r="BB32405" s="40"/>
      <c r="BC32405" s="40"/>
      <c r="BD32405" s="50"/>
    </row>
    <row r="32406" spans="51:56" hidden="1" x14ac:dyDescent="0.25">
      <c r="AY32406" s="40"/>
      <c r="AZ32406" s="40"/>
      <c r="BA32406" s="40"/>
      <c r="BB32406" s="40"/>
      <c r="BC32406" s="40"/>
      <c r="BD32406" s="50"/>
    </row>
    <row r="32407" spans="51:56" hidden="1" x14ac:dyDescent="0.25">
      <c r="AY32407" s="40"/>
      <c r="AZ32407" s="40"/>
      <c r="BA32407" s="40"/>
      <c r="BB32407" s="40"/>
      <c r="BC32407" s="40"/>
      <c r="BD32407" s="50"/>
    </row>
    <row r="32408" spans="51:56" hidden="1" x14ac:dyDescent="0.25">
      <c r="AY32408" s="40"/>
      <c r="AZ32408" s="40"/>
      <c r="BA32408" s="40"/>
      <c r="BB32408" s="40"/>
      <c r="BC32408" s="40"/>
      <c r="BD32408" s="50"/>
    </row>
    <row r="32409" spans="51:56" hidden="1" x14ac:dyDescent="0.25">
      <c r="AY32409" s="40"/>
      <c r="AZ32409" s="40"/>
      <c r="BA32409" s="40"/>
      <c r="BB32409" s="40"/>
      <c r="BC32409" s="40"/>
      <c r="BD32409" s="50"/>
    </row>
    <row r="32410" spans="51:56" hidden="1" x14ac:dyDescent="0.25">
      <c r="AY32410" s="40"/>
      <c r="AZ32410" s="40"/>
      <c r="BA32410" s="40"/>
      <c r="BB32410" s="40"/>
      <c r="BC32410" s="40"/>
      <c r="BD32410" s="50"/>
    </row>
    <row r="32411" spans="51:56" hidden="1" x14ac:dyDescent="0.25">
      <c r="AY32411" s="40"/>
      <c r="AZ32411" s="40"/>
      <c r="BA32411" s="40"/>
      <c r="BB32411" s="40"/>
      <c r="BC32411" s="40"/>
      <c r="BD32411" s="50"/>
    </row>
    <row r="32412" spans="51:56" hidden="1" x14ac:dyDescent="0.25">
      <c r="AY32412" s="40"/>
      <c r="AZ32412" s="40"/>
      <c r="BA32412" s="40"/>
      <c r="BB32412" s="40"/>
      <c r="BC32412" s="40"/>
      <c r="BD32412" s="50"/>
    </row>
    <row r="32413" spans="51:56" hidden="1" x14ac:dyDescent="0.25">
      <c r="AY32413" s="40"/>
      <c r="AZ32413" s="40"/>
      <c r="BA32413" s="40"/>
      <c r="BB32413" s="40"/>
      <c r="BC32413" s="40"/>
      <c r="BD32413" s="50"/>
    </row>
    <row r="32414" spans="51:56" hidden="1" x14ac:dyDescent="0.25">
      <c r="AY32414" s="40"/>
      <c r="AZ32414" s="40"/>
      <c r="BA32414" s="40"/>
      <c r="BB32414" s="40"/>
      <c r="BC32414" s="40"/>
      <c r="BD32414" s="50"/>
    </row>
    <row r="32415" spans="51:56" hidden="1" x14ac:dyDescent="0.25">
      <c r="AY32415" s="40"/>
      <c r="AZ32415" s="40"/>
      <c r="BA32415" s="40"/>
      <c r="BB32415" s="40"/>
      <c r="BC32415" s="40"/>
      <c r="BD32415" s="50"/>
    </row>
    <row r="32416" spans="51:56" hidden="1" x14ac:dyDescent="0.25">
      <c r="AY32416" s="40"/>
      <c r="AZ32416" s="40"/>
      <c r="BA32416" s="40"/>
      <c r="BB32416" s="40"/>
      <c r="BC32416" s="40"/>
      <c r="BD32416" s="50"/>
    </row>
    <row r="32417" spans="51:56" hidden="1" x14ac:dyDescent="0.25">
      <c r="AY32417" s="40"/>
      <c r="AZ32417" s="40"/>
      <c r="BA32417" s="40"/>
      <c r="BB32417" s="40"/>
      <c r="BC32417" s="40"/>
      <c r="BD32417" s="50"/>
    </row>
    <row r="32418" spans="51:56" hidden="1" x14ac:dyDescent="0.25">
      <c r="AY32418" s="40"/>
      <c r="AZ32418" s="40"/>
      <c r="BA32418" s="40"/>
      <c r="BB32418" s="40"/>
      <c r="BC32418" s="40"/>
      <c r="BD32418" s="50"/>
    </row>
    <row r="32419" spans="51:56" hidden="1" x14ac:dyDescent="0.25">
      <c r="AY32419" s="40"/>
      <c r="AZ32419" s="40"/>
      <c r="BA32419" s="40"/>
      <c r="BB32419" s="40"/>
      <c r="BC32419" s="40"/>
      <c r="BD32419" s="50"/>
    </row>
    <row r="32420" spans="51:56" hidden="1" x14ac:dyDescent="0.25">
      <c r="AY32420" s="40"/>
      <c r="AZ32420" s="40"/>
      <c r="BA32420" s="40"/>
      <c r="BB32420" s="40"/>
      <c r="BC32420" s="40"/>
      <c r="BD32420" s="50"/>
    </row>
    <row r="32421" spans="51:56" hidden="1" x14ac:dyDescent="0.25">
      <c r="AY32421" s="40"/>
      <c r="AZ32421" s="40"/>
      <c r="BA32421" s="40"/>
      <c r="BB32421" s="40"/>
      <c r="BC32421" s="40"/>
      <c r="BD32421" s="50"/>
    </row>
    <row r="32422" spans="51:56" hidden="1" x14ac:dyDescent="0.25">
      <c r="AY32422" s="40"/>
      <c r="AZ32422" s="40"/>
      <c r="BA32422" s="40"/>
      <c r="BB32422" s="40"/>
      <c r="BC32422" s="40"/>
      <c r="BD32422" s="50"/>
    </row>
    <row r="32423" spans="51:56" hidden="1" x14ac:dyDescent="0.25">
      <c r="AY32423" s="40"/>
      <c r="AZ32423" s="40"/>
      <c r="BA32423" s="40"/>
      <c r="BB32423" s="40"/>
      <c r="BC32423" s="40"/>
      <c r="BD32423" s="50"/>
    </row>
    <row r="32424" spans="51:56" hidden="1" x14ac:dyDescent="0.25">
      <c r="AY32424" s="40"/>
      <c r="AZ32424" s="40"/>
      <c r="BA32424" s="40"/>
      <c r="BB32424" s="40"/>
      <c r="BC32424" s="40"/>
      <c r="BD32424" s="50"/>
    </row>
    <row r="32425" spans="51:56" hidden="1" x14ac:dyDescent="0.25">
      <c r="AY32425" s="40"/>
      <c r="AZ32425" s="40"/>
      <c r="BA32425" s="40"/>
      <c r="BB32425" s="40"/>
      <c r="BC32425" s="40"/>
      <c r="BD32425" s="50"/>
    </row>
    <row r="32426" spans="51:56" hidden="1" x14ac:dyDescent="0.25">
      <c r="AY32426" s="40"/>
      <c r="AZ32426" s="40"/>
      <c r="BA32426" s="40"/>
      <c r="BB32426" s="40"/>
      <c r="BC32426" s="40"/>
      <c r="BD32426" s="50"/>
    </row>
    <row r="32427" spans="51:56" hidden="1" x14ac:dyDescent="0.25">
      <c r="AY32427" s="40"/>
      <c r="AZ32427" s="40"/>
      <c r="BA32427" s="40"/>
      <c r="BB32427" s="40"/>
      <c r="BC32427" s="40"/>
      <c r="BD32427" s="50"/>
    </row>
    <row r="32428" spans="51:56" hidden="1" x14ac:dyDescent="0.25">
      <c r="AY32428" s="40"/>
      <c r="AZ32428" s="40"/>
      <c r="BA32428" s="40"/>
      <c r="BB32428" s="40"/>
      <c r="BC32428" s="40"/>
      <c r="BD32428" s="50"/>
    </row>
    <row r="32429" spans="51:56" hidden="1" x14ac:dyDescent="0.25">
      <c r="AY32429" s="40"/>
      <c r="AZ32429" s="40"/>
      <c r="BA32429" s="40"/>
      <c r="BB32429" s="40"/>
      <c r="BC32429" s="40"/>
      <c r="BD32429" s="50"/>
    </row>
    <row r="32430" spans="51:56" hidden="1" x14ac:dyDescent="0.25">
      <c r="AY32430" s="40"/>
      <c r="AZ32430" s="40"/>
      <c r="BA32430" s="40"/>
      <c r="BB32430" s="40"/>
      <c r="BC32430" s="40"/>
      <c r="BD32430" s="50"/>
    </row>
    <row r="32431" spans="51:56" hidden="1" x14ac:dyDescent="0.25">
      <c r="AY32431" s="40"/>
      <c r="AZ32431" s="40"/>
      <c r="BA32431" s="40"/>
      <c r="BB32431" s="40"/>
      <c r="BC32431" s="40"/>
      <c r="BD32431" s="50"/>
    </row>
    <row r="32432" spans="51:56" hidden="1" x14ac:dyDescent="0.25">
      <c r="AY32432" s="40"/>
      <c r="AZ32432" s="40"/>
      <c r="BA32432" s="40"/>
      <c r="BB32432" s="40"/>
      <c r="BC32432" s="40"/>
      <c r="BD32432" s="50"/>
    </row>
    <row r="32433" spans="51:56" hidden="1" x14ac:dyDescent="0.25">
      <c r="AY32433" s="40"/>
      <c r="AZ32433" s="40"/>
      <c r="BA32433" s="40"/>
      <c r="BB32433" s="40"/>
      <c r="BC32433" s="40"/>
      <c r="BD32433" s="50"/>
    </row>
    <row r="32434" spans="51:56" hidden="1" x14ac:dyDescent="0.25">
      <c r="AY32434" s="40"/>
      <c r="AZ32434" s="40"/>
      <c r="BA32434" s="40"/>
      <c r="BB32434" s="40"/>
      <c r="BC32434" s="40"/>
      <c r="BD32434" s="50"/>
    </row>
    <row r="32435" spans="51:56" hidden="1" x14ac:dyDescent="0.25">
      <c r="AY32435" s="40"/>
      <c r="AZ32435" s="40"/>
      <c r="BA32435" s="40"/>
      <c r="BB32435" s="40"/>
      <c r="BC32435" s="40"/>
      <c r="BD32435" s="50"/>
    </row>
    <row r="32436" spans="51:56" hidden="1" x14ac:dyDescent="0.25">
      <c r="AY32436" s="40"/>
      <c r="AZ32436" s="40"/>
      <c r="BA32436" s="40"/>
      <c r="BB32436" s="40"/>
      <c r="BC32436" s="40"/>
      <c r="BD32436" s="50"/>
    </row>
    <row r="32437" spans="51:56" hidden="1" x14ac:dyDescent="0.25">
      <c r="AY32437" s="40"/>
      <c r="AZ32437" s="40"/>
      <c r="BA32437" s="40"/>
      <c r="BB32437" s="40"/>
      <c r="BC32437" s="40"/>
      <c r="BD32437" s="50"/>
    </row>
    <row r="32438" spans="51:56" hidden="1" x14ac:dyDescent="0.25">
      <c r="AY32438" s="40"/>
      <c r="AZ32438" s="40"/>
      <c r="BA32438" s="40"/>
      <c r="BB32438" s="40"/>
      <c r="BC32438" s="40"/>
      <c r="BD32438" s="50"/>
    </row>
    <row r="32439" spans="51:56" hidden="1" x14ac:dyDescent="0.25">
      <c r="AY32439" s="40"/>
      <c r="AZ32439" s="40"/>
      <c r="BA32439" s="40"/>
      <c r="BB32439" s="40"/>
      <c r="BC32439" s="40"/>
      <c r="BD32439" s="50"/>
    </row>
    <row r="32440" spans="51:56" hidden="1" x14ac:dyDescent="0.25">
      <c r="AY32440" s="40"/>
      <c r="AZ32440" s="40"/>
      <c r="BA32440" s="40"/>
      <c r="BB32440" s="40"/>
      <c r="BC32440" s="40"/>
      <c r="BD32440" s="50"/>
    </row>
    <row r="32441" spans="51:56" hidden="1" x14ac:dyDescent="0.25">
      <c r="AY32441" s="40"/>
      <c r="AZ32441" s="40"/>
      <c r="BA32441" s="40"/>
      <c r="BB32441" s="40"/>
      <c r="BC32441" s="40"/>
      <c r="BD32441" s="50"/>
    </row>
    <row r="32442" spans="51:56" hidden="1" x14ac:dyDescent="0.25">
      <c r="AY32442" s="40"/>
      <c r="AZ32442" s="40"/>
      <c r="BA32442" s="40"/>
      <c r="BB32442" s="40"/>
      <c r="BC32442" s="40"/>
      <c r="BD32442" s="50"/>
    </row>
    <row r="32443" spans="51:56" hidden="1" x14ac:dyDescent="0.25">
      <c r="AY32443" s="40"/>
      <c r="AZ32443" s="40"/>
      <c r="BA32443" s="40"/>
      <c r="BB32443" s="40"/>
      <c r="BC32443" s="40"/>
      <c r="BD32443" s="50"/>
    </row>
    <row r="32444" spans="51:56" hidden="1" x14ac:dyDescent="0.25">
      <c r="AY32444" s="40"/>
      <c r="AZ32444" s="40"/>
      <c r="BA32444" s="40"/>
      <c r="BB32444" s="40"/>
      <c r="BC32444" s="40"/>
      <c r="BD32444" s="50"/>
    </row>
    <row r="32445" spans="51:56" hidden="1" x14ac:dyDescent="0.25">
      <c r="AY32445" s="40"/>
      <c r="AZ32445" s="40"/>
      <c r="BA32445" s="40"/>
      <c r="BB32445" s="40"/>
      <c r="BC32445" s="40"/>
      <c r="BD32445" s="50"/>
    </row>
    <row r="32446" spans="51:56" hidden="1" x14ac:dyDescent="0.25">
      <c r="AY32446" s="40"/>
      <c r="AZ32446" s="40"/>
      <c r="BA32446" s="40"/>
      <c r="BB32446" s="40"/>
      <c r="BC32446" s="40"/>
      <c r="BD32446" s="50"/>
    </row>
    <row r="32447" spans="51:56" hidden="1" x14ac:dyDescent="0.25">
      <c r="AY32447" s="40"/>
      <c r="AZ32447" s="40"/>
      <c r="BA32447" s="40"/>
      <c r="BB32447" s="40"/>
      <c r="BC32447" s="40"/>
      <c r="BD32447" s="50"/>
    </row>
    <row r="32448" spans="51:56" hidden="1" x14ac:dyDescent="0.25">
      <c r="AY32448" s="40"/>
      <c r="AZ32448" s="40"/>
      <c r="BA32448" s="40"/>
      <c r="BB32448" s="40"/>
      <c r="BC32448" s="40"/>
      <c r="BD32448" s="50"/>
    </row>
    <row r="32449" spans="51:56" hidden="1" x14ac:dyDescent="0.25">
      <c r="AY32449" s="40"/>
      <c r="AZ32449" s="40"/>
      <c r="BA32449" s="40"/>
      <c r="BB32449" s="40"/>
      <c r="BC32449" s="40"/>
      <c r="BD32449" s="50"/>
    </row>
    <row r="32450" spans="51:56" hidden="1" x14ac:dyDescent="0.25">
      <c r="AY32450" s="40"/>
      <c r="AZ32450" s="40"/>
      <c r="BA32450" s="40"/>
      <c r="BB32450" s="40"/>
      <c r="BC32450" s="40"/>
      <c r="BD32450" s="50"/>
    </row>
    <row r="32451" spans="51:56" hidden="1" x14ac:dyDescent="0.25">
      <c r="AY32451" s="40"/>
      <c r="AZ32451" s="40"/>
      <c r="BA32451" s="40"/>
      <c r="BB32451" s="40"/>
      <c r="BC32451" s="40"/>
      <c r="BD32451" s="50"/>
    </row>
    <row r="32452" spans="51:56" hidden="1" x14ac:dyDescent="0.25">
      <c r="AY32452" s="40"/>
      <c r="AZ32452" s="40"/>
      <c r="BA32452" s="40"/>
      <c r="BB32452" s="40"/>
      <c r="BC32452" s="40"/>
      <c r="BD32452" s="50"/>
    </row>
    <row r="32453" spans="51:56" hidden="1" x14ac:dyDescent="0.25">
      <c r="AY32453" s="40"/>
      <c r="AZ32453" s="40"/>
      <c r="BA32453" s="40"/>
      <c r="BB32453" s="40"/>
      <c r="BC32453" s="40"/>
      <c r="BD32453" s="50"/>
    </row>
    <row r="32454" spans="51:56" hidden="1" x14ac:dyDescent="0.25">
      <c r="AY32454" s="40"/>
      <c r="AZ32454" s="40"/>
      <c r="BA32454" s="40"/>
      <c r="BB32454" s="40"/>
      <c r="BC32454" s="40"/>
      <c r="BD32454" s="50"/>
    </row>
    <row r="32455" spans="51:56" hidden="1" x14ac:dyDescent="0.25">
      <c r="AY32455" s="40"/>
      <c r="AZ32455" s="40"/>
      <c r="BA32455" s="40"/>
      <c r="BB32455" s="40"/>
      <c r="BC32455" s="40"/>
      <c r="BD32455" s="50"/>
    </row>
    <row r="32456" spans="51:56" hidden="1" x14ac:dyDescent="0.25">
      <c r="AY32456" s="40"/>
      <c r="AZ32456" s="40"/>
      <c r="BA32456" s="40"/>
      <c r="BB32456" s="40"/>
      <c r="BC32456" s="40"/>
      <c r="BD32456" s="50"/>
    </row>
    <row r="32457" spans="51:56" hidden="1" x14ac:dyDescent="0.25">
      <c r="AY32457" s="40"/>
      <c r="AZ32457" s="40"/>
      <c r="BA32457" s="40"/>
      <c r="BB32457" s="40"/>
      <c r="BC32457" s="40"/>
      <c r="BD32457" s="50"/>
    </row>
    <row r="32458" spans="51:56" hidden="1" x14ac:dyDescent="0.25">
      <c r="AY32458" s="40"/>
      <c r="AZ32458" s="40"/>
      <c r="BA32458" s="40"/>
      <c r="BB32458" s="40"/>
      <c r="BC32458" s="40"/>
      <c r="BD32458" s="50"/>
    </row>
    <row r="32459" spans="51:56" hidden="1" x14ac:dyDescent="0.25">
      <c r="AY32459" s="40"/>
      <c r="AZ32459" s="40"/>
      <c r="BA32459" s="40"/>
      <c r="BB32459" s="40"/>
      <c r="BC32459" s="40"/>
      <c r="BD32459" s="50"/>
    </row>
    <row r="32460" spans="51:56" hidden="1" x14ac:dyDescent="0.25">
      <c r="AY32460" s="40"/>
      <c r="AZ32460" s="40"/>
      <c r="BA32460" s="40"/>
      <c r="BB32460" s="40"/>
      <c r="BC32460" s="40"/>
      <c r="BD32460" s="50"/>
    </row>
    <row r="32461" spans="51:56" hidden="1" x14ac:dyDescent="0.25">
      <c r="AY32461" s="40"/>
      <c r="AZ32461" s="40"/>
      <c r="BA32461" s="40"/>
      <c r="BB32461" s="40"/>
      <c r="BC32461" s="40"/>
      <c r="BD32461" s="50"/>
    </row>
    <row r="32462" spans="51:56" hidden="1" x14ac:dyDescent="0.25">
      <c r="AY32462" s="40"/>
      <c r="AZ32462" s="40"/>
      <c r="BA32462" s="40"/>
      <c r="BB32462" s="40"/>
      <c r="BC32462" s="40"/>
      <c r="BD32462" s="50"/>
    </row>
    <row r="32463" spans="51:56" hidden="1" x14ac:dyDescent="0.25">
      <c r="AY32463" s="40"/>
      <c r="AZ32463" s="40"/>
      <c r="BA32463" s="40"/>
      <c r="BB32463" s="40"/>
      <c r="BC32463" s="40"/>
      <c r="BD32463" s="50"/>
    </row>
    <row r="32464" spans="51:56" hidden="1" x14ac:dyDescent="0.25">
      <c r="AY32464" s="40"/>
      <c r="AZ32464" s="40"/>
      <c r="BA32464" s="40"/>
      <c r="BB32464" s="40"/>
      <c r="BC32464" s="40"/>
      <c r="BD32464" s="50"/>
    </row>
    <row r="32465" spans="51:56" hidden="1" x14ac:dyDescent="0.25">
      <c r="AY32465" s="40"/>
      <c r="AZ32465" s="40"/>
      <c r="BA32465" s="40"/>
      <c r="BB32465" s="40"/>
      <c r="BC32465" s="40"/>
      <c r="BD32465" s="50"/>
    </row>
    <row r="32466" spans="51:56" hidden="1" x14ac:dyDescent="0.25">
      <c r="AY32466" s="40"/>
      <c r="AZ32466" s="40"/>
      <c r="BA32466" s="40"/>
      <c r="BB32466" s="40"/>
      <c r="BC32466" s="40"/>
      <c r="BD32466" s="50"/>
    </row>
    <row r="32467" spans="51:56" hidden="1" x14ac:dyDescent="0.25">
      <c r="AY32467" s="40"/>
      <c r="AZ32467" s="40"/>
      <c r="BA32467" s="40"/>
      <c r="BB32467" s="40"/>
      <c r="BC32467" s="40"/>
      <c r="BD32467" s="50"/>
    </row>
    <row r="32468" spans="51:56" hidden="1" x14ac:dyDescent="0.25">
      <c r="AY32468" s="40"/>
      <c r="AZ32468" s="40"/>
      <c r="BA32468" s="40"/>
      <c r="BB32468" s="40"/>
      <c r="BC32468" s="40"/>
      <c r="BD32468" s="50"/>
    </row>
    <row r="32469" spans="51:56" hidden="1" x14ac:dyDescent="0.25">
      <c r="AY32469" s="40"/>
      <c r="AZ32469" s="40"/>
      <c r="BA32469" s="40"/>
      <c r="BB32469" s="40"/>
      <c r="BC32469" s="40"/>
      <c r="BD32469" s="50"/>
    </row>
    <row r="32470" spans="51:56" hidden="1" x14ac:dyDescent="0.25">
      <c r="AY32470" s="40"/>
      <c r="AZ32470" s="40"/>
      <c r="BA32470" s="40"/>
      <c r="BB32470" s="40"/>
      <c r="BC32470" s="40"/>
      <c r="BD32470" s="50"/>
    </row>
    <row r="32471" spans="51:56" hidden="1" x14ac:dyDescent="0.25">
      <c r="AY32471" s="40"/>
      <c r="AZ32471" s="40"/>
      <c r="BA32471" s="40"/>
      <c r="BB32471" s="40"/>
      <c r="BC32471" s="40"/>
      <c r="BD32471" s="50"/>
    </row>
    <row r="32472" spans="51:56" hidden="1" x14ac:dyDescent="0.25">
      <c r="AY32472" s="40"/>
      <c r="AZ32472" s="40"/>
      <c r="BA32472" s="40"/>
      <c r="BB32472" s="40"/>
      <c r="BC32472" s="40"/>
      <c r="BD32472" s="50"/>
    </row>
    <row r="32473" spans="51:56" hidden="1" x14ac:dyDescent="0.25">
      <c r="AY32473" s="40"/>
      <c r="AZ32473" s="40"/>
      <c r="BA32473" s="40"/>
      <c r="BB32473" s="40"/>
      <c r="BC32473" s="40"/>
      <c r="BD32473" s="50"/>
    </row>
    <row r="32474" spans="51:56" hidden="1" x14ac:dyDescent="0.25">
      <c r="AY32474" s="40"/>
      <c r="AZ32474" s="40"/>
      <c r="BA32474" s="40"/>
      <c r="BB32474" s="40"/>
      <c r="BC32474" s="40"/>
      <c r="BD32474" s="50"/>
    </row>
    <row r="32475" spans="51:56" hidden="1" x14ac:dyDescent="0.25">
      <c r="AY32475" s="40"/>
      <c r="AZ32475" s="40"/>
      <c r="BA32475" s="40"/>
      <c r="BB32475" s="40"/>
      <c r="BC32475" s="40"/>
      <c r="BD32475" s="50"/>
    </row>
    <row r="32476" spans="51:56" hidden="1" x14ac:dyDescent="0.25">
      <c r="AY32476" s="40"/>
      <c r="AZ32476" s="40"/>
      <c r="BA32476" s="40"/>
      <c r="BB32476" s="40"/>
      <c r="BC32476" s="40"/>
      <c r="BD32476" s="50"/>
    </row>
    <row r="32477" spans="51:56" hidden="1" x14ac:dyDescent="0.25">
      <c r="AY32477" s="40"/>
      <c r="AZ32477" s="40"/>
      <c r="BA32477" s="40"/>
      <c r="BB32477" s="40"/>
      <c r="BC32477" s="40"/>
      <c r="BD32477" s="50"/>
    </row>
    <row r="32478" spans="51:56" hidden="1" x14ac:dyDescent="0.25">
      <c r="AY32478" s="40"/>
      <c r="AZ32478" s="40"/>
      <c r="BA32478" s="40"/>
      <c r="BB32478" s="40"/>
      <c r="BC32478" s="40"/>
      <c r="BD32478" s="50"/>
    </row>
    <row r="32479" spans="51:56" hidden="1" x14ac:dyDescent="0.25">
      <c r="AY32479" s="40"/>
      <c r="AZ32479" s="40"/>
      <c r="BA32479" s="40"/>
      <c r="BB32479" s="40"/>
      <c r="BC32479" s="40"/>
      <c r="BD32479" s="50"/>
    </row>
    <row r="32480" spans="51:56" hidden="1" x14ac:dyDescent="0.25">
      <c r="AY32480" s="40"/>
      <c r="AZ32480" s="40"/>
      <c r="BA32480" s="40"/>
      <c r="BB32480" s="40"/>
      <c r="BC32480" s="40"/>
      <c r="BD32480" s="50"/>
    </row>
    <row r="32481" spans="51:56" hidden="1" x14ac:dyDescent="0.25">
      <c r="AY32481" s="40"/>
      <c r="AZ32481" s="40"/>
      <c r="BA32481" s="40"/>
      <c r="BB32481" s="40"/>
      <c r="BC32481" s="40"/>
      <c r="BD32481" s="50"/>
    </row>
    <row r="32482" spans="51:56" hidden="1" x14ac:dyDescent="0.25">
      <c r="AY32482" s="40"/>
      <c r="AZ32482" s="40"/>
      <c r="BA32482" s="40"/>
      <c r="BB32482" s="40"/>
      <c r="BC32482" s="40"/>
      <c r="BD32482" s="50"/>
    </row>
    <row r="32483" spans="51:56" hidden="1" x14ac:dyDescent="0.25">
      <c r="AY32483" s="40"/>
      <c r="AZ32483" s="40"/>
      <c r="BA32483" s="40"/>
      <c r="BB32483" s="40"/>
      <c r="BC32483" s="40"/>
      <c r="BD32483" s="50"/>
    </row>
    <row r="32484" spans="51:56" hidden="1" x14ac:dyDescent="0.25">
      <c r="AY32484" s="40"/>
      <c r="AZ32484" s="40"/>
      <c r="BA32484" s="40"/>
      <c r="BB32484" s="40"/>
      <c r="BC32484" s="40"/>
      <c r="BD32484" s="50"/>
    </row>
    <row r="32485" spans="51:56" hidden="1" x14ac:dyDescent="0.25">
      <c r="AY32485" s="40"/>
      <c r="AZ32485" s="40"/>
      <c r="BA32485" s="40"/>
      <c r="BB32485" s="40"/>
      <c r="BC32485" s="40"/>
      <c r="BD32485" s="50"/>
    </row>
    <row r="32486" spans="51:56" hidden="1" x14ac:dyDescent="0.25">
      <c r="AY32486" s="40"/>
      <c r="AZ32486" s="40"/>
      <c r="BA32486" s="40"/>
      <c r="BB32486" s="40"/>
      <c r="BC32486" s="40"/>
      <c r="BD32486" s="50"/>
    </row>
    <row r="32487" spans="51:56" hidden="1" x14ac:dyDescent="0.25">
      <c r="AY32487" s="40"/>
      <c r="AZ32487" s="40"/>
      <c r="BA32487" s="40"/>
      <c r="BB32487" s="40"/>
      <c r="BC32487" s="40"/>
      <c r="BD32487" s="50"/>
    </row>
    <row r="32488" spans="51:56" hidden="1" x14ac:dyDescent="0.25">
      <c r="AY32488" s="40"/>
      <c r="AZ32488" s="40"/>
      <c r="BA32488" s="40"/>
      <c r="BB32488" s="40"/>
      <c r="BC32488" s="40"/>
      <c r="BD32488" s="50"/>
    </row>
    <row r="32489" spans="51:56" hidden="1" x14ac:dyDescent="0.25">
      <c r="AY32489" s="40"/>
      <c r="AZ32489" s="40"/>
      <c r="BA32489" s="40"/>
      <c r="BB32489" s="40"/>
      <c r="BC32489" s="40"/>
      <c r="BD32489" s="50"/>
    </row>
    <row r="32490" spans="51:56" hidden="1" x14ac:dyDescent="0.25">
      <c r="AY32490" s="40"/>
      <c r="AZ32490" s="40"/>
      <c r="BA32490" s="40"/>
      <c r="BB32490" s="40"/>
      <c r="BC32490" s="40"/>
      <c r="BD32490" s="50"/>
    </row>
    <row r="32491" spans="51:56" hidden="1" x14ac:dyDescent="0.25">
      <c r="AY32491" s="40"/>
      <c r="AZ32491" s="40"/>
      <c r="BA32491" s="40"/>
      <c r="BB32491" s="40"/>
      <c r="BC32491" s="40"/>
      <c r="BD32491" s="50"/>
    </row>
    <row r="32492" spans="51:56" hidden="1" x14ac:dyDescent="0.25">
      <c r="AY32492" s="40"/>
      <c r="AZ32492" s="40"/>
      <c r="BA32492" s="40"/>
      <c r="BB32492" s="40"/>
      <c r="BC32492" s="40"/>
      <c r="BD32492" s="50"/>
    </row>
    <row r="32493" spans="51:56" hidden="1" x14ac:dyDescent="0.25">
      <c r="AY32493" s="40"/>
      <c r="AZ32493" s="40"/>
      <c r="BA32493" s="40"/>
      <c r="BB32493" s="40"/>
      <c r="BC32493" s="40"/>
      <c r="BD32493" s="50"/>
    </row>
    <row r="32494" spans="51:56" hidden="1" x14ac:dyDescent="0.25">
      <c r="AY32494" s="40"/>
      <c r="AZ32494" s="40"/>
      <c r="BA32494" s="40"/>
      <c r="BB32494" s="40"/>
      <c r="BC32494" s="40"/>
      <c r="BD32494" s="50"/>
    </row>
    <row r="32495" spans="51:56" hidden="1" x14ac:dyDescent="0.25">
      <c r="AY32495" s="40"/>
      <c r="AZ32495" s="40"/>
      <c r="BA32495" s="40"/>
      <c r="BB32495" s="40"/>
      <c r="BC32495" s="40"/>
      <c r="BD32495" s="50"/>
    </row>
    <row r="32496" spans="51:56" hidden="1" x14ac:dyDescent="0.25">
      <c r="AY32496" s="40"/>
      <c r="AZ32496" s="40"/>
      <c r="BA32496" s="40"/>
      <c r="BB32496" s="40"/>
      <c r="BC32496" s="40"/>
      <c r="BD32496" s="50"/>
    </row>
    <row r="32497" spans="51:56" hidden="1" x14ac:dyDescent="0.25">
      <c r="AY32497" s="40"/>
      <c r="AZ32497" s="40"/>
      <c r="BA32497" s="40"/>
      <c r="BB32497" s="40"/>
      <c r="BC32497" s="40"/>
      <c r="BD32497" s="50"/>
    </row>
    <row r="32498" spans="51:56" hidden="1" x14ac:dyDescent="0.25">
      <c r="AY32498" s="40"/>
      <c r="AZ32498" s="40"/>
      <c r="BA32498" s="40"/>
      <c r="BB32498" s="40"/>
      <c r="BC32498" s="40"/>
      <c r="BD32498" s="50"/>
    </row>
    <row r="32499" spans="51:56" hidden="1" x14ac:dyDescent="0.25">
      <c r="AY32499" s="40"/>
      <c r="AZ32499" s="40"/>
      <c r="BA32499" s="40"/>
      <c r="BB32499" s="40"/>
      <c r="BC32499" s="40"/>
      <c r="BD32499" s="50"/>
    </row>
    <row r="32500" spans="51:56" hidden="1" x14ac:dyDescent="0.25">
      <c r="AY32500" s="40"/>
      <c r="AZ32500" s="40"/>
      <c r="BA32500" s="40"/>
      <c r="BB32500" s="40"/>
      <c r="BC32500" s="40"/>
      <c r="BD32500" s="50"/>
    </row>
    <row r="32501" spans="51:56" hidden="1" x14ac:dyDescent="0.25">
      <c r="AY32501" s="40"/>
      <c r="AZ32501" s="40"/>
      <c r="BA32501" s="40"/>
      <c r="BB32501" s="40"/>
      <c r="BC32501" s="40"/>
      <c r="BD32501" s="50"/>
    </row>
    <row r="32502" spans="51:56" hidden="1" x14ac:dyDescent="0.25">
      <c r="AY32502" s="40"/>
      <c r="AZ32502" s="40"/>
      <c r="BA32502" s="40"/>
      <c r="BB32502" s="40"/>
      <c r="BC32502" s="40"/>
      <c r="BD32502" s="50"/>
    </row>
    <row r="32503" spans="51:56" hidden="1" x14ac:dyDescent="0.25">
      <c r="AY32503" s="40"/>
      <c r="AZ32503" s="40"/>
      <c r="BA32503" s="40"/>
      <c r="BB32503" s="40"/>
      <c r="BC32503" s="40"/>
      <c r="BD32503" s="50"/>
    </row>
    <row r="32504" spans="51:56" hidden="1" x14ac:dyDescent="0.25">
      <c r="AY32504" s="40"/>
      <c r="AZ32504" s="40"/>
      <c r="BA32504" s="40"/>
      <c r="BB32504" s="40"/>
      <c r="BC32504" s="40"/>
      <c r="BD32504" s="50"/>
    </row>
    <row r="32505" spans="51:56" hidden="1" x14ac:dyDescent="0.25">
      <c r="AY32505" s="40"/>
      <c r="AZ32505" s="40"/>
      <c r="BA32505" s="40"/>
      <c r="BB32505" s="40"/>
      <c r="BC32505" s="40"/>
      <c r="BD32505" s="50"/>
    </row>
    <row r="32506" spans="51:56" hidden="1" x14ac:dyDescent="0.25">
      <c r="AY32506" s="40"/>
      <c r="AZ32506" s="40"/>
      <c r="BA32506" s="40"/>
      <c r="BB32506" s="40"/>
      <c r="BC32506" s="40"/>
      <c r="BD32506" s="50"/>
    </row>
    <row r="32507" spans="51:56" hidden="1" x14ac:dyDescent="0.25">
      <c r="AY32507" s="40"/>
      <c r="AZ32507" s="40"/>
      <c r="BA32507" s="40"/>
      <c r="BB32507" s="40"/>
      <c r="BC32507" s="40"/>
      <c r="BD32507" s="50"/>
    </row>
    <row r="32508" spans="51:56" hidden="1" x14ac:dyDescent="0.25">
      <c r="AY32508" s="40"/>
      <c r="AZ32508" s="40"/>
      <c r="BA32508" s="40"/>
      <c r="BB32508" s="40"/>
      <c r="BC32508" s="40"/>
      <c r="BD32508" s="50"/>
    </row>
    <row r="32509" spans="51:56" hidden="1" x14ac:dyDescent="0.25">
      <c r="AY32509" s="40"/>
      <c r="AZ32509" s="40"/>
      <c r="BA32509" s="40"/>
      <c r="BB32509" s="40"/>
      <c r="BC32509" s="40"/>
      <c r="BD32509" s="50"/>
    </row>
    <row r="32510" spans="51:56" hidden="1" x14ac:dyDescent="0.25">
      <c r="AY32510" s="40"/>
      <c r="AZ32510" s="40"/>
      <c r="BA32510" s="40"/>
      <c r="BB32510" s="40"/>
      <c r="BC32510" s="40"/>
      <c r="BD32510" s="50"/>
    </row>
    <row r="32511" spans="51:56" hidden="1" x14ac:dyDescent="0.25">
      <c r="AY32511" s="40"/>
      <c r="AZ32511" s="40"/>
      <c r="BA32511" s="40"/>
      <c r="BB32511" s="40"/>
      <c r="BC32511" s="40"/>
      <c r="BD32511" s="50"/>
    </row>
    <row r="32512" spans="51:56" hidden="1" x14ac:dyDescent="0.25">
      <c r="AY32512" s="40"/>
      <c r="AZ32512" s="40"/>
      <c r="BA32512" s="40"/>
      <c r="BB32512" s="40"/>
      <c r="BC32512" s="40"/>
      <c r="BD32512" s="50"/>
    </row>
    <row r="32513" spans="51:56" hidden="1" x14ac:dyDescent="0.25">
      <c r="AY32513" s="40"/>
      <c r="AZ32513" s="40"/>
      <c r="BA32513" s="40"/>
      <c r="BB32513" s="40"/>
      <c r="BC32513" s="40"/>
      <c r="BD32513" s="50"/>
    </row>
    <row r="32514" spans="51:56" hidden="1" x14ac:dyDescent="0.25">
      <c r="AY32514" s="40"/>
      <c r="AZ32514" s="40"/>
      <c r="BA32514" s="40"/>
      <c r="BB32514" s="40"/>
      <c r="BC32514" s="40"/>
      <c r="BD32514" s="50"/>
    </row>
    <row r="32515" spans="51:56" hidden="1" x14ac:dyDescent="0.25">
      <c r="AY32515" s="40"/>
      <c r="AZ32515" s="40"/>
      <c r="BA32515" s="40"/>
      <c r="BB32515" s="40"/>
      <c r="BC32515" s="40"/>
      <c r="BD32515" s="50"/>
    </row>
    <row r="32516" spans="51:56" hidden="1" x14ac:dyDescent="0.25">
      <c r="AY32516" s="40"/>
      <c r="AZ32516" s="40"/>
      <c r="BA32516" s="40"/>
      <c r="BB32516" s="40"/>
      <c r="BC32516" s="40"/>
      <c r="BD32516" s="50"/>
    </row>
    <row r="32517" spans="51:56" hidden="1" x14ac:dyDescent="0.25">
      <c r="AY32517" s="40"/>
      <c r="AZ32517" s="40"/>
      <c r="BA32517" s="40"/>
      <c r="BB32517" s="40"/>
      <c r="BC32517" s="40"/>
      <c r="BD32517" s="50"/>
    </row>
    <row r="32518" spans="51:56" hidden="1" x14ac:dyDescent="0.25">
      <c r="AY32518" s="40"/>
      <c r="AZ32518" s="40"/>
      <c r="BA32518" s="40"/>
      <c r="BB32518" s="40"/>
      <c r="BC32518" s="40"/>
      <c r="BD32518" s="50"/>
    </row>
    <row r="32519" spans="51:56" hidden="1" x14ac:dyDescent="0.25">
      <c r="AY32519" s="40"/>
      <c r="AZ32519" s="40"/>
      <c r="BA32519" s="40"/>
      <c r="BB32519" s="40"/>
      <c r="BC32519" s="40"/>
      <c r="BD32519" s="50"/>
    </row>
    <row r="32520" spans="51:56" hidden="1" x14ac:dyDescent="0.25">
      <c r="AY32520" s="40"/>
      <c r="AZ32520" s="40"/>
      <c r="BA32520" s="40"/>
      <c r="BB32520" s="40"/>
      <c r="BC32520" s="40"/>
      <c r="BD32520" s="50"/>
    </row>
    <row r="32521" spans="51:56" hidden="1" x14ac:dyDescent="0.25">
      <c r="AY32521" s="40"/>
      <c r="AZ32521" s="40"/>
      <c r="BA32521" s="40"/>
      <c r="BB32521" s="40"/>
      <c r="BC32521" s="40"/>
      <c r="BD32521" s="50"/>
    </row>
    <row r="32522" spans="51:56" hidden="1" x14ac:dyDescent="0.25">
      <c r="AY32522" s="40"/>
      <c r="AZ32522" s="40"/>
      <c r="BA32522" s="40"/>
      <c r="BB32522" s="40"/>
      <c r="BC32522" s="40"/>
      <c r="BD32522" s="50"/>
    </row>
    <row r="32523" spans="51:56" hidden="1" x14ac:dyDescent="0.25">
      <c r="AY32523" s="40"/>
      <c r="AZ32523" s="40"/>
      <c r="BA32523" s="40"/>
      <c r="BB32523" s="40"/>
      <c r="BC32523" s="40"/>
      <c r="BD32523" s="50"/>
    </row>
    <row r="32524" spans="51:56" hidden="1" x14ac:dyDescent="0.25">
      <c r="AY32524" s="40"/>
      <c r="AZ32524" s="40"/>
      <c r="BA32524" s="40"/>
      <c r="BB32524" s="40"/>
      <c r="BC32524" s="40"/>
      <c r="BD32524" s="50"/>
    </row>
    <row r="32525" spans="51:56" hidden="1" x14ac:dyDescent="0.25">
      <c r="AY32525" s="40"/>
      <c r="AZ32525" s="40"/>
      <c r="BA32525" s="40"/>
      <c r="BB32525" s="40"/>
      <c r="BC32525" s="40"/>
      <c r="BD32525" s="50"/>
    </row>
    <row r="32526" spans="51:56" hidden="1" x14ac:dyDescent="0.25">
      <c r="AY32526" s="40"/>
      <c r="AZ32526" s="40"/>
      <c r="BA32526" s="40"/>
      <c r="BB32526" s="40"/>
      <c r="BC32526" s="40"/>
      <c r="BD32526" s="50"/>
    </row>
    <row r="32527" spans="51:56" hidden="1" x14ac:dyDescent="0.25">
      <c r="AY32527" s="40"/>
      <c r="AZ32527" s="40"/>
      <c r="BA32527" s="40"/>
      <c r="BB32527" s="40"/>
      <c r="BC32527" s="40"/>
      <c r="BD32527" s="50"/>
    </row>
    <row r="32528" spans="51:56" hidden="1" x14ac:dyDescent="0.25">
      <c r="AY32528" s="40"/>
      <c r="AZ32528" s="40"/>
      <c r="BA32528" s="40"/>
      <c r="BB32528" s="40"/>
      <c r="BC32528" s="40"/>
      <c r="BD32528" s="50"/>
    </row>
    <row r="32529" spans="51:56" hidden="1" x14ac:dyDescent="0.25">
      <c r="AY32529" s="40"/>
      <c r="AZ32529" s="40"/>
      <c r="BA32529" s="40"/>
      <c r="BB32529" s="40"/>
      <c r="BC32529" s="40"/>
      <c r="BD32529" s="50"/>
    </row>
    <row r="32530" spans="51:56" hidden="1" x14ac:dyDescent="0.25">
      <c r="AY32530" s="40"/>
      <c r="AZ32530" s="40"/>
      <c r="BA32530" s="40"/>
      <c r="BB32530" s="40"/>
      <c r="BC32530" s="40"/>
      <c r="BD32530" s="50"/>
    </row>
    <row r="32531" spans="51:56" hidden="1" x14ac:dyDescent="0.25">
      <c r="AY32531" s="40"/>
      <c r="AZ32531" s="40"/>
      <c r="BA32531" s="40"/>
      <c r="BB32531" s="40"/>
      <c r="BC32531" s="40"/>
      <c r="BD32531" s="50"/>
    </row>
    <row r="32532" spans="51:56" hidden="1" x14ac:dyDescent="0.25">
      <c r="AY32532" s="40"/>
      <c r="AZ32532" s="40"/>
      <c r="BA32532" s="40"/>
      <c r="BB32532" s="40"/>
      <c r="BC32532" s="40"/>
      <c r="BD32532" s="50"/>
    </row>
    <row r="32533" spans="51:56" hidden="1" x14ac:dyDescent="0.25">
      <c r="AY32533" s="40"/>
      <c r="AZ32533" s="40"/>
      <c r="BA32533" s="40"/>
      <c r="BB32533" s="40"/>
      <c r="BC32533" s="40"/>
      <c r="BD32533" s="50"/>
    </row>
    <row r="32534" spans="51:56" hidden="1" x14ac:dyDescent="0.25">
      <c r="AY32534" s="40"/>
      <c r="AZ32534" s="40"/>
      <c r="BA32534" s="40"/>
      <c r="BB32534" s="40"/>
      <c r="BC32534" s="40"/>
      <c r="BD32534" s="50"/>
    </row>
    <row r="32535" spans="51:56" hidden="1" x14ac:dyDescent="0.25">
      <c r="AY32535" s="40"/>
      <c r="AZ32535" s="40"/>
      <c r="BA32535" s="40"/>
      <c r="BB32535" s="40"/>
      <c r="BC32535" s="40"/>
      <c r="BD32535" s="50"/>
    </row>
    <row r="32536" spans="51:56" hidden="1" x14ac:dyDescent="0.25">
      <c r="AY32536" s="40"/>
      <c r="AZ32536" s="40"/>
      <c r="BA32536" s="40"/>
      <c r="BB32536" s="40"/>
      <c r="BC32536" s="40"/>
      <c r="BD32536" s="50"/>
    </row>
    <row r="32537" spans="51:56" hidden="1" x14ac:dyDescent="0.25">
      <c r="AY32537" s="40"/>
      <c r="AZ32537" s="40"/>
      <c r="BA32537" s="40"/>
      <c r="BB32537" s="40"/>
      <c r="BC32537" s="40"/>
      <c r="BD32537" s="50"/>
    </row>
    <row r="32538" spans="51:56" hidden="1" x14ac:dyDescent="0.25">
      <c r="AY32538" s="40"/>
      <c r="AZ32538" s="40"/>
      <c r="BA32538" s="40"/>
      <c r="BB32538" s="40"/>
      <c r="BC32538" s="40"/>
      <c r="BD32538" s="50"/>
    </row>
    <row r="32539" spans="51:56" hidden="1" x14ac:dyDescent="0.25">
      <c r="AY32539" s="40"/>
      <c r="AZ32539" s="40"/>
      <c r="BA32539" s="40"/>
      <c r="BB32539" s="40"/>
      <c r="BC32539" s="40"/>
      <c r="BD32539" s="50"/>
    </row>
    <row r="32540" spans="51:56" hidden="1" x14ac:dyDescent="0.25">
      <c r="AY32540" s="40"/>
      <c r="AZ32540" s="40"/>
      <c r="BA32540" s="40"/>
      <c r="BB32540" s="40"/>
      <c r="BC32540" s="40"/>
      <c r="BD32540" s="50"/>
    </row>
    <row r="32541" spans="51:56" hidden="1" x14ac:dyDescent="0.25">
      <c r="AY32541" s="40"/>
      <c r="AZ32541" s="40"/>
      <c r="BA32541" s="40"/>
      <c r="BB32541" s="40"/>
      <c r="BC32541" s="40"/>
      <c r="BD32541" s="50"/>
    </row>
    <row r="32542" spans="51:56" hidden="1" x14ac:dyDescent="0.25">
      <c r="AY32542" s="40"/>
      <c r="AZ32542" s="40"/>
      <c r="BA32542" s="40"/>
      <c r="BB32542" s="40"/>
      <c r="BC32542" s="40"/>
      <c r="BD32542" s="50"/>
    </row>
    <row r="32543" spans="51:56" hidden="1" x14ac:dyDescent="0.25">
      <c r="AY32543" s="40"/>
      <c r="AZ32543" s="40"/>
      <c r="BA32543" s="40"/>
      <c r="BB32543" s="40"/>
      <c r="BC32543" s="40"/>
      <c r="BD32543" s="50"/>
    </row>
    <row r="32544" spans="51:56" hidden="1" x14ac:dyDescent="0.25">
      <c r="AY32544" s="40"/>
      <c r="AZ32544" s="40"/>
      <c r="BA32544" s="40"/>
      <c r="BB32544" s="40"/>
      <c r="BC32544" s="40"/>
      <c r="BD32544" s="50"/>
    </row>
    <row r="32545" spans="51:56" hidden="1" x14ac:dyDescent="0.25">
      <c r="AY32545" s="40"/>
      <c r="AZ32545" s="40"/>
      <c r="BA32545" s="40"/>
      <c r="BB32545" s="40"/>
      <c r="BC32545" s="40"/>
      <c r="BD32545" s="50"/>
    </row>
    <row r="32546" spans="51:56" hidden="1" x14ac:dyDescent="0.25">
      <c r="AY32546" s="40"/>
      <c r="AZ32546" s="40"/>
      <c r="BA32546" s="40"/>
      <c r="BB32546" s="40"/>
      <c r="BC32546" s="40"/>
      <c r="BD32546" s="50"/>
    </row>
    <row r="32547" spans="51:56" hidden="1" x14ac:dyDescent="0.25">
      <c r="AY32547" s="40"/>
      <c r="AZ32547" s="40"/>
      <c r="BA32547" s="40"/>
      <c r="BB32547" s="40"/>
      <c r="BC32547" s="40"/>
      <c r="BD32547" s="50"/>
    </row>
    <row r="32548" spans="51:56" hidden="1" x14ac:dyDescent="0.25">
      <c r="AY32548" s="40"/>
      <c r="AZ32548" s="40"/>
      <c r="BA32548" s="40"/>
      <c r="BB32548" s="40"/>
      <c r="BC32548" s="40"/>
      <c r="BD32548" s="50"/>
    </row>
    <row r="32549" spans="51:56" hidden="1" x14ac:dyDescent="0.25">
      <c r="AY32549" s="40"/>
      <c r="AZ32549" s="40"/>
      <c r="BA32549" s="40"/>
      <c r="BB32549" s="40"/>
      <c r="BC32549" s="40"/>
      <c r="BD32549" s="50"/>
    </row>
    <row r="32550" spans="51:56" hidden="1" x14ac:dyDescent="0.25">
      <c r="AY32550" s="40"/>
      <c r="AZ32550" s="40"/>
      <c r="BA32550" s="40"/>
      <c r="BB32550" s="40"/>
      <c r="BC32550" s="40"/>
      <c r="BD32550" s="50"/>
    </row>
    <row r="32551" spans="51:56" hidden="1" x14ac:dyDescent="0.25">
      <c r="AY32551" s="40"/>
      <c r="AZ32551" s="40"/>
      <c r="BA32551" s="40"/>
      <c r="BB32551" s="40"/>
      <c r="BC32551" s="40"/>
      <c r="BD32551" s="50"/>
    </row>
    <row r="32552" spans="51:56" hidden="1" x14ac:dyDescent="0.25">
      <c r="AY32552" s="40"/>
      <c r="AZ32552" s="40"/>
      <c r="BA32552" s="40"/>
      <c r="BB32552" s="40"/>
      <c r="BC32552" s="40"/>
      <c r="BD32552" s="50"/>
    </row>
    <row r="32553" spans="51:56" hidden="1" x14ac:dyDescent="0.25">
      <c r="AY32553" s="40"/>
      <c r="AZ32553" s="40"/>
      <c r="BA32553" s="40"/>
      <c r="BB32553" s="40"/>
      <c r="BC32553" s="40"/>
      <c r="BD32553" s="50"/>
    </row>
    <row r="32554" spans="51:56" hidden="1" x14ac:dyDescent="0.25">
      <c r="AY32554" s="40"/>
      <c r="AZ32554" s="40"/>
      <c r="BA32554" s="40"/>
      <c r="BB32554" s="40"/>
      <c r="BC32554" s="40"/>
      <c r="BD32554" s="50"/>
    </row>
    <row r="32555" spans="51:56" hidden="1" x14ac:dyDescent="0.25">
      <c r="AY32555" s="40"/>
      <c r="AZ32555" s="40"/>
      <c r="BA32555" s="40"/>
      <c r="BB32555" s="40"/>
      <c r="BC32555" s="40"/>
      <c r="BD32555" s="50"/>
    </row>
    <row r="32556" spans="51:56" hidden="1" x14ac:dyDescent="0.25">
      <c r="AY32556" s="40"/>
      <c r="AZ32556" s="40"/>
      <c r="BA32556" s="40"/>
      <c r="BB32556" s="40"/>
      <c r="BC32556" s="40"/>
      <c r="BD32556" s="50"/>
    </row>
    <row r="32557" spans="51:56" hidden="1" x14ac:dyDescent="0.25">
      <c r="AY32557" s="40"/>
      <c r="AZ32557" s="40"/>
      <c r="BA32557" s="40"/>
      <c r="BB32557" s="40"/>
      <c r="BC32557" s="40"/>
      <c r="BD32557" s="50"/>
    </row>
    <row r="32558" spans="51:56" hidden="1" x14ac:dyDescent="0.25">
      <c r="AY32558" s="40"/>
      <c r="AZ32558" s="40"/>
      <c r="BA32558" s="40"/>
      <c r="BB32558" s="40"/>
      <c r="BC32558" s="40"/>
      <c r="BD32558" s="50"/>
    </row>
    <row r="32559" spans="51:56" hidden="1" x14ac:dyDescent="0.25">
      <c r="AY32559" s="40"/>
      <c r="AZ32559" s="40"/>
      <c r="BA32559" s="40"/>
      <c r="BB32559" s="40"/>
      <c r="BC32559" s="40"/>
      <c r="BD32559" s="50"/>
    </row>
    <row r="32560" spans="51:56" hidden="1" x14ac:dyDescent="0.25">
      <c r="AY32560" s="40"/>
      <c r="AZ32560" s="40"/>
      <c r="BA32560" s="40"/>
      <c r="BB32560" s="40"/>
      <c r="BC32560" s="40"/>
      <c r="BD32560" s="50"/>
    </row>
    <row r="32561" spans="51:56" hidden="1" x14ac:dyDescent="0.25">
      <c r="AY32561" s="40"/>
      <c r="AZ32561" s="40"/>
      <c r="BA32561" s="40"/>
      <c r="BB32561" s="40"/>
      <c r="BC32561" s="40"/>
      <c r="BD32561" s="50"/>
    </row>
    <row r="32562" spans="51:56" hidden="1" x14ac:dyDescent="0.25">
      <c r="AY32562" s="40"/>
      <c r="AZ32562" s="40"/>
      <c r="BA32562" s="40"/>
      <c r="BB32562" s="40"/>
      <c r="BC32562" s="40"/>
      <c r="BD32562" s="50"/>
    </row>
    <row r="32563" spans="51:56" hidden="1" x14ac:dyDescent="0.25">
      <c r="AY32563" s="40"/>
      <c r="AZ32563" s="40"/>
      <c r="BA32563" s="40"/>
      <c r="BB32563" s="40"/>
      <c r="BC32563" s="40"/>
      <c r="BD32563" s="50"/>
    </row>
    <row r="32564" spans="51:56" hidden="1" x14ac:dyDescent="0.25">
      <c r="AY32564" s="40"/>
      <c r="AZ32564" s="40"/>
      <c r="BA32564" s="40"/>
      <c r="BB32564" s="40"/>
      <c r="BC32564" s="40"/>
      <c r="BD32564" s="50"/>
    </row>
    <row r="32565" spans="51:56" hidden="1" x14ac:dyDescent="0.25">
      <c r="AY32565" s="40"/>
      <c r="AZ32565" s="40"/>
      <c r="BA32565" s="40"/>
      <c r="BB32565" s="40"/>
      <c r="BC32565" s="40"/>
      <c r="BD32565" s="50"/>
    </row>
    <row r="32566" spans="51:56" hidden="1" x14ac:dyDescent="0.25">
      <c r="AY32566" s="40"/>
      <c r="AZ32566" s="40"/>
      <c r="BA32566" s="40"/>
      <c r="BB32566" s="40"/>
      <c r="BC32566" s="40"/>
      <c r="BD32566" s="50"/>
    </row>
    <row r="32567" spans="51:56" hidden="1" x14ac:dyDescent="0.25">
      <c r="AY32567" s="40"/>
      <c r="AZ32567" s="40"/>
      <c r="BA32567" s="40"/>
      <c r="BB32567" s="40"/>
      <c r="BC32567" s="40"/>
      <c r="BD32567" s="50"/>
    </row>
    <row r="32568" spans="51:56" hidden="1" x14ac:dyDescent="0.25">
      <c r="AY32568" s="40"/>
      <c r="AZ32568" s="40"/>
      <c r="BA32568" s="40"/>
      <c r="BB32568" s="40"/>
      <c r="BC32568" s="40"/>
      <c r="BD32568" s="50"/>
    </row>
    <row r="32569" spans="51:56" hidden="1" x14ac:dyDescent="0.25">
      <c r="AY32569" s="40"/>
      <c r="AZ32569" s="40"/>
      <c r="BA32569" s="40"/>
      <c r="BB32569" s="40"/>
      <c r="BC32569" s="40"/>
      <c r="BD32569" s="50"/>
    </row>
    <row r="32570" spans="51:56" hidden="1" x14ac:dyDescent="0.25">
      <c r="AY32570" s="40"/>
      <c r="AZ32570" s="40"/>
      <c r="BA32570" s="40"/>
      <c r="BB32570" s="40"/>
      <c r="BC32570" s="40"/>
      <c r="BD32570" s="50"/>
    </row>
    <row r="32571" spans="51:56" hidden="1" x14ac:dyDescent="0.25">
      <c r="AY32571" s="40"/>
      <c r="AZ32571" s="40"/>
      <c r="BA32571" s="40"/>
      <c r="BB32571" s="40"/>
      <c r="BC32571" s="40"/>
      <c r="BD32571" s="50"/>
    </row>
    <row r="32572" spans="51:56" hidden="1" x14ac:dyDescent="0.25">
      <c r="AY32572" s="40"/>
      <c r="AZ32572" s="40"/>
      <c r="BA32572" s="40"/>
      <c r="BB32572" s="40"/>
      <c r="BC32572" s="40"/>
      <c r="BD32572" s="50"/>
    </row>
    <row r="32573" spans="51:56" hidden="1" x14ac:dyDescent="0.25">
      <c r="AY32573" s="40"/>
      <c r="AZ32573" s="40"/>
      <c r="BA32573" s="40"/>
      <c r="BB32573" s="40"/>
      <c r="BC32573" s="40"/>
      <c r="BD32573" s="50"/>
    </row>
    <row r="32574" spans="51:56" hidden="1" x14ac:dyDescent="0.25">
      <c r="AY32574" s="40"/>
      <c r="AZ32574" s="40"/>
      <c r="BA32574" s="40"/>
      <c r="BB32574" s="40"/>
      <c r="BC32574" s="40"/>
      <c r="BD32574" s="50"/>
    </row>
    <row r="32575" spans="51:56" hidden="1" x14ac:dyDescent="0.25">
      <c r="AY32575" s="40"/>
      <c r="AZ32575" s="40"/>
      <c r="BA32575" s="40"/>
      <c r="BB32575" s="40"/>
      <c r="BC32575" s="40"/>
      <c r="BD32575" s="50"/>
    </row>
    <row r="32576" spans="51:56" hidden="1" x14ac:dyDescent="0.25">
      <c r="AY32576" s="40"/>
      <c r="AZ32576" s="40"/>
      <c r="BA32576" s="40"/>
      <c r="BB32576" s="40"/>
      <c r="BC32576" s="40"/>
      <c r="BD32576" s="50"/>
    </row>
    <row r="32577" spans="51:56" hidden="1" x14ac:dyDescent="0.25">
      <c r="AY32577" s="40"/>
      <c r="AZ32577" s="40"/>
      <c r="BA32577" s="40"/>
      <c r="BB32577" s="40"/>
      <c r="BC32577" s="40"/>
      <c r="BD32577" s="50"/>
    </row>
    <row r="32578" spans="51:56" hidden="1" x14ac:dyDescent="0.25">
      <c r="AY32578" s="40"/>
      <c r="AZ32578" s="40"/>
      <c r="BA32578" s="40"/>
      <c r="BB32578" s="40"/>
      <c r="BC32578" s="40"/>
      <c r="BD32578" s="50"/>
    </row>
    <row r="32579" spans="51:56" hidden="1" x14ac:dyDescent="0.25">
      <c r="AY32579" s="40"/>
      <c r="AZ32579" s="40"/>
      <c r="BA32579" s="40"/>
      <c r="BB32579" s="40"/>
      <c r="BC32579" s="40"/>
      <c r="BD32579" s="50"/>
    </row>
    <row r="32580" spans="51:56" hidden="1" x14ac:dyDescent="0.25">
      <c r="AY32580" s="40"/>
      <c r="AZ32580" s="40"/>
      <c r="BA32580" s="40"/>
      <c r="BB32580" s="40"/>
      <c r="BC32580" s="40"/>
      <c r="BD32580" s="50"/>
    </row>
    <row r="32581" spans="51:56" hidden="1" x14ac:dyDescent="0.25">
      <c r="AY32581" s="40"/>
      <c r="AZ32581" s="40"/>
      <c r="BA32581" s="40"/>
      <c r="BB32581" s="40"/>
      <c r="BC32581" s="40"/>
      <c r="BD32581" s="50"/>
    </row>
    <row r="32582" spans="51:56" hidden="1" x14ac:dyDescent="0.25">
      <c r="AY32582" s="40"/>
      <c r="AZ32582" s="40"/>
      <c r="BA32582" s="40"/>
      <c r="BB32582" s="40"/>
      <c r="BC32582" s="40"/>
      <c r="BD32582" s="50"/>
    </row>
    <row r="32583" spans="51:56" hidden="1" x14ac:dyDescent="0.25">
      <c r="AY32583" s="40"/>
      <c r="AZ32583" s="40"/>
      <c r="BA32583" s="40"/>
      <c r="BB32583" s="40"/>
      <c r="BC32583" s="40"/>
      <c r="BD32583" s="50"/>
    </row>
    <row r="32584" spans="51:56" hidden="1" x14ac:dyDescent="0.25">
      <c r="AY32584" s="40"/>
      <c r="AZ32584" s="40"/>
      <c r="BA32584" s="40"/>
      <c r="BB32584" s="40"/>
      <c r="BC32584" s="40"/>
      <c r="BD32584" s="50"/>
    </row>
    <row r="32585" spans="51:56" hidden="1" x14ac:dyDescent="0.25">
      <c r="AY32585" s="40"/>
      <c r="AZ32585" s="40"/>
      <c r="BA32585" s="40"/>
      <c r="BB32585" s="40"/>
      <c r="BC32585" s="40"/>
      <c r="BD32585" s="50"/>
    </row>
    <row r="32586" spans="51:56" hidden="1" x14ac:dyDescent="0.25">
      <c r="AY32586" s="40"/>
      <c r="AZ32586" s="40"/>
      <c r="BA32586" s="40"/>
      <c r="BB32586" s="40"/>
      <c r="BC32586" s="40"/>
      <c r="BD32586" s="50"/>
    </row>
    <row r="32587" spans="51:56" hidden="1" x14ac:dyDescent="0.25">
      <c r="AY32587" s="40"/>
      <c r="AZ32587" s="40"/>
      <c r="BA32587" s="40"/>
      <c r="BB32587" s="40"/>
      <c r="BC32587" s="40"/>
      <c r="BD32587" s="50"/>
    </row>
    <row r="32588" spans="51:56" hidden="1" x14ac:dyDescent="0.25">
      <c r="AY32588" s="40"/>
      <c r="AZ32588" s="40"/>
      <c r="BA32588" s="40"/>
      <c r="BB32588" s="40"/>
      <c r="BC32588" s="40"/>
      <c r="BD32588" s="50"/>
    </row>
    <row r="32589" spans="51:56" hidden="1" x14ac:dyDescent="0.25">
      <c r="AY32589" s="40"/>
      <c r="AZ32589" s="40"/>
      <c r="BA32589" s="40"/>
      <c r="BB32589" s="40"/>
      <c r="BC32589" s="40"/>
      <c r="BD32589" s="50"/>
    </row>
    <row r="32590" spans="51:56" hidden="1" x14ac:dyDescent="0.25">
      <c r="AY32590" s="40"/>
      <c r="AZ32590" s="40"/>
      <c r="BA32590" s="40"/>
      <c r="BB32590" s="40"/>
      <c r="BC32590" s="40"/>
      <c r="BD32590" s="50"/>
    </row>
    <row r="32591" spans="51:56" hidden="1" x14ac:dyDescent="0.25">
      <c r="AY32591" s="40"/>
      <c r="AZ32591" s="40"/>
      <c r="BA32591" s="40"/>
      <c r="BB32591" s="40"/>
      <c r="BC32591" s="40"/>
      <c r="BD32591" s="50"/>
    </row>
    <row r="32592" spans="51:56" hidden="1" x14ac:dyDescent="0.25">
      <c r="AY32592" s="40"/>
      <c r="AZ32592" s="40"/>
      <c r="BA32592" s="40"/>
      <c r="BB32592" s="40"/>
      <c r="BC32592" s="40"/>
      <c r="BD32592" s="50"/>
    </row>
    <row r="32593" spans="51:56" hidden="1" x14ac:dyDescent="0.25">
      <c r="AY32593" s="40"/>
      <c r="AZ32593" s="40"/>
      <c r="BA32593" s="40"/>
      <c r="BB32593" s="40"/>
      <c r="BC32593" s="40"/>
      <c r="BD32593" s="50"/>
    </row>
    <row r="32594" spans="51:56" hidden="1" x14ac:dyDescent="0.25">
      <c r="AY32594" s="40"/>
      <c r="AZ32594" s="40"/>
      <c r="BA32594" s="40"/>
      <c r="BB32594" s="40"/>
      <c r="BC32594" s="40"/>
      <c r="BD32594" s="50"/>
    </row>
    <row r="32595" spans="51:56" hidden="1" x14ac:dyDescent="0.25">
      <c r="AY32595" s="40"/>
      <c r="AZ32595" s="40"/>
      <c r="BA32595" s="40"/>
      <c r="BB32595" s="40"/>
      <c r="BC32595" s="40"/>
      <c r="BD32595" s="50"/>
    </row>
    <row r="32596" spans="51:56" hidden="1" x14ac:dyDescent="0.25">
      <c r="AY32596" s="40"/>
      <c r="AZ32596" s="40"/>
      <c r="BA32596" s="40"/>
      <c r="BB32596" s="40"/>
      <c r="BC32596" s="40"/>
      <c r="BD32596" s="50"/>
    </row>
    <row r="32597" spans="51:56" hidden="1" x14ac:dyDescent="0.25">
      <c r="AY32597" s="40"/>
      <c r="AZ32597" s="40"/>
      <c r="BA32597" s="40"/>
      <c r="BB32597" s="40"/>
      <c r="BC32597" s="40"/>
      <c r="BD32597" s="50"/>
    </row>
    <row r="32598" spans="51:56" hidden="1" x14ac:dyDescent="0.25">
      <c r="AY32598" s="40"/>
      <c r="AZ32598" s="40"/>
      <c r="BA32598" s="40"/>
      <c r="BB32598" s="40"/>
      <c r="BC32598" s="40"/>
      <c r="BD32598" s="50"/>
    </row>
    <row r="32599" spans="51:56" hidden="1" x14ac:dyDescent="0.25">
      <c r="AY32599" s="40"/>
      <c r="AZ32599" s="40"/>
      <c r="BA32599" s="40"/>
      <c r="BB32599" s="40"/>
      <c r="BC32599" s="40"/>
      <c r="BD32599" s="50"/>
    </row>
    <row r="32600" spans="51:56" hidden="1" x14ac:dyDescent="0.25">
      <c r="AY32600" s="40"/>
      <c r="AZ32600" s="40"/>
      <c r="BA32600" s="40"/>
      <c r="BB32600" s="40"/>
      <c r="BC32600" s="40"/>
      <c r="BD32600" s="50"/>
    </row>
    <row r="32601" spans="51:56" hidden="1" x14ac:dyDescent="0.25">
      <c r="AY32601" s="40"/>
      <c r="AZ32601" s="40"/>
      <c r="BA32601" s="40"/>
      <c r="BB32601" s="40"/>
      <c r="BC32601" s="40"/>
      <c r="BD32601" s="50"/>
    </row>
    <row r="32602" spans="51:56" hidden="1" x14ac:dyDescent="0.25">
      <c r="AY32602" s="40"/>
      <c r="AZ32602" s="40"/>
      <c r="BA32602" s="40"/>
      <c r="BB32602" s="40"/>
      <c r="BC32602" s="40"/>
      <c r="BD32602" s="50"/>
    </row>
    <row r="32603" spans="51:56" hidden="1" x14ac:dyDescent="0.25">
      <c r="AY32603" s="40"/>
      <c r="AZ32603" s="40"/>
      <c r="BA32603" s="40"/>
      <c r="BB32603" s="40"/>
      <c r="BC32603" s="40"/>
      <c r="BD32603" s="50"/>
    </row>
    <row r="32604" spans="51:56" hidden="1" x14ac:dyDescent="0.25">
      <c r="AY32604" s="40"/>
      <c r="AZ32604" s="40"/>
      <c r="BA32604" s="40"/>
      <c r="BB32604" s="40"/>
      <c r="BC32604" s="40"/>
      <c r="BD32604" s="50"/>
    </row>
    <row r="32605" spans="51:56" hidden="1" x14ac:dyDescent="0.25">
      <c r="AY32605" s="40"/>
      <c r="AZ32605" s="40"/>
      <c r="BA32605" s="40"/>
      <c r="BB32605" s="40"/>
      <c r="BC32605" s="40"/>
      <c r="BD32605" s="50"/>
    </row>
    <row r="32606" spans="51:56" hidden="1" x14ac:dyDescent="0.25">
      <c r="AY32606" s="40"/>
      <c r="AZ32606" s="40"/>
      <c r="BA32606" s="40"/>
      <c r="BB32606" s="40"/>
      <c r="BC32606" s="40"/>
      <c r="BD32606" s="50"/>
    </row>
    <row r="32607" spans="51:56" hidden="1" x14ac:dyDescent="0.25">
      <c r="AY32607" s="40"/>
      <c r="AZ32607" s="40"/>
      <c r="BA32607" s="40"/>
      <c r="BB32607" s="40"/>
      <c r="BC32607" s="40"/>
      <c r="BD32607" s="50"/>
    </row>
    <row r="32608" spans="51:56" hidden="1" x14ac:dyDescent="0.25">
      <c r="AY32608" s="40"/>
      <c r="AZ32608" s="40"/>
      <c r="BA32608" s="40"/>
      <c r="BB32608" s="40"/>
      <c r="BC32608" s="40"/>
      <c r="BD32608" s="50"/>
    </row>
    <row r="32609" spans="51:56" hidden="1" x14ac:dyDescent="0.25">
      <c r="AY32609" s="40"/>
      <c r="AZ32609" s="40"/>
      <c r="BA32609" s="40"/>
      <c r="BB32609" s="40"/>
      <c r="BC32609" s="40"/>
      <c r="BD32609" s="50"/>
    </row>
    <row r="32610" spans="51:56" hidden="1" x14ac:dyDescent="0.25">
      <c r="AY32610" s="40"/>
      <c r="AZ32610" s="40"/>
      <c r="BA32610" s="40"/>
      <c r="BB32610" s="40"/>
      <c r="BC32610" s="40"/>
      <c r="BD32610" s="50"/>
    </row>
    <row r="32611" spans="51:56" hidden="1" x14ac:dyDescent="0.25">
      <c r="AY32611" s="40"/>
      <c r="AZ32611" s="40"/>
      <c r="BA32611" s="40"/>
      <c r="BB32611" s="40"/>
      <c r="BC32611" s="40"/>
      <c r="BD32611" s="50"/>
    </row>
    <row r="32612" spans="51:56" hidden="1" x14ac:dyDescent="0.25">
      <c r="AY32612" s="40"/>
      <c r="AZ32612" s="40"/>
      <c r="BA32612" s="40"/>
      <c r="BB32612" s="40"/>
      <c r="BC32612" s="40"/>
      <c r="BD32612" s="50"/>
    </row>
    <row r="32613" spans="51:56" hidden="1" x14ac:dyDescent="0.25">
      <c r="AY32613" s="40"/>
      <c r="AZ32613" s="40"/>
      <c r="BA32613" s="40"/>
      <c r="BB32613" s="40"/>
      <c r="BC32613" s="40"/>
      <c r="BD32613" s="50"/>
    </row>
    <row r="32614" spans="51:56" hidden="1" x14ac:dyDescent="0.25">
      <c r="AY32614" s="40"/>
      <c r="AZ32614" s="40"/>
      <c r="BA32614" s="40"/>
      <c r="BB32614" s="40"/>
      <c r="BC32614" s="40"/>
      <c r="BD32614" s="50"/>
    </row>
    <row r="32615" spans="51:56" hidden="1" x14ac:dyDescent="0.25">
      <c r="AY32615" s="40"/>
      <c r="AZ32615" s="40"/>
      <c r="BA32615" s="40"/>
      <c r="BB32615" s="40"/>
      <c r="BC32615" s="40"/>
      <c r="BD32615" s="50"/>
    </row>
    <row r="32616" spans="51:56" hidden="1" x14ac:dyDescent="0.25">
      <c r="AY32616" s="40"/>
      <c r="AZ32616" s="40"/>
      <c r="BA32616" s="40"/>
      <c r="BB32616" s="40"/>
      <c r="BC32616" s="40"/>
      <c r="BD32616" s="50"/>
    </row>
    <row r="32617" spans="51:56" hidden="1" x14ac:dyDescent="0.25">
      <c r="AY32617" s="40"/>
      <c r="AZ32617" s="40"/>
      <c r="BA32617" s="40"/>
      <c r="BB32617" s="40"/>
      <c r="BC32617" s="40"/>
      <c r="BD32617" s="50"/>
    </row>
    <row r="32618" spans="51:56" hidden="1" x14ac:dyDescent="0.25">
      <c r="AY32618" s="40"/>
      <c r="AZ32618" s="40"/>
      <c r="BA32618" s="40"/>
      <c r="BB32618" s="40"/>
      <c r="BC32618" s="40"/>
      <c r="BD32618" s="50"/>
    </row>
    <row r="32619" spans="51:56" hidden="1" x14ac:dyDescent="0.25">
      <c r="AY32619" s="40"/>
      <c r="AZ32619" s="40"/>
      <c r="BA32619" s="40"/>
      <c r="BB32619" s="40"/>
      <c r="BC32619" s="40"/>
      <c r="BD32619" s="50"/>
    </row>
    <row r="32620" spans="51:56" hidden="1" x14ac:dyDescent="0.25">
      <c r="AY32620" s="40"/>
      <c r="AZ32620" s="40"/>
      <c r="BA32620" s="40"/>
      <c r="BB32620" s="40"/>
      <c r="BC32620" s="40"/>
      <c r="BD32620" s="50"/>
    </row>
    <row r="32621" spans="51:56" hidden="1" x14ac:dyDescent="0.25">
      <c r="AY32621" s="40"/>
      <c r="AZ32621" s="40"/>
      <c r="BA32621" s="40"/>
      <c r="BB32621" s="40"/>
      <c r="BC32621" s="40"/>
      <c r="BD32621" s="50"/>
    </row>
    <row r="32622" spans="51:56" hidden="1" x14ac:dyDescent="0.25">
      <c r="AY32622" s="40"/>
      <c r="AZ32622" s="40"/>
      <c r="BA32622" s="40"/>
      <c r="BB32622" s="40"/>
      <c r="BC32622" s="40"/>
      <c r="BD32622" s="50"/>
    </row>
    <row r="32623" spans="51:56" hidden="1" x14ac:dyDescent="0.25">
      <c r="AY32623" s="40"/>
      <c r="AZ32623" s="40"/>
      <c r="BA32623" s="40"/>
      <c r="BB32623" s="40"/>
      <c r="BC32623" s="40"/>
      <c r="BD32623" s="50"/>
    </row>
    <row r="32624" spans="51:56" hidden="1" x14ac:dyDescent="0.25">
      <c r="AY32624" s="40"/>
      <c r="AZ32624" s="40"/>
      <c r="BA32624" s="40"/>
      <c r="BB32624" s="40"/>
      <c r="BC32624" s="40"/>
      <c r="BD32624" s="50"/>
    </row>
    <row r="32625" spans="51:56" hidden="1" x14ac:dyDescent="0.25">
      <c r="AY32625" s="40"/>
      <c r="AZ32625" s="40"/>
      <c r="BA32625" s="40"/>
      <c r="BB32625" s="40"/>
      <c r="BC32625" s="40"/>
      <c r="BD32625" s="50"/>
    </row>
    <row r="32626" spans="51:56" hidden="1" x14ac:dyDescent="0.25">
      <c r="AY32626" s="40"/>
      <c r="AZ32626" s="40"/>
      <c r="BA32626" s="40"/>
      <c r="BB32626" s="40"/>
      <c r="BC32626" s="40"/>
      <c r="BD32626" s="50"/>
    </row>
    <row r="32627" spans="51:56" hidden="1" x14ac:dyDescent="0.25">
      <c r="AY32627" s="40"/>
      <c r="AZ32627" s="40"/>
      <c r="BA32627" s="40"/>
      <c r="BB32627" s="40"/>
      <c r="BC32627" s="40"/>
      <c r="BD32627" s="50"/>
    </row>
    <row r="32628" spans="51:56" hidden="1" x14ac:dyDescent="0.25">
      <c r="AY32628" s="40"/>
      <c r="AZ32628" s="40"/>
      <c r="BA32628" s="40"/>
      <c r="BB32628" s="40"/>
      <c r="BC32628" s="40"/>
      <c r="BD32628" s="50"/>
    </row>
    <row r="32629" spans="51:56" hidden="1" x14ac:dyDescent="0.25">
      <c r="AY32629" s="40"/>
      <c r="AZ32629" s="40"/>
      <c r="BA32629" s="40"/>
      <c r="BB32629" s="40"/>
      <c r="BC32629" s="40"/>
      <c r="BD32629" s="50"/>
    </row>
    <row r="32630" spans="51:56" hidden="1" x14ac:dyDescent="0.25">
      <c r="AY32630" s="40"/>
      <c r="AZ32630" s="40"/>
      <c r="BA32630" s="40"/>
      <c r="BB32630" s="40"/>
      <c r="BC32630" s="40"/>
      <c r="BD32630" s="50"/>
    </row>
    <row r="32631" spans="51:56" hidden="1" x14ac:dyDescent="0.25">
      <c r="AY32631" s="40"/>
      <c r="AZ32631" s="40"/>
      <c r="BA32631" s="40"/>
      <c r="BB32631" s="40"/>
      <c r="BC32631" s="40"/>
      <c r="BD32631" s="50"/>
    </row>
    <row r="32632" spans="51:56" hidden="1" x14ac:dyDescent="0.25">
      <c r="AY32632" s="40"/>
      <c r="AZ32632" s="40"/>
      <c r="BA32632" s="40"/>
      <c r="BB32632" s="40"/>
      <c r="BC32632" s="40"/>
      <c r="BD32632" s="50"/>
    </row>
    <row r="32633" spans="51:56" hidden="1" x14ac:dyDescent="0.25">
      <c r="AY32633" s="40"/>
      <c r="AZ32633" s="40"/>
      <c r="BA32633" s="40"/>
      <c r="BB32633" s="40"/>
      <c r="BC32633" s="40"/>
      <c r="BD32633" s="50"/>
    </row>
    <row r="32634" spans="51:56" hidden="1" x14ac:dyDescent="0.25">
      <c r="AY32634" s="40"/>
      <c r="AZ32634" s="40"/>
      <c r="BA32634" s="40"/>
      <c r="BB32634" s="40"/>
      <c r="BC32634" s="40"/>
      <c r="BD32634" s="50"/>
    </row>
    <row r="32635" spans="51:56" hidden="1" x14ac:dyDescent="0.25">
      <c r="AY32635" s="40"/>
      <c r="AZ32635" s="40"/>
      <c r="BA32635" s="40"/>
      <c r="BB32635" s="40"/>
      <c r="BC32635" s="40"/>
      <c r="BD32635" s="50"/>
    </row>
    <row r="32636" spans="51:56" hidden="1" x14ac:dyDescent="0.25">
      <c r="AY32636" s="40"/>
      <c r="AZ32636" s="40"/>
      <c r="BA32636" s="40"/>
      <c r="BB32636" s="40"/>
      <c r="BC32636" s="40"/>
      <c r="BD32636" s="50"/>
    </row>
    <row r="32637" spans="51:56" hidden="1" x14ac:dyDescent="0.25">
      <c r="AY32637" s="40"/>
      <c r="AZ32637" s="40"/>
      <c r="BA32637" s="40"/>
      <c r="BB32637" s="40"/>
      <c r="BC32637" s="40"/>
      <c r="BD32637" s="50"/>
    </row>
    <row r="32638" spans="51:56" hidden="1" x14ac:dyDescent="0.25">
      <c r="AY32638" s="40"/>
      <c r="AZ32638" s="40"/>
      <c r="BA32638" s="40"/>
      <c r="BB32638" s="40"/>
      <c r="BC32638" s="40"/>
      <c r="BD32638" s="50"/>
    </row>
    <row r="32639" spans="51:56" hidden="1" x14ac:dyDescent="0.25">
      <c r="AY32639" s="40"/>
      <c r="AZ32639" s="40"/>
      <c r="BA32639" s="40"/>
      <c r="BB32639" s="40"/>
      <c r="BC32639" s="40"/>
      <c r="BD32639" s="50"/>
    </row>
    <row r="32640" spans="51:56" hidden="1" x14ac:dyDescent="0.25">
      <c r="AY32640" s="40"/>
      <c r="AZ32640" s="40"/>
      <c r="BA32640" s="40"/>
      <c r="BB32640" s="40"/>
      <c r="BC32640" s="40"/>
      <c r="BD32640" s="50"/>
    </row>
    <row r="32641" spans="51:56" hidden="1" x14ac:dyDescent="0.25">
      <c r="AY32641" s="40"/>
      <c r="AZ32641" s="40"/>
      <c r="BA32641" s="40"/>
      <c r="BB32641" s="40"/>
      <c r="BC32641" s="40"/>
      <c r="BD32641" s="50"/>
    </row>
    <row r="32642" spans="51:56" hidden="1" x14ac:dyDescent="0.25">
      <c r="AY32642" s="40"/>
      <c r="AZ32642" s="40"/>
      <c r="BA32642" s="40"/>
      <c r="BB32642" s="40"/>
      <c r="BC32642" s="40"/>
      <c r="BD32642" s="50"/>
    </row>
    <row r="32643" spans="51:56" hidden="1" x14ac:dyDescent="0.25">
      <c r="AY32643" s="40"/>
      <c r="AZ32643" s="40"/>
      <c r="BA32643" s="40"/>
      <c r="BB32643" s="40"/>
      <c r="BC32643" s="40"/>
      <c r="BD32643" s="50"/>
    </row>
    <row r="32644" spans="51:56" hidden="1" x14ac:dyDescent="0.25">
      <c r="AY32644" s="40"/>
      <c r="AZ32644" s="40"/>
      <c r="BA32644" s="40"/>
      <c r="BB32644" s="40"/>
      <c r="BC32644" s="40"/>
      <c r="BD32644" s="50"/>
    </row>
    <row r="32645" spans="51:56" hidden="1" x14ac:dyDescent="0.25">
      <c r="AY32645" s="40"/>
      <c r="AZ32645" s="40"/>
      <c r="BA32645" s="40"/>
      <c r="BB32645" s="40"/>
      <c r="BC32645" s="40"/>
      <c r="BD32645" s="50"/>
    </row>
    <row r="32646" spans="51:56" hidden="1" x14ac:dyDescent="0.25">
      <c r="AY32646" s="40"/>
      <c r="AZ32646" s="40"/>
      <c r="BA32646" s="40"/>
      <c r="BB32646" s="40"/>
      <c r="BC32646" s="40"/>
      <c r="BD32646" s="50"/>
    </row>
    <row r="32647" spans="51:56" hidden="1" x14ac:dyDescent="0.25">
      <c r="AY32647" s="40"/>
      <c r="AZ32647" s="40"/>
      <c r="BA32647" s="40"/>
      <c r="BB32647" s="40"/>
      <c r="BC32647" s="40"/>
      <c r="BD32647" s="50"/>
    </row>
    <row r="32648" spans="51:56" hidden="1" x14ac:dyDescent="0.25">
      <c r="AY32648" s="40"/>
      <c r="AZ32648" s="40"/>
      <c r="BA32648" s="40"/>
      <c r="BB32648" s="40"/>
      <c r="BC32648" s="40"/>
      <c r="BD32648" s="50"/>
    </row>
    <row r="32649" spans="51:56" hidden="1" x14ac:dyDescent="0.25">
      <c r="AY32649" s="40"/>
      <c r="AZ32649" s="40"/>
      <c r="BA32649" s="40"/>
      <c r="BB32649" s="40"/>
      <c r="BC32649" s="40"/>
      <c r="BD32649" s="50"/>
    </row>
    <row r="32650" spans="51:56" hidden="1" x14ac:dyDescent="0.25">
      <c r="AY32650" s="40"/>
      <c r="AZ32650" s="40"/>
      <c r="BA32650" s="40"/>
      <c r="BB32650" s="40"/>
      <c r="BC32650" s="40"/>
      <c r="BD32650" s="50"/>
    </row>
    <row r="32651" spans="51:56" hidden="1" x14ac:dyDescent="0.25">
      <c r="AY32651" s="40"/>
      <c r="AZ32651" s="40"/>
      <c r="BA32651" s="40"/>
      <c r="BB32651" s="40"/>
      <c r="BC32651" s="40"/>
      <c r="BD32651" s="50"/>
    </row>
    <row r="32652" spans="51:56" hidden="1" x14ac:dyDescent="0.25">
      <c r="AY32652" s="40"/>
      <c r="AZ32652" s="40"/>
      <c r="BA32652" s="40"/>
      <c r="BB32652" s="40"/>
      <c r="BC32652" s="40"/>
      <c r="BD32652" s="50"/>
    </row>
    <row r="32653" spans="51:56" hidden="1" x14ac:dyDescent="0.25">
      <c r="AY32653" s="40"/>
      <c r="AZ32653" s="40"/>
      <c r="BA32653" s="40"/>
      <c r="BB32653" s="40"/>
      <c r="BC32653" s="40"/>
      <c r="BD32653" s="50"/>
    </row>
    <row r="32654" spans="51:56" hidden="1" x14ac:dyDescent="0.25">
      <c r="AY32654" s="40"/>
      <c r="AZ32654" s="40"/>
      <c r="BA32654" s="40"/>
      <c r="BB32654" s="40"/>
      <c r="BC32654" s="40"/>
      <c r="BD32654" s="50"/>
    </row>
    <row r="32655" spans="51:56" hidden="1" x14ac:dyDescent="0.25">
      <c r="AY32655" s="40"/>
      <c r="AZ32655" s="40"/>
      <c r="BA32655" s="40"/>
      <c r="BB32655" s="40"/>
      <c r="BC32655" s="40"/>
      <c r="BD32655" s="50"/>
    </row>
    <row r="32656" spans="51:56" hidden="1" x14ac:dyDescent="0.25">
      <c r="AY32656" s="40"/>
      <c r="AZ32656" s="40"/>
      <c r="BA32656" s="40"/>
      <c r="BB32656" s="40"/>
      <c r="BC32656" s="40"/>
      <c r="BD32656" s="50"/>
    </row>
    <row r="32657" spans="51:56" hidden="1" x14ac:dyDescent="0.25">
      <c r="AY32657" s="40"/>
      <c r="AZ32657" s="40"/>
      <c r="BA32657" s="40"/>
      <c r="BB32657" s="40"/>
      <c r="BC32657" s="40"/>
      <c r="BD32657" s="50"/>
    </row>
    <row r="32658" spans="51:56" hidden="1" x14ac:dyDescent="0.25">
      <c r="AY32658" s="40"/>
      <c r="AZ32658" s="40"/>
      <c r="BA32658" s="40"/>
      <c r="BB32658" s="40"/>
      <c r="BC32658" s="40"/>
      <c r="BD32658" s="50"/>
    </row>
    <row r="32659" spans="51:56" hidden="1" x14ac:dyDescent="0.25">
      <c r="AY32659" s="40"/>
      <c r="AZ32659" s="40"/>
      <c r="BA32659" s="40"/>
      <c r="BB32659" s="40"/>
      <c r="BC32659" s="40"/>
      <c r="BD32659" s="50"/>
    </row>
    <row r="32660" spans="51:56" hidden="1" x14ac:dyDescent="0.25">
      <c r="AY32660" s="40"/>
      <c r="AZ32660" s="40"/>
      <c r="BA32660" s="40"/>
      <c r="BB32660" s="40"/>
      <c r="BC32660" s="40"/>
      <c r="BD32660" s="50"/>
    </row>
    <row r="32661" spans="51:56" hidden="1" x14ac:dyDescent="0.25">
      <c r="AY32661" s="40"/>
      <c r="AZ32661" s="40"/>
      <c r="BA32661" s="40"/>
      <c r="BB32661" s="40"/>
      <c r="BC32661" s="40"/>
      <c r="BD32661" s="50"/>
    </row>
    <row r="32662" spans="51:56" hidden="1" x14ac:dyDescent="0.25">
      <c r="AY32662" s="40"/>
      <c r="AZ32662" s="40"/>
      <c r="BA32662" s="40"/>
      <c r="BB32662" s="40"/>
      <c r="BC32662" s="40"/>
      <c r="BD32662" s="50"/>
    </row>
    <row r="32663" spans="51:56" hidden="1" x14ac:dyDescent="0.25">
      <c r="AY32663" s="40"/>
      <c r="AZ32663" s="40"/>
      <c r="BA32663" s="40"/>
      <c r="BB32663" s="40"/>
      <c r="BC32663" s="40"/>
      <c r="BD32663" s="50"/>
    </row>
    <row r="32664" spans="51:56" hidden="1" x14ac:dyDescent="0.25">
      <c r="AY32664" s="40"/>
      <c r="AZ32664" s="40"/>
      <c r="BA32664" s="40"/>
      <c r="BB32664" s="40"/>
      <c r="BC32664" s="40"/>
      <c r="BD32664" s="50"/>
    </row>
    <row r="32665" spans="51:56" hidden="1" x14ac:dyDescent="0.25">
      <c r="AY32665" s="40"/>
      <c r="AZ32665" s="40"/>
      <c r="BA32665" s="40"/>
      <c r="BB32665" s="40"/>
      <c r="BC32665" s="40"/>
      <c r="BD32665" s="50"/>
    </row>
    <row r="32666" spans="51:56" hidden="1" x14ac:dyDescent="0.25">
      <c r="AY32666" s="40"/>
      <c r="AZ32666" s="40"/>
      <c r="BA32666" s="40"/>
      <c r="BB32666" s="40"/>
      <c r="BC32666" s="40"/>
      <c r="BD32666" s="50"/>
    </row>
    <row r="32667" spans="51:56" hidden="1" x14ac:dyDescent="0.25">
      <c r="AY32667" s="40"/>
      <c r="AZ32667" s="40"/>
      <c r="BA32667" s="40"/>
      <c r="BB32667" s="40"/>
      <c r="BC32667" s="40"/>
      <c r="BD32667" s="50"/>
    </row>
    <row r="32668" spans="51:56" hidden="1" x14ac:dyDescent="0.25">
      <c r="AY32668" s="40"/>
      <c r="AZ32668" s="40"/>
      <c r="BA32668" s="40"/>
      <c r="BB32668" s="40"/>
      <c r="BC32668" s="40"/>
      <c r="BD32668" s="50"/>
    </row>
    <row r="32669" spans="51:56" hidden="1" x14ac:dyDescent="0.25">
      <c r="AY32669" s="40"/>
      <c r="AZ32669" s="40"/>
      <c r="BA32669" s="40"/>
      <c r="BB32669" s="40"/>
      <c r="BC32669" s="40"/>
      <c r="BD32669" s="50"/>
    </row>
    <row r="32670" spans="51:56" hidden="1" x14ac:dyDescent="0.25">
      <c r="AY32670" s="40"/>
      <c r="AZ32670" s="40"/>
      <c r="BA32670" s="40"/>
      <c r="BB32670" s="40"/>
      <c r="BC32670" s="40"/>
      <c r="BD32670" s="50"/>
    </row>
    <row r="32671" spans="51:56" hidden="1" x14ac:dyDescent="0.25">
      <c r="AY32671" s="40"/>
      <c r="AZ32671" s="40"/>
      <c r="BA32671" s="40"/>
      <c r="BB32671" s="40"/>
      <c r="BC32671" s="40"/>
      <c r="BD32671" s="50"/>
    </row>
    <row r="32672" spans="51:56" hidden="1" x14ac:dyDescent="0.25">
      <c r="AY32672" s="40"/>
      <c r="AZ32672" s="40"/>
      <c r="BA32672" s="40"/>
      <c r="BB32672" s="40"/>
      <c r="BC32672" s="40"/>
      <c r="BD32672" s="50"/>
    </row>
    <row r="32673" spans="51:56" hidden="1" x14ac:dyDescent="0.25">
      <c r="AY32673" s="40"/>
      <c r="AZ32673" s="40"/>
      <c r="BA32673" s="40"/>
      <c r="BB32673" s="40"/>
      <c r="BC32673" s="40"/>
      <c r="BD32673" s="50"/>
    </row>
    <row r="32674" spans="51:56" hidden="1" x14ac:dyDescent="0.25">
      <c r="AY32674" s="40"/>
      <c r="AZ32674" s="40"/>
      <c r="BA32674" s="40"/>
      <c r="BB32674" s="40"/>
      <c r="BC32674" s="40"/>
      <c r="BD32674" s="50"/>
    </row>
    <row r="32675" spans="51:56" hidden="1" x14ac:dyDescent="0.25">
      <c r="AY32675" s="40"/>
      <c r="AZ32675" s="40"/>
      <c r="BA32675" s="40"/>
      <c r="BB32675" s="40"/>
      <c r="BC32675" s="40"/>
      <c r="BD32675" s="50"/>
    </row>
    <row r="32676" spans="51:56" hidden="1" x14ac:dyDescent="0.25">
      <c r="AY32676" s="40"/>
      <c r="AZ32676" s="40"/>
      <c r="BA32676" s="40"/>
      <c r="BB32676" s="40"/>
      <c r="BC32676" s="40"/>
      <c r="BD32676" s="50"/>
    </row>
    <row r="32677" spans="51:56" hidden="1" x14ac:dyDescent="0.25">
      <c r="AY32677" s="40"/>
      <c r="AZ32677" s="40"/>
      <c r="BA32677" s="40"/>
      <c r="BB32677" s="40"/>
      <c r="BC32677" s="40"/>
      <c r="BD32677" s="50"/>
    </row>
    <row r="32678" spans="51:56" hidden="1" x14ac:dyDescent="0.25">
      <c r="AY32678" s="40"/>
      <c r="AZ32678" s="40"/>
      <c r="BA32678" s="40"/>
      <c r="BB32678" s="40"/>
      <c r="BC32678" s="40"/>
      <c r="BD32678" s="50"/>
    </row>
    <row r="32679" spans="51:56" hidden="1" x14ac:dyDescent="0.25">
      <c r="AY32679" s="40"/>
      <c r="AZ32679" s="40"/>
      <c r="BA32679" s="40"/>
      <c r="BB32679" s="40"/>
      <c r="BC32679" s="40"/>
      <c r="BD32679" s="50"/>
    </row>
    <row r="32680" spans="51:56" hidden="1" x14ac:dyDescent="0.25">
      <c r="AY32680" s="40"/>
      <c r="AZ32680" s="40"/>
      <c r="BA32680" s="40"/>
      <c r="BB32680" s="40"/>
      <c r="BC32680" s="40"/>
      <c r="BD32680" s="50"/>
    </row>
    <row r="32681" spans="51:56" hidden="1" x14ac:dyDescent="0.25">
      <c r="AY32681" s="40"/>
      <c r="AZ32681" s="40"/>
      <c r="BA32681" s="40"/>
      <c r="BB32681" s="40"/>
      <c r="BC32681" s="40"/>
      <c r="BD32681" s="50"/>
    </row>
    <row r="32682" spans="51:56" hidden="1" x14ac:dyDescent="0.25">
      <c r="AY32682" s="40"/>
      <c r="AZ32682" s="40"/>
      <c r="BA32682" s="40"/>
      <c r="BB32682" s="40"/>
      <c r="BC32682" s="40"/>
      <c r="BD32682" s="50"/>
    </row>
    <row r="32683" spans="51:56" hidden="1" x14ac:dyDescent="0.25">
      <c r="AY32683" s="40"/>
      <c r="AZ32683" s="40"/>
      <c r="BA32683" s="40"/>
      <c r="BB32683" s="40"/>
      <c r="BC32683" s="40"/>
      <c r="BD32683" s="50"/>
    </row>
    <row r="32684" spans="51:56" hidden="1" x14ac:dyDescent="0.25">
      <c r="AY32684" s="40"/>
      <c r="AZ32684" s="40"/>
      <c r="BA32684" s="40"/>
      <c r="BB32684" s="40"/>
      <c r="BC32684" s="40"/>
      <c r="BD32684" s="50"/>
    </row>
    <row r="32685" spans="51:56" hidden="1" x14ac:dyDescent="0.25">
      <c r="AY32685" s="40"/>
      <c r="AZ32685" s="40"/>
      <c r="BA32685" s="40"/>
      <c r="BB32685" s="40"/>
      <c r="BC32685" s="40"/>
      <c r="BD32685" s="50"/>
    </row>
    <row r="32686" spans="51:56" hidden="1" x14ac:dyDescent="0.25">
      <c r="AY32686" s="40"/>
      <c r="AZ32686" s="40"/>
      <c r="BA32686" s="40"/>
      <c r="BB32686" s="40"/>
      <c r="BC32686" s="40"/>
      <c r="BD32686" s="50"/>
    </row>
    <row r="32687" spans="51:56" hidden="1" x14ac:dyDescent="0.25">
      <c r="AY32687" s="40"/>
      <c r="AZ32687" s="40"/>
      <c r="BA32687" s="40"/>
      <c r="BB32687" s="40"/>
      <c r="BC32687" s="40"/>
      <c r="BD32687" s="50"/>
    </row>
    <row r="32688" spans="51:56" hidden="1" x14ac:dyDescent="0.25">
      <c r="AY32688" s="40"/>
      <c r="AZ32688" s="40"/>
      <c r="BA32688" s="40"/>
      <c r="BB32688" s="40"/>
      <c r="BC32688" s="40"/>
      <c r="BD32688" s="50"/>
    </row>
    <row r="32689" spans="51:56" hidden="1" x14ac:dyDescent="0.25">
      <c r="AY32689" s="40"/>
      <c r="AZ32689" s="40"/>
      <c r="BA32689" s="40"/>
      <c r="BB32689" s="40"/>
      <c r="BC32689" s="40"/>
      <c r="BD32689" s="50"/>
    </row>
    <row r="32690" spans="51:56" hidden="1" x14ac:dyDescent="0.25">
      <c r="AY32690" s="40"/>
      <c r="AZ32690" s="40"/>
      <c r="BA32690" s="40"/>
      <c r="BB32690" s="40"/>
      <c r="BC32690" s="40"/>
      <c r="BD32690" s="50"/>
    </row>
    <row r="32691" spans="51:56" hidden="1" x14ac:dyDescent="0.25">
      <c r="AY32691" s="40"/>
      <c r="AZ32691" s="40"/>
      <c r="BA32691" s="40"/>
      <c r="BB32691" s="40"/>
      <c r="BC32691" s="40"/>
      <c r="BD32691" s="50"/>
    </row>
    <row r="32692" spans="51:56" hidden="1" x14ac:dyDescent="0.25">
      <c r="AY32692" s="40"/>
      <c r="AZ32692" s="40"/>
      <c r="BA32692" s="40"/>
      <c r="BB32692" s="40"/>
      <c r="BC32692" s="40"/>
      <c r="BD32692" s="50"/>
    </row>
    <row r="32693" spans="51:56" hidden="1" x14ac:dyDescent="0.25">
      <c r="AY32693" s="40"/>
      <c r="AZ32693" s="40"/>
      <c r="BA32693" s="40"/>
      <c r="BB32693" s="40"/>
      <c r="BC32693" s="40"/>
      <c r="BD32693" s="50"/>
    </row>
    <row r="32694" spans="51:56" hidden="1" x14ac:dyDescent="0.25">
      <c r="AY32694" s="40"/>
      <c r="AZ32694" s="40"/>
      <c r="BA32694" s="40"/>
      <c r="BB32694" s="40"/>
      <c r="BC32694" s="40"/>
      <c r="BD32694" s="50"/>
    </row>
    <row r="32695" spans="51:56" hidden="1" x14ac:dyDescent="0.25">
      <c r="AY32695" s="40"/>
      <c r="AZ32695" s="40"/>
      <c r="BA32695" s="40"/>
      <c r="BB32695" s="40"/>
      <c r="BC32695" s="40"/>
      <c r="BD32695" s="50"/>
    </row>
    <row r="32696" spans="51:56" hidden="1" x14ac:dyDescent="0.25">
      <c r="AY32696" s="40"/>
      <c r="AZ32696" s="40"/>
      <c r="BA32696" s="40"/>
      <c r="BB32696" s="40"/>
      <c r="BC32696" s="40"/>
      <c r="BD32696" s="50"/>
    </row>
    <row r="32697" spans="51:56" hidden="1" x14ac:dyDescent="0.25">
      <c r="AY32697" s="40"/>
      <c r="AZ32697" s="40"/>
      <c r="BA32697" s="40"/>
      <c r="BB32697" s="40"/>
      <c r="BC32697" s="40"/>
      <c r="BD32697" s="50"/>
    </row>
    <row r="32698" spans="51:56" hidden="1" x14ac:dyDescent="0.25">
      <c r="AY32698" s="40"/>
      <c r="AZ32698" s="40"/>
      <c r="BA32698" s="40"/>
      <c r="BB32698" s="40"/>
      <c r="BC32698" s="40"/>
      <c r="BD32698" s="50"/>
    </row>
    <row r="32699" spans="51:56" hidden="1" x14ac:dyDescent="0.25">
      <c r="AY32699" s="40"/>
      <c r="AZ32699" s="40"/>
      <c r="BA32699" s="40"/>
      <c r="BB32699" s="40"/>
      <c r="BC32699" s="40"/>
      <c r="BD32699" s="50"/>
    </row>
    <row r="32700" spans="51:56" hidden="1" x14ac:dyDescent="0.25">
      <c r="AY32700" s="40"/>
      <c r="AZ32700" s="40"/>
      <c r="BA32700" s="40"/>
      <c r="BB32700" s="40"/>
      <c r="BC32700" s="40"/>
      <c r="BD32700" s="50"/>
    </row>
    <row r="32701" spans="51:56" hidden="1" x14ac:dyDescent="0.25">
      <c r="AY32701" s="40"/>
      <c r="AZ32701" s="40"/>
      <c r="BA32701" s="40"/>
      <c r="BB32701" s="40"/>
      <c r="BC32701" s="40"/>
      <c r="BD32701" s="50"/>
    </row>
    <row r="32702" spans="51:56" hidden="1" x14ac:dyDescent="0.25">
      <c r="AY32702" s="40"/>
      <c r="AZ32702" s="40"/>
      <c r="BA32702" s="40"/>
      <c r="BB32702" s="40"/>
      <c r="BC32702" s="40"/>
      <c r="BD32702" s="50"/>
    </row>
    <row r="32703" spans="51:56" hidden="1" x14ac:dyDescent="0.25">
      <c r="AY32703" s="40"/>
      <c r="AZ32703" s="40"/>
      <c r="BA32703" s="40"/>
      <c r="BB32703" s="40"/>
      <c r="BC32703" s="40"/>
      <c r="BD32703" s="50"/>
    </row>
    <row r="32704" spans="51:56" hidden="1" x14ac:dyDescent="0.25">
      <c r="AY32704" s="40"/>
      <c r="AZ32704" s="40"/>
      <c r="BA32704" s="40"/>
      <c r="BB32704" s="40"/>
      <c r="BC32704" s="40"/>
      <c r="BD32704" s="50"/>
    </row>
    <row r="32705" spans="51:56" hidden="1" x14ac:dyDescent="0.25">
      <c r="AY32705" s="40"/>
      <c r="AZ32705" s="40"/>
      <c r="BA32705" s="40"/>
      <c r="BB32705" s="40"/>
      <c r="BC32705" s="40"/>
      <c r="BD32705" s="50"/>
    </row>
    <row r="32706" spans="51:56" hidden="1" x14ac:dyDescent="0.25">
      <c r="AY32706" s="40"/>
      <c r="AZ32706" s="40"/>
      <c r="BA32706" s="40"/>
      <c r="BB32706" s="40"/>
      <c r="BC32706" s="40"/>
      <c r="BD32706" s="50"/>
    </row>
    <row r="32707" spans="51:56" hidden="1" x14ac:dyDescent="0.25">
      <c r="AY32707" s="40"/>
      <c r="AZ32707" s="40"/>
      <c r="BA32707" s="40"/>
      <c r="BB32707" s="40"/>
      <c r="BC32707" s="40"/>
      <c r="BD32707" s="50"/>
    </row>
    <row r="32708" spans="51:56" hidden="1" x14ac:dyDescent="0.25">
      <c r="AY32708" s="40"/>
      <c r="AZ32708" s="40"/>
      <c r="BA32708" s="40"/>
      <c r="BB32708" s="40"/>
      <c r="BC32708" s="40"/>
      <c r="BD32708" s="50"/>
    </row>
    <row r="32709" spans="51:56" hidden="1" x14ac:dyDescent="0.25">
      <c r="AY32709" s="40"/>
      <c r="AZ32709" s="40"/>
      <c r="BA32709" s="40"/>
      <c r="BB32709" s="40"/>
      <c r="BC32709" s="40"/>
      <c r="BD32709" s="50"/>
    </row>
    <row r="32710" spans="51:56" hidden="1" x14ac:dyDescent="0.25">
      <c r="AY32710" s="40"/>
      <c r="AZ32710" s="40"/>
      <c r="BA32710" s="40"/>
      <c r="BB32710" s="40"/>
      <c r="BC32710" s="40"/>
      <c r="BD32710" s="50"/>
    </row>
    <row r="32711" spans="51:56" hidden="1" x14ac:dyDescent="0.25">
      <c r="AY32711" s="40"/>
      <c r="AZ32711" s="40"/>
      <c r="BA32711" s="40"/>
      <c r="BB32711" s="40"/>
      <c r="BC32711" s="40"/>
      <c r="BD32711" s="50"/>
    </row>
    <row r="32712" spans="51:56" hidden="1" x14ac:dyDescent="0.25">
      <c r="AY32712" s="40"/>
      <c r="AZ32712" s="40"/>
      <c r="BA32712" s="40"/>
      <c r="BB32712" s="40"/>
      <c r="BC32712" s="40"/>
      <c r="BD32712" s="50"/>
    </row>
    <row r="32713" spans="51:56" hidden="1" x14ac:dyDescent="0.25">
      <c r="AY32713" s="40"/>
      <c r="AZ32713" s="40"/>
      <c r="BA32713" s="40"/>
      <c r="BB32713" s="40"/>
      <c r="BC32713" s="40"/>
      <c r="BD32713" s="50"/>
    </row>
    <row r="32714" spans="51:56" hidden="1" x14ac:dyDescent="0.25">
      <c r="AY32714" s="40"/>
      <c r="AZ32714" s="40"/>
      <c r="BA32714" s="40"/>
      <c r="BB32714" s="40"/>
      <c r="BC32714" s="40"/>
      <c r="BD32714" s="50"/>
    </row>
    <row r="32715" spans="51:56" hidden="1" x14ac:dyDescent="0.25">
      <c r="AY32715" s="40"/>
      <c r="AZ32715" s="40"/>
      <c r="BA32715" s="40"/>
      <c r="BB32715" s="40"/>
      <c r="BC32715" s="40"/>
      <c r="BD32715" s="50"/>
    </row>
    <row r="32716" spans="51:56" hidden="1" x14ac:dyDescent="0.25">
      <c r="AY32716" s="40"/>
      <c r="AZ32716" s="40"/>
      <c r="BA32716" s="40"/>
      <c r="BB32716" s="40"/>
      <c r="BC32716" s="40"/>
      <c r="BD32716" s="50"/>
    </row>
    <row r="32717" spans="51:56" hidden="1" x14ac:dyDescent="0.25">
      <c r="AY32717" s="40"/>
      <c r="AZ32717" s="40"/>
      <c r="BA32717" s="40"/>
      <c r="BB32717" s="40"/>
      <c r="BC32717" s="40"/>
      <c r="BD32717" s="50"/>
    </row>
    <row r="32718" spans="51:56" hidden="1" x14ac:dyDescent="0.25">
      <c r="AY32718" s="40"/>
      <c r="AZ32718" s="40"/>
      <c r="BA32718" s="40"/>
      <c r="BB32718" s="40"/>
      <c r="BC32718" s="40"/>
      <c r="BD32718" s="50"/>
    </row>
    <row r="32719" spans="51:56" hidden="1" x14ac:dyDescent="0.25">
      <c r="AY32719" s="40"/>
      <c r="AZ32719" s="40"/>
      <c r="BA32719" s="40"/>
      <c r="BB32719" s="40"/>
      <c r="BC32719" s="40"/>
      <c r="BD32719" s="50"/>
    </row>
    <row r="32720" spans="51:56" hidden="1" x14ac:dyDescent="0.25">
      <c r="AY32720" s="40"/>
      <c r="AZ32720" s="40"/>
      <c r="BA32720" s="40"/>
      <c r="BB32720" s="40"/>
      <c r="BC32720" s="40"/>
      <c r="BD32720" s="50"/>
    </row>
    <row r="32721" spans="51:56" hidden="1" x14ac:dyDescent="0.25">
      <c r="AY32721" s="40"/>
      <c r="AZ32721" s="40"/>
      <c r="BA32721" s="40"/>
      <c r="BB32721" s="40"/>
      <c r="BC32721" s="40"/>
      <c r="BD32721" s="50"/>
    </row>
    <row r="32722" spans="51:56" hidden="1" x14ac:dyDescent="0.25">
      <c r="AY32722" s="40"/>
      <c r="AZ32722" s="40"/>
      <c r="BA32722" s="40"/>
      <c r="BB32722" s="40"/>
      <c r="BC32722" s="40"/>
      <c r="BD32722" s="50"/>
    </row>
    <row r="32723" spans="51:56" hidden="1" x14ac:dyDescent="0.25">
      <c r="AY32723" s="40"/>
      <c r="AZ32723" s="40"/>
      <c r="BA32723" s="40"/>
      <c r="BB32723" s="40"/>
      <c r="BC32723" s="40"/>
      <c r="BD32723" s="50"/>
    </row>
    <row r="32724" spans="51:56" hidden="1" x14ac:dyDescent="0.25">
      <c r="AY32724" s="40"/>
      <c r="AZ32724" s="40"/>
      <c r="BA32724" s="40"/>
      <c r="BB32724" s="40"/>
      <c r="BC32724" s="40"/>
      <c r="BD32724" s="50"/>
    </row>
    <row r="32725" spans="51:56" hidden="1" x14ac:dyDescent="0.25">
      <c r="AY32725" s="40"/>
      <c r="AZ32725" s="40"/>
      <c r="BA32725" s="40"/>
      <c r="BB32725" s="40"/>
      <c r="BC32725" s="40"/>
      <c r="BD32725" s="50"/>
    </row>
    <row r="32726" spans="51:56" hidden="1" x14ac:dyDescent="0.25">
      <c r="AY32726" s="40"/>
      <c r="AZ32726" s="40"/>
      <c r="BA32726" s="40"/>
      <c r="BB32726" s="40"/>
      <c r="BC32726" s="40"/>
      <c r="BD32726" s="50"/>
    </row>
    <row r="32727" spans="51:56" hidden="1" x14ac:dyDescent="0.25">
      <c r="AY32727" s="40"/>
      <c r="AZ32727" s="40"/>
      <c r="BA32727" s="40"/>
      <c r="BB32727" s="40"/>
      <c r="BC32727" s="40"/>
      <c r="BD32727" s="50"/>
    </row>
    <row r="32728" spans="51:56" hidden="1" x14ac:dyDescent="0.25">
      <c r="AY32728" s="40"/>
      <c r="AZ32728" s="40"/>
      <c r="BA32728" s="40"/>
      <c r="BB32728" s="40"/>
      <c r="BC32728" s="40"/>
      <c r="BD32728" s="50"/>
    </row>
    <row r="32729" spans="51:56" hidden="1" x14ac:dyDescent="0.25">
      <c r="AY32729" s="40"/>
      <c r="AZ32729" s="40"/>
      <c r="BA32729" s="40"/>
      <c r="BB32729" s="40"/>
      <c r="BC32729" s="40"/>
      <c r="BD32729" s="50"/>
    </row>
    <row r="32730" spans="51:56" hidden="1" x14ac:dyDescent="0.25">
      <c r="AY32730" s="40"/>
      <c r="AZ32730" s="40"/>
      <c r="BA32730" s="40"/>
      <c r="BB32730" s="40"/>
      <c r="BC32730" s="40"/>
      <c r="BD32730" s="50"/>
    </row>
    <row r="32731" spans="51:56" hidden="1" x14ac:dyDescent="0.25">
      <c r="AY32731" s="40"/>
      <c r="AZ32731" s="40"/>
      <c r="BA32731" s="40"/>
      <c r="BB32731" s="40"/>
      <c r="BC32731" s="40"/>
      <c r="BD32731" s="50"/>
    </row>
    <row r="32732" spans="51:56" hidden="1" x14ac:dyDescent="0.25">
      <c r="AY32732" s="40"/>
      <c r="AZ32732" s="40"/>
      <c r="BA32732" s="40"/>
      <c r="BB32732" s="40"/>
      <c r="BC32732" s="40"/>
      <c r="BD32732" s="50"/>
    </row>
    <row r="32733" spans="51:56" hidden="1" x14ac:dyDescent="0.25">
      <c r="AY32733" s="40"/>
      <c r="AZ32733" s="40"/>
      <c r="BA32733" s="40"/>
      <c r="BB32733" s="40"/>
      <c r="BC32733" s="40"/>
      <c r="BD32733" s="50"/>
    </row>
    <row r="32734" spans="51:56" hidden="1" x14ac:dyDescent="0.25">
      <c r="AY32734" s="40"/>
      <c r="AZ32734" s="40"/>
      <c r="BA32734" s="40"/>
      <c r="BB32734" s="40"/>
      <c r="BC32734" s="40"/>
      <c r="BD32734" s="50"/>
    </row>
    <row r="32735" spans="51:56" hidden="1" x14ac:dyDescent="0.25">
      <c r="AY32735" s="40"/>
      <c r="AZ32735" s="40"/>
      <c r="BA32735" s="40"/>
      <c r="BB32735" s="40"/>
      <c r="BC32735" s="40"/>
      <c r="BD32735" s="50"/>
    </row>
    <row r="32736" spans="51:56" hidden="1" x14ac:dyDescent="0.25">
      <c r="AY32736" s="40"/>
      <c r="AZ32736" s="40"/>
      <c r="BA32736" s="40"/>
      <c r="BB32736" s="40"/>
      <c r="BC32736" s="40"/>
      <c r="BD32736" s="50"/>
    </row>
    <row r="32737" spans="51:56" hidden="1" x14ac:dyDescent="0.25">
      <c r="AY32737" s="40"/>
      <c r="AZ32737" s="40"/>
      <c r="BA32737" s="40"/>
      <c r="BB32737" s="40"/>
      <c r="BC32737" s="40"/>
      <c r="BD32737" s="50"/>
    </row>
    <row r="32738" spans="51:56" hidden="1" x14ac:dyDescent="0.25">
      <c r="AY32738" s="40"/>
      <c r="AZ32738" s="40"/>
      <c r="BA32738" s="40"/>
      <c r="BB32738" s="40"/>
      <c r="BC32738" s="40"/>
      <c r="BD32738" s="50"/>
    </row>
    <row r="32739" spans="51:56" hidden="1" x14ac:dyDescent="0.25">
      <c r="AY32739" s="40"/>
      <c r="AZ32739" s="40"/>
      <c r="BA32739" s="40"/>
      <c r="BB32739" s="40"/>
      <c r="BC32739" s="40"/>
      <c r="BD32739" s="50"/>
    </row>
    <row r="32740" spans="51:56" hidden="1" x14ac:dyDescent="0.25">
      <c r="AY32740" s="40"/>
      <c r="AZ32740" s="40"/>
      <c r="BA32740" s="40"/>
      <c r="BB32740" s="40"/>
      <c r="BC32740" s="40"/>
      <c r="BD32740" s="50"/>
    </row>
    <row r="32741" spans="51:56" hidden="1" x14ac:dyDescent="0.25">
      <c r="AY32741" s="40"/>
      <c r="AZ32741" s="40"/>
      <c r="BA32741" s="40"/>
      <c r="BB32741" s="40"/>
      <c r="BC32741" s="40"/>
      <c r="BD32741" s="50"/>
    </row>
    <row r="32742" spans="51:56" hidden="1" x14ac:dyDescent="0.25">
      <c r="AY32742" s="40"/>
      <c r="AZ32742" s="40"/>
      <c r="BA32742" s="40"/>
      <c r="BB32742" s="40"/>
      <c r="BC32742" s="40"/>
      <c r="BD32742" s="50"/>
    </row>
    <row r="32743" spans="51:56" hidden="1" x14ac:dyDescent="0.25">
      <c r="AY32743" s="40"/>
      <c r="AZ32743" s="40"/>
      <c r="BA32743" s="40"/>
      <c r="BB32743" s="40"/>
      <c r="BC32743" s="40"/>
      <c r="BD32743" s="50"/>
    </row>
    <row r="32744" spans="51:56" hidden="1" x14ac:dyDescent="0.25">
      <c r="AY32744" s="40"/>
      <c r="AZ32744" s="40"/>
      <c r="BA32744" s="40"/>
      <c r="BB32744" s="40"/>
      <c r="BC32744" s="40"/>
      <c r="BD32744" s="50"/>
    </row>
    <row r="32745" spans="51:56" hidden="1" x14ac:dyDescent="0.25">
      <c r="AY32745" s="40"/>
      <c r="AZ32745" s="40"/>
      <c r="BA32745" s="40"/>
      <c r="BB32745" s="40"/>
      <c r="BC32745" s="40"/>
      <c r="BD32745" s="50"/>
    </row>
    <row r="32746" spans="51:56" hidden="1" x14ac:dyDescent="0.25">
      <c r="AY32746" s="40"/>
      <c r="AZ32746" s="40"/>
      <c r="BA32746" s="40"/>
      <c r="BB32746" s="40"/>
      <c r="BC32746" s="40"/>
      <c r="BD32746" s="50"/>
    </row>
    <row r="32747" spans="51:56" hidden="1" x14ac:dyDescent="0.25">
      <c r="AY32747" s="40"/>
      <c r="AZ32747" s="40"/>
      <c r="BA32747" s="40"/>
      <c r="BB32747" s="40"/>
      <c r="BC32747" s="40"/>
      <c r="BD32747" s="50"/>
    </row>
    <row r="32748" spans="51:56" hidden="1" x14ac:dyDescent="0.25">
      <c r="AY32748" s="40"/>
      <c r="AZ32748" s="40"/>
      <c r="BA32748" s="40"/>
      <c r="BB32748" s="40"/>
      <c r="BC32748" s="40"/>
      <c r="BD32748" s="50"/>
    </row>
    <row r="32749" spans="51:56" hidden="1" x14ac:dyDescent="0.25">
      <c r="AY32749" s="40"/>
      <c r="AZ32749" s="40"/>
      <c r="BA32749" s="40"/>
      <c r="BB32749" s="40"/>
      <c r="BC32749" s="40"/>
      <c r="BD32749" s="50"/>
    </row>
    <row r="32750" spans="51:56" hidden="1" x14ac:dyDescent="0.25">
      <c r="AY32750" s="40"/>
      <c r="AZ32750" s="40"/>
      <c r="BA32750" s="40"/>
      <c r="BB32750" s="40"/>
      <c r="BC32750" s="40"/>
      <c r="BD32750" s="50"/>
    </row>
    <row r="32751" spans="51:56" hidden="1" x14ac:dyDescent="0.25">
      <c r="AY32751" s="40"/>
      <c r="AZ32751" s="40"/>
      <c r="BA32751" s="40"/>
      <c r="BB32751" s="40"/>
      <c r="BC32751" s="40"/>
      <c r="BD32751" s="50"/>
    </row>
    <row r="32752" spans="51:56" hidden="1" x14ac:dyDescent="0.25">
      <c r="AY32752" s="40"/>
      <c r="AZ32752" s="40"/>
      <c r="BA32752" s="40"/>
      <c r="BB32752" s="40"/>
      <c r="BC32752" s="40"/>
      <c r="BD32752" s="50"/>
    </row>
    <row r="32753" spans="51:56" hidden="1" x14ac:dyDescent="0.25">
      <c r="AY32753" s="40"/>
      <c r="AZ32753" s="40"/>
      <c r="BA32753" s="40"/>
      <c r="BB32753" s="40"/>
      <c r="BC32753" s="40"/>
      <c r="BD32753" s="50"/>
    </row>
    <row r="32754" spans="51:56" hidden="1" x14ac:dyDescent="0.25">
      <c r="AY32754" s="40"/>
      <c r="AZ32754" s="40"/>
      <c r="BA32754" s="40"/>
      <c r="BB32754" s="40"/>
      <c r="BC32754" s="40"/>
      <c r="BD32754" s="50"/>
    </row>
    <row r="32755" spans="51:56" hidden="1" x14ac:dyDescent="0.25">
      <c r="AY32755" s="40"/>
      <c r="AZ32755" s="40"/>
      <c r="BA32755" s="40"/>
      <c r="BB32755" s="40"/>
      <c r="BC32755" s="40"/>
      <c r="BD32755" s="50"/>
    </row>
    <row r="32756" spans="51:56" hidden="1" x14ac:dyDescent="0.25">
      <c r="AY32756" s="40"/>
      <c r="AZ32756" s="40"/>
      <c r="BA32756" s="40"/>
      <c r="BB32756" s="40"/>
      <c r="BC32756" s="40"/>
      <c r="BD32756" s="50"/>
    </row>
    <row r="32757" spans="51:56" hidden="1" x14ac:dyDescent="0.25">
      <c r="AY32757" s="40"/>
      <c r="AZ32757" s="40"/>
      <c r="BA32757" s="40"/>
      <c r="BB32757" s="40"/>
      <c r="BC32757" s="40"/>
      <c r="BD32757" s="50"/>
    </row>
    <row r="32758" spans="51:56" hidden="1" x14ac:dyDescent="0.25">
      <c r="AY32758" s="40"/>
      <c r="AZ32758" s="40"/>
      <c r="BA32758" s="40"/>
      <c r="BB32758" s="40"/>
      <c r="BC32758" s="40"/>
      <c r="BD32758" s="50"/>
    </row>
    <row r="32759" spans="51:56" hidden="1" x14ac:dyDescent="0.25">
      <c r="AY32759" s="40"/>
      <c r="AZ32759" s="40"/>
      <c r="BA32759" s="40"/>
      <c r="BB32759" s="40"/>
      <c r="BC32759" s="40"/>
      <c r="BD32759" s="50"/>
    </row>
    <row r="32760" spans="51:56" hidden="1" x14ac:dyDescent="0.25">
      <c r="AY32760" s="40"/>
      <c r="AZ32760" s="40"/>
      <c r="BA32760" s="40"/>
      <c r="BB32760" s="40"/>
      <c r="BC32760" s="40"/>
      <c r="BD32760" s="50"/>
    </row>
    <row r="32761" spans="51:56" hidden="1" x14ac:dyDescent="0.25">
      <c r="AY32761" s="40"/>
      <c r="AZ32761" s="40"/>
      <c r="BA32761" s="40"/>
      <c r="BB32761" s="40"/>
      <c r="BC32761" s="40"/>
      <c r="BD32761" s="50"/>
    </row>
    <row r="32762" spans="51:56" hidden="1" x14ac:dyDescent="0.25">
      <c r="AY32762" s="40"/>
      <c r="AZ32762" s="40"/>
      <c r="BA32762" s="40"/>
      <c r="BB32762" s="40"/>
      <c r="BC32762" s="40"/>
      <c r="BD32762" s="50"/>
    </row>
    <row r="32763" spans="51:56" hidden="1" x14ac:dyDescent="0.25">
      <c r="AY32763" s="40"/>
      <c r="AZ32763" s="40"/>
      <c r="BA32763" s="40"/>
      <c r="BB32763" s="40"/>
      <c r="BC32763" s="40"/>
      <c r="BD32763" s="50"/>
    </row>
    <row r="32764" spans="51:56" hidden="1" x14ac:dyDescent="0.25">
      <c r="AY32764" s="40"/>
      <c r="AZ32764" s="40"/>
      <c r="BA32764" s="40"/>
      <c r="BB32764" s="40"/>
      <c r="BC32764" s="40"/>
      <c r="BD32764" s="50"/>
    </row>
    <row r="32765" spans="51:56" hidden="1" x14ac:dyDescent="0.25">
      <c r="AY32765" s="40"/>
      <c r="AZ32765" s="40"/>
      <c r="BA32765" s="40"/>
      <c r="BB32765" s="40"/>
      <c r="BC32765" s="40"/>
      <c r="BD32765" s="50"/>
    </row>
    <row r="32766" spans="51:56" hidden="1" x14ac:dyDescent="0.25">
      <c r="AY32766" s="40"/>
      <c r="AZ32766" s="40"/>
      <c r="BA32766" s="40"/>
      <c r="BB32766" s="40"/>
      <c r="BC32766" s="40"/>
      <c r="BD32766" s="50"/>
    </row>
    <row r="32767" spans="51:56" hidden="1" x14ac:dyDescent="0.25">
      <c r="AY32767" s="40"/>
      <c r="AZ32767" s="40"/>
      <c r="BA32767" s="40"/>
      <c r="BB32767" s="40"/>
      <c r="BC32767" s="40"/>
      <c r="BD32767" s="50"/>
    </row>
    <row r="32768" spans="51:56" hidden="1" x14ac:dyDescent="0.25">
      <c r="AY32768" s="40"/>
      <c r="AZ32768" s="40"/>
      <c r="BA32768" s="40"/>
      <c r="BB32768" s="40"/>
      <c r="BC32768" s="40"/>
      <c r="BD32768" s="50"/>
    </row>
    <row r="32769" spans="51:56" hidden="1" x14ac:dyDescent="0.25">
      <c r="AY32769" s="40"/>
      <c r="AZ32769" s="40"/>
      <c r="BA32769" s="40"/>
      <c r="BB32769" s="40"/>
      <c r="BC32769" s="40"/>
      <c r="BD32769" s="50"/>
    </row>
    <row r="32770" spans="51:56" hidden="1" x14ac:dyDescent="0.25">
      <c r="AY32770" s="40"/>
      <c r="AZ32770" s="40"/>
      <c r="BA32770" s="40"/>
      <c r="BB32770" s="40"/>
      <c r="BC32770" s="40"/>
      <c r="BD32770" s="50"/>
    </row>
    <row r="32771" spans="51:56" hidden="1" x14ac:dyDescent="0.25">
      <c r="AY32771" s="40"/>
      <c r="AZ32771" s="40"/>
      <c r="BA32771" s="40"/>
      <c r="BB32771" s="40"/>
      <c r="BC32771" s="40"/>
      <c r="BD32771" s="50"/>
    </row>
    <row r="32772" spans="51:56" hidden="1" x14ac:dyDescent="0.25">
      <c r="AY32772" s="40"/>
      <c r="AZ32772" s="40"/>
      <c r="BA32772" s="40"/>
      <c r="BB32772" s="40"/>
      <c r="BC32772" s="40"/>
      <c r="BD32772" s="50"/>
    </row>
    <row r="32773" spans="51:56" hidden="1" x14ac:dyDescent="0.25">
      <c r="AY32773" s="40"/>
      <c r="AZ32773" s="40"/>
      <c r="BA32773" s="40"/>
      <c r="BB32773" s="40"/>
      <c r="BC32773" s="40"/>
      <c r="BD32773" s="50"/>
    </row>
    <row r="32774" spans="51:56" hidden="1" x14ac:dyDescent="0.25">
      <c r="AY32774" s="40"/>
      <c r="AZ32774" s="40"/>
      <c r="BA32774" s="40"/>
      <c r="BB32774" s="40"/>
      <c r="BC32774" s="40"/>
      <c r="BD32774" s="50"/>
    </row>
    <row r="32775" spans="51:56" hidden="1" x14ac:dyDescent="0.25">
      <c r="AY32775" s="40"/>
      <c r="AZ32775" s="40"/>
      <c r="BA32775" s="40"/>
      <c r="BB32775" s="40"/>
      <c r="BC32775" s="40"/>
      <c r="BD32775" s="50"/>
    </row>
    <row r="32776" spans="51:56" hidden="1" x14ac:dyDescent="0.25">
      <c r="AY32776" s="40"/>
      <c r="AZ32776" s="40"/>
      <c r="BA32776" s="40"/>
      <c r="BB32776" s="40"/>
      <c r="BC32776" s="40"/>
      <c r="BD32776" s="50"/>
    </row>
    <row r="32777" spans="51:56" hidden="1" x14ac:dyDescent="0.25">
      <c r="AY32777" s="40"/>
      <c r="AZ32777" s="40"/>
      <c r="BA32777" s="40"/>
      <c r="BB32777" s="40"/>
      <c r="BC32777" s="40"/>
      <c r="BD32777" s="50"/>
    </row>
    <row r="32778" spans="51:56" hidden="1" x14ac:dyDescent="0.25">
      <c r="AY32778" s="40"/>
      <c r="AZ32778" s="40"/>
      <c r="BA32778" s="40"/>
      <c r="BB32778" s="40"/>
      <c r="BC32778" s="40"/>
      <c r="BD32778" s="50"/>
    </row>
    <row r="32779" spans="51:56" hidden="1" x14ac:dyDescent="0.25">
      <c r="AY32779" s="40"/>
      <c r="AZ32779" s="40"/>
      <c r="BA32779" s="40"/>
      <c r="BB32779" s="40"/>
      <c r="BC32779" s="40"/>
      <c r="BD32779" s="50"/>
    </row>
    <row r="32780" spans="51:56" hidden="1" x14ac:dyDescent="0.25">
      <c r="AY32780" s="40"/>
      <c r="AZ32780" s="40"/>
      <c r="BA32780" s="40"/>
      <c r="BB32780" s="40"/>
      <c r="BC32780" s="40"/>
      <c r="BD32780" s="50"/>
    </row>
    <row r="32781" spans="51:56" hidden="1" x14ac:dyDescent="0.25">
      <c r="AY32781" s="40"/>
      <c r="AZ32781" s="40"/>
      <c r="BA32781" s="40"/>
      <c r="BB32781" s="40"/>
      <c r="BC32781" s="40"/>
      <c r="BD32781" s="50"/>
    </row>
    <row r="32782" spans="51:56" hidden="1" x14ac:dyDescent="0.25">
      <c r="AY32782" s="40"/>
      <c r="AZ32782" s="40"/>
      <c r="BA32782" s="40"/>
      <c r="BB32782" s="40"/>
      <c r="BC32782" s="40"/>
      <c r="BD32782" s="50"/>
    </row>
    <row r="32783" spans="51:56" hidden="1" x14ac:dyDescent="0.25">
      <c r="AY32783" s="40"/>
      <c r="AZ32783" s="40"/>
      <c r="BA32783" s="40"/>
      <c r="BB32783" s="40"/>
      <c r="BC32783" s="40"/>
      <c r="BD32783" s="50"/>
    </row>
    <row r="32784" spans="51:56" hidden="1" x14ac:dyDescent="0.25">
      <c r="AY32784" s="40"/>
      <c r="AZ32784" s="40"/>
      <c r="BA32784" s="40"/>
      <c r="BB32784" s="40"/>
      <c r="BC32784" s="40"/>
      <c r="BD32784" s="50"/>
    </row>
    <row r="32785" spans="51:56" hidden="1" x14ac:dyDescent="0.25">
      <c r="AY32785" s="40"/>
      <c r="AZ32785" s="40"/>
      <c r="BA32785" s="40"/>
      <c r="BB32785" s="40"/>
      <c r="BC32785" s="40"/>
      <c r="BD32785" s="50"/>
    </row>
    <row r="32786" spans="51:56" hidden="1" x14ac:dyDescent="0.25">
      <c r="AY32786" s="40"/>
      <c r="AZ32786" s="40"/>
      <c r="BA32786" s="40"/>
      <c r="BB32786" s="40"/>
      <c r="BC32786" s="40"/>
      <c r="BD32786" s="50"/>
    </row>
    <row r="32787" spans="51:56" hidden="1" x14ac:dyDescent="0.25">
      <c r="AY32787" s="40"/>
      <c r="AZ32787" s="40"/>
      <c r="BA32787" s="40"/>
      <c r="BB32787" s="40"/>
      <c r="BC32787" s="40"/>
      <c r="BD32787" s="50"/>
    </row>
    <row r="32788" spans="51:56" hidden="1" x14ac:dyDescent="0.25">
      <c r="AY32788" s="40"/>
      <c r="AZ32788" s="40"/>
      <c r="BA32788" s="40"/>
      <c r="BB32788" s="40"/>
      <c r="BC32788" s="40"/>
      <c r="BD32788" s="50"/>
    </row>
    <row r="32789" spans="51:56" hidden="1" x14ac:dyDescent="0.25">
      <c r="AY32789" s="40"/>
      <c r="AZ32789" s="40"/>
      <c r="BA32789" s="40"/>
      <c r="BB32789" s="40"/>
      <c r="BC32789" s="40"/>
      <c r="BD32789" s="50"/>
    </row>
    <row r="32790" spans="51:56" hidden="1" x14ac:dyDescent="0.25">
      <c r="AY32790" s="40"/>
      <c r="AZ32790" s="40"/>
      <c r="BA32790" s="40"/>
      <c r="BB32790" s="40"/>
      <c r="BC32790" s="40"/>
      <c r="BD32790" s="50"/>
    </row>
    <row r="32791" spans="51:56" hidden="1" x14ac:dyDescent="0.25">
      <c r="AY32791" s="40"/>
      <c r="AZ32791" s="40"/>
      <c r="BA32791" s="40"/>
      <c r="BB32791" s="40"/>
      <c r="BC32791" s="40"/>
      <c r="BD32791" s="50"/>
    </row>
    <row r="32792" spans="51:56" hidden="1" x14ac:dyDescent="0.25">
      <c r="AY32792" s="40"/>
      <c r="AZ32792" s="40"/>
      <c r="BA32792" s="40"/>
      <c r="BB32792" s="40"/>
      <c r="BC32792" s="40"/>
      <c r="BD32792" s="50"/>
    </row>
    <row r="32793" spans="51:56" hidden="1" x14ac:dyDescent="0.25">
      <c r="AY32793" s="40"/>
      <c r="AZ32793" s="40"/>
      <c r="BA32793" s="40"/>
      <c r="BB32793" s="40"/>
      <c r="BC32793" s="40"/>
      <c r="BD32793" s="50"/>
    </row>
    <row r="32794" spans="51:56" hidden="1" x14ac:dyDescent="0.25">
      <c r="AY32794" s="40"/>
      <c r="AZ32794" s="40"/>
      <c r="BA32794" s="40"/>
      <c r="BB32794" s="40"/>
      <c r="BC32794" s="40"/>
      <c r="BD32794" s="50"/>
    </row>
    <row r="32795" spans="51:56" hidden="1" x14ac:dyDescent="0.25">
      <c r="AY32795" s="40"/>
      <c r="AZ32795" s="40"/>
      <c r="BA32795" s="40"/>
      <c r="BB32795" s="40"/>
      <c r="BC32795" s="40"/>
      <c r="BD32795" s="50"/>
    </row>
    <row r="32796" spans="51:56" hidden="1" x14ac:dyDescent="0.25">
      <c r="AY32796" s="40"/>
      <c r="AZ32796" s="40"/>
      <c r="BA32796" s="40"/>
      <c r="BB32796" s="40"/>
      <c r="BC32796" s="40"/>
      <c r="BD32796" s="50"/>
    </row>
    <row r="32797" spans="51:56" hidden="1" x14ac:dyDescent="0.25">
      <c r="AY32797" s="40"/>
      <c r="AZ32797" s="40"/>
      <c r="BA32797" s="40"/>
      <c r="BB32797" s="40"/>
      <c r="BC32797" s="40"/>
      <c r="BD32797" s="50"/>
    </row>
    <row r="32798" spans="51:56" hidden="1" x14ac:dyDescent="0.25">
      <c r="AY32798" s="40"/>
      <c r="AZ32798" s="40"/>
      <c r="BA32798" s="40"/>
      <c r="BB32798" s="40"/>
      <c r="BC32798" s="40"/>
      <c r="BD32798" s="50"/>
    </row>
    <row r="32799" spans="51:56" hidden="1" x14ac:dyDescent="0.25">
      <c r="AY32799" s="40"/>
      <c r="AZ32799" s="40"/>
      <c r="BA32799" s="40"/>
      <c r="BB32799" s="40"/>
      <c r="BC32799" s="40"/>
      <c r="BD32799" s="50"/>
    </row>
    <row r="32800" spans="51:56" hidden="1" x14ac:dyDescent="0.25">
      <c r="AY32800" s="40"/>
      <c r="AZ32800" s="40"/>
      <c r="BA32800" s="40"/>
      <c r="BB32800" s="40"/>
      <c r="BC32800" s="40"/>
      <c r="BD32800" s="50"/>
    </row>
    <row r="32801" spans="51:56" hidden="1" x14ac:dyDescent="0.25">
      <c r="AY32801" s="40"/>
      <c r="AZ32801" s="40"/>
      <c r="BA32801" s="40"/>
      <c r="BB32801" s="40"/>
      <c r="BC32801" s="40"/>
      <c r="BD32801" s="50"/>
    </row>
    <row r="32802" spans="51:56" hidden="1" x14ac:dyDescent="0.25">
      <c r="AY32802" s="40"/>
      <c r="AZ32802" s="40"/>
      <c r="BA32802" s="40"/>
      <c r="BB32802" s="40"/>
      <c r="BC32802" s="40"/>
      <c r="BD32802" s="50"/>
    </row>
    <row r="32803" spans="51:56" hidden="1" x14ac:dyDescent="0.25">
      <c r="AY32803" s="40"/>
      <c r="AZ32803" s="40"/>
      <c r="BA32803" s="40"/>
      <c r="BB32803" s="40"/>
      <c r="BC32803" s="40"/>
      <c r="BD32803" s="50"/>
    </row>
    <row r="32804" spans="51:56" hidden="1" x14ac:dyDescent="0.25">
      <c r="AY32804" s="40"/>
      <c r="AZ32804" s="40"/>
      <c r="BA32804" s="40"/>
      <c r="BB32804" s="40"/>
      <c r="BC32804" s="40"/>
      <c r="BD32804" s="50"/>
    </row>
    <row r="32805" spans="51:56" hidden="1" x14ac:dyDescent="0.25">
      <c r="AY32805" s="40"/>
      <c r="AZ32805" s="40"/>
      <c r="BA32805" s="40"/>
      <c r="BB32805" s="40"/>
      <c r="BC32805" s="40"/>
      <c r="BD32805" s="50"/>
    </row>
    <row r="32806" spans="51:56" hidden="1" x14ac:dyDescent="0.25">
      <c r="AY32806" s="40"/>
      <c r="AZ32806" s="40"/>
      <c r="BA32806" s="40"/>
      <c r="BB32806" s="40"/>
      <c r="BC32806" s="40"/>
      <c r="BD32806" s="50"/>
    </row>
    <row r="32807" spans="51:56" hidden="1" x14ac:dyDescent="0.25">
      <c r="AY32807" s="40"/>
      <c r="AZ32807" s="40"/>
      <c r="BA32807" s="40"/>
      <c r="BB32807" s="40"/>
      <c r="BC32807" s="40"/>
      <c r="BD32807" s="50"/>
    </row>
    <row r="32808" spans="51:56" hidden="1" x14ac:dyDescent="0.25">
      <c r="AY32808" s="40"/>
      <c r="AZ32808" s="40"/>
      <c r="BA32808" s="40"/>
      <c r="BB32808" s="40"/>
      <c r="BC32808" s="40"/>
      <c r="BD32808" s="50"/>
    </row>
    <row r="32809" spans="51:56" hidden="1" x14ac:dyDescent="0.25">
      <c r="AY32809" s="40"/>
      <c r="AZ32809" s="40"/>
      <c r="BA32809" s="40"/>
      <c r="BB32809" s="40"/>
      <c r="BC32809" s="40"/>
      <c r="BD32809" s="50"/>
    </row>
    <row r="32810" spans="51:56" hidden="1" x14ac:dyDescent="0.25">
      <c r="AY32810" s="40"/>
      <c r="AZ32810" s="40"/>
      <c r="BA32810" s="40"/>
      <c r="BB32810" s="40"/>
      <c r="BC32810" s="40"/>
      <c r="BD32810" s="50"/>
    </row>
    <row r="32811" spans="51:56" hidden="1" x14ac:dyDescent="0.25">
      <c r="AY32811" s="40"/>
      <c r="AZ32811" s="40"/>
      <c r="BA32811" s="40"/>
      <c r="BB32811" s="40"/>
      <c r="BC32811" s="40"/>
      <c r="BD32811" s="50"/>
    </row>
    <row r="32812" spans="51:56" hidden="1" x14ac:dyDescent="0.25">
      <c r="AY32812" s="40"/>
      <c r="AZ32812" s="40"/>
      <c r="BA32812" s="40"/>
      <c r="BB32812" s="40"/>
      <c r="BC32812" s="40"/>
      <c r="BD32812" s="50"/>
    </row>
    <row r="32813" spans="51:56" hidden="1" x14ac:dyDescent="0.25">
      <c r="AY32813" s="40"/>
      <c r="AZ32813" s="40"/>
      <c r="BA32813" s="40"/>
      <c r="BB32813" s="40"/>
      <c r="BC32813" s="40"/>
      <c r="BD32813" s="50"/>
    </row>
    <row r="32814" spans="51:56" hidden="1" x14ac:dyDescent="0.25">
      <c r="AY32814" s="40"/>
      <c r="AZ32814" s="40"/>
      <c r="BA32814" s="40"/>
      <c r="BB32814" s="40"/>
      <c r="BC32814" s="40"/>
      <c r="BD32814" s="50"/>
    </row>
    <row r="32815" spans="51:56" hidden="1" x14ac:dyDescent="0.25">
      <c r="AY32815" s="40"/>
      <c r="AZ32815" s="40"/>
      <c r="BA32815" s="40"/>
      <c r="BB32815" s="40"/>
      <c r="BC32815" s="40"/>
      <c r="BD32815" s="50"/>
    </row>
    <row r="32816" spans="51:56" hidden="1" x14ac:dyDescent="0.25">
      <c r="AY32816" s="40"/>
      <c r="AZ32816" s="40"/>
      <c r="BA32816" s="40"/>
      <c r="BB32816" s="40"/>
      <c r="BC32816" s="40"/>
      <c r="BD32816" s="50"/>
    </row>
    <row r="32817" spans="51:56" hidden="1" x14ac:dyDescent="0.25">
      <c r="AY32817" s="40"/>
      <c r="AZ32817" s="40"/>
      <c r="BA32817" s="40"/>
      <c r="BB32817" s="40"/>
      <c r="BC32817" s="40"/>
      <c r="BD32817" s="50"/>
    </row>
    <row r="32818" spans="51:56" hidden="1" x14ac:dyDescent="0.25">
      <c r="AY32818" s="40"/>
      <c r="AZ32818" s="40"/>
      <c r="BA32818" s="40"/>
      <c r="BB32818" s="40"/>
      <c r="BC32818" s="40"/>
      <c r="BD32818" s="50"/>
    </row>
    <row r="32819" spans="51:56" hidden="1" x14ac:dyDescent="0.25">
      <c r="AY32819" s="40"/>
      <c r="AZ32819" s="40"/>
      <c r="BA32819" s="40"/>
      <c r="BB32819" s="40"/>
      <c r="BC32819" s="40"/>
      <c r="BD32819" s="50"/>
    </row>
    <row r="32820" spans="51:56" hidden="1" x14ac:dyDescent="0.25">
      <c r="AY32820" s="40"/>
      <c r="AZ32820" s="40"/>
      <c r="BA32820" s="40"/>
      <c r="BB32820" s="40"/>
      <c r="BC32820" s="40"/>
      <c r="BD32820" s="50"/>
    </row>
    <row r="32821" spans="51:56" hidden="1" x14ac:dyDescent="0.25">
      <c r="AY32821" s="40"/>
      <c r="AZ32821" s="40"/>
      <c r="BA32821" s="40"/>
      <c r="BB32821" s="40"/>
      <c r="BC32821" s="40"/>
      <c r="BD32821" s="50"/>
    </row>
    <row r="32822" spans="51:56" hidden="1" x14ac:dyDescent="0.25">
      <c r="AY32822" s="40"/>
      <c r="AZ32822" s="40"/>
      <c r="BA32822" s="40"/>
      <c r="BB32822" s="40"/>
      <c r="BC32822" s="40"/>
      <c r="BD32822" s="50"/>
    </row>
    <row r="32823" spans="51:56" hidden="1" x14ac:dyDescent="0.25">
      <c r="AY32823" s="40"/>
      <c r="AZ32823" s="40"/>
      <c r="BA32823" s="40"/>
      <c r="BB32823" s="40"/>
      <c r="BC32823" s="40"/>
      <c r="BD32823" s="50"/>
    </row>
    <row r="32824" spans="51:56" hidden="1" x14ac:dyDescent="0.25">
      <c r="AY32824" s="40"/>
      <c r="AZ32824" s="40"/>
      <c r="BA32824" s="40"/>
      <c r="BB32824" s="40"/>
      <c r="BC32824" s="40"/>
      <c r="BD32824" s="50"/>
    </row>
    <row r="32825" spans="51:56" hidden="1" x14ac:dyDescent="0.25">
      <c r="AY32825" s="40"/>
      <c r="AZ32825" s="40"/>
      <c r="BA32825" s="40"/>
      <c r="BB32825" s="40"/>
      <c r="BC32825" s="40"/>
      <c r="BD32825" s="50"/>
    </row>
    <row r="32826" spans="51:56" hidden="1" x14ac:dyDescent="0.25">
      <c r="AY32826" s="40"/>
      <c r="AZ32826" s="40"/>
      <c r="BA32826" s="40"/>
      <c r="BB32826" s="40"/>
      <c r="BC32826" s="40"/>
      <c r="BD32826" s="50"/>
    </row>
    <row r="32827" spans="51:56" hidden="1" x14ac:dyDescent="0.25">
      <c r="AY32827" s="40"/>
      <c r="AZ32827" s="40"/>
      <c r="BA32827" s="40"/>
      <c r="BB32827" s="40"/>
      <c r="BC32827" s="40"/>
      <c r="BD32827" s="50"/>
    </row>
    <row r="32828" spans="51:56" hidden="1" x14ac:dyDescent="0.25">
      <c r="AY32828" s="40"/>
      <c r="AZ32828" s="40"/>
      <c r="BA32828" s="40"/>
      <c r="BB32828" s="40"/>
      <c r="BC32828" s="40"/>
      <c r="BD32828" s="50"/>
    </row>
    <row r="32829" spans="51:56" hidden="1" x14ac:dyDescent="0.25">
      <c r="AY32829" s="40"/>
      <c r="AZ32829" s="40"/>
      <c r="BA32829" s="40"/>
      <c r="BB32829" s="40"/>
      <c r="BC32829" s="40"/>
      <c r="BD32829" s="50"/>
    </row>
    <row r="32830" spans="51:56" hidden="1" x14ac:dyDescent="0.25">
      <c r="AY32830" s="40"/>
      <c r="AZ32830" s="40"/>
      <c r="BA32830" s="40"/>
      <c r="BB32830" s="40"/>
      <c r="BC32830" s="40"/>
      <c r="BD32830" s="50"/>
    </row>
    <row r="32831" spans="51:56" hidden="1" x14ac:dyDescent="0.25">
      <c r="AY32831" s="40"/>
      <c r="AZ32831" s="40"/>
      <c r="BA32831" s="40"/>
      <c r="BB32831" s="40"/>
      <c r="BC32831" s="40"/>
      <c r="BD32831" s="50"/>
    </row>
    <row r="32832" spans="51:56" hidden="1" x14ac:dyDescent="0.25">
      <c r="AY32832" s="40"/>
      <c r="AZ32832" s="40"/>
      <c r="BA32832" s="40"/>
      <c r="BB32832" s="40"/>
      <c r="BC32832" s="40"/>
      <c r="BD32832" s="50"/>
    </row>
    <row r="32833" spans="51:56" hidden="1" x14ac:dyDescent="0.25">
      <c r="AY32833" s="40"/>
      <c r="AZ32833" s="40"/>
      <c r="BA32833" s="40"/>
      <c r="BB32833" s="40"/>
      <c r="BC32833" s="40"/>
      <c r="BD32833" s="50"/>
    </row>
    <row r="32834" spans="51:56" hidden="1" x14ac:dyDescent="0.25">
      <c r="AY32834" s="40"/>
      <c r="AZ32834" s="40"/>
      <c r="BA32834" s="40"/>
      <c r="BB32834" s="40"/>
      <c r="BC32834" s="40"/>
      <c r="BD32834" s="50"/>
    </row>
    <row r="32835" spans="51:56" hidden="1" x14ac:dyDescent="0.25">
      <c r="AY32835" s="40"/>
      <c r="AZ32835" s="40"/>
      <c r="BA32835" s="40"/>
      <c r="BB32835" s="40"/>
      <c r="BC32835" s="40"/>
      <c r="BD32835" s="50"/>
    </row>
    <row r="32836" spans="51:56" hidden="1" x14ac:dyDescent="0.25">
      <c r="AY32836" s="40"/>
      <c r="AZ32836" s="40"/>
      <c r="BA32836" s="40"/>
      <c r="BB32836" s="40"/>
      <c r="BC32836" s="40"/>
      <c r="BD32836" s="50"/>
    </row>
    <row r="32837" spans="51:56" hidden="1" x14ac:dyDescent="0.25">
      <c r="AY32837" s="40"/>
      <c r="AZ32837" s="40"/>
      <c r="BA32837" s="40"/>
      <c r="BB32837" s="40"/>
      <c r="BC32837" s="40"/>
      <c r="BD32837" s="50"/>
    </row>
    <row r="32838" spans="51:56" hidden="1" x14ac:dyDescent="0.25">
      <c r="AY32838" s="40"/>
      <c r="AZ32838" s="40"/>
      <c r="BA32838" s="40"/>
      <c r="BB32838" s="40"/>
      <c r="BC32838" s="40"/>
      <c r="BD32838" s="50"/>
    </row>
    <row r="32839" spans="51:56" hidden="1" x14ac:dyDescent="0.25">
      <c r="AY32839" s="40"/>
      <c r="AZ32839" s="40"/>
      <c r="BA32839" s="40"/>
      <c r="BB32839" s="40"/>
      <c r="BC32839" s="40"/>
      <c r="BD32839" s="50"/>
    </row>
    <row r="32840" spans="51:56" hidden="1" x14ac:dyDescent="0.25">
      <c r="AY32840" s="40"/>
      <c r="AZ32840" s="40"/>
      <c r="BA32840" s="40"/>
      <c r="BB32840" s="40"/>
      <c r="BC32840" s="40"/>
      <c r="BD32840" s="50"/>
    </row>
    <row r="32841" spans="51:56" hidden="1" x14ac:dyDescent="0.25">
      <c r="AY32841" s="40"/>
      <c r="AZ32841" s="40"/>
      <c r="BA32841" s="40"/>
      <c r="BB32841" s="40"/>
      <c r="BC32841" s="40"/>
      <c r="BD32841" s="50"/>
    </row>
    <row r="32842" spans="51:56" hidden="1" x14ac:dyDescent="0.25">
      <c r="AY32842" s="40"/>
      <c r="AZ32842" s="40"/>
      <c r="BA32842" s="40"/>
      <c r="BB32842" s="40"/>
      <c r="BC32842" s="40"/>
      <c r="BD32842" s="50"/>
    </row>
    <row r="32843" spans="51:56" hidden="1" x14ac:dyDescent="0.25">
      <c r="AY32843" s="40"/>
      <c r="AZ32843" s="40"/>
      <c r="BA32843" s="40"/>
      <c r="BB32843" s="40"/>
      <c r="BC32843" s="40"/>
      <c r="BD32843" s="50"/>
    </row>
    <row r="32844" spans="51:56" hidden="1" x14ac:dyDescent="0.25">
      <c r="AY32844" s="40"/>
      <c r="AZ32844" s="40"/>
      <c r="BA32844" s="40"/>
      <c r="BB32844" s="40"/>
      <c r="BC32844" s="40"/>
      <c r="BD32844" s="50"/>
    </row>
    <row r="32845" spans="51:56" hidden="1" x14ac:dyDescent="0.25">
      <c r="AY32845" s="40"/>
      <c r="AZ32845" s="40"/>
      <c r="BA32845" s="40"/>
      <c r="BB32845" s="40"/>
      <c r="BC32845" s="40"/>
      <c r="BD32845" s="50"/>
    </row>
    <row r="32846" spans="51:56" hidden="1" x14ac:dyDescent="0.25">
      <c r="AY32846" s="40"/>
      <c r="AZ32846" s="40"/>
      <c r="BA32846" s="40"/>
      <c r="BB32846" s="40"/>
      <c r="BC32846" s="40"/>
      <c r="BD32846" s="50"/>
    </row>
    <row r="32847" spans="51:56" hidden="1" x14ac:dyDescent="0.25">
      <c r="AY32847" s="40"/>
      <c r="AZ32847" s="40"/>
      <c r="BA32847" s="40"/>
      <c r="BB32847" s="40"/>
      <c r="BC32847" s="40"/>
      <c r="BD32847" s="50"/>
    </row>
    <row r="32848" spans="51:56" hidden="1" x14ac:dyDescent="0.25">
      <c r="AY32848" s="40"/>
      <c r="AZ32848" s="40"/>
      <c r="BA32848" s="40"/>
      <c r="BB32848" s="40"/>
      <c r="BC32848" s="40"/>
      <c r="BD32848" s="50"/>
    </row>
    <row r="32849" spans="51:56" hidden="1" x14ac:dyDescent="0.25">
      <c r="AY32849" s="40"/>
      <c r="AZ32849" s="40"/>
      <c r="BA32849" s="40"/>
      <c r="BB32849" s="40"/>
      <c r="BC32849" s="40"/>
      <c r="BD32849" s="50"/>
    </row>
    <row r="32850" spans="51:56" hidden="1" x14ac:dyDescent="0.25">
      <c r="AY32850" s="40"/>
      <c r="AZ32850" s="40"/>
      <c r="BA32850" s="40"/>
      <c r="BB32850" s="40"/>
      <c r="BC32850" s="40"/>
      <c r="BD32850" s="50"/>
    </row>
    <row r="32851" spans="51:56" hidden="1" x14ac:dyDescent="0.25">
      <c r="AY32851" s="40"/>
      <c r="AZ32851" s="40"/>
      <c r="BA32851" s="40"/>
      <c r="BB32851" s="40"/>
      <c r="BC32851" s="40"/>
      <c r="BD32851" s="50"/>
    </row>
    <row r="32852" spans="51:56" hidden="1" x14ac:dyDescent="0.25">
      <c r="AY32852" s="40"/>
      <c r="AZ32852" s="40"/>
      <c r="BA32852" s="40"/>
      <c r="BB32852" s="40"/>
      <c r="BC32852" s="40"/>
      <c r="BD32852" s="50"/>
    </row>
    <row r="32853" spans="51:56" hidden="1" x14ac:dyDescent="0.25">
      <c r="AY32853" s="40"/>
      <c r="AZ32853" s="40"/>
      <c r="BA32853" s="40"/>
      <c r="BB32853" s="40"/>
      <c r="BC32853" s="40"/>
      <c r="BD32853" s="50"/>
    </row>
    <row r="32854" spans="51:56" hidden="1" x14ac:dyDescent="0.25">
      <c r="AY32854" s="40"/>
      <c r="AZ32854" s="40"/>
      <c r="BA32854" s="40"/>
      <c r="BB32854" s="40"/>
      <c r="BC32854" s="40"/>
      <c r="BD32854" s="50"/>
    </row>
    <row r="32855" spans="51:56" hidden="1" x14ac:dyDescent="0.25">
      <c r="AY32855" s="40"/>
      <c r="AZ32855" s="40"/>
      <c r="BA32855" s="40"/>
      <c r="BB32855" s="40"/>
      <c r="BC32855" s="40"/>
      <c r="BD32855" s="50"/>
    </row>
    <row r="32856" spans="51:56" hidden="1" x14ac:dyDescent="0.25">
      <c r="AY32856" s="40"/>
      <c r="AZ32856" s="40"/>
      <c r="BA32856" s="40"/>
      <c r="BB32856" s="40"/>
      <c r="BC32856" s="40"/>
      <c r="BD32856" s="50"/>
    </row>
    <row r="32857" spans="51:56" hidden="1" x14ac:dyDescent="0.25">
      <c r="AY32857" s="40"/>
      <c r="AZ32857" s="40"/>
      <c r="BA32857" s="40"/>
      <c r="BB32857" s="40"/>
      <c r="BC32857" s="40"/>
      <c r="BD32857" s="50"/>
    </row>
    <row r="32858" spans="51:56" hidden="1" x14ac:dyDescent="0.25">
      <c r="AY32858" s="40"/>
      <c r="AZ32858" s="40"/>
      <c r="BA32858" s="40"/>
      <c r="BB32858" s="40"/>
      <c r="BC32858" s="40"/>
      <c r="BD32858" s="50"/>
    </row>
    <row r="32859" spans="51:56" hidden="1" x14ac:dyDescent="0.25">
      <c r="AY32859" s="40"/>
      <c r="AZ32859" s="40"/>
      <c r="BA32859" s="40"/>
      <c r="BB32859" s="40"/>
      <c r="BC32859" s="40"/>
      <c r="BD32859" s="50"/>
    </row>
    <row r="32860" spans="51:56" hidden="1" x14ac:dyDescent="0.25">
      <c r="AY32860" s="40"/>
      <c r="AZ32860" s="40"/>
      <c r="BA32860" s="40"/>
      <c r="BB32860" s="40"/>
      <c r="BC32860" s="40"/>
      <c r="BD32860" s="50"/>
    </row>
    <row r="32861" spans="51:56" hidden="1" x14ac:dyDescent="0.25">
      <c r="AY32861" s="40"/>
      <c r="AZ32861" s="40"/>
      <c r="BA32861" s="40"/>
      <c r="BB32861" s="40"/>
      <c r="BC32861" s="40"/>
      <c r="BD32861" s="50"/>
    </row>
    <row r="32862" spans="51:56" hidden="1" x14ac:dyDescent="0.25">
      <c r="AY32862" s="40"/>
      <c r="AZ32862" s="40"/>
      <c r="BA32862" s="40"/>
      <c r="BB32862" s="40"/>
      <c r="BC32862" s="40"/>
      <c r="BD32862" s="50"/>
    </row>
    <row r="32863" spans="51:56" hidden="1" x14ac:dyDescent="0.25">
      <c r="AY32863" s="40"/>
      <c r="AZ32863" s="40"/>
      <c r="BA32863" s="40"/>
      <c r="BB32863" s="40"/>
      <c r="BC32863" s="40"/>
      <c r="BD32863" s="50"/>
    </row>
    <row r="32864" spans="51:56" hidden="1" x14ac:dyDescent="0.25">
      <c r="AY32864" s="40"/>
      <c r="AZ32864" s="40"/>
      <c r="BA32864" s="40"/>
      <c r="BB32864" s="40"/>
      <c r="BC32864" s="40"/>
      <c r="BD32864" s="50"/>
    </row>
    <row r="32865" spans="51:56" hidden="1" x14ac:dyDescent="0.25">
      <c r="AY32865" s="40"/>
      <c r="AZ32865" s="40"/>
      <c r="BA32865" s="40"/>
      <c r="BB32865" s="40"/>
      <c r="BC32865" s="40"/>
      <c r="BD32865" s="50"/>
    </row>
    <row r="32866" spans="51:56" hidden="1" x14ac:dyDescent="0.25">
      <c r="AY32866" s="40"/>
      <c r="AZ32866" s="40"/>
      <c r="BA32866" s="40"/>
      <c r="BB32866" s="40"/>
      <c r="BC32866" s="40"/>
      <c r="BD32866" s="50"/>
    </row>
    <row r="32867" spans="51:56" hidden="1" x14ac:dyDescent="0.25">
      <c r="AY32867" s="40"/>
      <c r="AZ32867" s="40"/>
      <c r="BA32867" s="40"/>
      <c r="BB32867" s="40"/>
      <c r="BC32867" s="40"/>
      <c r="BD32867" s="50"/>
    </row>
    <row r="32868" spans="51:56" hidden="1" x14ac:dyDescent="0.25">
      <c r="AY32868" s="40"/>
      <c r="AZ32868" s="40"/>
      <c r="BA32868" s="40"/>
      <c r="BB32868" s="40"/>
      <c r="BC32868" s="40"/>
      <c r="BD32868" s="50"/>
    </row>
    <row r="32869" spans="51:56" hidden="1" x14ac:dyDescent="0.25">
      <c r="AY32869" s="40"/>
      <c r="AZ32869" s="40"/>
      <c r="BA32869" s="40"/>
      <c r="BB32869" s="40"/>
      <c r="BC32869" s="40"/>
      <c r="BD32869" s="50"/>
    </row>
    <row r="32870" spans="51:56" hidden="1" x14ac:dyDescent="0.25">
      <c r="AY32870" s="40"/>
      <c r="AZ32870" s="40"/>
      <c r="BA32870" s="40"/>
      <c r="BB32870" s="40"/>
      <c r="BC32870" s="40"/>
      <c r="BD32870" s="50"/>
    </row>
    <row r="32871" spans="51:56" hidden="1" x14ac:dyDescent="0.25">
      <c r="AY32871" s="40"/>
      <c r="AZ32871" s="40"/>
      <c r="BA32871" s="40"/>
      <c r="BB32871" s="40"/>
      <c r="BC32871" s="40"/>
      <c r="BD32871" s="50"/>
    </row>
    <row r="32872" spans="51:56" hidden="1" x14ac:dyDescent="0.25">
      <c r="AY32872" s="40"/>
      <c r="AZ32872" s="40"/>
      <c r="BA32872" s="40"/>
      <c r="BB32872" s="40"/>
      <c r="BC32872" s="40"/>
      <c r="BD32872" s="50"/>
    </row>
    <row r="32873" spans="51:56" hidden="1" x14ac:dyDescent="0.25">
      <c r="AY32873" s="40"/>
      <c r="AZ32873" s="40"/>
      <c r="BA32873" s="40"/>
      <c r="BB32873" s="40"/>
      <c r="BC32873" s="40"/>
      <c r="BD32873" s="50"/>
    </row>
    <row r="32874" spans="51:56" hidden="1" x14ac:dyDescent="0.25">
      <c r="AY32874" s="40"/>
      <c r="AZ32874" s="40"/>
      <c r="BA32874" s="40"/>
      <c r="BB32874" s="40"/>
      <c r="BC32874" s="40"/>
      <c r="BD32874" s="50"/>
    </row>
    <row r="32875" spans="51:56" hidden="1" x14ac:dyDescent="0.25">
      <c r="AY32875" s="40"/>
      <c r="AZ32875" s="40"/>
      <c r="BA32875" s="40"/>
      <c r="BB32875" s="40"/>
      <c r="BC32875" s="40"/>
      <c r="BD32875" s="50"/>
    </row>
    <row r="32876" spans="51:56" hidden="1" x14ac:dyDescent="0.25">
      <c r="AY32876" s="40"/>
      <c r="AZ32876" s="40"/>
      <c r="BA32876" s="40"/>
      <c r="BB32876" s="40"/>
      <c r="BC32876" s="40"/>
      <c r="BD32876" s="50"/>
    </row>
    <row r="32877" spans="51:56" hidden="1" x14ac:dyDescent="0.25">
      <c r="AY32877" s="40"/>
      <c r="AZ32877" s="40"/>
      <c r="BA32877" s="40"/>
      <c r="BB32877" s="40"/>
      <c r="BC32877" s="40"/>
      <c r="BD32877" s="50"/>
    </row>
    <row r="32878" spans="51:56" hidden="1" x14ac:dyDescent="0.25">
      <c r="AY32878" s="40"/>
      <c r="AZ32878" s="40"/>
      <c r="BA32878" s="40"/>
      <c r="BB32878" s="40"/>
      <c r="BC32878" s="40"/>
      <c r="BD32878" s="50"/>
    </row>
    <row r="32879" spans="51:56" hidden="1" x14ac:dyDescent="0.25">
      <c r="AY32879" s="40"/>
      <c r="AZ32879" s="40"/>
      <c r="BA32879" s="40"/>
      <c r="BB32879" s="40"/>
      <c r="BC32879" s="40"/>
      <c r="BD32879" s="50"/>
    </row>
    <row r="32880" spans="51:56" hidden="1" x14ac:dyDescent="0.25">
      <c r="AY32880" s="40"/>
      <c r="AZ32880" s="40"/>
      <c r="BA32880" s="40"/>
      <c r="BB32880" s="40"/>
      <c r="BC32880" s="40"/>
      <c r="BD32880" s="50"/>
    </row>
    <row r="32881" spans="51:56" hidden="1" x14ac:dyDescent="0.25">
      <c r="AY32881" s="40"/>
      <c r="AZ32881" s="40"/>
      <c r="BA32881" s="40"/>
      <c r="BB32881" s="40"/>
      <c r="BC32881" s="40"/>
      <c r="BD32881" s="50"/>
    </row>
    <row r="32882" spans="51:56" hidden="1" x14ac:dyDescent="0.25">
      <c r="AY32882" s="40"/>
      <c r="AZ32882" s="40"/>
      <c r="BA32882" s="40"/>
      <c r="BB32882" s="40"/>
      <c r="BC32882" s="40"/>
      <c r="BD32882" s="50"/>
    </row>
    <row r="32883" spans="51:56" hidden="1" x14ac:dyDescent="0.25">
      <c r="AY32883" s="40"/>
      <c r="AZ32883" s="40"/>
      <c r="BA32883" s="40"/>
      <c r="BB32883" s="40"/>
      <c r="BC32883" s="40"/>
      <c r="BD32883" s="50"/>
    </row>
    <row r="32884" spans="51:56" hidden="1" x14ac:dyDescent="0.25">
      <c r="AY32884" s="40"/>
      <c r="AZ32884" s="40"/>
      <c r="BA32884" s="40"/>
      <c r="BB32884" s="40"/>
      <c r="BC32884" s="40"/>
      <c r="BD32884" s="50"/>
    </row>
    <row r="32885" spans="51:56" hidden="1" x14ac:dyDescent="0.25">
      <c r="AY32885" s="40"/>
      <c r="AZ32885" s="40"/>
      <c r="BA32885" s="40"/>
      <c r="BB32885" s="40"/>
      <c r="BC32885" s="40"/>
      <c r="BD32885" s="50"/>
    </row>
    <row r="32886" spans="51:56" hidden="1" x14ac:dyDescent="0.25">
      <c r="AY32886" s="40"/>
      <c r="AZ32886" s="40"/>
      <c r="BA32886" s="40"/>
      <c r="BB32886" s="40"/>
      <c r="BC32886" s="40"/>
      <c r="BD32886" s="50"/>
    </row>
    <row r="32887" spans="51:56" hidden="1" x14ac:dyDescent="0.25">
      <c r="AY32887" s="40"/>
      <c r="AZ32887" s="40"/>
      <c r="BA32887" s="40"/>
      <c r="BB32887" s="40"/>
      <c r="BC32887" s="40"/>
      <c r="BD32887" s="50"/>
    </row>
    <row r="32888" spans="51:56" hidden="1" x14ac:dyDescent="0.25">
      <c r="AY32888" s="40"/>
      <c r="AZ32888" s="40"/>
      <c r="BA32888" s="40"/>
      <c r="BB32888" s="40"/>
      <c r="BC32888" s="40"/>
      <c r="BD32888" s="50"/>
    </row>
    <row r="32889" spans="51:56" hidden="1" x14ac:dyDescent="0.25">
      <c r="AY32889" s="40"/>
      <c r="AZ32889" s="40"/>
      <c r="BA32889" s="40"/>
      <c r="BB32889" s="40"/>
      <c r="BC32889" s="40"/>
      <c r="BD32889" s="50"/>
    </row>
    <row r="32890" spans="51:56" hidden="1" x14ac:dyDescent="0.25">
      <c r="AY32890" s="40"/>
      <c r="AZ32890" s="40"/>
      <c r="BA32890" s="40"/>
      <c r="BB32890" s="40"/>
      <c r="BC32890" s="40"/>
      <c r="BD32890" s="50"/>
    </row>
    <row r="32891" spans="51:56" hidden="1" x14ac:dyDescent="0.25">
      <c r="AY32891" s="40"/>
      <c r="AZ32891" s="40"/>
      <c r="BA32891" s="40"/>
      <c r="BB32891" s="40"/>
      <c r="BC32891" s="40"/>
      <c r="BD32891" s="50"/>
    </row>
    <row r="32892" spans="51:56" hidden="1" x14ac:dyDescent="0.25">
      <c r="AY32892" s="40"/>
      <c r="AZ32892" s="40"/>
      <c r="BA32892" s="40"/>
      <c r="BB32892" s="40"/>
      <c r="BC32892" s="40"/>
      <c r="BD32892" s="50"/>
    </row>
    <row r="32893" spans="51:56" hidden="1" x14ac:dyDescent="0.25">
      <c r="AY32893" s="40"/>
      <c r="AZ32893" s="40"/>
      <c r="BA32893" s="40"/>
      <c r="BB32893" s="40"/>
      <c r="BC32893" s="40"/>
      <c r="BD32893" s="50"/>
    </row>
    <row r="32894" spans="51:56" hidden="1" x14ac:dyDescent="0.25">
      <c r="AY32894" s="40"/>
      <c r="AZ32894" s="40"/>
      <c r="BA32894" s="40"/>
      <c r="BB32894" s="40"/>
      <c r="BC32894" s="40"/>
      <c r="BD32894" s="50"/>
    </row>
    <row r="32895" spans="51:56" hidden="1" x14ac:dyDescent="0.25">
      <c r="AY32895" s="40"/>
      <c r="AZ32895" s="40"/>
      <c r="BA32895" s="40"/>
      <c r="BB32895" s="40"/>
      <c r="BC32895" s="40"/>
      <c r="BD32895" s="50"/>
    </row>
    <row r="32896" spans="51:56" hidden="1" x14ac:dyDescent="0.25">
      <c r="AY32896" s="40"/>
      <c r="AZ32896" s="40"/>
      <c r="BA32896" s="40"/>
      <c r="BB32896" s="40"/>
      <c r="BC32896" s="40"/>
      <c r="BD32896" s="50"/>
    </row>
    <row r="32897" spans="51:56" hidden="1" x14ac:dyDescent="0.25">
      <c r="AY32897" s="40"/>
      <c r="AZ32897" s="40"/>
      <c r="BA32897" s="40"/>
      <c r="BB32897" s="40"/>
      <c r="BC32897" s="40"/>
      <c r="BD32897" s="50"/>
    </row>
    <row r="32898" spans="51:56" hidden="1" x14ac:dyDescent="0.25">
      <c r="AY32898" s="40"/>
      <c r="AZ32898" s="40"/>
      <c r="BA32898" s="40"/>
      <c r="BB32898" s="40"/>
      <c r="BC32898" s="40"/>
      <c r="BD32898" s="50"/>
    </row>
    <row r="32899" spans="51:56" hidden="1" x14ac:dyDescent="0.25">
      <c r="AY32899" s="40"/>
      <c r="AZ32899" s="40"/>
      <c r="BA32899" s="40"/>
      <c r="BB32899" s="40"/>
      <c r="BC32899" s="40"/>
      <c r="BD32899" s="50"/>
    </row>
    <row r="32900" spans="51:56" hidden="1" x14ac:dyDescent="0.25">
      <c r="AY32900" s="40"/>
      <c r="AZ32900" s="40"/>
      <c r="BA32900" s="40"/>
      <c r="BB32900" s="40"/>
      <c r="BC32900" s="40"/>
      <c r="BD32900" s="50"/>
    </row>
    <row r="32901" spans="51:56" hidden="1" x14ac:dyDescent="0.25">
      <c r="AY32901" s="40"/>
      <c r="AZ32901" s="40"/>
      <c r="BA32901" s="40"/>
      <c r="BB32901" s="40"/>
      <c r="BC32901" s="40"/>
      <c r="BD32901" s="50"/>
    </row>
    <row r="32902" spans="51:56" hidden="1" x14ac:dyDescent="0.25">
      <c r="AY32902" s="40"/>
      <c r="AZ32902" s="40"/>
      <c r="BA32902" s="40"/>
      <c r="BB32902" s="40"/>
      <c r="BC32902" s="40"/>
      <c r="BD32902" s="50"/>
    </row>
    <row r="32903" spans="51:56" hidden="1" x14ac:dyDescent="0.25">
      <c r="AY32903" s="40"/>
      <c r="AZ32903" s="40"/>
      <c r="BA32903" s="40"/>
      <c r="BB32903" s="40"/>
      <c r="BC32903" s="40"/>
      <c r="BD32903" s="50"/>
    </row>
    <row r="32904" spans="51:56" hidden="1" x14ac:dyDescent="0.25">
      <c r="AY32904" s="40"/>
      <c r="AZ32904" s="40"/>
      <c r="BA32904" s="40"/>
      <c r="BB32904" s="40"/>
      <c r="BC32904" s="40"/>
      <c r="BD32904" s="50"/>
    </row>
    <row r="32905" spans="51:56" hidden="1" x14ac:dyDescent="0.25">
      <c r="AY32905" s="40"/>
      <c r="AZ32905" s="40"/>
      <c r="BA32905" s="40"/>
      <c r="BB32905" s="40"/>
      <c r="BC32905" s="40"/>
      <c r="BD32905" s="50"/>
    </row>
    <row r="32906" spans="51:56" hidden="1" x14ac:dyDescent="0.25">
      <c r="AY32906" s="40"/>
      <c r="AZ32906" s="40"/>
      <c r="BA32906" s="40"/>
      <c r="BB32906" s="40"/>
      <c r="BC32906" s="40"/>
      <c r="BD32906" s="50"/>
    </row>
    <row r="32907" spans="51:56" hidden="1" x14ac:dyDescent="0.25">
      <c r="AY32907" s="40"/>
      <c r="AZ32907" s="40"/>
      <c r="BA32907" s="40"/>
      <c r="BB32907" s="40"/>
      <c r="BC32907" s="40"/>
      <c r="BD32907" s="50"/>
    </row>
    <row r="32908" spans="51:56" hidden="1" x14ac:dyDescent="0.25">
      <c r="AY32908" s="40"/>
      <c r="AZ32908" s="40"/>
      <c r="BA32908" s="40"/>
      <c r="BB32908" s="40"/>
      <c r="BC32908" s="40"/>
      <c r="BD32908" s="50"/>
    </row>
    <row r="32909" spans="51:56" hidden="1" x14ac:dyDescent="0.25">
      <c r="AY32909" s="40"/>
      <c r="AZ32909" s="40"/>
      <c r="BA32909" s="40"/>
      <c r="BB32909" s="40"/>
      <c r="BC32909" s="40"/>
      <c r="BD32909" s="50"/>
    </row>
    <row r="32910" spans="51:56" hidden="1" x14ac:dyDescent="0.25">
      <c r="AY32910" s="40"/>
      <c r="AZ32910" s="40"/>
      <c r="BA32910" s="40"/>
      <c r="BB32910" s="40"/>
      <c r="BC32910" s="40"/>
      <c r="BD32910" s="50"/>
    </row>
    <row r="32911" spans="51:56" hidden="1" x14ac:dyDescent="0.25">
      <c r="AY32911" s="40"/>
      <c r="AZ32911" s="40"/>
      <c r="BA32911" s="40"/>
      <c r="BB32911" s="40"/>
      <c r="BC32911" s="40"/>
      <c r="BD32911" s="50"/>
    </row>
    <row r="32912" spans="51:56" hidden="1" x14ac:dyDescent="0.25">
      <c r="AY32912" s="40"/>
      <c r="AZ32912" s="40"/>
      <c r="BA32912" s="40"/>
      <c r="BB32912" s="40"/>
      <c r="BC32912" s="40"/>
      <c r="BD32912" s="50"/>
    </row>
    <row r="32913" spans="51:56" hidden="1" x14ac:dyDescent="0.25">
      <c r="AY32913" s="40"/>
      <c r="AZ32913" s="40"/>
      <c r="BA32913" s="40"/>
      <c r="BB32913" s="40"/>
      <c r="BC32913" s="40"/>
      <c r="BD32913" s="50"/>
    </row>
    <row r="32914" spans="51:56" hidden="1" x14ac:dyDescent="0.25">
      <c r="AY32914" s="40"/>
      <c r="AZ32914" s="40"/>
      <c r="BA32914" s="40"/>
      <c r="BB32914" s="40"/>
      <c r="BC32914" s="40"/>
      <c r="BD32914" s="50"/>
    </row>
    <row r="32915" spans="51:56" hidden="1" x14ac:dyDescent="0.25">
      <c r="AY32915" s="40"/>
      <c r="AZ32915" s="40"/>
      <c r="BA32915" s="40"/>
      <c r="BB32915" s="40"/>
      <c r="BC32915" s="40"/>
      <c r="BD32915" s="50"/>
    </row>
    <row r="32916" spans="51:56" hidden="1" x14ac:dyDescent="0.25">
      <c r="AY32916" s="40"/>
      <c r="AZ32916" s="40"/>
      <c r="BA32916" s="40"/>
      <c r="BB32916" s="40"/>
      <c r="BC32916" s="40"/>
      <c r="BD32916" s="50"/>
    </row>
    <row r="32917" spans="51:56" hidden="1" x14ac:dyDescent="0.25">
      <c r="AY32917" s="40"/>
      <c r="AZ32917" s="40"/>
      <c r="BA32917" s="40"/>
      <c r="BB32917" s="40"/>
      <c r="BC32917" s="40"/>
      <c r="BD32917" s="50"/>
    </row>
    <row r="32918" spans="51:56" hidden="1" x14ac:dyDescent="0.25">
      <c r="AY32918" s="40"/>
      <c r="AZ32918" s="40"/>
      <c r="BA32918" s="40"/>
      <c r="BB32918" s="40"/>
      <c r="BC32918" s="40"/>
      <c r="BD32918" s="50"/>
    </row>
    <row r="32919" spans="51:56" hidden="1" x14ac:dyDescent="0.25">
      <c r="AY32919" s="40"/>
      <c r="AZ32919" s="40"/>
      <c r="BA32919" s="40"/>
      <c r="BB32919" s="40"/>
      <c r="BC32919" s="40"/>
      <c r="BD32919" s="50"/>
    </row>
    <row r="32920" spans="51:56" hidden="1" x14ac:dyDescent="0.25">
      <c r="AY32920" s="40"/>
      <c r="AZ32920" s="40"/>
      <c r="BA32920" s="40"/>
      <c r="BB32920" s="40"/>
      <c r="BC32920" s="40"/>
      <c r="BD32920" s="50"/>
    </row>
    <row r="32921" spans="51:56" hidden="1" x14ac:dyDescent="0.25">
      <c r="AY32921" s="40"/>
      <c r="AZ32921" s="40"/>
      <c r="BA32921" s="40"/>
      <c r="BB32921" s="40"/>
      <c r="BC32921" s="40"/>
      <c r="BD32921" s="50"/>
    </row>
    <row r="32922" spans="51:56" hidden="1" x14ac:dyDescent="0.25">
      <c r="AY32922" s="40"/>
      <c r="AZ32922" s="40"/>
      <c r="BA32922" s="40"/>
      <c r="BB32922" s="40"/>
      <c r="BC32922" s="40"/>
      <c r="BD32922" s="50"/>
    </row>
    <row r="32923" spans="51:56" hidden="1" x14ac:dyDescent="0.25">
      <c r="AY32923" s="40"/>
      <c r="AZ32923" s="40"/>
      <c r="BA32923" s="40"/>
      <c r="BB32923" s="40"/>
      <c r="BC32923" s="40"/>
      <c r="BD32923" s="50"/>
    </row>
    <row r="32924" spans="51:56" hidden="1" x14ac:dyDescent="0.25">
      <c r="AY32924" s="40"/>
      <c r="AZ32924" s="40"/>
      <c r="BA32924" s="40"/>
      <c r="BB32924" s="40"/>
      <c r="BC32924" s="40"/>
      <c r="BD32924" s="50"/>
    </row>
    <row r="32925" spans="51:56" hidden="1" x14ac:dyDescent="0.25">
      <c r="AY32925" s="40"/>
      <c r="AZ32925" s="40"/>
      <c r="BA32925" s="40"/>
      <c r="BB32925" s="40"/>
      <c r="BC32925" s="40"/>
      <c r="BD32925" s="50"/>
    </row>
    <row r="32926" spans="51:56" hidden="1" x14ac:dyDescent="0.25">
      <c r="AY32926" s="40"/>
      <c r="AZ32926" s="40"/>
      <c r="BA32926" s="40"/>
      <c r="BB32926" s="40"/>
      <c r="BC32926" s="40"/>
      <c r="BD32926" s="50"/>
    </row>
    <row r="32927" spans="51:56" hidden="1" x14ac:dyDescent="0.25">
      <c r="AY32927" s="40"/>
      <c r="AZ32927" s="40"/>
      <c r="BA32927" s="40"/>
      <c r="BB32927" s="40"/>
      <c r="BC32927" s="40"/>
      <c r="BD32927" s="50"/>
    </row>
    <row r="32928" spans="51:56" hidden="1" x14ac:dyDescent="0.25">
      <c r="AY32928" s="40"/>
      <c r="AZ32928" s="40"/>
      <c r="BA32928" s="40"/>
      <c r="BB32928" s="40"/>
      <c r="BC32928" s="40"/>
      <c r="BD32928" s="50"/>
    </row>
    <row r="32929" spans="51:56" hidden="1" x14ac:dyDescent="0.25">
      <c r="AY32929" s="40"/>
      <c r="AZ32929" s="40"/>
      <c r="BA32929" s="40"/>
      <c r="BB32929" s="40"/>
      <c r="BC32929" s="40"/>
      <c r="BD32929" s="50"/>
    </row>
    <row r="32930" spans="51:56" hidden="1" x14ac:dyDescent="0.25">
      <c r="AY32930" s="40"/>
      <c r="AZ32930" s="40"/>
      <c r="BA32930" s="40"/>
      <c r="BB32930" s="40"/>
      <c r="BC32930" s="40"/>
      <c r="BD32930" s="50"/>
    </row>
    <row r="32931" spans="51:56" hidden="1" x14ac:dyDescent="0.25">
      <c r="AY32931" s="40"/>
      <c r="AZ32931" s="40"/>
      <c r="BA32931" s="40"/>
      <c r="BB32931" s="40"/>
      <c r="BC32931" s="40"/>
      <c r="BD32931" s="50"/>
    </row>
    <row r="32932" spans="51:56" hidden="1" x14ac:dyDescent="0.25">
      <c r="AY32932" s="40"/>
      <c r="AZ32932" s="40"/>
      <c r="BA32932" s="40"/>
      <c r="BB32932" s="40"/>
      <c r="BC32932" s="40"/>
      <c r="BD32932" s="50"/>
    </row>
    <row r="32933" spans="51:56" hidden="1" x14ac:dyDescent="0.25">
      <c r="AY32933" s="40"/>
      <c r="AZ32933" s="40"/>
      <c r="BA32933" s="40"/>
      <c r="BB32933" s="40"/>
      <c r="BC32933" s="40"/>
      <c r="BD32933" s="50"/>
    </row>
    <row r="32934" spans="51:56" hidden="1" x14ac:dyDescent="0.25">
      <c r="AY32934" s="40"/>
      <c r="AZ32934" s="40"/>
      <c r="BA32934" s="40"/>
      <c r="BB32934" s="40"/>
      <c r="BC32934" s="40"/>
      <c r="BD32934" s="50"/>
    </row>
    <row r="32935" spans="51:56" hidden="1" x14ac:dyDescent="0.25">
      <c r="AY32935" s="40"/>
      <c r="AZ32935" s="40"/>
      <c r="BA32935" s="40"/>
      <c r="BB32935" s="40"/>
      <c r="BC32935" s="40"/>
      <c r="BD32935" s="50"/>
    </row>
    <row r="32936" spans="51:56" hidden="1" x14ac:dyDescent="0.25">
      <c r="AY32936" s="40"/>
      <c r="AZ32936" s="40"/>
      <c r="BA32936" s="40"/>
      <c r="BB32936" s="40"/>
      <c r="BC32936" s="40"/>
      <c r="BD32936" s="50"/>
    </row>
    <row r="32937" spans="51:56" hidden="1" x14ac:dyDescent="0.25">
      <c r="AY32937" s="40"/>
      <c r="AZ32937" s="40"/>
      <c r="BA32937" s="40"/>
      <c r="BB32937" s="40"/>
      <c r="BC32937" s="40"/>
      <c r="BD32937" s="50"/>
    </row>
    <row r="32938" spans="51:56" hidden="1" x14ac:dyDescent="0.25">
      <c r="AY32938" s="40"/>
      <c r="AZ32938" s="40"/>
      <c r="BA32938" s="40"/>
      <c r="BB32938" s="40"/>
      <c r="BC32938" s="40"/>
      <c r="BD32938" s="50"/>
    </row>
    <row r="32939" spans="51:56" hidden="1" x14ac:dyDescent="0.25">
      <c r="AY32939" s="40"/>
      <c r="AZ32939" s="40"/>
      <c r="BA32939" s="40"/>
      <c r="BB32939" s="40"/>
      <c r="BC32939" s="40"/>
      <c r="BD32939" s="50"/>
    </row>
    <row r="32940" spans="51:56" hidden="1" x14ac:dyDescent="0.25">
      <c r="AY32940" s="40"/>
      <c r="AZ32940" s="40"/>
      <c r="BA32940" s="40"/>
      <c r="BB32940" s="40"/>
      <c r="BC32940" s="40"/>
      <c r="BD32940" s="50"/>
    </row>
    <row r="32941" spans="51:56" hidden="1" x14ac:dyDescent="0.25">
      <c r="AY32941" s="40"/>
      <c r="AZ32941" s="40"/>
      <c r="BA32941" s="40"/>
      <c r="BB32941" s="40"/>
      <c r="BC32941" s="40"/>
      <c r="BD32941" s="50"/>
    </row>
    <row r="32942" spans="51:56" hidden="1" x14ac:dyDescent="0.25">
      <c r="AY32942" s="40"/>
      <c r="AZ32942" s="40"/>
      <c r="BA32942" s="40"/>
      <c r="BB32942" s="40"/>
      <c r="BC32942" s="40"/>
      <c r="BD32942" s="50"/>
    </row>
    <row r="32943" spans="51:56" hidden="1" x14ac:dyDescent="0.25">
      <c r="AY32943" s="40"/>
      <c r="AZ32943" s="40"/>
      <c r="BA32943" s="40"/>
      <c r="BB32943" s="40"/>
      <c r="BC32943" s="40"/>
      <c r="BD32943" s="50"/>
    </row>
    <row r="32944" spans="51:56" hidden="1" x14ac:dyDescent="0.25">
      <c r="AY32944" s="40"/>
      <c r="AZ32944" s="40"/>
      <c r="BA32944" s="40"/>
      <c r="BB32944" s="40"/>
      <c r="BC32944" s="40"/>
      <c r="BD32944" s="50"/>
    </row>
    <row r="32945" spans="51:56" hidden="1" x14ac:dyDescent="0.25">
      <c r="AY32945" s="40"/>
      <c r="AZ32945" s="40"/>
      <c r="BA32945" s="40"/>
      <c r="BB32945" s="40"/>
      <c r="BC32945" s="40"/>
      <c r="BD32945" s="50"/>
    </row>
    <row r="32946" spans="51:56" hidden="1" x14ac:dyDescent="0.25">
      <c r="AY32946" s="40"/>
      <c r="AZ32946" s="40"/>
      <c r="BA32946" s="40"/>
      <c r="BB32946" s="40"/>
      <c r="BC32946" s="40"/>
      <c r="BD32946" s="50"/>
    </row>
    <row r="32947" spans="51:56" hidden="1" x14ac:dyDescent="0.25">
      <c r="AY32947" s="40"/>
      <c r="AZ32947" s="40"/>
      <c r="BA32947" s="40"/>
      <c r="BB32947" s="40"/>
      <c r="BC32947" s="40"/>
      <c r="BD32947" s="50"/>
    </row>
    <row r="32948" spans="51:56" hidden="1" x14ac:dyDescent="0.25">
      <c r="AY32948" s="40"/>
      <c r="AZ32948" s="40"/>
      <c r="BA32948" s="40"/>
      <c r="BB32948" s="40"/>
      <c r="BC32948" s="40"/>
      <c r="BD32948" s="50"/>
    </row>
    <row r="32949" spans="51:56" hidden="1" x14ac:dyDescent="0.25">
      <c r="AY32949" s="40"/>
      <c r="AZ32949" s="40"/>
      <c r="BA32949" s="40"/>
      <c r="BB32949" s="40"/>
      <c r="BC32949" s="40"/>
      <c r="BD32949" s="50"/>
    </row>
    <row r="32950" spans="51:56" hidden="1" x14ac:dyDescent="0.25">
      <c r="AY32950" s="40"/>
      <c r="AZ32950" s="40"/>
      <c r="BA32950" s="40"/>
      <c r="BB32950" s="40"/>
      <c r="BC32950" s="40"/>
      <c r="BD32950" s="50"/>
    </row>
    <row r="32951" spans="51:56" hidden="1" x14ac:dyDescent="0.25">
      <c r="AY32951" s="40"/>
      <c r="AZ32951" s="40"/>
      <c r="BA32951" s="40"/>
      <c r="BB32951" s="40"/>
      <c r="BC32951" s="40"/>
      <c r="BD32951" s="50"/>
    </row>
    <row r="32952" spans="51:56" hidden="1" x14ac:dyDescent="0.25">
      <c r="AY32952" s="40"/>
      <c r="AZ32952" s="40"/>
      <c r="BA32952" s="40"/>
      <c r="BB32952" s="40"/>
      <c r="BC32952" s="40"/>
      <c r="BD32952" s="50"/>
    </row>
    <row r="32953" spans="51:56" hidden="1" x14ac:dyDescent="0.25">
      <c r="AY32953" s="40"/>
      <c r="AZ32953" s="40"/>
      <c r="BA32953" s="40"/>
      <c r="BB32953" s="40"/>
      <c r="BC32953" s="40"/>
      <c r="BD32953" s="50"/>
    </row>
    <row r="32954" spans="51:56" hidden="1" x14ac:dyDescent="0.25">
      <c r="AY32954" s="40"/>
      <c r="AZ32954" s="40"/>
      <c r="BA32954" s="40"/>
      <c r="BB32954" s="40"/>
      <c r="BC32954" s="40"/>
      <c r="BD32954" s="50"/>
    </row>
    <row r="32955" spans="51:56" hidden="1" x14ac:dyDescent="0.25">
      <c r="AY32955" s="40"/>
      <c r="AZ32955" s="40"/>
      <c r="BA32955" s="40"/>
      <c r="BB32955" s="40"/>
      <c r="BC32955" s="40"/>
      <c r="BD32955" s="50"/>
    </row>
    <row r="32956" spans="51:56" hidden="1" x14ac:dyDescent="0.25">
      <c r="AY32956" s="40"/>
      <c r="AZ32956" s="40"/>
      <c r="BA32956" s="40"/>
      <c r="BB32956" s="40"/>
      <c r="BC32956" s="40"/>
      <c r="BD32956" s="50"/>
    </row>
    <row r="32957" spans="51:56" hidden="1" x14ac:dyDescent="0.25">
      <c r="AY32957" s="40"/>
      <c r="AZ32957" s="40"/>
      <c r="BA32957" s="40"/>
      <c r="BB32957" s="40"/>
      <c r="BC32957" s="40"/>
      <c r="BD32957" s="50"/>
    </row>
    <row r="32958" spans="51:56" hidden="1" x14ac:dyDescent="0.25">
      <c r="AY32958" s="40"/>
      <c r="AZ32958" s="40"/>
      <c r="BA32958" s="40"/>
      <c r="BB32958" s="40"/>
      <c r="BC32958" s="40"/>
      <c r="BD32958" s="50"/>
    </row>
    <row r="32959" spans="51:56" hidden="1" x14ac:dyDescent="0.25">
      <c r="AY32959" s="40"/>
      <c r="AZ32959" s="40"/>
      <c r="BA32959" s="40"/>
      <c r="BB32959" s="40"/>
      <c r="BC32959" s="40"/>
      <c r="BD32959" s="50"/>
    </row>
    <row r="32960" spans="51:56" hidden="1" x14ac:dyDescent="0.25">
      <c r="AY32960" s="40"/>
      <c r="AZ32960" s="40"/>
      <c r="BA32960" s="40"/>
      <c r="BB32960" s="40"/>
      <c r="BC32960" s="40"/>
      <c r="BD32960" s="50"/>
    </row>
    <row r="32961" spans="51:56" hidden="1" x14ac:dyDescent="0.25">
      <c r="AY32961" s="40"/>
      <c r="AZ32961" s="40"/>
      <c r="BA32961" s="40"/>
      <c r="BB32961" s="40"/>
      <c r="BC32961" s="40"/>
      <c r="BD32961" s="50"/>
    </row>
    <row r="32962" spans="51:56" hidden="1" x14ac:dyDescent="0.25">
      <c r="AY32962" s="40"/>
      <c r="AZ32962" s="40"/>
      <c r="BA32962" s="40"/>
      <c r="BB32962" s="40"/>
      <c r="BC32962" s="40"/>
      <c r="BD32962" s="50"/>
    </row>
    <row r="32963" spans="51:56" hidden="1" x14ac:dyDescent="0.25">
      <c r="AY32963" s="40"/>
      <c r="AZ32963" s="40"/>
      <c r="BA32963" s="40"/>
      <c r="BB32963" s="40"/>
      <c r="BC32963" s="40"/>
      <c r="BD32963" s="50"/>
    </row>
    <row r="32964" spans="51:56" hidden="1" x14ac:dyDescent="0.25">
      <c r="AY32964" s="40"/>
      <c r="AZ32964" s="40"/>
      <c r="BA32964" s="40"/>
      <c r="BB32964" s="40"/>
      <c r="BC32964" s="40"/>
      <c r="BD32964" s="50"/>
    </row>
    <row r="32965" spans="51:56" hidden="1" x14ac:dyDescent="0.25">
      <c r="AY32965" s="40"/>
      <c r="AZ32965" s="40"/>
      <c r="BA32965" s="40"/>
      <c r="BB32965" s="40"/>
      <c r="BC32965" s="40"/>
      <c r="BD32965" s="50"/>
    </row>
    <row r="32966" spans="51:56" hidden="1" x14ac:dyDescent="0.25">
      <c r="AY32966" s="40"/>
      <c r="AZ32966" s="40"/>
      <c r="BA32966" s="40"/>
      <c r="BB32966" s="40"/>
      <c r="BC32966" s="40"/>
      <c r="BD32966" s="50"/>
    </row>
    <row r="32967" spans="51:56" hidden="1" x14ac:dyDescent="0.25">
      <c r="AY32967" s="40"/>
      <c r="AZ32967" s="40"/>
      <c r="BA32967" s="40"/>
      <c r="BB32967" s="40"/>
      <c r="BC32967" s="40"/>
      <c r="BD32967" s="50"/>
    </row>
    <row r="32968" spans="51:56" hidden="1" x14ac:dyDescent="0.25">
      <c r="AY32968" s="40"/>
      <c r="AZ32968" s="40"/>
      <c r="BA32968" s="40"/>
      <c r="BB32968" s="40"/>
      <c r="BC32968" s="40"/>
      <c r="BD32968" s="50"/>
    </row>
    <row r="32969" spans="51:56" hidden="1" x14ac:dyDescent="0.25">
      <c r="AY32969" s="40"/>
      <c r="AZ32969" s="40"/>
      <c r="BA32969" s="40"/>
      <c r="BB32969" s="40"/>
      <c r="BC32969" s="40"/>
      <c r="BD32969" s="50"/>
    </row>
    <row r="32970" spans="51:56" hidden="1" x14ac:dyDescent="0.25">
      <c r="AY32970" s="40"/>
      <c r="AZ32970" s="40"/>
      <c r="BA32970" s="40"/>
      <c r="BB32970" s="40"/>
      <c r="BC32970" s="40"/>
      <c r="BD32970" s="50"/>
    </row>
    <row r="32971" spans="51:56" hidden="1" x14ac:dyDescent="0.25">
      <c r="AY32971" s="40"/>
      <c r="AZ32971" s="40"/>
      <c r="BA32971" s="40"/>
      <c r="BB32971" s="40"/>
      <c r="BC32971" s="40"/>
      <c r="BD32971" s="50"/>
    </row>
    <row r="32972" spans="51:56" hidden="1" x14ac:dyDescent="0.25">
      <c r="AY32972" s="40"/>
      <c r="AZ32972" s="40"/>
      <c r="BA32972" s="40"/>
      <c r="BB32972" s="40"/>
      <c r="BC32972" s="40"/>
      <c r="BD32972" s="50"/>
    </row>
    <row r="32973" spans="51:56" hidden="1" x14ac:dyDescent="0.25">
      <c r="AY32973" s="40"/>
      <c r="AZ32973" s="40"/>
      <c r="BA32973" s="40"/>
      <c r="BB32973" s="40"/>
      <c r="BC32973" s="40"/>
      <c r="BD32973" s="50"/>
    </row>
    <row r="32974" spans="51:56" hidden="1" x14ac:dyDescent="0.25">
      <c r="AY32974" s="40"/>
      <c r="AZ32974" s="40"/>
      <c r="BA32974" s="40"/>
      <c r="BB32974" s="40"/>
      <c r="BC32974" s="40"/>
      <c r="BD32974" s="50"/>
    </row>
    <row r="32975" spans="51:56" hidden="1" x14ac:dyDescent="0.25">
      <c r="AY32975" s="40"/>
      <c r="AZ32975" s="40"/>
      <c r="BA32975" s="40"/>
      <c r="BB32975" s="40"/>
      <c r="BC32975" s="40"/>
      <c r="BD32975" s="50"/>
    </row>
    <row r="32976" spans="51:56" hidden="1" x14ac:dyDescent="0.25">
      <c r="AY32976" s="40"/>
      <c r="AZ32976" s="40"/>
      <c r="BA32976" s="40"/>
      <c r="BB32976" s="40"/>
      <c r="BC32976" s="40"/>
      <c r="BD32976" s="50"/>
    </row>
    <row r="32977" spans="51:56" hidden="1" x14ac:dyDescent="0.25">
      <c r="AY32977" s="40"/>
      <c r="AZ32977" s="40"/>
      <c r="BA32977" s="40"/>
      <c r="BB32977" s="40"/>
      <c r="BC32977" s="40"/>
      <c r="BD32977" s="50"/>
    </row>
    <row r="32978" spans="51:56" hidden="1" x14ac:dyDescent="0.25">
      <c r="AY32978" s="40"/>
      <c r="AZ32978" s="40"/>
      <c r="BA32978" s="40"/>
      <c r="BB32978" s="40"/>
      <c r="BC32978" s="40"/>
      <c r="BD32978" s="50"/>
    </row>
    <row r="32979" spans="51:56" hidden="1" x14ac:dyDescent="0.25">
      <c r="AY32979" s="40"/>
      <c r="AZ32979" s="40"/>
      <c r="BA32979" s="40"/>
      <c r="BB32979" s="40"/>
      <c r="BC32979" s="40"/>
      <c r="BD32979" s="50"/>
    </row>
    <row r="32980" spans="51:56" hidden="1" x14ac:dyDescent="0.25">
      <c r="AY32980" s="40"/>
      <c r="AZ32980" s="40"/>
      <c r="BA32980" s="40"/>
      <c r="BB32980" s="40"/>
      <c r="BC32980" s="40"/>
      <c r="BD32980" s="50"/>
    </row>
    <row r="32981" spans="51:56" hidden="1" x14ac:dyDescent="0.25">
      <c r="AY32981" s="40"/>
      <c r="AZ32981" s="40"/>
      <c r="BA32981" s="40"/>
      <c r="BB32981" s="40"/>
      <c r="BC32981" s="40"/>
      <c r="BD32981" s="50"/>
    </row>
    <row r="32982" spans="51:56" hidden="1" x14ac:dyDescent="0.25">
      <c r="AY32982" s="40"/>
      <c r="AZ32982" s="40"/>
      <c r="BA32982" s="40"/>
      <c r="BB32982" s="40"/>
      <c r="BC32982" s="40"/>
      <c r="BD32982" s="50"/>
    </row>
    <row r="32983" spans="51:56" hidden="1" x14ac:dyDescent="0.25">
      <c r="AY32983" s="40"/>
      <c r="AZ32983" s="40"/>
      <c r="BA32983" s="40"/>
      <c r="BB32983" s="40"/>
      <c r="BC32983" s="40"/>
      <c r="BD32983" s="50"/>
    </row>
    <row r="32984" spans="51:56" hidden="1" x14ac:dyDescent="0.25">
      <c r="AY32984" s="40"/>
      <c r="AZ32984" s="40"/>
      <c r="BA32984" s="40"/>
      <c r="BB32984" s="40"/>
      <c r="BC32984" s="40"/>
      <c r="BD32984" s="50"/>
    </row>
    <row r="32985" spans="51:56" hidden="1" x14ac:dyDescent="0.25">
      <c r="AY32985" s="40"/>
      <c r="AZ32985" s="40"/>
      <c r="BA32985" s="40"/>
      <c r="BB32985" s="40"/>
      <c r="BC32985" s="40"/>
      <c r="BD32985" s="50"/>
    </row>
    <row r="32986" spans="51:56" hidden="1" x14ac:dyDescent="0.25">
      <c r="AY32986" s="40"/>
      <c r="AZ32986" s="40"/>
      <c r="BA32986" s="40"/>
      <c r="BB32986" s="40"/>
      <c r="BC32986" s="40"/>
      <c r="BD32986" s="50"/>
    </row>
    <row r="32987" spans="51:56" hidden="1" x14ac:dyDescent="0.25">
      <c r="AY32987" s="40"/>
      <c r="AZ32987" s="40"/>
      <c r="BA32987" s="40"/>
      <c r="BB32987" s="40"/>
      <c r="BC32987" s="40"/>
      <c r="BD32987" s="50"/>
    </row>
    <row r="32988" spans="51:56" hidden="1" x14ac:dyDescent="0.25">
      <c r="AY32988" s="40"/>
      <c r="AZ32988" s="40"/>
      <c r="BA32988" s="40"/>
      <c r="BB32988" s="40"/>
      <c r="BC32988" s="40"/>
      <c r="BD32988" s="50"/>
    </row>
    <row r="32989" spans="51:56" hidden="1" x14ac:dyDescent="0.25">
      <c r="AY32989" s="40"/>
      <c r="AZ32989" s="40"/>
      <c r="BA32989" s="40"/>
      <c r="BB32989" s="40"/>
      <c r="BC32989" s="40"/>
      <c r="BD32989" s="50"/>
    </row>
    <row r="32990" spans="51:56" hidden="1" x14ac:dyDescent="0.25">
      <c r="AY32990" s="40"/>
      <c r="AZ32990" s="40"/>
      <c r="BA32990" s="40"/>
      <c r="BB32990" s="40"/>
      <c r="BC32990" s="40"/>
      <c r="BD32990" s="50"/>
    </row>
    <row r="32991" spans="51:56" hidden="1" x14ac:dyDescent="0.25">
      <c r="AY32991" s="40"/>
      <c r="AZ32991" s="40"/>
      <c r="BA32991" s="40"/>
      <c r="BB32991" s="40"/>
      <c r="BC32991" s="40"/>
      <c r="BD32991" s="50"/>
    </row>
    <row r="32992" spans="51:56" hidden="1" x14ac:dyDescent="0.25">
      <c r="AY32992" s="40"/>
      <c r="AZ32992" s="40"/>
      <c r="BA32992" s="40"/>
      <c r="BB32992" s="40"/>
      <c r="BC32992" s="40"/>
      <c r="BD32992" s="50"/>
    </row>
    <row r="32993" spans="51:56" hidden="1" x14ac:dyDescent="0.25">
      <c r="AY32993" s="40"/>
      <c r="AZ32993" s="40"/>
      <c r="BA32993" s="40"/>
      <c r="BB32993" s="40"/>
      <c r="BC32993" s="40"/>
      <c r="BD32993" s="50"/>
    </row>
    <row r="32994" spans="51:56" hidden="1" x14ac:dyDescent="0.25">
      <c r="AY32994" s="40"/>
      <c r="AZ32994" s="40"/>
      <c r="BA32994" s="40"/>
      <c r="BB32994" s="40"/>
      <c r="BC32994" s="40"/>
      <c r="BD32994" s="50"/>
    </row>
    <row r="32995" spans="51:56" hidden="1" x14ac:dyDescent="0.25">
      <c r="AY32995" s="40"/>
      <c r="AZ32995" s="40"/>
      <c r="BA32995" s="40"/>
      <c r="BB32995" s="40"/>
      <c r="BC32995" s="40"/>
      <c r="BD32995" s="50"/>
    </row>
    <row r="32996" spans="51:56" hidden="1" x14ac:dyDescent="0.25">
      <c r="AY32996" s="40"/>
      <c r="AZ32996" s="40"/>
      <c r="BA32996" s="40"/>
      <c r="BB32996" s="40"/>
      <c r="BC32996" s="40"/>
      <c r="BD32996" s="50"/>
    </row>
    <row r="32997" spans="51:56" hidden="1" x14ac:dyDescent="0.25">
      <c r="AY32997" s="40"/>
      <c r="AZ32997" s="40"/>
      <c r="BA32997" s="40"/>
      <c r="BB32997" s="40"/>
      <c r="BC32997" s="40"/>
      <c r="BD32997" s="50"/>
    </row>
    <row r="32998" spans="51:56" hidden="1" x14ac:dyDescent="0.25">
      <c r="AY32998" s="40"/>
      <c r="AZ32998" s="40"/>
      <c r="BA32998" s="40"/>
      <c r="BB32998" s="40"/>
      <c r="BC32998" s="40"/>
      <c r="BD32998" s="50"/>
    </row>
    <row r="32999" spans="51:56" hidden="1" x14ac:dyDescent="0.25">
      <c r="AY32999" s="40"/>
      <c r="AZ32999" s="40"/>
      <c r="BA32999" s="40"/>
      <c r="BB32999" s="40"/>
      <c r="BC32999" s="40"/>
      <c r="BD32999" s="50"/>
    </row>
    <row r="33000" spans="51:56" hidden="1" x14ac:dyDescent="0.25">
      <c r="AY33000" s="40"/>
      <c r="AZ33000" s="40"/>
      <c r="BA33000" s="40"/>
      <c r="BB33000" s="40"/>
      <c r="BC33000" s="40"/>
      <c r="BD33000" s="50"/>
    </row>
    <row r="33001" spans="51:56" hidden="1" x14ac:dyDescent="0.25">
      <c r="AY33001" s="40"/>
      <c r="AZ33001" s="40"/>
      <c r="BA33001" s="40"/>
      <c r="BB33001" s="40"/>
      <c r="BC33001" s="40"/>
      <c r="BD33001" s="50"/>
    </row>
    <row r="33002" spans="51:56" hidden="1" x14ac:dyDescent="0.25">
      <c r="AY33002" s="40"/>
      <c r="AZ33002" s="40"/>
      <c r="BA33002" s="40"/>
      <c r="BB33002" s="40"/>
      <c r="BC33002" s="40"/>
      <c r="BD33002" s="50"/>
    </row>
    <row r="33003" spans="51:56" hidden="1" x14ac:dyDescent="0.25">
      <c r="AY33003" s="40"/>
      <c r="AZ33003" s="40"/>
      <c r="BA33003" s="40"/>
      <c r="BB33003" s="40"/>
      <c r="BC33003" s="40"/>
      <c r="BD33003" s="50"/>
    </row>
    <row r="33004" spans="51:56" hidden="1" x14ac:dyDescent="0.25">
      <c r="AY33004" s="40"/>
      <c r="AZ33004" s="40"/>
      <c r="BA33004" s="40"/>
      <c r="BB33004" s="40"/>
      <c r="BC33004" s="40"/>
      <c r="BD33004" s="50"/>
    </row>
    <row r="33005" spans="51:56" hidden="1" x14ac:dyDescent="0.25">
      <c r="AY33005" s="40"/>
      <c r="AZ33005" s="40"/>
      <c r="BA33005" s="40"/>
      <c r="BB33005" s="40"/>
      <c r="BC33005" s="40"/>
      <c r="BD33005" s="50"/>
    </row>
    <row r="33006" spans="51:56" hidden="1" x14ac:dyDescent="0.25">
      <c r="AY33006" s="40"/>
      <c r="AZ33006" s="40"/>
      <c r="BA33006" s="40"/>
      <c r="BB33006" s="40"/>
      <c r="BC33006" s="40"/>
      <c r="BD33006" s="50"/>
    </row>
    <row r="33007" spans="51:56" hidden="1" x14ac:dyDescent="0.25">
      <c r="AY33007" s="40"/>
      <c r="AZ33007" s="40"/>
      <c r="BA33007" s="40"/>
      <c r="BB33007" s="40"/>
      <c r="BC33007" s="40"/>
      <c r="BD33007" s="50"/>
    </row>
    <row r="33008" spans="51:56" hidden="1" x14ac:dyDescent="0.25">
      <c r="AY33008" s="40"/>
      <c r="AZ33008" s="40"/>
      <c r="BA33008" s="40"/>
      <c r="BB33008" s="40"/>
      <c r="BC33008" s="40"/>
      <c r="BD33008" s="50"/>
    </row>
    <row r="33009" spans="51:56" hidden="1" x14ac:dyDescent="0.25">
      <c r="AY33009" s="40"/>
      <c r="AZ33009" s="40"/>
      <c r="BA33009" s="40"/>
      <c r="BB33009" s="40"/>
      <c r="BC33009" s="40"/>
      <c r="BD33009" s="50"/>
    </row>
    <row r="33010" spans="51:56" hidden="1" x14ac:dyDescent="0.25">
      <c r="AY33010" s="40"/>
      <c r="AZ33010" s="40"/>
      <c r="BA33010" s="40"/>
      <c r="BB33010" s="40"/>
      <c r="BC33010" s="40"/>
      <c r="BD33010" s="50"/>
    </row>
    <row r="33011" spans="51:56" hidden="1" x14ac:dyDescent="0.25">
      <c r="AY33011" s="40"/>
      <c r="AZ33011" s="40"/>
      <c r="BA33011" s="40"/>
      <c r="BB33011" s="40"/>
      <c r="BC33011" s="40"/>
      <c r="BD33011" s="50"/>
    </row>
    <row r="33012" spans="51:56" hidden="1" x14ac:dyDescent="0.25">
      <c r="AY33012" s="40"/>
      <c r="AZ33012" s="40"/>
      <c r="BA33012" s="40"/>
      <c r="BB33012" s="40"/>
      <c r="BC33012" s="40"/>
      <c r="BD33012" s="50"/>
    </row>
    <row r="33013" spans="51:56" hidden="1" x14ac:dyDescent="0.25">
      <c r="AY33013" s="40"/>
      <c r="AZ33013" s="40"/>
      <c r="BA33013" s="40"/>
      <c r="BB33013" s="40"/>
      <c r="BC33013" s="40"/>
      <c r="BD33013" s="50"/>
    </row>
    <row r="33014" spans="51:56" hidden="1" x14ac:dyDescent="0.25">
      <c r="AY33014" s="40"/>
      <c r="AZ33014" s="40"/>
      <c r="BA33014" s="40"/>
      <c r="BB33014" s="40"/>
      <c r="BC33014" s="40"/>
      <c r="BD33014" s="50"/>
    </row>
    <row r="33015" spans="51:56" hidden="1" x14ac:dyDescent="0.25">
      <c r="AY33015" s="40"/>
      <c r="AZ33015" s="40"/>
      <c r="BA33015" s="40"/>
      <c r="BB33015" s="40"/>
      <c r="BC33015" s="40"/>
      <c r="BD33015" s="50"/>
    </row>
    <row r="33016" spans="51:56" hidden="1" x14ac:dyDescent="0.25">
      <c r="AY33016" s="40"/>
      <c r="AZ33016" s="40"/>
      <c r="BA33016" s="40"/>
      <c r="BB33016" s="40"/>
      <c r="BC33016" s="40"/>
      <c r="BD33016" s="50"/>
    </row>
    <row r="33017" spans="51:56" hidden="1" x14ac:dyDescent="0.25">
      <c r="AY33017" s="40"/>
      <c r="AZ33017" s="40"/>
      <c r="BA33017" s="40"/>
      <c r="BB33017" s="40"/>
      <c r="BC33017" s="40"/>
      <c r="BD33017" s="50"/>
    </row>
    <row r="33018" spans="51:56" hidden="1" x14ac:dyDescent="0.25">
      <c r="AY33018" s="40"/>
      <c r="AZ33018" s="40"/>
      <c r="BA33018" s="40"/>
      <c r="BB33018" s="40"/>
      <c r="BC33018" s="40"/>
      <c r="BD33018" s="50"/>
    </row>
    <row r="33019" spans="51:56" hidden="1" x14ac:dyDescent="0.25">
      <c r="AY33019" s="40"/>
      <c r="AZ33019" s="40"/>
      <c r="BA33019" s="40"/>
      <c r="BB33019" s="40"/>
      <c r="BC33019" s="40"/>
      <c r="BD33019" s="50"/>
    </row>
    <row r="33020" spans="51:56" hidden="1" x14ac:dyDescent="0.25">
      <c r="AY33020" s="40"/>
      <c r="AZ33020" s="40"/>
      <c r="BA33020" s="40"/>
      <c r="BB33020" s="40"/>
      <c r="BC33020" s="40"/>
      <c r="BD33020" s="50"/>
    </row>
    <row r="33021" spans="51:56" hidden="1" x14ac:dyDescent="0.25">
      <c r="AY33021" s="40"/>
      <c r="AZ33021" s="40"/>
      <c r="BA33021" s="40"/>
      <c r="BB33021" s="40"/>
      <c r="BC33021" s="40"/>
      <c r="BD33021" s="50"/>
    </row>
    <row r="33022" spans="51:56" hidden="1" x14ac:dyDescent="0.25">
      <c r="AY33022" s="40"/>
      <c r="AZ33022" s="40"/>
      <c r="BA33022" s="40"/>
      <c r="BB33022" s="40"/>
      <c r="BC33022" s="40"/>
      <c r="BD33022" s="50"/>
    </row>
    <row r="33023" spans="51:56" hidden="1" x14ac:dyDescent="0.25">
      <c r="AY33023" s="40"/>
      <c r="AZ33023" s="40"/>
      <c r="BA33023" s="40"/>
      <c r="BB33023" s="40"/>
      <c r="BC33023" s="40"/>
      <c r="BD33023" s="50"/>
    </row>
    <row r="33024" spans="51:56" hidden="1" x14ac:dyDescent="0.25">
      <c r="AY33024" s="40"/>
      <c r="AZ33024" s="40"/>
      <c r="BA33024" s="40"/>
      <c r="BB33024" s="40"/>
      <c r="BC33024" s="40"/>
      <c r="BD33024" s="50"/>
    </row>
    <row r="33025" spans="51:56" hidden="1" x14ac:dyDescent="0.25">
      <c r="AY33025" s="40"/>
      <c r="AZ33025" s="40"/>
      <c r="BA33025" s="40"/>
      <c r="BB33025" s="40"/>
      <c r="BC33025" s="40"/>
      <c r="BD33025" s="50"/>
    </row>
    <row r="33026" spans="51:56" hidden="1" x14ac:dyDescent="0.25">
      <c r="AY33026" s="40"/>
      <c r="AZ33026" s="40"/>
      <c r="BA33026" s="40"/>
      <c r="BB33026" s="40"/>
      <c r="BC33026" s="40"/>
      <c r="BD33026" s="50"/>
    </row>
    <row r="33027" spans="51:56" hidden="1" x14ac:dyDescent="0.25">
      <c r="AY33027" s="40"/>
      <c r="AZ33027" s="40"/>
      <c r="BA33027" s="40"/>
      <c r="BB33027" s="40"/>
      <c r="BC33027" s="40"/>
      <c r="BD33027" s="50"/>
    </row>
    <row r="33028" spans="51:56" hidden="1" x14ac:dyDescent="0.25">
      <c r="AY33028" s="40"/>
      <c r="AZ33028" s="40"/>
      <c r="BA33028" s="40"/>
      <c r="BB33028" s="40"/>
      <c r="BC33028" s="40"/>
      <c r="BD33028" s="50"/>
    </row>
    <row r="33029" spans="51:56" hidden="1" x14ac:dyDescent="0.25">
      <c r="AY33029" s="40"/>
      <c r="AZ33029" s="40"/>
      <c r="BA33029" s="40"/>
      <c r="BB33029" s="40"/>
      <c r="BC33029" s="40"/>
      <c r="BD33029" s="50"/>
    </row>
    <row r="33030" spans="51:56" hidden="1" x14ac:dyDescent="0.25">
      <c r="AY33030" s="40"/>
      <c r="AZ33030" s="40"/>
      <c r="BA33030" s="40"/>
      <c r="BB33030" s="40"/>
      <c r="BC33030" s="40"/>
      <c r="BD33030" s="50"/>
    </row>
    <row r="33031" spans="51:56" hidden="1" x14ac:dyDescent="0.25">
      <c r="AY33031" s="40"/>
      <c r="AZ33031" s="40"/>
      <c r="BA33031" s="40"/>
      <c r="BB33031" s="40"/>
      <c r="BC33031" s="40"/>
      <c r="BD33031" s="50"/>
    </row>
    <row r="33032" spans="51:56" hidden="1" x14ac:dyDescent="0.25">
      <c r="AY33032" s="40"/>
      <c r="AZ33032" s="40"/>
      <c r="BA33032" s="40"/>
      <c r="BB33032" s="40"/>
      <c r="BC33032" s="40"/>
      <c r="BD33032" s="50"/>
    </row>
    <row r="33033" spans="51:56" hidden="1" x14ac:dyDescent="0.25">
      <c r="AY33033" s="40"/>
      <c r="AZ33033" s="40"/>
      <c r="BA33033" s="40"/>
      <c r="BB33033" s="40"/>
      <c r="BC33033" s="40"/>
      <c r="BD33033" s="50"/>
    </row>
    <row r="33034" spans="51:56" hidden="1" x14ac:dyDescent="0.25">
      <c r="AY33034" s="40"/>
      <c r="AZ33034" s="40"/>
      <c r="BA33034" s="40"/>
      <c r="BB33034" s="40"/>
      <c r="BC33034" s="40"/>
      <c r="BD33034" s="50"/>
    </row>
    <row r="33035" spans="51:56" hidden="1" x14ac:dyDescent="0.25">
      <c r="AY33035" s="40"/>
      <c r="AZ33035" s="40"/>
      <c r="BA33035" s="40"/>
      <c r="BB33035" s="40"/>
      <c r="BC33035" s="40"/>
      <c r="BD33035" s="50"/>
    </row>
    <row r="33036" spans="51:56" hidden="1" x14ac:dyDescent="0.25">
      <c r="AY33036" s="40"/>
      <c r="AZ33036" s="40"/>
      <c r="BA33036" s="40"/>
      <c r="BB33036" s="40"/>
      <c r="BC33036" s="40"/>
      <c r="BD33036" s="50"/>
    </row>
    <row r="33037" spans="51:56" hidden="1" x14ac:dyDescent="0.25">
      <c r="AY33037" s="40"/>
      <c r="AZ33037" s="40"/>
      <c r="BA33037" s="40"/>
      <c r="BB33037" s="40"/>
      <c r="BC33037" s="40"/>
      <c r="BD33037" s="50"/>
    </row>
    <row r="33038" spans="51:56" hidden="1" x14ac:dyDescent="0.25">
      <c r="AY33038" s="40"/>
      <c r="AZ33038" s="40"/>
      <c r="BA33038" s="40"/>
      <c r="BB33038" s="40"/>
      <c r="BC33038" s="40"/>
      <c r="BD33038" s="50"/>
    </row>
    <row r="33039" spans="51:56" hidden="1" x14ac:dyDescent="0.25">
      <c r="AY33039" s="40"/>
      <c r="AZ33039" s="40"/>
      <c r="BA33039" s="40"/>
      <c r="BB33039" s="40"/>
      <c r="BC33039" s="40"/>
      <c r="BD33039" s="50"/>
    </row>
    <row r="33040" spans="51:56" hidden="1" x14ac:dyDescent="0.25">
      <c r="AY33040" s="40"/>
      <c r="AZ33040" s="40"/>
      <c r="BA33040" s="40"/>
      <c r="BB33040" s="40"/>
      <c r="BC33040" s="40"/>
      <c r="BD33040" s="50"/>
    </row>
    <row r="33041" spans="51:56" hidden="1" x14ac:dyDescent="0.25">
      <c r="AY33041" s="40"/>
      <c r="AZ33041" s="40"/>
      <c r="BA33041" s="40"/>
      <c r="BB33041" s="40"/>
      <c r="BC33041" s="40"/>
      <c r="BD33041" s="50"/>
    </row>
    <row r="33042" spans="51:56" hidden="1" x14ac:dyDescent="0.25">
      <c r="AY33042" s="40"/>
      <c r="AZ33042" s="40"/>
      <c r="BA33042" s="40"/>
      <c r="BB33042" s="40"/>
      <c r="BC33042" s="40"/>
      <c r="BD33042" s="50"/>
    </row>
    <row r="33043" spans="51:56" hidden="1" x14ac:dyDescent="0.25">
      <c r="AY33043" s="40"/>
      <c r="AZ33043" s="40"/>
      <c r="BA33043" s="40"/>
      <c r="BB33043" s="40"/>
      <c r="BC33043" s="40"/>
      <c r="BD33043" s="50"/>
    </row>
    <row r="33044" spans="51:56" hidden="1" x14ac:dyDescent="0.25">
      <c r="AY33044" s="40"/>
      <c r="AZ33044" s="40"/>
      <c r="BA33044" s="40"/>
      <c r="BB33044" s="40"/>
      <c r="BC33044" s="40"/>
      <c r="BD33044" s="50"/>
    </row>
    <row r="33045" spans="51:56" hidden="1" x14ac:dyDescent="0.25">
      <c r="AY33045" s="40"/>
      <c r="AZ33045" s="40"/>
      <c r="BA33045" s="40"/>
      <c r="BB33045" s="40"/>
      <c r="BC33045" s="40"/>
      <c r="BD33045" s="50"/>
    </row>
    <row r="33046" spans="51:56" hidden="1" x14ac:dyDescent="0.25">
      <c r="AY33046" s="40"/>
      <c r="AZ33046" s="40"/>
      <c r="BA33046" s="40"/>
      <c r="BB33046" s="40"/>
      <c r="BC33046" s="40"/>
      <c r="BD33046" s="50"/>
    </row>
    <row r="33047" spans="51:56" hidden="1" x14ac:dyDescent="0.25">
      <c r="AY33047" s="40"/>
      <c r="AZ33047" s="40"/>
      <c r="BA33047" s="40"/>
      <c r="BB33047" s="40"/>
      <c r="BC33047" s="40"/>
      <c r="BD33047" s="50"/>
    </row>
    <row r="33048" spans="51:56" hidden="1" x14ac:dyDescent="0.25">
      <c r="AY33048" s="40"/>
      <c r="AZ33048" s="40"/>
      <c r="BA33048" s="40"/>
      <c r="BB33048" s="40"/>
      <c r="BC33048" s="40"/>
      <c r="BD33048" s="50"/>
    </row>
    <row r="33049" spans="51:56" hidden="1" x14ac:dyDescent="0.25">
      <c r="AY33049" s="40"/>
      <c r="AZ33049" s="40"/>
      <c r="BA33049" s="40"/>
      <c r="BB33049" s="40"/>
      <c r="BC33049" s="40"/>
      <c r="BD33049" s="50"/>
    </row>
    <row r="33050" spans="51:56" hidden="1" x14ac:dyDescent="0.25">
      <c r="AY33050" s="40"/>
      <c r="AZ33050" s="40"/>
      <c r="BA33050" s="40"/>
      <c r="BB33050" s="40"/>
      <c r="BC33050" s="40"/>
      <c r="BD33050" s="50"/>
    </row>
    <row r="33051" spans="51:56" hidden="1" x14ac:dyDescent="0.25">
      <c r="AY33051" s="40"/>
      <c r="AZ33051" s="40"/>
      <c r="BA33051" s="40"/>
      <c r="BB33051" s="40"/>
      <c r="BC33051" s="40"/>
      <c r="BD33051" s="50"/>
    </row>
    <row r="33052" spans="51:56" hidden="1" x14ac:dyDescent="0.25">
      <c r="AY33052" s="40"/>
      <c r="AZ33052" s="40"/>
      <c r="BA33052" s="40"/>
      <c r="BB33052" s="40"/>
      <c r="BC33052" s="40"/>
      <c r="BD33052" s="50"/>
    </row>
    <row r="33053" spans="51:56" hidden="1" x14ac:dyDescent="0.25">
      <c r="AY33053" s="40"/>
      <c r="AZ33053" s="40"/>
      <c r="BA33053" s="40"/>
      <c r="BB33053" s="40"/>
      <c r="BC33053" s="40"/>
      <c r="BD33053" s="50"/>
    </row>
    <row r="33054" spans="51:56" hidden="1" x14ac:dyDescent="0.25">
      <c r="AY33054" s="40"/>
      <c r="AZ33054" s="40"/>
      <c r="BA33054" s="40"/>
      <c r="BB33054" s="40"/>
      <c r="BC33054" s="40"/>
      <c r="BD33054" s="50"/>
    </row>
    <row r="33055" spans="51:56" hidden="1" x14ac:dyDescent="0.25">
      <c r="AY33055" s="40"/>
      <c r="AZ33055" s="40"/>
      <c r="BA33055" s="40"/>
      <c r="BB33055" s="40"/>
      <c r="BC33055" s="40"/>
      <c r="BD33055" s="50"/>
    </row>
    <row r="33056" spans="51:56" hidden="1" x14ac:dyDescent="0.25">
      <c r="AY33056" s="40"/>
      <c r="AZ33056" s="40"/>
      <c r="BA33056" s="40"/>
      <c r="BB33056" s="40"/>
      <c r="BC33056" s="40"/>
      <c r="BD33056" s="50"/>
    </row>
    <row r="33057" spans="51:56" hidden="1" x14ac:dyDescent="0.25">
      <c r="AY33057" s="40"/>
      <c r="AZ33057" s="40"/>
      <c r="BA33057" s="40"/>
      <c r="BB33057" s="40"/>
      <c r="BC33057" s="40"/>
      <c r="BD33057" s="50"/>
    </row>
    <row r="33058" spans="51:56" hidden="1" x14ac:dyDescent="0.25">
      <c r="AY33058" s="40"/>
      <c r="AZ33058" s="40"/>
      <c r="BA33058" s="40"/>
      <c r="BB33058" s="40"/>
      <c r="BC33058" s="40"/>
      <c r="BD33058" s="50"/>
    </row>
    <row r="33059" spans="51:56" hidden="1" x14ac:dyDescent="0.25">
      <c r="AY33059" s="40"/>
      <c r="AZ33059" s="40"/>
      <c r="BA33059" s="40"/>
      <c r="BB33059" s="40"/>
      <c r="BC33059" s="40"/>
      <c r="BD33059" s="50"/>
    </row>
    <row r="33060" spans="51:56" hidden="1" x14ac:dyDescent="0.25">
      <c r="AY33060" s="40"/>
      <c r="AZ33060" s="40"/>
      <c r="BA33060" s="40"/>
      <c r="BB33060" s="40"/>
      <c r="BC33060" s="40"/>
      <c r="BD33060" s="50"/>
    </row>
    <row r="33061" spans="51:56" hidden="1" x14ac:dyDescent="0.25">
      <c r="AY33061" s="40"/>
      <c r="AZ33061" s="40"/>
      <c r="BA33061" s="40"/>
      <c r="BB33061" s="40"/>
      <c r="BC33061" s="40"/>
      <c r="BD33061" s="50"/>
    </row>
    <row r="33062" spans="51:56" hidden="1" x14ac:dyDescent="0.25">
      <c r="AY33062" s="40"/>
      <c r="AZ33062" s="40"/>
      <c r="BA33062" s="40"/>
      <c r="BB33062" s="40"/>
      <c r="BC33062" s="40"/>
      <c r="BD33062" s="50"/>
    </row>
    <row r="33063" spans="51:56" hidden="1" x14ac:dyDescent="0.25">
      <c r="AY33063" s="40"/>
      <c r="AZ33063" s="40"/>
      <c r="BA33063" s="40"/>
      <c r="BB33063" s="40"/>
      <c r="BC33063" s="40"/>
      <c r="BD33063" s="50"/>
    </row>
    <row r="33064" spans="51:56" hidden="1" x14ac:dyDescent="0.25">
      <c r="AY33064" s="40"/>
      <c r="AZ33064" s="40"/>
      <c r="BA33064" s="40"/>
      <c r="BB33064" s="40"/>
      <c r="BC33064" s="40"/>
      <c r="BD33064" s="50"/>
    </row>
    <row r="33065" spans="51:56" hidden="1" x14ac:dyDescent="0.25">
      <c r="AY33065" s="40"/>
      <c r="AZ33065" s="40"/>
      <c r="BA33065" s="40"/>
      <c r="BB33065" s="40"/>
      <c r="BC33065" s="40"/>
      <c r="BD33065" s="50"/>
    </row>
    <row r="33066" spans="51:56" hidden="1" x14ac:dyDescent="0.25">
      <c r="AY33066" s="40"/>
      <c r="AZ33066" s="40"/>
      <c r="BA33066" s="40"/>
      <c r="BB33066" s="40"/>
      <c r="BC33066" s="40"/>
      <c r="BD33066" s="50"/>
    </row>
    <row r="33067" spans="51:56" hidden="1" x14ac:dyDescent="0.25">
      <c r="AY33067" s="40"/>
      <c r="AZ33067" s="40"/>
      <c r="BA33067" s="40"/>
      <c r="BB33067" s="40"/>
      <c r="BC33067" s="40"/>
      <c r="BD33067" s="50"/>
    </row>
    <row r="33068" spans="51:56" hidden="1" x14ac:dyDescent="0.25">
      <c r="AY33068" s="40"/>
      <c r="AZ33068" s="40"/>
      <c r="BA33068" s="40"/>
      <c r="BB33068" s="40"/>
      <c r="BC33068" s="40"/>
      <c r="BD33068" s="50"/>
    </row>
    <row r="33069" spans="51:56" hidden="1" x14ac:dyDescent="0.25">
      <c r="AY33069" s="40"/>
      <c r="AZ33069" s="40"/>
      <c r="BA33069" s="40"/>
      <c r="BB33069" s="40"/>
      <c r="BC33069" s="40"/>
      <c r="BD33069" s="50"/>
    </row>
    <row r="33070" spans="51:56" hidden="1" x14ac:dyDescent="0.25">
      <c r="AY33070" s="40"/>
      <c r="AZ33070" s="40"/>
      <c r="BA33070" s="40"/>
      <c r="BB33070" s="40"/>
      <c r="BC33070" s="40"/>
      <c r="BD33070" s="50"/>
    </row>
    <row r="33071" spans="51:56" hidden="1" x14ac:dyDescent="0.25">
      <c r="AY33071" s="40"/>
      <c r="AZ33071" s="40"/>
      <c r="BA33071" s="40"/>
      <c r="BB33071" s="40"/>
      <c r="BC33071" s="40"/>
      <c r="BD33071" s="50"/>
    </row>
    <row r="33072" spans="51:56" hidden="1" x14ac:dyDescent="0.25">
      <c r="AY33072" s="40"/>
      <c r="AZ33072" s="40"/>
      <c r="BA33072" s="40"/>
      <c r="BB33072" s="40"/>
      <c r="BC33072" s="40"/>
      <c r="BD33072" s="50"/>
    </row>
    <row r="33073" spans="51:56" hidden="1" x14ac:dyDescent="0.25">
      <c r="AY33073" s="40"/>
      <c r="AZ33073" s="40"/>
      <c r="BA33073" s="40"/>
      <c r="BB33073" s="40"/>
      <c r="BC33073" s="40"/>
      <c r="BD33073" s="50"/>
    </row>
    <row r="33074" spans="51:56" hidden="1" x14ac:dyDescent="0.25">
      <c r="AY33074" s="40"/>
      <c r="AZ33074" s="40"/>
      <c r="BA33074" s="40"/>
      <c r="BB33074" s="40"/>
      <c r="BC33074" s="40"/>
      <c r="BD33074" s="50"/>
    </row>
    <row r="33075" spans="51:56" hidden="1" x14ac:dyDescent="0.25">
      <c r="AY33075" s="40"/>
      <c r="AZ33075" s="40"/>
      <c r="BA33075" s="40"/>
      <c r="BB33075" s="40"/>
      <c r="BC33075" s="40"/>
      <c r="BD33075" s="50"/>
    </row>
    <row r="33076" spans="51:56" hidden="1" x14ac:dyDescent="0.25">
      <c r="AY33076" s="40"/>
      <c r="AZ33076" s="40"/>
      <c r="BA33076" s="40"/>
      <c r="BB33076" s="40"/>
      <c r="BC33076" s="40"/>
      <c r="BD33076" s="50"/>
    </row>
    <row r="33077" spans="51:56" hidden="1" x14ac:dyDescent="0.25">
      <c r="AY33077" s="40"/>
      <c r="AZ33077" s="40"/>
      <c r="BA33077" s="40"/>
      <c r="BB33077" s="40"/>
      <c r="BC33077" s="40"/>
      <c r="BD33077" s="50"/>
    </row>
    <row r="33078" spans="51:56" hidden="1" x14ac:dyDescent="0.25">
      <c r="AY33078" s="40"/>
      <c r="AZ33078" s="40"/>
      <c r="BA33078" s="40"/>
      <c r="BB33078" s="40"/>
      <c r="BC33078" s="40"/>
      <c r="BD33078" s="50"/>
    </row>
    <row r="33079" spans="51:56" hidden="1" x14ac:dyDescent="0.25">
      <c r="AY33079" s="40"/>
      <c r="AZ33079" s="40"/>
      <c r="BA33079" s="40"/>
      <c r="BB33079" s="40"/>
      <c r="BC33079" s="40"/>
      <c r="BD33079" s="50"/>
    </row>
    <row r="33080" spans="51:56" hidden="1" x14ac:dyDescent="0.25">
      <c r="AY33080" s="40"/>
      <c r="AZ33080" s="40"/>
      <c r="BA33080" s="40"/>
      <c r="BB33080" s="40"/>
      <c r="BC33080" s="40"/>
      <c r="BD33080" s="50"/>
    </row>
    <row r="33081" spans="51:56" hidden="1" x14ac:dyDescent="0.25">
      <c r="AY33081" s="40"/>
      <c r="AZ33081" s="40"/>
      <c r="BA33081" s="40"/>
      <c r="BB33081" s="40"/>
      <c r="BC33081" s="40"/>
      <c r="BD33081" s="50"/>
    </row>
    <row r="33082" spans="51:56" hidden="1" x14ac:dyDescent="0.25">
      <c r="AY33082" s="40"/>
      <c r="AZ33082" s="40"/>
      <c r="BA33082" s="40"/>
      <c r="BB33082" s="40"/>
      <c r="BC33082" s="40"/>
      <c r="BD33082" s="50"/>
    </row>
    <row r="33083" spans="51:56" hidden="1" x14ac:dyDescent="0.25">
      <c r="AY33083" s="40"/>
      <c r="AZ33083" s="40"/>
      <c r="BA33083" s="40"/>
      <c r="BB33083" s="40"/>
      <c r="BC33083" s="40"/>
      <c r="BD33083" s="50"/>
    </row>
    <row r="33084" spans="51:56" hidden="1" x14ac:dyDescent="0.25">
      <c r="AY33084" s="40"/>
      <c r="AZ33084" s="40"/>
      <c r="BA33084" s="40"/>
      <c r="BB33084" s="40"/>
      <c r="BC33084" s="40"/>
      <c r="BD33084" s="50"/>
    </row>
    <row r="33085" spans="51:56" hidden="1" x14ac:dyDescent="0.25">
      <c r="AY33085" s="40"/>
      <c r="AZ33085" s="40"/>
      <c r="BA33085" s="40"/>
      <c r="BB33085" s="40"/>
      <c r="BC33085" s="40"/>
      <c r="BD33085" s="50"/>
    </row>
    <row r="33086" spans="51:56" hidden="1" x14ac:dyDescent="0.25">
      <c r="AY33086" s="40"/>
      <c r="AZ33086" s="40"/>
      <c r="BA33086" s="40"/>
      <c r="BB33086" s="40"/>
      <c r="BC33086" s="40"/>
      <c r="BD33086" s="50"/>
    </row>
    <row r="33087" spans="51:56" hidden="1" x14ac:dyDescent="0.25">
      <c r="AY33087" s="40"/>
      <c r="AZ33087" s="40"/>
      <c r="BA33087" s="40"/>
      <c r="BB33087" s="40"/>
      <c r="BC33087" s="40"/>
      <c r="BD33087" s="50"/>
    </row>
    <row r="33088" spans="51:56" hidden="1" x14ac:dyDescent="0.25">
      <c r="AY33088" s="40"/>
      <c r="AZ33088" s="40"/>
      <c r="BA33088" s="40"/>
      <c r="BB33088" s="40"/>
      <c r="BC33088" s="40"/>
      <c r="BD33088" s="50"/>
    </row>
    <row r="33089" spans="51:56" hidden="1" x14ac:dyDescent="0.25">
      <c r="AY33089" s="40"/>
      <c r="AZ33089" s="40"/>
      <c r="BA33089" s="40"/>
      <c r="BB33089" s="40"/>
      <c r="BC33089" s="40"/>
      <c r="BD33089" s="50"/>
    </row>
    <row r="33090" spans="51:56" hidden="1" x14ac:dyDescent="0.25">
      <c r="AY33090" s="40"/>
      <c r="AZ33090" s="40"/>
      <c r="BA33090" s="40"/>
      <c r="BB33090" s="40"/>
      <c r="BC33090" s="40"/>
      <c r="BD33090" s="50"/>
    </row>
    <row r="33091" spans="51:56" hidden="1" x14ac:dyDescent="0.25">
      <c r="AY33091" s="40"/>
      <c r="AZ33091" s="40"/>
      <c r="BA33091" s="40"/>
      <c r="BB33091" s="40"/>
      <c r="BC33091" s="40"/>
      <c r="BD33091" s="50"/>
    </row>
    <row r="33092" spans="51:56" hidden="1" x14ac:dyDescent="0.25">
      <c r="AY33092" s="40"/>
      <c r="AZ33092" s="40"/>
      <c r="BA33092" s="40"/>
      <c r="BB33092" s="40"/>
      <c r="BC33092" s="40"/>
      <c r="BD33092" s="50"/>
    </row>
    <row r="33093" spans="51:56" hidden="1" x14ac:dyDescent="0.25">
      <c r="AY33093" s="40"/>
      <c r="AZ33093" s="40"/>
      <c r="BA33093" s="40"/>
      <c r="BB33093" s="40"/>
      <c r="BC33093" s="40"/>
      <c r="BD33093" s="50"/>
    </row>
    <row r="33094" spans="51:56" hidden="1" x14ac:dyDescent="0.25">
      <c r="AY33094" s="40"/>
      <c r="AZ33094" s="40"/>
      <c r="BA33094" s="40"/>
      <c r="BB33094" s="40"/>
      <c r="BC33094" s="40"/>
      <c r="BD33094" s="50"/>
    </row>
    <row r="33095" spans="51:56" hidden="1" x14ac:dyDescent="0.25">
      <c r="AY33095" s="40"/>
      <c r="AZ33095" s="40"/>
      <c r="BA33095" s="40"/>
      <c r="BB33095" s="40"/>
      <c r="BC33095" s="40"/>
      <c r="BD33095" s="50"/>
    </row>
    <row r="33096" spans="51:56" hidden="1" x14ac:dyDescent="0.25">
      <c r="AY33096" s="40"/>
      <c r="AZ33096" s="40"/>
      <c r="BA33096" s="40"/>
      <c r="BB33096" s="40"/>
      <c r="BC33096" s="40"/>
      <c r="BD33096" s="50"/>
    </row>
    <row r="33097" spans="51:56" hidden="1" x14ac:dyDescent="0.25">
      <c r="AY33097" s="40"/>
      <c r="AZ33097" s="40"/>
      <c r="BA33097" s="40"/>
      <c r="BB33097" s="40"/>
      <c r="BC33097" s="40"/>
      <c r="BD33097" s="50"/>
    </row>
    <row r="33098" spans="51:56" hidden="1" x14ac:dyDescent="0.25">
      <c r="AY33098" s="40"/>
      <c r="AZ33098" s="40"/>
      <c r="BA33098" s="40"/>
      <c r="BB33098" s="40"/>
      <c r="BC33098" s="40"/>
      <c r="BD33098" s="50"/>
    </row>
    <row r="33099" spans="51:56" hidden="1" x14ac:dyDescent="0.25">
      <c r="AY33099" s="40"/>
      <c r="AZ33099" s="40"/>
      <c r="BA33099" s="40"/>
      <c r="BB33099" s="40"/>
      <c r="BC33099" s="40"/>
      <c r="BD33099" s="50"/>
    </row>
    <row r="33100" spans="51:56" hidden="1" x14ac:dyDescent="0.25">
      <c r="AY33100" s="40"/>
      <c r="AZ33100" s="40"/>
      <c r="BA33100" s="40"/>
      <c r="BB33100" s="40"/>
      <c r="BC33100" s="40"/>
      <c r="BD33100" s="50"/>
    </row>
    <row r="33101" spans="51:56" hidden="1" x14ac:dyDescent="0.25">
      <c r="AY33101" s="40"/>
      <c r="AZ33101" s="40"/>
      <c r="BA33101" s="40"/>
      <c r="BB33101" s="40"/>
      <c r="BC33101" s="40"/>
      <c r="BD33101" s="50"/>
    </row>
    <row r="33102" spans="51:56" hidden="1" x14ac:dyDescent="0.25">
      <c r="AY33102" s="40"/>
      <c r="AZ33102" s="40"/>
      <c r="BA33102" s="40"/>
      <c r="BB33102" s="40"/>
      <c r="BC33102" s="40"/>
      <c r="BD33102" s="50"/>
    </row>
    <row r="33103" spans="51:56" hidden="1" x14ac:dyDescent="0.25">
      <c r="AY33103" s="40"/>
      <c r="AZ33103" s="40"/>
      <c r="BA33103" s="40"/>
      <c r="BB33103" s="40"/>
      <c r="BC33103" s="40"/>
      <c r="BD33103" s="50"/>
    </row>
    <row r="33104" spans="51:56" hidden="1" x14ac:dyDescent="0.25">
      <c r="AY33104" s="40"/>
      <c r="AZ33104" s="40"/>
      <c r="BA33104" s="40"/>
      <c r="BB33104" s="40"/>
      <c r="BC33104" s="40"/>
      <c r="BD33104" s="50"/>
    </row>
    <row r="33105" spans="51:56" hidden="1" x14ac:dyDescent="0.25">
      <c r="AY33105" s="40"/>
      <c r="AZ33105" s="40"/>
      <c r="BA33105" s="40"/>
      <c r="BB33105" s="40"/>
      <c r="BC33105" s="40"/>
      <c r="BD33105" s="50"/>
    </row>
    <row r="33106" spans="51:56" hidden="1" x14ac:dyDescent="0.25">
      <c r="AY33106" s="40"/>
      <c r="AZ33106" s="40"/>
      <c r="BA33106" s="40"/>
      <c r="BB33106" s="40"/>
      <c r="BC33106" s="40"/>
      <c r="BD33106" s="50"/>
    </row>
    <row r="33107" spans="51:56" hidden="1" x14ac:dyDescent="0.25">
      <c r="AY33107" s="40"/>
      <c r="AZ33107" s="40"/>
      <c r="BA33107" s="40"/>
      <c r="BB33107" s="40"/>
      <c r="BC33107" s="40"/>
      <c r="BD33107" s="50"/>
    </row>
    <row r="33108" spans="51:56" hidden="1" x14ac:dyDescent="0.25">
      <c r="AY33108" s="40"/>
      <c r="AZ33108" s="40"/>
      <c r="BA33108" s="40"/>
      <c r="BB33108" s="40"/>
      <c r="BC33108" s="40"/>
      <c r="BD33108" s="50"/>
    </row>
    <row r="33109" spans="51:56" hidden="1" x14ac:dyDescent="0.25">
      <c r="AY33109" s="40"/>
      <c r="AZ33109" s="40"/>
      <c r="BA33109" s="40"/>
      <c r="BB33109" s="40"/>
      <c r="BC33109" s="40"/>
      <c r="BD33109" s="50"/>
    </row>
    <row r="33110" spans="51:56" hidden="1" x14ac:dyDescent="0.25">
      <c r="AY33110" s="40"/>
      <c r="AZ33110" s="40"/>
      <c r="BA33110" s="40"/>
      <c r="BB33110" s="40"/>
      <c r="BC33110" s="40"/>
      <c r="BD33110" s="50"/>
    </row>
    <row r="33111" spans="51:56" hidden="1" x14ac:dyDescent="0.25">
      <c r="AY33111" s="40"/>
      <c r="AZ33111" s="40"/>
      <c r="BA33111" s="40"/>
      <c r="BB33111" s="40"/>
      <c r="BC33111" s="40"/>
      <c r="BD33111" s="50"/>
    </row>
    <row r="33112" spans="51:56" hidden="1" x14ac:dyDescent="0.25">
      <c r="AY33112" s="40"/>
      <c r="AZ33112" s="40"/>
      <c r="BA33112" s="40"/>
      <c r="BB33112" s="40"/>
      <c r="BC33112" s="40"/>
      <c r="BD33112" s="50"/>
    </row>
    <row r="33113" spans="51:56" hidden="1" x14ac:dyDescent="0.25">
      <c r="AY33113" s="40"/>
      <c r="AZ33113" s="40"/>
      <c r="BA33113" s="40"/>
      <c r="BB33113" s="40"/>
      <c r="BC33113" s="40"/>
      <c r="BD33113" s="50"/>
    </row>
    <row r="33114" spans="51:56" hidden="1" x14ac:dyDescent="0.25">
      <c r="AY33114" s="40"/>
      <c r="AZ33114" s="40"/>
      <c r="BA33114" s="40"/>
      <c r="BB33114" s="40"/>
      <c r="BC33114" s="40"/>
      <c r="BD33114" s="50"/>
    </row>
    <row r="33115" spans="51:56" hidden="1" x14ac:dyDescent="0.25">
      <c r="AY33115" s="40"/>
      <c r="AZ33115" s="40"/>
      <c r="BA33115" s="40"/>
      <c r="BB33115" s="40"/>
      <c r="BC33115" s="40"/>
      <c r="BD33115" s="50"/>
    </row>
    <row r="33116" spans="51:56" hidden="1" x14ac:dyDescent="0.25">
      <c r="AY33116" s="40"/>
      <c r="AZ33116" s="40"/>
      <c r="BA33116" s="40"/>
      <c r="BB33116" s="40"/>
      <c r="BC33116" s="40"/>
      <c r="BD33116" s="50"/>
    </row>
    <row r="33117" spans="51:56" hidden="1" x14ac:dyDescent="0.25">
      <c r="AY33117" s="40"/>
      <c r="AZ33117" s="40"/>
      <c r="BA33117" s="40"/>
      <c r="BB33117" s="40"/>
      <c r="BC33117" s="40"/>
      <c r="BD33117" s="50"/>
    </row>
    <row r="33118" spans="51:56" hidden="1" x14ac:dyDescent="0.25">
      <c r="AY33118" s="40"/>
      <c r="AZ33118" s="40"/>
      <c r="BA33118" s="40"/>
      <c r="BB33118" s="40"/>
      <c r="BC33118" s="40"/>
      <c r="BD33118" s="50"/>
    </row>
    <row r="33119" spans="51:56" hidden="1" x14ac:dyDescent="0.25">
      <c r="AY33119" s="40"/>
      <c r="AZ33119" s="40"/>
      <c r="BA33119" s="40"/>
      <c r="BB33119" s="40"/>
      <c r="BC33119" s="40"/>
      <c r="BD33119" s="50"/>
    </row>
    <row r="33120" spans="51:56" hidden="1" x14ac:dyDescent="0.25">
      <c r="AY33120" s="40"/>
      <c r="AZ33120" s="40"/>
      <c r="BA33120" s="40"/>
      <c r="BB33120" s="40"/>
      <c r="BC33120" s="40"/>
      <c r="BD33120" s="50"/>
    </row>
    <row r="33121" spans="51:56" hidden="1" x14ac:dyDescent="0.25">
      <c r="AY33121" s="40"/>
      <c r="AZ33121" s="40"/>
      <c r="BA33121" s="40"/>
      <c r="BB33121" s="40"/>
      <c r="BC33121" s="40"/>
      <c r="BD33121" s="50"/>
    </row>
    <row r="33122" spans="51:56" hidden="1" x14ac:dyDescent="0.25">
      <c r="AY33122" s="40"/>
      <c r="AZ33122" s="40"/>
      <c r="BA33122" s="40"/>
      <c r="BB33122" s="40"/>
      <c r="BC33122" s="40"/>
      <c r="BD33122" s="50"/>
    </row>
    <row r="33123" spans="51:56" hidden="1" x14ac:dyDescent="0.25">
      <c r="AY33123" s="40"/>
      <c r="AZ33123" s="40"/>
      <c r="BA33123" s="40"/>
      <c r="BB33123" s="40"/>
      <c r="BC33123" s="40"/>
      <c r="BD33123" s="50"/>
    </row>
    <row r="33124" spans="51:56" hidden="1" x14ac:dyDescent="0.25">
      <c r="AY33124" s="40"/>
      <c r="AZ33124" s="40"/>
      <c r="BA33124" s="40"/>
      <c r="BB33124" s="40"/>
      <c r="BC33124" s="40"/>
      <c r="BD33124" s="50"/>
    </row>
    <row r="33125" spans="51:56" hidden="1" x14ac:dyDescent="0.25">
      <c r="AY33125" s="40"/>
      <c r="AZ33125" s="40"/>
      <c r="BA33125" s="40"/>
      <c r="BB33125" s="40"/>
      <c r="BC33125" s="40"/>
      <c r="BD33125" s="50"/>
    </row>
    <row r="33126" spans="51:56" hidden="1" x14ac:dyDescent="0.25">
      <c r="AY33126" s="40"/>
      <c r="AZ33126" s="40"/>
      <c r="BA33126" s="40"/>
      <c r="BB33126" s="40"/>
      <c r="BC33126" s="40"/>
      <c r="BD33126" s="50"/>
    </row>
    <row r="33127" spans="51:56" hidden="1" x14ac:dyDescent="0.25">
      <c r="AY33127" s="40"/>
      <c r="AZ33127" s="40"/>
      <c r="BA33127" s="40"/>
      <c r="BB33127" s="40"/>
      <c r="BC33127" s="40"/>
      <c r="BD33127" s="50"/>
    </row>
    <row r="33128" spans="51:56" hidden="1" x14ac:dyDescent="0.25">
      <c r="AY33128" s="40"/>
      <c r="AZ33128" s="40"/>
      <c r="BA33128" s="40"/>
      <c r="BB33128" s="40"/>
      <c r="BC33128" s="40"/>
      <c r="BD33128" s="50"/>
    </row>
    <row r="33129" spans="51:56" hidden="1" x14ac:dyDescent="0.25">
      <c r="AY33129" s="40"/>
      <c r="AZ33129" s="40"/>
      <c r="BA33129" s="40"/>
      <c r="BB33129" s="40"/>
      <c r="BC33129" s="40"/>
      <c r="BD33129" s="50"/>
    </row>
    <row r="33130" spans="51:56" hidden="1" x14ac:dyDescent="0.25">
      <c r="AY33130" s="40"/>
      <c r="AZ33130" s="40"/>
      <c r="BA33130" s="40"/>
      <c r="BB33130" s="40"/>
      <c r="BC33130" s="40"/>
      <c r="BD33130" s="50"/>
    </row>
    <row r="33131" spans="51:56" hidden="1" x14ac:dyDescent="0.25">
      <c r="AY33131" s="40"/>
      <c r="AZ33131" s="40"/>
      <c r="BA33131" s="40"/>
      <c r="BB33131" s="40"/>
      <c r="BC33131" s="40"/>
      <c r="BD33131" s="50"/>
    </row>
    <row r="33132" spans="51:56" hidden="1" x14ac:dyDescent="0.25">
      <c r="AY33132" s="40"/>
      <c r="AZ33132" s="40"/>
      <c r="BA33132" s="40"/>
      <c r="BB33132" s="40"/>
      <c r="BC33132" s="40"/>
      <c r="BD33132" s="50"/>
    </row>
    <row r="33133" spans="51:56" hidden="1" x14ac:dyDescent="0.25">
      <c r="AY33133" s="40"/>
      <c r="AZ33133" s="40"/>
      <c r="BA33133" s="40"/>
      <c r="BB33133" s="40"/>
      <c r="BC33133" s="40"/>
      <c r="BD33133" s="50"/>
    </row>
    <row r="33134" spans="51:56" hidden="1" x14ac:dyDescent="0.25">
      <c r="AY33134" s="40"/>
      <c r="AZ33134" s="40"/>
      <c r="BA33134" s="40"/>
      <c r="BB33134" s="40"/>
      <c r="BC33134" s="40"/>
      <c r="BD33134" s="50"/>
    </row>
    <row r="33135" spans="51:56" hidden="1" x14ac:dyDescent="0.25">
      <c r="AY33135" s="40"/>
      <c r="AZ33135" s="40"/>
      <c r="BA33135" s="40"/>
      <c r="BB33135" s="40"/>
      <c r="BC33135" s="40"/>
      <c r="BD33135" s="50"/>
    </row>
    <row r="33136" spans="51:56" hidden="1" x14ac:dyDescent="0.25">
      <c r="AY33136" s="40"/>
      <c r="AZ33136" s="40"/>
      <c r="BA33136" s="40"/>
      <c r="BB33136" s="40"/>
      <c r="BC33136" s="40"/>
      <c r="BD33136" s="50"/>
    </row>
    <row r="33137" spans="51:56" hidden="1" x14ac:dyDescent="0.25">
      <c r="AY33137" s="40"/>
      <c r="AZ33137" s="40"/>
      <c r="BA33137" s="40"/>
      <c r="BB33137" s="40"/>
      <c r="BC33137" s="40"/>
      <c r="BD33137" s="50"/>
    </row>
    <row r="33138" spans="51:56" hidden="1" x14ac:dyDescent="0.25">
      <c r="AY33138" s="40"/>
      <c r="AZ33138" s="40"/>
      <c r="BA33138" s="40"/>
      <c r="BB33138" s="40"/>
      <c r="BC33138" s="40"/>
      <c r="BD33138" s="50"/>
    </row>
    <row r="33139" spans="51:56" hidden="1" x14ac:dyDescent="0.25">
      <c r="AY33139" s="40"/>
      <c r="AZ33139" s="40"/>
      <c r="BA33139" s="40"/>
      <c r="BB33139" s="40"/>
      <c r="BC33139" s="40"/>
      <c r="BD33139" s="50"/>
    </row>
    <row r="33140" spans="51:56" hidden="1" x14ac:dyDescent="0.25">
      <c r="AY33140" s="40"/>
      <c r="AZ33140" s="40"/>
      <c r="BA33140" s="40"/>
      <c r="BB33140" s="40"/>
      <c r="BC33140" s="40"/>
      <c r="BD33140" s="50"/>
    </row>
    <row r="33141" spans="51:56" hidden="1" x14ac:dyDescent="0.25">
      <c r="AY33141" s="40"/>
      <c r="AZ33141" s="40"/>
      <c r="BA33141" s="40"/>
      <c r="BB33141" s="40"/>
      <c r="BC33141" s="40"/>
      <c r="BD33141" s="50"/>
    </row>
    <row r="33142" spans="51:56" hidden="1" x14ac:dyDescent="0.25">
      <c r="AY33142" s="40"/>
      <c r="AZ33142" s="40"/>
      <c r="BA33142" s="40"/>
      <c r="BB33142" s="40"/>
      <c r="BC33142" s="40"/>
      <c r="BD33142" s="50"/>
    </row>
    <row r="33143" spans="51:56" hidden="1" x14ac:dyDescent="0.25">
      <c r="AY33143" s="40"/>
      <c r="AZ33143" s="40"/>
      <c r="BA33143" s="40"/>
      <c r="BB33143" s="40"/>
      <c r="BC33143" s="40"/>
      <c r="BD33143" s="50"/>
    </row>
    <row r="33144" spans="51:56" hidden="1" x14ac:dyDescent="0.25">
      <c r="AY33144" s="40"/>
      <c r="AZ33144" s="40"/>
      <c r="BA33144" s="40"/>
      <c r="BB33144" s="40"/>
      <c r="BC33144" s="40"/>
      <c r="BD33144" s="50"/>
    </row>
    <row r="33145" spans="51:56" hidden="1" x14ac:dyDescent="0.25">
      <c r="AY33145" s="40"/>
      <c r="AZ33145" s="40"/>
      <c r="BA33145" s="40"/>
      <c r="BB33145" s="40"/>
      <c r="BC33145" s="40"/>
      <c r="BD33145" s="50"/>
    </row>
    <row r="33146" spans="51:56" hidden="1" x14ac:dyDescent="0.25">
      <c r="AY33146" s="40"/>
      <c r="AZ33146" s="40"/>
      <c r="BA33146" s="40"/>
      <c r="BB33146" s="40"/>
      <c r="BC33146" s="40"/>
      <c r="BD33146" s="50"/>
    </row>
    <row r="33147" spans="51:56" hidden="1" x14ac:dyDescent="0.25">
      <c r="AY33147" s="40"/>
      <c r="AZ33147" s="40"/>
      <c r="BA33147" s="40"/>
      <c r="BB33147" s="40"/>
      <c r="BC33147" s="40"/>
      <c r="BD33147" s="50"/>
    </row>
    <row r="33148" spans="51:56" hidden="1" x14ac:dyDescent="0.25">
      <c r="AY33148" s="40"/>
      <c r="AZ33148" s="40"/>
      <c r="BA33148" s="40"/>
      <c r="BB33148" s="40"/>
      <c r="BC33148" s="40"/>
      <c r="BD33148" s="50"/>
    </row>
    <row r="33149" spans="51:56" hidden="1" x14ac:dyDescent="0.25">
      <c r="AY33149" s="40"/>
      <c r="AZ33149" s="40"/>
      <c r="BA33149" s="40"/>
      <c r="BB33149" s="40"/>
      <c r="BC33149" s="40"/>
      <c r="BD33149" s="50"/>
    </row>
    <row r="33150" spans="51:56" hidden="1" x14ac:dyDescent="0.25">
      <c r="AY33150" s="40"/>
      <c r="AZ33150" s="40"/>
      <c r="BA33150" s="40"/>
      <c r="BB33150" s="40"/>
      <c r="BC33150" s="40"/>
      <c r="BD33150" s="50"/>
    </row>
    <row r="33151" spans="51:56" hidden="1" x14ac:dyDescent="0.25">
      <c r="AY33151" s="40"/>
      <c r="AZ33151" s="40"/>
      <c r="BA33151" s="40"/>
      <c r="BB33151" s="40"/>
      <c r="BC33151" s="40"/>
      <c r="BD33151" s="50"/>
    </row>
    <row r="33152" spans="51:56" hidden="1" x14ac:dyDescent="0.25">
      <c r="AY33152" s="40"/>
      <c r="AZ33152" s="40"/>
      <c r="BA33152" s="40"/>
      <c r="BB33152" s="40"/>
      <c r="BC33152" s="40"/>
      <c r="BD33152" s="50"/>
    </row>
    <row r="33153" spans="51:56" hidden="1" x14ac:dyDescent="0.25">
      <c r="AY33153" s="40"/>
      <c r="AZ33153" s="40"/>
      <c r="BA33153" s="40"/>
      <c r="BB33153" s="40"/>
      <c r="BC33153" s="40"/>
      <c r="BD33153" s="50"/>
    </row>
    <row r="33154" spans="51:56" hidden="1" x14ac:dyDescent="0.25">
      <c r="AY33154" s="40"/>
      <c r="AZ33154" s="40"/>
      <c r="BA33154" s="40"/>
      <c r="BB33154" s="40"/>
      <c r="BC33154" s="40"/>
      <c r="BD33154" s="50"/>
    </row>
    <row r="33155" spans="51:56" hidden="1" x14ac:dyDescent="0.25">
      <c r="AY33155" s="40"/>
      <c r="AZ33155" s="40"/>
      <c r="BA33155" s="40"/>
      <c r="BB33155" s="40"/>
      <c r="BC33155" s="40"/>
      <c r="BD33155" s="50"/>
    </row>
    <row r="33156" spans="51:56" hidden="1" x14ac:dyDescent="0.25">
      <c r="AY33156" s="40"/>
      <c r="AZ33156" s="40"/>
      <c r="BA33156" s="40"/>
      <c r="BB33156" s="40"/>
      <c r="BC33156" s="40"/>
      <c r="BD33156" s="50"/>
    </row>
    <row r="33157" spans="51:56" hidden="1" x14ac:dyDescent="0.25">
      <c r="AY33157" s="40"/>
      <c r="AZ33157" s="40"/>
      <c r="BA33157" s="40"/>
      <c r="BB33157" s="40"/>
      <c r="BC33157" s="40"/>
      <c r="BD33157" s="50"/>
    </row>
    <row r="33158" spans="51:56" hidden="1" x14ac:dyDescent="0.25">
      <c r="AY33158" s="40"/>
      <c r="AZ33158" s="40"/>
      <c r="BA33158" s="40"/>
      <c r="BB33158" s="40"/>
      <c r="BC33158" s="40"/>
      <c r="BD33158" s="50"/>
    </row>
    <row r="33159" spans="51:56" hidden="1" x14ac:dyDescent="0.25">
      <c r="AY33159" s="40"/>
      <c r="AZ33159" s="40"/>
      <c r="BA33159" s="40"/>
      <c r="BB33159" s="40"/>
      <c r="BC33159" s="40"/>
      <c r="BD33159" s="50"/>
    </row>
    <row r="33160" spans="51:56" hidden="1" x14ac:dyDescent="0.25">
      <c r="AY33160" s="40"/>
      <c r="AZ33160" s="40"/>
      <c r="BA33160" s="40"/>
      <c r="BB33160" s="40"/>
      <c r="BC33160" s="40"/>
      <c r="BD33160" s="50"/>
    </row>
    <row r="33161" spans="51:56" hidden="1" x14ac:dyDescent="0.25">
      <c r="AY33161" s="40"/>
      <c r="AZ33161" s="40"/>
      <c r="BA33161" s="40"/>
      <c r="BB33161" s="40"/>
      <c r="BC33161" s="40"/>
      <c r="BD33161" s="50"/>
    </row>
    <row r="33162" spans="51:56" hidden="1" x14ac:dyDescent="0.25">
      <c r="AY33162" s="40"/>
      <c r="AZ33162" s="40"/>
      <c r="BA33162" s="40"/>
      <c r="BB33162" s="40"/>
      <c r="BC33162" s="40"/>
      <c r="BD33162" s="50"/>
    </row>
    <row r="33163" spans="51:56" hidden="1" x14ac:dyDescent="0.25">
      <c r="AY33163" s="40"/>
      <c r="AZ33163" s="40"/>
      <c r="BA33163" s="40"/>
      <c r="BB33163" s="40"/>
      <c r="BC33163" s="40"/>
      <c r="BD33163" s="50"/>
    </row>
    <row r="33164" spans="51:56" hidden="1" x14ac:dyDescent="0.25">
      <c r="AY33164" s="40"/>
      <c r="AZ33164" s="40"/>
      <c r="BA33164" s="40"/>
      <c r="BB33164" s="40"/>
      <c r="BC33164" s="40"/>
      <c r="BD33164" s="50"/>
    </row>
    <row r="33165" spans="51:56" hidden="1" x14ac:dyDescent="0.25">
      <c r="AY33165" s="40"/>
      <c r="AZ33165" s="40"/>
      <c r="BA33165" s="40"/>
      <c r="BB33165" s="40"/>
      <c r="BC33165" s="40"/>
      <c r="BD33165" s="50"/>
    </row>
    <row r="33166" spans="51:56" hidden="1" x14ac:dyDescent="0.25">
      <c r="AY33166" s="40"/>
      <c r="AZ33166" s="40"/>
      <c r="BA33166" s="40"/>
      <c r="BB33166" s="40"/>
      <c r="BC33166" s="40"/>
      <c r="BD33166" s="50"/>
    </row>
    <row r="33167" spans="51:56" hidden="1" x14ac:dyDescent="0.25">
      <c r="AY33167" s="40"/>
      <c r="AZ33167" s="40"/>
      <c r="BA33167" s="40"/>
      <c r="BB33167" s="40"/>
      <c r="BC33167" s="40"/>
      <c r="BD33167" s="50"/>
    </row>
    <row r="33168" spans="51:56" hidden="1" x14ac:dyDescent="0.25">
      <c r="AY33168" s="40"/>
      <c r="AZ33168" s="40"/>
      <c r="BA33168" s="40"/>
      <c r="BB33168" s="40"/>
      <c r="BC33168" s="40"/>
      <c r="BD33168" s="50"/>
    </row>
    <row r="33169" spans="51:56" hidden="1" x14ac:dyDescent="0.25">
      <c r="AY33169" s="40"/>
      <c r="AZ33169" s="40"/>
      <c r="BA33169" s="40"/>
      <c r="BB33169" s="40"/>
      <c r="BC33169" s="40"/>
      <c r="BD33169" s="50"/>
    </row>
    <row r="33170" spans="51:56" hidden="1" x14ac:dyDescent="0.25">
      <c r="AY33170" s="40"/>
      <c r="AZ33170" s="40"/>
      <c r="BA33170" s="40"/>
      <c r="BB33170" s="40"/>
      <c r="BC33170" s="40"/>
      <c r="BD33170" s="50"/>
    </row>
    <row r="33171" spans="51:56" hidden="1" x14ac:dyDescent="0.25">
      <c r="AY33171" s="40"/>
      <c r="AZ33171" s="40"/>
      <c r="BA33171" s="40"/>
      <c r="BB33171" s="40"/>
      <c r="BC33171" s="40"/>
      <c r="BD33171" s="50"/>
    </row>
    <row r="33172" spans="51:56" hidden="1" x14ac:dyDescent="0.25">
      <c r="AY33172" s="40"/>
      <c r="AZ33172" s="40"/>
      <c r="BA33172" s="40"/>
      <c r="BB33172" s="40"/>
      <c r="BC33172" s="40"/>
      <c r="BD33172" s="50"/>
    </row>
    <row r="33173" spans="51:56" hidden="1" x14ac:dyDescent="0.25">
      <c r="AY33173" s="40"/>
      <c r="AZ33173" s="40"/>
      <c r="BA33173" s="40"/>
      <c r="BB33173" s="40"/>
      <c r="BC33173" s="40"/>
      <c r="BD33173" s="50"/>
    </row>
    <row r="33174" spans="51:56" hidden="1" x14ac:dyDescent="0.25">
      <c r="AY33174" s="40"/>
      <c r="AZ33174" s="40"/>
      <c r="BA33174" s="40"/>
      <c r="BB33174" s="40"/>
      <c r="BC33174" s="40"/>
      <c r="BD33174" s="50"/>
    </row>
    <row r="33175" spans="51:56" hidden="1" x14ac:dyDescent="0.25">
      <c r="AY33175" s="40"/>
      <c r="AZ33175" s="40"/>
      <c r="BA33175" s="40"/>
      <c r="BB33175" s="40"/>
      <c r="BC33175" s="40"/>
      <c r="BD33175" s="50"/>
    </row>
    <row r="33176" spans="51:56" hidden="1" x14ac:dyDescent="0.25">
      <c r="AY33176" s="40"/>
      <c r="AZ33176" s="40"/>
      <c r="BA33176" s="40"/>
      <c r="BB33176" s="40"/>
      <c r="BC33176" s="40"/>
      <c r="BD33176" s="50"/>
    </row>
    <row r="33177" spans="51:56" hidden="1" x14ac:dyDescent="0.25">
      <c r="AY33177" s="40"/>
      <c r="AZ33177" s="40"/>
      <c r="BA33177" s="40"/>
      <c r="BB33177" s="40"/>
      <c r="BC33177" s="40"/>
      <c r="BD33177" s="50"/>
    </row>
    <row r="33178" spans="51:56" hidden="1" x14ac:dyDescent="0.25">
      <c r="AY33178" s="40"/>
      <c r="AZ33178" s="40"/>
      <c r="BA33178" s="40"/>
      <c r="BB33178" s="40"/>
      <c r="BC33178" s="40"/>
      <c r="BD33178" s="50"/>
    </row>
    <row r="33179" spans="51:56" hidden="1" x14ac:dyDescent="0.25">
      <c r="AY33179" s="40"/>
      <c r="AZ33179" s="40"/>
      <c r="BA33179" s="40"/>
      <c r="BB33179" s="40"/>
      <c r="BC33179" s="40"/>
      <c r="BD33179" s="50"/>
    </row>
    <row r="33180" spans="51:56" hidden="1" x14ac:dyDescent="0.25">
      <c r="AY33180" s="40"/>
      <c r="AZ33180" s="40"/>
      <c r="BA33180" s="40"/>
      <c r="BB33180" s="40"/>
      <c r="BC33180" s="40"/>
      <c r="BD33180" s="50"/>
    </row>
    <row r="33181" spans="51:56" hidden="1" x14ac:dyDescent="0.25">
      <c r="AY33181" s="40"/>
      <c r="AZ33181" s="40"/>
      <c r="BA33181" s="40"/>
      <c r="BB33181" s="40"/>
      <c r="BC33181" s="40"/>
      <c r="BD33181" s="50"/>
    </row>
    <row r="33182" spans="51:56" hidden="1" x14ac:dyDescent="0.25">
      <c r="AY33182" s="40"/>
      <c r="AZ33182" s="40"/>
      <c r="BA33182" s="40"/>
      <c r="BB33182" s="40"/>
      <c r="BC33182" s="40"/>
      <c r="BD33182" s="50"/>
    </row>
    <row r="33183" spans="51:56" hidden="1" x14ac:dyDescent="0.25">
      <c r="AY33183" s="40"/>
      <c r="AZ33183" s="40"/>
      <c r="BA33183" s="40"/>
      <c r="BB33183" s="40"/>
      <c r="BC33183" s="40"/>
      <c r="BD33183" s="50"/>
    </row>
    <row r="33184" spans="51:56" hidden="1" x14ac:dyDescent="0.25">
      <c r="AY33184" s="40"/>
      <c r="AZ33184" s="40"/>
      <c r="BA33184" s="40"/>
      <c r="BB33184" s="40"/>
      <c r="BC33184" s="40"/>
      <c r="BD33184" s="50"/>
    </row>
    <row r="33185" spans="51:56" hidden="1" x14ac:dyDescent="0.25">
      <c r="AY33185" s="40"/>
      <c r="AZ33185" s="40"/>
      <c r="BA33185" s="40"/>
      <c r="BB33185" s="40"/>
      <c r="BC33185" s="40"/>
      <c r="BD33185" s="50"/>
    </row>
    <row r="33186" spans="51:56" hidden="1" x14ac:dyDescent="0.25">
      <c r="AY33186" s="40"/>
      <c r="AZ33186" s="40"/>
      <c r="BA33186" s="40"/>
      <c r="BB33186" s="40"/>
      <c r="BC33186" s="40"/>
      <c r="BD33186" s="50"/>
    </row>
    <row r="33187" spans="51:56" hidden="1" x14ac:dyDescent="0.25">
      <c r="AY33187" s="40"/>
      <c r="AZ33187" s="40"/>
      <c r="BA33187" s="40"/>
      <c r="BB33187" s="40"/>
      <c r="BC33187" s="40"/>
      <c r="BD33187" s="50"/>
    </row>
    <row r="33188" spans="51:56" hidden="1" x14ac:dyDescent="0.25">
      <c r="AY33188" s="40"/>
      <c r="AZ33188" s="40"/>
      <c r="BA33188" s="40"/>
      <c r="BB33188" s="40"/>
      <c r="BC33188" s="40"/>
      <c r="BD33188" s="50"/>
    </row>
    <row r="33189" spans="51:56" hidden="1" x14ac:dyDescent="0.25">
      <c r="AY33189" s="40"/>
      <c r="AZ33189" s="40"/>
      <c r="BA33189" s="40"/>
      <c r="BB33189" s="40"/>
      <c r="BC33189" s="40"/>
      <c r="BD33189" s="50"/>
    </row>
    <row r="33190" spans="51:56" hidden="1" x14ac:dyDescent="0.25">
      <c r="AY33190" s="40"/>
      <c r="AZ33190" s="40"/>
      <c r="BA33190" s="40"/>
      <c r="BB33190" s="40"/>
      <c r="BC33190" s="40"/>
      <c r="BD33190" s="50"/>
    </row>
    <row r="33191" spans="51:56" hidden="1" x14ac:dyDescent="0.25">
      <c r="AY33191" s="40"/>
      <c r="AZ33191" s="40"/>
      <c r="BA33191" s="40"/>
      <c r="BB33191" s="40"/>
      <c r="BC33191" s="40"/>
      <c r="BD33191" s="50"/>
    </row>
    <row r="33192" spans="51:56" hidden="1" x14ac:dyDescent="0.25">
      <c r="AY33192" s="40"/>
      <c r="AZ33192" s="40"/>
      <c r="BA33192" s="40"/>
      <c r="BB33192" s="40"/>
      <c r="BC33192" s="40"/>
      <c r="BD33192" s="50"/>
    </row>
    <row r="33193" spans="51:56" hidden="1" x14ac:dyDescent="0.25">
      <c r="AY33193" s="40"/>
      <c r="AZ33193" s="40"/>
      <c r="BA33193" s="40"/>
      <c r="BB33193" s="40"/>
      <c r="BC33193" s="40"/>
      <c r="BD33193" s="50"/>
    </row>
    <row r="33194" spans="51:56" hidden="1" x14ac:dyDescent="0.25">
      <c r="AY33194" s="40"/>
      <c r="AZ33194" s="40"/>
      <c r="BA33194" s="40"/>
      <c r="BB33194" s="40"/>
      <c r="BC33194" s="40"/>
      <c r="BD33194" s="50"/>
    </row>
    <row r="33195" spans="51:56" hidden="1" x14ac:dyDescent="0.25">
      <c r="AY33195" s="40"/>
      <c r="AZ33195" s="40"/>
      <c r="BA33195" s="40"/>
      <c r="BB33195" s="40"/>
      <c r="BC33195" s="40"/>
      <c r="BD33195" s="50"/>
    </row>
    <row r="33196" spans="51:56" hidden="1" x14ac:dyDescent="0.25">
      <c r="AY33196" s="40"/>
      <c r="AZ33196" s="40"/>
      <c r="BA33196" s="40"/>
      <c r="BB33196" s="40"/>
      <c r="BC33196" s="40"/>
      <c r="BD33196" s="50"/>
    </row>
    <row r="33197" spans="51:56" hidden="1" x14ac:dyDescent="0.25">
      <c r="AY33197" s="40"/>
      <c r="AZ33197" s="40"/>
      <c r="BA33197" s="40"/>
      <c r="BB33197" s="40"/>
      <c r="BC33197" s="40"/>
      <c r="BD33197" s="50"/>
    </row>
    <row r="33198" spans="51:56" hidden="1" x14ac:dyDescent="0.25">
      <c r="AY33198" s="40"/>
      <c r="AZ33198" s="40"/>
      <c r="BA33198" s="40"/>
      <c r="BB33198" s="40"/>
      <c r="BC33198" s="40"/>
      <c r="BD33198" s="50"/>
    </row>
    <row r="33199" spans="51:56" hidden="1" x14ac:dyDescent="0.25">
      <c r="AY33199" s="40"/>
      <c r="AZ33199" s="40"/>
      <c r="BA33199" s="40"/>
      <c r="BB33199" s="40"/>
      <c r="BC33199" s="40"/>
      <c r="BD33199" s="50"/>
    </row>
    <row r="33200" spans="51:56" hidden="1" x14ac:dyDescent="0.25">
      <c r="AY33200" s="40"/>
      <c r="AZ33200" s="40"/>
      <c r="BA33200" s="40"/>
      <c r="BB33200" s="40"/>
      <c r="BC33200" s="40"/>
      <c r="BD33200" s="50"/>
    </row>
    <row r="33201" spans="51:56" hidden="1" x14ac:dyDescent="0.25">
      <c r="AY33201" s="40"/>
      <c r="AZ33201" s="40"/>
      <c r="BA33201" s="40"/>
      <c r="BB33201" s="40"/>
      <c r="BC33201" s="40"/>
      <c r="BD33201" s="50"/>
    </row>
    <row r="33202" spans="51:56" hidden="1" x14ac:dyDescent="0.25">
      <c r="AY33202" s="40"/>
      <c r="AZ33202" s="40"/>
      <c r="BA33202" s="40"/>
      <c r="BB33202" s="40"/>
      <c r="BC33202" s="40"/>
      <c r="BD33202" s="50"/>
    </row>
    <row r="33203" spans="51:56" hidden="1" x14ac:dyDescent="0.25">
      <c r="AY33203" s="40"/>
      <c r="AZ33203" s="40"/>
      <c r="BA33203" s="40"/>
      <c r="BB33203" s="40"/>
      <c r="BC33203" s="40"/>
      <c r="BD33203" s="50"/>
    </row>
    <row r="33204" spans="51:56" hidden="1" x14ac:dyDescent="0.25">
      <c r="AY33204" s="40"/>
      <c r="AZ33204" s="40"/>
      <c r="BA33204" s="40"/>
      <c r="BB33204" s="40"/>
      <c r="BC33204" s="40"/>
      <c r="BD33204" s="50"/>
    </row>
    <row r="33205" spans="51:56" hidden="1" x14ac:dyDescent="0.25">
      <c r="AY33205" s="40"/>
      <c r="AZ33205" s="40"/>
      <c r="BA33205" s="40"/>
      <c r="BB33205" s="40"/>
      <c r="BC33205" s="40"/>
      <c r="BD33205" s="50"/>
    </row>
    <row r="33206" spans="51:56" hidden="1" x14ac:dyDescent="0.25">
      <c r="AY33206" s="40"/>
      <c r="AZ33206" s="40"/>
      <c r="BA33206" s="40"/>
      <c r="BB33206" s="40"/>
      <c r="BC33206" s="40"/>
      <c r="BD33206" s="50"/>
    </row>
    <row r="33207" spans="51:56" hidden="1" x14ac:dyDescent="0.25">
      <c r="AY33207" s="40"/>
      <c r="AZ33207" s="40"/>
      <c r="BA33207" s="40"/>
      <c r="BB33207" s="40"/>
      <c r="BC33207" s="40"/>
      <c r="BD33207" s="50"/>
    </row>
    <row r="33208" spans="51:56" hidden="1" x14ac:dyDescent="0.25">
      <c r="AY33208" s="40"/>
      <c r="AZ33208" s="40"/>
      <c r="BA33208" s="40"/>
      <c r="BB33208" s="40"/>
      <c r="BC33208" s="40"/>
      <c r="BD33208" s="50"/>
    </row>
    <row r="33209" spans="51:56" hidden="1" x14ac:dyDescent="0.25">
      <c r="AY33209" s="40"/>
      <c r="AZ33209" s="40"/>
      <c r="BA33209" s="40"/>
      <c r="BB33209" s="40"/>
      <c r="BC33209" s="40"/>
      <c r="BD33209" s="50"/>
    </row>
    <row r="33210" spans="51:56" hidden="1" x14ac:dyDescent="0.25">
      <c r="AY33210" s="40"/>
      <c r="AZ33210" s="40"/>
      <c r="BA33210" s="40"/>
      <c r="BB33210" s="40"/>
      <c r="BC33210" s="40"/>
      <c r="BD33210" s="50"/>
    </row>
    <row r="33211" spans="51:56" hidden="1" x14ac:dyDescent="0.25">
      <c r="AY33211" s="40"/>
      <c r="AZ33211" s="40"/>
      <c r="BA33211" s="40"/>
      <c r="BB33211" s="40"/>
      <c r="BC33211" s="40"/>
      <c r="BD33211" s="50"/>
    </row>
    <row r="33212" spans="51:56" hidden="1" x14ac:dyDescent="0.25">
      <c r="AY33212" s="40"/>
      <c r="AZ33212" s="40"/>
      <c r="BA33212" s="40"/>
      <c r="BB33212" s="40"/>
      <c r="BC33212" s="40"/>
      <c r="BD33212" s="50"/>
    </row>
    <row r="33213" spans="51:56" hidden="1" x14ac:dyDescent="0.25">
      <c r="AY33213" s="40"/>
      <c r="AZ33213" s="40"/>
      <c r="BA33213" s="40"/>
      <c r="BB33213" s="40"/>
      <c r="BC33213" s="40"/>
      <c r="BD33213" s="50"/>
    </row>
    <row r="33214" spans="51:56" hidden="1" x14ac:dyDescent="0.25">
      <c r="AY33214" s="40"/>
      <c r="AZ33214" s="40"/>
      <c r="BA33214" s="40"/>
      <c r="BB33214" s="40"/>
      <c r="BC33214" s="40"/>
      <c r="BD33214" s="50"/>
    </row>
    <row r="33215" spans="51:56" hidden="1" x14ac:dyDescent="0.25">
      <c r="AY33215" s="40"/>
      <c r="AZ33215" s="40"/>
      <c r="BA33215" s="40"/>
      <c r="BB33215" s="40"/>
      <c r="BC33215" s="40"/>
      <c r="BD33215" s="50"/>
    </row>
    <row r="33216" spans="51:56" hidden="1" x14ac:dyDescent="0.25">
      <c r="AY33216" s="40"/>
      <c r="AZ33216" s="40"/>
      <c r="BA33216" s="40"/>
      <c r="BB33216" s="40"/>
      <c r="BC33216" s="40"/>
      <c r="BD33216" s="50"/>
    </row>
    <row r="33217" spans="51:56" hidden="1" x14ac:dyDescent="0.25">
      <c r="AY33217" s="40"/>
      <c r="AZ33217" s="40"/>
      <c r="BA33217" s="40"/>
      <c r="BB33217" s="40"/>
      <c r="BC33217" s="40"/>
      <c r="BD33217" s="50"/>
    </row>
    <row r="33218" spans="51:56" hidden="1" x14ac:dyDescent="0.25">
      <c r="AY33218" s="40"/>
      <c r="AZ33218" s="40"/>
      <c r="BA33218" s="40"/>
      <c r="BB33218" s="40"/>
      <c r="BC33218" s="40"/>
      <c r="BD33218" s="50"/>
    </row>
    <row r="33219" spans="51:56" hidden="1" x14ac:dyDescent="0.25">
      <c r="AY33219" s="40"/>
      <c r="AZ33219" s="40"/>
      <c r="BA33219" s="40"/>
      <c r="BB33219" s="40"/>
      <c r="BC33219" s="40"/>
      <c r="BD33219" s="50"/>
    </row>
    <row r="33220" spans="51:56" hidden="1" x14ac:dyDescent="0.25">
      <c r="AY33220" s="40"/>
      <c r="AZ33220" s="40"/>
      <c r="BA33220" s="40"/>
      <c r="BB33220" s="40"/>
      <c r="BC33220" s="40"/>
      <c r="BD33220" s="50"/>
    </row>
    <row r="33221" spans="51:56" hidden="1" x14ac:dyDescent="0.25">
      <c r="AY33221" s="40"/>
      <c r="AZ33221" s="40"/>
      <c r="BA33221" s="40"/>
      <c r="BB33221" s="40"/>
      <c r="BC33221" s="40"/>
      <c r="BD33221" s="50"/>
    </row>
    <row r="33222" spans="51:56" hidden="1" x14ac:dyDescent="0.25">
      <c r="AY33222" s="40"/>
      <c r="AZ33222" s="40"/>
      <c r="BA33222" s="40"/>
      <c r="BB33222" s="40"/>
      <c r="BC33222" s="40"/>
      <c r="BD33222" s="50"/>
    </row>
    <row r="33223" spans="51:56" hidden="1" x14ac:dyDescent="0.25">
      <c r="AY33223" s="40"/>
      <c r="AZ33223" s="40"/>
      <c r="BA33223" s="40"/>
      <c r="BB33223" s="40"/>
      <c r="BC33223" s="40"/>
      <c r="BD33223" s="50"/>
    </row>
    <row r="33224" spans="51:56" hidden="1" x14ac:dyDescent="0.25">
      <c r="AY33224" s="40"/>
      <c r="AZ33224" s="40"/>
      <c r="BA33224" s="40"/>
      <c r="BB33224" s="40"/>
      <c r="BC33224" s="40"/>
      <c r="BD33224" s="50"/>
    </row>
    <row r="33225" spans="51:56" hidden="1" x14ac:dyDescent="0.25">
      <c r="AY33225" s="40"/>
      <c r="AZ33225" s="40"/>
      <c r="BA33225" s="40"/>
      <c r="BB33225" s="40"/>
      <c r="BC33225" s="40"/>
      <c r="BD33225" s="50"/>
    </row>
    <row r="33226" spans="51:56" hidden="1" x14ac:dyDescent="0.25">
      <c r="AY33226" s="40"/>
      <c r="AZ33226" s="40"/>
      <c r="BA33226" s="40"/>
      <c r="BB33226" s="40"/>
      <c r="BC33226" s="40"/>
      <c r="BD33226" s="50"/>
    </row>
    <row r="33227" spans="51:56" hidden="1" x14ac:dyDescent="0.25">
      <c r="AY33227" s="40"/>
      <c r="AZ33227" s="40"/>
      <c r="BA33227" s="40"/>
      <c r="BB33227" s="40"/>
      <c r="BC33227" s="40"/>
      <c r="BD33227" s="50"/>
    </row>
    <row r="33228" spans="51:56" hidden="1" x14ac:dyDescent="0.25">
      <c r="AY33228" s="40"/>
      <c r="AZ33228" s="40"/>
      <c r="BA33228" s="40"/>
      <c r="BB33228" s="40"/>
      <c r="BC33228" s="40"/>
      <c r="BD33228" s="50"/>
    </row>
    <row r="33229" spans="51:56" hidden="1" x14ac:dyDescent="0.25">
      <c r="AY33229" s="40"/>
      <c r="AZ33229" s="40"/>
      <c r="BA33229" s="40"/>
      <c r="BB33229" s="40"/>
      <c r="BC33229" s="40"/>
      <c r="BD33229" s="50"/>
    </row>
    <row r="33230" spans="51:56" hidden="1" x14ac:dyDescent="0.25">
      <c r="AY33230" s="40"/>
      <c r="AZ33230" s="40"/>
      <c r="BA33230" s="40"/>
      <c r="BB33230" s="40"/>
      <c r="BC33230" s="40"/>
      <c r="BD33230" s="50"/>
    </row>
    <row r="33231" spans="51:56" hidden="1" x14ac:dyDescent="0.25">
      <c r="AY33231" s="40"/>
      <c r="AZ33231" s="40"/>
      <c r="BA33231" s="40"/>
      <c r="BB33231" s="40"/>
      <c r="BC33231" s="40"/>
      <c r="BD33231" s="50"/>
    </row>
    <row r="33232" spans="51:56" hidden="1" x14ac:dyDescent="0.25">
      <c r="AY33232" s="40"/>
      <c r="AZ33232" s="40"/>
      <c r="BA33232" s="40"/>
      <c r="BB33232" s="40"/>
      <c r="BC33232" s="40"/>
      <c r="BD33232" s="50"/>
    </row>
    <row r="33233" spans="51:56" hidden="1" x14ac:dyDescent="0.25">
      <c r="AY33233" s="40"/>
      <c r="AZ33233" s="40"/>
      <c r="BA33233" s="40"/>
      <c r="BB33233" s="40"/>
      <c r="BC33233" s="40"/>
      <c r="BD33233" s="50"/>
    </row>
    <row r="33234" spans="51:56" hidden="1" x14ac:dyDescent="0.25">
      <c r="AY33234" s="40"/>
      <c r="AZ33234" s="40"/>
      <c r="BA33234" s="40"/>
      <c r="BB33234" s="40"/>
      <c r="BC33234" s="40"/>
      <c r="BD33234" s="50"/>
    </row>
    <row r="33235" spans="51:56" hidden="1" x14ac:dyDescent="0.25">
      <c r="AY33235" s="40"/>
      <c r="AZ33235" s="40"/>
      <c r="BA33235" s="40"/>
      <c r="BB33235" s="40"/>
      <c r="BC33235" s="40"/>
      <c r="BD33235" s="50"/>
    </row>
    <row r="33236" spans="51:56" hidden="1" x14ac:dyDescent="0.25">
      <c r="AY33236" s="40"/>
      <c r="AZ33236" s="40"/>
      <c r="BA33236" s="40"/>
      <c r="BB33236" s="40"/>
      <c r="BC33236" s="40"/>
      <c r="BD33236" s="50"/>
    </row>
    <row r="33237" spans="51:56" hidden="1" x14ac:dyDescent="0.25">
      <c r="AY33237" s="40"/>
      <c r="AZ33237" s="40"/>
      <c r="BA33237" s="40"/>
      <c r="BB33237" s="40"/>
      <c r="BC33237" s="40"/>
      <c r="BD33237" s="50"/>
    </row>
    <row r="33238" spans="51:56" hidden="1" x14ac:dyDescent="0.25">
      <c r="AY33238" s="40"/>
      <c r="AZ33238" s="40"/>
      <c r="BA33238" s="40"/>
      <c r="BB33238" s="40"/>
      <c r="BC33238" s="40"/>
      <c r="BD33238" s="50"/>
    </row>
    <row r="33239" spans="51:56" hidden="1" x14ac:dyDescent="0.25">
      <c r="AY33239" s="40"/>
      <c r="AZ33239" s="40"/>
      <c r="BA33239" s="40"/>
      <c r="BB33239" s="40"/>
      <c r="BC33239" s="40"/>
      <c r="BD33239" s="50"/>
    </row>
    <row r="33240" spans="51:56" hidden="1" x14ac:dyDescent="0.25">
      <c r="AY33240" s="40"/>
      <c r="AZ33240" s="40"/>
      <c r="BA33240" s="40"/>
      <c r="BB33240" s="40"/>
      <c r="BC33240" s="40"/>
      <c r="BD33240" s="50"/>
    </row>
    <row r="33241" spans="51:56" hidden="1" x14ac:dyDescent="0.25">
      <c r="AY33241" s="40"/>
      <c r="AZ33241" s="40"/>
      <c r="BA33241" s="40"/>
      <c r="BB33241" s="40"/>
      <c r="BC33241" s="40"/>
      <c r="BD33241" s="50"/>
    </row>
    <row r="33242" spans="51:56" hidden="1" x14ac:dyDescent="0.25">
      <c r="AY33242" s="40"/>
      <c r="AZ33242" s="40"/>
      <c r="BA33242" s="40"/>
      <c r="BB33242" s="40"/>
      <c r="BC33242" s="40"/>
      <c r="BD33242" s="50"/>
    </row>
    <row r="33243" spans="51:56" hidden="1" x14ac:dyDescent="0.25">
      <c r="AY33243" s="40"/>
      <c r="AZ33243" s="40"/>
      <c r="BA33243" s="40"/>
      <c r="BB33243" s="40"/>
      <c r="BC33243" s="40"/>
      <c r="BD33243" s="50"/>
    </row>
    <row r="33244" spans="51:56" hidden="1" x14ac:dyDescent="0.25">
      <c r="AY33244" s="40"/>
      <c r="AZ33244" s="40"/>
      <c r="BA33244" s="40"/>
      <c r="BB33244" s="40"/>
      <c r="BC33244" s="40"/>
      <c r="BD33244" s="50"/>
    </row>
    <row r="33245" spans="51:56" hidden="1" x14ac:dyDescent="0.25">
      <c r="AY33245" s="40"/>
      <c r="AZ33245" s="40"/>
      <c r="BA33245" s="40"/>
      <c r="BB33245" s="40"/>
      <c r="BC33245" s="40"/>
      <c r="BD33245" s="50"/>
    </row>
    <row r="33246" spans="51:56" hidden="1" x14ac:dyDescent="0.25">
      <c r="AY33246" s="40"/>
      <c r="AZ33246" s="40"/>
      <c r="BA33246" s="40"/>
      <c r="BB33246" s="40"/>
      <c r="BC33246" s="40"/>
      <c r="BD33246" s="50"/>
    </row>
    <row r="33247" spans="51:56" hidden="1" x14ac:dyDescent="0.25">
      <c r="AY33247" s="40"/>
      <c r="AZ33247" s="40"/>
      <c r="BA33247" s="40"/>
      <c r="BB33247" s="40"/>
      <c r="BC33247" s="40"/>
      <c r="BD33247" s="50"/>
    </row>
    <row r="33248" spans="51:56" hidden="1" x14ac:dyDescent="0.25">
      <c r="AY33248" s="40"/>
      <c r="AZ33248" s="40"/>
      <c r="BA33248" s="40"/>
      <c r="BB33248" s="40"/>
      <c r="BC33248" s="40"/>
      <c r="BD33248" s="50"/>
    </row>
    <row r="33249" spans="51:56" hidden="1" x14ac:dyDescent="0.25">
      <c r="AY33249" s="40"/>
      <c r="AZ33249" s="40"/>
      <c r="BA33249" s="40"/>
      <c r="BB33249" s="40"/>
      <c r="BC33249" s="40"/>
      <c r="BD33249" s="50"/>
    </row>
    <row r="33250" spans="51:56" hidden="1" x14ac:dyDescent="0.25">
      <c r="AY33250" s="40"/>
      <c r="AZ33250" s="40"/>
      <c r="BA33250" s="40"/>
      <c r="BB33250" s="40"/>
      <c r="BC33250" s="40"/>
      <c r="BD33250" s="50"/>
    </row>
    <row r="33251" spans="51:56" hidden="1" x14ac:dyDescent="0.25">
      <c r="AY33251" s="40"/>
      <c r="AZ33251" s="40"/>
      <c r="BA33251" s="40"/>
      <c r="BB33251" s="40"/>
      <c r="BC33251" s="40"/>
      <c r="BD33251" s="50"/>
    </row>
    <row r="33252" spans="51:56" hidden="1" x14ac:dyDescent="0.25">
      <c r="AY33252" s="40"/>
      <c r="AZ33252" s="40"/>
      <c r="BA33252" s="40"/>
      <c r="BB33252" s="40"/>
      <c r="BC33252" s="40"/>
      <c r="BD33252" s="50"/>
    </row>
    <row r="33253" spans="51:56" hidden="1" x14ac:dyDescent="0.25">
      <c r="AY33253" s="40"/>
      <c r="AZ33253" s="40"/>
      <c r="BA33253" s="40"/>
      <c r="BB33253" s="40"/>
      <c r="BC33253" s="40"/>
      <c r="BD33253" s="50"/>
    </row>
    <row r="33254" spans="51:56" hidden="1" x14ac:dyDescent="0.25">
      <c r="AY33254" s="40"/>
      <c r="AZ33254" s="40"/>
      <c r="BA33254" s="40"/>
      <c r="BB33254" s="40"/>
      <c r="BC33254" s="40"/>
      <c r="BD33254" s="50"/>
    </row>
    <row r="33255" spans="51:56" hidden="1" x14ac:dyDescent="0.25">
      <c r="AY33255" s="40"/>
      <c r="AZ33255" s="40"/>
      <c r="BA33255" s="40"/>
      <c r="BB33255" s="40"/>
      <c r="BC33255" s="40"/>
      <c r="BD33255" s="50"/>
    </row>
    <row r="33256" spans="51:56" hidden="1" x14ac:dyDescent="0.25">
      <c r="AY33256" s="40"/>
      <c r="AZ33256" s="40"/>
      <c r="BA33256" s="40"/>
      <c r="BB33256" s="40"/>
      <c r="BC33256" s="40"/>
      <c r="BD33256" s="50"/>
    </row>
    <row r="33257" spans="51:56" hidden="1" x14ac:dyDescent="0.25">
      <c r="AY33257" s="40"/>
      <c r="AZ33257" s="40"/>
      <c r="BA33257" s="40"/>
      <c r="BB33257" s="40"/>
      <c r="BC33257" s="40"/>
      <c r="BD33257" s="50"/>
    </row>
    <row r="33258" spans="51:56" hidden="1" x14ac:dyDescent="0.25">
      <c r="AY33258" s="40"/>
      <c r="AZ33258" s="40"/>
      <c r="BA33258" s="40"/>
      <c r="BB33258" s="40"/>
      <c r="BC33258" s="40"/>
      <c r="BD33258" s="50"/>
    </row>
    <row r="33259" spans="51:56" hidden="1" x14ac:dyDescent="0.25">
      <c r="AY33259" s="40"/>
      <c r="AZ33259" s="40"/>
      <c r="BA33259" s="40"/>
      <c r="BB33259" s="40"/>
      <c r="BC33259" s="40"/>
      <c r="BD33259" s="50"/>
    </row>
    <row r="33260" spans="51:56" hidden="1" x14ac:dyDescent="0.25">
      <c r="AY33260" s="40"/>
      <c r="AZ33260" s="40"/>
      <c r="BA33260" s="40"/>
      <c r="BB33260" s="40"/>
      <c r="BC33260" s="40"/>
      <c r="BD33260" s="50"/>
    </row>
    <row r="33261" spans="51:56" hidden="1" x14ac:dyDescent="0.25">
      <c r="AY33261" s="40"/>
      <c r="AZ33261" s="40"/>
      <c r="BA33261" s="40"/>
      <c r="BB33261" s="40"/>
      <c r="BC33261" s="40"/>
      <c r="BD33261" s="50"/>
    </row>
    <row r="33262" spans="51:56" hidden="1" x14ac:dyDescent="0.25">
      <c r="AY33262" s="40"/>
      <c r="AZ33262" s="40"/>
      <c r="BA33262" s="40"/>
      <c r="BB33262" s="40"/>
      <c r="BC33262" s="40"/>
      <c r="BD33262" s="50"/>
    </row>
    <row r="33263" spans="51:56" hidden="1" x14ac:dyDescent="0.25">
      <c r="AY33263" s="40"/>
      <c r="AZ33263" s="40"/>
      <c r="BA33263" s="40"/>
      <c r="BB33263" s="40"/>
      <c r="BC33263" s="40"/>
      <c r="BD33263" s="50"/>
    </row>
    <row r="33264" spans="51:56" hidden="1" x14ac:dyDescent="0.25">
      <c r="AY33264" s="40"/>
      <c r="AZ33264" s="40"/>
      <c r="BA33264" s="40"/>
      <c r="BB33264" s="40"/>
      <c r="BC33264" s="40"/>
      <c r="BD33264" s="50"/>
    </row>
    <row r="33265" spans="51:56" hidden="1" x14ac:dyDescent="0.25">
      <c r="AY33265" s="40"/>
      <c r="AZ33265" s="40"/>
      <c r="BA33265" s="40"/>
      <c r="BB33265" s="40"/>
      <c r="BC33265" s="40"/>
      <c r="BD33265" s="50"/>
    </row>
    <row r="33266" spans="51:56" hidden="1" x14ac:dyDescent="0.25">
      <c r="AY33266" s="40"/>
      <c r="AZ33266" s="40"/>
      <c r="BA33266" s="40"/>
      <c r="BB33266" s="40"/>
      <c r="BC33266" s="40"/>
      <c r="BD33266" s="50"/>
    </row>
    <row r="33267" spans="51:56" hidden="1" x14ac:dyDescent="0.25">
      <c r="AY33267" s="40"/>
      <c r="AZ33267" s="40"/>
      <c r="BA33267" s="40"/>
      <c r="BB33267" s="40"/>
      <c r="BC33267" s="40"/>
      <c r="BD33267" s="50"/>
    </row>
    <row r="33268" spans="51:56" hidden="1" x14ac:dyDescent="0.25">
      <c r="AY33268" s="40"/>
      <c r="AZ33268" s="40"/>
      <c r="BA33268" s="40"/>
      <c r="BB33268" s="40"/>
      <c r="BC33268" s="40"/>
      <c r="BD33268" s="50"/>
    </row>
    <row r="33269" spans="51:56" hidden="1" x14ac:dyDescent="0.25">
      <c r="AY33269" s="40"/>
      <c r="AZ33269" s="40"/>
      <c r="BA33269" s="40"/>
      <c r="BB33269" s="40"/>
      <c r="BC33269" s="40"/>
      <c r="BD33269" s="50"/>
    </row>
    <row r="33270" spans="51:56" hidden="1" x14ac:dyDescent="0.25">
      <c r="AY33270" s="40"/>
      <c r="AZ33270" s="40"/>
      <c r="BA33270" s="40"/>
      <c r="BB33270" s="40"/>
      <c r="BC33270" s="40"/>
      <c r="BD33270" s="50"/>
    </row>
    <row r="33271" spans="51:56" hidden="1" x14ac:dyDescent="0.25">
      <c r="AY33271" s="40"/>
      <c r="AZ33271" s="40"/>
      <c r="BA33271" s="40"/>
      <c r="BB33271" s="40"/>
      <c r="BC33271" s="40"/>
      <c r="BD33271" s="50"/>
    </row>
    <row r="33272" spans="51:56" hidden="1" x14ac:dyDescent="0.25">
      <c r="AY33272" s="40"/>
      <c r="AZ33272" s="40"/>
      <c r="BA33272" s="40"/>
      <c r="BB33272" s="40"/>
      <c r="BC33272" s="40"/>
      <c r="BD33272" s="50"/>
    </row>
    <row r="33273" spans="51:56" hidden="1" x14ac:dyDescent="0.25">
      <c r="AY33273" s="40"/>
      <c r="AZ33273" s="40"/>
      <c r="BA33273" s="40"/>
      <c r="BB33273" s="40"/>
      <c r="BC33273" s="40"/>
      <c r="BD33273" s="50"/>
    </row>
    <row r="33274" spans="51:56" hidden="1" x14ac:dyDescent="0.25">
      <c r="AY33274" s="40"/>
      <c r="AZ33274" s="40"/>
      <c r="BA33274" s="40"/>
      <c r="BB33274" s="40"/>
      <c r="BC33274" s="40"/>
      <c r="BD33274" s="50"/>
    </row>
    <row r="33275" spans="51:56" hidden="1" x14ac:dyDescent="0.25">
      <c r="AY33275" s="40"/>
      <c r="AZ33275" s="40"/>
      <c r="BA33275" s="40"/>
      <c r="BB33275" s="40"/>
      <c r="BC33275" s="40"/>
      <c r="BD33275" s="50"/>
    </row>
    <row r="33276" spans="51:56" hidden="1" x14ac:dyDescent="0.25">
      <c r="AY33276" s="40"/>
      <c r="AZ33276" s="40"/>
      <c r="BA33276" s="40"/>
      <c r="BB33276" s="40"/>
      <c r="BC33276" s="40"/>
      <c r="BD33276" s="50"/>
    </row>
    <row r="33277" spans="51:56" hidden="1" x14ac:dyDescent="0.25">
      <c r="AY33277" s="40"/>
      <c r="AZ33277" s="40"/>
      <c r="BA33277" s="40"/>
      <c r="BB33277" s="40"/>
      <c r="BC33277" s="40"/>
      <c r="BD33277" s="50"/>
    </row>
    <row r="33278" spans="51:56" hidden="1" x14ac:dyDescent="0.25">
      <c r="AY33278" s="40"/>
      <c r="AZ33278" s="40"/>
      <c r="BA33278" s="40"/>
      <c r="BB33278" s="40"/>
      <c r="BC33278" s="40"/>
      <c r="BD33278" s="50"/>
    </row>
    <row r="33279" spans="51:56" hidden="1" x14ac:dyDescent="0.25">
      <c r="AY33279" s="40"/>
      <c r="AZ33279" s="40"/>
      <c r="BA33279" s="40"/>
      <c r="BB33279" s="40"/>
      <c r="BC33279" s="40"/>
      <c r="BD33279" s="50"/>
    </row>
    <row r="33280" spans="51:56" hidden="1" x14ac:dyDescent="0.25">
      <c r="AY33280" s="40"/>
      <c r="AZ33280" s="40"/>
      <c r="BA33280" s="40"/>
      <c r="BB33280" s="40"/>
      <c r="BC33280" s="40"/>
      <c r="BD33280" s="50"/>
    </row>
    <row r="33281" spans="51:56" hidden="1" x14ac:dyDescent="0.25">
      <c r="AY33281" s="40"/>
      <c r="AZ33281" s="40"/>
      <c r="BA33281" s="40"/>
      <c r="BB33281" s="40"/>
      <c r="BC33281" s="40"/>
      <c r="BD33281" s="50"/>
    </row>
    <row r="33282" spans="51:56" hidden="1" x14ac:dyDescent="0.25">
      <c r="AY33282" s="40"/>
      <c r="AZ33282" s="40"/>
      <c r="BA33282" s="40"/>
      <c r="BB33282" s="40"/>
      <c r="BC33282" s="40"/>
      <c r="BD33282" s="50"/>
    </row>
    <row r="33283" spans="51:56" hidden="1" x14ac:dyDescent="0.25">
      <c r="AY33283" s="40"/>
      <c r="AZ33283" s="40"/>
      <c r="BA33283" s="40"/>
      <c r="BB33283" s="40"/>
      <c r="BC33283" s="40"/>
      <c r="BD33283" s="50"/>
    </row>
    <row r="33284" spans="51:56" hidden="1" x14ac:dyDescent="0.25">
      <c r="AY33284" s="40"/>
      <c r="AZ33284" s="40"/>
      <c r="BA33284" s="40"/>
      <c r="BB33284" s="40"/>
      <c r="BC33284" s="40"/>
      <c r="BD33284" s="50"/>
    </row>
    <row r="33285" spans="51:56" hidden="1" x14ac:dyDescent="0.25">
      <c r="AY33285" s="40"/>
      <c r="AZ33285" s="40"/>
      <c r="BA33285" s="40"/>
      <c r="BB33285" s="40"/>
      <c r="BC33285" s="40"/>
      <c r="BD33285" s="50"/>
    </row>
    <row r="33286" spans="51:56" hidden="1" x14ac:dyDescent="0.25">
      <c r="AY33286" s="40"/>
      <c r="AZ33286" s="40"/>
      <c r="BA33286" s="40"/>
      <c r="BB33286" s="40"/>
      <c r="BC33286" s="40"/>
      <c r="BD33286" s="50"/>
    </row>
    <row r="33287" spans="51:56" hidden="1" x14ac:dyDescent="0.25">
      <c r="AY33287" s="40"/>
      <c r="AZ33287" s="40"/>
      <c r="BA33287" s="40"/>
      <c r="BB33287" s="40"/>
      <c r="BC33287" s="40"/>
      <c r="BD33287" s="50"/>
    </row>
    <row r="33288" spans="51:56" hidden="1" x14ac:dyDescent="0.25">
      <c r="AY33288" s="40"/>
      <c r="AZ33288" s="40"/>
      <c r="BA33288" s="40"/>
      <c r="BB33288" s="40"/>
      <c r="BC33288" s="40"/>
      <c r="BD33288" s="50"/>
    </row>
    <row r="33289" spans="51:56" hidden="1" x14ac:dyDescent="0.25">
      <c r="AY33289" s="40"/>
      <c r="AZ33289" s="40"/>
      <c r="BA33289" s="40"/>
      <c r="BB33289" s="40"/>
      <c r="BC33289" s="40"/>
      <c r="BD33289" s="50"/>
    </row>
    <row r="33290" spans="51:56" hidden="1" x14ac:dyDescent="0.25">
      <c r="AY33290" s="40"/>
      <c r="AZ33290" s="40"/>
      <c r="BA33290" s="40"/>
      <c r="BB33290" s="40"/>
      <c r="BC33290" s="40"/>
      <c r="BD33290" s="50"/>
    </row>
    <row r="33291" spans="51:56" hidden="1" x14ac:dyDescent="0.25">
      <c r="AY33291" s="40"/>
      <c r="AZ33291" s="40"/>
      <c r="BA33291" s="40"/>
      <c r="BB33291" s="40"/>
      <c r="BC33291" s="40"/>
      <c r="BD33291" s="50"/>
    </row>
    <row r="33292" spans="51:56" hidden="1" x14ac:dyDescent="0.25">
      <c r="AY33292" s="40"/>
      <c r="AZ33292" s="40"/>
      <c r="BA33292" s="40"/>
      <c r="BB33292" s="40"/>
      <c r="BC33292" s="40"/>
      <c r="BD33292" s="50"/>
    </row>
    <row r="33293" spans="51:56" hidden="1" x14ac:dyDescent="0.25">
      <c r="AY33293" s="40"/>
      <c r="AZ33293" s="40"/>
      <c r="BA33293" s="40"/>
      <c r="BB33293" s="40"/>
      <c r="BC33293" s="40"/>
      <c r="BD33293" s="50"/>
    </row>
    <row r="33294" spans="51:56" hidden="1" x14ac:dyDescent="0.25">
      <c r="AY33294" s="40"/>
      <c r="AZ33294" s="40"/>
      <c r="BA33294" s="40"/>
      <c r="BB33294" s="40"/>
      <c r="BC33294" s="40"/>
      <c r="BD33294" s="50"/>
    </row>
    <row r="33295" spans="51:56" hidden="1" x14ac:dyDescent="0.25">
      <c r="AY33295" s="40"/>
      <c r="AZ33295" s="40"/>
      <c r="BA33295" s="40"/>
      <c r="BB33295" s="40"/>
      <c r="BC33295" s="40"/>
      <c r="BD33295" s="50"/>
    </row>
    <row r="33296" spans="51:56" hidden="1" x14ac:dyDescent="0.25">
      <c r="AY33296" s="40"/>
      <c r="AZ33296" s="40"/>
      <c r="BA33296" s="40"/>
      <c r="BB33296" s="40"/>
      <c r="BC33296" s="40"/>
      <c r="BD33296" s="50"/>
    </row>
    <row r="33297" spans="51:56" hidden="1" x14ac:dyDescent="0.25">
      <c r="AY33297" s="40"/>
      <c r="AZ33297" s="40"/>
      <c r="BA33297" s="40"/>
      <c r="BB33297" s="40"/>
      <c r="BC33297" s="40"/>
      <c r="BD33297" s="50"/>
    </row>
    <row r="33298" spans="51:56" hidden="1" x14ac:dyDescent="0.25">
      <c r="AY33298" s="40"/>
      <c r="AZ33298" s="40"/>
      <c r="BA33298" s="40"/>
      <c r="BB33298" s="40"/>
      <c r="BC33298" s="40"/>
      <c r="BD33298" s="50"/>
    </row>
    <row r="33299" spans="51:56" hidden="1" x14ac:dyDescent="0.25">
      <c r="AY33299" s="40"/>
      <c r="AZ33299" s="40"/>
      <c r="BA33299" s="40"/>
      <c r="BB33299" s="40"/>
      <c r="BC33299" s="40"/>
      <c r="BD33299" s="50"/>
    </row>
    <row r="33300" spans="51:56" hidden="1" x14ac:dyDescent="0.25">
      <c r="AY33300" s="40"/>
      <c r="AZ33300" s="40"/>
      <c r="BA33300" s="40"/>
      <c r="BB33300" s="40"/>
      <c r="BC33300" s="40"/>
      <c r="BD33300" s="50"/>
    </row>
    <row r="33301" spans="51:56" hidden="1" x14ac:dyDescent="0.25">
      <c r="AY33301" s="40"/>
      <c r="AZ33301" s="40"/>
      <c r="BA33301" s="40"/>
      <c r="BB33301" s="40"/>
      <c r="BC33301" s="40"/>
      <c r="BD33301" s="50"/>
    </row>
    <row r="33302" spans="51:56" hidden="1" x14ac:dyDescent="0.25">
      <c r="AY33302" s="40"/>
      <c r="AZ33302" s="40"/>
      <c r="BA33302" s="40"/>
      <c r="BB33302" s="40"/>
      <c r="BC33302" s="40"/>
      <c r="BD33302" s="50"/>
    </row>
    <row r="33303" spans="51:56" hidden="1" x14ac:dyDescent="0.25">
      <c r="AY33303" s="40"/>
      <c r="AZ33303" s="40"/>
      <c r="BA33303" s="40"/>
      <c r="BB33303" s="40"/>
      <c r="BC33303" s="40"/>
      <c r="BD33303" s="50"/>
    </row>
    <row r="33304" spans="51:56" hidden="1" x14ac:dyDescent="0.25">
      <c r="AY33304" s="40"/>
      <c r="AZ33304" s="40"/>
      <c r="BA33304" s="40"/>
      <c r="BB33304" s="40"/>
      <c r="BC33304" s="40"/>
      <c r="BD33304" s="50"/>
    </row>
    <row r="33305" spans="51:56" hidden="1" x14ac:dyDescent="0.25">
      <c r="AY33305" s="40"/>
      <c r="AZ33305" s="40"/>
      <c r="BA33305" s="40"/>
      <c r="BB33305" s="40"/>
      <c r="BC33305" s="40"/>
      <c r="BD33305" s="50"/>
    </row>
    <row r="33306" spans="51:56" hidden="1" x14ac:dyDescent="0.25">
      <c r="AY33306" s="40"/>
      <c r="AZ33306" s="40"/>
      <c r="BA33306" s="40"/>
      <c r="BB33306" s="40"/>
      <c r="BC33306" s="40"/>
      <c r="BD33306" s="50"/>
    </row>
    <row r="33307" spans="51:56" hidden="1" x14ac:dyDescent="0.25">
      <c r="AY33307" s="40"/>
      <c r="AZ33307" s="40"/>
      <c r="BA33307" s="40"/>
      <c r="BB33307" s="40"/>
      <c r="BC33307" s="40"/>
      <c r="BD33307" s="50"/>
    </row>
    <row r="33308" spans="51:56" hidden="1" x14ac:dyDescent="0.25">
      <c r="AY33308" s="40"/>
      <c r="AZ33308" s="40"/>
      <c r="BA33308" s="40"/>
      <c r="BB33308" s="40"/>
      <c r="BC33308" s="40"/>
      <c r="BD33308" s="50"/>
    </row>
    <row r="33309" spans="51:56" hidden="1" x14ac:dyDescent="0.25">
      <c r="AY33309" s="40"/>
      <c r="AZ33309" s="40"/>
      <c r="BA33309" s="40"/>
      <c r="BB33309" s="40"/>
      <c r="BC33309" s="40"/>
      <c r="BD33309" s="50"/>
    </row>
    <row r="33310" spans="51:56" hidden="1" x14ac:dyDescent="0.25">
      <c r="AY33310" s="40"/>
      <c r="AZ33310" s="40"/>
      <c r="BA33310" s="40"/>
      <c r="BB33310" s="40"/>
      <c r="BC33310" s="40"/>
      <c r="BD33310" s="50"/>
    </row>
    <row r="33311" spans="51:56" hidden="1" x14ac:dyDescent="0.25">
      <c r="AY33311" s="40"/>
      <c r="AZ33311" s="40"/>
      <c r="BA33311" s="40"/>
      <c r="BB33311" s="40"/>
      <c r="BC33311" s="40"/>
      <c r="BD33311" s="50"/>
    </row>
    <row r="33312" spans="51:56" hidden="1" x14ac:dyDescent="0.25">
      <c r="AY33312" s="40"/>
      <c r="AZ33312" s="40"/>
      <c r="BA33312" s="40"/>
      <c r="BB33312" s="40"/>
      <c r="BC33312" s="40"/>
      <c r="BD33312" s="50"/>
    </row>
    <row r="33313" spans="51:56" hidden="1" x14ac:dyDescent="0.25">
      <c r="AY33313" s="40"/>
      <c r="AZ33313" s="40"/>
      <c r="BA33313" s="40"/>
      <c r="BB33313" s="40"/>
      <c r="BC33313" s="40"/>
      <c r="BD33313" s="50"/>
    </row>
    <row r="33314" spans="51:56" hidden="1" x14ac:dyDescent="0.25">
      <c r="AY33314" s="40"/>
      <c r="AZ33314" s="40"/>
      <c r="BA33314" s="40"/>
      <c r="BB33314" s="40"/>
      <c r="BC33314" s="40"/>
      <c r="BD33314" s="50"/>
    </row>
    <row r="33315" spans="51:56" hidden="1" x14ac:dyDescent="0.25">
      <c r="AY33315" s="40"/>
      <c r="AZ33315" s="40"/>
      <c r="BA33315" s="40"/>
      <c r="BB33315" s="40"/>
      <c r="BC33315" s="40"/>
      <c r="BD33315" s="50"/>
    </row>
    <row r="33316" spans="51:56" hidden="1" x14ac:dyDescent="0.25">
      <c r="AY33316" s="40"/>
      <c r="AZ33316" s="40"/>
      <c r="BA33316" s="40"/>
      <c r="BB33316" s="40"/>
      <c r="BC33316" s="40"/>
      <c r="BD33316" s="50"/>
    </row>
    <row r="33317" spans="51:56" hidden="1" x14ac:dyDescent="0.25">
      <c r="AY33317" s="40"/>
      <c r="AZ33317" s="40"/>
      <c r="BA33317" s="40"/>
      <c r="BB33317" s="40"/>
      <c r="BC33317" s="40"/>
      <c r="BD33317" s="50"/>
    </row>
    <row r="33318" spans="51:56" hidden="1" x14ac:dyDescent="0.25">
      <c r="AY33318" s="40"/>
      <c r="AZ33318" s="40"/>
      <c r="BA33318" s="40"/>
      <c r="BB33318" s="40"/>
      <c r="BC33318" s="40"/>
      <c r="BD33318" s="50"/>
    </row>
    <row r="33319" spans="51:56" hidden="1" x14ac:dyDescent="0.25">
      <c r="AY33319" s="40"/>
      <c r="AZ33319" s="40"/>
      <c r="BA33319" s="40"/>
      <c r="BB33319" s="40"/>
      <c r="BC33319" s="40"/>
      <c r="BD33319" s="50"/>
    </row>
    <row r="33320" spans="51:56" hidden="1" x14ac:dyDescent="0.25">
      <c r="AY33320" s="40"/>
      <c r="AZ33320" s="40"/>
      <c r="BA33320" s="40"/>
      <c r="BB33320" s="40"/>
      <c r="BC33320" s="40"/>
      <c r="BD33320" s="50"/>
    </row>
    <row r="33321" spans="51:56" hidden="1" x14ac:dyDescent="0.25">
      <c r="AY33321" s="40"/>
      <c r="AZ33321" s="40"/>
      <c r="BA33321" s="40"/>
      <c r="BB33321" s="40"/>
      <c r="BC33321" s="40"/>
      <c r="BD33321" s="50"/>
    </row>
    <row r="33322" spans="51:56" hidden="1" x14ac:dyDescent="0.25">
      <c r="AY33322" s="40"/>
      <c r="AZ33322" s="40"/>
      <c r="BA33322" s="40"/>
      <c r="BB33322" s="40"/>
      <c r="BC33322" s="40"/>
      <c r="BD33322" s="50"/>
    </row>
    <row r="33323" spans="51:56" hidden="1" x14ac:dyDescent="0.25">
      <c r="AY33323" s="40"/>
      <c r="AZ33323" s="40"/>
      <c r="BA33323" s="40"/>
      <c r="BB33323" s="40"/>
      <c r="BC33323" s="40"/>
      <c r="BD33323" s="50"/>
    </row>
    <row r="33324" spans="51:56" hidden="1" x14ac:dyDescent="0.25">
      <c r="AY33324" s="40"/>
      <c r="AZ33324" s="40"/>
      <c r="BA33324" s="40"/>
      <c r="BB33324" s="40"/>
      <c r="BC33324" s="40"/>
      <c r="BD33324" s="50"/>
    </row>
    <row r="33325" spans="51:56" hidden="1" x14ac:dyDescent="0.25">
      <c r="AY33325" s="40"/>
      <c r="AZ33325" s="40"/>
      <c r="BA33325" s="40"/>
      <c r="BB33325" s="40"/>
      <c r="BC33325" s="40"/>
      <c r="BD33325" s="50"/>
    </row>
    <row r="33326" spans="51:56" hidden="1" x14ac:dyDescent="0.25">
      <c r="AY33326" s="40"/>
      <c r="AZ33326" s="40"/>
      <c r="BA33326" s="40"/>
      <c r="BB33326" s="40"/>
      <c r="BC33326" s="40"/>
      <c r="BD33326" s="50"/>
    </row>
    <row r="33327" spans="51:56" hidden="1" x14ac:dyDescent="0.25">
      <c r="AY33327" s="40"/>
      <c r="AZ33327" s="40"/>
      <c r="BA33327" s="40"/>
      <c r="BB33327" s="40"/>
      <c r="BC33327" s="40"/>
      <c r="BD33327" s="50"/>
    </row>
    <row r="33328" spans="51:56" hidden="1" x14ac:dyDescent="0.25">
      <c r="AY33328" s="40"/>
      <c r="AZ33328" s="40"/>
      <c r="BA33328" s="40"/>
      <c r="BB33328" s="40"/>
      <c r="BC33328" s="40"/>
      <c r="BD33328" s="50"/>
    </row>
    <row r="33329" spans="51:56" hidden="1" x14ac:dyDescent="0.25">
      <c r="AY33329" s="40"/>
      <c r="AZ33329" s="40"/>
      <c r="BA33329" s="40"/>
      <c r="BB33329" s="40"/>
      <c r="BC33329" s="40"/>
      <c r="BD33329" s="50"/>
    </row>
    <row r="33330" spans="51:56" hidden="1" x14ac:dyDescent="0.25">
      <c r="AY33330" s="40"/>
      <c r="AZ33330" s="40"/>
      <c r="BA33330" s="40"/>
      <c r="BB33330" s="40"/>
      <c r="BC33330" s="40"/>
      <c r="BD33330" s="50"/>
    </row>
    <row r="33331" spans="51:56" hidden="1" x14ac:dyDescent="0.25">
      <c r="AY33331" s="40"/>
      <c r="AZ33331" s="40"/>
      <c r="BA33331" s="40"/>
      <c r="BB33331" s="40"/>
      <c r="BC33331" s="40"/>
      <c r="BD33331" s="50"/>
    </row>
    <row r="33332" spans="51:56" hidden="1" x14ac:dyDescent="0.25">
      <c r="AY33332" s="40"/>
      <c r="AZ33332" s="40"/>
      <c r="BA33332" s="40"/>
      <c r="BB33332" s="40"/>
      <c r="BC33332" s="40"/>
      <c r="BD33332" s="50"/>
    </row>
    <row r="33333" spans="51:56" hidden="1" x14ac:dyDescent="0.25">
      <c r="AY33333" s="40"/>
      <c r="AZ33333" s="40"/>
      <c r="BA33333" s="40"/>
      <c r="BB33333" s="40"/>
      <c r="BC33333" s="40"/>
      <c r="BD33333" s="50"/>
    </row>
    <row r="33334" spans="51:56" hidden="1" x14ac:dyDescent="0.25">
      <c r="AY33334" s="40"/>
      <c r="AZ33334" s="40"/>
      <c r="BA33334" s="40"/>
      <c r="BB33334" s="40"/>
      <c r="BC33334" s="40"/>
      <c r="BD33334" s="50"/>
    </row>
    <row r="33335" spans="51:56" hidden="1" x14ac:dyDescent="0.25">
      <c r="AY33335" s="40"/>
      <c r="AZ33335" s="40"/>
      <c r="BA33335" s="40"/>
      <c r="BB33335" s="40"/>
      <c r="BC33335" s="40"/>
      <c r="BD33335" s="50"/>
    </row>
    <row r="33336" spans="51:56" hidden="1" x14ac:dyDescent="0.25">
      <c r="AY33336" s="40"/>
      <c r="AZ33336" s="40"/>
      <c r="BA33336" s="40"/>
      <c r="BB33336" s="40"/>
      <c r="BC33336" s="40"/>
      <c r="BD33336" s="50"/>
    </row>
    <row r="33337" spans="51:56" hidden="1" x14ac:dyDescent="0.25">
      <c r="AY33337" s="40"/>
      <c r="AZ33337" s="40"/>
      <c r="BA33337" s="40"/>
      <c r="BB33337" s="40"/>
      <c r="BC33337" s="40"/>
      <c r="BD33337" s="50"/>
    </row>
    <row r="33338" spans="51:56" hidden="1" x14ac:dyDescent="0.25">
      <c r="AY33338" s="40"/>
      <c r="AZ33338" s="40"/>
      <c r="BA33338" s="40"/>
      <c r="BB33338" s="40"/>
      <c r="BC33338" s="40"/>
      <c r="BD33338" s="50"/>
    </row>
    <row r="33339" spans="51:56" hidden="1" x14ac:dyDescent="0.25">
      <c r="AY33339" s="40"/>
      <c r="AZ33339" s="40"/>
      <c r="BA33339" s="40"/>
      <c r="BB33339" s="40"/>
      <c r="BC33339" s="40"/>
      <c r="BD33339" s="50"/>
    </row>
    <row r="33340" spans="51:56" hidden="1" x14ac:dyDescent="0.25">
      <c r="AY33340" s="40"/>
      <c r="AZ33340" s="40"/>
      <c r="BA33340" s="40"/>
      <c r="BB33340" s="40"/>
      <c r="BC33340" s="40"/>
      <c r="BD33340" s="50"/>
    </row>
    <row r="33341" spans="51:56" hidden="1" x14ac:dyDescent="0.25">
      <c r="AY33341" s="40"/>
      <c r="AZ33341" s="40"/>
      <c r="BA33341" s="40"/>
      <c r="BB33341" s="40"/>
      <c r="BC33341" s="40"/>
      <c r="BD33341" s="50"/>
    </row>
    <row r="33342" spans="51:56" hidden="1" x14ac:dyDescent="0.25">
      <c r="AY33342" s="40"/>
      <c r="AZ33342" s="40"/>
      <c r="BA33342" s="40"/>
      <c r="BB33342" s="40"/>
      <c r="BC33342" s="40"/>
      <c r="BD33342" s="50"/>
    </row>
    <row r="33343" spans="51:56" hidden="1" x14ac:dyDescent="0.25">
      <c r="AY33343" s="40"/>
      <c r="AZ33343" s="40"/>
      <c r="BA33343" s="40"/>
      <c r="BB33343" s="40"/>
      <c r="BC33343" s="40"/>
      <c r="BD33343" s="50"/>
    </row>
    <row r="33344" spans="51:56" hidden="1" x14ac:dyDescent="0.25">
      <c r="AY33344" s="40"/>
      <c r="AZ33344" s="40"/>
      <c r="BA33344" s="40"/>
      <c r="BB33344" s="40"/>
      <c r="BC33344" s="40"/>
      <c r="BD33344" s="50"/>
    </row>
    <row r="33345" spans="51:56" hidden="1" x14ac:dyDescent="0.25">
      <c r="AY33345" s="40"/>
      <c r="AZ33345" s="40"/>
      <c r="BA33345" s="40"/>
      <c r="BB33345" s="40"/>
      <c r="BC33345" s="40"/>
      <c r="BD33345" s="50"/>
    </row>
    <row r="33346" spans="51:56" hidden="1" x14ac:dyDescent="0.25">
      <c r="AY33346" s="40"/>
      <c r="AZ33346" s="40"/>
      <c r="BA33346" s="40"/>
      <c r="BB33346" s="40"/>
      <c r="BC33346" s="40"/>
      <c r="BD33346" s="50"/>
    </row>
    <row r="33347" spans="51:56" hidden="1" x14ac:dyDescent="0.25">
      <c r="AY33347" s="40"/>
      <c r="AZ33347" s="40"/>
      <c r="BA33347" s="40"/>
      <c r="BB33347" s="40"/>
      <c r="BC33347" s="40"/>
      <c r="BD33347" s="50"/>
    </row>
    <row r="33348" spans="51:56" hidden="1" x14ac:dyDescent="0.25">
      <c r="AY33348" s="40"/>
      <c r="AZ33348" s="40"/>
      <c r="BA33348" s="40"/>
      <c r="BB33348" s="40"/>
      <c r="BC33348" s="40"/>
      <c r="BD33348" s="50"/>
    </row>
    <row r="33349" spans="51:56" hidden="1" x14ac:dyDescent="0.25">
      <c r="AY33349" s="40"/>
      <c r="AZ33349" s="40"/>
      <c r="BA33349" s="40"/>
      <c r="BB33349" s="40"/>
      <c r="BC33349" s="40"/>
      <c r="BD33349" s="50"/>
    </row>
    <row r="33350" spans="51:56" hidden="1" x14ac:dyDescent="0.25">
      <c r="AY33350" s="40"/>
      <c r="AZ33350" s="40"/>
      <c r="BA33350" s="40"/>
      <c r="BB33350" s="40"/>
      <c r="BC33350" s="40"/>
      <c r="BD33350" s="50"/>
    </row>
    <row r="33351" spans="51:56" hidden="1" x14ac:dyDescent="0.25">
      <c r="AY33351" s="40"/>
      <c r="AZ33351" s="40"/>
      <c r="BA33351" s="40"/>
      <c r="BB33351" s="40"/>
      <c r="BC33351" s="40"/>
      <c r="BD33351" s="50"/>
    </row>
    <row r="33352" spans="51:56" hidden="1" x14ac:dyDescent="0.25">
      <c r="AY33352" s="40"/>
      <c r="AZ33352" s="40"/>
      <c r="BA33352" s="40"/>
      <c r="BB33352" s="40"/>
      <c r="BC33352" s="40"/>
      <c r="BD33352" s="50"/>
    </row>
    <row r="33353" spans="51:56" hidden="1" x14ac:dyDescent="0.25">
      <c r="AY33353" s="40"/>
      <c r="AZ33353" s="40"/>
      <c r="BA33353" s="40"/>
      <c r="BB33353" s="40"/>
      <c r="BC33353" s="40"/>
      <c r="BD33353" s="50"/>
    </row>
    <row r="33354" spans="51:56" hidden="1" x14ac:dyDescent="0.25">
      <c r="AY33354" s="40"/>
      <c r="AZ33354" s="40"/>
      <c r="BA33354" s="40"/>
      <c r="BB33354" s="40"/>
      <c r="BC33354" s="40"/>
      <c r="BD33354" s="50"/>
    </row>
    <row r="33355" spans="51:56" hidden="1" x14ac:dyDescent="0.25">
      <c r="AY33355" s="40"/>
      <c r="AZ33355" s="40"/>
      <c r="BA33355" s="40"/>
      <c r="BB33355" s="40"/>
      <c r="BC33355" s="40"/>
      <c r="BD33355" s="50"/>
    </row>
    <row r="33356" spans="51:56" hidden="1" x14ac:dyDescent="0.25">
      <c r="AY33356" s="40"/>
      <c r="AZ33356" s="40"/>
      <c r="BA33356" s="40"/>
      <c r="BB33356" s="40"/>
      <c r="BC33356" s="40"/>
      <c r="BD33356" s="50"/>
    </row>
    <row r="33357" spans="51:56" hidden="1" x14ac:dyDescent="0.25">
      <c r="AY33357" s="40"/>
      <c r="AZ33357" s="40"/>
      <c r="BA33357" s="40"/>
      <c r="BB33357" s="40"/>
      <c r="BC33357" s="40"/>
      <c r="BD33357" s="50"/>
    </row>
    <row r="33358" spans="51:56" hidden="1" x14ac:dyDescent="0.25">
      <c r="AY33358" s="40"/>
      <c r="AZ33358" s="40"/>
      <c r="BA33358" s="40"/>
      <c r="BB33358" s="40"/>
      <c r="BC33358" s="40"/>
      <c r="BD33358" s="50"/>
    </row>
    <row r="33359" spans="51:56" hidden="1" x14ac:dyDescent="0.25">
      <c r="AY33359" s="40"/>
      <c r="AZ33359" s="40"/>
      <c r="BA33359" s="40"/>
      <c r="BB33359" s="40"/>
      <c r="BC33359" s="40"/>
      <c r="BD33359" s="50"/>
    </row>
    <row r="33360" spans="51:56" hidden="1" x14ac:dyDescent="0.25">
      <c r="AY33360" s="40"/>
      <c r="AZ33360" s="40"/>
      <c r="BA33360" s="40"/>
      <c r="BB33360" s="40"/>
      <c r="BC33360" s="40"/>
      <c r="BD33360" s="50"/>
    </row>
    <row r="33361" spans="51:56" hidden="1" x14ac:dyDescent="0.25">
      <c r="AY33361" s="40"/>
      <c r="AZ33361" s="40"/>
      <c r="BA33361" s="40"/>
      <c r="BB33361" s="40"/>
      <c r="BC33361" s="40"/>
      <c r="BD33361" s="50"/>
    </row>
    <row r="33362" spans="51:56" hidden="1" x14ac:dyDescent="0.25">
      <c r="AY33362" s="40"/>
      <c r="AZ33362" s="40"/>
      <c r="BA33362" s="40"/>
      <c r="BB33362" s="40"/>
      <c r="BC33362" s="40"/>
      <c r="BD33362" s="50"/>
    </row>
    <row r="33363" spans="51:56" hidden="1" x14ac:dyDescent="0.25">
      <c r="AY33363" s="40"/>
      <c r="AZ33363" s="40"/>
      <c r="BA33363" s="40"/>
      <c r="BB33363" s="40"/>
      <c r="BC33363" s="40"/>
      <c r="BD33363" s="50"/>
    </row>
    <row r="33364" spans="51:56" hidden="1" x14ac:dyDescent="0.25">
      <c r="AY33364" s="40"/>
      <c r="AZ33364" s="40"/>
      <c r="BA33364" s="40"/>
      <c r="BB33364" s="40"/>
      <c r="BC33364" s="40"/>
      <c r="BD33364" s="50"/>
    </row>
    <row r="33365" spans="51:56" hidden="1" x14ac:dyDescent="0.25">
      <c r="AY33365" s="40"/>
      <c r="AZ33365" s="40"/>
      <c r="BA33365" s="40"/>
      <c r="BB33365" s="40"/>
      <c r="BC33365" s="40"/>
      <c r="BD33365" s="50"/>
    </row>
    <row r="33366" spans="51:56" hidden="1" x14ac:dyDescent="0.25">
      <c r="AY33366" s="40"/>
      <c r="AZ33366" s="40"/>
      <c r="BA33366" s="40"/>
      <c r="BB33366" s="40"/>
      <c r="BC33366" s="40"/>
      <c r="BD33366" s="50"/>
    </row>
    <row r="33367" spans="51:56" hidden="1" x14ac:dyDescent="0.25">
      <c r="AY33367" s="40"/>
      <c r="AZ33367" s="40"/>
      <c r="BA33367" s="40"/>
      <c r="BB33367" s="40"/>
      <c r="BC33367" s="40"/>
      <c r="BD33367" s="50"/>
    </row>
    <row r="33368" spans="51:56" hidden="1" x14ac:dyDescent="0.25">
      <c r="AY33368" s="40"/>
      <c r="AZ33368" s="40"/>
      <c r="BA33368" s="40"/>
      <c r="BB33368" s="40"/>
      <c r="BC33368" s="40"/>
      <c r="BD33368" s="50"/>
    </row>
    <row r="33369" spans="51:56" hidden="1" x14ac:dyDescent="0.25">
      <c r="AY33369" s="40"/>
      <c r="AZ33369" s="40"/>
      <c r="BA33369" s="40"/>
      <c r="BB33369" s="40"/>
      <c r="BC33369" s="40"/>
      <c r="BD33369" s="50"/>
    </row>
    <row r="33370" spans="51:56" hidden="1" x14ac:dyDescent="0.25">
      <c r="AY33370" s="40"/>
      <c r="AZ33370" s="40"/>
      <c r="BA33370" s="40"/>
      <c r="BB33370" s="40"/>
      <c r="BC33370" s="40"/>
      <c r="BD33370" s="50"/>
    </row>
    <row r="33371" spans="51:56" hidden="1" x14ac:dyDescent="0.25">
      <c r="AY33371" s="40"/>
      <c r="AZ33371" s="40"/>
      <c r="BA33371" s="40"/>
      <c r="BB33371" s="40"/>
      <c r="BC33371" s="40"/>
      <c r="BD33371" s="50"/>
    </row>
    <row r="33372" spans="51:56" hidden="1" x14ac:dyDescent="0.25">
      <c r="AY33372" s="40"/>
      <c r="AZ33372" s="40"/>
      <c r="BA33372" s="40"/>
      <c r="BB33372" s="40"/>
      <c r="BC33372" s="40"/>
      <c r="BD33372" s="50"/>
    </row>
    <row r="33373" spans="51:56" hidden="1" x14ac:dyDescent="0.25">
      <c r="AY33373" s="40"/>
      <c r="AZ33373" s="40"/>
      <c r="BA33373" s="40"/>
      <c r="BB33373" s="40"/>
      <c r="BC33373" s="40"/>
      <c r="BD33373" s="50"/>
    </row>
    <row r="33374" spans="51:56" hidden="1" x14ac:dyDescent="0.25">
      <c r="AY33374" s="40"/>
      <c r="AZ33374" s="40"/>
      <c r="BA33374" s="40"/>
      <c r="BB33374" s="40"/>
      <c r="BC33374" s="40"/>
      <c r="BD33374" s="50"/>
    </row>
    <row r="33375" spans="51:56" hidden="1" x14ac:dyDescent="0.25">
      <c r="AY33375" s="40"/>
      <c r="AZ33375" s="40"/>
      <c r="BA33375" s="40"/>
      <c r="BB33375" s="40"/>
      <c r="BC33375" s="40"/>
      <c r="BD33375" s="50"/>
    </row>
    <row r="33376" spans="51:56" hidden="1" x14ac:dyDescent="0.25">
      <c r="AY33376" s="40"/>
      <c r="AZ33376" s="40"/>
      <c r="BA33376" s="40"/>
      <c r="BB33376" s="40"/>
      <c r="BC33376" s="40"/>
      <c r="BD33376" s="50"/>
    </row>
    <row r="33377" spans="51:56" hidden="1" x14ac:dyDescent="0.25">
      <c r="AY33377" s="40"/>
      <c r="AZ33377" s="40"/>
      <c r="BA33377" s="40"/>
      <c r="BB33377" s="40"/>
      <c r="BC33377" s="40"/>
      <c r="BD33377" s="50"/>
    </row>
    <row r="33378" spans="51:56" hidden="1" x14ac:dyDescent="0.25">
      <c r="AY33378" s="40"/>
      <c r="AZ33378" s="40"/>
      <c r="BA33378" s="40"/>
      <c r="BB33378" s="40"/>
      <c r="BC33378" s="40"/>
      <c r="BD33378" s="50"/>
    </row>
    <row r="33379" spans="51:56" hidden="1" x14ac:dyDescent="0.25">
      <c r="AY33379" s="40"/>
      <c r="AZ33379" s="40"/>
      <c r="BA33379" s="40"/>
      <c r="BB33379" s="40"/>
      <c r="BC33379" s="40"/>
      <c r="BD33379" s="50"/>
    </row>
    <row r="33380" spans="51:56" hidden="1" x14ac:dyDescent="0.25">
      <c r="AY33380" s="40"/>
      <c r="AZ33380" s="40"/>
      <c r="BA33380" s="40"/>
      <c r="BB33380" s="40"/>
      <c r="BC33380" s="40"/>
      <c r="BD33380" s="50"/>
    </row>
    <row r="33381" spans="51:56" hidden="1" x14ac:dyDescent="0.25">
      <c r="AY33381" s="40"/>
      <c r="AZ33381" s="40"/>
      <c r="BA33381" s="40"/>
      <c r="BB33381" s="40"/>
      <c r="BC33381" s="40"/>
      <c r="BD33381" s="50"/>
    </row>
    <row r="33382" spans="51:56" hidden="1" x14ac:dyDescent="0.25">
      <c r="AY33382" s="40"/>
      <c r="AZ33382" s="40"/>
      <c r="BA33382" s="40"/>
      <c r="BB33382" s="40"/>
      <c r="BC33382" s="40"/>
      <c r="BD33382" s="50"/>
    </row>
    <row r="33383" spans="51:56" hidden="1" x14ac:dyDescent="0.25">
      <c r="AY33383" s="40"/>
      <c r="AZ33383" s="40"/>
      <c r="BA33383" s="40"/>
      <c r="BB33383" s="40"/>
      <c r="BC33383" s="40"/>
      <c r="BD33383" s="50"/>
    </row>
    <row r="33384" spans="51:56" hidden="1" x14ac:dyDescent="0.25">
      <c r="AY33384" s="40"/>
      <c r="AZ33384" s="40"/>
      <c r="BA33384" s="40"/>
      <c r="BB33384" s="40"/>
      <c r="BC33384" s="40"/>
      <c r="BD33384" s="50"/>
    </row>
    <row r="33385" spans="51:56" hidden="1" x14ac:dyDescent="0.25">
      <c r="AY33385" s="40"/>
      <c r="AZ33385" s="40"/>
      <c r="BA33385" s="40"/>
      <c r="BB33385" s="40"/>
      <c r="BC33385" s="40"/>
      <c r="BD33385" s="50"/>
    </row>
    <row r="33386" spans="51:56" hidden="1" x14ac:dyDescent="0.25">
      <c r="AY33386" s="40"/>
      <c r="AZ33386" s="40"/>
      <c r="BA33386" s="40"/>
      <c r="BB33386" s="40"/>
      <c r="BC33386" s="40"/>
      <c r="BD33386" s="50"/>
    </row>
    <row r="33387" spans="51:56" hidden="1" x14ac:dyDescent="0.25">
      <c r="AY33387" s="40"/>
      <c r="AZ33387" s="40"/>
      <c r="BA33387" s="40"/>
      <c r="BB33387" s="40"/>
      <c r="BC33387" s="40"/>
      <c r="BD33387" s="50"/>
    </row>
    <row r="33388" spans="51:56" hidden="1" x14ac:dyDescent="0.25">
      <c r="AY33388" s="40"/>
      <c r="AZ33388" s="40"/>
      <c r="BA33388" s="40"/>
      <c r="BB33388" s="40"/>
      <c r="BC33388" s="40"/>
      <c r="BD33388" s="50"/>
    </row>
    <row r="33389" spans="51:56" hidden="1" x14ac:dyDescent="0.25">
      <c r="AY33389" s="40"/>
      <c r="AZ33389" s="40"/>
      <c r="BA33389" s="40"/>
      <c r="BB33389" s="40"/>
      <c r="BC33389" s="40"/>
      <c r="BD33389" s="50"/>
    </row>
    <row r="33390" spans="51:56" hidden="1" x14ac:dyDescent="0.25">
      <c r="AY33390" s="40"/>
      <c r="AZ33390" s="40"/>
      <c r="BA33390" s="40"/>
      <c r="BB33390" s="40"/>
      <c r="BC33390" s="40"/>
      <c r="BD33390" s="50"/>
    </row>
    <row r="33391" spans="51:56" hidden="1" x14ac:dyDescent="0.25">
      <c r="AY33391" s="40"/>
      <c r="AZ33391" s="40"/>
      <c r="BA33391" s="40"/>
      <c r="BB33391" s="40"/>
      <c r="BC33391" s="40"/>
      <c r="BD33391" s="50"/>
    </row>
    <row r="33392" spans="51:56" hidden="1" x14ac:dyDescent="0.25">
      <c r="AY33392" s="40"/>
      <c r="AZ33392" s="40"/>
      <c r="BA33392" s="40"/>
      <c r="BB33392" s="40"/>
      <c r="BC33392" s="40"/>
      <c r="BD33392" s="50"/>
    </row>
    <row r="33393" spans="51:56" hidden="1" x14ac:dyDescent="0.25">
      <c r="AY33393" s="40"/>
      <c r="AZ33393" s="40"/>
      <c r="BA33393" s="40"/>
      <c r="BB33393" s="40"/>
      <c r="BC33393" s="40"/>
      <c r="BD33393" s="50"/>
    </row>
    <row r="33394" spans="51:56" hidden="1" x14ac:dyDescent="0.25">
      <c r="AY33394" s="40"/>
      <c r="AZ33394" s="40"/>
      <c r="BA33394" s="40"/>
      <c r="BB33394" s="40"/>
      <c r="BC33394" s="40"/>
      <c r="BD33394" s="50"/>
    </row>
    <row r="33395" spans="51:56" hidden="1" x14ac:dyDescent="0.25">
      <c r="AY33395" s="40"/>
      <c r="AZ33395" s="40"/>
      <c r="BA33395" s="40"/>
      <c r="BB33395" s="40"/>
      <c r="BC33395" s="40"/>
      <c r="BD33395" s="50"/>
    </row>
    <row r="33396" spans="51:56" hidden="1" x14ac:dyDescent="0.25">
      <c r="AY33396" s="40"/>
      <c r="AZ33396" s="40"/>
      <c r="BA33396" s="40"/>
      <c r="BB33396" s="40"/>
      <c r="BC33396" s="40"/>
      <c r="BD33396" s="50"/>
    </row>
    <row r="33397" spans="51:56" hidden="1" x14ac:dyDescent="0.25">
      <c r="AY33397" s="40"/>
      <c r="AZ33397" s="40"/>
      <c r="BA33397" s="40"/>
      <c r="BB33397" s="40"/>
      <c r="BC33397" s="40"/>
      <c r="BD33397" s="50"/>
    </row>
    <row r="33398" spans="51:56" hidden="1" x14ac:dyDescent="0.25">
      <c r="AY33398" s="40"/>
      <c r="AZ33398" s="40"/>
      <c r="BA33398" s="40"/>
      <c r="BB33398" s="40"/>
      <c r="BC33398" s="40"/>
      <c r="BD33398" s="50"/>
    </row>
    <row r="33399" spans="51:56" hidden="1" x14ac:dyDescent="0.25">
      <c r="AY33399" s="40"/>
      <c r="AZ33399" s="40"/>
      <c r="BA33399" s="40"/>
      <c r="BB33399" s="40"/>
      <c r="BC33399" s="40"/>
      <c r="BD33399" s="50"/>
    </row>
    <row r="33400" spans="51:56" hidden="1" x14ac:dyDescent="0.25">
      <c r="AY33400" s="40"/>
      <c r="AZ33400" s="40"/>
      <c r="BA33400" s="40"/>
      <c r="BB33400" s="40"/>
      <c r="BC33400" s="40"/>
      <c r="BD33400" s="50"/>
    </row>
    <row r="33401" spans="51:56" hidden="1" x14ac:dyDescent="0.25">
      <c r="AY33401" s="40"/>
      <c r="AZ33401" s="40"/>
      <c r="BA33401" s="40"/>
      <c r="BB33401" s="40"/>
      <c r="BC33401" s="40"/>
      <c r="BD33401" s="50"/>
    </row>
    <row r="33402" spans="51:56" hidden="1" x14ac:dyDescent="0.25">
      <c r="AY33402" s="40"/>
      <c r="AZ33402" s="40"/>
      <c r="BA33402" s="40"/>
      <c r="BB33402" s="40"/>
      <c r="BC33402" s="40"/>
      <c r="BD33402" s="50"/>
    </row>
    <row r="33403" spans="51:56" hidden="1" x14ac:dyDescent="0.25">
      <c r="AY33403" s="40"/>
      <c r="AZ33403" s="40"/>
      <c r="BA33403" s="40"/>
      <c r="BB33403" s="40"/>
      <c r="BC33403" s="40"/>
      <c r="BD33403" s="50"/>
    </row>
    <row r="33404" spans="51:56" hidden="1" x14ac:dyDescent="0.25">
      <c r="AY33404" s="40"/>
      <c r="AZ33404" s="40"/>
      <c r="BA33404" s="40"/>
      <c r="BB33404" s="40"/>
      <c r="BC33404" s="40"/>
      <c r="BD33404" s="50"/>
    </row>
    <row r="33405" spans="51:56" hidden="1" x14ac:dyDescent="0.25">
      <c r="AY33405" s="40"/>
      <c r="AZ33405" s="40"/>
      <c r="BA33405" s="40"/>
      <c r="BB33405" s="40"/>
      <c r="BC33405" s="40"/>
      <c r="BD33405" s="50"/>
    </row>
    <row r="33406" spans="51:56" hidden="1" x14ac:dyDescent="0.25">
      <c r="AY33406" s="40"/>
      <c r="AZ33406" s="40"/>
      <c r="BA33406" s="40"/>
      <c r="BB33406" s="40"/>
      <c r="BC33406" s="40"/>
      <c r="BD33406" s="50"/>
    </row>
    <row r="33407" spans="51:56" hidden="1" x14ac:dyDescent="0.25">
      <c r="AY33407" s="40"/>
      <c r="AZ33407" s="40"/>
      <c r="BA33407" s="40"/>
      <c r="BB33407" s="40"/>
      <c r="BC33407" s="40"/>
      <c r="BD33407" s="50"/>
    </row>
    <row r="33408" spans="51:56" hidden="1" x14ac:dyDescent="0.25">
      <c r="AY33408" s="40"/>
      <c r="AZ33408" s="40"/>
      <c r="BA33408" s="40"/>
      <c r="BB33408" s="40"/>
      <c r="BC33408" s="40"/>
      <c r="BD33408" s="50"/>
    </row>
    <row r="33409" spans="51:56" hidden="1" x14ac:dyDescent="0.25">
      <c r="AY33409" s="40"/>
      <c r="AZ33409" s="40"/>
      <c r="BA33409" s="40"/>
      <c r="BB33409" s="40"/>
      <c r="BC33409" s="40"/>
      <c r="BD33409" s="50"/>
    </row>
    <row r="33410" spans="51:56" hidden="1" x14ac:dyDescent="0.25">
      <c r="AY33410" s="40"/>
      <c r="AZ33410" s="40"/>
      <c r="BA33410" s="40"/>
      <c r="BB33410" s="40"/>
      <c r="BC33410" s="40"/>
      <c r="BD33410" s="50"/>
    </row>
    <row r="33411" spans="51:56" hidden="1" x14ac:dyDescent="0.25">
      <c r="AY33411" s="40"/>
      <c r="AZ33411" s="40"/>
      <c r="BA33411" s="40"/>
      <c r="BB33411" s="40"/>
      <c r="BC33411" s="40"/>
      <c r="BD33411" s="50"/>
    </row>
    <row r="33412" spans="51:56" hidden="1" x14ac:dyDescent="0.25">
      <c r="AY33412" s="40"/>
      <c r="AZ33412" s="40"/>
      <c r="BA33412" s="40"/>
      <c r="BB33412" s="40"/>
      <c r="BC33412" s="40"/>
      <c r="BD33412" s="50"/>
    </row>
    <row r="33413" spans="51:56" hidden="1" x14ac:dyDescent="0.25">
      <c r="AY33413" s="40"/>
      <c r="AZ33413" s="40"/>
      <c r="BA33413" s="40"/>
      <c r="BB33413" s="40"/>
      <c r="BC33413" s="40"/>
      <c r="BD33413" s="50"/>
    </row>
    <row r="33414" spans="51:56" hidden="1" x14ac:dyDescent="0.25">
      <c r="AY33414" s="40"/>
      <c r="AZ33414" s="40"/>
      <c r="BA33414" s="40"/>
      <c r="BB33414" s="40"/>
      <c r="BC33414" s="40"/>
      <c r="BD33414" s="50"/>
    </row>
    <row r="33415" spans="51:56" hidden="1" x14ac:dyDescent="0.25">
      <c r="AY33415" s="40"/>
      <c r="AZ33415" s="40"/>
      <c r="BA33415" s="40"/>
      <c r="BB33415" s="40"/>
      <c r="BC33415" s="40"/>
      <c r="BD33415" s="50"/>
    </row>
    <row r="33416" spans="51:56" hidden="1" x14ac:dyDescent="0.25">
      <c r="AY33416" s="40"/>
      <c r="AZ33416" s="40"/>
      <c r="BA33416" s="40"/>
      <c r="BB33416" s="40"/>
      <c r="BC33416" s="40"/>
      <c r="BD33416" s="50"/>
    </row>
    <row r="33417" spans="51:56" hidden="1" x14ac:dyDescent="0.25">
      <c r="AY33417" s="40"/>
      <c r="AZ33417" s="40"/>
      <c r="BA33417" s="40"/>
      <c r="BB33417" s="40"/>
      <c r="BC33417" s="40"/>
      <c r="BD33417" s="50"/>
    </row>
    <row r="33418" spans="51:56" hidden="1" x14ac:dyDescent="0.25">
      <c r="AY33418" s="40"/>
      <c r="AZ33418" s="40"/>
      <c r="BA33418" s="40"/>
      <c r="BB33418" s="40"/>
      <c r="BC33418" s="40"/>
      <c r="BD33418" s="50"/>
    </row>
    <row r="33419" spans="51:56" hidden="1" x14ac:dyDescent="0.25">
      <c r="AY33419" s="40"/>
      <c r="AZ33419" s="40"/>
      <c r="BA33419" s="40"/>
      <c r="BB33419" s="40"/>
      <c r="BC33419" s="40"/>
      <c r="BD33419" s="50"/>
    </row>
    <row r="33420" spans="51:56" hidden="1" x14ac:dyDescent="0.25">
      <c r="AY33420" s="40"/>
      <c r="AZ33420" s="40"/>
      <c r="BA33420" s="40"/>
      <c r="BB33420" s="40"/>
      <c r="BC33420" s="40"/>
      <c r="BD33420" s="50"/>
    </row>
    <row r="33421" spans="51:56" hidden="1" x14ac:dyDescent="0.25">
      <c r="AY33421" s="40"/>
      <c r="AZ33421" s="40"/>
      <c r="BA33421" s="40"/>
      <c r="BB33421" s="40"/>
      <c r="BC33421" s="40"/>
      <c r="BD33421" s="50"/>
    </row>
    <row r="33422" spans="51:56" hidden="1" x14ac:dyDescent="0.25">
      <c r="AY33422" s="40"/>
      <c r="AZ33422" s="40"/>
      <c r="BA33422" s="40"/>
      <c r="BB33422" s="40"/>
      <c r="BC33422" s="40"/>
      <c r="BD33422" s="50"/>
    </row>
    <row r="33423" spans="51:56" hidden="1" x14ac:dyDescent="0.25">
      <c r="AY33423" s="40"/>
      <c r="AZ33423" s="40"/>
      <c r="BA33423" s="40"/>
      <c r="BB33423" s="40"/>
      <c r="BC33423" s="40"/>
      <c r="BD33423" s="50"/>
    </row>
    <row r="33424" spans="51:56" hidden="1" x14ac:dyDescent="0.25">
      <c r="AY33424" s="40"/>
      <c r="AZ33424" s="40"/>
      <c r="BA33424" s="40"/>
      <c r="BB33424" s="40"/>
      <c r="BC33424" s="40"/>
      <c r="BD33424" s="50"/>
    </row>
    <row r="33425" spans="51:56" hidden="1" x14ac:dyDescent="0.25">
      <c r="AY33425" s="40"/>
      <c r="AZ33425" s="40"/>
      <c r="BA33425" s="40"/>
      <c r="BB33425" s="40"/>
      <c r="BC33425" s="40"/>
      <c r="BD33425" s="50"/>
    </row>
    <row r="33426" spans="51:56" hidden="1" x14ac:dyDescent="0.25">
      <c r="AY33426" s="40"/>
      <c r="AZ33426" s="40"/>
      <c r="BA33426" s="40"/>
      <c r="BB33426" s="40"/>
      <c r="BC33426" s="40"/>
      <c r="BD33426" s="50"/>
    </row>
    <row r="33427" spans="51:56" hidden="1" x14ac:dyDescent="0.25">
      <c r="AY33427" s="40"/>
      <c r="AZ33427" s="40"/>
      <c r="BA33427" s="40"/>
      <c r="BB33427" s="40"/>
      <c r="BC33427" s="40"/>
      <c r="BD33427" s="50"/>
    </row>
    <row r="33428" spans="51:56" hidden="1" x14ac:dyDescent="0.25">
      <c r="AY33428" s="40"/>
      <c r="AZ33428" s="40"/>
      <c r="BA33428" s="40"/>
      <c r="BB33428" s="40"/>
      <c r="BC33428" s="40"/>
      <c r="BD33428" s="50"/>
    </row>
    <row r="33429" spans="51:56" hidden="1" x14ac:dyDescent="0.25">
      <c r="AY33429" s="40"/>
      <c r="AZ33429" s="40"/>
      <c r="BA33429" s="40"/>
      <c r="BB33429" s="40"/>
      <c r="BC33429" s="40"/>
      <c r="BD33429" s="50"/>
    </row>
    <row r="33430" spans="51:56" hidden="1" x14ac:dyDescent="0.25">
      <c r="AY33430" s="40"/>
      <c r="AZ33430" s="40"/>
      <c r="BA33430" s="40"/>
      <c r="BB33430" s="40"/>
      <c r="BC33430" s="40"/>
      <c r="BD33430" s="50"/>
    </row>
    <row r="33431" spans="51:56" hidden="1" x14ac:dyDescent="0.25">
      <c r="AY33431" s="40"/>
      <c r="AZ33431" s="40"/>
      <c r="BA33431" s="40"/>
      <c r="BB33431" s="40"/>
      <c r="BC33431" s="40"/>
      <c r="BD33431" s="50"/>
    </row>
    <row r="33432" spans="51:56" hidden="1" x14ac:dyDescent="0.25">
      <c r="AY33432" s="40"/>
      <c r="AZ33432" s="40"/>
      <c r="BA33432" s="40"/>
      <c r="BB33432" s="40"/>
      <c r="BC33432" s="40"/>
      <c r="BD33432" s="50"/>
    </row>
    <row r="33433" spans="51:56" hidden="1" x14ac:dyDescent="0.25">
      <c r="AY33433" s="40"/>
      <c r="AZ33433" s="40"/>
      <c r="BA33433" s="40"/>
      <c r="BB33433" s="40"/>
      <c r="BC33433" s="40"/>
      <c r="BD33433" s="50"/>
    </row>
    <row r="33434" spans="51:56" hidden="1" x14ac:dyDescent="0.25">
      <c r="AY33434" s="40"/>
      <c r="AZ33434" s="40"/>
      <c r="BA33434" s="40"/>
      <c r="BB33434" s="40"/>
      <c r="BC33434" s="40"/>
      <c r="BD33434" s="50"/>
    </row>
    <row r="33435" spans="51:56" hidden="1" x14ac:dyDescent="0.25">
      <c r="AY33435" s="40"/>
      <c r="AZ33435" s="40"/>
      <c r="BA33435" s="40"/>
      <c r="BB33435" s="40"/>
      <c r="BC33435" s="40"/>
      <c r="BD33435" s="50"/>
    </row>
    <row r="33436" spans="51:56" hidden="1" x14ac:dyDescent="0.25">
      <c r="AY33436" s="40"/>
      <c r="AZ33436" s="40"/>
      <c r="BA33436" s="40"/>
      <c r="BB33436" s="40"/>
      <c r="BC33436" s="40"/>
      <c r="BD33436" s="50"/>
    </row>
    <row r="33437" spans="51:56" hidden="1" x14ac:dyDescent="0.25">
      <c r="AY33437" s="40"/>
      <c r="AZ33437" s="40"/>
      <c r="BA33437" s="40"/>
      <c r="BB33437" s="40"/>
      <c r="BC33437" s="40"/>
      <c r="BD33437" s="50"/>
    </row>
    <row r="33438" spans="51:56" hidden="1" x14ac:dyDescent="0.25">
      <c r="AY33438" s="40"/>
      <c r="AZ33438" s="40"/>
      <c r="BA33438" s="40"/>
      <c r="BB33438" s="40"/>
      <c r="BC33438" s="40"/>
      <c r="BD33438" s="50"/>
    </row>
    <row r="33439" spans="51:56" hidden="1" x14ac:dyDescent="0.25">
      <c r="AY33439" s="40"/>
      <c r="AZ33439" s="40"/>
      <c r="BA33439" s="40"/>
      <c r="BB33439" s="40"/>
      <c r="BC33439" s="40"/>
      <c r="BD33439" s="50"/>
    </row>
    <row r="33440" spans="51:56" hidden="1" x14ac:dyDescent="0.25">
      <c r="AY33440" s="40"/>
      <c r="AZ33440" s="40"/>
      <c r="BA33440" s="40"/>
      <c r="BB33440" s="40"/>
      <c r="BC33440" s="40"/>
      <c r="BD33440" s="50"/>
    </row>
    <row r="33441" spans="51:56" hidden="1" x14ac:dyDescent="0.25">
      <c r="AY33441" s="40"/>
      <c r="AZ33441" s="40"/>
      <c r="BA33441" s="40"/>
      <c r="BB33441" s="40"/>
      <c r="BC33441" s="40"/>
      <c r="BD33441" s="50"/>
    </row>
    <row r="33442" spans="51:56" hidden="1" x14ac:dyDescent="0.25">
      <c r="AY33442" s="40"/>
      <c r="AZ33442" s="40"/>
      <c r="BA33442" s="40"/>
      <c r="BB33442" s="40"/>
      <c r="BC33442" s="40"/>
      <c r="BD33442" s="50"/>
    </row>
    <row r="33443" spans="51:56" hidden="1" x14ac:dyDescent="0.25">
      <c r="AY33443" s="40"/>
      <c r="AZ33443" s="40"/>
      <c r="BA33443" s="40"/>
      <c r="BB33443" s="40"/>
      <c r="BC33443" s="40"/>
      <c r="BD33443" s="50"/>
    </row>
    <row r="33444" spans="51:56" hidden="1" x14ac:dyDescent="0.25">
      <c r="AY33444" s="40"/>
      <c r="AZ33444" s="40"/>
      <c r="BA33444" s="40"/>
      <c r="BB33444" s="40"/>
      <c r="BC33444" s="40"/>
      <c r="BD33444" s="50"/>
    </row>
    <row r="33445" spans="51:56" hidden="1" x14ac:dyDescent="0.25">
      <c r="AY33445" s="40"/>
      <c r="AZ33445" s="40"/>
      <c r="BA33445" s="40"/>
      <c r="BB33445" s="40"/>
      <c r="BC33445" s="40"/>
      <c r="BD33445" s="50"/>
    </row>
    <row r="33446" spans="51:56" hidden="1" x14ac:dyDescent="0.25">
      <c r="AY33446" s="40"/>
      <c r="AZ33446" s="40"/>
      <c r="BA33446" s="40"/>
      <c r="BB33446" s="40"/>
      <c r="BC33446" s="40"/>
      <c r="BD33446" s="50"/>
    </row>
    <row r="33447" spans="51:56" hidden="1" x14ac:dyDescent="0.25">
      <c r="AY33447" s="40"/>
      <c r="AZ33447" s="40"/>
      <c r="BA33447" s="40"/>
      <c r="BB33447" s="40"/>
      <c r="BC33447" s="40"/>
      <c r="BD33447" s="50"/>
    </row>
    <row r="33448" spans="51:56" hidden="1" x14ac:dyDescent="0.25">
      <c r="AY33448" s="40"/>
      <c r="AZ33448" s="40"/>
      <c r="BA33448" s="40"/>
      <c r="BB33448" s="40"/>
      <c r="BC33448" s="40"/>
      <c r="BD33448" s="50"/>
    </row>
    <row r="33449" spans="51:56" hidden="1" x14ac:dyDescent="0.25">
      <c r="AY33449" s="40"/>
      <c r="AZ33449" s="40"/>
      <c r="BA33449" s="40"/>
      <c r="BB33449" s="40"/>
      <c r="BC33449" s="40"/>
      <c r="BD33449" s="50"/>
    </row>
    <row r="33450" spans="51:56" hidden="1" x14ac:dyDescent="0.25">
      <c r="AY33450" s="40"/>
      <c r="AZ33450" s="40"/>
      <c r="BA33450" s="40"/>
      <c r="BB33450" s="40"/>
      <c r="BC33450" s="40"/>
      <c r="BD33450" s="50"/>
    </row>
    <row r="33451" spans="51:56" hidden="1" x14ac:dyDescent="0.25">
      <c r="AY33451" s="40"/>
      <c r="AZ33451" s="40"/>
      <c r="BA33451" s="40"/>
      <c r="BB33451" s="40"/>
      <c r="BC33451" s="40"/>
      <c r="BD33451" s="50"/>
    </row>
    <row r="33452" spans="51:56" hidden="1" x14ac:dyDescent="0.25">
      <c r="AY33452" s="40"/>
      <c r="AZ33452" s="40"/>
      <c r="BA33452" s="40"/>
      <c r="BB33452" s="40"/>
      <c r="BC33452" s="40"/>
      <c r="BD33452" s="50"/>
    </row>
    <row r="33453" spans="51:56" hidden="1" x14ac:dyDescent="0.25">
      <c r="AY33453" s="40"/>
      <c r="AZ33453" s="40"/>
      <c r="BA33453" s="40"/>
      <c r="BB33453" s="40"/>
      <c r="BC33453" s="40"/>
      <c r="BD33453" s="50"/>
    </row>
    <row r="33454" spans="51:56" hidden="1" x14ac:dyDescent="0.25">
      <c r="AY33454" s="40"/>
      <c r="AZ33454" s="40"/>
      <c r="BA33454" s="40"/>
      <c r="BB33454" s="40"/>
      <c r="BC33454" s="40"/>
      <c r="BD33454" s="50"/>
    </row>
    <row r="33455" spans="51:56" hidden="1" x14ac:dyDescent="0.25">
      <c r="AY33455" s="40"/>
      <c r="AZ33455" s="40"/>
      <c r="BA33455" s="40"/>
      <c r="BB33455" s="40"/>
      <c r="BC33455" s="40"/>
      <c r="BD33455" s="50"/>
    </row>
    <row r="33456" spans="51:56" hidden="1" x14ac:dyDescent="0.25">
      <c r="AY33456" s="40"/>
      <c r="AZ33456" s="40"/>
      <c r="BA33456" s="40"/>
      <c r="BB33456" s="40"/>
      <c r="BC33456" s="40"/>
      <c r="BD33456" s="50"/>
    </row>
    <row r="33457" spans="51:56" hidden="1" x14ac:dyDescent="0.25">
      <c r="AY33457" s="40"/>
      <c r="AZ33457" s="40"/>
      <c r="BA33457" s="40"/>
      <c r="BB33457" s="40"/>
      <c r="BC33457" s="40"/>
      <c r="BD33457" s="50"/>
    </row>
    <row r="33458" spans="51:56" hidden="1" x14ac:dyDescent="0.25">
      <c r="AY33458" s="40"/>
      <c r="AZ33458" s="40"/>
      <c r="BA33458" s="40"/>
      <c r="BB33458" s="40"/>
      <c r="BC33458" s="40"/>
      <c r="BD33458" s="50"/>
    </row>
    <row r="33459" spans="51:56" hidden="1" x14ac:dyDescent="0.25">
      <c r="AY33459" s="40"/>
      <c r="AZ33459" s="40"/>
      <c r="BA33459" s="40"/>
      <c r="BB33459" s="40"/>
      <c r="BC33459" s="40"/>
      <c r="BD33459" s="50"/>
    </row>
    <row r="33460" spans="51:56" hidden="1" x14ac:dyDescent="0.25">
      <c r="AY33460" s="40"/>
      <c r="AZ33460" s="40"/>
      <c r="BA33460" s="40"/>
      <c r="BB33460" s="40"/>
      <c r="BC33460" s="40"/>
      <c r="BD33460" s="50"/>
    </row>
    <row r="33461" spans="51:56" hidden="1" x14ac:dyDescent="0.25">
      <c r="AY33461" s="40"/>
      <c r="AZ33461" s="40"/>
      <c r="BA33461" s="40"/>
      <c r="BB33461" s="40"/>
      <c r="BC33461" s="40"/>
      <c r="BD33461" s="50"/>
    </row>
    <row r="33462" spans="51:56" hidden="1" x14ac:dyDescent="0.25">
      <c r="AY33462" s="40"/>
      <c r="AZ33462" s="40"/>
      <c r="BA33462" s="40"/>
      <c r="BB33462" s="40"/>
      <c r="BC33462" s="40"/>
      <c r="BD33462" s="50"/>
    </row>
    <row r="33463" spans="51:56" hidden="1" x14ac:dyDescent="0.25">
      <c r="AY33463" s="40"/>
      <c r="AZ33463" s="40"/>
      <c r="BA33463" s="40"/>
      <c r="BB33463" s="40"/>
      <c r="BC33463" s="40"/>
      <c r="BD33463" s="50"/>
    </row>
    <row r="33464" spans="51:56" hidden="1" x14ac:dyDescent="0.25">
      <c r="AY33464" s="40"/>
      <c r="AZ33464" s="40"/>
      <c r="BA33464" s="40"/>
      <c r="BB33464" s="40"/>
      <c r="BC33464" s="40"/>
      <c r="BD33464" s="50"/>
    </row>
    <row r="33465" spans="51:56" hidden="1" x14ac:dyDescent="0.25">
      <c r="AY33465" s="40"/>
      <c r="AZ33465" s="40"/>
      <c r="BA33465" s="40"/>
      <c r="BB33465" s="40"/>
      <c r="BC33465" s="40"/>
      <c r="BD33465" s="50"/>
    </row>
    <row r="33466" spans="51:56" hidden="1" x14ac:dyDescent="0.25">
      <c r="AY33466" s="40"/>
      <c r="AZ33466" s="40"/>
      <c r="BA33466" s="40"/>
      <c r="BB33466" s="40"/>
      <c r="BC33466" s="40"/>
      <c r="BD33466" s="50"/>
    </row>
    <row r="33467" spans="51:56" hidden="1" x14ac:dyDescent="0.25">
      <c r="AY33467" s="40"/>
      <c r="AZ33467" s="40"/>
      <c r="BA33467" s="40"/>
      <c r="BB33467" s="40"/>
      <c r="BC33467" s="40"/>
      <c r="BD33467" s="50"/>
    </row>
    <row r="33468" spans="51:56" hidden="1" x14ac:dyDescent="0.25">
      <c r="AY33468" s="40"/>
      <c r="AZ33468" s="40"/>
      <c r="BA33468" s="40"/>
      <c r="BB33468" s="40"/>
      <c r="BC33468" s="40"/>
      <c r="BD33468" s="50"/>
    </row>
    <row r="33469" spans="51:56" hidden="1" x14ac:dyDescent="0.25">
      <c r="AY33469" s="40"/>
      <c r="AZ33469" s="40"/>
      <c r="BA33469" s="40"/>
      <c r="BB33469" s="40"/>
      <c r="BC33469" s="40"/>
      <c r="BD33469" s="50"/>
    </row>
    <row r="33470" spans="51:56" hidden="1" x14ac:dyDescent="0.25">
      <c r="AY33470" s="40"/>
      <c r="AZ33470" s="40"/>
      <c r="BA33470" s="40"/>
      <c r="BB33470" s="40"/>
      <c r="BC33470" s="40"/>
      <c r="BD33470" s="50"/>
    </row>
    <row r="33471" spans="51:56" hidden="1" x14ac:dyDescent="0.25">
      <c r="AY33471" s="40"/>
      <c r="AZ33471" s="40"/>
      <c r="BA33471" s="40"/>
      <c r="BB33471" s="40"/>
      <c r="BC33471" s="40"/>
      <c r="BD33471" s="50"/>
    </row>
    <row r="33472" spans="51:56" hidden="1" x14ac:dyDescent="0.25">
      <c r="AY33472" s="40"/>
      <c r="AZ33472" s="40"/>
      <c r="BA33472" s="40"/>
      <c r="BB33472" s="40"/>
      <c r="BC33472" s="40"/>
      <c r="BD33472" s="50"/>
    </row>
    <row r="33473" spans="51:56" hidden="1" x14ac:dyDescent="0.25">
      <c r="AY33473" s="40"/>
      <c r="AZ33473" s="40"/>
      <c r="BA33473" s="40"/>
      <c r="BB33473" s="40"/>
      <c r="BC33473" s="40"/>
      <c r="BD33473" s="50"/>
    </row>
    <row r="33474" spans="51:56" hidden="1" x14ac:dyDescent="0.25">
      <c r="AY33474" s="40"/>
      <c r="AZ33474" s="40"/>
      <c r="BA33474" s="40"/>
      <c r="BB33474" s="40"/>
      <c r="BC33474" s="40"/>
      <c r="BD33474" s="50"/>
    </row>
    <row r="33475" spans="51:56" hidden="1" x14ac:dyDescent="0.25">
      <c r="AY33475" s="40"/>
      <c r="AZ33475" s="40"/>
      <c r="BA33475" s="40"/>
      <c r="BB33475" s="40"/>
      <c r="BC33475" s="40"/>
      <c r="BD33475" s="50"/>
    </row>
    <row r="33476" spans="51:56" hidden="1" x14ac:dyDescent="0.25">
      <c r="AY33476" s="40"/>
      <c r="AZ33476" s="40"/>
      <c r="BA33476" s="40"/>
      <c r="BB33476" s="40"/>
      <c r="BC33476" s="40"/>
      <c r="BD33476" s="50"/>
    </row>
    <row r="33477" spans="51:56" hidden="1" x14ac:dyDescent="0.25">
      <c r="AY33477" s="40"/>
      <c r="AZ33477" s="40"/>
      <c r="BA33477" s="40"/>
      <c r="BB33477" s="40"/>
      <c r="BC33477" s="40"/>
      <c r="BD33477" s="50"/>
    </row>
    <row r="33478" spans="51:56" hidden="1" x14ac:dyDescent="0.25">
      <c r="AY33478" s="40"/>
      <c r="AZ33478" s="40"/>
      <c r="BA33478" s="40"/>
      <c r="BB33478" s="40"/>
      <c r="BC33478" s="40"/>
      <c r="BD33478" s="50"/>
    </row>
    <row r="33479" spans="51:56" hidden="1" x14ac:dyDescent="0.25">
      <c r="AY33479" s="40"/>
      <c r="AZ33479" s="40"/>
      <c r="BA33479" s="40"/>
      <c r="BB33479" s="40"/>
      <c r="BC33479" s="40"/>
      <c r="BD33479" s="50"/>
    </row>
    <row r="33480" spans="51:56" hidden="1" x14ac:dyDescent="0.25">
      <c r="AY33480" s="40"/>
      <c r="AZ33480" s="40"/>
      <c r="BA33480" s="40"/>
      <c r="BB33480" s="40"/>
      <c r="BC33480" s="40"/>
      <c r="BD33480" s="50"/>
    </row>
    <row r="33481" spans="51:56" hidden="1" x14ac:dyDescent="0.25">
      <c r="AY33481" s="40"/>
      <c r="AZ33481" s="40"/>
      <c r="BA33481" s="40"/>
      <c r="BB33481" s="40"/>
      <c r="BC33481" s="40"/>
      <c r="BD33481" s="50"/>
    </row>
    <row r="33482" spans="51:56" hidden="1" x14ac:dyDescent="0.25">
      <c r="AY33482" s="40"/>
      <c r="AZ33482" s="40"/>
      <c r="BA33482" s="40"/>
      <c r="BB33482" s="40"/>
      <c r="BC33482" s="40"/>
      <c r="BD33482" s="50"/>
    </row>
    <row r="33483" spans="51:56" hidden="1" x14ac:dyDescent="0.25">
      <c r="AY33483" s="40"/>
      <c r="AZ33483" s="40"/>
      <c r="BA33483" s="40"/>
      <c r="BB33483" s="40"/>
      <c r="BC33483" s="40"/>
      <c r="BD33483" s="50"/>
    </row>
    <row r="33484" spans="51:56" hidden="1" x14ac:dyDescent="0.25">
      <c r="AY33484" s="40"/>
      <c r="AZ33484" s="40"/>
      <c r="BA33484" s="40"/>
      <c r="BB33484" s="40"/>
      <c r="BC33484" s="40"/>
      <c r="BD33484" s="50"/>
    </row>
    <row r="33485" spans="51:56" hidden="1" x14ac:dyDescent="0.25">
      <c r="AY33485" s="40"/>
      <c r="AZ33485" s="40"/>
      <c r="BA33485" s="40"/>
      <c r="BB33485" s="40"/>
      <c r="BC33485" s="40"/>
      <c r="BD33485" s="50"/>
    </row>
    <row r="33486" spans="51:56" hidden="1" x14ac:dyDescent="0.25">
      <c r="AY33486" s="40"/>
      <c r="AZ33486" s="40"/>
      <c r="BA33486" s="40"/>
      <c r="BB33486" s="40"/>
      <c r="BC33486" s="40"/>
      <c r="BD33486" s="50"/>
    </row>
    <row r="33487" spans="51:56" hidden="1" x14ac:dyDescent="0.25">
      <c r="AY33487" s="40"/>
      <c r="AZ33487" s="40"/>
      <c r="BA33487" s="40"/>
      <c r="BB33487" s="40"/>
      <c r="BC33487" s="40"/>
      <c r="BD33487" s="50"/>
    </row>
    <row r="33488" spans="51:56" hidden="1" x14ac:dyDescent="0.25">
      <c r="AY33488" s="40"/>
      <c r="AZ33488" s="40"/>
      <c r="BA33488" s="40"/>
      <c r="BB33488" s="40"/>
      <c r="BC33488" s="40"/>
      <c r="BD33488" s="50"/>
    </row>
    <row r="33489" spans="51:56" hidden="1" x14ac:dyDescent="0.25">
      <c r="AY33489" s="40"/>
      <c r="AZ33489" s="40"/>
      <c r="BA33489" s="40"/>
      <c r="BB33489" s="40"/>
      <c r="BC33489" s="40"/>
      <c r="BD33489" s="50"/>
    </row>
    <row r="33490" spans="51:56" hidden="1" x14ac:dyDescent="0.25">
      <c r="AY33490" s="40"/>
      <c r="AZ33490" s="40"/>
      <c r="BA33490" s="40"/>
      <c r="BB33490" s="40"/>
      <c r="BC33490" s="40"/>
      <c r="BD33490" s="50"/>
    </row>
    <row r="33491" spans="51:56" hidden="1" x14ac:dyDescent="0.25">
      <c r="AY33491" s="40"/>
      <c r="AZ33491" s="40"/>
      <c r="BA33491" s="40"/>
      <c r="BB33491" s="40"/>
      <c r="BC33491" s="40"/>
      <c r="BD33491" s="50"/>
    </row>
    <row r="33492" spans="51:56" hidden="1" x14ac:dyDescent="0.25">
      <c r="AY33492" s="40"/>
      <c r="AZ33492" s="40"/>
      <c r="BA33492" s="40"/>
      <c r="BB33492" s="40"/>
      <c r="BC33492" s="40"/>
      <c r="BD33492" s="50"/>
    </row>
    <row r="33493" spans="51:56" hidden="1" x14ac:dyDescent="0.25">
      <c r="AY33493" s="40"/>
      <c r="AZ33493" s="40"/>
      <c r="BA33493" s="40"/>
      <c r="BB33493" s="40"/>
      <c r="BC33493" s="40"/>
      <c r="BD33493" s="50"/>
    </row>
    <row r="33494" spans="51:56" hidden="1" x14ac:dyDescent="0.25">
      <c r="AY33494" s="40"/>
      <c r="AZ33494" s="40"/>
      <c r="BA33494" s="40"/>
      <c r="BB33494" s="40"/>
      <c r="BC33494" s="40"/>
      <c r="BD33494" s="50"/>
    </row>
    <row r="33495" spans="51:56" hidden="1" x14ac:dyDescent="0.25">
      <c r="AY33495" s="40"/>
      <c r="AZ33495" s="40"/>
      <c r="BA33495" s="40"/>
      <c r="BB33495" s="40"/>
      <c r="BC33495" s="40"/>
      <c r="BD33495" s="50"/>
    </row>
    <row r="33496" spans="51:56" hidden="1" x14ac:dyDescent="0.25">
      <c r="AY33496" s="40"/>
      <c r="AZ33496" s="40"/>
      <c r="BA33496" s="40"/>
      <c r="BB33496" s="40"/>
      <c r="BC33496" s="40"/>
      <c r="BD33496" s="50"/>
    </row>
    <row r="33497" spans="51:56" hidden="1" x14ac:dyDescent="0.25">
      <c r="AY33497" s="40"/>
      <c r="AZ33497" s="40"/>
      <c r="BA33497" s="40"/>
      <c r="BB33497" s="40"/>
      <c r="BC33497" s="40"/>
      <c r="BD33497" s="50"/>
    </row>
    <row r="33498" spans="51:56" hidden="1" x14ac:dyDescent="0.25">
      <c r="AY33498" s="40"/>
      <c r="AZ33498" s="40"/>
      <c r="BA33498" s="40"/>
      <c r="BB33498" s="40"/>
      <c r="BC33498" s="40"/>
      <c r="BD33498" s="50"/>
    </row>
    <row r="33499" spans="51:56" hidden="1" x14ac:dyDescent="0.25">
      <c r="AY33499" s="40"/>
      <c r="AZ33499" s="40"/>
      <c r="BA33499" s="40"/>
      <c r="BB33499" s="40"/>
      <c r="BC33499" s="40"/>
      <c r="BD33499" s="50"/>
    </row>
    <row r="33500" spans="51:56" hidden="1" x14ac:dyDescent="0.25">
      <c r="AY33500" s="40"/>
      <c r="AZ33500" s="40"/>
      <c r="BA33500" s="40"/>
      <c r="BB33500" s="40"/>
      <c r="BC33500" s="40"/>
      <c r="BD33500" s="50"/>
    </row>
    <row r="33501" spans="51:56" hidden="1" x14ac:dyDescent="0.25">
      <c r="AY33501" s="40"/>
      <c r="AZ33501" s="40"/>
      <c r="BA33501" s="40"/>
      <c r="BB33501" s="40"/>
      <c r="BC33501" s="40"/>
      <c r="BD33501" s="50"/>
    </row>
    <row r="33502" spans="51:56" hidden="1" x14ac:dyDescent="0.25">
      <c r="AY33502" s="40"/>
      <c r="AZ33502" s="40"/>
      <c r="BA33502" s="40"/>
      <c r="BB33502" s="40"/>
      <c r="BC33502" s="40"/>
      <c r="BD33502" s="50"/>
    </row>
    <row r="33503" spans="51:56" hidden="1" x14ac:dyDescent="0.25">
      <c r="AY33503" s="40"/>
      <c r="AZ33503" s="40"/>
      <c r="BA33503" s="40"/>
      <c r="BB33503" s="40"/>
      <c r="BC33503" s="40"/>
      <c r="BD33503" s="50"/>
    </row>
    <row r="33504" spans="51:56" hidden="1" x14ac:dyDescent="0.25">
      <c r="AY33504" s="40"/>
      <c r="AZ33504" s="40"/>
      <c r="BA33504" s="40"/>
      <c r="BB33504" s="40"/>
      <c r="BC33504" s="40"/>
      <c r="BD33504" s="50"/>
    </row>
    <row r="33505" spans="51:56" hidden="1" x14ac:dyDescent="0.25">
      <c r="AY33505" s="40"/>
      <c r="AZ33505" s="40"/>
      <c r="BA33505" s="40"/>
      <c r="BB33505" s="40"/>
      <c r="BC33505" s="40"/>
      <c r="BD33505" s="50"/>
    </row>
    <row r="33506" spans="51:56" hidden="1" x14ac:dyDescent="0.25">
      <c r="AY33506" s="40"/>
      <c r="AZ33506" s="40"/>
      <c r="BA33506" s="40"/>
      <c r="BB33506" s="40"/>
      <c r="BC33506" s="40"/>
      <c r="BD33506" s="50"/>
    </row>
    <row r="33507" spans="51:56" hidden="1" x14ac:dyDescent="0.25">
      <c r="AY33507" s="40"/>
      <c r="AZ33507" s="40"/>
      <c r="BA33507" s="40"/>
      <c r="BB33507" s="40"/>
      <c r="BC33507" s="40"/>
      <c r="BD33507" s="50"/>
    </row>
    <row r="33508" spans="51:56" hidden="1" x14ac:dyDescent="0.25">
      <c r="AY33508" s="40"/>
      <c r="AZ33508" s="40"/>
      <c r="BA33508" s="40"/>
      <c r="BB33508" s="40"/>
      <c r="BC33508" s="40"/>
      <c r="BD33508" s="50"/>
    </row>
    <row r="33509" spans="51:56" hidden="1" x14ac:dyDescent="0.25">
      <c r="AY33509" s="40"/>
      <c r="AZ33509" s="40"/>
      <c r="BA33509" s="40"/>
      <c r="BB33509" s="40"/>
      <c r="BC33509" s="40"/>
      <c r="BD33509" s="50"/>
    </row>
    <row r="33510" spans="51:56" hidden="1" x14ac:dyDescent="0.25">
      <c r="AY33510" s="40"/>
      <c r="AZ33510" s="40"/>
      <c r="BA33510" s="40"/>
      <c r="BB33510" s="40"/>
      <c r="BC33510" s="40"/>
      <c r="BD33510" s="50"/>
    </row>
    <row r="33511" spans="51:56" hidden="1" x14ac:dyDescent="0.25">
      <c r="AY33511" s="40"/>
      <c r="AZ33511" s="40"/>
      <c r="BA33511" s="40"/>
      <c r="BB33511" s="40"/>
      <c r="BC33511" s="40"/>
      <c r="BD33511" s="50"/>
    </row>
    <row r="33512" spans="51:56" hidden="1" x14ac:dyDescent="0.25">
      <c r="AY33512" s="40"/>
      <c r="AZ33512" s="40"/>
      <c r="BA33512" s="40"/>
      <c r="BB33512" s="40"/>
      <c r="BC33512" s="40"/>
      <c r="BD33512" s="50"/>
    </row>
    <row r="33513" spans="51:56" hidden="1" x14ac:dyDescent="0.25">
      <c r="AY33513" s="40"/>
      <c r="AZ33513" s="40"/>
      <c r="BA33513" s="40"/>
      <c r="BB33513" s="40"/>
      <c r="BC33513" s="40"/>
      <c r="BD33513" s="50"/>
    </row>
    <row r="33514" spans="51:56" hidden="1" x14ac:dyDescent="0.25">
      <c r="AY33514" s="40"/>
      <c r="AZ33514" s="40"/>
      <c r="BA33514" s="40"/>
      <c r="BB33514" s="40"/>
      <c r="BC33514" s="40"/>
      <c r="BD33514" s="50"/>
    </row>
    <row r="33515" spans="51:56" hidden="1" x14ac:dyDescent="0.25">
      <c r="AY33515" s="40"/>
      <c r="AZ33515" s="40"/>
      <c r="BA33515" s="40"/>
      <c r="BB33515" s="40"/>
      <c r="BC33515" s="40"/>
      <c r="BD33515" s="50"/>
    </row>
    <row r="33516" spans="51:56" hidden="1" x14ac:dyDescent="0.25">
      <c r="AY33516" s="40"/>
      <c r="AZ33516" s="40"/>
      <c r="BA33516" s="40"/>
      <c r="BB33516" s="40"/>
      <c r="BC33516" s="40"/>
      <c r="BD33516" s="50"/>
    </row>
    <row r="33517" spans="51:56" hidden="1" x14ac:dyDescent="0.25">
      <c r="AY33517" s="40"/>
      <c r="AZ33517" s="40"/>
      <c r="BA33517" s="40"/>
      <c r="BB33517" s="40"/>
      <c r="BC33517" s="40"/>
      <c r="BD33517" s="50"/>
    </row>
    <row r="33518" spans="51:56" hidden="1" x14ac:dyDescent="0.25">
      <c r="AY33518" s="40"/>
      <c r="AZ33518" s="40"/>
      <c r="BA33518" s="40"/>
      <c r="BB33518" s="40"/>
      <c r="BC33518" s="40"/>
      <c r="BD33518" s="50"/>
    </row>
    <row r="33519" spans="51:56" hidden="1" x14ac:dyDescent="0.25">
      <c r="AY33519" s="40"/>
      <c r="AZ33519" s="40"/>
      <c r="BA33519" s="40"/>
      <c r="BB33519" s="40"/>
      <c r="BC33519" s="40"/>
      <c r="BD33519" s="50"/>
    </row>
    <row r="33520" spans="51:56" hidden="1" x14ac:dyDescent="0.25">
      <c r="AY33520" s="40"/>
      <c r="AZ33520" s="40"/>
      <c r="BA33520" s="40"/>
      <c r="BB33520" s="40"/>
      <c r="BC33520" s="40"/>
      <c r="BD33520" s="50"/>
    </row>
    <row r="33521" spans="51:56" hidden="1" x14ac:dyDescent="0.25">
      <c r="AY33521" s="40"/>
      <c r="AZ33521" s="40"/>
      <c r="BA33521" s="40"/>
      <c r="BB33521" s="40"/>
      <c r="BC33521" s="40"/>
      <c r="BD33521" s="50"/>
    </row>
    <row r="33522" spans="51:56" hidden="1" x14ac:dyDescent="0.25">
      <c r="AY33522" s="40"/>
      <c r="AZ33522" s="40"/>
      <c r="BA33522" s="40"/>
      <c r="BB33522" s="40"/>
      <c r="BC33522" s="40"/>
      <c r="BD33522" s="50"/>
    </row>
    <row r="33523" spans="51:56" hidden="1" x14ac:dyDescent="0.25">
      <c r="AY33523" s="40"/>
      <c r="AZ33523" s="40"/>
      <c r="BA33523" s="40"/>
      <c r="BB33523" s="40"/>
      <c r="BC33523" s="40"/>
      <c r="BD33523" s="50"/>
    </row>
    <row r="33524" spans="51:56" hidden="1" x14ac:dyDescent="0.25">
      <c r="AY33524" s="40"/>
      <c r="AZ33524" s="40"/>
      <c r="BA33524" s="40"/>
      <c r="BB33524" s="40"/>
      <c r="BC33524" s="40"/>
      <c r="BD33524" s="50"/>
    </row>
    <row r="33525" spans="51:56" hidden="1" x14ac:dyDescent="0.25">
      <c r="AY33525" s="40"/>
      <c r="AZ33525" s="40"/>
      <c r="BA33525" s="40"/>
      <c r="BB33525" s="40"/>
      <c r="BC33525" s="40"/>
      <c r="BD33525" s="50"/>
    </row>
    <row r="33526" spans="51:56" hidden="1" x14ac:dyDescent="0.25">
      <c r="AY33526" s="40"/>
      <c r="AZ33526" s="40"/>
      <c r="BA33526" s="40"/>
      <c r="BB33526" s="40"/>
      <c r="BC33526" s="40"/>
      <c r="BD33526" s="50"/>
    </row>
    <row r="33527" spans="51:56" hidden="1" x14ac:dyDescent="0.25">
      <c r="AY33527" s="40"/>
      <c r="AZ33527" s="40"/>
      <c r="BA33527" s="40"/>
      <c r="BB33527" s="40"/>
      <c r="BC33527" s="40"/>
      <c r="BD33527" s="50"/>
    </row>
    <row r="33528" spans="51:56" hidden="1" x14ac:dyDescent="0.25">
      <c r="AY33528" s="40"/>
      <c r="AZ33528" s="40"/>
      <c r="BA33528" s="40"/>
      <c r="BB33528" s="40"/>
      <c r="BC33528" s="40"/>
      <c r="BD33528" s="50"/>
    </row>
    <row r="33529" spans="51:56" hidden="1" x14ac:dyDescent="0.25">
      <c r="AY33529" s="40"/>
      <c r="AZ33529" s="40"/>
      <c r="BA33529" s="40"/>
      <c r="BB33529" s="40"/>
      <c r="BC33529" s="40"/>
      <c r="BD33529" s="50"/>
    </row>
    <row r="33530" spans="51:56" hidden="1" x14ac:dyDescent="0.25">
      <c r="AY33530" s="40"/>
      <c r="AZ33530" s="40"/>
      <c r="BA33530" s="40"/>
      <c r="BB33530" s="40"/>
      <c r="BC33530" s="40"/>
      <c r="BD33530" s="50"/>
    </row>
    <row r="33531" spans="51:56" hidden="1" x14ac:dyDescent="0.25">
      <c r="AY33531" s="40"/>
      <c r="AZ33531" s="40"/>
      <c r="BA33531" s="40"/>
      <c r="BB33531" s="40"/>
      <c r="BC33531" s="40"/>
      <c r="BD33531" s="50"/>
    </row>
    <row r="33532" spans="51:56" hidden="1" x14ac:dyDescent="0.25">
      <c r="AY33532" s="40"/>
      <c r="AZ33532" s="40"/>
      <c r="BA33532" s="40"/>
      <c r="BB33532" s="40"/>
      <c r="BC33532" s="40"/>
      <c r="BD33532" s="50"/>
    </row>
    <row r="33533" spans="51:56" hidden="1" x14ac:dyDescent="0.25">
      <c r="AY33533" s="40"/>
      <c r="AZ33533" s="40"/>
      <c r="BA33533" s="40"/>
      <c r="BB33533" s="40"/>
      <c r="BC33533" s="40"/>
      <c r="BD33533" s="50"/>
    </row>
    <row r="33534" spans="51:56" hidden="1" x14ac:dyDescent="0.25">
      <c r="AY33534" s="40"/>
      <c r="AZ33534" s="40"/>
      <c r="BA33534" s="40"/>
      <c r="BB33534" s="40"/>
      <c r="BC33534" s="40"/>
      <c r="BD33534" s="50"/>
    </row>
    <row r="33535" spans="51:56" hidden="1" x14ac:dyDescent="0.25">
      <c r="AY33535" s="40"/>
      <c r="AZ33535" s="40"/>
      <c r="BA33535" s="40"/>
      <c r="BB33535" s="40"/>
      <c r="BC33535" s="40"/>
      <c r="BD33535" s="50"/>
    </row>
    <row r="33536" spans="51:56" hidden="1" x14ac:dyDescent="0.25">
      <c r="AY33536" s="40"/>
      <c r="AZ33536" s="40"/>
      <c r="BA33536" s="40"/>
      <c r="BB33536" s="40"/>
      <c r="BC33536" s="40"/>
      <c r="BD33536" s="50"/>
    </row>
    <row r="33537" spans="51:56" hidden="1" x14ac:dyDescent="0.25">
      <c r="AY33537" s="40"/>
      <c r="AZ33537" s="40"/>
      <c r="BA33537" s="40"/>
      <c r="BB33537" s="40"/>
      <c r="BC33537" s="40"/>
      <c r="BD33537" s="50"/>
    </row>
    <row r="33538" spans="51:56" hidden="1" x14ac:dyDescent="0.25">
      <c r="AY33538" s="40"/>
      <c r="AZ33538" s="40"/>
      <c r="BA33538" s="40"/>
      <c r="BB33538" s="40"/>
      <c r="BC33538" s="40"/>
      <c r="BD33538" s="50"/>
    </row>
    <row r="33539" spans="51:56" hidden="1" x14ac:dyDescent="0.25">
      <c r="AY33539" s="40"/>
      <c r="AZ33539" s="40"/>
      <c r="BA33539" s="40"/>
      <c r="BB33539" s="40"/>
      <c r="BC33539" s="40"/>
      <c r="BD33539" s="50"/>
    </row>
    <row r="33540" spans="51:56" hidden="1" x14ac:dyDescent="0.25">
      <c r="AY33540" s="40"/>
      <c r="AZ33540" s="40"/>
      <c r="BA33540" s="40"/>
      <c r="BB33540" s="40"/>
      <c r="BC33540" s="40"/>
      <c r="BD33540" s="50"/>
    </row>
    <row r="33541" spans="51:56" hidden="1" x14ac:dyDescent="0.25">
      <c r="AY33541" s="40"/>
      <c r="AZ33541" s="40"/>
      <c r="BA33541" s="40"/>
      <c r="BB33541" s="40"/>
      <c r="BC33541" s="40"/>
      <c r="BD33541" s="50"/>
    </row>
    <row r="33542" spans="51:56" hidden="1" x14ac:dyDescent="0.25">
      <c r="AY33542" s="40"/>
      <c r="AZ33542" s="40"/>
      <c r="BA33542" s="40"/>
      <c r="BB33542" s="40"/>
      <c r="BC33542" s="40"/>
      <c r="BD33542" s="50"/>
    </row>
    <row r="33543" spans="51:56" hidden="1" x14ac:dyDescent="0.25">
      <c r="AY33543" s="40"/>
      <c r="AZ33543" s="40"/>
      <c r="BA33543" s="40"/>
      <c r="BB33543" s="40"/>
      <c r="BC33543" s="40"/>
      <c r="BD33543" s="50"/>
    </row>
    <row r="33544" spans="51:56" hidden="1" x14ac:dyDescent="0.25">
      <c r="AY33544" s="40"/>
      <c r="AZ33544" s="40"/>
      <c r="BA33544" s="40"/>
      <c r="BB33544" s="40"/>
      <c r="BC33544" s="40"/>
      <c r="BD33544" s="50"/>
    </row>
    <row r="33545" spans="51:56" hidden="1" x14ac:dyDescent="0.25">
      <c r="AY33545" s="40"/>
      <c r="AZ33545" s="40"/>
      <c r="BA33545" s="40"/>
      <c r="BB33545" s="40"/>
      <c r="BC33545" s="40"/>
      <c r="BD33545" s="50"/>
    </row>
    <row r="33546" spans="51:56" hidden="1" x14ac:dyDescent="0.25">
      <c r="AY33546" s="40"/>
      <c r="AZ33546" s="40"/>
      <c r="BA33546" s="40"/>
      <c r="BB33546" s="40"/>
      <c r="BC33546" s="40"/>
      <c r="BD33546" s="50"/>
    </row>
    <row r="33547" spans="51:56" hidden="1" x14ac:dyDescent="0.25">
      <c r="AY33547" s="40"/>
      <c r="AZ33547" s="40"/>
      <c r="BA33547" s="40"/>
      <c r="BB33547" s="40"/>
      <c r="BC33547" s="40"/>
      <c r="BD33547" s="50"/>
    </row>
    <row r="33548" spans="51:56" hidden="1" x14ac:dyDescent="0.25">
      <c r="AY33548" s="40"/>
      <c r="AZ33548" s="40"/>
      <c r="BA33548" s="40"/>
      <c r="BB33548" s="40"/>
      <c r="BC33548" s="40"/>
      <c r="BD33548" s="50"/>
    </row>
    <row r="33549" spans="51:56" hidden="1" x14ac:dyDescent="0.25">
      <c r="AY33549" s="40"/>
      <c r="AZ33549" s="40"/>
      <c r="BA33549" s="40"/>
      <c r="BB33549" s="40"/>
      <c r="BC33549" s="40"/>
      <c r="BD33549" s="50"/>
    </row>
    <row r="33550" spans="51:56" hidden="1" x14ac:dyDescent="0.25">
      <c r="AY33550" s="40"/>
      <c r="AZ33550" s="40"/>
      <c r="BA33550" s="40"/>
      <c r="BB33550" s="40"/>
      <c r="BC33550" s="40"/>
      <c r="BD33550" s="50"/>
    </row>
    <row r="33551" spans="51:56" hidden="1" x14ac:dyDescent="0.25">
      <c r="AY33551" s="40"/>
      <c r="AZ33551" s="40"/>
      <c r="BA33551" s="40"/>
      <c r="BB33551" s="40"/>
      <c r="BC33551" s="40"/>
      <c r="BD33551" s="50"/>
    </row>
    <row r="33552" spans="51:56" hidden="1" x14ac:dyDescent="0.25">
      <c r="AY33552" s="40"/>
      <c r="AZ33552" s="40"/>
      <c r="BA33552" s="40"/>
      <c r="BB33552" s="40"/>
      <c r="BC33552" s="40"/>
      <c r="BD33552" s="50"/>
    </row>
    <row r="33553" spans="51:56" hidden="1" x14ac:dyDescent="0.25">
      <c r="AY33553" s="40"/>
      <c r="AZ33553" s="40"/>
      <c r="BA33553" s="40"/>
      <c r="BB33553" s="40"/>
      <c r="BC33553" s="40"/>
      <c r="BD33553" s="50"/>
    </row>
    <row r="33554" spans="51:56" hidden="1" x14ac:dyDescent="0.25">
      <c r="AY33554" s="40"/>
      <c r="AZ33554" s="40"/>
      <c r="BA33554" s="40"/>
      <c r="BB33554" s="40"/>
      <c r="BC33554" s="40"/>
      <c r="BD33554" s="50"/>
    </row>
    <row r="33555" spans="51:56" hidden="1" x14ac:dyDescent="0.25">
      <c r="AY33555" s="40"/>
      <c r="AZ33555" s="40"/>
      <c r="BA33555" s="40"/>
      <c r="BB33555" s="40"/>
      <c r="BC33555" s="40"/>
      <c r="BD33555" s="50"/>
    </row>
    <row r="33556" spans="51:56" hidden="1" x14ac:dyDescent="0.25">
      <c r="AY33556" s="40"/>
      <c r="AZ33556" s="40"/>
      <c r="BA33556" s="40"/>
      <c r="BB33556" s="40"/>
      <c r="BC33556" s="40"/>
      <c r="BD33556" s="50"/>
    </row>
    <row r="33557" spans="51:56" hidden="1" x14ac:dyDescent="0.25">
      <c r="AY33557" s="40"/>
      <c r="AZ33557" s="40"/>
      <c r="BA33557" s="40"/>
      <c r="BB33557" s="40"/>
      <c r="BC33557" s="40"/>
      <c r="BD33557" s="50"/>
    </row>
    <row r="33558" spans="51:56" hidden="1" x14ac:dyDescent="0.25">
      <c r="AY33558" s="40"/>
      <c r="AZ33558" s="40"/>
      <c r="BA33558" s="40"/>
      <c r="BB33558" s="40"/>
      <c r="BC33558" s="40"/>
      <c r="BD33558" s="50"/>
    </row>
    <row r="33559" spans="51:56" hidden="1" x14ac:dyDescent="0.25">
      <c r="AY33559" s="40"/>
      <c r="AZ33559" s="40"/>
      <c r="BA33559" s="40"/>
      <c r="BB33559" s="40"/>
      <c r="BC33559" s="40"/>
      <c r="BD33559" s="50"/>
    </row>
    <row r="33560" spans="51:56" hidden="1" x14ac:dyDescent="0.25">
      <c r="AY33560" s="40"/>
      <c r="AZ33560" s="40"/>
      <c r="BA33560" s="40"/>
      <c r="BB33560" s="40"/>
      <c r="BC33560" s="40"/>
      <c r="BD33560" s="50"/>
    </row>
    <row r="33561" spans="51:56" hidden="1" x14ac:dyDescent="0.25">
      <c r="AY33561" s="40"/>
      <c r="AZ33561" s="40"/>
      <c r="BA33561" s="40"/>
      <c r="BB33561" s="40"/>
      <c r="BC33561" s="40"/>
      <c r="BD33561" s="50"/>
    </row>
    <row r="33562" spans="51:56" hidden="1" x14ac:dyDescent="0.25">
      <c r="AY33562" s="40"/>
      <c r="AZ33562" s="40"/>
      <c r="BA33562" s="40"/>
      <c r="BB33562" s="40"/>
      <c r="BC33562" s="40"/>
      <c r="BD33562" s="50"/>
    </row>
    <row r="33563" spans="51:56" hidden="1" x14ac:dyDescent="0.25">
      <c r="AY33563" s="40"/>
      <c r="AZ33563" s="40"/>
      <c r="BA33563" s="40"/>
      <c r="BB33563" s="40"/>
      <c r="BC33563" s="40"/>
      <c r="BD33563" s="50"/>
    </row>
    <row r="33564" spans="51:56" hidden="1" x14ac:dyDescent="0.25">
      <c r="AY33564" s="40"/>
      <c r="AZ33564" s="40"/>
      <c r="BA33564" s="40"/>
      <c r="BB33564" s="40"/>
      <c r="BC33564" s="40"/>
      <c r="BD33564" s="50"/>
    </row>
    <row r="33565" spans="51:56" hidden="1" x14ac:dyDescent="0.25">
      <c r="AY33565" s="40"/>
      <c r="AZ33565" s="40"/>
      <c r="BA33565" s="40"/>
      <c r="BB33565" s="40"/>
      <c r="BC33565" s="40"/>
      <c r="BD33565" s="50"/>
    </row>
    <row r="33566" spans="51:56" hidden="1" x14ac:dyDescent="0.25">
      <c r="AY33566" s="40"/>
      <c r="AZ33566" s="40"/>
      <c r="BA33566" s="40"/>
      <c r="BB33566" s="40"/>
      <c r="BC33566" s="40"/>
      <c r="BD33566" s="50"/>
    </row>
    <row r="33567" spans="51:56" hidden="1" x14ac:dyDescent="0.25">
      <c r="AY33567" s="40"/>
      <c r="AZ33567" s="40"/>
      <c r="BA33567" s="40"/>
      <c r="BB33567" s="40"/>
      <c r="BC33567" s="40"/>
      <c r="BD33567" s="50"/>
    </row>
    <row r="33568" spans="51:56" hidden="1" x14ac:dyDescent="0.25">
      <c r="AY33568" s="40"/>
      <c r="AZ33568" s="40"/>
      <c r="BA33568" s="40"/>
      <c r="BB33568" s="40"/>
      <c r="BC33568" s="40"/>
      <c r="BD33568" s="50"/>
    </row>
    <row r="33569" spans="51:56" hidden="1" x14ac:dyDescent="0.25">
      <c r="AY33569" s="40"/>
      <c r="AZ33569" s="40"/>
      <c r="BA33569" s="40"/>
      <c r="BB33569" s="40"/>
      <c r="BC33569" s="40"/>
      <c r="BD33569" s="50"/>
    </row>
    <row r="33570" spans="51:56" hidden="1" x14ac:dyDescent="0.25">
      <c r="AY33570" s="40"/>
      <c r="AZ33570" s="40"/>
      <c r="BA33570" s="40"/>
      <c r="BB33570" s="40"/>
      <c r="BC33570" s="40"/>
      <c r="BD33570" s="50"/>
    </row>
    <row r="33571" spans="51:56" hidden="1" x14ac:dyDescent="0.25">
      <c r="AY33571" s="40"/>
      <c r="AZ33571" s="40"/>
      <c r="BA33571" s="40"/>
      <c r="BB33571" s="40"/>
      <c r="BC33571" s="40"/>
      <c r="BD33571" s="50"/>
    </row>
    <row r="33572" spans="51:56" hidden="1" x14ac:dyDescent="0.25">
      <c r="AY33572" s="40"/>
      <c r="AZ33572" s="40"/>
      <c r="BA33572" s="40"/>
      <c r="BB33572" s="40"/>
      <c r="BC33572" s="40"/>
      <c r="BD33572" s="50"/>
    </row>
    <row r="33573" spans="51:56" hidden="1" x14ac:dyDescent="0.25">
      <c r="AY33573" s="40"/>
      <c r="AZ33573" s="40"/>
      <c r="BA33573" s="40"/>
      <c r="BB33573" s="40"/>
      <c r="BC33573" s="40"/>
      <c r="BD33573" s="50"/>
    </row>
    <row r="33574" spans="51:56" hidden="1" x14ac:dyDescent="0.25">
      <c r="AY33574" s="40"/>
      <c r="AZ33574" s="40"/>
      <c r="BA33574" s="40"/>
      <c r="BB33574" s="40"/>
      <c r="BC33574" s="40"/>
      <c r="BD33574" s="50"/>
    </row>
    <row r="33575" spans="51:56" hidden="1" x14ac:dyDescent="0.25">
      <c r="AY33575" s="40"/>
      <c r="AZ33575" s="40"/>
      <c r="BA33575" s="40"/>
      <c r="BB33575" s="40"/>
      <c r="BC33575" s="40"/>
      <c r="BD33575" s="50"/>
    </row>
    <row r="33576" spans="51:56" hidden="1" x14ac:dyDescent="0.25">
      <c r="AY33576" s="40"/>
      <c r="AZ33576" s="40"/>
      <c r="BA33576" s="40"/>
      <c r="BB33576" s="40"/>
      <c r="BC33576" s="40"/>
      <c r="BD33576" s="50"/>
    </row>
    <row r="33577" spans="51:56" hidden="1" x14ac:dyDescent="0.25">
      <c r="AY33577" s="40"/>
      <c r="AZ33577" s="40"/>
      <c r="BA33577" s="40"/>
      <c r="BB33577" s="40"/>
      <c r="BC33577" s="40"/>
      <c r="BD33577" s="50"/>
    </row>
    <row r="33578" spans="51:56" hidden="1" x14ac:dyDescent="0.25">
      <c r="AY33578" s="40"/>
      <c r="AZ33578" s="40"/>
      <c r="BA33578" s="40"/>
      <c r="BB33578" s="40"/>
      <c r="BC33578" s="40"/>
      <c r="BD33578" s="50"/>
    </row>
    <row r="33579" spans="51:56" hidden="1" x14ac:dyDescent="0.25">
      <c r="AY33579" s="40"/>
      <c r="AZ33579" s="40"/>
      <c r="BA33579" s="40"/>
      <c r="BB33579" s="40"/>
      <c r="BC33579" s="40"/>
      <c r="BD33579" s="50"/>
    </row>
    <row r="33580" spans="51:56" hidden="1" x14ac:dyDescent="0.25">
      <c r="AY33580" s="40"/>
      <c r="AZ33580" s="40"/>
      <c r="BA33580" s="40"/>
      <c r="BB33580" s="40"/>
      <c r="BC33580" s="40"/>
      <c r="BD33580" s="50"/>
    </row>
    <row r="33581" spans="51:56" hidden="1" x14ac:dyDescent="0.25">
      <c r="AY33581" s="40"/>
      <c r="AZ33581" s="40"/>
      <c r="BA33581" s="40"/>
      <c r="BB33581" s="40"/>
      <c r="BC33581" s="40"/>
      <c r="BD33581" s="50"/>
    </row>
    <row r="33582" spans="51:56" hidden="1" x14ac:dyDescent="0.25">
      <c r="AY33582" s="40"/>
      <c r="AZ33582" s="40"/>
      <c r="BA33582" s="40"/>
      <c r="BB33582" s="40"/>
      <c r="BC33582" s="40"/>
      <c r="BD33582" s="50"/>
    </row>
    <row r="33583" spans="51:56" hidden="1" x14ac:dyDescent="0.25">
      <c r="AY33583" s="40"/>
      <c r="AZ33583" s="40"/>
      <c r="BA33583" s="40"/>
      <c r="BB33583" s="40"/>
      <c r="BC33583" s="40"/>
      <c r="BD33583" s="50"/>
    </row>
    <row r="33584" spans="51:56" hidden="1" x14ac:dyDescent="0.25">
      <c r="AY33584" s="40"/>
      <c r="AZ33584" s="40"/>
      <c r="BA33584" s="40"/>
      <c r="BB33584" s="40"/>
      <c r="BC33584" s="40"/>
      <c r="BD33584" s="50"/>
    </row>
    <row r="33585" spans="51:56" hidden="1" x14ac:dyDescent="0.25">
      <c r="AY33585" s="40"/>
      <c r="AZ33585" s="40"/>
      <c r="BA33585" s="40"/>
      <c r="BB33585" s="40"/>
      <c r="BC33585" s="40"/>
      <c r="BD33585" s="50"/>
    </row>
    <row r="33586" spans="51:56" hidden="1" x14ac:dyDescent="0.25">
      <c r="AY33586" s="40"/>
      <c r="AZ33586" s="40"/>
      <c r="BA33586" s="40"/>
      <c r="BB33586" s="40"/>
      <c r="BC33586" s="40"/>
      <c r="BD33586" s="50"/>
    </row>
    <row r="33587" spans="51:56" hidden="1" x14ac:dyDescent="0.25">
      <c r="AY33587" s="40"/>
      <c r="AZ33587" s="40"/>
      <c r="BA33587" s="40"/>
      <c r="BB33587" s="40"/>
      <c r="BC33587" s="40"/>
      <c r="BD33587" s="50"/>
    </row>
    <row r="33588" spans="51:56" hidden="1" x14ac:dyDescent="0.25">
      <c r="AY33588" s="40"/>
      <c r="AZ33588" s="40"/>
      <c r="BA33588" s="40"/>
      <c r="BB33588" s="40"/>
      <c r="BC33588" s="40"/>
      <c r="BD33588" s="50"/>
    </row>
    <row r="33589" spans="51:56" hidden="1" x14ac:dyDescent="0.25">
      <c r="AY33589" s="40"/>
      <c r="AZ33589" s="40"/>
      <c r="BA33589" s="40"/>
      <c r="BB33589" s="40"/>
      <c r="BC33589" s="40"/>
      <c r="BD33589" s="50"/>
    </row>
    <row r="33590" spans="51:56" hidden="1" x14ac:dyDescent="0.25">
      <c r="AY33590" s="40"/>
      <c r="AZ33590" s="40"/>
      <c r="BA33590" s="40"/>
      <c r="BB33590" s="40"/>
      <c r="BC33590" s="40"/>
      <c r="BD33590" s="50"/>
    </row>
    <row r="33591" spans="51:56" hidden="1" x14ac:dyDescent="0.25">
      <c r="AY33591" s="40"/>
      <c r="AZ33591" s="40"/>
      <c r="BA33591" s="40"/>
      <c r="BB33591" s="40"/>
      <c r="BC33591" s="40"/>
      <c r="BD33591" s="50"/>
    </row>
    <row r="33592" spans="51:56" hidden="1" x14ac:dyDescent="0.25">
      <c r="AY33592" s="40"/>
      <c r="AZ33592" s="40"/>
      <c r="BA33592" s="40"/>
      <c r="BB33592" s="40"/>
      <c r="BC33592" s="40"/>
      <c r="BD33592" s="50"/>
    </row>
    <row r="33593" spans="51:56" hidden="1" x14ac:dyDescent="0.25">
      <c r="AY33593" s="40"/>
      <c r="AZ33593" s="40"/>
      <c r="BA33593" s="40"/>
      <c r="BB33593" s="40"/>
      <c r="BC33593" s="40"/>
      <c r="BD33593" s="50"/>
    </row>
    <row r="33594" spans="51:56" hidden="1" x14ac:dyDescent="0.25">
      <c r="AY33594" s="40"/>
      <c r="AZ33594" s="40"/>
      <c r="BA33594" s="40"/>
      <c r="BB33594" s="40"/>
      <c r="BC33594" s="40"/>
      <c r="BD33594" s="50"/>
    </row>
    <row r="33595" spans="51:56" hidden="1" x14ac:dyDescent="0.25">
      <c r="AY33595" s="40"/>
      <c r="AZ33595" s="40"/>
      <c r="BA33595" s="40"/>
      <c r="BB33595" s="40"/>
      <c r="BC33595" s="40"/>
      <c r="BD33595" s="50"/>
    </row>
    <row r="33596" spans="51:56" hidden="1" x14ac:dyDescent="0.25">
      <c r="AY33596" s="40"/>
      <c r="AZ33596" s="40"/>
      <c r="BA33596" s="40"/>
      <c r="BB33596" s="40"/>
      <c r="BC33596" s="40"/>
      <c r="BD33596" s="50"/>
    </row>
    <row r="33597" spans="51:56" hidden="1" x14ac:dyDescent="0.25">
      <c r="AY33597" s="40"/>
      <c r="AZ33597" s="40"/>
      <c r="BA33597" s="40"/>
      <c r="BB33597" s="40"/>
      <c r="BC33597" s="40"/>
      <c r="BD33597" s="50"/>
    </row>
    <row r="33598" spans="51:56" hidden="1" x14ac:dyDescent="0.25">
      <c r="AY33598" s="40"/>
      <c r="AZ33598" s="40"/>
      <c r="BA33598" s="40"/>
      <c r="BB33598" s="40"/>
      <c r="BC33598" s="40"/>
      <c r="BD33598" s="50"/>
    </row>
    <row r="33599" spans="51:56" hidden="1" x14ac:dyDescent="0.25">
      <c r="AY33599" s="40"/>
      <c r="AZ33599" s="40"/>
      <c r="BA33599" s="40"/>
      <c r="BB33599" s="40"/>
      <c r="BC33599" s="40"/>
      <c r="BD33599" s="50"/>
    </row>
    <row r="33600" spans="51:56" hidden="1" x14ac:dyDescent="0.25">
      <c r="AY33600" s="40"/>
      <c r="AZ33600" s="40"/>
      <c r="BA33600" s="40"/>
      <c r="BB33600" s="40"/>
      <c r="BC33600" s="40"/>
      <c r="BD33600" s="50"/>
    </row>
    <row r="33601" spans="51:56" hidden="1" x14ac:dyDescent="0.25">
      <c r="AY33601" s="40"/>
      <c r="AZ33601" s="40"/>
      <c r="BA33601" s="40"/>
      <c r="BB33601" s="40"/>
      <c r="BC33601" s="40"/>
      <c r="BD33601" s="50"/>
    </row>
    <row r="33602" spans="51:56" hidden="1" x14ac:dyDescent="0.25">
      <c r="AY33602" s="40"/>
      <c r="AZ33602" s="40"/>
      <c r="BA33602" s="40"/>
      <c r="BB33602" s="40"/>
      <c r="BC33602" s="40"/>
      <c r="BD33602" s="50"/>
    </row>
    <row r="33603" spans="51:56" hidden="1" x14ac:dyDescent="0.25">
      <c r="AY33603" s="40"/>
      <c r="AZ33603" s="40"/>
      <c r="BA33603" s="40"/>
      <c r="BB33603" s="40"/>
      <c r="BC33603" s="40"/>
      <c r="BD33603" s="50"/>
    </row>
    <row r="33604" spans="51:56" hidden="1" x14ac:dyDescent="0.25">
      <c r="AY33604" s="40"/>
      <c r="AZ33604" s="40"/>
      <c r="BA33604" s="40"/>
      <c r="BB33604" s="40"/>
      <c r="BC33604" s="40"/>
      <c r="BD33604" s="50"/>
    </row>
    <row r="33605" spans="51:56" hidden="1" x14ac:dyDescent="0.25">
      <c r="AY33605" s="40"/>
      <c r="AZ33605" s="40"/>
      <c r="BA33605" s="40"/>
      <c r="BB33605" s="40"/>
      <c r="BC33605" s="40"/>
      <c r="BD33605" s="50"/>
    </row>
    <row r="33606" spans="51:56" hidden="1" x14ac:dyDescent="0.25">
      <c r="AY33606" s="40"/>
      <c r="AZ33606" s="40"/>
      <c r="BA33606" s="40"/>
      <c r="BB33606" s="40"/>
      <c r="BC33606" s="40"/>
      <c r="BD33606" s="50"/>
    </row>
    <row r="33607" spans="51:56" hidden="1" x14ac:dyDescent="0.25">
      <c r="AY33607" s="40"/>
      <c r="AZ33607" s="40"/>
      <c r="BA33607" s="40"/>
      <c r="BB33607" s="40"/>
      <c r="BC33607" s="40"/>
      <c r="BD33607" s="50"/>
    </row>
    <row r="33608" spans="51:56" hidden="1" x14ac:dyDescent="0.25">
      <c r="AY33608" s="40"/>
      <c r="AZ33608" s="40"/>
      <c r="BA33608" s="40"/>
      <c r="BB33608" s="40"/>
      <c r="BC33608" s="40"/>
      <c r="BD33608" s="50"/>
    </row>
    <row r="33609" spans="51:56" hidden="1" x14ac:dyDescent="0.25">
      <c r="AY33609" s="40"/>
      <c r="AZ33609" s="40"/>
      <c r="BA33609" s="40"/>
      <c r="BB33609" s="40"/>
      <c r="BC33609" s="40"/>
      <c r="BD33609" s="50"/>
    </row>
    <row r="33610" spans="51:56" hidden="1" x14ac:dyDescent="0.25">
      <c r="AY33610" s="40"/>
      <c r="AZ33610" s="40"/>
      <c r="BA33610" s="40"/>
      <c r="BB33610" s="40"/>
      <c r="BC33610" s="40"/>
      <c r="BD33610" s="50"/>
    </row>
    <row r="33611" spans="51:56" hidden="1" x14ac:dyDescent="0.25">
      <c r="AY33611" s="40"/>
      <c r="AZ33611" s="40"/>
      <c r="BA33611" s="40"/>
      <c r="BB33611" s="40"/>
      <c r="BC33611" s="40"/>
      <c r="BD33611" s="50"/>
    </row>
    <row r="33612" spans="51:56" hidden="1" x14ac:dyDescent="0.25">
      <c r="AY33612" s="40"/>
      <c r="AZ33612" s="40"/>
      <c r="BA33612" s="40"/>
      <c r="BB33612" s="40"/>
      <c r="BC33612" s="40"/>
      <c r="BD33612" s="50"/>
    </row>
    <row r="33613" spans="51:56" hidden="1" x14ac:dyDescent="0.25">
      <c r="AY33613" s="40"/>
      <c r="AZ33613" s="40"/>
      <c r="BA33613" s="40"/>
      <c r="BB33613" s="40"/>
      <c r="BC33613" s="40"/>
      <c r="BD33613" s="50"/>
    </row>
    <row r="33614" spans="51:56" hidden="1" x14ac:dyDescent="0.25">
      <c r="AY33614" s="40"/>
      <c r="AZ33614" s="40"/>
      <c r="BA33614" s="40"/>
      <c r="BB33614" s="40"/>
      <c r="BC33614" s="40"/>
      <c r="BD33614" s="50"/>
    </row>
    <row r="33615" spans="51:56" hidden="1" x14ac:dyDescent="0.25">
      <c r="AY33615" s="40"/>
      <c r="AZ33615" s="40"/>
      <c r="BA33615" s="40"/>
      <c r="BB33615" s="40"/>
      <c r="BC33615" s="40"/>
      <c r="BD33615" s="50"/>
    </row>
    <row r="33616" spans="51:56" hidden="1" x14ac:dyDescent="0.25">
      <c r="AY33616" s="40"/>
      <c r="AZ33616" s="40"/>
      <c r="BA33616" s="40"/>
      <c r="BB33616" s="40"/>
      <c r="BC33616" s="40"/>
      <c r="BD33616" s="50"/>
    </row>
    <row r="33617" spans="51:56" hidden="1" x14ac:dyDescent="0.25">
      <c r="AY33617" s="40"/>
      <c r="AZ33617" s="40"/>
      <c r="BA33617" s="40"/>
      <c r="BB33617" s="40"/>
      <c r="BC33617" s="40"/>
      <c r="BD33617" s="50"/>
    </row>
    <row r="33618" spans="51:56" hidden="1" x14ac:dyDescent="0.25">
      <c r="AY33618" s="40"/>
      <c r="AZ33618" s="40"/>
      <c r="BA33618" s="40"/>
      <c r="BB33618" s="40"/>
      <c r="BC33618" s="40"/>
      <c r="BD33618" s="50"/>
    </row>
    <row r="33619" spans="51:56" hidden="1" x14ac:dyDescent="0.25">
      <c r="AY33619" s="40"/>
      <c r="AZ33619" s="40"/>
      <c r="BA33619" s="40"/>
      <c r="BB33619" s="40"/>
      <c r="BC33619" s="40"/>
      <c r="BD33619" s="50"/>
    </row>
    <row r="33620" spans="51:56" hidden="1" x14ac:dyDescent="0.25">
      <c r="AY33620" s="40"/>
      <c r="AZ33620" s="40"/>
      <c r="BA33620" s="40"/>
      <c r="BB33620" s="40"/>
      <c r="BC33620" s="40"/>
      <c r="BD33620" s="50"/>
    </row>
    <row r="33621" spans="51:56" hidden="1" x14ac:dyDescent="0.25">
      <c r="AY33621" s="40"/>
      <c r="AZ33621" s="40"/>
      <c r="BA33621" s="40"/>
      <c r="BB33621" s="40"/>
      <c r="BC33621" s="40"/>
      <c r="BD33621" s="50"/>
    </row>
    <row r="33622" spans="51:56" hidden="1" x14ac:dyDescent="0.25">
      <c r="AY33622" s="40"/>
      <c r="AZ33622" s="40"/>
      <c r="BA33622" s="40"/>
      <c r="BB33622" s="40"/>
      <c r="BC33622" s="40"/>
      <c r="BD33622" s="50"/>
    </row>
    <row r="33623" spans="51:56" hidden="1" x14ac:dyDescent="0.25">
      <c r="AY33623" s="40"/>
      <c r="AZ33623" s="40"/>
      <c r="BA33623" s="40"/>
      <c r="BB33623" s="40"/>
      <c r="BC33623" s="40"/>
      <c r="BD33623" s="50"/>
    </row>
    <row r="33624" spans="51:56" hidden="1" x14ac:dyDescent="0.25">
      <c r="AY33624" s="40"/>
      <c r="AZ33624" s="40"/>
      <c r="BA33624" s="40"/>
      <c r="BB33624" s="40"/>
      <c r="BC33624" s="40"/>
      <c r="BD33624" s="50"/>
    </row>
    <row r="33625" spans="51:56" hidden="1" x14ac:dyDescent="0.25">
      <c r="AY33625" s="40"/>
      <c r="AZ33625" s="40"/>
      <c r="BA33625" s="40"/>
      <c r="BB33625" s="40"/>
      <c r="BC33625" s="40"/>
      <c r="BD33625" s="50"/>
    </row>
    <row r="33626" spans="51:56" hidden="1" x14ac:dyDescent="0.25">
      <c r="AY33626" s="40"/>
      <c r="AZ33626" s="40"/>
      <c r="BA33626" s="40"/>
      <c r="BB33626" s="40"/>
      <c r="BC33626" s="40"/>
      <c r="BD33626" s="50"/>
    </row>
    <row r="33627" spans="51:56" hidden="1" x14ac:dyDescent="0.25">
      <c r="AY33627" s="40"/>
      <c r="AZ33627" s="40"/>
      <c r="BA33627" s="40"/>
      <c r="BB33627" s="40"/>
      <c r="BC33627" s="40"/>
      <c r="BD33627" s="50"/>
    </row>
    <row r="33628" spans="51:56" hidden="1" x14ac:dyDescent="0.25">
      <c r="AY33628" s="40"/>
      <c r="AZ33628" s="40"/>
      <c r="BA33628" s="40"/>
      <c r="BB33628" s="40"/>
      <c r="BC33628" s="40"/>
      <c r="BD33628" s="50"/>
    </row>
    <row r="33629" spans="51:56" hidden="1" x14ac:dyDescent="0.25">
      <c r="AY33629" s="40"/>
      <c r="AZ33629" s="40"/>
      <c r="BA33629" s="40"/>
      <c r="BB33629" s="40"/>
      <c r="BC33629" s="40"/>
      <c r="BD33629" s="50"/>
    </row>
    <row r="33630" spans="51:56" hidden="1" x14ac:dyDescent="0.25">
      <c r="AY33630" s="40"/>
      <c r="AZ33630" s="40"/>
      <c r="BA33630" s="40"/>
      <c r="BB33630" s="40"/>
      <c r="BC33630" s="40"/>
      <c r="BD33630" s="50"/>
    </row>
    <row r="33631" spans="51:56" hidden="1" x14ac:dyDescent="0.25">
      <c r="AY33631" s="40"/>
      <c r="AZ33631" s="40"/>
      <c r="BA33631" s="40"/>
      <c r="BB33631" s="40"/>
      <c r="BC33631" s="40"/>
      <c r="BD33631" s="50"/>
    </row>
    <row r="33632" spans="51:56" hidden="1" x14ac:dyDescent="0.25">
      <c r="AY33632" s="40"/>
      <c r="AZ33632" s="40"/>
      <c r="BA33632" s="40"/>
      <c r="BB33632" s="40"/>
      <c r="BC33632" s="40"/>
      <c r="BD33632" s="50"/>
    </row>
    <row r="33633" spans="51:56" hidden="1" x14ac:dyDescent="0.25">
      <c r="AY33633" s="40"/>
      <c r="AZ33633" s="40"/>
      <c r="BA33633" s="40"/>
      <c r="BB33633" s="40"/>
      <c r="BC33633" s="40"/>
      <c r="BD33633" s="50"/>
    </row>
    <row r="33634" spans="51:56" hidden="1" x14ac:dyDescent="0.25">
      <c r="AY33634" s="40"/>
      <c r="AZ33634" s="40"/>
      <c r="BA33634" s="40"/>
      <c r="BB33634" s="40"/>
      <c r="BC33634" s="40"/>
      <c r="BD33634" s="50"/>
    </row>
    <row r="33635" spans="51:56" hidden="1" x14ac:dyDescent="0.25">
      <c r="AY33635" s="40"/>
      <c r="AZ33635" s="40"/>
      <c r="BA33635" s="40"/>
      <c r="BB33635" s="40"/>
      <c r="BC33635" s="40"/>
      <c r="BD33635" s="50"/>
    </row>
    <row r="33636" spans="51:56" hidden="1" x14ac:dyDescent="0.25">
      <c r="AY33636" s="40"/>
      <c r="AZ33636" s="40"/>
      <c r="BA33636" s="40"/>
      <c r="BB33636" s="40"/>
      <c r="BC33636" s="40"/>
      <c r="BD33636" s="50"/>
    </row>
    <row r="33637" spans="51:56" hidden="1" x14ac:dyDescent="0.25">
      <c r="AY33637" s="40"/>
      <c r="AZ33637" s="40"/>
      <c r="BA33637" s="40"/>
      <c r="BB33637" s="40"/>
      <c r="BC33637" s="40"/>
      <c r="BD33637" s="50"/>
    </row>
    <row r="33638" spans="51:56" hidden="1" x14ac:dyDescent="0.25">
      <c r="AY33638" s="40"/>
      <c r="AZ33638" s="40"/>
      <c r="BA33638" s="40"/>
      <c r="BB33638" s="40"/>
      <c r="BC33638" s="40"/>
      <c r="BD33638" s="50"/>
    </row>
    <row r="33639" spans="51:56" hidden="1" x14ac:dyDescent="0.25">
      <c r="AY33639" s="40"/>
      <c r="AZ33639" s="40"/>
      <c r="BA33639" s="40"/>
      <c r="BB33639" s="40"/>
      <c r="BC33639" s="40"/>
      <c r="BD33639" s="50"/>
    </row>
    <row r="33640" spans="51:56" hidden="1" x14ac:dyDescent="0.25">
      <c r="AY33640" s="40"/>
      <c r="AZ33640" s="40"/>
      <c r="BA33640" s="40"/>
      <c r="BB33640" s="40"/>
      <c r="BC33640" s="40"/>
      <c r="BD33640" s="50"/>
    </row>
    <row r="33641" spans="51:56" hidden="1" x14ac:dyDescent="0.25">
      <c r="AY33641" s="40"/>
      <c r="AZ33641" s="40"/>
      <c r="BA33641" s="40"/>
      <c r="BB33641" s="40"/>
      <c r="BC33641" s="40"/>
      <c r="BD33641" s="50"/>
    </row>
    <row r="33642" spans="51:56" hidden="1" x14ac:dyDescent="0.25">
      <c r="AY33642" s="40"/>
      <c r="AZ33642" s="40"/>
      <c r="BA33642" s="40"/>
      <c r="BB33642" s="40"/>
      <c r="BC33642" s="40"/>
      <c r="BD33642" s="50"/>
    </row>
    <row r="33643" spans="51:56" hidden="1" x14ac:dyDescent="0.25">
      <c r="AY33643" s="40"/>
      <c r="AZ33643" s="40"/>
      <c r="BA33643" s="40"/>
      <c r="BB33643" s="40"/>
      <c r="BC33643" s="40"/>
      <c r="BD33643" s="50"/>
    </row>
    <row r="33644" spans="51:56" hidden="1" x14ac:dyDescent="0.25">
      <c r="AY33644" s="40"/>
      <c r="AZ33644" s="40"/>
      <c r="BA33644" s="40"/>
      <c r="BB33644" s="40"/>
      <c r="BC33644" s="40"/>
      <c r="BD33644" s="50"/>
    </row>
    <row r="33645" spans="51:56" hidden="1" x14ac:dyDescent="0.25">
      <c r="AY33645" s="40"/>
      <c r="AZ33645" s="40"/>
      <c r="BA33645" s="40"/>
      <c r="BB33645" s="40"/>
      <c r="BC33645" s="40"/>
      <c r="BD33645" s="50"/>
    </row>
    <row r="33646" spans="51:56" hidden="1" x14ac:dyDescent="0.25">
      <c r="AY33646" s="40"/>
      <c r="AZ33646" s="40"/>
      <c r="BA33646" s="40"/>
      <c r="BB33646" s="40"/>
      <c r="BC33646" s="40"/>
      <c r="BD33646" s="50"/>
    </row>
    <row r="33647" spans="51:56" hidden="1" x14ac:dyDescent="0.25">
      <c r="AY33647" s="40"/>
      <c r="AZ33647" s="40"/>
      <c r="BA33647" s="40"/>
      <c r="BB33647" s="40"/>
      <c r="BC33647" s="40"/>
      <c r="BD33647" s="50"/>
    </row>
    <row r="33648" spans="51:56" hidden="1" x14ac:dyDescent="0.25">
      <c r="AY33648" s="40"/>
      <c r="AZ33648" s="40"/>
      <c r="BA33648" s="40"/>
      <c r="BB33648" s="40"/>
      <c r="BC33648" s="40"/>
      <c r="BD33648" s="50"/>
    </row>
    <row r="33649" spans="51:56" hidden="1" x14ac:dyDescent="0.25">
      <c r="AY33649" s="40"/>
      <c r="AZ33649" s="40"/>
      <c r="BA33649" s="40"/>
      <c r="BB33649" s="40"/>
      <c r="BC33649" s="40"/>
      <c r="BD33649" s="50"/>
    </row>
    <row r="33650" spans="51:56" hidden="1" x14ac:dyDescent="0.25">
      <c r="AY33650" s="40"/>
      <c r="AZ33650" s="40"/>
      <c r="BA33650" s="40"/>
      <c r="BB33650" s="40"/>
      <c r="BC33650" s="40"/>
      <c r="BD33650" s="50"/>
    </row>
    <row r="33651" spans="51:56" hidden="1" x14ac:dyDescent="0.25">
      <c r="AY33651" s="40"/>
      <c r="AZ33651" s="40"/>
      <c r="BA33651" s="40"/>
      <c r="BB33651" s="40"/>
      <c r="BC33651" s="40"/>
      <c r="BD33651" s="50"/>
    </row>
    <row r="33652" spans="51:56" hidden="1" x14ac:dyDescent="0.25">
      <c r="AY33652" s="40"/>
      <c r="AZ33652" s="40"/>
      <c r="BA33652" s="40"/>
      <c r="BB33652" s="40"/>
      <c r="BC33652" s="40"/>
      <c r="BD33652" s="50"/>
    </row>
    <row r="33653" spans="51:56" hidden="1" x14ac:dyDescent="0.25">
      <c r="AY33653" s="40"/>
      <c r="AZ33653" s="40"/>
      <c r="BA33653" s="40"/>
      <c r="BB33653" s="40"/>
      <c r="BC33653" s="40"/>
      <c r="BD33653" s="50"/>
    </row>
    <row r="33654" spans="51:56" hidden="1" x14ac:dyDescent="0.25">
      <c r="AY33654" s="40"/>
      <c r="AZ33654" s="40"/>
      <c r="BA33654" s="40"/>
      <c r="BB33654" s="40"/>
      <c r="BC33654" s="40"/>
      <c r="BD33654" s="50"/>
    </row>
    <row r="33655" spans="51:56" hidden="1" x14ac:dyDescent="0.25">
      <c r="AY33655" s="40"/>
      <c r="AZ33655" s="40"/>
      <c r="BA33655" s="40"/>
      <c r="BB33655" s="40"/>
      <c r="BC33655" s="40"/>
      <c r="BD33655" s="50"/>
    </row>
    <row r="33656" spans="51:56" hidden="1" x14ac:dyDescent="0.25">
      <c r="AY33656" s="40"/>
      <c r="AZ33656" s="40"/>
      <c r="BA33656" s="40"/>
      <c r="BB33656" s="40"/>
      <c r="BC33656" s="40"/>
      <c r="BD33656" s="50"/>
    </row>
    <row r="33657" spans="51:56" hidden="1" x14ac:dyDescent="0.25">
      <c r="AY33657" s="40"/>
      <c r="AZ33657" s="40"/>
      <c r="BA33657" s="40"/>
      <c r="BB33657" s="40"/>
      <c r="BC33657" s="40"/>
      <c r="BD33657" s="50"/>
    </row>
    <row r="33658" spans="51:56" hidden="1" x14ac:dyDescent="0.25">
      <c r="AY33658" s="40"/>
      <c r="AZ33658" s="40"/>
      <c r="BA33658" s="40"/>
      <c r="BB33658" s="40"/>
      <c r="BC33658" s="40"/>
      <c r="BD33658" s="50"/>
    </row>
    <row r="33659" spans="51:56" hidden="1" x14ac:dyDescent="0.25">
      <c r="AY33659" s="40"/>
      <c r="AZ33659" s="40"/>
      <c r="BA33659" s="40"/>
      <c r="BB33659" s="40"/>
      <c r="BC33659" s="40"/>
      <c r="BD33659" s="50"/>
    </row>
    <row r="33660" spans="51:56" hidden="1" x14ac:dyDescent="0.25">
      <c r="AY33660" s="40"/>
      <c r="AZ33660" s="40"/>
      <c r="BA33660" s="40"/>
      <c r="BB33660" s="40"/>
      <c r="BC33660" s="40"/>
      <c r="BD33660" s="50"/>
    </row>
    <row r="33661" spans="51:56" hidden="1" x14ac:dyDescent="0.25">
      <c r="AY33661" s="40"/>
      <c r="AZ33661" s="40"/>
      <c r="BA33661" s="40"/>
      <c r="BB33661" s="40"/>
      <c r="BC33661" s="40"/>
      <c r="BD33661" s="50"/>
    </row>
    <row r="33662" spans="51:56" hidden="1" x14ac:dyDescent="0.25">
      <c r="AY33662" s="40"/>
      <c r="AZ33662" s="40"/>
      <c r="BA33662" s="40"/>
      <c r="BB33662" s="40"/>
      <c r="BC33662" s="40"/>
      <c r="BD33662" s="50"/>
    </row>
    <row r="33663" spans="51:56" hidden="1" x14ac:dyDescent="0.25">
      <c r="AY33663" s="40"/>
      <c r="AZ33663" s="40"/>
      <c r="BA33663" s="40"/>
      <c r="BB33663" s="40"/>
      <c r="BC33663" s="40"/>
      <c r="BD33663" s="50"/>
    </row>
    <row r="33664" spans="51:56" hidden="1" x14ac:dyDescent="0.25">
      <c r="AY33664" s="40"/>
      <c r="AZ33664" s="40"/>
      <c r="BA33664" s="40"/>
      <c r="BB33664" s="40"/>
      <c r="BC33664" s="40"/>
      <c r="BD33664" s="50"/>
    </row>
    <row r="33665" spans="51:56" hidden="1" x14ac:dyDescent="0.25">
      <c r="AY33665" s="40"/>
      <c r="AZ33665" s="40"/>
      <c r="BA33665" s="40"/>
      <c r="BB33665" s="40"/>
      <c r="BC33665" s="40"/>
      <c r="BD33665" s="50"/>
    </row>
    <row r="33666" spans="51:56" hidden="1" x14ac:dyDescent="0.25">
      <c r="AY33666" s="40"/>
      <c r="AZ33666" s="40"/>
      <c r="BA33666" s="40"/>
      <c r="BB33666" s="40"/>
      <c r="BC33666" s="40"/>
      <c r="BD33666" s="50"/>
    </row>
    <row r="33667" spans="51:56" hidden="1" x14ac:dyDescent="0.25">
      <c r="AY33667" s="40"/>
      <c r="AZ33667" s="40"/>
      <c r="BA33667" s="40"/>
      <c r="BB33667" s="40"/>
      <c r="BC33667" s="40"/>
      <c r="BD33667" s="50"/>
    </row>
    <row r="33668" spans="51:56" hidden="1" x14ac:dyDescent="0.25">
      <c r="AY33668" s="40"/>
      <c r="AZ33668" s="40"/>
      <c r="BA33668" s="40"/>
      <c r="BB33668" s="40"/>
      <c r="BC33668" s="40"/>
      <c r="BD33668" s="50"/>
    </row>
    <row r="33669" spans="51:56" hidden="1" x14ac:dyDescent="0.25">
      <c r="AY33669" s="40"/>
      <c r="AZ33669" s="40"/>
      <c r="BA33669" s="40"/>
      <c r="BB33669" s="40"/>
      <c r="BC33669" s="40"/>
      <c r="BD33669" s="50"/>
    </row>
    <row r="33670" spans="51:56" hidden="1" x14ac:dyDescent="0.25">
      <c r="AY33670" s="40"/>
      <c r="AZ33670" s="40"/>
      <c r="BA33670" s="40"/>
      <c r="BB33670" s="40"/>
      <c r="BC33670" s="40"/>
      <c r="BD33670" s="50"/>
    </row>
    <row r="33671" spans="51:56" hidden="1" x14ac:dyDescent="0.25">
      <c r="AY33671" s="40"/>
      <c r="AZ33671" s="40"/>
      <c r="BA33671" s="40"/>
      <c r="BB33671" s="40"/>
      <c r="BC33671" s="40"/>
      <c r="BD33671" s="50"/>
    </row>
    <row r="33672" spans="51:56" hidden="1" x14ac:dyDescent="0.25">
      <c r="AY33672" s="40"/>
      <c r="AZ33672" s="40"/>
      <c r="BA33672" s="40"/>
      <c r="BB33672" s="40"/>
      <c r="BC33672" s="40"/>
      <c r="BD33672" s="50"/>
    </row>
    <row r="33673" spans="51:56" hidden="1" x14ac:dyDescent="0.25">
      <c r="AY33673" s="40"/>
      <c r="AZ33673" s="40"/>
      <c r="BA33673" s="40"/>
      <c r="BB33673" s="40"/>
      <c r="BC33673" s="40"/>
      <c r="BD33673" s="50"/>
    </row>
    <row r="33674" spans="51:56" hidden="1" x14ac:dyDescent="0.25">
      <c r="AY33674" s="40"/>
      <c r="AZ33674" s="40"/>
      <c r="BA33674" s="40"/>
      <c r="BB33674" s="40"/>
      <c r="BC33674" s="40"/>
      <c r="BD33674" s="50"/>
    </row>
    <row r="33675" spans="51:56" hidden="1" x14ac:dyDescent="0.25">
      <c r="AY33675" s="40"/>
      <c r="AZ33675" s="40"/>
      <c r="BA33675" s="40"/>
      <c r="BB33675" s="40"/>
      <c r="BC33675" s="40"/>
      <c r="BD33675" s="50"/>
    </row>
    <row r="33676" spans="51:56" hidden="1" x14ac:dyDescent="0.25">
      <c r="AY33676" s="40"/>
      <c r="AZ33676" s="40"/>
      <c r="BA33676" s="40"/>
      <c r="BB33676" s="40"/>
      <c r="BC33676" s="40"/>
      <c r="BD33676" s="50"/>
    </row>
    <row r="33677" spans="51:56" hidden="1" x14ac:dyDescent="0.25">
      <c r="AY33677" s="40"/>
      <c r="AZ33677" s="40"/>
      <c r="BA33677" s="40"/>
      <c r="BB33677" s="40"/>
      <c r="BC33677" s="40"/>
      <c r="BD33677" s="50"/>
    </row>
    <row r="33678" spans="51:56" hidden="1" x14ac:dyDescent="0.25">
      <c r="AY33678" s="40"/>
      <c r="AZ33678" s="40"/>
      <c r="BA33678" s="40"/>
      <c r="BB33678" s="40"/>
      <c r="BC33678" s="40"/>
      <c r="BD33678" s="50"/>
    </row>
    <row r="33679" spans="51:56" hidden="1" x14ac:dyDescent="0.25">
      <c r="AY33679" s="40"/>
      <c r="AZ33679" s="40"/>
      <c r="BA33679" s="40"/>
      <c r="BB33679" s="40"/>
      <c r="BC33679" s="40"/>
      <c r="BD33679" s="50"/>
    </row>
    <row r="33680" spans="51:56" hidden="1" x14ac:dyDescent="0.25">
      <c r="AY33680" s="40"/>
      <c r="AZ33680" s="40"/>
      <c r="BA33680" s="40"/>
      <c r="BB33680" s="40"/>
      <c r="BC33680" s="40"/>
      <c r="BD33680" s="50"/>
    </row>
    <row r="33681" spans="51:56" hidden="1" x14ac:dyDescent="0.25">
      <c r="AY33681" s="40"/>
      <c r="AZ33681" s="40"/>
      <c r="BA33681" s="40"/>
      <c r="BB33681" s="40"/>
      <c r="BC33681" s="40"/>
      <c r="BD33681" s="50"/>
    </row>
    <row r="33682" spans="51:56" hidden="1" x14ac:dyDescent="0.25">
      <c r="AY33682" s="40"/>
      <c r="AZ33682" s="40"/>
      <c r="BA33682" s="40"/>
      <c r="BB33682" s="40"/>
      <c r="BC33682" s="40"/>
      <c r="BD33682" s="50"/>
    </row>
    <row r="33683" spans="51:56" hidden="1" x14ac:dyDescent="0.25">
      <c r="AY33683" s="40"/>
      <c r="AZ33683" s="40"/>
      <c r="BA33683" s="40"/>
      <c r="BB33683" s="40"/>
      <c r="BC33683" s="40"/>
      <c r="BD33683" s="50"/>
    </row>
    <row r="33684" spans="51:56" hidden="1" x14ac:dyDescent="0.25">
      <c r="AY33684" s="40"/>
      <c r="AZ33684" s="40"/>
      <c r="BA33684" s="40"/>
      <c r="BB33684" s="40"/>
      <c r="BC33684" s="40"/>
      <c r="BD33684" s="50"/>
    </row>
    <row r="33685" spans="51:56" hidden="1" x14ac:dyDescent="0.25">
      <c r="AY33685" s="40"/>
      <c r="AZ33685" s="40"/>
      <c r="BA33685" s="40"/>
      <c r="BB33685" s="40"/>
      <c r="BC33685" s="40"/>
      <c r="BD33685" s="50"/>
    </row>
    <row r="33686" spans="51:56" hidden="1" x14ac:dyDescent="0.25">
      <c r="AY33686" s="40"/>
      <c r="AZ33686" s="40"/>
      <c r="BA33686" s="40"/>
      <c r="BB33686" s="40"/>
      <c r="BC33686" s="40"/>
      <c r="BD33686" s="50"/>
    </row>
    <row r="33687" spans="51:56" hidden="1" x14ac:dyDescent="0.25">
      <c r="AY33687" s="40"/>
      <c r="AZ33687" s="40"/>
      <c r="BA33687" s="40"/>
      <c r="BB33687" s="40"/>
      <c r="BC33687" s="40"/>
      <c r="BD33687" s="50"/>
    </row>
    <row r="33688" spans="51:56" hidden="1" x14ac:dyDescent="0.25">
      <c r="AY33688" s="40"/>
      <c r="AZ33688" s="40"/>
      <c r="BA33688" s="40"/>
      <c r="BB33688" s="40"/>
      <c r="BC33688" s="40"/>
      <c r="BD33688" s="50"/>
    </row>
    <row r="33689" spans="51:56" hidden="1" x14ac:dyDescent="0.25">
      <c r="AY33689" s="40"/>
      <c r="AZ33689" s="40"/>
      <c r="BA33689" s="40"/>
      <c r="BB33689" s="40"/>
      <c r="BC33689" s="40"/>
      <c r="BD33689" s="50"/>
    </row>
    <row r="33690" spans="51:56" hidden="1" x14ac:dyDescent="0.25">
      <c r="AY33690" s="40"/>
      <c r="AZ33690" s="40"/>
      <c r="BA33690" s="40"/>
      <c r="BB33690" s="40"/>
      <c r="BC33690" s="40"/>
      <c r="BD33690" s="50"/>
    </row>
    <row r="33691" spans="51:56" hidden="1" x14ac:dyDescent="0.25">
      <c r="AY33691" s="40"/>
      <c r="AZ33691" s="40"/>
      <c r="BA33691" s="40"/>
      <c r="BB33691" s="40"/>
      <c r="BC33691" s="40"/>
      <c r="BD33691" s="50"/>
    </row>
    <row r="33692" spans="51:56" hidden="1" x14ac:dyDescent="0.25">
      <c r="AY33692" s="40"/>
      <c r="AZ33692" s="40"/>
      <c r="BA33692" s="40"/>
      <c r="BB33692" s="40"/>
      <c r="BC33692" s="40"/>
      <c r="BD33692" s="50"/>
    </row>
    <row r="33693" spans="51:56" hidden="1" x14ac:dyDescent="0.25">
      <c r="AY33693" s="40"/>
      <c r="AZ33693" s="40"/>
      <c r="BA33693" s="40"/>
      <c r="BB33693" s="40"/>
      <c r="BC33693" s="40"/>
      <c r="BD33693" s="50"/>
    </row>
    <row r="33694" spans="51:56" hidden="1" x14ac:dyDescent="0.25">
      <c r="AY33694" s="40"/>
      <c r="AZ33694" s="40"/>
      <c r="BA33694" s="40"/>
      <c r="BB33694" s="40"/>
      <c r="BC33694" s="40"/>
      <c r="BD33694" s="50"/>
    </row>
    <row r="33695" spans="51:56" hidden="1" x14ac:dyDescent="0.25">
      <c r="AY33695" s="40"/>
      <c r="AZ33695" s="40"/>
      <c r="BA33695" s="40"/>
      <c r="BB33695" s="40"/>
      <c r="BC33695" s="40"/>
      <c r="BD33695" s="50"/>
    </row>
    <row r="33696" spans="51:56" hidden="1" x14ac:dyDescent="0.25">
      <c r="AY33696" s="40"/>
      <c r="AZ33696" s="40"/>
      <c r="BA33696" s="40"/>
      <c r="BB33696" s="40"/>
      <c r="BC33696" s="40"/>
      <c r="BD33696" s="50"/>
    </row>
    <row r="33697" spans="51:56" hidden="1" x14ac:dyDescent="0.25">
      <c r="AY33697" s="40"/>
      <c r="AZ33697" s="40"/>
      <c r="BA33697" s="40"/>
      <c r="BB33697" s="40"/>
      <c r="BC33697" s="40"/>
      <c r="BD33697" s="50"/>
    </row>
    <row r="33698" spans="51:56" hidden="1" x14ac:dyDescent="0.25">
      <c r="AY33698" s="40"/>
      <c r="AZ33698" s="40"/>
      <c r="BA33698" s="40"/>
      <c r="BB33698" s="40"/>
      <c r="BC33698" s="40"/>
      <c r="BD33698" s="50"/>
    </row>
    <row r="33699" spans="51:56" hidden="1" x14ac:dyDescent="0.25">
      <c r="AY33699" s="40"/>
      <c r="AZ33699" s="40"/>
      <c r="BA33699" s="40"/>
      <c r="BB33699" s="40"/>
      <c r="BC33699" s="40"/>
      <c r="BD33699" s="50"/>
    </row>
    <row r="33700" spans="51:56" hidden="1" x14ac:dyDescent="0.25">
      <c r="AY33700" s="40"/>
      <c r="AZ33700" s="40"/>
      <c r="BA33700" s="40"/>
      <c r="BB33700" s="40"/>
      <c r="BC33700" s="40"/>
      <c r="BD33700" s="50"/>
    </row>
    <row r="33701" spans="51:56" hidden="1" x14ac:dyDescent="0.25">
      <c r="AY33701" s="40"/>
      <c r="AZ33701" s="40"/>
      <c r="BA33701" s="40"/>
      <c r="BB33701" s="40"/>
      <c r="BC33701" s="40"/>
      <c r="BD33701" s="50"/>
    </row>
    <row r="33702" spans="51:56" hidden="1" x14ac:dyDescent="0.25">
      <c r="AY33702" s="40"/>
      <c r="AZ33702" s="40"/>
      <c r="BA33702" s="40"/>
      <c r="BB33702" s="40"/>
      <c r="BC33702" s="40"/>
      <c r="BD33702" s="50"/>
    </row>
    <row r="33703" spans="51:56" hidden="1" x14ac:dyDescent="0.25">
      <c r="AY33703" s="40"/>
      <c r="AZ33703" s="40"/>
      <c r="BA33703" s="40"/>
      <c r="BB33703" s="40"/>
      <c r="BC33703" s="40"/>
      <c r="BD33703" s="50"/>
    </row>
    <row r="33704" spans="51:56" hidden="1" x14ac:dyDescent="0.25">
      <c r="AY33704" s="40"/>
      <c r="AZ33704" s="40"/>
      <c r="BA33704" s="40"/>
      <c r="BB33704" s="40"/>
      <c r="BC33704" s="40"/>
      <c r="BD33704" s="50"/>
    </row>
    <row r="33705" spans="51:56" hidden="1" x14ac:dyDescent="0.25">
      <c r="AY33705" s="40"/>
      <c r="AZ33705" s="40"/>
      <c r="BA33705" s="40"/>
      <c r="BB33705" s="40"/>
      <c r="BC33705" s="40"/>
      <c r="BD33705" s="50"/>
    </row>
    <row r="33706" spans="51:56" hidden="1" x14ac:dyDescent="0.25">
      <c r="AY33706" s="40"/>
      <c r="AZ33706" s="40"/>
      <c r="BA33706" s="40"/>
      <c r="BB33706" s="40"/>
      <c r="BC33706" s="40"/>
      <c r="BD33706" s="50"/>
    </row>
    <row r="33707" spans="51:56" hidden="1" x14ac:dyDescent="0.25">
      <c r="AY33707" s="40"/>
      <c r="AZ33707" s="40"/>
      <c r="BA33707" s="40"/>
      <c r="BB33707" s="40"/>
      <c r="BC33707" s="40"/>
      <c r="BD33707" s="50"/>
    </row>
    <row r="33708" spans="51:56" hidden="1" x14ac:dyDescent="0.25">
      <c r="AY33708" s="40"/>
      <c r="AZ33708" s="40"/>
      <c r="BA33708" s="40"/>
      <c r="BB33708" s="40"/>
      <c r="BC33708" s="40"/>
      <c r="BD33708" s="50"/>
    </row>
    <row r="33709" spans="51:56" hidden="1" x14ac:dyDescent="0.25">
      <c r="AY33709" s="40"/>
      <c r="AZ33709" s="40"/>
      <c r="BA33709" s="40"/>
      <c r="BB33709" s="40"/>
      <c r="BC33709" s="40"/>
      <c r="BD33709" s="50"/>
    </row>
    <row r="33710" spans="51:56" hidden="1" x14ac:dyDescent="0.25">
      <c r="AY33710" s="40"/>
      <c r="AZ33710" s="40"/>
      <c r="BA33710" s="40"/>
      <c r="BB33710" s="40"/>
      <c r="BC33710" s="40"/>
      <c r="BD33710" s="50"/>
    </row>
    <row r="33711" spans="51:56" hidden="1" x14ac:dyDescent="0.25">
      <c r="AY33711" s="40"/>
      <c r="AZ33711" s="40"/>
      <c r="BA33711" s="40"/>
      <c r="BB33711" s="40"/>
      <c r="BC33711" s="40"/>
      <c r="BD33711" s="50"/>
    </row>
    <row r="33712" spans="51:56" hidden="1" x14ac:dyDescent="0.25">
      <c r="AY33712" s="40"/>
      <c r="AZ33712" s="40"/>
      <c r="BA33712" s="40"/>
      <c r="BB33712" s="40"/>
      <c r="BC33712" s="40"/>
      <c r="BD33712" s="50"/>
    </row>
    <row r="33713" spans="51:56" hidden="1" x14ac:dyDescent="0.25">
      <c r="AY33713" s="40"/>
      <c r="AZ33713" s="40"/>
      <c r="BA33713" s="40"/>
      <c r="BB33713" s="40"/>
      <c r="BC33713" s="40"/>
      <c r="BD33713" s="50"/>
    </row>
    <row r="33714" spans="51:56" hidden="1" x14ac:dyDescent="0.25">
      <c r="AY33714" s="40"/>
      <c r="AZ33714" s="40"/>
      <c r="BA33714" s="40"/>
      <c r="BB33714" s="40"/>
      <c r="BC33714" s="40"/>
      <c r="BD33714" s="50"/>
    </row>
    <row r="33715" spans="51:56" hidden="1" x14ac:dyDescent="0.25">
      <c r="AY33715" s="40"/>
      <c r="AZ33715" s="40"/>
      <c r="BA33715" s="40"/>
      <c r="BB33715" s="40"/>
      <c r="BC33715" s="40"/>
      <c r="BD33715" s="50"/>
    </row>
    <row r="33716" spans="51:56" hidden="1" x14ac:dyDescent="0.25">
      <c r="AY33716" s="40"/>
      <c r="AZ33716" s="40"/>
      <c r="BA33716" s="40"/>
      <c r="BB33716" s="40"/>
      <c r="BC33716" s="40"/>
      <c r="BD33716" s="50"/>
    </row>
    <row r="33717" spans="51:56" hidden="1" x14ac:dyDescent="0.25">
      <c r="AY33717" s="40"/>
      <c r="AZ33717" s="40"/>
      <c r="BA33717" s="40"/>
      <c r="BB33717" s="40"/>
      <c r="BC33717" s="40"/>
      <c r="BD33717" s="50"/>
    </row>
    <row r="33718" spans="51:56" hidden="1" x14ac:dyDescent="0.25">
      <c r="AY33718" s="40"/>
      <c r="AZ33718" s="40"/>
      <c r="BA33718" s="40"/>
      <c r="BB33718" s="40"/>
      <c r="BC33718" s="40"/>
      <c r="BD33718" s="50"/>
    </row>
    <row r="33719" spans="51:56" hidden="1" x14ac:dyDescent="0.25">
      <c r="AY33719" s="40"/>
      <c r="AZ33719" s="40"/>
      <c r="BA33719" s="40"/>
      <c r="BB33719" s="40"/>
      <c r="BC33719" s="40"/>
      <c r="BD33719" s="50"/>
    </row>
    <row r="33720" spans="51:56" hidden="1" x14ac:dyDescent="0.25">
      <c r="AY33720" s="40"/>
      <c r="AZ33720" s="40"/>
      <c r="BA33720" s="40"/>
      <c r="BB33720" s="40"/>
      <c r="BC33720" s="40"/>
      <c r="BD33720" s="50"/>
    </row>
    <row r="33721" spans="51:56" hidden="1" x14ac:dyDescent="0.25">
      <c r="AY33721" s="40"/>
      <c r="AZ33721" s="40"/>
      <c r="BA33721" s="40"/>
      <c r="BB33721" s="40"/>
      <c r="BC33721" s="40"/>
      <c r="BD33721" s="50"/>
    </row>
    <row r="33722" spans="51:56" hidden="1" x14ac:dyDescent="0.25">
      <c r="AY33722" s="40"/>
      <c r="AZ33722" s="40"/>
      <c r="BA33722" s="40"/>
      <c r="BB33722" s="40"/>
      <c r="BC33722" s="40"/>
      <c r="BD33722" s="50"/>
    </row>
    <row r="33723" spans="51:56" hidden="1" x14ac:dyDescent="0.25">
      <c r="AY33723" s="40"/>
      <c r="AZ33723" s="40"/>
      <c r="BA33723" s="40"/>
      <c r="BB33723" s="40"/>
      <c r="BC33723" s="40"/>
      <c r="BD33723" s="50"/>
    </row>
    <row r="33724" spans="51:56" hidden="1" x14ac:dyDescent="0.25">
      <c r="AY33724" s="40"/>
      <c r="AZ33724" s="40"/>
      <c r="BA33724" s="40"/>
      <c r="BB33724" s="40"/>
      <c r="BC33724" s="40"/>
      <c r="BD33724" s="50"/>
    </row>
    <row r="33725" spans="51:56" hidden="1" x14ac:dyDescent="0.25">
      <c r="AY33725" s="40"/>
      <c r="AZ33725" s="40"/>
      <c r="BA33725" s="40"/>
      <c r="BB33725" s="40"/>
      <c r="BC33725" s="40"/>
      <c r="BD33725" s="50"/>
    </row>
    <row r="33726" spans="51:56" hidden="1" x14ac:dyDescent="0.25">
      <c r="AY33726" s="40"/>
      <c r="AZ33726" s="40"/>
      <c r="BA33726" s="40"/>
      <c r="BB33726" s="40"/>
      <c r="BC33726" s="40"/>
      <c r="BD33726" s="50"/>
    </row>
    <row r="33727" spans="51:56" hidden="1" x14ac:dyDescent="0.25">
      <c r="AY33727" s="40"/>
      <c r="AZ33727" s="40"/>
      <c r="BA33727" s="40"/>
      <c r="BB33727" s="40"/>
      <c r="BC33727" s="40"/>
      <c r="BD33727" s="50"/>
    </row>
    <row r="33728" spans="51:56" hidden="1" x14ac:dyDescent="0.25">
      <c r="AY33728" s="40"/>
      <c r="AZ33728" s="40"/>
      <c r="BA33728" s="40"/>
      <c r="BB33728" s="40"/>
      <c r="BC33728" s="40"/>
      <c r="BD33728" s="50"/>
    </row>
    <row r="33729" spans="51:56" hidden="1" x14ac:dyDescent="0.25">
      <c r="AY33729" s="40"/>
      <c r="AZ33729" s="40"/>
      <c r="BA33729" s="40"/>
      <c r="BB33729" s="40"/>
      <c r="BC33729" s="40"/>
      <c r="BD33729" s="50"/>
    </row>
    <row r="33730" spans="51:56" hidden="1" x14ac:dyDescent="0.25">
      <c r="AY33730" s="40"/>
      <c r="AZ33730" s="40"/>
      <c r="BA33730" s="40"/>
      <c r="BB33730" s="40"/>
      <c r="BC33730" s="40"/>
      <c r="BD33730" s="50"/>
    </row>
    <row r="33731" spans="51:56" hidden="1" x14ac:dyDescent="0.25">
      <c r="AY33731" s="40"/>
      <c r="AZ33731" s="40"/>
      <c r="BA33731" s="40"/>
      <c r="BB33731" s="40"/>
      <c r="BC33731" s="40"/>
      <c r="BD33731" s="50"/>
    </row>
    <row r="33732" spans="51:56" hidden="1" x14ac:dyDescent="0.25">
      <c r="AY33732" s="40"/>
      <c r="AZ33732" s="40"/>
      <c r="BA33732" s="40"/>
      <c r="BB33732" s="40"/>
      <c r="BC33732" s="40"/>
      <c r="BD33732" s="50"/>
    </row>
    <row r="33733" spans="51:56" hidden="1" x14ac:dyDescent="0.25">
      <c r="AY33733" s="40"/>
      <c r="AZ33733" s="40"/>
      <c r="BA33733" s="40"/>
      <c r="BB33733" s="40"/>
      <c r="BC33733" s="40"/>
      <c r="BD33733" s="50"/>
    </row>
    <row r="33734" spans="51:56" hidden="1" x14ac:dyDescent="0.25">
      <c r="AY33734" s="40"/>
      <c r="AZ33734" s="40"/>
      <c r="BA33734" s="40"/>
      <c r="BB33734" s="40"/>
      <c r="BC33734" s="40"/>
      <c r="BD33734" s="50"/>
    </row>
    <row r="33735" spans="51:56" hidden="1" x14ac:dyDescent="0.25">
      <c r="AY33735" s="40"/>
      <c r="AZ33735" s="40"/>
      <c r="BA33735" s="40"/>
      <c r="BB33735" s="40"/>
      <c r="BC33735" s="40"/>
      <c r="BD33735" s="50"/>
    </row>
    <row r="33736" spans="51:56" hidden="1" x14ac:dyDescent="0.25">
      <c r="AY33736" s="40"/>
      <c r="AZ33736" s="40"/>
      <c r="BA33736" s="40"/>
      <c r="BB33736" s="40"/>
      <c r="BC33736" s="40"/>
      <c r="BD33736" s="50"/>
    </row>
    <row r="33737" spans="51:56" hidden="1" x14ac:dyDescent="0.25">
      <c r="AY33737" s="40"/>
      <c r="AZ33737" s="40"/>
      <c r="BA33737" s="40"/>
      <c r="BB33737" s="40"/>
      <c r="BC33737" s="40"/>
      <c r="BD33737" s="50"/>
    </row>
    <row r="33738" spans="51:56" hidden="1" x14ac:dyDescent="0.25">
      <c r="AY33738" s="40"/>
      <c r="AZ33738" s="40"/>
      <c r="BA33738" s="40"/>
      <c r="BB33738" s="40"/>
      <c r="BC33738" s="40"/>
      <c r="BD33738" s="50"/>
    </row>
    <row r="33739" spans="51:56" hidden="1" x14ac:dyDescent="0.25">
      <c r="AY33739" s="40"/>
      <c r="AZ33739" s="40"/>
      <c r="BA33739" s="40"/>
      <c r="BB33739" s="40"/>
      <c r="BC33739" s="40"/>
      <c r="BD33739" s="50"/>
    </row>
    <row r="33740" spans="51:56" hidden="1" x14ac:dyDescent="0.25">
      <c r="AY33740" s="40"/>
      <c r="AZ33740" s="40"/>
      <c r="BA33740" s="40"/>
      <c r="BB33740" s="40"/>
      <c r="BC33740" s="40"/>
      <c r="BD33740" s="50"/>
    </row>
    <row r="33741" spans="51:56" hidden="1" x14ac:dyDescent="0.25">
      <c r="AY33741" s="40"/>
      <c r="AZ33741" s="40"/>
      <c r="BA33741" s="40"/>
      <c r="BB33741" s="40"/>
      <c r="BC33741" s="40"/>
      <c r="BD33741" s="50"/>
    </row>
    <row r="33742" spans="51:56" hidden="1" x14ac:dyDescent="0.25">
      <c r="AY33742" s="40"/>
      <c r="AZ33742" s="40"/>
      <c r="BA33742" s="40"/>
      <c r="BB33742" s="40"/>
      <c r="BC33742" s="40"/>
      <c r="BD33742" s="50"/>
    </row>
    <row r="33743" spans="51:56" hidden="1" x14ac:dyDescent="0.25">
      <c r="AY33743" s="40"/>
      <c r="AZ33743" s="40"/>
      <c r="BA33743" s="40"/>
      <c r="BB33743" s="40"/>
      <c r="BC33743" s="40"/>
      <c r="BD33743" s="50"/>
    </row>
    <row r="33744" spans="51:56" hidden="1" x14ac:dyDescent="0.25">
      <c r="AY33744" s="40"/>
      <c r="AZ33744" s="40"/>
      <c r="BA33744" s="40"/>
      <c r="BB33744" s="40"/>
      <c r="BC33744" s="40"/>
      <c r="BD33744" s="50"/>
    </row>
    <row r="33745" spans="51:56" hidden="1" x14ac:dyDescent="0.25">
      <c r="AY33745" s="40"/>
      <c r="AZ33745" s="40"/>
      <c r="BA33745" s="40"/>
      <c r="BB33745" s="40"/>
      <c r="BC33745" s="40"/>
      <c r="BD33745" s="50"/>
    </row>
    <row r="33746" spans="51:56" hidden="1" x14ac:dyDescent="0.25">
      <c r="AY33746" s="40"/>
      <c r="AZ33746" s="40"/>
      <c r="BA33746" s="40"/>
      <c r="BB33746" s="40"/>
      <c r="BC33746" s="40"/>
      <c r="BD33746" s="50"/>
    </row>
    <row r="33747" spans="51:56" hidden="1" x14ac:dyDescent="0.25">
      <c r="AY33747" s="40"/>
      <c r="AZ33747" s="40"/>
      <c r="BA33747" s="40"/>
      <c r="BB33747" s="40"/>
      <c r="BC33747" s="40"/>
      <c r="BD33747" s="50"/>
    </row>
    <row r="33748" spans="51:56" hidden="1" x14ac:dyDescent="0.25">
      <c r="AY33748" s="40"/>
      <c r="AZ33748" s="40"/>
      <c r="BA33748" s="40"/>
      <c r="BB33748" s="40"/>
      <c r="BC33748" s="40"/>
      <c r="BD33748" s="50"/>
    </row>
    <row r="33749" spans="51:56" hidden="1" x14ac:dyDescent="0.25">
      <c r="AY33749" s="40"/>
      <c r="AZ33749" s="40"/>
      <c r="BA33749" s="40"/>
      <c r="BB33749" s="40"/>
      <c r="BC33749" s="40"/>
      <c r="BD33749" s="50"/>
    </row>
    <row r="33750" spans="51:56" hidden="1" x14ac:dyDescent="0.25">
      <c r="AY33750" s="40"/>
      <c r="AZ33750" s="40"/>
      <c r="BA33750" s="40"/>
      <c r="BB33750" s="40"/>
      <c r="BC33750" s="40"/>
      <c r="BD33750" s="50"/>
    </row>
    <row r="33751" spans="51:56" hidden="1" x14ac:dyDescent="0.25">
      <c r="AY33751" s="40"/>
      <c r="AZ33751" s="40"/>
      <c r="BA33751" s="40"/>
      <c r="BB33751" s="40"/>
      <c r="BC33751" s="40"/>
      <c r="BD33751" s="50"/>
    </row>
    <row r="33752" spans="51:56" hidden="1" x14ac:dyDescent="0.25">
      <c r="AY33752" s="40"/>
      <c r="AZ33752" s="40"/>
      <c r="BA33752" s="40"/>
      <c r="BB33752" s="40"/>
      <c r="BC33752" s="40"/>
      <c r="BD33752" s="50"/>
    </row>
    <row r="33753" spans="51:56" hidden="1" x14ac:dyDescent="0.25">
      <c r="AY33753" s="40"/>
      <c r="AZ33753" s="40"/>
      <c r="BA33753" s="40"/>
      <c r="BB33753" s="40"/>
      <c r="BC33753" s="40"/>
      <c r="BD33753" s="50"/>
    </row>
    <row r="33754" spans="51:56" hidden="1" x14ac:dyDescent="0.25">
      <c r="AY33754" s="40"/>
      <c r="AZ33754" s="40"/>
      <c r="BA33754" s="40"/>
      <c r="BB33754" s="40"/>
      <c r="BC33754" s="40"/>
      <c r="BD33754" s="50"/>
    </row>
    <row r="33755" spans="51:56" hidden="1" x14ac:dyDescent="0.25">
      <c r="AY33755" s="40"/>
      <c r="AZ33755" s="40"/>
      <c r="BA33755" s="40"/>
      <c r="BB33755" s="40"/>
      <c r="BC33755" s="40"/>
      <c r="BD33755" s="50"/>
    </row>
    <row r="33756" spans="51:56" hidden="1" x14ac:dyDescent="0.25">
      <c r="AY33756" s="40"/>
      <c r="AZ33756" s="40"/>
      <c r="BA33756" s="40"/>
      <c r="BB33756" s="40"/>
      <c r="BC33756" s="40"/>
      <c r="BD33756" s="50"/>
    </row>
    <row r="33757" spans="51:56" hidden="1" x14ac:dyDescent="0.25">
      <c r="AY33757" s="40"/>
      <c r="AZ33757" s="40"/>
      <c r="BA33757" s="40"/>
      <c r="BB33757" s="40"/>
      <c r="BC33757" s="40"/>
      <c r="BD33757" s="50"/>
    </row>
    <row r="33758" spans="51:56" hidden="1" x14ac:dyDescent="0.25">
      <c r="AY33758" s="40"/>
      <c r="AZ33758" s="40"/>
      <c r="BA33758" s="40"/>
      <c r="BB33758" s="40"/>
      <c r="BC33758" s="40"/>
      <c r="BD33758" s="50"/>
    </row>
    <row r="33759" spans="51:56" hidden="1" x14ac:dyDescent="0.25">
      <c r="AY33759" s="40"/>
      <c r="AZ33759" s="40"/>
      <c r="BA33759" s="40"/>
      <c r="BB33759" s="40"/>
      <c r="BC33759" s="40"/>
      <c r="BD33759" s="50"/>
    </row>
    <row r="33760" spans="51:56" hidden="1" x14ac:dyDescent="0.25">
      <c r="AY33760" s="40"/>
      <c r="AZ33760" s="40"/>
      <c r="BA33760" s="40"/>
      <c r="BB33760" s="40"/>
      <c r="BC33760" s="40"/>
      <c r="BD33760" s="50"/>
    </row>
    <row r="33761" spans="51:56" hidden="1" x14ac:dyDescent="0.25">
      <c r="AY33761" s="40"/>
      <c r="AZ33761" s="40"/>
      <c r="BA33761" s="40"/>
      <c r="BB33761" s="40"/>
      <c r="BC33761" s="40"/>
      <c r="BD33761" s="50"/>
    </row>
    <row r="33762" spans="51:56" hidden="1" x14ac:dyDescent="0.25">
      <c r="AY33762" s="40"/>
      <c r="AZ33762" s="40"/>
      <c r="BA33762" s="40"/>
      <c r="BB33762" s="40"/>
      <c r="BC33762" s="40"/>
      <c r="BD33762" s="50"/>
    </row>
    <row r="33763" spans="51:56" hidden="1" x14ac:dyDescent="0.25">
      <c r="AY33763" s="40"/>
      <c r="AZ33763" s="40"/>
      <c r="BA33763" s="40"/>
      <c r="BB33763" s="40"/>
      <c r="BC33763" s="40"/>
      <c r="BD33763" s="50"/>
    </row>
    <row r="33764" spans="51:56" hidden="1" x14ac:dyDescent="0.25">
      <c r="AY33764" s="40"/>
      <c r="AZ33764" s="40"/>
      <c r="BA33764" s="40"/>
      <c r="BB33764" s="40"/>
      <c r="BC33764" s="40"/>
      <c r="BD33764" s="50"/>
    </row>
    <row r="33765" spans="51:56" hidden="1" x14ac:dyDescent="0.25">
      <c r="AY33765" s="40"/>
      <c r="AZ33765" s="40"/>
      <c r="BA33765" s="40"/>
      <c r="BB33765" s="40"/>
      <c r="BC33765" s="40"/>
      <c r="BD33765" s="50"/>
    </row>
    <row r="33766" spans="51:56" hidden="1" x14ac:dyDescent="0.25">
      <c r="AY33766" s="40"/>
      <c r="AZ33766" s="40"/>
      <c r="BA33766" s="40"/>
      <c r="BB33766" s="40"/>
      <c r="BC33766" s="40"/>
      <c r="BD33766" s="50"/>
    </row>
    <row r="33767" spans="51:56" hidden="1" x14ac:dyDescent="0.25">
      <c r="AY33767" s="40"/>
      <c r="AZ33767" s="40"/>
      <c r="BA33767" s="40"/>
      <c r="BB33767" s="40"/>
      <c r="BC33767" s="40"/>
      <c r="BD33767" s="50"/>
    </row>
    <row r="33768" spans="51:56" hidden="1" x14ac:dyDescent="0.25">
      <c r="AY33768" s="40"/>
      <c r="AZ33768" s="40"/>
      <c r="BA33768" s="40"/>
      <c r="BB33768" s="40"/>
      <c r="BC33768" s="40"/>
      <c r="BD33768" s="50"/>
    </row>
    <row r="33769" spans="51:56" hidden="1" x14ac:dyDescent="0.25">
      <c r="AY33769" s="40"/>
      <c r="AZ33769" s="40"/>
      <c r="BA33769" s="40"/>
      <c r="BB33769" s="40"/>
      <c r="BC33769" s="40"/>
      <c r="BD33769" s="50"/>
    </row>
    <row r="33770" spans="51:56" hidden="1" x14ac:dyDescent="0.25">
      <c r="AY33770" s="40"/>
      <c r="AZ33770" s="40"/>
      <c r="BA33770" s="40"/>
      <c r="BB33770" s="40"/>
      <c r="BC33770" s="40"/>
      <c r="BD33770" s="50"/>
    </row>
    <row r="33771" spans="51:56" hidden="1" x14ac:dyDescent="0.25">
      <c r="AY33771" s="40"/>
      <c r="AZ33771" s="40"/>
      <c r="BA33771" s="40"/>
      <c r="BB33771" s="40"/>
      <c r="BC33771" s="40"/>
      <c r="BD33771" s="50"/>
    </row>
    <row r="33772" spans="51:56" hidden="1" x14ac:dyDescent="0.25">
      <c r="AY33772" s="40"/>
      <c r="AZ33772" s="40"/>
      <c r="BA33772" s="40"/>
      <c r="BB33772" s="40"/>
      <c r="BC33772" s="40"/>
      <c r="BD33772" s="50"/>
    </row>
    <row r="33773" spans="51:56" hidden="1" x14ac:dyDescent="0.25">
      <c r="AY33773" s="40"/>
      <c r="AZ33773" s="40"/>
      <c r="BA33773" s="40"/>
      <c r="BB33773" s="40"/>
      <c r="BC33773" s="40"/>
      <c r="BD33773" s="50"/>
    </row>
    <row r="33774" spans="51:56" hidden="1" x14ac:dyDescent="0.25">
      <c r="AY33774" s="40"/>
      <c r="AZ33774" s="40"/>
      <c r="BA33774" s="40"/>
      <c r="BB33774" s="40"/>
      <c r="BC33774" s="40"/>
      <c r="BD33774" s="50"/>
    </row>
    <row r="33775" spans="51:56" hidden="1" x14ac:dyDescent="0.25">
      <c r="AY33775" s="40"/>
      <c r="AZ33775" s="40"/>
      <c r="BA33775" s="40"/>
      <c r="BB33775" s="40"/>
      <c r="BC33775" s="40"/>
      <c r="BD33775" s="50"/>
    </row>
    <row r="33776" spans="51:56" hidden="1" x14ac:dyDescent="0.25">
      <c r="AY33776" s="40"/>
      <c r="AZ33776" s="40"/>
      <c r="BA33776" s="40"/>
      <c r="BB33776" s="40"/>
      <c r="BC33776" s="40"/>
      <c r="BD33776" s="50"/>
    </row>
    <row r="33777" spans="51:56" hidden="1" x14ac:dyDescent="0.25">
      <c r="AY33777" s="40"/>
      <c r="AZ33777" s="40"/>
      <c r="BA33777" s="40"/>
      <c r="BB33777" s="40"/>
      <c r="BC33777" s="40"/>
      <c r="BD33777" s="50"/>
    </row>
    <row r="33778" spans="51:56" hidden="1" x14ac:dyDescent="0.25">
      <c r="AY33778" s="40"/>
      <c r="AZ33778" s="40"/>
      <c r="BA33778" s="40"/>
      <c r="BB33778" s="40"/>
      <c r="BC33778" s="40"/>
      <c r="BD33778" s="50"/>
    </row>
    <row r="33779" spans="51:56" hidden="1" x14ac:dyDescent="0.25">
      <c r="AY33779" s="40"/>
      <c r="AZ33779" s="40"/>
      <c r="BA33779" s="40"/>
      <c r="BB33779" s="40"/>
      <c r="BC33779" s="40"/>
      <c r="BD33779" s="50"/>
    </row>
    <row r="33780" spans="51:56" hidden="1" x14ac:dyDescent="0.25">
      <c r="AY33780" s="40"/>
      <c r="AZ33780" s="40"/>
      <c r="BA33780" s="40"/>
      <c r="BB33780" s="40"/>
      <c r="BC33780" s="40"/>
      <c r="BD33780" s="50"/>
    </row>
    <row r="33781" spans="51:56" hidden="1" x14ac:dyDescent="0.25">
      <c r="AY33781" s="40"/>
      <c r="AZ33781" s="40"/>
      <c r="BA33781" s="40"/>
      <c r="BB33781" s="40"/>
      <c r="BC33781" s="40"/>
      <c r="BD33781" s="50"/>
    </row>
    <row r="33782" spans="51:56" hidden="1" x14ac:dyDescent="0.25">
      <c r="AY33782" s="40"/>
      <c r="AZ33782" s="40"/>
      <c r="BA33782" s="40"/>
      <c r="BB33782" s="40"/>
      <c r="BC33782" s="40"/>
      <c r="BD33782" s="50"/>
    </row>
    <row r="33783" spans="51:56" hidden="1" x14ac:dyDescent="0.25">
      <c r="AY33783" s="40"/>
      <c r="AZ33783" s="40"/>
      <c r="BA33783" s="40"/>
      <c r="BB33783" s="40"/>
      <c r="BC33783" s="40"/>
      <c r="BD33783" s="50"/>
    </row>
    <row r="33784" spans="51:56" hidden="1" x14ac:dyDescent="0.25">
      <c r="AY33784" s="40"/>
      <c r="AZ33784" s="40"/>
      <c r="BA33784" s="40"/>
      <c r="BB33784" s="40"/>
      <c r="BC33784" s="40"/>
      <c r="BD33784" s="50"/>
    </row>
    <row r="33785" spans="51:56" hidden="1" x14ac:dyDescent="0.25">
      <c r="AY33785" s="40"/>
      <c r="AZ33785" s="40"/>
      <c r="BA33785" s="40"/>
      <c r="BB33785" s="40"/>
      <c r="BC33785" s="40"/>
      <c r="BD33785" s="50"/>
    </row>
    <row r="33786" spans="51:56" hidden="1" x14ac:dyDescent="0.25">
      <c r="AY33786" s="40"/>
      <c r="AZ33786" s="40"/>
      <c r="BA33786" s="40"/>
      <c r="BB33786" s="40"/>
      <c r="BC33786" s="40"/>
      <c r="BD33786" s="50"/>
    </row>
    <row r="33787" spans="51:56" hidden="1" x14ac:dyDescent="0.25">
      <c r="AY33787" s="40"/>
      <c r="AZ33787" s="40"/>
      <c r="BA33787" s="40"/>
      <c r="BB33787" s="40"/>
      <c r="BC33787" s="40"/>
      <c r="BD33787" s="50"/>
    </row>
    <row r="33788" spans="51:56" hidden="1" x14ac:dyDescent="0.25">
      <c r="AY33788" s="40"/>
      <c r="AZ33788" s="40"/>
      <c r="BA33788" s="40"/>
      <c r="BB33788" s="40"/>
      <c r="BC33788" s="40"/>
      <c r="BD33788" s="50"/>
    </row>
    <row r="33789" spans="51:56" hidden="1" x14ac:dyDescent="0.25">
      <c r="AY33789" s="40"/>
      <c r="AZ33789" s="40"/>
      <c r="BA33789" s="40"/>
      <c r="BB33789" s="40"/>
      <c r="BC33789" s="40"/>
      <c r="BD33789" s="50"/>
    </row>
    <row r="33790" spans="51:56" hidden="1" x14ac:dyDescent="0.25">
      <c r="AY33790" s="40"/>
      <c r="AZ33790" s="40"/>
      <c r="BA33790" s="40"/>
      <c r="BB33790" s="40"/>
      <c r="BC33790" s="40"/>
      <c r="BD33790" s="50"/>
    </row>
    <row r="33791" spans="51:56" hidden="1" x14ac:dyDescent="0.25">
      <c r="AY33791" s="40"/>
      <c r="AZ33791" s="40"/>
      <c r="BA33791" s="40"/>
      <c r="BB33791" s="40"/>
      <c r="BC33791" s="40"/>
      <c r="BD33791" s="50"/>
    </row>
    <row r="33792" spans="51:56" hidden="1" x14ac:dyDescent="0.25">
      <c r="AY33792" s="40"/>
      <c r="AZ33792" s="40"/>
      <c r="BA33792" s="40"/>
      <c r="BB33792" s="40"/>
      <c r="BC33792" s="40"/>
      <c r="BD33792" s="50"/>
    </row>
    <row r="33793" spans="51:56" hidden="1" x14ac:dyDescent="0.25">
      <c r="AY33793" s="40"/>
      <c r="AZ33793" s="40"/>
      <c r="BA33793" s="40"/>
      <c r="BB33793" s="40"/>
      <c r="BC33793" s="40"/>
      <c r="BD33793" s="50"/>
    </row>
    <row r="33794" spans="51:56" hidden="1" x14ac:dyDescent="0.25">
      <c r="AY33794" s="40"/>
      <c r="AZ33794" s="40"/>
      <c r="BA33794" s="40"/>
      <c r="BB33794" s="40"/>
      <c r="BC33794" s="40"/>
      <c r="BD33794" s="50"/>
    </row>
    <row r="33795" spans="51:56" hidden="1" x14ac:dyDescent="0.25">
      <c r="AY33795" s="40"/>
      <c r="AZ33795" s="40"/>
      <c r="BA33795" s="40"/>
      <c r="BB33795" s="40"/>
      <c r="BC33795" s="40"/>
      <c r="BD33795" s="50"/>
    </row>
    <row r="33796" spans="51:56" hidden="1" x14ac:dyDescent="0.25">
      <c r="AY33796" s="40"/>
      <c r="AZ33796" s="40"/>
      <c r="BA33796" s="40"/>
      <c r="BB33796" s="40"/>
      <c r="BC33796" s="40"/>
      <c r="BD33796" s="50"/>
    </row>
    <row r="33797" spans="51:56" hidden="1" x14ac:dyDescent="0.25">
      <c r="AY33797" s="40"/>
      <c r="AZ33797" s="40"/>
      <c r="BA33797" s="40"/>
      <c r="BB33797" s="40"/>
      <c r="BC33797" s="40"/>
      <c r="BD33797" s="50"/>
    </row>
    <row r="33798" spans="51:56" hidden="1" x14ac:dyDescent="0.25">
      <c r="AY33798" s="40"/>
      <c r="AZ33798" s="40"/>
      <c r="BA33798" s="40"/>
      <c r="BB33798" s="40"/>
      <c r="BC33798" s="40"/>
      <c r="BD33798" s="50"/>
    </row>
    <row r="33799" spans="51:56" hidden="1" x14ac:dyDescent="0.25">
      <c r="AY33799" s="40"/>
      <c r="AZ33799" s="40"/>
      <c r="BA33799" s="40"/>
      <c r="BB33799" s="40"/>
      <c r="BC33799" s="40"/>
      <c r="BD33799" s="50"/>
    </row>
    <row r="33800" spans="51:56" hidden="1" x14ac:dyDescent="0.25">
      <c r="AY33800" s="40"/>
      <c r="AZ33800" s="40"/>
      <c r="BA33800" s="40"/>
      <c r="BB33800" s="40"/>
      <c r="BC33800" s="40"/>
      <c r="BD33800" s="50"/>
    </row>
    <row r="33801" spans="51:56" hidden="1" x14ac:dyDescent="0.25">
      <c r="AY33801" s="40"/>
      <c r="AZ33801" s="40"/>
      <c r="BA33801" s="40"/>
      <c r="BB33801" s="40"/>
      <c r="BC33801" s="40"/>
      <c r="BD33801" s="50"/>
    </row>
    <row r="33802" spans="51:56" hidden="1" x14ac:dyDescent="0.25">
      <c r="AY33802" s="40"/>
      <c r="AZ33802" s="40"/>
      <c r="BA33802" s="40"/>
      <c r="BB33802" s="40"/>
      <c r="BC33802" s="40"/>
      <c r="BD33802" s="50"/>
    </row>
    <row r="33803" spans="51:56" hidden="1" x14ac:dyDescent="0.25">
      <c r="AY33803" s="40"/>
      <c r="AZ33803" s="40"/>
      <c r="BA33803" s="40"/>
      <c r="BB33803" s="40"/>
      <c r="BC33803" s="40"/>
      <c r="BD33803" s="50"/>
    </row>
    <row r="33804" spans="51:56" hidden="1" x14ac:dyDescent="0.25">
      <c r="AY33804" s="40"/>
      <c r="AZ33804" s="40"/>
      <c r="BA33804" s="40"/>
      <c r="BB33804" s="40"/>
      <c r="BC33804" s="40"/>
      <c r="BD33804" s="50"/>
    </row>
    <row r="33805" spans="51:56" hidden="1" x14ac:dyDescent="0.25">
      <c r="AY33805" s="40"/>
      <c r="AZ33805" s="40"/>
      <c r="BA33805" s="40"/>
      <c r="BB33805" s="40"/>
      <c r="BC33805" s="40"/>
      <c r="BD33805" s="50"/>
    </row>
    <row r="33806" spans="51:56" hidden="1" x14ac:dyDescent="0.25">
      <c r="AY33806" s="40"/>
      <c r="AZ33806" s="40"/>
      <c r="BA33806" s="40"/>
      <c r="BB33806" s="40"/>
      <c r="BC33806" s="40"/>
      <c r="BD33806" s="50"/>
    </row>
    <row r="33807" spans="51:56" hidden="1" x14ac:dyDescent="0.25">
      <c r="AY33807" s="40"/>
      <c r="AZ33807" s="40"/>
      <c r="BA33807" s="40"/>
      <c r="BB33807" s="40"/>
      <c r="BC33807" s="40"/>
      <c r="BD33807" s="50"/>
    </row>
    <row r="33808" spans="51:56" hidden="1" x14ac:dyDescent="0.25">
      <c r="AY33808" s="40"/>
      <c r="AZ33808" s="40"/>
      <c r="BA33808" s="40"/>
      <c r="BB33808" s="40"/>
      <c r="BC33808" s="40"/>
      <c r="BD33808" s="50"/>
    </row>
    <row r="33809" spans="51:56" hidden="1" x14ac:dyDescent="0.25">
      <c r="AY33809" s="40"/>
      <c r="AZ33809" s="40"/>
      <c r="BA33809" s="40"/>
      <c r="BB33809" s="40"/>
      <c r="BC33809" s="40"/>
      <c r="BD33809" s="50"/>
    </row>
    <row r="33810" spans="51:56" hidden="1" x14ac:dyDescent="0.25">
      <c r="AY33810" s="40"/>
      <c r="AZ33810" s="40"/>
      <c r="BA33810" s="40"/>
      <c r="BB33810" s="40"/>
      <c r="BC33810" s="40"/>
      <c r="BD33810" s="50"/>
    </row>
    <row r="33811" spans="51:56" hidden="1" x14ac:dyDescent="0.25">
      <c r="AY33811" s="40"/>
      <c r="AZ33811" s="40"/>
      <c r="BA33811" s="40"/>
      <c r="BB33811" s="40"/>
      <c r="BC33811" s="40"/>
      <c r="BD33811" s="50"/>
    </row>
    <row r="33812" spans="51:56" hidden="1" x14ac:dyDescent="0.25">
      <c r="AY33812" s="40"/>
      <c r="AZ33812" s="40"/>
      <c r="BA33812" s="40"/>
      <c r="BB33812" s="40"/>
      <c r="BC33812" s="40"/>
      <c r="BD33812" s="50"/>
    </row>
    <row r="33813" spans="51:56" hidden="1" x14ac:dyDescent="0.25">
      <c r="AY33813" s="40"/>
      <c r="AZ33813" s="40"/>
      <c r="BA33813" s="40"/>
      <c r="BB33813" s="40"/>
      <c r="BC33813" s="40"/>
      <c r="BD33813" s="50"/>
    </row>
    <row r="33814" spans="51:56" hidden="1" x14ac:dyDescent="0.25">
      <c r="AY33814" s="40"/>
      <c r="AZ33814" s="40"/>
      <c r="BA33814" s="40"/>
      <c r="BB33814" s="40"/>
      <c r="BC33814" s="40"/>
      <c r="BD33814" s="50"/>
    </row>
    <row r="33815" spans="51:56" hidden="1" x14ac:dyDescent="0.25">
      <c r="AY33815" s="40"/>
      <c r="AZ33815" s="40"/>
      <c r="BA33815" s="40"/>
      <c r="BB33815" s="40"/>
      <c r="BC33815" s="40"/>
      <c r="BD33815" s="50"/>
    </row>
    <row r="33816" spans="51:56" hidden="1" x14ac:dyDescent="0.25">
      <c r="AY33816" s="40"/>
      <c r="AZ33816" s="40"/>
      <c r="BA33816" s="40"/>
      <c r="BB33816" s="40"/>
      <c r="BC33816" s="40"/>
      <c r="BD33816" s="50"/>
    </row>
    <row r="33817" spans="51:56" hidden="1" x14ac:dyDescent="0.25">
      <c r="AY33817" s="40"/>
      <c r="AZ33817" s="40"/>
      <c r="BA33817" s="40"/>
      <c r="BB33817" s="40"/>
      <c r="BC33817" s="40"/>
      <c r="BD33817" s="50"/>
    </row>
    <row r="33818" spans="51:56" hidden="1" x14ac:dyDescent="0.25">
      <c r="AY33818" s="40"/>
      <c r="AZ33818" s="40"/>
      <c r="BA33818" s="40"/>
      <c r="BB33818" s="40"/>
      <c r="BC33818" s="40"/>
      <c r="BD33818" s="50"/>
    </row>
    <row r="33819" spans="51:56" hidden="1" x14ac:dyDescent="0.25">
      <c r="AY33819" s="40"/>
      <c r="AZ33819" s="40"/>
      <c r="BA33819" s="40"/>
      <c r="BB33819" s="40"/>
      <c r="BC33819" s="40"/>
      <c r="BD33819" s="50"/>
    </row>
    <row r="33820" spans="51:56" hidden="1" x14ac:dyDescent="0.25">
      <c r="AY33820" s="40"/>
      <c r="AZ33820" s="40"/>
      <c r="BA33820" s="40"/>
      <c r="BB33820" s="40"/>
      <c r="BC33820" s="40"/>
      <c r="BD33820" s="50"/>
    </row>
    <row r="33821" spans="51:56" hidden="1" x14ac:dyDescent="0.25">
      <c r="AY33821" s="40"/>
      <c r="AZ33821" s="40"/>
      <c r="BA33821" s="40"/>
      <c r="BB33821" s="40"/>
      <c r="BC33821" s="40"/>
      <c r="BD33821" s="50"/>
    </row>
    <row r="33822" spans="51:56" hidden="1" x14ac:dyDescent="0.25">
      <c r="AY33822" s="40"/>
      <c r="AZ33822" s="40"/>
      <c r="BA33822" s="40"/>
      <c r="BB33822" s="40"/>
      <c r="BC33822" s="40"/>
      <c r="BD33822" s="50"/>
    </row>
    <row r="33823" spans="51:56" hidden="1" x14ac:dyDescent="0.25">
      <c r="AY33823" s="40"/>
      <c r="AZ33823" s="40"/>
      <c r="BA33823" s="40"/>
      <c r="BB33823" s="40"/>
      <c r="BC33823" s="40"/>
      <c r="BD33823" s="50"/>
    </row>
    <row r="33824" spans="51:56" hidden="1" x14ac:dyDescent="0.25">
      <c r="AY33824" s="40"/>
      <c r="AZ33824" s="40"/>
      <c r="BA33824" s="40"/>
      <c r="BB33824" s="40"/>
      <c r="BC33824" s="40"/>
      <c r="BD33824" s="50"/>
    </row>
    <row r="33825" spans="51:56" hidden="1" x14ac:dyDescent="0.25">
      <c r="AY33825" s="40"/>
      <c r="AZ33825" s="40"/>
      <c r="BA33825" s="40"/>
      <c r="BB33825" s="40"/>
      <c r="BC33825" s="40"/>
      <c r="BD33825" s="50"/>
    </row>
    <row r="33826" spans="51:56" hidden="1" x14ac:dyDescent="0.25">
      <c r="AY33826" s="40"/>
      <c r="AZ33826" s="40"/>
      <c r="BA33826" s="40"/>
      <c r="BB33826" s="40"/>
      <c r="BC33826" s="40"/>
      <c r="BD33826" s="50"/>
    </row>
    <row r="33827" spans="51:56" hidden="1" x14ac:dyDescent="0.25">
      <c r="AY33827" s="40"/>
      <c r="AZ33827" s="40"/>
      <c r="BA33827" s="40"/>
      <c r="BB33827" s="40"/>
      <c r="BC33827" s="40"/>
      <c r="BD33827" s="50"/>
    </row>
    <row r="33828" spans="51:56" hidden="1" x14ac:dyDescent="0.25">
      <c r="AY33828" s="40"/>
      <c r="AZ33828" s="40"/>
      <c r="BA33828" s="40"/>
      <c r="BB33828" s="40"/>
      <c r="BC33828" s="40"/>
      <c r="BD33828" s="50"/>
    </row>
    <row r="33829" spans="51:56" hidden="1" x14ac:dyDescent="0.25">
      <c r="AY33829" s="40"/>
      <c r="AZ33829" s="40"/>
      <c r="BA33829" s="40"/>
      <c r="BB33829" s="40"/>
      <c r="BC33829" s="40"/>
      <c r="BD33829" s="50"/>
    </row>
    <row r="33830" spans="51:56" hidden="1" x14ac:dyDescent="0.25">
      <c r="AY33830" s="40"/>
      <c r="AZ33830" s="40"/>
      <c r="BA33830" s="40"/>
      <c r="BB33830" s="40"/>
      <c r="BC33830" s="40"/>
      <c r="BD33830" s="50"/>
    </row>
    <row r="33831" spans="51:56" hidden="1" x14ac:dyDescent="0.25">
      <c r="AY33831" s="40"/>
      <c r="AZ33831" s="40"/>
      <c r="BA33831" s="40"/>
      <c r="BB33831" s="40"/>
      <c r="BC33831" s="40"/>
      <c r="BD33831" s="50"/>
    </row>
    <row r="33832" spans="51:56" hidden="1" x14ac:dyDescent="0.25">
      <c r="AY33832" s="40"/>
      <c r="AZ33832" s="40"/>
      <c r="BA33832" s="40"/>
      <c r="BB33832" s="40"/>
      <c r="BC33832" s="40"/>
      <c r="BD33832" s="50"/>
    </row>
    <row r="33833" spans="51:56" hidden="1" x14ac:dyDescent="0.25">
      <c r="AY33833" s="40"/>
      <c r="AZ33833" s="40"/>
      <c r="BA33833" s="40"/>
      <c r="BB33833" s="40"/>
      <c r="BC33833" s="40"/>
      <c r="BD33833" s="50"/>
    </row>
    <row r="33834" spans="51:56" hidden="1" x14ac:dyDescent="0.25">
      <c r="AY33834" s="40"/>
      <c r="AZ33834" s="40"/>
      <c r="BA33834" s="40"/>
      <c r="BB33834" s="40"/>
      <c r="BC33834" s="40"/>
      <c r="BD33834" s="50"/>
    </row>
    <row r="33835" spans="51:56" hidden="1" x14ac:dyDescent="0.25">
      <c r="AY33835" s="40"/>
      <c r="AZ33835" s="40"/>
      <c r="BA33835" s="40"/>
      <c r="BB33835" s="40"/>
      <c r="BC33835" s="40"/>
      <c r="BD33835" s="50"/>
    </row>
    <row r="33836" spans="51:56" hidden="1" x14ac:dyDescent="0.25">
      <c r="AY33836" s="40"/>
      <c r="AZ33836" s="40"/>
      <c r="BA33836" s="40"/>
      <c r="BB33836" s="40"/>
      <c r="BC33836" s="40"/>
      <c r="BD33836" s="50"/>
    </row>
    <row r="33837" spans="51:56" hidden="1" x14ac:dyDescent="0.25">
      <c r="AY33837" s="40"/>
      <c r="AZ33837" s="40"/>
      <c r="BA33837" s="40"/>
      <c r="BB33837" s="40"/>
      <c r="BC33837" s="40"/>
      <c r="BD33837" s="50"/>
    </row>
    <row r="33838" spans="51:56" hidden="1" x14ac:dyDescent="0.25">
      <c r="AY33838" s="40"/>
      <c r="AZ33838" s="40"/>
      <c r="BA33838" s="40"/>
      <c r="BB33838" s="40"/>
      <c r="BC33838" s="40"/>
      <c r="BD33838" s="50"/>
    </row>
    <row r="33839" spans="51:56" hidden="1" x14ac:dyDescent="0.25">
      <c r="AY33839" s="40"/>
      <c r="AZ33839" s="40"/>
      <c r="BA33839" s="40"/>
      <c r="BB33839" s="40"/>
      <c r="BC33839" s="40"/>
      <c r="BD33839" s="50"/>
    </row>
    <row r="33840" spans="51:56" hidden="1" x14ac:dyDescent="0.25">
      <c r="AY33840" s="40"/>
      <c r="AZ33840" s="40"/>
      <c r="BA33840" s="40"/>
      <c r="BB33840" s="40"/>
      <c r="BC33840" s="40"/>
      <c r="BD33840" s="50"/>
    </row>
    <row r="33841" spans="51:56" hidden="1" x14ac:dyDescent="0.25">
      <c r="AY33841" s="40"/>
      <c r="AZ33841" s="40"/>
      <c r="BA33841" s="40"/>
      <c r="BB33841" s="40"/>
      <c r="BC33841" s="40"/>
      <c r="BD33841" s="50"/>
    </row>
    <row r="33842" spans="51:56" hidden="1" x14ac:dyDescent="0.25">
      <c r="AY33842" s="40"/>
      <c r="AZ33842" s="40"/>
      <c r="BA33842" s="40"/>
      <c r="BB33842" s="40"/>
      <c r="BC33842" s="40"/>
      <c r="BD33842" s="50"/>
    </row>
    <row r="33843" spans="51:56" hidden="1" x14ac:dyDescent="0.25">
      <c r="AY33843" s="40"/>
      <c r="AZ33843" s="40"/>
      <c r="BA33843" s="40"/>
      <c r="BB33843" s="40"/>
      <c r="BC33843" s="40"/>
      <c r="BD33843" s="50"/>
    </row>
    <row r="33844" spans="51:56" hidden="1" x14ac:dyDescent="0.25">
      <c r="AY33844" s="40"/>
      <c r="AZ33844" s="40"/>
      <c r="BA33844" s="40"/>
      <c r="BB33844" s="40"/>
      <c r="BC33844" s="40"/>
      <c r="BD33844" s="50"/>
    </row>
    <row r="33845" spans="51:56" hidden="1" x14ac:dyDescent="0.25">
      <c r="AY33845" s="40"/>
      <c r="AZ33845" s="40"/>
      <c r="BA33845" s="40"/>
      <c r="BB33845" s="40"/>
      <c r="BC33845" s="40"/>
      <c r="BD33845" s="50"/>
    </row>
    <row r="33846" spans="51:56" hidden="1" x14ac:dyDescent="0.25">
      <c r="AY33846" s="40"/>
      <c r="AZ33846" s="40"/>
      <c r="BA33846" s="40"/>
      <c r="BB33846" s="40"/>
      <c r="BC33846" s="40"/>
      <c r="BD33846" s="50"/>
    </row>
    <row r="33847" spans="51:56" hidden="1" x14ac:dyDescent="0.25">
      <c r="AY33847" s="40"/>
      <c r="AZ33847" s="40"/>
      <c r="BA33847" s="40"/>
      <c r="BB33847" s="40"/>
      <c r="BC33847" s="40"/>
      <c r="BD33847" s="50"/>
    </row>
    <row r="33848" spans="51:56" hidden="1" x14ac:dyDescent="0.25">
      <c r="AY33848" s="40"/>
      <c r="AZ33848" s="40"/>
      <c r="BA33848" s="40"/>
      <c r="BB33848" s="40"/>
      <c r="BC33848" s="40"/>
      <c r="BD33848" s="50"/>
    </row>
    <row r="33849" spans="51:56" hidden="1" x14ac:dyDescent="0.25">
      <c r="AY33849" s="40"/>
      <c r="AZ33849" s="40"/>
      <c r="BA33849" s="40"/>
      <c r="BB33849" s="40"/>
      <c r="BC33849" s="40"/>
      <c r="BD33849" s="50"/>
    </row>
    <row r="33850" spans="51:56" hidden="1" x14ac:dyDescent="0.25">
      <c r="AY33850" s="40"/>
      <c r="AZ33850" s="40"/>
      <c r="BA33850" s="40"/>
      <c r="BB33850" s="40"/>
      <c r="BC33850" s="40"/>
      <c r="BD33850" s="50"/>
    </row>
    <row r="33851" spans="51:56" hidden="1" x14ac:dyDescent="0.25">
      <c r="AY33851" s="40"/>
      <c r="AZ33851" s="40"/>
      <c r="BA33851" s="40"/>
      <c r="BB33851" s="40"/>
      <c r="BC33851" s="40"/>
      <c r="BD33851" s="50"/>
    </row>
    <row r="33852" spans="51:56" hidden="1" x14ac:dyDescent="0.25">
      <c r="AY33852" s="40"/>
      <c r="AZ33852" s="40"/>
      <c r="BA33852" s="40"/>
      <c r="BB33852" s="40"/>
      <c r="BC33852" s="40"/>
      <c r="BD33852" s="50"/>
    </row>
    <row r="33853" spans="51:56" hidden="1" x14ac:dyDescent="0.25">
      <c r="AY33853" s="40"/>
      <c r="AZ33853" s="40"/>
      <c r="BA33853" s="40"/>
      <c r="BB33853" s="40"/>
      <c r="BC33853" s="40"/>
      <c r="BD33853" s="50"/>
    </row>
    <row r="33854" spans="51:56" hidden="1" x14ac:dyDescent="0.25">
      <c r="AY33854" s="40"/>
      <c r="AZ33854" s="40"/>
      <c r="BA33854" s="40"/>
      <c r="BB33854" s="40"/>
      <c r="BC33854" s="40"/>
      <c r="BD33854" s="50"/>
    </row>
    <row r="33855" spans="51:56" hidden="1" x14ac:dyDescent="0.25">
      <c r="AY33855" s="40"/>
      <c r="AZ33855" s="40"/>
      <c r="BA33855" s="40"/>
      <c r="BB33855" s="40"/>
      <c r="BC33855" s="40"/>
      <c r="BD33855" s="50"/>
    </row>
    <row r="33856" spans="51:56" hidden="1" x14ac:dyDescent="0.25">
      <c r="AY33856" s="40"/>
      <c r="AZ33856" s="40"/>
      <c r="BA33856" s="40"/>
      <c r="BB33856" s="40"/>
      <c r="BC33856" s="40"/>
      <c r="BD33856" s="50"/>
    </row>
    <row r="33857" spans="51:56" hidden="1" x14ac:dyDescent="0.25">
      <c r="AY33857" s="40"/>
      <c r="AZ33857" s="40"/>
      <c r="BA33857" s="40"/>
      <c r="BB33857" s="40"/>
      <c r="BC33857" s="40"/>
      <c r="BD33857" s="50"/>
    </row>
    <row r="33858" spans="51:56" hidden="1" x14ac:dyDescent="0.25">
      <c r="AY33858" s="40"/>
      <c r="AZ33858" s="40"/>
      <c r="BA33858" s="40"/>
      <c r="BB33858" s="40"/>
      <c r="BC33858" s="40"/>
      <c r="BD33858" s="50"/>
    </row>
    <row r="33859" spans="51:56" hidden="1" x14ac:dyDescent="0.25">
      <c r="AY33859" s="40"/>
      <c r="AZ33859" s="40"/>
      <c r="BA33859" s="40"/>
      <c r="BB33859" s="40"/>
      <c r="BC33859" s="40"/>
      <c r="BD33859" s="50"/>
    </row>
    <row r="33860" spans="51:56" hidden="1" x14ac:dyDescent="0.25">
      <c r="AY33860" s="40"/>
      <c r="AZ33860" s="40"/>
      <c r="BA33860" s="40"/>
      <c r="BB33860" s="40"/>
      <c r="BC33860" s="40"/>
      <c r="BD33860" s="50"/>
    </row>
    <row r="33861" spans="51:56" hidden="1" x14ac:dyDescent="0.25">
      <c r="AY33861" s="40"/>
      <c r="AZ33861" s="40"/>
      <c r="BA33861" s="40"/>
      <c r="BB33861" s="40"/>
      <c r="BC33861" s="40"/>
      <c r="BD33861" s="50"/>
    </row>
    <row r="33862" spans="51:56" hidden="1" x14ac:dyDescent="0.25">
      <c r="AY33862" s="40"/>
      <c r="AZ33862" s="40"/>
      <c r="BA33862" s="40"/>
      <c r="BB33862" s="40"/>
      <c r="BC33862" s="40"/>
      <c r="BD33862" s="50"/>
    </row>
    <row r="33863" spans="51:56" hidden="1" x14ac:dyDescent="0.25">
      <c r="AY33863" s="40"/>
      <c r="AZ33863" s="40"/>
      <c r="BA33863" s="40"/>
      <c r="BB33863" s="40"/>
      <c r="BC33863" s="40"/>
      <c r="BD33863" s="50"/>
    </row>
    <row r="33864" spans="51:56" hidden="1" x14ac:dyDescent="0.25">
      <c r="AY33864" s="40"/>
      <c r="AZ33864" s="40"/>
      <c r="BA33864" s="40"/>
      <c r="BB33864" s="40"/>
      <c r="BC33864" s="40"/>
      <c r="BD33864" s="50"/>
    </row>
    <row r="33865" spans="51:56" hidden="1" x14ac:dyDescent="0.25">
      <c r="AY33865" s="40"/>
      <c r="AZ33865" s="40"/>
      <c r="BA33865" s="40"/>
      <c r="BB33865" s="40"/>
      <c r="BC33865" s="40"/>
      <c r="BD33865" s="50"/>
    </row>
    <row r="33866" spans="51:56" hidden="1" x14ac:dyDescent="0.25">
      <c r="AY33866" s="40"/>
      <c r="AZ33866" s="40"/>
      <c r="BA33866" s="40"/>
      <c r="BB33866" s="40"/>
      <c r="BC33866" s="40"/>
      <c r="BD33866" s="50"/>
    </row>
    <row r="33867" spans="51:56" hidden="1" x14ac:dyDescent="0.25">
      <c r="AY33867" s="40"/>
      <c r="AZ33867" s="40"/>
      <c r="BA33867" s="40"/>
      <c r="BB33867" s="40"/>
      <c r="BC33867" s="40"/>
      <c r="BD33867" s="50"/>
    </row>
    <row r="33868" spans="51:56" hidden="1" x14ac:dyDescent="0.25">
      <c r="AY33868" s="40"/>
      <c r="AZ33868" s="40"/>
      <c r="BA33868" s="40"/>
      <c r="BB33868" s="40"/>
      <c r="BC33868" s="40"/>
      <c r="BD33868" s="50"/>
    </row>
    <row r="33869" spans="51:56" hidden="1" x14ac:dyDescent="0.25">
      <c r="AY33869" s="40"/>
      <c r="AZ33869" s="40"/>
      <c r="BA33869" s="40"/>
      <c r="BB33869" s="40"/>
      <c r="BC33869" s="40"/>
      <c r="BD33869" s="50"/>
    </row>
    <row r="33870" spans="51:56" hidden="1" x14ac:dyDescent="0.25">
      <c r="AY33870" s="40"/>
      <c r="AZ33870" s="40"/>
      <c r="BA33870" s="40"/>
      <c r="BB33870" s="40"/>
      <c r="BC33870" s="40"/>
      <c r="BD33870" s="50"/>
    </row>
    <row r="33871" spans="51:56" hidden="1" x14ac:dyDescent="0.25">
      <c r="AY33871" s="40"/>
      <c r="AZ33871" s="40"/>
      <c r="BA33871" s="40"/>
      <c r="BB33871" s="40"/>
      <c r="BC33871" s="40"/>
      <c r="BD33871" s="50"/>
    </row>
    <row r="33872" spans="51:56" hidden="1" x14ac:dyDescent="0.25">
      <c r="AY33872" s="40"/>
      <c r="AZ33872" s="40"/>
      <c r="BA33872" s="40"/>
      <c r="BB33872" s="40"/>
      <c r="BC33872" s="40"/>
      <c r="BD33872" s="50"/>
    </row>
    <row r="33873" spans="51:56" hidden="1" x14ac:dyDescent="0.25">
      <c r="AY33873" s="40"/>
      <c r="AZ33873" s="40"/>
      <c r="BA33873" s="40"/>
      <c r="BB33873" s="40"/>
      <c r="BC33873" s="40"/>
      <c r="BD33873" s="50"/>
    </row>
    <row r="33874" spans="51:56" hidden="1" x14ac:dyDescent="0.25">
      <c r="AY33874" s="40"/>
      <c r="AZ33874" s="40"/>
      <c r="BA33874" s="40"/>
      <c r="BB33874" s="40"/>
      <c r="BC33874" s="40"/>
      <c r="BD33874" s="50"/>
    </row>
    <row r="33875" spans="51:56" hidden="1" x14ac:dyDescent="0.25">
      <c r="AY33875" s="40"/>
      <c r="AZ33875" s="40"/>
      <c r="BA33875" s="40"/>
      <c r="BB33875" s="40"/>
      <c r="BC33875" s="40"/>
      <c r="BD33875" s="50"/>
    </row>
    <row r="33876" spans="51:56" hidden="1" x14ac:dyDescent="0.25">
      <c r="AY33876" s="40"/>
      <c r="AZ33876" s="40"/>
      <c r="BA33876" s="40"/>
      <c r="BB33876" s="40"/>
      <c r="BC33876" s="40"/>
      <c r="BD33876" s="50"/>
    </row>
    <row r="33877" spans="51:56" hidden="1" x14ac:dyDescent="0.25">
      <c r="AY33877" s="40"/>
      <c r="AZ33877" s="40"/>
      <c r="BA33877" s="40"/>
      <c r="BB33877" s="40"/>
      <c r="BC33877" s="40"/>
      <c r="BD33877" s="50"/>
    </row>
    <row r="33878" spans="51:56" hidden="1" x14ac:dyDescent="0.25">
      <c r="AY33878" s="40"/>
      <c r="AZ33878" s="40"/>
      <c r="BA33878" s="40"/>
      <c r="BB33878" s="40"/>
      <c r="BC33878" s="40"/>
      <c r="BD33878" s="50"/>
    </row>
    <row r="33879" spans="51:56" hidden="1" x14ac:dyDescent="0.25">
      <c r="AY33879" s="40"/>
      <c r="AZ33879" s="40"/>
      <c r="BA33879" s="40"/>
      <c r="BB33879" s="40"/>
      <c r="BC33879" s="40"/>
      <c r="BD33879" s="50"/>
    </row>
    <row r="33880" spans="51:56" hidden="1" x14ac:dyDescent="0.25">
      <c r="AY33880" s="40"/>
      <c r="AZ33880" s="40"/>
      <c r="BA33880" s="40"/>
      <c r="BB33880" s="40"/>
      <c r="BC33880" s="40"/>
      <c r="BD33880" s="50"/>
    </row>
    <row r="33881" spans="51:56" hidden="1" x14ac:dyDescent="0.25">
      <c r="AY33881" s="40"/>
      <c r="AZ33881" s="40"/>
      <c r="BA33881" s="40"/>
      <c r="BB33881" s="40"/>
      <c r="BC33881" s="40"/>
      <c r="BD33881" s="50"/>
    </row>
    <row r="33882" spans="51:56" hidden="1" x14ac:dyDescent="0.25">
      <c r="AY33882" s="40"/>
      <c r="AZ33882" s="40"/>
      <c r="BA33882" s="40"/>
      <c r="BB33882" s="40"/>
      <c r="BC33882" s="40"/>
      <c r="BD33882" s="50"/>
    </row>
    <row r="33883" spans="51:56" hidden="1" x14ac:dyDescent="0.25">
      <c r="AY33883" s="40"/>
      <c r="AZ33883" s="40"/>
      <c r="BA33883" s="40"/>
      <c r="BB33883" s="40"/>
      <c r="BC33883" s="40"/>
      <c r="BD33883" s="50"/>
    </row>
    <row r="33884" spans="51:56" hidden="1" x14ac:dyDescent="0.25">
      <c r="AY33884" s="40"/>
      <c r="AZ33884" s="40"/>
      <c r="BA33884" s="40"/>
      <c r="BB33884" s="40"/>
      <c r="BC33884" s="40"/>
      <c r="BD33884" s="50"/>
    </row>
    <row r="33885" spans="51:56" hidden="1" x14ac:dyDescent="0.25">
      <c r="AY33885" s="40"/>
      <c r="AZ33885" s="40"/>
      <c r="BA33885" s="40"/>
      <c r="BB33885" s="40"/>
      <c r="BC33885" s="40"/>
      <c r="BD33885" s="50"/>
    </row>
    <row r="33886" spans="51:56" hidden="1" x14ac:dyDescent="0.25">
      <c r="AY33886" s="40"/>
      <c r="AZ33886" s="40"/>
      <c r="BA33886" s="40"/>
      <c r="BB33886" s="40"/>
      <c r="BC33886" s="40"/>
      <c r="BD33886" s="50"/>
    </row>
    <row r="33887" spans="51:56" hidden="1" x14ac:dyDescent="0.25">
      <c r="AY33887" s="40"/>
      <c r="AZ33887" s="40"/>
      <c r="BA33887" s="40"/>
      <c r="BB33887" s="40"/>
      <c r="BC33887" s="40"/>
      <c r="BD33887" s="50"/>
    </row>
    <row r="33888" spans="51:56" hidden="1" x14ac:dyDescent="0.25">
      <c r="AY33888" s="40"/>
      <c r="AZ33888" s="40"/>
      <c r="BA33888" s="40"/>
      <c r="BB33888" s="40"/>
      <c r="BC33888" s="40"/>
      <c r="BD33888" s="50"/>
    </row>
    <row r="33889" spans="51:56" hidden="1" x14ac:dyDescent="0.25">
      <c r="AY33889" s="40"/>
      <c r="AZ33889" s="40"/>
      <c r="BA33889" s="40"/>
      <c r="BB33889" s="40"/>
      <c r="BC33889" s="40"/>
      <c r="BD33889" s="50"/>
    </row>
    <row r="33890" spans="51:56" hidden="1" x14ac:dyDescent="0.25">
      <c r="AY33890" s="40"/>
      <c r="AZ33890" s="40"/>
      <c r="BA33890" s="40"/>
      <c r="BB33890" s="40"/>
      <c r="BC33890" s="40"/>
      <c r="BD33890" s="50"/>
    </row>
    <row r="33891" spans="51:56" hidden="1" x14ac:dyDescent="0.25">
      <c r="AY33891" s="40"/>
      <c r="AZ33891" s="40"/>
      <c r="BA33891" s="40"/>
      <c r="BB33891" s="40"/>
      <c r="BC33891" s="40"/>
      <c r="BD33891" s="50"/>
    </row>
    <row r="33892" spans="51:56" hidden="1" x14ac:dyDescent="0.25">
      <c r="AY33892" s="40"/>
      <c r="AZ33892" s="40"/>
      <c r="BA33892" s="40"/>
      <c r="BB33892" s="40"/>
      <c r="BC33892" s="40"/>
      <c r="BD33892" s="50"/>
    </row>
    <row r="33893" spans="51:56" hidden="1" x14ac:dyDescent="0.25">
      <c r="AY33893" s="40"/>
      <c r="AZ33893" s="40"/>
      <c r="BA33893" s="40"/>
      <c r="BB33893" s="40"/>
      <c r="BC33893" s="40"/>
      <c r="BD33893" s="50"/>
    </row>
    <row r="33894" spans="51:56" hidden="1" x14ac:dyDescent="0.25">
      <c r="AY33894" s="40"/>
      <c r="AZ33894" s="40"/>
      <c r="BA33894" s="40"/>
      <c r="BB33894" s="40"/>
      <c r="BC33894" s="40"/>
      <c r="BD33894" s="50"/>
    </row>
    <row r="33895" spans="51:56" hidden="1" x14ac:dyDescent="0.25">
      <c r="AY33895" s="40"/>
      <c r="AZ33895" s="40"/>
      <c r="BA33895" s="40"/>
      <c r="BB33895" s="40"/>
      <c r="BC33895" s="40"/>
      <c r="BD33895" s="50"/>
    </row>
    <row r="33896" spans="51:56" hidden="1" x14ac:dyDescent="0.25">
      <c r="AY33896" s="40"/>
      <c r="AZ33896" s="40"/>
      <c r="BA33896" s="40"/>
      <c r="BB33896" s="40"/>
      <c r="BC33896" s="40"/>
      <c r="BD33896" s="50"/>
    </row>
    <row r="33897" spans="51:56" hidden="1" x14ac:dyDescent="0.25">
      <c r="AY33897" s="40"/>
      <c r="AZ33897" s="40"/>
      <c r="BA33897" s="40"/>
      <c r="BB33897" s="40"/>
      <c r="BC33897" s="40"/>
      <c r="BD33897" s="50"/>
    </row>
    <row r="33898" spans="51:56" hidden="1" x14ac:dyDescent="0.25">
      <c r="AY33898" s="40"/>
      <c r="AZ33898" s="40"/>
      <c r="BA33898" s="40"/>
      <c r="BB33898" s="40"/>
      <c r="BC33898" s="40"/>
      <c r="BD33898" s="50"/>
    </row>
    <row r="33899" spans="51:56" hidden="1" x14ac:dyDescent="0.25">
      <c r="AY33899" s="40"/>
      <c r="AZ33899" s="40"/>
      <c r="BA33899" s="40"/>
      <c r="BB33899" s="40"/>
      <c r="BC33899" s="40"/>
      <c r="BD33899" s="50"/>
    </row>
    <row r="33900" spans="51:56" hidden="1" x14ac:dyDescent="0.25">
      <c r="AY33900" s="40"/>
      <c r="AZ33900" s="40"/>
      <c r="BA33900" s="40"/>
      <c r="BB33900" s="40"/>
      <c r="BC33900" s="40"/>
      <c r="BD33900" s="50"/>
    </row>
    <row r="33901" spans="51:56" hidden="1" x14ac:dyDescent="0.25">
      <c r="AY33901" s="40"/>
      <c r="AZ33901" s="40"/>
      <c r="BA33901" s="40"/>
      <c r="BB33901" s="40"/>
      <c r="BC33901" s="40"/>
      <c r="BD33901" s="50"/>
    </row>
    <row r="33902" spans="51:56" hidden="1" x14ac:dyDescent="0.25">
      <c r="AY33902" s="40"/>
      <c r="AZ33902" s="40"/>
      <c r="BA33902" s="40"/>
      <c r="BB33902" s="40"/>
      <c r="BC33902" s="40"/>
      <c r="BD33902" s="50"/>
    </row>
    <row r="33903" spans="51:56" hidden="1" x14ac:dyDescent="0.25">
      <c r="AY33903" s="40"/>
      <c r="AZ33903" s="40"/>
      <c r="BA33903" s="40"/>
      <c r="BB33903" s="40"/>
      <c r="BC33903" s="40"/>
      <c r="BD33903" s="50"/>
    </row>
    <row r="33904" spans="51:56" hidden="1" x14ac:dyDescent="0.25">
      <c r="AY33904" s="40"/>
      <c r="AZ33904" s="40"/>
      <c r="BA33904" s="40"/>
      <c r="BB33904" s="40"/>
      <c r="BC33904" s="40"/>
      <c r="BD33904" s="50"/>
    </row>
    <row r="33905" spans="51:56" hidden="1" x14ac:dyDescent="0.25">
      <c r="AY33905" s="40"/>
      <c r="AZ33905" s="40"/>
      <c r="BA33905" s="40"/>
      <c r="BB33905" s="40"/>
      <c r="BC33905" s="40"/>
      <c r="BD33905" s="50"/>
    </row>
    <row r="33906" spans="51:56" hidden="1" x14ac:dyDescent="0.25">
      <c r="AY33906" s="40"/>
      <c r="AZ33906" s="40"/>
      <c r="BA33906" s="40"/>
      <c r="BB33906" s="40"/>
      <c r="BC33906" s="40"/>
      <c r="BD33906" s="50"/>
    </row>
    <row r="33907" spans="51:56" hidden="1" x14ac:dyDescent="0.25">
      <c r="AY33907" s="40"/>
      <c r="AZ33907" s="40"/>
      <c r="BA33907" s="40"/>
      <c r="BB33907" s="40"/>
      <c r="BC33907" s="40"/>
      <c r="BD33907" s="50"/>
    </row>
    <row r="33908" spans="51:56" hidden="1" x14ac:dyDescent="0.25">
      <c r="AY33908" s="40"/>
      <c r="AZ33908" s="40"/>
      <c r="BA33908" s="40"/>
      <c r="BB33908" s="40"/>
      <c r="BC33908" s="40"/>
      <c r="BD33908" s="50"/>
    </row>
    <row r="33909" spans="51:56" hidden="1" x14ac:dyDescent="0.25">
      <c r="AY33909" s="40"/>
      <c r="AZ33909" s="40"/>
      <c r="BA33909" s="40"/>
      <c r="BB33909" s="40"/>
      <c r="BC33909" s="40"/>
      <c r="BD33909" s="50"/>
    </row>
    <row r="33910" spans="51:56" hidden="1" x14ac:dyDescent="0.25">
      <c r="AY33910" s="40"/>
      <c r="AZ33910" s="40"/>
      <c r="BA33910" s="40"/>
      <c r="BB33910" s="40"/>
      <c r="BC33910" s="40"/>
      <c r="BD33910" s="50"/>
    </row>
    <row r="33911" spans="51:56" hidden="1" x14ac:dyDescent="0.25">
      <c r="AY33911" s="40"/>
      <c r="AZ33911" s="40"/>
      <c r="BA33911" s="40"/>
      <c r="BB33911" s="40"/>
      <c r="BC33911" s="40"/>
      <c r="BD33911" s="50"/>
    </row>
    <row r="33912" spans="51:56" hidden="1" x14ac:dyDescent="0.25">
      <c r="AY33912" s="40"/>
      <c r="AZ33912" s="40"/>
      <c r="BA33912" s="40"/>
      <c r="BB33912" s="40"/>
      <c r="BC33912" s="40"/>
      <c r="BD33912" s="50"/>
    </row>
    <row r="33913" spans="51:56" hidden="1" x14ac:dyDescent="0.25">
      <c r="AY33913" s="40"/>
      <c r="AZ33913" s="40"/>
      <c r="BA33913" s="40"/>
      <c r="BB33913" s="40"/>
      <c r="BC33913" s="40"/>
      <c r="BD33913" s="50"/>
    </row>
    <row r="33914" spans="51:56" hidden="1" x14ac:dyDescent="0.25">
      <c r="AY33914" s="40"/>
      <c r="AZ33914" s="40"/>
      <c r="BA33914" s="40"/>
      <c r="BB33914" s="40"/>
      <c r="BC33914" s="40"/>
      <c r="BD33914" s="50"/>
    </row>
    <row r="33915" spans="51:56" hidden="1" x14ac:dyDescent="0.25">
      <c r="AY33915" s="40"/>
      <c r="AZ33915" s="40"/>
      <c r="BA33915" s="40"/>
      <c r="BB33915" s="40"/>
      <c r="BC33915" s="40"/>
      <c r="BD33915" s="50"/>
    </row>
    <row r="33916" spans="51:56" hidden="1" x14ac:dyDescent="0.25">
      <c r="AY33916" s="40"/>
      <c r="AZ33916" s="40"/>
      <c r="BA33916" s="40"/>
      <c r="BB33916" s="40"/>
      <c r="BC33916" s="40"/>
      <c r="BD33916" s="50"/>
    </row>
    <row r="33917" spans="51:56" hidden="1" x14ac:dyDescent="0.25">
      <c r="AY33917" s="40"/>
      <c r="AZ33917" s="40"/>
      <c r="BA33917" s="40"/>
      <c r="BB33917" s="40"/>
      <c r="BC33917" s="40"/>
      <c r="BD33917" s="50"/>
    </row>
    <row r="33918" spans="51:56" hidden="1" x14ac:dyDescent="0.25">
      <c r="AY33918" s="40"/>
      <c r="AZ33918" s="40"/>
      <c r="BA33918" s="40"/>
      <c r="BB33918" s="40"/>
      <c r="BC33918" s="40"/>
      <c r="BD33918" s="50"/>
    </row>
    <row r="33919" spans="51:56" hidden="1" x14ac:dyDescent="0.25">
      <c r="AY33919" s="40"/>
      <c r="AZ33919" s="40"/>
      <c r="BA33919" s="40"/>
      <c r="BB33919" s="40"/>
      <c r="BC33919" s="40"/>
      <c r="BD33919" s="50"/>
    </row>
    <row r="33920" spans="51:56" hidden="1" x14ac:dyDescent="0.25">
      <c r="AY33920" s="40"/>
      <c r="AZ33920" s="40"/>
      <c r="BA33920" s="40"/>
      <c r="BB33920" s="40"/>
      <c r="BC33920" s="40"/>
      <c r="BD33920" s="50"/>
    </row>
    <row r="33921" spans="51:56" hidden="1" x14ac:dyDescent="0.25">
      <c r="AY33921" s="40"/>
      <c r="AZ33921" s="40"/>
      <c r="BA33921" s="40"/>
      <c r="BB33921" s="40"/>
      <c r="BC33921" s="40"/>
      <c r="BD33921" s="50"/>
    </row>
    <row r="33922" spans="51:56" hidden="1" x14ac:dyDescent="0.25">
      <c r="AY33922" s="40"/>
      <c r="AZ33922" s="40"/>
      <c r="BA33922" s="40"/>
      <c r="BB33922" s="40"/>
      <c r="BC33922" s="40"/>
      <c r="BD33922" s="50"/>
    </row>
    <row r="33923" spans="51:56" hidden="1" x14ac:dyDescent="0.25">
      <c r="AY33923" s="40"/>
      <c r="AZ33923" s="40"/>
      <c r="BA33923" s="40"/>
      <c r="BB33923" s="40"/>
      <c r="BC33923" s="40"/>
      <c r="BD33923" s="50"/>
    </row>
    <row r="33924" spans="51:56" hidden="1" x14ac:dyDescent="0.25">
      <c r="AY33924" s="40"/>
      <c r="AZ33924" s="40"/>
      <c r="BA33924" s="40"/>
      <c r="BB33924" s="40"/>
      <c r="BC33924" s="40"/>
      <c r="BD33924" s="50"/>
    </row>
    <row r="33925" spans="51:56" hidden="1" x14ac:dyDescent="0.25">
      <c r="AY33925" s="40"/>
      <c r="AZ33925" s="40"/>
      <c r="BA33925" s="40"/>
      <c r="BB33925" s="40"/>
      <c r="BC33925" s="40"/>
      <c r="BD33925" s="50"/>
    </row>
    <row r="33926" spans="51:56" hidden="1" x14ac:dyDescent="0.25">
      <c r="AY33926" s="40"/>
      <c r="AZ33926" s="40"/>
      <c r="BA33926" s="40"/>
      <c r="BB33926" s="40"/>
      <c r="BC33926" s="40"/>
      <c r="BD33926" s="50"/>
    </row>
    <row r="33927" spans="51:56" hidden="1" x14ac:dyDescent="0.25">
      <c r="AY33927" s="40"/>
      <c r="AZ33927" s="40"/>
      <c r="BA33927" s="40"/>
      <c r="BB33927" s="40"/>
      <c r="BC33927" s="40"/>
      <c r="BD33927" s="50"/>
    </row>
    <row r="33928" spans="51:56" hidden="1" x14ac:dyDescent="0.25">
      <c r="AY33928" s="40"/>
      <c r="AZ33928" s="40"/>
      <c r="BA33928" s="40"/>
      <c r="BB33928" s="40"/>
      <c r="BC33928" s="40"/>
      <c r="BD33928" s="50"/>
    </row>
    <row r="33929" spans="51:56" hidden="1" x14ac:dyDescent="0.25">
      <c r="AY33929" s="40"/>
      <c r="AZ33929" s="40"/>
      <c r="BA33929" s="40"/>
      <c r="BB33929" s="40"/>
      <c r="BC33929" s="40"/>
      <c r="BD33929" s="50"/>
    </row>
    <row r="33930" spans="51:56" hidden="1" x14ac:dyDescent="0.25">
      <c r="AY33930" s="40"/>
      <c r="AZ33930" s="40"/>
      <c r="BA33930" s="40"/>
      <c r="BB33930" s="40"/>
      <c r="BC33930" s="40"/>
      <c r="BD33930" s="50"/>
    </row>
    <row r="33931" spans="51:56" hidden="1" x14ac:dyDescent="0.25">
      <c r="AY33931" s="40"/>
      <c r="AZ33931" s="40"/>
      <c r="BA33931" s="40"/>
      <c r="BB33931" s="40"/>
      <c r="BC33931" s="40"/>
      <c r="BD33931" s="50"/>
    </row>
    <row r="33932" spans="51:56" hidden="1" x14ac:dyDescent="0.25">
      <c r="AY33932" s="40"/>
      <c r="AZ33932" s="40"/>
      <c r="BA33932" s="40"/>
      <c r="BB33932" s="40"/>
      <c r="BC33932" s="40"/>
      <c r="BD33932" s="50"/>
    </row>
    <row r="33933" spans="51:56" hidden="1" x14ac:dyDescent="0.25">
      <c r="AY33933" s="40"/>
      <c r="AZ33933" s="40"/>
      <c r="BA33933" s="40"/>
      <c r="BB33933" s="40"/>
      <c r="BC33933" s="40"/>
      <c r="BD33933" s="50"/>
    </row>
    <row r="33934" spans="51:56" hidden="1" x14ac:dyDescent="0.25">
      <c r="AY33934" s="40"/>
      <c r="AZ33934" s="40"/>
      <c r="BA33934" s="40"/>
      <c r="BB33934" s="40"/>
      <c r="BC33934" s="40"/>
      <c r="BD33934" s="50"/>
    </row>
    <row r="33935" spans="51:56" hidden="1" x14ac:dyDescent="0.25">
      <c r="AY33935" s="40"/>
      <c r="AZ33935" s="40"/>
      <c r="BA33935" s="40"/>
      <c r="BB33935" s="40"/>
      <c r="BC33935" s="40"/>
      <c r="BD33935" s="50"/>
    </row>
    <row r="33936" spans="51:56" hidden="1" x14ac:dyDescent="0.25">
      <c r="AY33936" s="40"/>
      <c r="AZ33936" s="40"/>
      <c r="BA33936" s="40"/>
      <c r="BB33936" s="40"/>
      <c r="BC33936" s="40"/>
      <c r="BD33936" s="50"/>
    </row>
    <row r="33937" spans="51:56" hidden="1" x14ac:dyDescent="0.25">
      <c r="AY33937" s="40"/>
      <c r="AZ33937" s="40"/>
      <c r="BA33937" s="40"/>
      <c r="BB33937" s="40"/>
      <c r="BC33937" s="40"/>
      <c r="BD33937" s="50"/>
    </row>
    <row r="33938" spans="51:56" hidden="1" x14ac:dyDescent="0.25">
      <c r="AY33938" s="40"/>
      <c r="AZ33938" s="40"/>
      <c r="BA33938" s="40"/>
      <c r="BB33938" s="40"/>
      <c r="BC33938" s="40"/>
      <c r="BD33938" s="50"/>
    </row>
    <row r="33939" spans="51:56" hidden="1" x14ac:dyDescent="0.25">
      <c r="AY33939" s="40"/>
      <c r="AZ33939" s="40"/>
      <c r="BA33939" s="40"/>
      <c r="BB33939" s="40"/>
      <c r="BC33939" s="40"/>
      <c r="BD33939" s="50"/>
    </row>
    <row r="33940" spans="51:56" hidden="1" x14ac:dyDescent="0.25">
      <c r="AY33940" s="40"/>
      <c r="AZ33940" s="40"/>
      <c r="BA33940" s="40"/>
      <c r="BB33940" s="40"/>
      <c r="BC33940" s="40"/>
      <c r="BD33940" s="50"/>
    </row>
    <row r="33941" spans="51:56" hidden="1" x14ac:dyDescent="0.25">
      <c r="AY33941" s="40"/>
      <c r="AZ33941" s="40"/>
      <c r="BA33941" s="40"/>
      <c r="BB33941" s="40"/>
      <c r="BC33941" s="40"/>
      <c r="BD33941" s="50"/>
    </row>
    <row r="33942" spans="51:56" hidden="1" x14ac:dyDescent="0.25">
      <c r="AY33942" s="40"/>
      <c r="AZ33942" s="40"/>
      <c r="BA33942" s="40"/>
      <c r="BB33942" s="40"/>
      <c r="BC33942" s="40"/>
      <c r="BD33942" s="50"/>
    </row>
    <row r="33943" spans="51:56" hidden="1" x14ac:dyDescent="0.25">
      <c r="AY33943" s="40"/>
      <c r="AZ33943" s="40"/>
      <c r="BA33943" s="40"/>
      <c r="BB33943" s="40"/>
      <c r="BC33943" s="40"/>
      <c r="BD33943" s="50"/>
    </row>
    <row r="33944" spans="51:56" hidden="1" x14ac:dyDescent="0.25">
      <c r="AY33944" s="40"/>
      <c r="AZ33944" s="40"/>
      <c r="BA33944" s="40"/>
      <c r="BB33944" s="40"/>
      <c r="BC33944" s="40"/>
      <c r="BD33944" s="50"/>
    </row>
    <row r="33945" spans="51:56" hidden="1" x14ac:dyDescent="0.25">
      <c r="AY33945" s="40"/>
      <c r="AZ33945" s="40"/>
      <c r="BA33945" s="40"/>
      <c r="BB33945" s="40"/>
      <c r="BC33945" s="40"/>
      <c r="BD33945" s="50"/>
    </row>
    <row r="33946" spans="51:56" hidden="1" x14ac:dyDescent="0.25">
      <c r="AY33946" s="40"/>
      <c r="AZ33946" s="40"/>
      <c r="BA33946" s="40"/>
      <c r="BB33946" s="40"/>
      <c r="BC33946" s="40"/>
      <c r="BD33946" s="50"/>
    </row>
    <row r="33947" spans="51:56" hidden="1" x14ac:dyDescent="0.25">
      <c r="AY33947" s="40"/>
      <c r="AZ33947" s="40"/>
      <c r="BA33947" s="40"/>
      <c r="BB33947" s="40"/>
      <c r="BC33947" s="40"/>
      <c r="BD33947" s="50"/>
    </row>
    <row r="33948" spans="51:56" hidden="1" x14ac:dyDescent="0.25">
      <c r="AY33948" s="40"/>
      <c r="AZ33948" s="40"/>
      <c r="BA33948" s="40"/>
      <c r="BB33948" s="40"/>
      <c r="BC33948" s="40"/>
      <c r="BD33948" s="50"/>
    </row>
    <row r="33949" spans="51:56" hidden="1" x14ac:dyDescent="0.25">
      <c r="AY33949" s="40"/>
      <c r="AZ33949" s="40"/>
      <c r="BA33949" s="40"/>
      <c r="BB33949" s="40"/>
      <c r="BC33949" s="40"/>
      <c r="BD33949" s="50"/>
    </row>
    <row r="33950" spans="51:56" hidden="1" x14ac:dyDescent="0.25">
      <c r="AY33950" s="40"/>
      <c r="AZ33950" s="40"/>
      <c r="BA33950" s="40"/>
      <c r="BB33950" s="40"/>
      <c r="BC33950" s="40"/>
      <c r="BD33950" s="50"/>
    </row>
    <row r="33951" spans="51:56" hidden="1" x14ac:dyDescent="0.25">
      <c r="AY33951" s="40"/>
      <c r="AZ33951" s="40"/>
      <c r="BA33951" s="40"/>
      <c r="BB33951" s="40"/>
      <c r="BC33951" s="40"/>
      <c r="BD33951" s="50"/>
    </row>
    <row r="33952" spans="51:56" hidden="1" x14ac:dyDescent="0.25">
      <c r="AY33952" s="40"/>
      <c r="AZ33952" s="40"/>
      <c r="BA33952" s="40"/>
      <c r="BB33952" s="40"/>
      <c r="BC33952" s="40"/>
      <c r="BD33952" s="50"/>
    </row>
    <row r="33953" spans="51:56" hidden="1" x14ac:dyDescent="0.25">
      <c r="AY33953" s="40"/>
      <c r="AZ33953" s="40"/>
      <c r="BA33953" s="40"/>
      <c r="BB33953" s="40"/>
      <c r="BC33953" s="40"/>
      <c r="BD33953" s="50"/>
    </row>
    <row r="33954" spans="51:56" hidden="1" x14ac:dyDescent="0.25">
      <c r="AY33954" s="40"/>
      <c r="AZ33954" s="40"/>
      <c r="BA33954" s="40"/>
      <c r="BB33954" s="40"/>
      <c r="BC33954" s="40"/>
      <c r="BD33954" s="50"/>
    </row>
    <row r="33955" spans="51:56" hidden="1" x14ac:dyDescent="0.25">
      <c r="AY33955" s="40"/>
      <c r="AZ33955" s="40"/>
      <c r="BA33955" s="40"/>
      <c r="BB33955" s="40"/>
      <c r="BC33955" s="40"/>
      <c r="BD33955" s="50"/>
    </row>
    <row r="33956" spans="51:56" hidden="1" x14ac:dyDescent="0.25">
      <c r="AY33956" s="40"/>
      <c r="AZ33956" s="40"/>
      <c r="BA33956" s="40"/>
      <c r="BB33956" s="40"/>
      <c r="BC33956" s="40"/>
      <c r="BD33956" s="50"/>
    </row>
    <row r="33957" spans="51:56" hidden="1" x14ac:dyDescent="0.25">
      <c r="AY33957" s="40"/>
      <c r="AZ33957" s="40"/>
      <c r="BA33957" s="40"/>
      <c r="BB33957" s="40"/>
      <c r="BC33957" s="40"/>
      <c r="BD33957" s="50"/>
    </row>
    <row r="33958" spans="51:56" hidden="1" x14ac:dyDescent="0.25">
      <c r="AY33958" s="40"/>
      <c r="AZ33958" s="40"/>
      <c r="BA33958" s="40"/>
      <c r="BB33958" s="40"/>
      <c r="BC33958" s="40"/>
      <c r="BD33958" s="50"/>
    </row>
    <row r="33959" spans="51:56" hidden="1" x14ac:dyDescent="0.25">
      <c r="AY33959" s="40"/>
      <c r="AZ33959" s="40"/>
      <c r="BA33959" s="40"/>
      <c r="BB33959" s="40"/>
      <c r="BC33959" s="40"/>
      <c r="BD33959" s="50"/>
    </row>
    <row r="33960" spans="51:56" hidden="1" x14ac:dyDescent="0.25">
      <c r="AY33960" s="40"/>
      <c r="AZ33960" s="40"/>
      <c r="BA33960" s="40"/>
      <c r="BB33960" s="40"/>
      <c r="BC33960" s="40"/>
      <c r="BD33960" s="50"/>
    </row>
    <row r="33961" spans="51:56" hidden="1" x14ac:dyDescent="0.25">
      <c r="AY33961" s="40"/>
      <c r="AZ33961" s="40"/>
      <c r="BA33961" s="40"/>
      <c r="BB33961" s="40"/>
      <c r="BC33961" s="40"/>
      <c r="BD33961" s="50"/>
    </row>
    <row r="33962" spans="51:56" hidden="1" x14ac:dyDescent="0.25">
      <c r="AY33962" s="40"/>
      <c r="AZ33962" s="40"/>
      <c r="BA33962" s="40"/>
      <c r="BB33962" s="40"/>
      <c r="BC33962" s="40"/>
      <c r="BD33962" s="50"/>
    </row>
    <row r="33963" spans="51:56" hidden="1" x14ac:dyDescent="0.25">
      <c r="AY33963" s="40"/>
      <c r="AZ33963" s="40"/>
      <c r="BA33963" s="40"/>
      <c r="BB33963" s="40"/>
      <c r="BC33963" s="40"/>
      <c r="BD33963" s="50"/>
    </row>
    <row r="33964" spans="51:56" hidden="1" x14ac:dyDescent="0.25">
      <c r="AY33964" s="40"/>
      <c r="AZ33964" s="40"/>
      <c r="BA33964" s="40"/>
      <c r="BB33964" s="40"/>
      <c r="BC33964" s="40"/>
      <c r="BD33964" s="50"/>
    </row>
    <row r="33965" spans="51:56" hidden="1" x14ac:dyDescent="0.25">
      <c r="AY33965" s="40"/>
      <c r="AZ33965" s="40"/>
      <c r="BA33965" s="40"/>
      <c r="BB33965" s="40"/>
      <c r="BC33965" s="40"/>
      <c r="BD33965" s="50"/>
    </row>
    <row r="33966" spans="51:56" hidden="1" x14ac:dyDescent="0.25">
      <c r="AY33966" s="40"/>
      <c r="AZ33966" s="40"/>
      <c r="BA33966" s="40"/>
      <c r="BB33966" s="40"/>
      <c r="BC33966" s="40"/>
      <c r="BD33966" s="50"/>
    </row>
    <row r="33967" spans="51:56" hidden="1" x14ac:dyDescent="0.25">
      <c r="AY33967" s="40"/>
      <c r="AZ33967" s="40"/>
      <c r="BA33967" s="40"/>
      <c r="BB33967" s="40"/>
      <c r="BC33967" s="40"/>
      <c r="BD33967" s="50"/>
    </row>
    <row r="33968" spans="51:56" hidden="1" x14ac:dyDescent="0.25">
      <c r="AY33968" s="40"/>
      <c r="AZ33968" s="40"/>
      <c r="BA33968" s="40"/>
      <c r="BB33968" s="40"/>
      <c r="BC33968" s="40"/>
      <c r="BD33968" s="50"/>
    </row>
    <row r="33969" spans="51:56" hidden="1" x14ac:dyDescent="0.25">
      <c r="AY33969" s="40"/>
      <c r="AZ33969" s="40"/>
      <c r="BA33969" s="40"/>
      <c r="BB33969" s="40"/>
      <c r="BC33969" s="40"/>
      <c r="BD33969" s="50"/>
    </row>
    <row r="33970" spans="51:56" hidden="1" x14ac:dyDescent="0.25">
      <c r="AY33970" s="40"/>
      <c r="AZ33970" s="40"/>
      <c r="BA33970" s="40"/>
      <c r="BB33970" s="40"/>
      <c r="BC33970" s="40"/>
      <c r="BD33970" s="50"/>
    </row>
    <row r="33971" spans="51:56" hidden="1" x14ac:dyDescent="0.25">
      <c r="AY33971" s="40"/>
      <c r="AZ33971" s="40"/>
      <c r="BA33971" s="40"/>
      <c r="BB33971" s="40"/>
      <c r="BC33971" s="40"/>
      <c r="BD33971" s="50"/>
    </row>
    <row r="33972" spans="51:56" hidden="1" x14ac:dyDescent="0.25">
      <c r="AY33972" s="40"/>
      <c r="AZ33972" s="40"/>
      <c r="BA33972" s="40"/>
      <c r="BB33972" s="40"/>
      <c r="BC33972" s="40"/>
      <c r="BD33972" s="50"/>
    </row>
    <row r="33973" spans="51:56" hidden="1" x14ac:dyDescent="0.25">
      <c r="AY33973" s="40"/>
      <c r="AZ33973" s="40"/>
      <c r="BA33973" s="40"/>
      <c r="BB33973" s="40"/>
      <c r="BC33973" s="40"/>
      <c r="BD33973" s="50"/>
    </row>
    <row r="33974" spans="51:56" hidden="1" x14ac:dyDescent="0.25">
      <c r="AY33974" s="40"/>
      <c r="AZ33974" s="40"/>
      <c r="BA33974" s="40"/>
      <c r="BB33974" s="40"/>
      <c r="BC33974" s="40"/>
      <c r="BD33974" s="50"/>
    </row>
    <row r="33975" spans="51:56" hidden="1" x14ac:dyDescent="0.25">
      <c r="AY33975" s="40"/>
      <c r="AZ33975" s="40"/>
      <c r="BA33975" s="40"/>
      <c r="BB33975" s="40"/>
      <c r="BC33975" s="40"/>
      <c r="BD33975" s="50"/>
    </row>
    <row r="33976" spans="51:56" hidden="1" x14ac:dyDescent="0.25">
      <c r="AY33976" s="40"/>
      <c r="AZ33976" s="40"/>
      <c r="BA33976" s="40"/>
      <c r="BB33976" s="40"/>
      <c r="BC33976" s="40"/>
      <c r="BD33976" s="50"/>
    </row>
    <row r="33977" spans="51:56" hidden="1" x14ac:dyDescent="0.25">
      <c r="AY33977" s="40"/>
      <c r="AZ33977" s="40"/>
      <c r="BA33977" s="40"/>
      <c r="BB33977" s="40"/>
      <c r="BC33977" s="40"/>
      <c r="BD33977" s="50"/>
    </row>
    <row r="33978" spans="51:56" hidden="1" x14ac:dyDescent="0.25">
      <c r="AY33978" s="40"/>
      <c r="AZ33978" s="40"/>
      <c r="BA33978" s="40"/>
      <c r="BB33978" s="40"/>
      <c r="BC33978" s="40"/>
      <c r="BD33978" s="50"/>
    </row>
    <row r="33979" spans="51:56" hidden="1" x14ac:dyDescent="0.25">
      <c r="AY33979" s="40"/>
      <c r="AZ33979" s="40"/>
      <c r="BA33979" s="40"/>
      <c r="BB33979" s="40"/>
      <c r="BC33979" s="40"/>
      <c r="BD33979" s="50"/>
    </row>
    <row r="33980" spans="51:56" hidden="1" x14ac:dyDescent="0.25">
      <c r="AY33980" s="40"/>
      <c r="AZ33980" s="40"/>
      <c r="BA33980" s="40"/>
      <c r="BB33980" s="40"/>
      <c r="BC33980" s="40"/>
      <c r="BD33980" s="50"/>
    </row>
    <row r="33981" spans="51:56" hidden="1" x14ac:dyDescent="0.25">
      <c r="AY33981" s="40"/>
      <c r="AZ33981" s="40"/>
      <c r="BA33981" s="40"/>
      <c r="BB33981" s="40"/>
      <c r="BC33981" s="40"/>
      <c r="BD33981" s="50"/>
    </row>
    <row r="33982" spans="51:56" hidden="1" x14ac:dyDescent="0.25">
      <c r="AY33982" s="40"/>
      <c r="AZ33982" s="40"/>
      <c r="BA33982" s="40"/>
      <c r="BB33982" s="40"/>
      <c r="BC33982" s="40"/>
      <c r="BD33982" s="50"/>
    </row>
    <row r="33983" spans="51:56" hidden="1" x14ac:dyDescent="0.25">
      <c r="AY33983" s="40"/>
      <c r="AZ33983" s="40"/>
      <c r="BA33983" s="40"/>
      <c r="BB33983" s="40"/>
      <c r="BC33983" s="40"/>
      <c r="BD33983" s="50"/>
    </row>
    <row r="33984" spans="51:56" hidden="1" x14ac:dyDescent="0.25">
      <c r="AY33984" s="40"/>
      <c r="AZ33984" s="40"/>
      <c r="BA33984" s="40"/>
      <c r="BB33984" s="40"/>
      <c r="BC33984" s="40"/>
      <c r="BD33984" s="50"/>
    </row>
    <row r="33985" spans="51:56" hidden="1" x14ac:dyDescent="0.25">
      <c r="AY33985" s="40"/>
      <c r="AZ33985" s="40"/>
      <c r="BA33985" s="40"/>
      <c r="BB33985" s="40"/>
      <c r="BC33985" s="40"/>
      <c r="BD33985" s="50"/>
    </row>
    <row r="33986" spans="51:56" hidden="1" x14ac:dyDescent="0.25">
      <c r="AY33986" s="40"/>
      <c r="AZ33986" s="40"/>
      <c r="BA33986" s="40"/>
      <c r="BB33986" s="40"/>
      <c r="BC33986" s="40"/>
      <c r="BD33986" s="50"/>
    </row>
    <row r="33987" spans="51:56" hidden="1" x14ac:dyDescent="0.25">
      <c r="AY33987" s="40"/>
      <c r="AZ33987" s="40"/>
      <c r="BA33987" s="40"/>
      <c r="BB33987" s="40"/>
      <c r="BC33987" s="40"/>
      <c r="BD33987" s="50"/>
    </row>
    <row r="33988" spans="51:56" hidden="1" x14ac:dyDescent="0.25">
      <c r="AY33988" s="40"/>
      <c r="AZ33988" s="40"/>
      <c r="BA33988" s="40"/>
      <c r="BB33988" s="40"/>
      <c r="BC33988" s="40"/>
      <c r="BD33988" s="50"/>
    </row>
    <row r="33989" spans="51:56" hidden="1" x14ac:dyDescent="0.25">
      <c r="AY33989" s="40"/>
      <c r="AZ33989" s="40"/>
      <c r="BA33989" s="40"/>
      <c r="BB33989" s="40"/>
      <c r="BC33989" s="40"/>
      <c r="BD33989" s="50"/>
    </row>
    <row r="33990" spans="51:56" hidden="1" x14ac:dyDescent="0.25">
      <c r="AY33990" s="40"/>
      <c r="AZ33990" s="40"/>
      <c r="BA33990" s="40"/>
      <c r="BB33990" s="40"/>
      <c r="BC33990" s="40"/>
      <c r="BD33990" s="50"/>
    </row>
    <row r="33991" spans="51:56" hidden="1" x14ac:dyDescent="0.25">
      <c r="AY33991" s="40"/>
      <c r="AZ33991" s="40"/>
      <c r="BA33991" s="40"/>
      <c r="BB33991" s="40"/>
      <c r="BC33991" s="40"/>
      <c r="BD33991" s="50"/>
    </row>
    <row r="33992" spans="51:56" hidden="1" x14ac:dyDescent="0.25">
      <c r="AY33992" s="40"/>
      <c r="AZ33992" s="40"/>
      <c r="BA33992" s="40"/>
      <c r="BB33992" s="40"/>
      <c r="BC33992" s="40"/>
      <c r="BD33992" s="50"/>
    </row>
    <row r="33993" spans="51:56" hidden="1" x14ac:dyDescent="0.25">
      <c r="AY33993" s="40"/>
      <c r="AZ33993" s="40"/>
      <c r="BA33993" s="40"/>
      <c r="BB33993" s="40"/>
      <c r="BC33993" s="40"/>
      <c r="BD33993" s="50"/>
    </row>
    <row r="33994" spans="51:56" hidden="1" x14ac:dyDescent="0.25">
      <c r="AY33994" s="40"/>
      <c r="AZ33994" s="40"/>
      <c r="BA33994" s="40"/>
      <c r="BB33994" s="40"/>
      <c r="BC33994" s="40"/>
      <c r="BD33994" s="50"/>
    </row>
    <row r="33995" spans="51:56" hidden="1" x14ac:dyDescent="0.25">
      <c r="AY33995" s="40"/>
      <c r="AZ33995" s="40"/>
      <c r="BA33995" s="40"/>
      <c r="BB33995" s="40"/>
      <c r="BC33995" s="40"/>
      <c r="BD33995" s="50"/>
    </row>
    <row r="33996" spans="51:56" hidden="1" x14ac:dyDescent="0.25">
      <c r="AY33996" s="40"/>
      <c r="AZ33996" s="40"/>
      <c r="BA33996" s="40"/>
      <c r="BB33996" s="40"/>
      <c r="BC33996" s="40"/>
      <c r="BD33996" s="50"/>
    </row>
    <row r="33997" spans="51:56" hidden="1" x14ac:dyDescent="0.25">
      <c r="AY33997" s="40"/>
      <c r="AZ33997" s="40"/>
      <c r="BA33997" s="40"/>
      <c r="BB33997" s="40"/>
      <c r="BC33997" s="40"/>
      <c r="BD33997" s="50"/>
    </row>
    <row r="33998" spans="51:56" hidden="1" x14ac:dyDescent="0.25">
      <c r="AY33998" s="40"/>
      <c r="AZ33998" s="40"/>
      <c r="BA33998" s="40"/>
      <c r="BB33998" s="40"/>
      <c r="BC33998" s="40"/>
      <c r="BD33998" s="50"/>
    </row>
    <row r="33999" spans="51:56" hidden="1" x14ac:dyDescent="0.25">
      <c r="AY33999" s="40"/>
      <c r="AZ33999" s="40"/>
      <c r="BA33999" s="40"/>
      <c r="BB33999" s="40"/>
      <c r="BC33999" s="40"/>
      <c r="BD33999" s="50"/>
    </row>
    <row r="34000" spans="51:56" hidden="1" x14ac:dyDescent="0.25">
      <c r="AY34000" s="40"/>
      <c r="AZ34000" s="40"/>
      <c r="BA34000" s="40"/>
      <c r="BB34000" s="40"/>
      <c r="BC34000" s="40"/>
      <c r="BD34000" s="50"/>
    </row>
    <row r="34001" spans="51:56" hidden="1" x14ac:dyDescent="0.25">
      <c r="AY34001" s="40"/>
      <c r="AZ34001" s="40"/>
      <c r="BA34001" s="40"/>
      <c r="BB34001" s="40"/>
      <c r="BC34001" s="40"/>
      <c r="BD34001" s="50"/>
    </row>
    <row r="34002" spans="51:56" hidden="1" x14ac:dyDescent="0.25">
      <c r="AY34002" s="40"/>
      <c r="AZ34002" s="40"/>
      <c r="BA34002" s="40"/>
      <c r="BB34002" s="40"/>
      <c r="BC34002" s="40"/>
      <c r="BD34002" s="50"/>
    </row>
    <row r="34003" spans="51:56" hidden="1" x14ac:dyDescent="0.25">
      <c r="AY34003" s="40"/>
      <c r="AZ34003" s="40"/>
      <c r="BA34003" s="40"/>
      <c r="BB34003" s="40"/>
      <c r="BC34003" s="40"/>
      <c r="BD34003" s="50"/>
    </row>
    <row r="34004" spans="51:56" hidden="1" x14ac:dyDescent="0.25">
      <c r="AY34004" s="40"/>
      <c r="AZ34004" s="40"/>
      <c r="BA34004" s="40"/>
      <c r="BB34004" s="40"/>
      <c r="BC34004" s="40"/>
      <c r="BD34004" s="50"/>
    </row>
    <row r="34005" spans="51:56" hidden="1" x14ac:dyDescent="0.25">
      <c r="AY34005" s="40"/>
      <c r="AZ34005" s="40"/>
      <c r="BA34005" s="40"/>
      <c r="BB34005" s="40"/>
      <c r="BC34005" s="40"/>
      <c r="BD34005" s="50"/>
    </row>
    <row r="34006" spans="51:56" hidden="1" x14ac:dyDescent="0.25">
      <c r="AY34006" s="40"/>
      <c r="AZ34006" s="40"/>
      <c r="BA34006" s="40"/>
      <c r="BB34006" s="40"/>
      <c r="BC34006" s="40"/>
      <c r="BD34006" s="50"/>
    </row>
    <row r="34007" spans="51:56" hidden="1" x14ac:dyDescent="0.25">
      <c r="AY34007" s="40"/>
      <c r="AZ34007" s="40"/>
      <c r="BA34007" s="40"/>
      <c r="BB34007" s="40"/>
      <c r="BC34007" s="40"/>
      <c r="BD34007" s="50"/>
    </row>
    <row r="34008" spans="51:56" hidden="1" x14ac:dyDescent="0.25">
      <c r="AY34008" s="40"/>
      <c r="AZ34008" s="40"/>
      <c r="BA34008" s="40"/>
      <c r="BB34008" s="40"/>
      <c r="BC34008" s="40"/>
      <c r="BD34008" s="50"/>
    </row>
    <row r="34009" spans="51:56" hidden="1" x14ac:dyDescent="0.25">
      <c r="AY34009" s="40"/>
      <c r="AZ34009" s="40"/>
      <c r="BA34009" s="40"/>
      <c r="BB34009" s="40"/>
      <c r="BC34009" s="40"/>
      <c r="BD34009" s="50"/>
    </row>
    <row r="34010" spans="51:56" hidden="1" x14ac:dyDescent="0.25">
      <c r="AY34010" s="40"/>
      <c r="AZ34010" s="40"/>
      <c r="BA34010" s="40"/>
      <c r="BB34010" s="40"/>
      <c r="BC34010" s="40"/>
      <c r="BD34010" s="50"/>
    </row>
    <row r="34011" spans="51:56" hidden="1" x14ac:dyDescent="0.25">
      <c r="AY34011" s="40"/>
      <c r="AZ34011" s="40"/>
      <c r="BA34011" s="40"/>
      <c r="BB34011" s="40"/>
      <c r="BC34011" s="40"/>
      <c r="BD34011" s="50"/>
    </row>
    <row r="34012" spans="51:56" hidden="1" x14ac:dyDescent="0.25">
      <c r="AY34012" s="40"/>
      <c r="AZ34012" s="40"/>
      <c r="BA34012" s="40"/>
      <c r="BB34012" s="40"/>
      <c r="BC34012" s="40"/>
      <c r="BD34012" s="50"/>
    </row>
    <row r="34013" spans="51:56" hidden="1" x14ac:dyDescent="0.25">
      <c r="AY34013" s="40"/>
      <c r="AZ34013" s="40"/>
      <c r="BA34013" s="40"/>
      <c r="BB34013" s="40"/>
      <c r="BC34013" s="40"/>
      <c r="BD34013" s="50"/>
    </row>
    <row r="34014" spans="51:56" hidden="1" x14ac:dyDescent="0.25">
      <c r="AY34014" s="40"/>
      <c r="AZ34014" s="40"/>
      <c r="BA34014" s="40"/>
      <c r="BB34014" s="40"/>
      <c r="BC34014" s="40"/>
      <c r="BD34014" s="50"/>
    </row>
    <row r="34015" spans="51:56" hidden="1" x14ac:dyDescent="0.25">
      <c r="AY34015" s="40"/>
      <c r="AZ34015" s="40"/>
      <c r="BA34015" s="40"/>
      <c r="BB34015" s="40"/>
      <c r="BC34015" s="40"/>
      <c r="BD34015" s="50"/>
    </row>
    <row r="34016" spans="51:56" hidden="1" x14ac:dyDescent="0.25">
      <c r="AY34016" s="40"/>
      <c r="AZ34016" s="40"/>
      <c r="BA34016" s="40"/>
      <c r="BB34016" s="40"/>
      <c r="BC34016" s="40"/>
      <c r="BD34016" s="50"/>
    </row>
    <row r="34017" spans="51:56" hidden="1" x14ac:dyDescent="0.25">
      <c r="AY34017" s="40"/>
      <c r="AZ34017" s="40"/>
      <c r="BA34017" s="40"/>
      <c r="BB34017" s="40"/>
      <c r="BC34017" s="40"/>
      <c r="BD34017" s="50"/>
    </row>
    <row r="34018" spans="51:56" hidden="1" x14ac:dyDescent="0.25">
      <c r="AY34018" s="40"/>
      <c r="AZ34018" s="40"/>
      <c r="BA34018" s="40"/>
      <c r="BB34018" s="40"/>
      <c r="BC34018" s="40"/>
      <c r="BD34018" s="50"/>
    </row>
    <row r="34019" spans="51:56" hidden="1" x14ac:dyDescent="0.25">
      <c r="AY34019" s="40"/>
      <c r="AZ34019" s="40"/>
      <c r="BA34019" s="40"/>
      <c r="BB34019" s="40"/>
      <c r="BC34019" s="40"/>
      <c r="BD34019" s="50"/>
    </row>
    <row r="34020" spans="51:56" hidden="1" x14ac:dyDescent="0.25">
      <c r="AY34020" s="40"/>
      <c r="AZ34020" s="40"/>
      <c r="BA34020" s="40"/>
      <c r="BB34020" s="40"/>
      <c r="BC34020" s="40"/>
      <c r="BD34020" s="50"/>
    </row>
    <row r="34021" spans="51:56" hidden="1" x14ac:dyDescent="0.25">
      <c r="AY34021" s="40"/>
      <c r="AZ34021" s="40"/>
      <c r="BA34021" s="40"/>
      <c r="BB34021" s="40"/>
      <c r="BC34021" s="40"/>
      <c r="BD34021" s="50"/>
    </row>
    <row r="34022" spans="51:56" hidden="1" x14ac:dyDescent="0.25">
      <c r="AY34022" s="40"/>
      <c r="AZ34022" s="40"/>
      <c r="BA34022" s="40"/>
      <c r="BB34022" s="40"/>
      <c r="BC34022" s="40"/>
      <c r="BD34022" s="50"/>
    </row>
    <row r="34023" spans="51:56" hidden="1" x14ac:dyDescent="0.25">
      <c r="AY34023" s="40"/>
      <c r="AZ34023" s="40"/>
      <c r="BA34023" s="40"/>
      <c r="BB34023" s="40"/>
      <c r="BC34023" s="40"/>
      <c r="BD34023" s="50"/>
    </row>
    <row r="34024" spans="51:56" hidden="1" x14ac:dyDescent="0.25">
      <c r="AY34024" s="40"/>
      <c r="AZ34024" s="40"/>
      <c r="BA34024" s="40"/>
      <c r="BB34024" s="40"/>
      <c r="BC34024" s="40"/>
      <c r="BD34024" s="50"/>
    </row>
    <row r="34025" spans="51:56" hidden="1" x14ac:dyDescent="0.25">
      <c r="AY34025" s="40"/>
      <c r="AZ34025" s="40"/>
      <c r="BA34025" s="40"/>
      <c r="BB34025" s="40"/>
      <c r="BC34025" s="40"/>
      <c r="BD34025" s="50"/>
    </row>
    <row r="34026" spans="51:56" hidden="1" x14ac:dyDescent="0.25">
      <c r="AY34026" s="40"/>
      <c r="AZ34026" s="40"/>
      <c r="BA34026" s="40"/>
      <c r="BB34026" s="40"/>
      <c r="BC34026" s="40"/>
      <c r="BD34026" s="50"/>
    </row>
    <row r="34027" spans="51:56" hidden="1" x14ac:dyDescent="0.25">
      <c r="AY34027" s="40"/>
      <c r="AZ34027" s="40"/>
      <c r="BA34027" s="40"/>
      <c r="BB34027" s="40"/>
      <c r="BC34027" s="40"/>
      <c r="BD34027" s="50"/>
    </row>
    <row r="34028" spans="51:56" hidden="1" x14ac:dyDescent="0.25">
      <c r="AY34028" s="40"/>
      <c r="AZ34028" s="40"/>
      <c r="BA34028" s="40"/>
      <c r="BB34028" s="40"/>
      <c r="BC34028" s="40"/>
      <c r="BD34028" s="50"/>
    </row>
    <row r="34029" spans="51:56" hidden="1" x14ac:dyDescent="0.25">
      <c r="AY34029" s="40"/>
      <c r="AZ34029" s="40"/>
      <c r="BA34029" s="40"/>
      <c r="BB34029" s="40"/>
      <c r="BC34029" s="40"/>
      <c r="BD34029" s="50"/>
    </row>
    <row r="34030" spans="51:56" hidden="1" x14ac:dyDescent="0.25">
      <c r="AY34030" s="40"/>
      <c r="AZ34030" s="40"/>
      <c r="BA34030" s="40"/>
      <c r="BB34030" s="40"/>
      <c r="BC34030" s="40"/>
      <c r="BD34030" s="50"/>
    </row>
    <row r="34031" spans="51:56" hidden="1" x14ac:dyDescent="0.25">
      <c r="AY34031" s="40"/>
      <c r="AZ34031" s="40"/>
      <c r="BA34031" s="40"/>
      <c r="BB34031" s="40"/>
      <c r="BC34031" s="40"/>
      <c r="BD34031" s="50"/>
    </row>
    <row r="34032" spans="51:56" hidden="1" x14ac:dyDescent="0.25">
      <c r="AY34032" s="40"/>
      <c r="AZ34032" s="40"/>
      <c r="BA34032" s="40"/>
      <c r="BB34032" s="40"/>
      <c r="BC34032" s="40"/>
      <c r="BD34032" s="50"/>
    </row>
    <row r="34033" spans="51:56" hidden="1" x14ac:dyDescent="0.25">
      <c r="AY34033" s="40"/>
      <c r="AZ34033" s="40"/>
      <c r="BA34033" s="40"/>
      <c r="BB34033" s="40"/>
      <c r="BC34033" s="40"/>
      <c r="BD34033" s="50"/>
    </row>
    <row r="34034" spans="51:56" hidden="1" x14ac:dyDescent="0.25">
      <c r="AY34034" s="40"/>
      <c r="AZ34034" s="40"/>
      <c r="BA34034" s="40"/>
      <c r="BB34034" s="40"/>
      <c r="BC34034" s="40"/>
      <c r="BD34034" s="50"/>
    </row>
    <row r="34035" spans="51:56" hidden="1" x14ac:dyDescent="0.25">
      <c r="AY34035" s="40"/>
      <c r="AZ34035" s="40"/>
      <c r="BA34035" s="40"/>
      <c r="BB34035" s="40"/>
      <c r="BC34035" s="40"/>
      <c r="BD34035" s="50"/>
    </row>
    <row r="34036" spans="51:56" hidden="1" x14ac:dyDescent="0.25">
      <c r="AY34036" s="40"/>
      <c r="AZ34036" s="40"/>
      <c r="BA34036" s="40"/>
      <c r="BB34036" s="40"/>
      <c r="BC34036" s="40"/>
      <c r="BD34036" s="50"/>
    </row>
    <row r="34037" spans="51:56" hidden="1" x14ac:dyDescent="0.25">
      <c r="AY34037" s="40"/>
      <c r="AZ34037" s="40"/>
      <c r="BA34037" s="40"/>
      <c r="BB34037" s="40"/>
      <c r="BC34037" s="40"/>
      <c r="BD34037" s="50"/>
    </row>
    <row r="34038" spans="51:56" hidden="1" x14ac:dyDescent="0.25">
      <c r="AY34038" s="40"/>
      <c r="AZ34038" s="40"/>
      <c r="BA34038" s="40"/>
      <c r="BB34038" s="40"/>
      <c r="BC34038" s="40"/>
      <c r="BD34038" s="50"/>
    </row>
    <row r="34039" spans="51:56" hidden="1" x14ac:dyDescent="0.25">
      <c r="AY34039" s="40"/>
      <c r="AZ34039" s="40"/>
      <c r="BA34039" s="40"/>
      <c r="BB34039" s="40"/>
      <c r="BC34039" s="40"/>
      <c r="BD34039" s="50"/>
    </row>
    <row r="34040" spans="51:56" hidden="1" x14ac:dyDescent="0.25">
      <c r="AY34040" s="40"/>
      <c r="AZ34040" s="40"/>
      <c r="BA34040" s="40"/>
      <c r="BB34040" s="40"/>
      <c r="BC34040" s="40"/>
      <c r="BD34040" s="50"/>
    </row>
    <row r="34041" spans="51:56" hidden="1" x14ac:dyDescent="0.25">
      <c r="AY34041" s="40"/>
      <c r="AZ34041" s="40"/>
      <c r="BA34041" s="40"/>
      <c r="BB34041" s="40"/>
      <c r="BC34041" s="40"/>
      <c r="BD34041" s="50"/>
    </row>
    <row r="34042" spans="51:56" hidden="1" x14ac:dyDescent="0.25">
      <c r="AY34042" s="40"/>
      <c r="AZ34042" s="40"/>
      <c r="BA34042" s="40"/>
      <c r="BB34042" s="40"/>
      <c r="BC34042" s="40"/>
      <c r="BD34042" s="50"/>
    </row>
    <row r="34043" spans="51:56" hidden="1" x14ac:dyDescent="0.25">
      <c r="AY34043" s="40"/>
      <c r="AZ34043" s="40"/>
      <c r="BA34043" s="40"/>
      <c r="BB34043" s="40"/>
      <c r="BC34043" s="40"/>
      <c r="BD34043" s="50"/>
    </row>
    <row r="34044" spans="51:56" hidden="1" x14ac:dyDescent="0.25">
      <c r="AY34044" s="40"/>
      <c r="AZ34044" s="40"/>
      <c r="BA34044" s="40"/>
      <c r="BB34044" s="40"/>
      <c r="BC34044" s="40"/>
      <c r="BD34044" s="50"/>
    </row>
    <row r="34045" spans="51:56" hidden="1" x14ac:dyDescent="0.25">
      <c r="AY34045" s="40"/>
      <c r="AZ34045" s="40"/>
      <c r="BA34045" s="40"/>
      <c r="BB34045" s="40"/>
      <c r="BC34045" s="40"/>
      <c r="BD34045" s="50"/>
    </row>
    <row r="34046" spans="51:56" hidden="1" x14ac:dyDescent="0.25">
      <c r="AY34046" s="40"/>
      <c r="AZ34046" s="40"/>
      <c r="BA34046" s="40"/>
      <c r="BB34046" s="40"/>
      <c r="BC34046" s="40"/>
      <c r="BD34046" s="50"/>
    </row>
    <row r="34047" spans="51:56" hidden="1" x14ac:dyDescent="0.25">
      <c r="AY34047" s="40"/>
      <c r="AZ34047" s="40"/>
      <c r="BA34047" s="40"/>
      <c r="BB34047" s="40"/>
      <c r="BC34047" s="40"/>
      <c r="BD34047" s="50"/>
    </row>
    <row r="34048" spans="51:56" hidden="1" x14ac:dyDescent="0.25">
      <c r="AY34048" s="40"/>
      <c r="AZ34048" s="40"/>
      <c r="BA34048" s="40"/>
      <c r="BB34048" s="40"/>
      <c r="BC34048" s="40"/>
      <c r="BD34048" s="50"/>
    </row>
    <row r="34049" spans="51:56" hidden="1" x14ac:dyDescent="0.25">
      <c r="AY34049" s="40"/>
      <c r="AZ34049" s="40"/>
      <c r="BA34049" s="40"/>
      <c r="BB34049" s="40"/>
      <c r="BC34049" s="40"/>
      <c r="BD34049" s="50"/>
    </row>
    <row r="34050" spans="51:56" hidden="1" x14ac:dyDescent="0.25">
      <c r="AY34050" s="40"/>
      <c r="AZ34050" s="40"/>
      <c r="BA34050" s="40"/>
      <c r="BB34050" s="40"/>
      <c r="BC34050" s="40"/>
      <c r="BD34050" s="50"/>
    </row>
    <row r="34051" spans="51:56" hidden="1" x14ac:dyDescent="0.25">
      <c r="AY34051" s="40"/>
      <c r="AZ34051" s="40"/>
      <c r="BA34051" s="40"/>
      <c r="BB34051" s="40"/>
      <c r="BC34051" s="40"/>
      <c r="BD34051" s="50"/>
    </row>
    <row r="34052" spans="51:56" hidden="1" x14ac:dyDescent="0.25">
      <c r="AY34052" s="40"/>
      <c r="AZ34052" s="40"/>
      <c r="BA34052" s="40"/>
      <c r="BB34052" s="40"/>
      <c r="BC34052" s="40"/>
      <c r="BD34052" s="50"/>
    </row>
    <row r="34053" spans="51:56" hidden="1" x14ac:dyDescent="0.25">
      <c r="AY34053" s="40"/>
      <c r="AZ34053" s="40"/>
      <c r="BA34053" s="40"/>
      <c r="BB34053" s="40"/>
      <c r="BC34053" s="40"/>
      <c r="BD34053" s="50"/>
    </row>
    <row r="34054" spans="51:56" hidden="1" x14ac:dyDescent="0.25">
      <c r="AY34054" s="40"/>
      <c r="AZ34054" s="40"/>
      <c r="BA34054" s="40"/>
      <c r="BB34054" s="40"/>
      <c r="BC34054" s="40"/>
      <c r="BD34054" s="50"/>
    </row>
    <row r="34055" spans="51:56" hidden="1" x14ac:dyDescent="0.25">
      <c r="AY34055" s="40"/>
      <c r="AZ34055" s="40"/>
      <c r="BA34055" s="40"/>
      <c r="BB34055" s="40"/>
      <c r="BC34055" s="40"/>
      <c r="BD34055" s="50"/>
    </row>
    <row r="34056" spans="51:56" hidden="1" x14ac:dyDescent="0.25">
      <c r="AY34056" s="40"/>
      <c r="AZ34056" s="40"/>
      <c r="BA34056" s="40"/>
      <c r="BB34056" s="40"/>
      <c r="BC34056" s="40"/>
      <c r="BD34056" s="50"/>
    </row>
    <row r="34057" spans="51:56" hidden="1" x14ac:dyDescent="0.25">
      <c r="AY34057" s="40"/>
      <c r="AZ34057" s="40"/>
      <c r="BA34057" s="40"/>
      <c r="BB34057" s="40"/>
      <c r="BC34057" s="40"/>
      <c r="BD34057" s="50"/>
    </row>
    <row r="34058" spans="51:56" hidden="1" x14ac:dyDescent="0.25">
      <c r="AY34058" s="40"/>
      <c r="AZ34058" s="40"/>
      <c r="BA34058" s="40"/>
      <c r="BB34058" s="40"/>
      <c r="BC34058" s="40"/>
      <c r="BD34058" s="50"/>
    </row>
    <row r="34059" spans="51:56" hidden="1" x14ac:dyDescent="0.25">
      <c r="AY34059" s="40"/>
      <c r="AZ34059" s="40"/>
      <c r="BA34059" s="40"/>
      <c r="BB34059" s="40"/>
      <c r="BC34059" s="40"/>
      <c r="BD34059" s="50"/>
    </row>
    <row r="34060" spans="51:56" hidden="1" x14ac:dyDescent="0.25">
      <c r="AY34060" s="40"/>
      <c r="AZ34060" s="40"/>
      <c r="BA34060" s="40"/>
      <c r="BB34060" s="40"/>
      <c r="BC34060" s="40"/>
      <c r="BD34060" s="50"/>
    </row>
    <row r="34061" spans="51:56" hidden="1" x14ac:dyDescent="0.25">
      <c r="AY34061" s="40"/>
      <c r="AZ34061" s="40"/>
      <c r="BA34061" s="40"/>
      <c r="BB34061" s="40"/>
      <c r="BC34061" s="40"/>
      <c r="BD34061" s="50"/>
    </row>
    <row r="34062" spans="51:56" hidden="1" x14ac:dyDescent="0.25">
      <c r="AY34062" s="40"/>
      <c r="AZ34062" s="40"/>
      <c r="BA34062" s="40"/>
      <c r="BB34062" s="40"/>
      <c r="BC34062" s="40"/>
      <c r="BD34062" s="50"/>
    </row>
    <row r="34063" spans="51:56" hidden="1" x14ac:dyDescent="0.25">
      <c r="AY34063" s="40"/>
      <c r="AZ34063" s="40"/>
      <c r="BA34063" s="40"/>
      <c r="BB34063" s="40"/>
      <c r="BC34063" s="40"/>
      <c r="BD34063" s="50"/>
    </row>
    <row r="34064" spans="51:56" hidden="1" x14ac:dyDescent="0.25">
      <c r="AY34064" s="40"/>
      <c r="AZ34064" s="40"/>
      <c r="BA34064" s="40"/>
      <c r="BB34064" s="40"/>
      <c r="BC34064" s="40"/>
      <c r="BD34064" s="50"/>
    </row>
    <row r="34065" spans="51:56" hidden="1" x14ac:dyDescent="0.25">
      <c r="AY34065" s="40"/>
      <c r="AZ34065" s="40"/>
      <c r="BA34065" s="40"/>
      <c r="BB34065" s="40"/>
      <c r="BC34065" s="40"/>
      <c r="BD34065" s="50"/>
    </row>
    <row r="34066" spans="51:56" hidden="1" x14ac:dyDescent="0.25">
      <c r="AY34066" s="40"/>
      <c r="AZ34066" s="40"/>
      <c r="BA34066" s="40"/>
      <c r="BB34066" s="40"/>
      <c r="BC34066" s="40"/>
      <c r="BD34066" s="50"/>
    </row>
    <row r="34067" spans="51:56" hidden="1" x14ac:dyDescent="0.25">
      <c r="AY34067" s="40"/>
      <c r="AZ34067" s="40"/>
      <c r="BA34067" s="40"/>
      <c r="BB34067" s="40"/>
      <c r="BC34067" s="40"/>
      <c r="BD34067" s="50"/>
    </row>
    <row r="34068" spans="51:56" hidden="1" x14ac:dyDescent="0.25">
      <c r="AY34068" s="40"/>
      <c r="AZ34068" s="40"/>
      <c r="BA34068" s="40"/>
      <c r="BB34068" s="40"/>
      <c r="BC34068" s="40"/>
      <c r="BD34068" s="50"/>
    </row>
    <row r="34069" spans="51:56" hidden="1" x14ac:dyDescent="0.25">
      <c r="AY34069" s="40"/>
      <c r="AZ34069" s="40"/>
      <c r="BA34069" s="40"/>
      <c r="BB34069" s="40"/>
      <c r="BC34069" s="40"/>
      <c r="BD34069" s="50"/>
    </row>
    <row r="34070" spans="51:56" hidden="1" x14ac:dyDescent="0.25">
      <c r="AY34070" s="40"/>
      <c r="AZ34070" s="40"/>
      <c r="BA34070" s="40"/>
      <c r="BB34070" s="40"/>
      <c r="BC34070" s="40"/>
      <c r="BD34070" s="50"/>
    </row>
    <row r="34071" spans="51:56" hidden="1" x14ac:dyDescent="0.25">
      <c r="AY34071" s="40"/>
      <c r="AZ34071" s="40"/>
      <c r="BA34071" s="40"/>
      <c r="BB34071" s="40"/>
      <c r="BC34071" s="40"/>
      <c r="BD34071" s="50"/>
    </row>
    <row r="34072" spans="51:56" hidden="1" x14ac:dyDescent="0.25">
      <c r="AY34072" s="40"/>
      <c r="AZ34072" s="40"/>
      <c r="BA34072" s="40"/>
      <c r="BB34072" s="40"/>
      <c r="BC34072" s="40"/>
      <c r="BD34072" s="50"/>
    </row>
    <row r="34073" spans="51:56" hidden="1" x14ac:dyDescent="0.25">
      <c r="AY34073" s="40"/>
      <c r="AZ34073" s="40"/>
      <c r="BA34073" s="40"/>
      <c r="BB34073" s="40"/>
      <c r="BC34073" s="40"/>
      <c r="BD34073" s="50"/>
    </row>
    <row r="34074" spans="51:56" hidden="1" x14ac:dyDescent="0.25">
      <c r="AY34074" s="40"/>
      <c r="AZ34074" s="40"/>
      <c r="BA34074" s="40"/>
      <c r="BB34074" s="40"/>
      <c r="BC34074" s="40"/>
      <c r="BD34074" s="50"/>
    </row>
    <row r="34075" spans="51:56" hidden="1" x14ac:dyDescent="0.25">
      <c r="AY34075" s="40"/>
      <c r="AZ34075" s="40"/>
      <c r="BA34075" s="40"/>
      <c r="BB34075" s="40"/>
      <c r="BC34075" s="40"/>
      <c r="BD34075" s="50"/>
    </row>
    <row r="34076" spans="51:56" hidden="1" x14ac:dyDescent="0.25">
      <c r="AY34076" s="40"/>
      <c r="AZ34076" s="40"/>
      <c r="BA34076" s="40"/>
      <c r="BB34076" s="40"/>
      <c r="BC34076" s="40"/>
      <c r="BD34076" s="50"/>
    </row>
    <row r="34077" spans="51:56" hidden="1" x14ac:dyDescent="0.25">
      <c r="AY34077" s="40"/>
      <c r="AZ34077" s="40"/>
      <c r="BA34077" s="40"/>
      <c r="BB34077" s="40"/>
      <c r="BC34077" s="40"/>
      <c r="BD34077" s="50"/>
    </row>
    <row r="34078" spans="51:56" hidden="1" x14ac:dyDescent="0.25">
      <c r="AY34078" s="40"/>
      <c r="AZ34078" s="40"/>
      <c r="BA34078" s="40"/>
      <c r="BB34078" s="40"/>
      <c r="BC34078" s="40"/>
      <c r="BD34078" s="50"/>
    </row>
    <row r="34079" spans="51:56" hidden="1" x14ac:dyDescent="0.25">
      <c r="AY34079" s="40"/>
      <c r="AZ34079" s="40"/>
      <c r="BA34079" s="40"/>
      <c r="BB34079" s="40"/>
      <c r="BC34079" s="40"/>
      <c r="BD34079" s="50"/>
    </row>
    <row r="34080" spans="51:56" hidden="1" x14ac:dyDescent="0.25">
      <c r="AY34080" s="40"/>
      <c r="AZ34080" s="40"/>
      <c r="BA34080" s="40"/>
      <c r="BB34080" s="40"/>
      <c r="BC34080" s="40"/>
      <c r="BD34080" s="50"/>
    </row>
    <row r="34081" spans="51:56" hidden="1" x14ac:dyDescent="0.25">
      <c r="AY34081" s="40"/>
      <c r="AZ34081" s="40"/>
      <c r="BA34081" s="40"/>
      <c r="BB34081" s="40"/>
      <c r="BC34081" s="40"/>
      <c r="BD34081" s="50"/>
    </row>
    <row r="34082" spans="51:56" hidden="1" x14ac:dyDescent="0.25">
      <c r="AY34082" s="40"/>
      <c r="AZ34082" s="40"/>
      <c r="BA34082" s="40"/>
      <c r="BB34082" s="40"/>
      <c r="BC34082" s="40"/>
      <c r="BD34082" s="50"/>
    </row>
    <row r="34083" spans="51:56" hidden="1" x14ac:dyDescent="0.25">
      <c r="AY34083" s="40"/>
      <c r="AZ34083" s="40"/>
      <c r="BA34083" s="40"/>
      <c r="BB34083" s="40"/>
      <c r="BC34083" s="40"/>
      <c r="BD34083" s="50"/>
    </row>
    <row r="34084" spans="51:56" hidden="1" x14ac:dyDescent="0.25">
      <c r="AY34084" s="40"/>
      <c r="AZ34084" s="40"/>
      <c r="BA34084" s="40"/>
      <c r="BB34084" s="40"/>
      <c r="BC34084" s="40"/>
      <c r="BD34084" s="50"/>
    </row>
    <row r="34085" spans="51:56" hidden="1" x14ac:dyDescent="0.25">
      <c r="AY34085" s="40"/>
      <c r="AZ34085" s="40"/>
      <c r="BA34085" s="40"/>
      <c r="BB34085" s="40"/>
      <c r="BC34085" s="40"/>
      <c r="BD34085" s="50"/>
    </row>
    <row r="34086" spans="51:56" hidden="1" x14ac:dyDescent="0.25">
      <c r="AY34086" s="40"/>
      <c r="AZ34086" s="40"/>
      <c r="BA34086" s="40"/>
      <c r="BB34086" s="40"/>
      <c r="BC34086" s="40"/>
      <c r="BD34086" s="50"/>
    </row>
    <row r="34087" spans="51:56" hidden="1" x14ac:dyDescent="0.25">
      <c r="AY34087" s="40"/>
      <c r="AZ34087" s="40"/>
      <c r="BA34087" s="40"/>
      <c r="BB34087" s="40"/>
      <c r="BC34087" s="40"/>
      <c r="BD34087" s="50"/>
    </row>
    <row r="34088" spans="51:56" hidden="1" x14ac:dyDescent="0.25">
      <c r="AY34088" s="40"/>
      <c r="AZ34088" s="40"/>
      <c r="BA34088" s="40"/>
      <c r="BB34088" s="40"/>
      <c r="BC34088" s="40"/>
      <c r="BD34088" s="50"/>
    </row>
    <row r="34089" spans="51:56" hidden="1" x14ac:dyDescent="0.25">
      <c r="AY34089" s="40"/>
      <c r="AZ34089" s="40"/>
      <c r="BA34089" s="40"/>
      <c r="BB34089" s="40"/>
      <c r="BC34089" s="40"/>
      <c r="BD34089" s="50"/>
    </row>
    <row r="34090" spans="51:56" hidden="1" x14ac:dyDescent="0.25">
      <c r="AY34090" s="40"/>
      <c r="AZ34090" s="40"/>
      <c r="BA34090" s="40"/>
      <c r="BB34090" s="40"/>
      <c r="BC34090" s="40"/>
      <c r="BD34090" s="50"/>
    </row>
    <row r="34091" spans="51:56" hidden="1" x14ac:dyDescent="0.25">
      <c r="AY34091" s="40"/>
      <c r="AZ34091" s="40"/>
      <c r="BA34091" s="40"/>
      <c r="BB34091" s="40"/>
      <c r="BC34091" s="40"/>
      <c r="BD34091" s="50"/>
    </row>
    <row r="34092" spans="51:56" hidden="1" x14ac:dyDescent="0.25">
      <c r="AY34092" s="40"/>
      <c r="AZ34092" s="40"/>
      <c r="BA34092" s="40"/>
      <c r="BB34092" s="40"/>
      <c r="BC34092" s="40"/>
      <c r="BD34092" s="50"/>
    </row>
    <row r="34093" spans="51:56" hidden="1" x14ac:dyDescent="0.25">
      <c r="AY34093" s="40"/>
      <c r="AZ34093" s="40"/>
      <c r="BA34093" s="40"/>
      <c r="BB34093" s="40"/>
      <c r="BC34093" s="40"/>
      <c r="BD34093" s="50"/>
    </row>
    <row r="34094" spans="51:56" hidden="1" x14ac:dyDescent="0.25">
      <c r="AY34094" s="40"/>
      <c r="AZ34094" s="40"/>
      <c r="BA34094" s="40"/>
      <c r="BB34094" s="40"/>
      <c r="BC34094" s="40"/>
      <c r="BD34094" s="50"/>
    </row>
    <row r="34095" spans="51:56" hidden="1" x14ac:dyDescent="0.25">
      <c r="AY34095" s="40"/>
      <c r="AZ34095" s="40"/>
      <c r="BA34095" s="40"/>
      <c r="BB34095" s="40"/>
      <c r="BC34095" s="40"/>
      <c r="BD34095" s="50"/>
    </row>
    <row r="34096" spans="51:56" hidden="1" x14ac:dyDescent="0.25">
      <c r="AY34096" s="40"/>
      <c r="AZ34096" s="40"/>
      <c r="BA34096" s="40"/>
      <c r="BB34096" s="40"/>
      <c r="BC34096" s="40"/>
      <c r="BD34096" s="50"/>
    </row>
    <row r="34097" spans="51:56" hidden="1" x14ac:dyDescent="0.25">
      <c r="AY34097" s="40"/>
      <c r="AZ34097" s="40"/>
      <c r="BA34097" s="40"/>
      <c r="BB34097" s="40"/>
      <c r="BC34097" s="40"/>
      <c r="BD34097" s="50"/>
    </row>
    <row r="34098" spans="51:56" hidden="1" x14ac:dyDescent="0.25">
      <c r="AY34098" s="40"/>
      <c r="AZ34098" s="40"/>
      <c r="BA34098" s="40"/>
      <c r="BB34098" s="40"/>
      <c r="BC34098" s="40"/>
      <c r="BD34098" s="50"/>
    </row>
    <row r="34099" spans="51:56" hidden="1" x14ac:dyDescent="0.25">
      <c r="AY34099" s="40"/>
      <c r="AZ34099" s="40"/>
      <c r="BA34099" s="40"/>
      <c r="BB34099" s="40"/>
      <c r="BC34099" s="40"/>
      <c r="BD34099" s="50"/>
    </row>
    <row r="34100" spans="51:56" hidden="1" x14ac:dyDescent="0.25">
      <c r="AY34100" s="40"/>
      <c r="AZ34100" s="40"/>
      <c r="BA34100" s="40"/>
      <c r="BB34100" s="40"/>
      <c r="BC34100" s="40"/>
      <c r="BD34100" s="50"/>
    </row>
    <row r="34101" spans="51:56" hidden="1" x14ac:dyDescent="0.25">
      <c r="AY34101" s="40"/>
      <c r="AZ34101" s="40"/>
      <c r="BA34101" s="40"/>
      <c r="BB34101" s="40"/>
      <c r="BC34101" s="40"/>
      <c r="BD34101" s="50"/>
    </row>
    <row r="34102" spans="51:56" hidden="1" x14ac:dyDescent="0.25">
      <c r="AY34102" s="40"/>
      <c r="AZ34102" s="40"/>
      <c r="BA34102" s="40"/>
      <c r="BB34102" s="40"/>
      <c r="BC34102" s="40"/>
      <c r="BD34102" s="50"/>
    </row>
    <row r="34103" spans="51:56" hidden="1" x14ac:dyDescent="0.25">
      <c r="AY34103" s="40"/>
      <c r="AZ34103" s="40"/>
      <c r="BA34103" s="40"/>
      <c r="BB34103" s="40"/>
      <c r="BC34103" s="40"/>
      <c r="BD34103" s="50"/>
    </row>
    <row r="34104" spans="51:56" hidden="1" x14ac:dyDescent="0.25">
      <c r="AY34104" s="40"/>
      <c r="AZ34104" s="40"/>
      <c r="BA34104" s="40"/>
      <c r="BB34104" s="40"/>
      <c r="BC34104" s="40"/>
      <c r="BD34104" s="50"/>
    </row>
    <row r="34105" spans="51:56" hidden="1" x14ac:dyDescent="0.25">
      <c r="AY34105" s="40"/>
      <c r="AZ34105" s="40"/>
      <c r="BA34105" s="40"/>
      <c r="BB34105" s="40"/>
      <c r="BC34105" s="40"/>
      <c r="BD34105" s="50"/>
    </row>
    <row r="34106" spans="51:56" hidden="1" x14ac:dyDescent="0.25">
      <c r="AY34106" s="40"/>
      <c r="AZ34106" s="40"/>
      <c r="BA34106" s="40"/>
      <c r="BB34106" s="40"/>
      <c r="BC34106" s="40"/>
      <c r="BD34106" s="50"/>
    </row>
    <row r="34107" spans="51:56" hidden="1" x14ac:dyDescent="0.25">
      <c r="AY34107" s="40"/>
      <c r="AZ34107" s="40"/>
      <c r="BA34107" s="40"/>
      <c r="BB34107" s="40"/>
      <c r="BC34107" s="40"/>
      <c r="BD34107" s="50"/>
    </row>
    <row r="34108" spans="51:56" hidden="1" x14ac:dyDescent="0.25">
      <c r="AY34108" s="40"/>
      <c r="AZ34108" s="40"/>
      <c r="BA34108" s="40"/>
      <c r="BB34108" s="40"/>
      <c r="BC34108" s="40"/>
      <c r="BD34108" s="50"/>
    </row>
    <row r="34109" spans="51:56" hidden="1" x14ac:dyDescent="0.25">
      <c r="AY34109" s="40"/>
      <c r="AZ34109" s="40"/>
      <c r="BA34109" s="40"/>
      <c r="BB34109" s="40"/>
      <c r="BC34109" s="40"/>
      <c r="BD34109" s="50"/>
    </row>
    <row r="34110" spans="51:56" hidden="1" x14ac:dyDescent="0.25">
      <c r="AY34110" s="40"/>
      <c r="AZ34110" s="40"/>
      <c r="BA34110" s="40"/>
      <c r="BB34110" s="40"/>
      <c r="BC34110" s="40"/>
      <c r="BD34110" s="50"/>
    </row>
    <row r="34111" spans="51:56" hidden="1" x14ac:dyDescent="0.25">
      <c r="AY34111" s="40"/>
      <c r="AZ34111" s="40"/>
      <c r="BA34111" s="40"/>
      <c r="BB34111" s="40"/>
      <c r="BC34111" s="40"/>
      <c r="BD34111" s="50"/>
    </row>
    <row r="34112" spans="51:56" hidden="1" x14ac:dyDescent="0.25">
      <c r="AY34112" s="40"/>
      <c r="AZ34112" s="40"/>
      <c r="BA34112" s="40"/>
      <c r="BB34112" s="40"/>
      <c r="BC34112" s="40"/>
      <c r="BD34112" s="50"/>
    </row>
    <row r="34113" spans="51:56" hidden="1" x14ac:dyDescent="0.25">
      <c r="AY34113" s="40"/>
      <c r="AZ34113" s="40"/>
      <c r="BA34113" s="40"/>
      <c r="BB34113" s="40"/>
      <c r="BC34113" s="40"/>
      <c r="BD34113" s="50"/>
    </row>
    <row r="34114" spans="51:56" hidden="1" x14ac:dyDescent="0.25">
      <c r="AY34114" s="40"/>
      <c r="AZ34114" s="40"/>
      <c r="BA34114" s="40"/>
      <c r="BB34114" s="40"/>
      <c r="BC34114" s="40"/>
      <c r="BD34114" s="50"/>
    </row>
    <row r="34115" spans="51:56" hidden="1" x14ac:dyDescent="0.25">
      <c r="AY34115" s="40"/>
      <c r="AZ34115" s="40"/>
      <c r="BA34115" s="40"/>
      <c r="BB34115" s="40"/>
      <c r="BC34115" s="40"/>
      <c r="BD34115" s="50"/>
    </row>
    <row r="34116" spans="51:56" hidden="1" x14ac:dyDescent="0.25">
      <c r="AY34116" s="40"/>
      <c r="AZ34116" s="40"/>
      <c r="BA34116" s="40"/>
      <c r="BB34116" s="40"/>
      <c r="BC34116" s="40"/>
      <c r="BD34116" s="50"/>
    </row>
    <row r="34117" spans="51:56" hidden="1" x14ac:dyDescent="0.25">
      <c r="AY34117" s="40"/>
      <c r="AZ34117" s="40"/>
      <c r="BA34117" s="40"/>
      <c r="BB34117" s="40"/>
      <c r="BC34117" s="40"/>
      <c r="BD34117" s="50"/>
    </row>
    <row r="34118" spans="51:56" hidden="1" x14ac:dyDescent="0.25">
      <c r="AY34118" s="40"/>
      <c r="AZ34118" s="40"/>
      <c r="BA34118" s="40"/>
      <c r="BB34118" s="40"/>
      <c r="BC34118" s="40"/>
      <c r="BD34118" s="50"/>
    </row>
    <row r="34119" spans="51:56" hidden="1" x14ac:dyDescent="0.25">
      <c r="AY34119" s="40"/>
      <c r="AZ34119" s="40"/>
      <c r="BA34119" s="40"/>
      <c r="BB34119" s="40"/>
      <c r="BC34119" s="40"/>
      <c r="BD34119" s="50"/>
    </row>
    <row r="34120" spans="51:56" hidden="1" x14ac:dyDescent="0.25">
      <c r="AY34120" s="40"/>
      <c r="AZ34120" s="40"/>
      <c r="BA34120" s="40"/>
      <c r="BB34120" s="40"/>
      <c r="BC34120" s="40"/>
      <c r="BD34120" s="50"/>
    </row>
    <row r="34121" spans="51:56" hidden="1" x14ac:dyDescent="0.25">
      <c r="AY34121" s="40"/>
      <c r="AZ34121" s="40"/>
      <c r="BA34121" s="40"/>
      <c r="BB34121" s="40"/>
      <c r="BC34121" s="40"/>
      <c r="BD34121" s="50"/>
    </row>
    <row r="34122" spans="51:56" hidden="1" x14ac:dyDescent="0.25">
      <c r="AY34122" s="40"/>
      <c r="AZ34122" s="40"/>
      <c r="BA34122" s="40"/>
      <c r="BB34122" s="40"/>
      <c r="BC34122" s="40"/>
      <c r="BD34122" s="50"/>
    </row>
    <row r="34123" spans="51:56" hidden="1" x14ac:dyDescent="0.25">
      <c r="AY34123" s="40"/>
      <c r="AZ34123" s="40"/>
      <c r="BA34123" s="40"/>
      <c r="BB34123" s="40"/>
      <c r="BC34123" s="40"/>
      <c r="BD34123" s="50"/>
    </row>
    <row r="34124" spans="51:56" hidden="1" x14ac:dyDescent="0.25">
      <c r="AY34124" s="40"/>
      <c r="AZ34124" s="40"/>
      <c r="BA34124" s="40"/>
      <c r="BB34124" s="40"/>
      <c r="BC34124" s="40"/>
      <c r="BD34124" s="50"/>
    </row>
    <row r="34125" spans="51:56" hidden="1" x14ac:dyDescent="0.25">
      <c r="AY34125" s="40"/>
      <c r="AZ34125" s="40"/>
      <c r="BA34125" s="40"/>
      <c r="BB34125" s="40"/>
      <c r="BC34125" s="40"/>
      <c r="BD34125" s="50"/>
    </row>
    <row r="34126" spans="51:56" hidden="1" x14ac:dyDescent="0.25">
      <c r="AY34126" s="40"/>
      <c r="AZ34126" s="40"/>
      <c r="BA34126" s="40"/>
      <c r="BB34126" s="40"/>
      <c r="BC34126" s="40"/>
      <c r="BD34126" s="50"/>
    </row>
    <row r="34127" spans="51:56" hidden="1" x14ac:dyDescent="0.25">
      <c r="AY34127" s="40"/>
      <c r="AZ34127" s="40"/>
      <c r="BA34127" s="40"/>
      <c r="BB34127" s="40"/>
      <c r="BC34127" s="40"/>
      <c r="BD34127" s="50"/>
    </row>
    <row r="34128" spans="51:56" hidden="1" x14ac:dyDescent="0.25">
      <c r="AY34128" s="40"/>
      <c r="AZ34128" s="40"/>
      <c r="BA34128" s="40"/>
      <c r="BB34128" s="40"/>
      <c r="BC34128" s="40"/>
      <c r="BD34128" s="50"/>
    </row>
    <row r="34129" spans="51:56" hidden="1" x14ac:dyDescent="0.25">
      <c r="AY34129" s="40"/>
      <c r="AZ34129" s="40"/>
      <c r="BA34129" s="40"/>
      <c r="BB34129" s="40"/>
      <c r="BC34129" s="40"/>
      <c r="BD34129" s="50"/>
    </row>
    <row r="34130" spans="51:56" hidden="1" x14ac:dyDescent="0.25">
      <c r="AY34130" s="40"/>
      <c r="AZ34130" s="40"/>
      <c r="BA34130" s="40"/>
      <c r="BB34130" s="40"/>
      <c r="BC34130" s="40"/>
      <c r="BD34130" s="50"/>
    </row>
    <row r="34131" spans="51:56" hidden="1" x14ac:dyDescent="0.25">
      <c r="AY34131" s="40"/>
      <c r="AZ34131" s="40"/>
      <c r="BA34131" s="40"/>
      <c r="BB34131" s="40"/>
      <c r="BC34131" s="40"/>
      <c r="BD34131" s="50"/>
    </row>
    <row r="34132" spans="51:56" hidden="1" x14ac:dyDescent="0.25">
      <c r="AY34132" s="40"/>
      <c r="AZ34132" s="40"/>
      <c r="BA34132" s="40"/>
      <c r="BB34132" s="40"/>
      <c r="BC34132" s="40"/>
      <c r="BD34132" s="50"/>
    </row>
    <row r="34133" spans="51:56" hidden="1" x14ac:dyDescent="0.25">
      <c r="AY34133" s="40"/>
      <c r="AZ34133" s="40"/>
      <c r="BA34133" s="40"/>
      <c r="BB34133" s="40"/>
      <c r="BC34133" s="40"/>
      <c r="BD34133" s="50"/>
    </row>
    <row r="34134" spans="51:56" hidden="1" x14ac:dyDescent="0.25">
      <c r="AY34134" s="40"/>
      <c r="AZ34134" s="40"/>
      <c r="BA34134" s="40"/>
      <c r="BB34134" s="40"/>
      <c r="BC34134" s="40"/>
      <c r="BD34134" s="50"/>
    </row>
    <row r="34135" spans="51:56" hidden="1" x14ac:dyDescent="0.25">
      <c r="AY34135" s="40"/>
      <c r="AZ34135" s="40"/>
      <c r="BA34135" s="40"/>
      <c r="BB34135" s="40"/>
      <c r="BC34135" s="40"/>
      <c r="BD34135" s="50"/>
    </row>
    <row r="34136" spans="51:56" hidden="1" x14ac:dyDescent="0.25">
      <c r="AY34136" s="40"/>
      <c r="AZ34136" s="40"/>
      <c r="BA34136" s="40"/>
      <c r="BB34136" s="40"/>
      <c r="BC34136" s="40"/>
      <c r="BD34136" s="50"/>
    </row>
    <row r="34137" spans="51:56" hidden="1" x14ac:dyDescent="0.25">
      <c r="AY34137" s="40"/>
      <c r="AZ34137" s="40"/>
      <c r="BA34137" s="40"/>
      <c r="BB34137" s="40"/>
      <c r="BC34137" s="40"/>
      <c r="BD34137" s="50"/>
    </row>
    <row r="34138" spans="51:56" hidden="1" x14ac:dyDescent="0.25">
      <c r="AY34138" s="40"/>
      <c r="AZ34138" s="40"/>
      <c r="BA34138" s="40"/>
      <c r="BB34138" s="40"/>
      <c r="BC34138" s="40"/>
      <c r="BD34138" s="50"/>
    </row>
    <row r="34139" spans="51:56" hidden="1" x14ac:dyDescent="0.25">
      <c r="AY34139" s="40"/>
      <c r="AZ34139" s="40"/>
      <c r="BA34139" s="40"/>
      <c r="BB34139" s="40"/>
      <c r="BC34139" s="40"/>
      <c r="BD34139" s="50"/>
    </row>
    <row r="34140" spans="51:56" hidden="1" x14ac:dyDescent="0.25">
      <c r="AY34140" s="40"/>
      <c r="AZ34140" s="40"/>
      <c r="BA34140" s="40"/>
      <c r="BB34140" s="40"/>
      <c r="BC34140" s="40"/>
      <c r="BD34140" s="50"/>
    </row>
    <row r="34141" spans="51:56" hidden="1" x14ac:dyDescent="0.25">
      <c r="AY34141" s="40"/>
      <c r="AZ34141" s="40"/>
      <c r="BA34141" s="40"/>
      <c r="BB34141" s="40"/>
      <c r="BC34141" s="40"/>
      <c r="BD34141" s="50"/>
    </row>
    <row r="34142" spans="51:56" hidden="1" x14ac:dyDescent="0.25">
      <c r="AY34142" s="40"/>
      <c r="AZ34142" s="40"/>
      <c r="BA34142" s="40"/>
      <c r="BB34142" s="40"/>
      <c r="BC34142" s="40"/>
      <c r="BD34142" s="50"/>
    </row>
    <row r="34143" spans="51:56" hidden="1" x14ac:dyDescent="0.25">
      <c r="AY34143" s="40"/>
      <c r="AZ34143" s="40"/>
      <c r="BA34143" s="40"/>
      <c r="BB34143" s="40"/>
      <c r="BC34143" s="40"/>
      <c r="BD34143" s="50"/>
    </row>
    <row r="34144" spans="51:56" hidden="1" x14ac:dyDescent="0.25">
      <c r="AY34144" s="40"/>
      <c r="AZ34144" s="40"/>
      <c r="BA34144" s="40"/>
      <c r="BB34144" s="40"/>
      <c r="BC34144" s="40"/>
      <c r="BD34144" s="50"/>
    </row>
    <row r="34145" spans="51:56" hidden="1" x14ac:dyDescent="0.25">
      <c r="AY34145" s="40"/>
      <c r="AZ34145" s="40"/>
      <c r="BA34145" s="40"/>
      <c r="BB34145" s="40"/>
      <c r="BC34145" s="40"/>
      <c r="BD34145" s="50"/>
    </row>
    <row r="34146" spans="51:56" hidden="1" x14ac:dyDescent="0.25">
      <c r="AY34146" s="40"/>
      <c r="AZ34146" s="40"/>
      <c r="BA34146" s="40"/>
      <c r="BB34146" s="40"/>
      <c r="BC34146" s="40"/>
      <c r="BD34146" s="50"/>
    </row>
    <row r="34147" spans="51:56" hidden="1" x14ac:dyDescent="0.25">
      <c r="AY34147" s="40"/>
      <c r="AZ34147" s="40"/>
      <c r="BA34147" s="40"/>
      <c r="BB34147" s="40"/>
      <c r="BC34147" s="40"/>
      <c r="BD34147" s="50"/>
    </row>
    <row r="34148" spans="51:56" hidden="1" x14ac:dyDescent="0.25">
      <c r="AY34148" s="40"/>
      <c r="AZ34148" s="40"/>
      <c r="BA34148" s="40"/>
      <c r="BB34148" s="40"/>
      <c r="BC34148" s="40"/>
      <c r="BD34148" s="50"/>
    </row>
    <row r="34149" spans="51:56" hidden="1" x14ac:dyDescent="0.25">
      <c r="AY34149" s="40"/>
      <c r="AZ34149" s="40"/>
      <c r="BA34149" s="40"/>
      <c r="BB34149" s="40"/>
      <c r="BC34149" s="40"/>
      <c r="BD34149" s="50"/>
    </row>
    <row r="34150" spans="51:56" hidden="1" x14ac:dyDescent="0.25">
      <c r="AY34150" s="40"/>
      <c r="AZ34150" s="40"/>
      <c r="BA34150" s="40"/>
      <c r="BB34150" s="40"/>
      <c r="BC34150" s="40"/>
      <c r="BD34150" s="50"/>
    </row>
    <row r="34151" spans="51:56" hidden="1" x14ac:dyDescent="0.25">
      <c r="AY34151" s="40"/>
      <c r="AZ34151" s="40"/>
      <c r="BA34151" s="40"/>
      <c r="BB34151" s="40"/>
      <c r="BC34151" s="40"/>
      <c r="BD34151" s="50"/>
    </row>
    <row r="34152" spans="51:56" hidden="1" x14ac:dyDescent="0.25">
      <c r="AY34152" s="40"/>
      <c r="AZ34152" s="40"/>
      <c r="BA34152" s="40"/>
      <c r="BB34152" s="40"/>
      <c r="BC34152" s="40"/>
      <c r="BD34152" s="50"/>
    </row>
    <row r="34153" spans="51:56" hidden="1" x14ac:dyDescent="0.25">
      <c r="AY34153" s="40"/>
      <c r="AZ34153" s="40"/>
      <c r="BA34153" s="40"/>
      <c r="BB34153" s="40"/>
      <c r="BC34153" s="40"/>
      <c r="BD34153" s="50"/>
    </row>
    <row r="34154" spans="51:56" hidden="1" x14ac:dyDescent="0.25">
      <c r="AY34154" s="40"/>
      <c r="AZ34154" s="40"/>
      <c r="BA34154" s="40"/>
      <c r="BB34154" s="40"/>
      <c r="BC34154" s="40"/>
      <c r="BD34154" s="50"/>
    </row>
    <row r="34155" spans="51:56" hidden="1" x14ac:dyDescent="0.25">
      <c r="AY34155" s="40"/>
      <c r="AZ34155" s="40"/>
      <c r="BA34155" s="40"/>
      <c r="BB34155" s="40"/>
      <c r="BC34155" s="40"/>
      <c r="BD34155" s="50"/>
    </row>
    <row r="34156" spans="51:56" hidden="1" x14ac:dyDescent="0.25">
      <c r="AY34156" s="40"/>
      <c r="AZ34156" s="40"/>
      <c r="BA34156" s="40"/>
      <c r="BB34156" s="40"/>
      <c r="BC34156" s="40"/>
      <c r="BD34156" s="50"/>
    </row>
    <row r="34157" spans="51:56" hidden="1" x14ac:dyDescent="0.25">
      <c r="AY34157" s="40"/>
      <c r="AZ34157" s="40"/>
      <c r="BA34157" s="40"/>
      <c r="BB34157" s="40"/>
      <c r="BC34157" s="40"/>
      <c r="BD34157" s="50"/>
    </row>
    <row r="34158" spans="51:56" hidden="1" x14ac:dyDescent="0.25">
      <c r="AY34158" s="40"/>
      <c r="AZ34158" s="40"/>
      <c r="BA34158" s="40"/>
      <c r="BB34158" s="40"/>
      <c r="BC34158" s="40"/>
      <c r="BD34158" s="50"/>
    </row>
    <row r="34159" spans="51:56" hidden="1" x14ac:dyDescent="0.25">
      <c r="AY34159" s="40"/>
      <c r="AZ34159" s="40"/>
      <c r="BA34159" s="40"/>
      <c r="BB34159" s="40"/>
      <c r="BC34159" s="40"/>
      <c r="BD34159" s="50"/>
    </row>
    <row r="34160" spans="51:56" hidden="1" x14ac:dyDescent="0.25">
      <c r="AY34160" s="40"/>
      <c r="AZ34160" s="40"/>
      <c r="BA34160" s="40"/>
      <c r="BB34160" s="40"/>
      <c r="BC34160" s="40"/>
      <c r="BD34160" s="50"/>
    </row>
    <row r="34161" spans="51:56" hidden="1" x14ac:dyDescent="0.25">
      <c r="AY34161" s="40"/>
      <c r="AZ34161" s="40"/>
      <c r="BA34161" s="40"/>
      <c r="BB34161" s="40"/>
      <c r="BC34161" s="40"/>
      <c r="BD34161" s="50"/>
    </row>
    <row r="34162" spans="51:56" hidden="1" x14ac:dyDescent="0.25">
      <c r="AY34162" s="40"/>
      <c r="AZ34162" s="40"/>
      <c r="BA34162" s="40"/>
      <c r="BB34162" s="40"/>
      <c r="BC34162" s="40"/>
      <c r="BD34162" s="50"/>
    </row>
    <row r="34163" spans="51:56" hidden="1" x14ac:dyDescent="0.25">
      <c r="AY34163" s="40"/>
      <c r="AZ34163" s="40"/>
      <c r="BA34163" s="40"/>
      <c r="BB34163" s="40"/>
      <c r="BC34163" s="40"/>
      <c r="BD34163" s="50"/>
    </row>
    <row r="34164" spans="51:56" hidden="1" x14ac:dyDescent="0.25">
      <c r="AY34164" s="40"/>
      <c r="AZ34164" s="40"/>
      <c r="BA34164" s="40"/>
      <c r="BB34164" s="40"/>
      <c r="BC34164" s="40"/>
      <c r="BD34164" s="50"/>
    </row>
    <row r="34165" spans="51:56" hidden="1" x14ac:dyDescent="0.25">
      <c r="AY34165" s="40"/>
      <c r="AZ34165" s="40"/>
      <c r="BA34165" s="40"/>
      <c r="BB34165" s="40"/>
      <c r="BC34165" s="40"/>
      <c r="BD34165" s="50"/>
    </row>
    <row r="34166" spans="51:56" hidden="1" x14ac:dyDescent="0.25">
      <c r="AY34166" s="40"/>
      <c r="AZ34166" s="40"/>
      <c r="BA34166" s="40"/>
      <c r="BB34166" s="40"/>
      <c r="BC34166" s="40"/>
      <c r="BD34166" s="50"/>
    </row>
    <row r="34167" spans="51:56" hidden="1" x14ac:dyDescent="0.25">
      <c r="AY34167" s="40"/>
      <c r="AZ34167" s="40"/>
      <c r="BA34167" s="40"/>
      <c r="BB34167" s="40"/>
      <c r="BC34167" s="40"/>
      <c r="BD34167" s="50"/>
    </row>
    <row r="34168" spans="51:56" hidden="1" x14ac:dyDescent="0.25">
      <c r="AY34168" s="40"/>
      <c r="AZ34168" s="40"/>
      <c r="BA34168" s="40"/>
      <c r="BB34168" s="40"/>
      <c r="BC34168" s="40"/>
      <c r="BD34168" s="50"/>
    </row>
    <row r="34169" spans="51:56" hidden="1" x14ac:dyDescent="0.25">
      <c r="AY34169" s="40"/>
      <c r="AZ34169" s="40"/>
      <c r="BA34169" s="40"/>
      <c r="BB34169" s="40"/>
      <c r="BC34169" s="40"/>
      <c r="BD34169" s="50"/>
    </row>
    <row r="34170" spans="51:56" hidden="1" x14ac:dyDescent="0.25">
      <c r="AY34170" s="40"/>
      <c r="AZ34170" s="40"/>
      <c r="BA34170" s="40"/>
      <c r="BB34170" s="40"/>
      <c r="BC34170" s="40"/>
      <c r="BD34170" s="50"/>
    </row>
    <row r="34171" spans="51:56" hidden="1" x14ac:dyDescent="0.25">
      <c r="AY34171" s="40"/>
      <c r="AZ34171" s="40"/>
      <c r="BA34171" s="40"/>
      <c r="BB34171" s="40"/>
      <c r="BC34171" s="40"/>
      <c r="BD34171" s="50"/>
    </row>
    <row r="34172" spans="51:56" hidden="1" x14ac:dyDescent="0.25">
      <c r="AY34172" s="40"/>
      <c r="AZ34172" s="40"/>
      <c r="BA34172" s="40"/>
      <c r="BB34172" s="40"/>
      <c r="BC34172" s="40"/>
      <c r="BD34172" s="50"/>
    </row>
    <row r="34173" spans="51:56" hidden="1" x14ac:dyDescent="0.25">
      <c r="AY34173" s="40"/>
      <c r="AZ34173" s="40"/>
      <c r="BA34173" s="40"/>
      <c r="BB34173" s="40"/>
      <c r="BC34173" s="40"/>
      <c r="BD34173" s="50"/>
    </row>
    <row r="34174" spans="51:56" hidden="1" x14ac:dyDescent="0.25">
      <c r="AY34174" s="40"/>
      <c r="AZ34174" s="40"/>
      <c r="BA34174" s="40"/>
      <c r="BB34174" s="40"/>
      <c r="BC34174" s="40"/>
      <c r="BD34174" s="50"/>
    </row>
    <row r="34175" spans="51:56" hidden="1" x14ac:dyDescent="0.25">
      <c r="AY34175" s="40"/>
      <c r="AZ34175" s="40"/>
      <c r="BA34175" s="40"/>
      <c r="BB34175" s="40"/>
      <c r="BC34175" s="40"/>
      <c r="BD34175" s="50"/>
    </row>
    <row r="34176" spans="51:56" hidden="1" x14ac:dyDescent="0.25">
      <c r="AY34176" s="40"/>
      <c r="AZ34176" s="40"/>
      <c r="BA34176" s="40"/>
      <c r="BB34176" s="40"/>
      <c r="BC34176" s="40"/>
      <c r="BD34176" s="50"/>
    </row>
    <row r="34177" spans="51:56" hidden="1" x14ac:dyDescent="0.25">
      <c r="AY34177" s="40"/>
      <c r="AZ34177" s="40"/>
      <c r="BA34177" s="40"/>
      <c r="BB34177" s="40"/>
      <c r="BC34177" s="40"/>
      <c r="BD34177" s="50"/>
    </row>
    <row r="34178" spans="51:56" hidden="1" x14ac:dyDescent="0.25">
      <c r="AY34178" s="40"/>
      <c r="AZ34178" s="40"/>
      <c r="BA34178" s="40"/>
      <c r="BB34178" s="40"/>
      <c r="BC34178" s="40"/>
      <c r="BD34178" s="50"/>
    </row>
    <row r="34179" spans="51:56" hidden="1" x14ac:dyDescent="0.25">
      <c r="AY34179" s="40"/>
      <c r="AZ34179" s="40"/>
      <c r="BA34179" s="40"/>
      <c r="BB34179" s="40"/>
      <c r="BC34179" s="40"/>
      <c r="BD34179" s="50"/>
    </row>
    <row r="34180" spans="51:56" hidden="1" x14ac:dyDescent="0.25">
      <c r="AY34180" s="40"/>
      <c r="AZ34180" s="40"/>
      <c r="BA34180" s="40"/>
      <c r="BB34180" s="40"/>
      <c r="BC34180" s="40"/>
      <c r="BD34180" s="50"/>
    </row>
    <row r="34181" spans="51:56" hidden="1" x14ac:dyDescent="0.25">
      <c r="AY34181" s="40"/>
      <c r="AZ34181" s="40"/>
      <c r="BA34181" s="40"/>
      <c r="BB34181" s="40"/>
      <c r="BC34181" s="40"/>
      <c r="BD34181" s="50"/>
    </row>
    <row r="34182" spans="51:56" hidden="1" x14ac:dyDescent="0.25">
      <c r="AY34182" s="40"/>
      <c r="AZ34182" s="40"/>
      <c r="BA34182" s="40"/>
      <c r="BB34182" s="40"/>
      <c r="BC34182" s="40"/>
      <c r="BD34182" s="50"/>
    </row>
    <row r="34183" spans="51:56" hidden="1" x14ac:dyDescent="0.25">
      <c r="AY34183" s="40"/>
      <c r="AZ34183" s="40"/>
      <c r="BA34183" s="40"/>
      <c r="BB34183" s="40"/>
      <c r="BC34183" s="40"/>
      <c r="BD34183" s="50"/>
    </row>
    <row r="34184" spans="51:56" hidden="1" x14ac:dyDescent="0.25">
      <c r="AY34184" s="40"/>
      <c r="AZ34184" s="40"/>
      <c r="BA34184" s="40"/>
      <c r="BB34184" s="40"/>
      <c r="BC34184" s="40"/>
      <c r="BD34184" s="50"/>
    </row>
    <row r="34185" spans="51:56" hidden="1" x14ac:dyDescent="0.25">
      <c r="AY34185" s="40"/>
      <c r="AZ34185" s="40"/>
      <c r="BA34185" s="40"/>
      <c r="BB34185" s="40"/>
      <c r="BC34185" s="40"/>
      <c r="BD34185" s="50"/>
    </row>
    <row r="34186" spans="51:56" hidden="1" x14ac:dyDescent="0.25">
      <c r="AY34186" s="40"/>
      <c r="AZ34186" s="40"/>
      <c r="BA34186" s="40"/>
      <c r="BB34186" s="40"/>
      <c r="BC34186" s="40"/>
      <c r="BD34186" s="50"/>
    </row>
    <row r="34187" spans="51:56" hidden="1" x14ac:dyDescent="0.25">
      <c r="AY34187" s="40"/>
      <c r="AZ34187" s="40"/>
      <c r="BA34187" s="40"/>
      <c r="BB34187" s="40"/>
      <c r="BC34187" s="40"/>
      <c r="BD34187" s="50"/>
    </row>
    <row r="34188" spans="51:56" hidden="1" x14ac:dyDescent="0.25">
      <c r="AY34188" s="40"/>
      <c r="AZ34188" s="40"/>
      <c r="BA34188" s="40"/>
      <c r="BB34188" s="40"/>
      <c r="BC34188" s="40"/>
      <c r="BD34188" s="50"/>
    </row>
    <row r="34189" spans="51:56" hidden="1" x14ac:dyDescent="0.25">
      <c r="AY34189" s="40"/>
      <c r="AZ34189" s="40"/>
      <c r="BA34189" s="40"/>
      <c r="BB34189" s="40"/>
      <c r="BC34189" s="40"/>
      <c r="BD34189" s="50"/>
    </row>
    <row r="34190" spans="51:56" hidden="1" x14ac:dyDescent="0.25">
      <c r="AY34190" s="40"/>
      <c r="AZ34190" s="40"/>
      <c r="BA34190" s="40"/>
      <c r="BB34190" s="40"/>
      <c r="BC34190" s="40"/>
      <c r="BD34190" s="50"/>
    </row>
    <row r="34191" spans="51:56" hidden="1" x14ac:dyDescent="0.25">
      <c r="AY34191" s="40"/>
      <c r="AZ34191" s="40"/>
      <c r="BA34191" s="40"/>
      <c r="BB34191" s="40"/>
      <c r="BC34191" s="40"/>
      <c r="BD34191" s="50"/>
    </row>
    <row r="34192" spans="51:56" hidden="1" x14ac:dyDescent="0.25">
      <c r="AY34192" s="40"/>
      <c r="AZ34192" s="40"/>
      <c r="BA34192" s="40"/>
      <c r="BB34192" s="40"/>
      <c r="BC34192" s="40"/>
      <c r="BD34192" s="50"/>
    </row>
    <row r="34193" spans="51:56" hidden="1" x14ac:dyDescent="0.25">
      <c r="AY34193" s="40"/>
      <c r="AZ34193" s="40"/>
      <c r="BA34193" s="40"/>
      <c r="BB34193" s="40"/>
      <c r="BC34193" s="40"/>
      <c r="BD34193" s="50"/>
    </row>
    <row r="34194" spans="51:56" hidden="1" x14ac:dyDescent="0.25">
      <c r="AY34194" s="40"/>
      <c r="AZ34194" s="40"/>
      <c r="BA34194" s="40"/>
      <c r="BB34194" s="40"/>
      <c r="BC34194" s="40"/>
      <c r="BD34194" s="50"/>
    </row>
    <row r="34195" spans="51:56" hidden="1" x14ac:dyDescent="0.25">
      <c r="AY34195" s="40"/>
      <c r="AZ34195" s="40"/>
      <c r="BA34195" s="40"/>
      <c r="BB34195" s="40"/>
      <c r="BC34195" s="40"/>
      <c r="BD34195" s="50"/>
    </row>
    <row r="34196" spans="51:56" hidden="1" x14ac:dyDescent="0.25">
      <c r="AY34196" s="40"/>
      <c r="AZ34196" s="40"/>
      <c r="BA34196" s="40"/>
      <c r="BB34196" s="40"/>
      <c r="BC34196" s="40"/>
      <c r="BD34196" s="50"/>
    </row>
    <row r="34197" spans="51:56" hidden="1" x14ac:dyDescent="0.25">
      <c r="AY34197" s="40"/>
      <c r="AZ34197" s="40"/>
      <c r="BA34197" s="40"/>
      <c r="BB34197" s="40"/>
      <c r="BC34197" s="40"/>
      <c r="BD34197" s="50"/>
    </row>
    <row r="34198" spans="51:56" hidden="1" x14ac:dyDescent="0.25">
      <c r="AY34198" s="40"/>
      <c r="AZ34198" s="40"/>
      <c r="BA34198" s="40"/>
      <c r="BB34198" s="40"/>
      <c r="BC34198" s="40"/>
      <c r="BD34198" s="50"/>
    </row>
    <row r="34199" spans="51:56" hidden="1" x14ac:dyDescent="0.25">
      <c r="AY34199" s="40"/>
      <c r="AZ34199" s="40"/>
      <c r="BA34199" s="40"/>
      <c r="BB34199" s="40"/>
      <c r="BC34199" s="40"/>
      <c r="BD34199" s="50"/>
    </row>
    <row r="34200" spans="51:56" hidden="1" x14ac:dyDescent="0.25">
      <c r="AY34200" s="40"/>
      <c r="AZ34200" s="40"/>
      <c r="BA34200" s="40"/>
      <c r="BB34200" s="40"/>
      <c r="BC34200" s="40"/>
      <c r="BD34200" s="50"/>
    </row>
    <row r="34201" spans="51:56" hidden="1" x14ac:dyDescent="0.25">
      <c r="AY34201" s="40"/>
      <c r="AZ34201" s="40"/>
      <c r="BA34201" s="40"/>
      <c r="BB34201" s="40"/>
      <c r="BC34201" s="40"/>
      <c r="BD34201" s="50"/>
    </row>
    <row r="34202" spans="51:56" hidden="1" x14ac:dyDescent="0.25">
      <c r="AY34202" s="40"/>
      <c r="AZ34202" s="40"/>
      <c r="BA34202" s="40"/>
      <c r="BB34202" s="40"/>
      <c r="BC34202" s="40"/>
      <c r="BD34202" s="50"/>
    </row>
    <row r="34203" spans="51:56" hidden="1" x14ac:dyDescent="0.25">
      <c r="AY34203" s="40"/>
      <c r="AZ34203" s="40"/>
      <c r="BA34203" s="40"/>
      <c r="BB34203" s="40"/>
      <c r="BC34203" s="40"/>
      <c r="BD34203" s="50"/>
    </row>
    <row r="34204" spans="51:56" hidden="1" x14ac:dyDescent="0.25">
      <c r="AY34204" s="40"/>
      <c r="AZ34204" s="40"/>
      <c r="BA34204" s="40"/>
      <c r="BB34204" s="40"/>
      <c r="BC34204" s="40"/>
      <c r="BD34204" s="50"/>
    </row>
    <row r="34205" spans="51:56" hidden="1" x14ac:dyDescent="0.25">
      <c r="AY34205" s="40"/>
      <c r="AZ34205" s="40"/>
      <c r="BA34205" s="40"/>
      <c r="BB34205" s="40"/>
      <c r="BC34205" s="40"/>
      <c r="BD34205" s="50"/>
    </row>
    <row r="34206" spans="51:56" hidden="1" x14ac:dyDescent="0.25">
      <c r="AY34206" s="40"/>
      <c r="AZ34206" s="40"/>
      <c r="BA34206" s="40"/>
      <c r="BB34206" s="40"/>
      <c r="BC34206" s="40"/>
      <c r="BD34206" s="50"/>
    </row>
    <row r="34207" spans="51:56" hidden="1" x14ac:dyDescent="0.25">
      <c r="AY34207" s="40"/>
      <c r="AZ34207" s="40"/>
      <c r="BA34207" s="40"/>
      <c r="BB34207" s="40"/>
      <c r="BC34207" s="40"/>
      <c r="BD34207" s="50"/>
    </row>
    <row r="34208" spans="51:56" hidden="1" x14ac:dyDescent="0.25">
      <c r="AY34208" s="40"/>
      <c r="AZ34208" s="40"/>
      <c r="BA34208" s="40"/>
      <c r="BB34208" s="40"/>
      <c r="BC34208" s="40"/>
      <c r="BD34208" s="50"/>
    </row>
    <row r="34209" spans="51:56" hidden="1" x14ac:dyDescent="0.25">
      <c r="AY34209" s="40"/>
      <c r="AZ34209" s="40"/>
      <c r="BA34209" s="40"/>
      <c r="BB34209" s="40"/>
      <c r="BC34209" s="40"/>
      <c r="BD34209" s="50"/>
    </row>
    <row r="34210" spans="51:56" hidden="1" x14ac:dyDescent="0.25">
      <c r="AY34210" s="40"/>
      <c r="AZ34210" s="40"/>
      <c r="BA34210" s="40"/>
      <c r="BB34210" s="40"/>
      <c r="BC34210" s="40"/>
      <c r="BD34210" s="50"/>
    </row>
    <row r="34211" spans="51:56" hidden="1" x14ac:dyDescent="0.25">
      <c r="AY34211" s="40"/>
      <c r="AZ34211" s="40"/>
      <c r="BA34211" s="40"/>
      <c r="BB34211" s="40"/>
      <c r="BC34211" s="40"/>
      <c r="BD34211" s="50"/>
    </row>
    <row r="34212" spans="51:56" hidden="1" x14ac:dyDescent="0.25">
      <c r="AY34212" s="40"/>
      <c r="AZ34212" s="40"/>
      <c r="BA34212" s="40"/>
      <c r="BB34212" s="40"/>
      <c r="BC34212" s="40"/>
      <c r="BD34212" s="50"/>
    </row>
    <row r="34213" spans="51:56" hidden="1" x14ac:dyDescent="0.25">
      <c r="AY34213" s="40"/>
      <c r="AZ34213" s="40"/>
      <c r="BA34213" s="40"/>
      <c r="BB34213" s="40"/>
      <c r="BC34213" s="40"/>
      <c r="BD34213" s="50"/>
    </row>
    <row r="34214" spans="51:56" hidden="1" x14ac:dyDescent="0.25">
      <c r="AY34214" s="40"/>
      <c r="AZ34214" s="40"/>
      <c r="BA34214" s="40"/>
      <c r="BB34214" s="40"/>
      <c r="BC34214" s="40"/>
      <c r="BD34214" s="50"/>
    </row>
    <row r="34215" spans="51:56" hidden="1" x14ac:dyDescent="0.25">
      <c r="AY34215" s="40"/>
      <c r="AZ34215" s="40"/>
      <c r="BA34215" s="40"/>
      <c r="BB34215" s="40"/>
      <c r="BC34215" s="40"/>
      <c r="BD34215" s="50"/>
    </row>
    <row r="34216" spans="51:56" hidden="1" x14ac:dyDescent="0.25">
      <c r="AY34216" s="40"/>
      <c r="AZ34216" s="40"/>
      <c r="BA34216" s="40"/>
      <c r="BB34216" s="40"/>
      <c r="BC34216" s="40"/>
      <c r="BD34216" s="50"/>
    </row>
    <row r="34217" spans="51:56" hidden="1" x14ac:dyDescent="0.25">
      <c r="AY34217" s="40"/>
      <c r="AZ34217" s="40"/>
      <c r="BA34217" s="40"/>
      <c r="BB34217" s="40"/>
      <c r="BC34217" s="40"/>
      <c r="BD34217" s="50"/>
    </row>
    <row r="34218" spans="51:56" hidden="1" x14ac:dyDescent="0.25">
      <c r="AY34218" s="40"/>
      <c r="AZ34218" s="40"/>
      <c r="BA34218" s="40"/>
      <c r="BB34218" s="40"/>
      <c r="BC34218" s="40"/>
      <c r="BD34218" s="50"/>
    </row>
    <row r="34219" spans="51:56" hidden="1" x14ac:dyDescent="0.25">
      <c r="AY34219" s="40"/>
      <c r="AZ34219" s="40"/>
      <c r="BA34219" s="40"/>
      <c r="BB34219" s="40"/>
      <c r="BC34219" s="40"/>
      <c r="BD34219" s="50"/>
    </row>
    <row r="34220" spans="51:56" hidden="1" x14ac:dyDescent="0.25">
      <c r="AY34220" s="40"/>
      <c r="AZ34220" s="40"/>
      <c r="BA34220" s="40"/>
      <c r="BB34220" s="40"/>
      <c r="BC34220" s="40"/>
      <c r="BD34220" s="50"/>
    </row>
    <row r="34221" spans="51:56" hidden="1" x14ac:dyDescent="0.25">
      <c r="AY34221" s="40"/>
      <c r="AZ34221" s="40"/>
      <c r="BA34221" s="40"/>
      <c r="BB34221" s="40"/>
      <c r="BC34221" s="40"/>
      <c r="BD34221" s="50"/>
    </row>
    <row r="34222" spans="51:56" hidden="1" x14ac:dyDescent="0.25">
      <c r="AY34222" s="40"/>
      <c r="AZ34222" s="40"/>
      <c r="BA34222" s="40"/>
      <c r="BB34222" s="40"/>
      <c r="BC34222" s="40"/>
      <c r="BD34222" s="50"/>
    </row>
    <row r="34223" spans="51:56" hidden="1" x14ac:dyDescent="0.25">
      <c r="AY34223" s="40"/>
      <c r="AZ34223" s="40"/>
      <c r="BA34223" s="40"/>
      <c r="BB34223" s="40"/>
      <c r="BC34223" s="40"/>
      <c r="BD34223" s="50"/>
    </row>
    <row r="34224" spans="51:56" hidden="1" x14ac:dyDescent="0.25">
      <c r="AY34224" s="40"/>
      <c r="AZ34224" s="40"/>
      <c r="BA34224" s="40"/>
      <c r="BB34224" s="40"/>
      <c r="BC34224" s="40"/>
      <c r="BD34224" s="50"/>
    </row>
    <row r="34225" spans="51:56" hidden="1" x14ac:dyDescent="0.25">
      <c r="AY34225" s="40"/>
      <c r="AZ34225" s="40"/>
      <c r="BA34225" s="40"/>
      <c r="BB34225" s="40"/>
      <c r="BC34225" s="40"/>
      <c r="BD34225" s="50"/>
    </row>
    <row r="34226" spans="51:56" hidden="1" x14ac:dyDescent="0.25">
      <c r="AY34226" s="40"/>
      <c r="AZ34226" s="40"/>
      <c r="BA34226" s="40"/>
      <c r="BB34226" s="40"/>
      <c r="BC34226" s="40"/>
      <c r="BD34226" s="50"/>
    </row>
    <row r="34227" spans="51:56" hidden="1" x14ac:dyDescent="0.25">
      <c r="AY34227" s="40"/>
      <c r="AZ34227" s="40"/>
      <c r="BA34227" s="40"/>
      <c r="BB34227" s="40"/>
      <c r="BC34227" s="40"/>
      <c r="BD34227" s="50"/>
    </row>
    <row r="34228" spans="51:56" hidden="1" x14ac:dyDescent="0.25">
      <c r="AY34228" s="40"/>
      <c r="AZ34228" s="40"/>
      <c r="BA34228" s="40"/>
      <c r="BB34228" s="40"/>
      <c r="BC34228" s="40"/>
      <c r="BD34228" s="50"/>
    </row>
    <row r="34229" spans="51:56" hidden="1" x14ac:dyDescent="0.25">
      <c r="AY34229" s="40"/>
      <c r="AZ34229" s="40"/>
      <c r="BA34229" s="40"/>
      <c r="BB34229" s="40"/>
      <c r="BC34229" s="40"/>
      <c r="BD34229" s="50"/>
    </row>
    <row r="34230" spans="51:56" hidden="1" x14ac:dyDescent="0.25">
      <c r="AY34230" s="40"/>
      <c r="AZ34230" s="40"/>
      <c r="BA34230" s="40"/>
      <c r="BB34230" s="40"/>
      <c r="BC34230" s="40"/>
      <c r="BD34230" s="50"/>
    </row>
    <row r="34231" spans="51:56" hidden="1" x14ac:dyDescent="0.25">
      <c r="AY34231" s="40"/>
      <c r="AZ34231" s="40"/>
      <c r="BA34231" s="40"/>
      <c r="BB34231" s="40"/>
      <c r="BC34231" s="40"/>
      <c r="BD34231" s="50"/>
    </row>
    <row r="34232" spans="51:56" hidden="1" x14ac:dyDescent="0.25">
      <c r="AY34232" s="40"/>
      <c r="AZ34232" s="40"/>
      <c r="BA34232" s="40"/>
      <c r="BB34232" s="40"/>
      <c r="BC34232" s="40"/>
      <c r="BD34232" s="50"/>
    </row>
    <row r="34233" spans="51:56" hidden="1" x14ac:dyDescent="0.25">
      <c r="AY34233" s="40"/>
      <c r="AZ34233" s="40"/>
      <c r="BA34233" s="40"/>
      <c r="BB34233" s="40"/>
      <c r="BC34233" s="40"/>
      <c r="BD34233" s="50"/>
    </row>
    <row r="34234" spans="51:56" hidden="1" x14ac:dyDescent="0.25">
      <c r="AY34234" s="40"/>
      <c r="AZ34234" s="40"/>
      <c r="BA34234" s="40"/>
      <c r="BB34234" s="40"/>
      <c r="BC34234" s="40"/>
      <c r="BD34234" s="50"/>
    </row>
    <row r="34235" spans="51:56" hidden="1" x14ac:dyDescent="0.25">
      <c r="AY34235" s="40"/>
      <c r="AZ34235" s="40"/>
      <c r="BA34235" s="40"/>
      <c r="BB34235" s="40"/>
      <c r="BC34235" s="40"/>
      <c r="BD34235" s="50"/>
    </row>
    <row r="34236" spans="51:56" hidden="1" x14ac:dyDescent="0.25">
      <c r="AY34236" s="40"/>
      <c r="AZ34236" s="40"/>
      <c r="BA34236" s="40"/>
      <c r="BB34236" s="40"/>
      <c r="BC34236" s="40"/>
      <c r="BD34236" s="50"/>
    </row>
    <row r="34237" spans="51:56" hidden="1" x14ac:dyDescent="0.25">
      <c r="AY34237" s="40"/>
      <c r="AZ34237" s="40"/>
      <c r="BA34237" s="40"/>
      <c r="BB34237" s="40"/>
      <c r="BC34237" s="40"/>
      <c r="BD34237" s="50"/>
    </row>
    <row r="34238" spans="51:56" hidden="1" x14ac:dyDescent="0.25">
      <c r="AY34238" s="40"/>
      <c r="AZ34238" s="40"/>
      <c r="BA34238" s="40"/>
      <c r="BB34238" s="40"/>
      <c r="BC34238" s="40"/>
      <c r="BD34238" s="50"/>
    </row>
    <row r="34239" spans="51:56" hidden="1" x14ac:dyDescent="0.25">
      <c r="AY34239" s="40"/>
      <c r="AZ34239" s="40"/>
      <c r="BA34239" s="40"/>
      <c r="BB34239" s="40"/>
      <c r="BC34239" s="40"/>
      <c r="BD34239" s="50"/>
    </row>
    <row r="34240" spans="51:56" hidden="1" x14ac:dyDescent="0.25">
      <c r="AY34240" s="40"/>
      <c r="AZ34240" s="40"/>
      <c r="BA34240" s="40"/>
      <c r="BB34240" s="40"/>
      <c r="BC34240" s="40"/>
      <c r="BD34240" s="50"/>
    </row>
    <row r="34241" spans="51:56" hidden="1" x14ac:dyDescent="0.25">
      <c r="AY34241" s="40"/>
      <c r="AZ34241" s="40"/>
      <c r="BA34241" s="40"/>
      <c r="BB34241" s="40"/>
      <c r="BC34241" s="40"/>
      <c r="BD34241" s="50"/>
    </row>
    <row r="34242" spans="51:56" hidden="1" x14ac:dyDescent="0.25">
      <c r="AY34242" s="40"/>
      <c r="AZ34242" s="40"/>
      <c r="BA34242" s="40"/>
      <c r="BB34242" s="40"/>
      <c r="BC34242" s="40"/>
      <c r="BD34242" s="50"/>
    </row>
    <row r="34243" spans="51:56" hidden="1" x14ac:dyDescent="0.25">
      <c r="AY34243" s="40"/>
      <c r="AZ34243" s="40"/>
      <c r="BA34243" s="40"/>
      <c r="BB34243" s="40"/>
      <c r="BC34243" s="40"/>
      <c r="BD34243" s="50"/>
    </row>
    <row r="34244" spans="51:56" hidden="1" x14ac:dyDescent="0.25">
      <c r="AY34244" s="40"/>
      <c r="AZ34244" s="40"/>
      <c r="BA34244" s="40"/>
      <c r="BB34244" s="40"/>
      <c r="BC34244" s="40"/>
      <c r="BD34244" s="50"/>
    </row>
    <row r="34245" spans="51:56" hidden="1" x14ac:dyDescent="0.25">
      <c r="AY34245" s="40"/>
      <c r="AZ34245" s="40"/>
      <c r="BA34245" s="40"/>
      <c r="BB34245" s="40"/>
      <c r="BC34245" s="40"/>
      <c r="BD34245" s="50"/>
    </row>
    <row r="34246" spans="51:56" hidden="1" x14ac:dyDescent="0.25">
      <c r="AY34246" s="40"/>
      <c r="AZ34246" s="40"/>
      <c r="BA34246" s="40"/>
      <c r="BB34246" s="40"/>
      <c r="BC34246" s="40"/>
      <c r="BD34246" s="50"/>
    </row>
    <row r="34247" spans="51:56" hidden="1" x14ac:dyDescent="0.25">
      <c r="AY34247" s="40"/>
      <c r="AZ34247" s="40"/>
      <c r="BA34247" s="40"/>
      <c r="BB34247" s="40"/>
      <c r="BC34247" s="40"/>
      <c r="BD34247" s="50"/>
    </row>
    <row r="34248" spans="51:56" hidden="1" x14ac:dyDescent="0.25">
      <c r="AY34248" s="40"/>
      <c r="AZ34248" s="40"/>
      <c r="BA34248" s="40"/>
      <c r="BB34248" s="40"/>
      <c r="BC34248" s="40"/>
      <c r="BD34248" s="50"/>
    </row>
    <row r="34249" spans="51:56" hidden="1" x14ac:dyDescent="0.25">
      <c r="AY34249" s="40"/>
      <c r="AZ34249" s="40"/>
      <c r="BA34249" s="40"/>
      <c r="BB34249" s="40"/>
      <c r="BC34249" s="40"/>
      <c r="BD34249" s="50"/>
    </row>
    <row r="34250" spans="51:56" hidden="1" x14ac:dyDescent="0.25">
      <c r="AY34250" s="40"/>
      <c r="AZ34250" s="40"/>
      <c r="BA34250" s="40"/>
      <c r="BB34250" s="40"/>
      <c r="BC34250" s="40"/>
      <c r="BD34250" s="50"/>
    </row>
    <row r="34251" spans="51:56" hidden="1" x14ac:dyDescent="0.25">
      <c r="AY34251" s="40"/>
      <c r="AZ34251" s="40"/>
      <c r="BA34251" s="40"/>
      <c r="BB34251" s="40"/>
      <c r="BC34251" s="40"/>
      <c r="BD34251" s="50"/>
    </row>
    <row r="34252" spans="51:56" hidden="1" x14ac:dyDescent="0.25">
      <c r="AY34252" s="40"/>
      <c r="AZ34252" s="40"/>
      <c r="BA34252" s="40"/>
      <c r="BB34252" s="40"/>
      <c r="BC34252" s="40"/>
      <c r="BD34252" s="50"/>
    </row>
    <row r="34253" spans="51:56" hidden="1" x14ac:dyDescent="0.25">
      <c r="AY34253" s="40"/>
      <c r="AZ34253" s="40"/>
      <c r="BA34253" s="40"/>
      <c r="BB34253" s="40"/>
      <c r="BC34253" s="40"/>
      <c r="BD34253" s="50"/>
    </row>
    <row r="34254" spans="51:56" hidden="1" x14ac:dyDescent="0.25">
      <c r="AY34254" s="40"/>
      <c r="AZ34254" s="40"/>
      <c r="BA34254" s="40"/>
      <c r="BB34254" s="40"/>
      <c r="BC34254" s="40"/>
      <c r="BD34254" s="50"/>
    </row>
    <row r="34255" spans="51:56" hidden="1" x14ac:dyDescent="0.25">
      <c r="AY34255" s="40"/>
      <c r="AZ34255" s="40"/>
      <c r="BA34255" s="40"/>
      <c r="BB34255" s="40"/>
      <c r="BC34255" s="40"/>
      <c r="BD34255" s="50"/>
    </row>
    <row r="34256" spans="51:56" hidden="1" x14ac:dyDescent="0.25">
      <c r="AY34256" s="40"/>
      <c r="AZ34256" s="40"/>
      <c r="BA34256" s="40"/>
      <c r="BB34256" s="40"/>
      <c r="BC34256" s="40"/>
      <c r="BD34256" s="50"/>
    </row>
    <row r="34257" spans="51:56" hidden="1" x14ac:dyDescent="0.25">
      <c r="AY34257" s="40"/>
      <c r="AZ34257" s="40"/>
      <c r="BA34257" s="40"/>
      <c r="BB34257" s="40"/>
      <c r="BC34257" s="40"/>
      <c r="BD34257" s="50"/>
    </row>
    <row r="34258" spans="51:56" hidden="1" x14ac:dyDescent="0.25">
      <c r="AY34258" s="40"/>
      <c r="AZ34258" s="40"/>
      <c r="BA34258" s="40"/>
      <c r="BB34258" s="40"/>
      <c r="BC34258" s="40"/>
      <c r="BD34258" s="50"/>
    </row>
    <row r="34259" spans="51:56" hidden="1" x14ac:dyDescent="0.25">
      <c r="AY34259" s="40"/>
      <c r="AZ34259" s="40"/>
      <c r="BA34259" s="40"/>
      <c r="BB34259" s="40"/>
      <c r="BC34259" s="40"/>
      <c r="BD34259" s="50"/>
    </row>
    <row r="34260" spans="51:56" hidden="1" x14ac:dyDescent="0.25">
      <c r="AY34260" s="40"/>
      <c r="AZ34260" s="40"/>
      <c r="BA34260" s="40"/>
      <c r="BB34260" s="40"/>
      <c r="BC34260" s="40"/>
      <c r="BD34260" s="50"/>
    </row>
    <row r="34261" spans="51:56" hidden="1" x14ac:dyDescent="0.25">
      <c r="AY34261" s="40"/>
      <c r="AZ34261" s="40"/>
      <c r="BA34261" s="40"/>
      <c r="BB34261" s="40"/>
      <c r="BC34261" s="40"/>
      <c r="BD34261" s="50"/>
    </row>
    <row r="34262" spans="51:56" hidden="1" x14ac:dyDescent="0.25">
      <c r="AY34262" s="40"/>
      <c r="AZ34262" s="40"/>
      <c r="BA34262" s="40"/>
      <c r="BB34262" s="40"/>
      <c r="BC34262" s="40"/>
      <c r="BD34262" s="50"/>
    </row>
    <row r="34263" spans="51:56" hidden="1" x14ac:dyDescent="0.25">
      <c r="AY34263" s="40"/>
      <c r="AZ34263" s="40"/>
      <c r="BA34263" s="40"/>
      <c r="BB34263" s="40"/>
      <c r="BC34263" s="40"/>
      <c r="BD34263" s="50"/>
    </row>
    <row r="34264" spans="51:56" hidden="1" x14ac:dyDescent="0.25">
      <c r="AY34264" s="40"/>
      <c r="AZ34264" s="40"/>
      <c r="BA34264" s="40"/>
      <c r="BB34264" s="40"/>
      <c r="BC34264" s="40"/>
      <c r="BD34264" s="50"/>
    </row>
    <row r="34265" spans="51:56" hidden="1" x14ac:dyDescent="0.25">
      <c r="AY34265" s="40"/>
      <c r="AZ34265" s="40"/>
      <c r="BA34265" s="40"/>
      <c r="BB34265" s="40"/>
      <c r="BC34265" s="40"/>
      <c r="BD34265" s="50"/>
    </row>
    <row r="34266" spans="51:56" hidden="1" x14ac:dyDescent="0.25">
      <c r="AY34266" s="40"/>
      <c r="AZ34266" s="40"/>
      <c r="BA34266" s="40"/>
      <c r="BB34266" s="40"/>
      <c r="BC34266" s="40"/>
      <c r="BD34266" s="50"/>
    </row>
    <row r="34267" spans="51:56" hidden="1" x14ac:dyDescent="0.25">
      <c r="AY34267" s="40"/>
      <c r="AZ34267" s="40"/>
      <c r="BA34267" s="40"/>
      <c r="BB34267" s="40"/>
      <c r="BC34267" s="40"/>
      <c r="BD34267" s="50"/>
    </row>
    <row r="34268" spans="51:56" hidden="1" x14ac:dyDescent="0.25">
      <c r="AY34268" s="40"/>
      <c r="AZ34268" s="40"/>
      <c r="BA34268" s="40"/>
      <c r="BB34268" s="40"/>
      <c r="BC34268" s="40"/>
      <c r="BD34268" s="50"/>
    </row>
    <row r="34269" spans="51:56" hidden="1" x14ac:dyDescent="0.25">
      <c r="AY34269" s="40"/>
      <c r="AZ34269" s="40"/>
      <c r="BA34269" s="40"/>
      <c r="BB34269" s="40"/>
      <c r="BC34269" s="40"/>
      <c r="BD34269" s="50"/>
    </row>
    <row r="34270" spans="51:56" hidden="1" x14ac:dyDescent="0.25">
      <c r="AY34270" s="40"/>
      <c r="AZ34270" s="40"/>
      <c r="BA34270" s="40"/>
      <c r="BB34270" s="40"/>
      <c r="BC34270" s="40"/>
      <c r="BD34270" s="50"/>
    </row>
    <row r="34271" spans="51:56" hidden="1" x14ac:dyDescent="0.25">
      <c r="AY34271" s="40"/>
      <c r="AZ34271" s="40"/>
      <c r="BA34271" s="40"/>
      <c r="BB34271" s="40"/>
      <c r="BC34271" s="40"/>
      <c r="BD34271" s="50"/>
    </row>
    <row r="34272" spans="51:56" hidden="1" x14ac:dyDescent="0.25">
      <c r="AY34272" s="40"/>
      <c r="AZ34272" s="40"/>
      <c r="BA34272" s="40"/>
      <c r="BB34272" s="40"/>
      <c r="BC34272" s="40"/>
      <c r="BD34272" s="50"/>
    </row>
    <row r="34273" spans="51:56" hidden="1" x14ac:dyDescent="0.25">
      <c r="AY34273" s="40"/>
      <c r="AZ34273" s="40"/>
      <c r="BA34273" s="40"/>
      <c r="BB34273" s="40"/>
      <c r="BC34273" s="40"/>
      <c r="BD34273" s="50"/>
    </row>
    <row r="34274" spans="51:56" hidden="1" x14ac:dyDescent="0.25">
      <c r="AY34274" s="40"/>
      <c r="AZ34274" s="40"/>
      <c r="BA34274" s="40"/>
      <c r="BB34274" s="40"/>
      <c r="BC34274" s="40"/>
      <c r="BD34274" s="50"/>
    </row>
    <row r="34275" spans="51:56" hidden="1" x14ac:dyDescent="0.25">
      <c r="AY34275" s="40"/>
      <c r="AZ34275" s="40"/>
      <c r="BA34275" s="40"/>
      <c r="BB34275" s="40"/>
      <c r="BC34275" s="40"/>
      <c r="BD34275" s="50"/>
    </row>
    <row r="34276" spans="51:56" hidden="1" x14ac:dyDescent="0.25">
      <c r="AY34276" s="40"/>
      <c r="AZ34276" s="40"/>
      <c r="BA34276" s="40"/>
      <c r="BB34276" s="40"/>
      <c r="BC34276" s="40"/>
      <c r="BD34276" s="50"/>
    </row>
    <row r="34277" spans="51:56" hidden="1" x14ac:dyDescent="0.25">
      <c r="AY34277" s="40"/>
      <c r="AZ34277" s="40"/>
      <c r="BA34277" s="40"/>
      <c r="BB34277" s="40"/>
      <c r="BC34277" s="40"/>
      <c r="BD34277" s="50"/>
    </row>
    <row r="34278" spans="51:56" hidden="1" x14ac:dyDescent="0.25">
      <c r="AY34278" s="40"/>
      <c r="AZ34278" s="40"/>
      <c r="BA34278" s="40"/>
      <c r="BB34278" s="40"/>
      <c r="BC34278" s="40"/>
      <c r="BD34278" s="50"/>
    </row>
    <row r="34279" spans="51:56" hidden="1" x14ac:dyDescent="0.25">
      <c r="AY34279" s="40"/>
      <c r="AZ34279" s="40"/>
      <c r="BA34279" s="40"/>
      <c r="BB34279" s="40"/>
      <c r="BC34279" s="40"/>
      <c r="BD34279" s="50"/>
    </row>
    <row r="34280" spans="51:56" hidden="1" x14ac:dyDescent="0.25">
      <c r="AY34280" s="40"/>
      <c r="AZ34280" s="40"/>
      <c r="BA34280" s="40"/>
      <c r="BB34280" s="40"/>
      <c r="BC34280" s="40"/>
      <c r="BD34280" s="50"/>
    </row>
    <row r="34281" spans="51:56" hidden="1" x14ac:dyDescent="0.25">
      <c r="AY34281" s="40"/>
      <c r="AZ34281" s="40"/>
      <c r="BA34281" s="40"/>
      <c r="BB34281" s="40"/>
      <c r="BC34281" s="40"/>
      <c r="BD34281" s="50"/>
    </row>
    <row r="34282" spans="51:56" hidden="1" x14ac:dyDescent="0.25">
      <c r="AY34282" s="40"/>
      <c r="AZ34282" s="40"/>
      <c r="BA34282" s="40"/>
      <c r="BB34282" s="40"/>
      <c r="BC34282" s="40"/>
      <c r="BD34282" s="50"/>
    </row>
    <row r="34283" spans="51:56" hidden="1" x14ac:dyDescent="0.25">
      <c r="AY34283" s="40"/>
      <c r="AZ34283" s="40"/>
      <c r="BA34283" s="40"/>
      <c r="BB34283" s="40"/>
      <c r="BC34283" s="40"/>
      <c r="BD34283" s="50"/>
    </row>
    <row r="34284" spans="51:56" hidden="1" x14ac:dyDescent="0.25">
      <c r="AY34284" s="40"/>
      <c r="AZ34284" s="40"/>
      <c r="BA34284" s="40"/>
      <c r="BB34284" s="40"/>
      <c r="BC34284" s="40"/>
      <c r="BD34284" s="50"/>
    </row>
    <row r="34285" spans="51:56" hidden="1" x14ac:dyDescent="0.25">
      <c r="AY34285" s="40"/>
      <c r="AZ34285" s="40"/>
      <c r="BA34285" s="40"/>
      <c r="BB34285" s="40"/>
      <c r="BC34285" s="40"/>
      <c r="BD34285" s="50"/>
    </row>
    <row r="34286" spans="51:56" hidden="1" x14ac:dyDescent="0.25">
      <c r="AY34286" s="40"/>
      <c r="AZ34286" s="40"/>
      <c r="BA34286" s="40"/>
      <c r="BB34286" s="40"/>
      <c r="BC34286" s="40"/>
      <c r="BD34286" s="50"/>
    </row>
    <row r="34287" spans="51:56" hidden="1" x14ac:dyDescent="0.25">
      <c r="AY34287" s="40"/>
      <c r="AZ34287" s="40"/>
      <c r="BA34287" s="40"/>
      <c r="BB34287" s="40"/>
      <c r="BC34287" s="40"/>
      <c r="BD34287" s="50"/>
    </row>
    <row r="34288" spans="51:56" hidden="1" x14ac:dyDescent="0.25">
      <c r="AY34288" s="40"/>
      <c r="AZ34288" s="40"/>
      <c r="BA34288" s="40"/>
      <c r="BB34288" s="40"/>
      <c r="BC34288" s="40"/>
      <c r="BD34288" s="50"/>
    </row>
    <row r="34289" spans="51:56" hidden="1" x14ac:dyDescent="0.25">
      <c r="AY34289" s="40"/>
      <c r="AZ34289" s="40"/>
      <c r="BA34289" s="40"/>
      <c r="BB34289" s="40"/>
      <c r="BC34289" s="40"/>
      <c r="BD34289" s="50"/>
    </row>
    <row r="34290" spans="51:56" hidden="1" x14ac:dyDescent="0.25">
      <c r="AY34290" s="40"/>
      <c r="AZ34290" s="40"/>
      <c r="BA34290" s="40"/>
      <c r="BB34290" s="40"/>
      <c r="BC34290" s="40"/>
      <c r="BD34290" s="50"/>
    </row>
    <row r="34291" spans="51:56" hidden="1" x14ac:dyDescent="0.25">
      <c r="AY34291" s="40"/>
      <c r="AZ34291" s="40"/>
      <c r="BA34291" s="40"/>
      <c r="BB34291" s="40"/>
      <c r="BC34291" s="40"/>
      <c r="BD34291" s="50"/>
    </row>
    <row r="34292" spans="51:56" hidden="1" x14ac:dyDescent="0.25">
      <c r="AY34292" s="40"/>
      <c r="AZ34292" s="40"/>
      <c r="BA34292" s="40"/>
      <c r="BB34292" s="40"/>
      <c r="BC34292" s="40"/>
      <c r="BD34292" s="50"/>
    </row>
    <row r="34293" spans="51:56" hidden="1" x14ac:dyDescent="0.25">
      <c r="AY34293" s="40"/>
      <c r="AZ34293" s="40"/>
      <c r="BA34293" s="40"/>
      <c r="BB34293" s="40"/>
      <c r="BC34293" s="40"/>
      <c r="BD34293" s="50"/>
    </row>
    <row r="34294" spans="51:56" hidden="1" x14ac:dyDescent="0.25">
      <c r="AY34294" s="40"/>
      <c r="AZ34294" s="40"/>
      <c r="BA34294" s="40"/>
      <c r="BB34294" s="40"/>
      <c r="BC34294" s="40"/>
      <c r="BD34294" s="50"/>
    </row>
    <row r="34295" spans="51:56" hidden="1" x14ac:dyDescent="0.25">
      <c r="AY34295" s="40"/>
      <c r="AZ34295" s="40"/>
      <c r="BA34295" s="40"/>
      <c r="BB34295" s="40"/>
      <c r="BC34295" s="40"/>
      <c r="BD34295" s="50"/>
    </row>
    <row r="34296" spans="51:56" hidden="1" x14ac:dyDescent="0.25">
      <c r="AY34296" s="40"/>
      <c r="AZ34296" s="40"/>
      <c r="BA34296" s="40"/>
      <c r="BB34296" s="40"/>
      <c r="BC34296" s="40"/>
      <c r="BD34296" s="50"/>
    </row>
    <row r="34297" spans="51:56" hidden="1" x14ac:dyDescent="0.25">
      <c r="AY34297" s="40"/>
      <c r="AZ34297" s="40"/>
      <c r="BA34297" s="40"/>
      <c r="BB34297" s="40"/>
      <c r="BC34297" s="40"/>
      <c r="BD34297" s="50"/>
    </row>
    <row r="34298" spans="51:56" hidden="1" x14ac:dyDescent="0.25">
      <c r="AY34298" s="40"/>
      <c r="AZ34298" s="40"/>
      <c r="BA34298" s="40"/>
      <c r="BB34298" s="40"/>
      <c r="BC34298" s="40"/>
      <c r="BD34298" s="50"/>
    </row>
    <row r="34299" spans="51:56" hidden="1" x14ac:dyDescent="0.25">
      <c r="AY34299" s="40"/>
      <c r="AZ34299" s="40"/>
      <c r="BA34299" s="40"/>
      <c r="BB34299" s="40"/>
      <c r="BC34299" s="40"/>
      <c r="BD34299" s="50"/>
    </row>
    <row r="34300" spans="51:56" hidden="1" x14ac:dyDescent="0.25">
      <c r="AY34300" s="40"/>
      <c r="AZ34300" s="40"/>
      <c r="BA34300" s="40"/>
      <c r="BB34300" s="40"/>
      <c r="BC34300" s="40"/>
      <c r="BD34300" s="50"/>
    </row>
    <row r="34301" spans="51:56" hidden="1" x14ac:dyDescent="0.25">
      <c r="AY34301" s="40"/>
      <c r="AZ34301" s="40"/>
      <c r="BA34301" s="40"/>
      <c r="BB34301" s="40"/>
      <c r="BC34301" s="40"/>
      <c r="BD34301" s="50"/>
    </row>
    <row r="34302" spans="51:56" hidden="1" x14ac:dyDescent="0.25">
      <c r="AY34302" s="40"/>
      <c r="AZ34302" s="40"/>
      <c r="BA34302" s="40"/>
      <c r="BB34302" s="40"/>
      <c r="BC34302" s="40"/>
      <c r="BD34302" s="50"/>
    </row>
    <row r="34303" spans="51:56" hidden="1" x14ac:dyDescent="0.25">
      <c r="AY34303" s="40"/>
      <c r="AZ34303" s="40"/>
      <c r="BA34303" s="40"/>
      <c r="BB34303" s="40"/>
      <c r="BC34303" s="40"/>
      <c r="BD34303" s="50"/>
    </row>
    <row r="34304" spans="51:56" hidden="1" x14ac:dyDescent="0.25">
      <c r="AY34304" s="40"/>
      <c r="AZ34304" s="40"/>
      <c r="BA34304" s="40"/>
      <c r="BB34304" s="40"/>
      <c r="BC34304" s="40"/>
      <c r="BD34304" s="50"/>
    </row>
    <row r="34305" spans="51:56" hidden="1" x14ac:dyDescent="0.25">
      <c r="AY34305" s="40"/>
      <c r="AZ34305" s="40"/>
      <c r="BA34305" s="40"/>
      <c r="BB34305" s="40"/>
      <c r="BC34305" s="40"/>
      <c r="BD34305" s="50"/>
    </row>
    <row r="34306" spans="51:56" hidden="1" x14ac:dyDescent="0.25">
      <c r="AY34306" s="40"/>
      <c r="AZ34306" s="40"/>
      <c r="BA34306" s="40"/>
      <c r="BB34306" s="40"/>
      <c r="BC34306" s="40"/>
      <c r="BD34306" s="50"/>
    </row>
    <row r="34307" spans="51:56" hidden="1" x14ac:dyDescent="0.25">
      <c r="AY34307" s="40"/>
      <c r="AZ34307" s="40"/>
      <c r="BA34307" s="40"/>
      <c r="BB34307" s="40"/>
      <c r="BC34307" s="40"/>
      <c r="BD34307" s="50"/>
    </row>
    <row r="34308" spans="51:56" hidden="1" x14ac:dyDescent="0.25">
      <c r="AY34308" s="40"/>
      <c r="AZ34308" s="40"/>
      <c r="BA34308" s="40"/>
      <c r="BB34308" s="40"/>
      <c r="BC34308" s="40"/>
      <c r="BD34308" s="50"/>
    </row>
    <row r="34309" spans="51:56" hidden="1" x14ac:dyDescent="0.25">
      <c r="AY34309" s="40"/>
      <c r="AZ34309" s="40"/>
      <c r="BA34309" s="40"/>
      <c r="BB34309" s="40"/>
      <c r="BC34309" s="40"/>
      <c r="BD34309" s="50"/>
    </row>
    <row r="34310" spans="51:56" hidden="1" x14ac:dyDescent="0.25">
      <c r="AY34310" s="40"/>
      <c r="AZ34310" s="40"/>
      <c r="BA34310" s="40"/>
      <c r="BB34310" s="40"/>
      <c r="BC34310" s="40"/>
      <c r="BD34310" s="50"/>
    </row>
    <row r="34311" spans="51:56" hidden="1" x14ac:dyDescent="0.25">
      <c r="AY34311" s="40"/>
      <c r="AZ34311" s="40"/>
      <c r="BA34311" s="40"/>
      <c r="BB34311" s="40"/>
      <c r="BC34311" s="40"/>
      <c r="BD34311" s="50"/>
    </row>
    <row r="34312" spans="51:56" hidden="1" x14ac:dyDescent="0.25">
      <c r="AY34312" s="40"/>
      <c r="AZ34312" s="40"/>
      <c r="BA34312" s="40"/>
      <c r="BB34312" s="40"/>
      <c r="BC34312" s="40"/>
      <c r="BD34312" s="50"/>
    </row>
    <row r="34313" spans="51:56" hidden="1" x14ac:dyDescent="0.25">
      <c r="AY34313" s="40"/>
      <c r="AZ34313" s="40"/>
      <c r="BA34313" s="40"/>
      <c r="BB34313" s="40"/>
      <c r="BC34313" s="40"/>
      <c r="BD34313" s="50"/>
    </row>
    <row r="34314" spans="51:56" hidden="1" x14ac:dyDescent="0.25">
      <c r="AY34314" s="40"/>
      <c r="AZ34314" s="40"/>
      <c r="BA34314" s="40"/>
      <c r="BB34314" s="40"/>
      <c r="BC34314" s="40"/>
      <c r="BD34314" s="50"/>
    </row>
    <row r="34315" spans="51:56" hidden="1" x14ac:dyDescent="0.25">
      <c r="AY34315" s="40"/>
      <c r="AZ34315" s="40"/>
      <c r="BA34315" s="40"/>
      <c r="BB34315" s="40"/>
      <c r="BC34315" s="40"/>
      <c r="BD34315" s="50"/>
    </row>
    <row r="34316" spans="51:56" hidden="1" x14ac:dyDescent="0.25">
      <c r="AY34316" s="40"/>
      <c r="AZ34316" s="40"/>
      <c r="BA34316" s="40"/>
      <c r="BB34316" s="40"/>
      <c r="BC34316" s="40"/>
      <c r="BD34316" s="50"/>
    </row>
    <row r="34317" spans="51:56" hidden="1" x14ac:dyDescent="0.25">
      <c r="AY34317" s="40"/>
      <c r="AZ34317" s="40"/>
      <c r="BA34317" s="40"/>
      <c r="BB34317" s="40"/>
      <c r="BC34317" s="40"/>
      <c r="BD34317" s="50"/>
    </row>
    <row r="34318" spans="51:56" hidden="1" x14ac:dyDescent="0.25">
      <c r="AY34318" s="40"/>
      <c r="AZ34318" s="40"/>
      <c r="BA34318" s="40"/>
      <c r="BB34318" s="40"/>
      <c r="BC34318" s="40"/>
      <c r="BD34318" s="50"/>
    </row>
    <row r="34319" spans="51:56" hidden="1" x14ac:dyDescent="0.25">
      <c r="AY34319" s="40"/>
      <c r="AZ34319" s="40"/>
      <c r="BA34319" s="40"/>
      <c r="BB34319" s="40"/>
      <c r="BC34319" s="40"/>
      <c r="BD34319" s="50"/>
    </row>
    <row r="34320" spans="51:56" hidden="1" x14ac:dyDescent="0.25">
      <c r="AY34320" s="40"/>
      <c r="AZ34320" s="40"/>
      <c r="BA34320" s="40"/>
      <c r="BB34320" s="40"/>
      <c r="BC34320" s="40"/>
      <c r="BD34320" s="50"/>
    </row>
    <row r="34321" spans="51:56" hidden="1" x14ac:dyDescent="0.25">
      <c r="AY34321" s="40"/>
      <c r="AZ34321" s="40"/>
      <c r="BA34321" s="40"/>
      <c r="BB34321" s="40"/>
      <c r="BC34321" s="40"/>
      <c r="BD34321" s="50"/>
    </row>
    <row r="34322" spans="51:56" hidden="1" x14ac:dyDescent="0.25">
      <c r="AY34322" s="40"/>
      <c r="AZ34322" s="40"/>
      <c r="BA34322" s="40"/>
      <c r="BB34322" s="40"/>
      <c r="BC34322" s="40"/>
      <c r="BD34322" s="50"/>
    </row>
    <row r="34323" spans="51:56" hidden="1" x14ac:dyDescent="0.25">
      <c r="AY34323" s="40"/>
      <c r="AZ34323" s="40"/>
      <c r="BA34323" s="40"/>
      <c r="BB34323" s="40"/>
      <c r="BC34323" s="40"/>
      <c r="BD34323" s="50"/>
    </row>
    <row r="34324" spans="51:56" hidden="1" x14ac:dyDescent="0.25">
      <c r="AY34324" s="40"/>
      <c r="AZ34324" s="40"/>
      <c r="BA34324" s="40"/>
      <c r="BB34324" s="40"/>
      <c r="BC34324" s="40"/>
      <c r="BD34324" s="50"/>
    </row>
    <row r="34325" spans="51:56" hidden="1" x14ac:dyDescent="0.25">
      <c r="AY34325" s="40"/>
      <c r="AZ34325" s="40"/>
      <c r="BA34325" s="40"/>
      <c r="BB34325" s="40"/>
      <c r="BC34325" s="40"/>
      <c r="BD34325" s="50"/>
    </row>
    <row r="34326" spans="51:56" hidden="1" x14ac:dyDescent="0.25">
      <c r="AY34326" s="40"/>
      <c r="AZ34326" s="40"/>
      <c r="BA34326" s="40"/>
      <c r="BB34326" s="40"/>
      <c r="BC34326" s="40"/>
      <c r="BD34326" s="50"/>
    </row>
    <row r="34327" spans="51:56" hidden="1" x14ac:dyDescent="0.25">
      <c r="AY34327" s="40"/>
      <c r="AZ34327" s="40"/>
      <c r="BA34327" s="40"/>
      <c r="BB34327" s="40"/>
      <c r="BC34327" s="40"/>
      <c r="BD34327" s="50"/>
    </row>
    <row r="34328" spans="51:56" hidden="1" x14ac:dyDescent="0.25">
      <c r="AY34328" s="40"/>
      <c r="AZ34328" s="40"/>
      <c r="BA34328" s="40"/>
      <c r="BB34328" s="40"/>
      <c r="BC34328" s="40"/>
      <c r="BD34328" s="50"/>
    </row>
    <row r="34329" spans="51:56" hidden="1" x14ac:dyDescent="0.25">
      <c r="AY34329" s="40"/>
      <c r="AZ34329" s="40"/>
      <c r="BA34329" s="40"/>
      <c r="BB34329" s="40"/>
      <c r="BC34329" s="40"/>
      <c r="BD34329" s="50"/>
    </row>
    <row r="34330" spans="51:56" hidden="1" x14ac:dyDescent="0.25">
      <c r="AY34330" s="40"/>
      <c r="AZ34330" s="40"/>
      <c r="BA34330" s="40"/>
      <c r="BB34330" s="40"/>
      <c r="BC34330" s="40"/>
      <c r="BD34330" s="50"/>
    </row>
    <row r="34331" spans="51:56" hidden="1" x14ac:dyDescent="0.25">
      <c r="AY34331" s="40"/>
      <c r="AZ34331" s="40"/>
      <c r="BA34331" s="40"/>
      <c r="BB34331" s="40"/>
      <c r="BC34331" s="40"/>
      <c r="BD34331" s="50"/>
    </row>
    <row r="34332" spans="51:56" hidden="1" x14ac:dyDescent="0.25">
      <c r="AY34332" s="40"/>
      <c r="AZ34332" s="40"/>
      <c r="BA34332" s="40"/>
      <c r="BB34332" s="40"/>
      <c r="BC34332" s="40"/>
      <c r="BD34332" s="50"/>
    </row>
    <row r="34333" spans="51:56" hidden="1" x14ac:dyDescent="0.25">
      <c r="AY34333" s="40"/>
      <c r="AZ34333" s="40"/>
      <c r="BA34333" s="40"/>
      <c r="BB34333" s="40"/>
      <c r="BC34333" s="40"/>
      <c r="BD34333" s="50"/>
    </row>
    <row r="34334" spans="51:56" hidden="1" x14ac:dyDescent="0.25">
      <c r="AY34334" s="40"/>
      <c r="AZ34334" s="40"/>
      <c r="BA34334" s="40"/>
      <c r="BB34334" s="40"/>
      <c r="BC34334" s="40"/>
      <c r="BD34334" s="50"/>
    </row>
    <row r="34335" spans="51:56" hidden="1" x14ac:dyDescent="0.25">
      <c r="AY34335" s="40"/>
      <c r="AZ34335" s="40"/>
      <c r="BA34335" s="40"/>
      <c r="BB34335" s="40"/>
      <c r="BC34335" s="40"/>
      <c r="BD34335" s="50"/>
    </row>
    <row r="34336" spans="51:56" hidden="1" x14ac:dyDescent="0.25">
      <c r="AY34336" s="40"/>
      <c r="AZ34336" s="40"/>
      <c r="BA34336" s="40"/>
      <c r="BB34336" s="40"/>
      <c r="BC34336" s="40"/>
      <c r="BD34336" s="50"/>
    </row>
    <row r="34337" spans="51:56" hidden="1" x14ac:dyDescent="0.25">
      <c r="AY34337" s="40"/>
      <c r="AZ34337" s="40"/>
      <c r="BA34337" s="40"/>
      <c r="BB34337" s="40"/>
      <c r="BC34337" s="40"/>
      <c r="BD34337" s="50"/>
    </row>
    <row r="34338" spans="51:56" hidden="1" x14ac:dyDescent="0.25">
      <c r="AY34338" s="40"/>
      <c r="AZ34338" s="40"/>
      <c r="BA34338" s="40"/>
      <c r="BB34338" s="40"/>
      <c r="BC34338" s="40"/>
      <c r="BD34338" s="50"/>
    </row>
    <row r="34339" spans="51:56" hidden="1" x14ac:dyDescent="0.25">
      <c r="AY34339" s="40"/>
      <c r="AZ34339" s="40"/>
      <c r="BA34339" s="40"/>
      <c r="BB34339" s="40"/>
      <c r="BC34339" s="40"/>
      <c r="BD34339" s="50"/>
    </row>
    <row r="34340" spans="51:56" hidden="1" x14ac:dyDescent="0.25">
      <c r="AY34340" s="40"/>
      <c r="AZ34340" s="40"/>
      <c r="BA34340" s="40"/>
      <c r="BB34340" s="40"/>
      <c r="BC34340" s="40"/>
      <c r="BD34340" s="50"/>
    </row>
    <row r="34341" spans="51:56" hidden="1" x14ac:dyDescent="0.25">
      <c r="AY34341" s="40"/>
      <c r="AZ34341" s="40"/>
      <c r="BA34341" s="40"/>
      <c r="BB34341" s="40"/>
      <c r="BC34341" s="40"/>
      <c r="BD34341" s="50"/>
    </row>
    <row r="34342" spans="51:56" hidden="1" x14ac:dyDescent="0.25">
      <c r="AY34342" s="40"/>
      <c r="AZ34342" s="40"/>
      <c r="BA34342" s="40"/>
      <c r="BB34342" s="40"/>
      <c r="BC34342" s="40"/>
      <c r="BD34342" s="50"/>
    </row>
    <row r="34343" spans="51:56" hidden="1" x14ac:dyDescent="0.25">
      <c r="AY34343" s="40"/>
      <c r="AZ34343" s="40"/>
      <c r="BA34343" s="40"/>
      <c r="BB34343" s="40"/>
      <c r="BC34343" s="40"/>
      <c r="BD34343" s="50"/>
    </row>
    <row r="34344" spans="51:56" hidden="1" x14ac:dyDescent="0.25">
      <c r="AY34344" s="40"/>
      <c r="AZ34344" s="40"/>
      <c r="BA34344" s="40"/>
      <c r="BB34344" s="40"/>
      <c r="BC34344" s="40"/>
      <c r="BD34344" s="50"/>
    </row>
    <row r="34345" spans="51:56" hidden="1" x14ac:dyDescent="0.25">
      <c r="AY34345" s="40"/>
      <c r="AZ34345" s="40"/>
      <c r="BA34345" s="40"/>
      <c r="BB34345" s="40"/>
      <c r="BC34345" s="40"/>
      <c r="BD34345" s="50"/>
    </row>
    <row r="34346" spans="51:56" hidden="1" x14ac:dyDescent="0.25">
      <c r="AY34346" s="40"/>
      <c r="AZ34346" s="40"/>
      <c r="BA34346" s="40"/>
      <c r="BB34346" s="40"/>
      <c r="BC34346" s="40"/>
      <c r="BD34346" s="50"/>
    </row>
    <row r="34347" spans="51:56" hidden="1" x14ac:dyDescent="0.25">
      <c r="AY34347" s="40"/>
      <c r="AZ34347" s="40"/>
      <c r="BA34347" s="40"/>
      <c r="BB34347" s="40"/>
      <c r="BC34347" s="40"/>
      <c r="BD34347" s="50"/>
    </row>
    <row r="34348" spans="51:56" hidden="1" x14ac:dyDescent="0.25">
      <c r="AY34348" s="40"/>
      <c r="AZ34348" s="40"/>
      <c r="BA34348" s="40"/>
      <c r="BB34348" s="40"/>
      <c r="BC34348" s="40"/>
      <c r="BD34348" s="50"/>
    </row>
    <row r="34349" spans="51:56" hidden="1" x14ac:dyDescent="0.25">
      <c r="AY34349" s="40"/>
      <c r="AZ34349" s="40"/>
      <c r="BA34349" s="40"/>
      <c r="BB34349" s="40"/>
      <c r="BC34349" s="40"/>
      <c r="BD34349" s="50"/>
    </row>
    <row r="34350" spans="51:56" hidden="1" x14ac:dyDescent="0.25">
      <c r="AY34350" s="40"/>
      <c r="AZ34350" s="40"/>
      <c r="BA34350" s="40"/>
      <c r="BB34350" s="40"/>
      <c r="BC34350" s="40"/>
      <c r="BD34350" s="50"/>
    </row>
    <row r="34351" spans="51:56" hidden="1" x14ac:dyDescent="0.25">
      <c r="AY34351" s="40"/>
      <c r="AZ34351" s="40"/>
      <c r="BA34351" s="40"/>
      <c r="BB34351" s="40"/>
      <c r="BC34351" s="40"/>
      <c r="BD34351" s="50"/>
    </row>
    <row r="34352" spans="51:56" hidden="1" x14ac:dyDescent="0.25">
      <c r="AY34352" s="40"/>
      <c r="AZ34352" s="40"/>
      <c r="BA34352" s="40"/>
      <c r="BB34352" s="40"/>
      <c r="BC34352" s="40"/>
      <c r="BD34352" s="50"/>
    </row>
    <row r="34353" spans="51:56" hidden="1" x14ac:dyDescent="0.25">
      <c r="AY34353" s="40"/>
      <c r="AZ34353" s="40"/>
      <c r="BA34353" s="40"/>
      <c r="BB34353" s="40"/>
      <c r="BC34353" s="40"/>
      <c r="BD34353" s="50"/>
    </row>
    <row r="34354" spans="51:56" hidden="1" x14ac:dyDescent="0.25">
      <c r="AY34354" s="40"/>
      <c r="AZ34354" s="40"/>
      <c r="BA34354" s="40"/>
      <c r="BB34354" s="40"/>
      <c r="BC34354" s="40"/>
      <c r="BD34354" s="50"/>
    </row>
    <row r="34355" spans="51:56" hidden="1" x14ac:dyDescent="0.25">
      <c r="AY34355" s="40"/>
      <c r="AZ34355" s="40"/>
      <c r="BA34355" s="40"/>
      <c r="BB34355" s="40"/>
      <c r="BC34355" s="40"/>
      <c r="BD34355" s="50"/>
    </row>
    <row r="34356" spans="51:56" hidden="1" x14ac:dyDescent="0.25">
      <c r="AY34356" s="40"/>
      <c r="AZ34356" s="40"/>
      <c r="BA34356" s="40"/>
      <c r="BB34356" s="40"/>
      <c r="BC34356" s="40"/>
      <c r="BD34356" s="50"/>
    </row>
    <row r="34357" spans="51:56" hidden="1" x14ac:dyDescent="0.25">
      <c r="AY34357" s="40"/>
      <c r="AZ34357" s="40"/>
      <c r="BA34357" s="40"/>
      <c r="BB34357" s="40"/>
      <c r="BC34357" s="40"/>
      <c r="BD34357" s="50"/>
    </row>
    <row r="34358" spans="51:56" hidden="1" x14ac:dyDescent="0.25">
      <c r="AY34358" s="40"/>
      <c r="AZ34358" s="40"/>
      <c r="BA34358" s="40"/>
      <c r="BB34358" s="40"/>
      <c r="BC34358" s="40"/>
      <c r="BD34358" s="50"/>
    </row>
    <row r="34359" spans="51:56" hidden="1" x14ac:dyDescent="0.25">
      <c r="AY34359" s="40"/>
      <c r="AZ34359" s="40"/>
      <c r="BA34359" s="40"/>
      <c r="BB34359" s="40"/>
      <c r="BC34359" s="40"/>
      <c r="BD34359" s="50"/>
    </row>
    <row r="34360" spans="51:56" hidden="1" x14ac:dyDescent="0.25">
      <c r="AY34360" s="40"/>
      <c r="AZ34360" s="40"/>
      <c r="BA34360" s="40"/>
      <c r="BB34360" s="40"/>
      <c r="BC34360" s="40"/>
      <c r="BD34360" s="50"/>
    </row>
    <row r="34361" spans="51:56" hidden="1" x14ac:dyDescent="0.25">
      <c r="AY34361" s="40"/>
      <c r="AZ34361" s="40"/>
      <c r="BA34361" s="40"/>
      <c r="BB34361" s="40"/>
      <c r="BC34361" s="40"/>
      <c r="BD34361" s="50"/>
    </row>
    <row r="34362" spans="51:56" hidden="1" x14ac:dyDescent="0.25">
      <c r="AY34362" s="40"/>
      <c r="AZ34362" s="40"/>
      <c r="BA34362" s="40"/>
      <c r="BB34362" s="40"/>
      <c r="BC34362" s="40"/>
      <c r="BD34362" s="50"/>
    </row>
    <row r="34363" spans="51:56" hidden="1" x14ac:dyDescent="0.25">
      <c r="AY34363" s="40"/>
      <c r="AZ34363" s="40"/>
      <c r="BA34363" s="40"/>
      <c r="BB34363" s="40"/>
      <c r="BC34363" s="40"/>
      <c r="BD34363" s="50"/>
    </row>
    <row r="34364" spans="51:56" hidden="1" x14ac:dyDescent="0.25">
      <c r="AY34364" s="40"/>
      <c r="AZ34364" s="40"/>
      <c r="BA34364" s="40"/>
      <c r="BB34364" s="40"/>
      <c r="BC34364" s="40"/>
      <c r="BD34364" s="50"/>
    </row>
    <row r="34365" spans="51:56" hidden="1" x14ac:dyDescent="0.25">
      <c r="AY34365" s="40"/>
      <c r="AZ34365" s="40"/>
      <c r="BA34365" s="40"/>
      <c r="BB34365" s="40"/>
      <c r="BC34365" s="40"/>
      <c r="BD34365" s="50"/>
    </row>
    <row r="34366" spans="51:56" hidden="1" x14ac:dyDescent="0.25">
      <c r="AY34366" s="40"/>
      <c r="AZ34366" s="40"/>
      <c r="BA34366" s="40"/>
      <c r="BB34366" s="40"/>
      <c r="BC34366" s="40"/>
      <c r="BD34366" s="50"/>
    </row>
    <row r="34367" spans="51:56" hidden="1" x14ac:dyDescent="0.25">
      <c r="AY34367" s="40"/>
      <c r="AZ34367" s="40"/>
      <c r="BA34367" s="40"/>
      <c r="BB34367" s="40"/>
      <c r="BC34367" s="40"/>
      <c r="BD34367" s="50"/>
    </row>
    <row r="34368" spans="51:56" hidden="1" x14ac:dyDescent="0.25">
      <c r="AY34368" s="40"/>
      <c r="AZ34368" s="40"/>
      <c r="BA34368" s="40"/>
      <c r="BB34368" s="40"/>
      <c r="BC34368" s="40"/>
      <c r="BD34368" s="50"/>
    </row>
    <row r="34369" spans="51:56" hidden="1" x14ac:dyDescent="0.25">
      <c r="AY34369" s="40"/>
      <c r="AZ34369" s="40"/>
      <c r="BA34369" s="40"/>
      <c r="BB34369" s="40"/>
      <c r="BC34369" s="40"/>
      <c r="BD34369" s="50"/>
    </row>
    <row r="34370" spans="51:56" hidden="1" x14ac:dyDescent="0.25">
      <c r="AY34370" s="40"/>
      <c r="AZ34370" s="40"/>
      <c r="BA34370" s="40"/>
      <c r="BB34370" s="40"/>
      <c r="BC34370" s="40"/>
      <c r="BD34370" s="50"/>
    </row>
    <row r="34371" spans="51:56" hidden="1" x14ac:dyDescent="0.25">
      <c r="AY34371" s="40"/>
      <c r="AZ34371" s="40"/>
      <c r="BA34371" s="40"/>
      <c r="BB34371" s="40"/>
      <c r="BC34371" s="40"/>
      <c r="BD34371" s="50"/>
    </row>
    <row r="34372" spans="51:56" hidden="1" x14ac:dyDescent="0.25">
      <c r="AY34372" s="40"/>
      <c r="AZ34372" s="40"/>
      <c r="BA34372" s="40"/>
      <c r="BB34372" s="40"/>
      <c r="BC34372" s="40"/>
      <c r="BD34372" s="50"/>
    </row>
    <row r="34373" spans="51:56" hidden="1" x14ac:dyDescent="0.25">
      <c r="AY34373" s="40"/>
      <c r="AZ34373" s="40"/>
      <c r="BA34373" s="40"/>
      <c r="BB34373" s="40"/>
      <c r="BC34373" s="40"/>
      <c r="BD34373" s="50"/>
    </row>
    <row r="34374" spans="51:56" hidden="1" x14ac:dyDescent="0.25">
      <c r="AY34374" s="40"/>
      <c r="AZ34374" s="40"/>
      <c r="BA34374" s="40"/>
      <c r="BB34374" s="40"/>
      <c r="BC34374" s="40"/>
      <c r="BD34374" s="50"/>
    </row>
    <row r="34375" spans="51:56" hidden="1" x14ac:dyDescent="0.25">
      <c r="AY34375" s="40"/>
      <c r="AZ34375" s="40"/>
      <c r="BA34375" s="40"/>
      <c r="BB34375" s="40"/>
      <c r="BC34375" s="40"/>
      <c r="BD34375" s="50"/>
    </row>
    <row r="34376" spans="51:56" hidden="1" x14ac:dyDescent="0.25">
      <c r="AY34376" s="40"/>
      <c r="AZ34376" s="40"/>
      <c r="BA34376" s="40"/>
      <c r="BB34376" s="40"/>
      <c r="BC34376" s="40"/>
      <c r="BD34376" s="50"/>
    </row>
    <row r="34377" spans="51:56" hidden="1" x14ac:dyDescent="0.25">
      <c r="AY34377" s="40"/>
      <c r="AZ34377" s="40"/>
      <c r="BA34377" s="40"/>
      <c r="BB34377" s="40"/>
      <c r="BC34377" s="40"/>
      <c r="BD34377" s="50"/>
    </row>
    <row r="34378" spans="51:56" hidden="1" x14ac:dyDescent="0.25">
      <c r="AY34378" s="40"/>
      <c r="AZ34378" s="40"/>
      <c r="BA34378" s="40"/>
      <c r="BB34378" s="40"/>
      <c r="BC34378" s="40"/>
      <c r="BD34378" s="50"/>
    </row>
    <row r="34379" spans="51:56" hidden="1" x14ac:dyDescent="0.25">
      <c r="AY34379" s="40"/>
      <c r="AZ34379" s="40"/>
      <c r="BA34379" s="40"/>
      <c r="BB34379" s="40"/>
      <c r="BC34379" s="40"/>
      <c r="BD34379" s="50"/>
    </row>
    <row r="34380" spans="51:56" hidden="1" x14ac:dyDescent="0.25">
      <c r="AY34380" s="40"/>
      <c r="AZ34380" s="40"/>
      <c r="BA34380" s="40"/>
      <c r="BB34380" s="40"/>
      <c r="BC34380" s="40"/>
      <c r="BD34380" s="50"/>
    </row>
    <row r="34381" spans="51:56" hidden="1" x14ac:dyDescent="0.25">
      <c r="AY34381" s="40"/>
      <c r="AZ34381" s="40"/>
      <c r="BA34381" s="40"/>
      <c r="BB34381" s="40"/>
      <c r="BC34381" s="40"/>
      <c r="BD34381" s="50"/>
    </row>
    <row r="34382" spans="51:56" hidden="1" x14ac:dyDescent="0.25">
      <c r="AY34382" s="40"/>
      <c r="AZ34382" s="40"/>
      <c r="BA34382" s="40"/>
      <c r="BB34382" s="40"/>
      <c r="BC34382" s="40"/>
      <c r="BD34382" s="50"/>
    </row>
    <row r="34383" spans="51:56" hidden="1" x14ac:dyDescent="0.25">
      <c r="AY34383" s="40"/>
      <c r="AZ34383" s="40"/>
      <c r="BA34383" s="40"/>
      <c r="BB34383" s="40"/>
      <c r="BC34383" s="40"/>
      <c r="BD34383" s="50"/>
    </row>
    <row r="34384" spans="51:56" hidden="1" x14ac:dyDescent="0.25">
      <c r="AY34384" s="40"/>
      <c r="AZ34384" s="40"/>
      <c r="BA34384" s="40"/>
      <c r="BB34384" s="40"/>
      <c r="BC34384" s="40"/>
      <c r="BD34384" s="50"/>
    </row>
    <row r="34385" spans="51:56" hidden="1" x14ac:dyDescent="0.25">
      <c r="AY34385" s="40"/>
      <c r="AZ34385" s="40"/>
      <c r="BA34385" s="40"/>
      <c r="BB34385" s="40"/>
      <c r="BC34385" s="40"/>
      <c r="BD34385" s="50"/>
    </row>
    <row r="34386" spans="51:56" hidden="1" x14ac:dyDescent="0.25">
      <c r="AY34386" s="40"/>
      <c r="AZ34386" s="40"/>
      <c r="BA34386" s="40"/>
      <c r="BB34386" s="40"/>
      <c r="BC34386" s="40"/>
      <c r="BD34386" s="50"/>
    </row>
    <row r="34387" spans="51:56" hidden="1" x14ac:dyDescent="0.25">
      <c r="AY34387" s="40"/>
      <c r="AZ34387" s="40"/>
      <c r="BA34387" s="40"/>
      <c r="BB34387" s="40"/>
      <c r="BC34387" s="40"/>
      <c r="BD34387" s="50"/>
    </row>
    <row r="34388" spans="51:56" hidden="1" x14ac:dyDescent="0.25">
      <c r="AY34388" s="40"/>
      <c r="AZ34388" s="40"/>
      <c r="BA34388" s="40"/>
      <c r="BB34388" s="40"/>
      <c r="BC34388" s="40"/>
      <c r="BD34388" s="50"/>
    </row>
    <row r="34389" spans="51:56" hidden="1" x14ac:dyDescent="0.25">
      <c r="AY34389" s="40"/>
      <c r="AZ34389" s="40"/>
      <c r="BA34389" s="40"/>
      <c r="BB34389" s="40"/>
      <c r="BC34389" s="40"/>
      <c r="BD34389" s="50"/>
    </row>
    <row r="34390" spans="51:56" hidden="1" x14ac:dyDescent="0.25">
      <c r="AY34390" s="40"/>
      <c r="AZ34390" s="40"/>
      <c r="BA34390" s="40"/>
      <c r="BB34390" s="40"/>
      <c r="BC34390" s="40"/>
      <c r="BD34390" s="50"/>
    </row>
    <row r="34391" spans="51:56" hidden="1" x14ac:dyDescent="0.25">
      <c r="AY34391" s="40"/>
      <c r="AZ34391" s="40"/>
      <c r="BA34391" s="40"/>
      <c r="BB34391" s="40"/>
      <c r="BC34391" s="40"/>
      <c r="BD34391" s="50"/>
    </row>
    <row r="34392" spans="51:56" hidden="1" x14ac:dyDescent="0.25">
      <c r="AY34392" s="40"/>
      <c r="AZ34392" s="40"/>
      <c r="BA34392" s="40"/>
      <c r="BB34392" s="40"/>
      <c r="BC34392" s="40"/>
      <c r="BD34392" s="50"/>
    </row>
    <row r="34393" spans="51:56" hidden="1" x14ac:dyDescent="0.25">
      <c r="AY34393" s="40"/>
      <c r="AZ34393" s="40"/>
      <c r="BA34393" s="40"/>
      <c r="BB34393" s="40"/>
      <c r="BC34393" s="40"/>
      <c r="BD34393" s="50"/>
    </row>
    <row r="34394" spans="51:56" hidden="1" x14ac:dyDescent="0.25">
      <c r="AY34394" s="40"/>
      <c r="AZ34394" s="40"/>
      <c r="BA34394" s="40"/>
      <c r="BB34394" s="40"/>
      <c r="BC34394" s="40"/>
      <c r="BD34394" s="50"/>
    </row>
    <row r="34395" spans="51:56" hidden="1" x14ac:dyDescent="0.25">
      <c r="AY34395" s="40"/>
      <c r="AZ34395" s="40"/>
      <c r="BA34395" s="40"/>
      <c r="BB34395" s="40"/>
      <c r="BC34395" s="40"/>
      <c r="BD34395" s="50"/>
    </row>
    <row r="34396" spans="51:56" hidden="1" x14ac:dyDescent="0.25">
      <c r="AY34396" s="40"/>
      <c r="AZ34396" s="40"/>
      <c r="BA34396" s="40"/>
      <c r="BB34396" s="40"/>
      <c r="BC34396" s="40"/>
      <c r="BD34396" s="50"/>
    </row>
    <row r="34397" spans="51:56" hidden="1" x14ac:dyDescent="0.25">
      <c r="AY34397" s="40"/>
      <c r="AZ34397" s="40"/>
      <c r="BA34397" s="40"/>
      <c r="BB34397" s="40"/>
      <c r="BC34397" s="40"/>
      <c r="BD34397" s="50"/>
    </row>
    <row r="34398" spans="51:56" hidden="1" x14ac:dyDescent="0.25">
      <c r="AY34398" s="40"/>
      <c r="AZ34398" s="40"/>
      <c r="BA34398" s="40"/>
      <c r="BB34398" s="40"/>
      <c r="BC34398" s="40"/>
      <c r="BD34398" s="50"/>
    </row>
    <row r="34399" spans="51:56" hidden="1" x14ac:dyDescent="0.25">
      <c r="AY34399" s="40"/>
      <c r="AZ34399" s="40"/>
      <c r="BA34399" s="40"/>
      <c r="BB34399" s="40"/>
      <c r="BC34399" s="40"/>
      <c r="BD34399" s="50"/>
    </row>
    <row r="34400" spans="51:56" hidden="1" x14ac:dyDescent="0.25">
      <c r="AY34400" s="40"/>
      <c r="AZ34400" s="40"/>
      <c r="BA34400" s="40"/>
      <c r="BB34400" s="40"/>
      <c r="BC34400" s="40"/>
      <c r="BD34400" s="50"/>
    </row>
    <row r="34401" spans="51:56" hidden="1" x14ac:dyDescent="0.25">
      <c r="AY34401" s="40"/>
      <c r="AZ34401" s="40"/>
      <c r="BA34401" s="40"/>
      <c r="BB34401" s="40"/>
      <c r="BC34401" s="40"/>
      <c r="BD34401" s="50"/>
    </row>
    <row r="34402" spans="51:56" hidden="1" x14ac:dyDescent="0.25">
      <c r="AY34402" s="40"/>
      <c r="AZ34402" s="40"/>
      <c r="BA34402" s="40"/>
      <c r="BB34402" s="40"/>
      <c r="BC34402" s="40"/>
      <c r="BD34402" s="50"/>
    </row>
    <row r="34403" spans="51:56" hidden="1" x14ac:dyDescent="0.25">
      <c r="AY34403" s="40"/>
      <c r="AZ34403" s="40"/>
      <c r="BA34403" s="40"/>
      <c r="BB34403" s="40"/>
      <c r="BC34403" s="40"/>
      <c r="BD34403" s="50"/>
    </row>
    <row r="34404" spans="51:56" hidden="1" x14ac:dyDescent="0.25">
      <c r="AY34404" s="40"/>
      <c r="AZ34404" s="40"/>
      <c r="BA34404" s="40"/>
      <c r="BB34404" s="40"/>
      <c r="BC34404" s="40"/>
      <c r="BD34404" s="50"/>
    </row>
    <row r="34405" spans="51:56" hidden="1" x14ac:dyDescent="0.25">
      <c r="AY34405" s="40"/>
      <c r="AZ34405" s="40"/>
      <c r="BA34405" s="40"/>
      <c r="BB34405" s="40"/>
      <c r="BC34405" s="40"/>
      <c r="BD34405" s="50"/>
    </row>
    <row r="34406" spans="51:56" hidden="1" x14ac:dyDescent="0.25">
      <c r="AY34406" s="40"/>
      <c r="AZ34406" s="40"/>
      <c r="BA34406" s="40"/>
      <c r="BB34406" s="40"/>
      <c r="BC34406" s="40"/>
      <c r="BD34406" s="50"/>
    </row>
    <row r="34407" spans="51:56" hidden="1" x14ac:dyDescent="0.25">
      <c r="AY34407" s="40"/>
      <c r="AZ34407" s="40"/>
      <c r="BA34407" s="40"/>
      <c r="BB34407" s="40"/>
      <c r="BC34407" s="40"/>
      <c r="BD34407" s="50"/>
    </row>
    <row r="34408" spans="51:56" hidden="1" x14ac:dyDescent="0.25">
      <c r="AY34408" s="40"/>
      <c r="AZ34408" s="40"/>
      <c r="BA34408" s="40"/>
      <c r="BB34408" s="40"/>
      <c r="BC34408" s="40"/>
      <c r="BD34408" s="50"/>
    </row>
    <row r="34409" spans="51:56" hidden="1" x14ac:dyDescent="0.25">
      <c r="AY34409" s="40"/>
      <c r="AZ34409" s="40"/>
      <c r="BA34409" s="40"/>
      <c r="BB34409" s="40"/>
      <c r="BC34409" s="40"/>
      <c r="BD34409" s="50"/>
    </row>
    <row r="34410" spans="51:56" hidden="1" x14ac:dyDescent="0.25">
      <c r="AY34410" s="40"/>
      <c r="AZ34410" s="40"/>
      <c r="BA34410" s="40"/>
      <c r="BB34410" s="40"/>
      <c r="BC34410" s="40"/>
      <c r="BD34410" s="50"/>
    </row>
    <row r="34411" spans="51:56" hidden="1" x14ac:dyDescent="0.25">
      <c r="AY34411" s="40"/>
      <c r="AZ34411" s="40"/>
      <c r="BA34411" s="40"/>
      <c r="BB34411" s="40"/>
      <c r="BC34411" s="40"/>
      <c r="BD34411" s="50"/>
    </row>
    <row r="34412" spans="51:56" hidden="1" x14ac:dyDescent="0.25">
      <c r="AY34412" s="40"/>
      <c r="AZ34412" s="40"/>
      <c r="BA34412" s="40"/>
      <c r="BB34412" s="40"/>
      <c r="BC34412" s="40"/>
      <c r="BD34412" s="50"/>
    </row>
    <row r="34413" spans="51:56" hidden="1" x14ac:dyDescent="0.25">
      <c r="AY34413" s="40"/>
      <c r="AZ34413" s="40"/>
      <c r="BA34413" s="40"/>
      <c r="BB34413" s="40"/>
      <c r="BC34413" s="40"/>
      <c r="BD34413" s="50"/>
    </row>
    <row r="34414" spans="51:56" hidden="1" x14ac:dyDescent="0.25">
      <c r="AY34414" s="40"/>
      <c r="AZ34414" s="40"/>
      <c r="BA34414" s="40"/>
      <c r="BB34414" s="40"/>
      <c r="BC34414" s="40"/>
      <c r="BD34414" s="50"/>
    </row>
    <row r="34415" spans="51:56" hidden="1" x14ac:dyDescent="0.25">
      <c r="AY34415" s="40"/>
      <c r="AZ34415" s="40"/>
      <c r="BA34415" s="40"/>
      <c r="BB34415" s="40"/>
      <c r="BC34415" s="40"/>
      <c r="BD34415" s="50"/>
    </row>
    <row r="34416" spans="51:56" hidden="1" x14ac:dyDescent="0.25">
      <c r="AY34416" s="40"/>
      <c r="AZ34416" s="40"/>
      <c r="BA34416" s="40"/>
      <c r="BB34416" s="40"/>
      <c r="BC34416" s="40"/>
      <c r="BD34416" s="50"/>
    </row>
    <row r="34417" spans="51:56" hidden="1" x14ac:dyDescent="0.25">
      <c r="AY34417" s="40"/>
      <c r="AZ34417" s="40"/>
      <c r="BA34417" s="40"/>
      <c r="BB34417" s="40"/>
      <c r="BC34417" s="40"/>
      <c r="BD34417" s="50"/>
    </row>
    <row r="34418" spans="51:56" hidden="1" x14ac:dyDescent="0.25">
      <c r="AY34418" s="40"/>
      <c r="AZ34418" s="40"/>
      <c r="BA34418" s="40"/>
      <c r="BB34418" s="40"/>
      <c r="BC34418" s="40"/>
      <c r="BD34418" s="50"/>
    </row>
    <row r="34419" spans="51:56" hidden="1" x14ac:dyDescent="0.25">
      <c r="AY34419" s="40"/>
      <c r="AZ34419" s="40"/>
      <c r="BA34419" s="40"/>
      <c r="BB34419" s="40"/>
      <c r="BC34419" s="40"/>
      <c r="BD34419" s="50"/>
    </row>
    <row r="34420" spans="51:56" hidden="1" x14ac:dyDescent="0.25">
      <c r="AY34420" s="40"/>
      <c r="AZ34420" s="40"/>
      <c r="BA34420" s="40"/>
      <c r="BB34420" s="40"/>
      <c r="BC34420" s="40"/>
      <c r="BD34420" s="50"/>
    </row>
    <row r="34421" spans="51:56" hidden="1" x14ac:dyDescent="0.25">
      <c r="AY34421" s="40"/>
      <c r="AZ34421" s="40"/>
      <c r="BA34421" s="40"/>
      <c r="BB34421" s="40"/>
      <c r="BC34421" s="40"/>
      <c r="BD34421" s="50"/>
    </row>
    <row r="34422" spans="51:56" hidden="1" x14ac:dyDescent="0.25">
      <c r="AY34422" s="40"/>
      <c r="AZ34422" s="40"/>
      <c r="BA34422" s="40"/>
      <c r="BB34422" s="40"/>
      <c r="BC34422" s="40"/>
      <c r="BD34422" s="50"/>
    </row>
    <row r="34423" spans="51:56" hidden="1" x14ac:dyDescent="0.25">
      <c r="AY34423" s="40"/>
      <c r="AZ34423" s="40"/>
      <c r="BA34423" s="40"/>
      <c r="BB34423" s="40"/>
      <c r="BC34423" s="40"/>
      <c r="BD34423" s="50"/>
    </row>
    <row r="34424" spans="51:56" hidden="1" x14ac:dyDescent="0.25">
      <c r="AY34424" s="40"/>
      <c r="AZ34424" s="40"/>
      <c r="BA34424" s="40"/>
      <c r="BB34424" s="40"/>
      <c r="BC34424" s="40"/>
      <c r="BD34424" s="50"/>
    </row>
    <row r="34425" spans="51:56" hidden="1" x14ac:dyDescent="0.25">
      <c r="AY34425" s="40"/>
      <c r="AZ34425" s="40"/>
      <c r="BA34425" s="40"/>
      <c r="BB34425" s="40"/>
      <c r="BC34425" s="40"/>
      <c r="BD34425" s="50"/>
    </row>
    <row r="34426" spans="51:56" hidden="1" x14ac:dyDescent="0.25">
      <c r="AY34426" s="40"/>
      <c r="AZ34426" s="40"/>
      <c r="BA34426" s="40"/>
      <c r="BB34426" s="40"/>
      <c r="BC34426" s="40"/>
      <c r="BD34426" s="50"/>
    </row>
    <row r="34427" spans="51:56" hidden="1" x14ac:dyDescent="0.25">
      <c r="AY34427" s="40"/>
      <c r="AZ34427" s="40"/>
      <c r="BA34427" s="40"/>
      <c r="BB34427" s="40"/>
      <c r="BC34427" s="40"/>
      <c r="BD34427" s="50"/>
    </row>
    <row r="34428" spans="51:56" hidden="1" x14ac:dyDescent="0.25">
      <c r="AY34428" s="40"/>
      <c r="AZ34428" s="40"/>
      <c r="BA34428" s="40"/>
      <c r="BB34428" s="40"/>
      <c r="BC34428" s="40"/>
      <c r="BD34428" s="50"/>
    </row>
    <row r="34429" spans="51:56" hidden="1" x14ac:dyDescent="0.25">
      <c r="AY34429" s="40"/>
      <c r="AZ34429" s="40"/>
      <c r="BA34429" s="40"/>
      <c r="BB34429" s="40"/>
      <c r="BC34429" s="40"/>
      <c r="BD34429" s="50"/>
    </row>
    <row r="34430" spans="51:56" hidden="1" x14ac:dyDescent="0.25">
      <c r="AY34430" s="40"/>
      <c r="AZ34430" s="40"/>
      <c r="BA34430" s="40"/>
      <c r="BB34430" s="40"/>
      <c r="BC34430" s="40"/>
      <c r="BD34430" s="50"/>
    </row>
    <row r="34431" spans="51:56" hidden="1" x14ac:dyDescent="0.25">
      <c r="AY34431" s="40"/>
      <c r="AZ34431" s="40"/>
      <c r="BA34431" s="40"/>
      <c r="BB34431" s="40"/>
      <c r="BC34431" s="40"/>
      <c r="BD34431" s="50"/>
    </row>
    <row r="34432" spans="51:56" hidden="1" x14ac:dyDescent="0.25">
      <c r="AY34432" s="40"/>
      <c r="AZ34432" s="40"/>
      <c r="BA34432" s="40"/>
      <c r="BB34432" s="40"/>
      <c r="BC34432" s="40"/>
      <c r="BD34432" s="50"/>
    </row>
    <row r="34433" spans="51:56" hidden="1" x14ac:dyDescent="0.25">
      <c r="AY34433" s="40"/>
      <c r="AZ34433" s="40"/>
      <c r="BA34433" s="40"/>
      <c r="BB34433" s="40"/>
      <c r="BC34433" s="40"/>
      <c r="BD34433" s="50"/>
    </row>
    <row r="34434" spans="51:56" hidden="1" x14ac:dyDescent="0.25">
      <c r="AY34434" s="40"/>
      <c r="AZ34434" s="40"/>
      <c r="BA34434" s="40"/>
      <c r="BB34434" s="40"/>
      <c r="BC34434" s="40"/>
      <c r="BD34434" s="50"/>
    </row>
    <row r="34435" spans="51:56" hidden="1" x14ac:dyDescent="0.25">
      <c r="AY34435" s="40"/>
      <c r="AZ34435" s="40"/>
      <c r="BA34435" s="40"/>
      <c r="BB34435" s="40"/>
      <c r="BC34435" s="40"/>
      <c r="BD34435" s="50"/>
    </row>
    <row r="34436" spans="51:56" hidden="1" x14ac:dyDescent="0.25">
      <c r="AY34436" s="40"/>
      <c r="AZ34436" s="40"/>
      <c r="BA34436" s="40"/>
      <c r="BB34436" s="40"/>
      <c r="BC34436" s="40"/>
      <c r="BD34436" s="50"/>
    </row>
    <row r="34437" spans="51:56" hidden="1" x14ac:dyDescent="0.25">
      <c r="AY34437" s="40"/>
      <c r="AZ34437" s="40"/>
      <c r="BA34437" s="40"/>
      <c r="BB34437" s="40"/>
      <c r="BC34437" s="40"/>
      <c r="BD34437" s="50"/>
    </row>
    <row r="34438" spans="51:56" hidden="1" x14ac:dyDescent="0.25">
      <c r="AY34438" s="40"/>
      <c r="AZ34438" s="40"/>
      <c r="BA34438" s="40"/>
      <c r="BB34438" s="40"/>
      <c r="BC34438" s="40"/>
      <c r="BD34438" s="50"/>
    </row>
    <row r="34439" spans="51:56" hidden="1" x14ac:dyDescent="0.25">
      <c r="AY34439" s="40"/>
      <c r="AZ34439" s="40"/>
      <c r="BA34439" s="40"/>
      <c r="BB34439" s="40"/>
      <c r="BC34439" s="40"/>
      <c r="BD34439" s="50"/>
    </row>
    <row r="34440" spans="51:56" hidden="1" x14ac:dyDescent="0.25">
      <c r="AY34440" s="40"/>
      <c r="AZ34440" s="40"/>
      <c r="BA34440" s="40"/>
      <c r="BB34440" s="40"/>
      <c r="BC34440" s="40"/>
      <c r="BD34440" s="50"/>
    </row>
    <row r="34441" spans="51:56" hidden="1" x14ac:dyDescent="0.25">
      <c r="AY34441" s="40"/>
      <c r="AZ34441" s="40"/>
      <c r="BA34441" s="40"/>
      <c r="BB34441" s="40"/>
      <c r="BC34441" s="40"/>
      <c r="BD34441" s="50"/>
    </row>
    <row r="34442" spans="51:56" hidden="1" x14ac:dyDescent="0.25">
      <c r="AY34442" s="40"/>
      <c r="AZ34442" s="40"/>
      <c r="BA34442" s="40"/>
      <c r="BB34442" s="40"/>
      <c r="BC34442" s="40"/>
      <c r="BD34442" s="50"/>
    </row>
    <row r="34443" spans="51:56" hidden="1" x14ac:dyDescent="0.25">
      <c r="AY34443" s="40"/>
      <c r="AZ34443" s="40"/>
      <c r="BA34443" s="40"/>
      <c r="BB34443" s="40"/>
      <c r="BC34443" s="40"/>
      <c r="BD34443" s="50"/>
    </row>
    <row r="34444" spans="51:56" hidden="1" x14ac:dyDescent="0.25">
      <c r="AY34444" s="40"/>
      <c r="AZ34444" s="40"/>
      <c r="BA34444" s="40"/>
      <c r="BB34444" s="40"/>
      <c r="BC34444" s="40"/>
      <c r="BD34444" s="50"/>
    </row>
    <row r="34445" spans="51:56" hidden="1" x14ac:dyDescent="0.25">
      <c r="AY34445" s="40"/>
      <c r="AZ34445" s="40"/>
      <c r="BA34445" s="40"/>
      <c r="BB34445" s="40"/>
      <c r="BC34445" s="40"/>
      <c r="BD34445" s="50"/>
    </row>
    <row r="34446" spans="51:56" hidden="1" x14ac:dyDescent="0.25">
      <c r="AY34446" s="40"/>
      <c r="AZ34446" s="40"/>
      <c r="BA34446" s="40"/>
      <c r="BB34446" s="40"/>
      <c r="BC34446" s="40"/>
      <c r="BD34446" s="50"/>
    </row>
    <row r="34447" spans="51:56" hidden="1" x14ac:dyDescent="0.25">
      <c r="AY34447" s="40"/>
      <c r="AZ34447" s="40"/>
      <c r="BA34447" s="40"/>
      <c r="BB34447" s="40"/>
      <c r="BC34447" s="40"/>
      <c r="BD34447" s="50"/>
    </row>
    <row r="34448" spans="51:56" hidden="1" x14ac:dyDescent="0.25">
      <c r="AY34448" s="40"/>
      <c r="AZ34448" s="40"/>
      <c r="BA34448" s="40"/>
      <c r="BB34448" s="40"/>
      <c r="BC34448" s="40"/>
      <c r="BD34448" s="50"/>
    </row>
    <row r="34449" spans="51:56" hidden="1" x14ac:dyDescent="0.25">
      <c r="AY34449" s="40"/>
      <c r="AZ34449" s="40"/>
      <c r="BA34449" s="40"/>
      <c r="BB34449" s="40"/>
      <c r="BC34449" s="40"/>
      <c r="BD34449" s="50"/>
    </row>
    <row r="34450" spans="51:56" hidden="1" x14ac:dyDescent="0.25">
      <c r="AY34450" s="40"/>
      <c r="AZ34450" s="40"/>
      <c r="BA34450" s="40"/>
      <c r="BB34450" s="40"/>
      <c r="BC34450" s="40"/>
      <c r="BD34450" s="50"/>
    </row>
    <row r="34451" spans="51:56" hidden="1" x14ac:dyDescent="0.25">
      <c r="AY34451" s="40"/>
      <c r="AZ34451" s="40"/>
      <c r="BA34451" s="40"/>
      <c r="BB34451" s="40"/>
      <c r="BC34451" s="40"/>
      <c r="BD34451" s="50"/>
    </row>
    <row r="34452" spans="51:56" hidden="1" x14ac:dyDescent="0.25">
      <c r="AY34452" s="40"/>
      <c r="AZ34452" s="40"/>
      <c r="BA34452" s="40"/>
      <c r="BB34452" s="40"/>
      <c r="BC34452" s="40"/>
      <c r="BD34452" s="50"/>
    </row>
    <row r="34453" spans="51:56" hidden="1" x14ac:dyDescent="0.25">
      <c r="AY34453" s="40"/>
      <c r="AZ34453" s="40"/>
      <c r="BA34453" s="40"/>
      <c r="BB34453" s="40"/>
      <c r="BC34453" s="40"/>
      <c r="BD34453" s="50"/>
    </row>
    <row r="34454" spans="51:56" hidden="1" x14ac:dyDescent="0.25">
      <c r="AY34454" s="40"/>
      <c r="AZ34454" s="40"/>
      <c r="BA34454" s="40"/>
      <c r="BB34454" s="40"/>
      <c r="BC34454" s="40"/>
      <c r="BD34454" s="50"/>
    </row>
    <row r="34455" spans="51:56" hidden="1" x14ac:dyDescent="0.25">
      <c r="AY34455" s="40"/>
      <c r="AZ34455" s="40"/>
      <c r="BA34455" s="40"/>
      <c r="BB34455" s="40"/>
      <c r="BC34455" s="40"/>
      <c r="BD34455" s="50"/>
    </row>
    <row r="34456" spans="51:56" hidden="1" x14ac:dyDescent="0.25">
      <c r="AY34456" s="40"/>
      <c r="AZ34456" s="40"/>
      <c r="BA34456" s="40"/>
      <c r="BB34456" s="40"/>
      <c r="BC34456" s="40"/>
      <c r="BD34456" s="50"/>
    </row>
    <row r="34457" spans="51:56" hidden="1" x14ac:dyDescent="0.25">
      <c r="AY34457" s="40"/>
      <c r="AZ34457" s="40"/>
      <c r="BA34457" s="40"/>
      <c r="BB34457" s="40"/>
      <c r="BC34457" s="40"/>
      <c r="BD34457" s="50"/>
    </row>
    <row r="34458" spans="51:56" hidden="1" x14ac:dyDescent="0.25">
      <c r="AY34458" s="40"/>
      <c r="AZ34458" s="40"/>
      <c r="BA34458" s="40"/>
      <c r="BB34458" s="40"/>
      <c r="BC34458" s="40"/>
      <c r="BD34458" s="50"/>
    </row>
    <row r="34459" spans="51:56" hidden="1" x14ac:dyDescent="0.25">
      <c r="AY34459" s="40"/>
      <c r="AZ34459" s="40"/>
      <c r="BA34459" s="40"/>
      <c r="BB34459" s="40"/>
      <c r="BC34459" s="40"/>
      <c r="BD34459" s="50"/>
    </row>
    <row r="34460" spans="51:56" hidden="1" x14ac:dyDescent="0.25">
      <c r="AY34460" s="40"/>
      <c r="AZ34460" s="40"/>
      <c r="BA34460" s="40"/>
      <c r="BB34460" s="40"/>
      <c r="BC34460" s="40"/>
      <c r="BD34460" s="50"/>
    </row>
    <row r="34461" spans="51:56" hidden="1" x14ac:dyDescent="0.25">
      <c r="AY34461" s="40"/>
      <c r="AZ34461" s="40"/>
      <c r="BA34461" s="40"/>
      <c r="BB34461" s="40"/>
      <c r="BC34461" s="40"/>
      <c r="BD34461" s="50"/>
    </row>
    <row r="34462" spans="51:56" hidden="1" x14ac:dyDescent="0.25">
      <c r="AY34462" s="40"/>
      <c r="AZ34462" s="40"/>
      <c r="BA34462" s="40"/>
      <c r="BB34462" s="40"/>
      <c r="BC34462" s="40"/>
      <c r="BD34462" s="50"/>
    </row>
    <row r="34463" spans="51:56" hidden="1" x14ac:dyDescent="0.25">
      <c r="AY34463" s="40"/>
      <c r="AZ34463" s="40"/>
      <c r="BA34463" s="40"/>
      <c r="BB34463" s="40"/>
      <c r="BC34463" s="40"/>
      <c r="BD34463" s="50"/>
    </row>
    <row r="34464" spans="51:56" hidden="1" x14ac:dyDescent="0.25">
      <c r="AY34464" s="40"/>
      <c r="AZ34464" s="40"/>
      <c r="BA34464" s="40"/>
      <c r="BB34464" s="40"/>
      <c r="BC34464" s="40"/>
      <c r="BD34464" s="50"/>
    </row>
    <row r="34465" spans="51:56" hidden="1" x14ac:dyDescent="0.25">
      <c r="AY34465" s="40"/>
      <c r="AZ34465" s="40"/>
      <c r="BA34465" s="40"/>
      <c r="BB34465" s="40"/>
      <c r="BC34465" s="40"/>
      <c r="BD34465" s="50"/>
    </row>
    <row r="34466" spans="51:56" hidden="1" x14ac:dyDescent="0.25">
      <c r="AY34466" s="40"/>
      <c r="AZ34466" s="40"/>
      <c r="BA34466" s="40"/>
      <c r="BB34466" s="40"/>
      <c r="BC34466" s="40"/>
      <c r="BD34466" s="50"/>
    </row>
    <row r="34467" spans="51:56" hidden="1" x14ac:dyDescent="0.25">
      <c r="AY34467" s="40"/>
      <c r="AZ34467" s="40"/>
      <c r="BA34467" s="40"/>
      <c r="BB34467" s="40"/>
      <c r="BC34467" s="40"/>
      <c r="BD34467" s="50"/>
    </row>
    <row r="34468" spans="51:56" hidden="1" x14ac:dyDescent="0.25">
      <c r="AY34468" s="40"/>
      <c r="AZ34468" s="40"/>
      <c r="BA34468" s="40"/>
      <c r="BB34468" s="40"/>
      <c r="BC34468" s="40"/>
      <c r="BD34468" s="50"/>
    </row>
    <row r="34469" spans="51:56" hidden="1" x14ac:dyDescent="0.25">
      <c r="AY34469" s="40"/>
      <c r="AZ34469" s="40"/>
      <c r="BA34469" s="40"/>
      <c r="BB34469" s="40"/>
      <c r="BC34469" s="40"/>
      <c r="BD34469" s="50"/>
    </row>
    <row r="34470" spans="51:56" hidden="1" x14ac:dyDescent="0.25">
      <c r="AY34470" s="40"/>
      <c r="AZ34470" s="40"/>
      <c r="BA34470" s="40"/>
      <c r="BB34470" s="40"/>
      <c r="BC34470" s="40"/>
      <c r="BD34470" s="50"/>
    </row>
    <row r="34471" spans="51:56" hidden="1" x14ac:dyDescent="0.25">
      <c r="AY34471" s="40"/>
      <c r="AZ34471" s="40"/>
      <c r="BA34471" s="40"/>
      <c r="BB34471" s="40"/>
      <c r="BC34471" s="40"/>
      <c r="BD34471" s="50"/>
    </row>
    <row r="34472" spans="51:56" hidden="1" x14ac:dyDescent="0.25">
      <c r="AY34472" s="40"/>
      <c r="AZ34472" s="40"/>
      <c r="BA34472" s="40"/>
      <c r="BB34472" s="40"/>
      <c r="BC34472" s="40"/>
      <c r="BD34472" s="50"/>
    </row>
    <row r="34473" spans="51:56" hidden="1" x14ac:dyDescent="0.25">
      <c r="AY34473" s="40"/>
      <c r="AZ34473" s="40"/>
      <c r="BA34473" s="40"/>
      <c r="BB34473" s="40"/>
      <c r="BC34473" s="40"/>
      <c r="BD34473" s="50"/>
    </row>
    <row r="34474" spans="51:56" hidden="1" x14ac:dyDescent="0.25">
      <c r="AY34474" s="40"/>
      <c r="AZ34474" s="40"/>
      <c r="BA34474" s="40"/>
      <c r="BB34474" s="40"/>
      <c r="BC34474" s="40"/>
      <c r="BD34474" s="50"/>
    </row>
    <row r="34475" spans="51:56" hidden="1" x14ac:dyDescent="0.25">
      <c r="AY34475" s="40"/>
      <c r="AZ34475" s="40"/>
      <c r="BA34475" s="40"/>
      <c r="BB34475" s="40"/>
      <c r="BC34475" s="40"/>
      <c r="BD34475" s="50"/>
    </row>
    <row r="34476" spans="51:56" hidden="1" x14ac:dyDescent="0.25">
      <c r="AY34476" s="40"/>
      <c r="AZ34476" s="40"/>
      <c r="BA34476" s="40"/>
      <c r="BB34476" s="40"/>
      <c r="BC34476" s="40"/>
      <c r="BD34476" s="50"/>
    </row>
    <row r="34477" spans="51:56" hidden="1" x14ac:dyDescent="0.25">
      <c r="AY34477" s="40"/>
      <c r="AZ34477" s="40"/>
      <c r="BA34477" s="40"/>
      <c r="BB34477" s="40"/>
      <c r="BC34477" s="40"/>
      <c r="BD34477" s="50"/>
    </row>
    <row r="34478" spans="51:56" hidden="1" x14ac:dyDescent="0.25">
      <c r="AY34478" s="40"/>
      <c r="AZ34478" s="40"/>
      <c r="BA34478" s="40"/>
      <c r="BB34478" s="40"/>
      <c r="BC34478" s="40"/>
      <c r="BD34478" s="50"/>
    </row>
    <row r="34479" spans="51:56" hidden="1" x14ac:dyDescent="0.25">
      <c r="AY34479" s="40"/>
      <c r="AZ34479" s="40"/>
      <c r="BA34479" s="40"/>
      <c r="BB34479" s="40"/>
      <c r="BC34479" s="40"/>
      <c r="BD34479" s="50"/>
    </row>
    <row r="34480" spans="51:56" hidden="1" x14ac:dyDescent="0.25">
      <c r="AY34480" s="40"/>
      <c r="AZ34480" s="40"/>
      <c r="BA34480" s="40"/>
      <c r="BB34480" s="40"/>
      <c r="BC34480" s="40"/>
      <c r="BD34480" s="50"/>
    </row>
    <row r="34481" spans="51:56" hidden="1" x14ac:dyDescent="0.25">
      <c r="AY34481" s="40"/>
      <c r="AZ34481" s="40"/>
      <c r="BA34481" s="40"/>
      <c r="BB34481" s="40"/>
      <c r="BC34481" s="40"/>
      <c r="BD34481" s="50"/>
    </row>
    <row r="34482" spans="51:56" hidden="1" x14ac:dyDescent="0.25">
      <c r="AY34482" s="40"/>
      <c r="AZ34482" s="40"/>
      <c r="BA34482" s="40"/>
      <c r="BB34482" s="40"/>
      <c r="BC34482" s="40"/>
      <c r="BD34482" s="50"/>
    </row>
    <row r="34483" spans="51:56" hidden="1" x14ac:dyDescent="0.25">
      <c r="AY34483" s="40"/>
      <c r="AZ34483" s="40"/>
      <c r="BA34483" s="40"/>
      <c r="BB34483" s="40"/>
      <c r="BC34483" s="40"/>
      <c r="BD34483" s="50"/>
    </row>
    <row r="34484" spans="51:56" hidden="1" x14ac:dyDescent="0.25">
      <c r="AY34484" s="40"/>
      <c r="AZ34484" s="40"/>
      <c r="BA34484" s="40"/>
      <c r="BB34484" s="40"/>
      <c r="BC34484" s="40"/>
      <c r="BD34484" s="50"/>
    </row>
    <row r="34485" spans="51:56" hidden="1" x14ac:dyDescent="0.25">
      <c r="AY34485" s="40"/>
      <c r="AZ34485" s="40"/>
      <c r="BA34485" s="40"/>
      <c r="BB34485" s="40"/>
      <c r="BC34485" s="40"/>
      <c r="BD34485" s="50"/>
    </row>
    <row r="34486" spans="51:56" hidden="1" x14ac:dyDescent="0.25">
      <c r="AY34486" s="40"/>
      <c r="AZ34486" s="40"/>
      <c r="BA34486" s="40"/>
      <c r="BB34486" s="40"/>
      <c r="BC34486" s="40"/>
      <c r="BD34486" s="50"/>
    </row>
    <row r="34487" spans="51:56" hidden="1" x14ac:dyDescent="0.25">
      <c r="AY34487" s="40"/>
      <c r="AZ34487" s="40"/>
      <c r="BA34487" s="40"/>
      <c r="BB34487" s="40"/>
      <c r="BC34487" s="40"/>
      <c r="BD34487" s="50"/>
    </row>
    <row r="34488" spans="51:56" hidden="1" x14ac:dyDescent="0.25">
      <c r="AY34488" s="40"/>
      <c r="AZ34488" s="40"/>
      <c r="BA34488" s="40"/>
      <c r="BB34488" s="40"/>
      <c r="BC34488" s="40"/>
      <c r="BD34488" s="50"/>
    </row>
    <row r="34489" spans="51:56" hidden="1" x14ac:dyDescent="0.25">
      <c r="AY34489" s="40"/>
      <c r="AZ34489" s="40"/>
      <c r="BA34489" s="40"/>
      <c r="BB34489" s="40"/>
      <c r="BC34489" s="40"/>
      <c r="BD34489" s="50"/>
    </row>
    <row r="34490" spans="51:56" hidden="1" x14ac:dyDescent="0.25">
      <c r="AY34490" s="40"/>
      <c r="AZ34490" s="40"/>
      <c r="BA34490" s="40"/>
      <c r="BB34490" s="40"/>
      <c r="BC34490" s="40"/>
      <c r="BD34490" s="50"/>
    </row>
    <row r="34491" spans="51:56" hidden="1" x14ac:dyDescent="0.25">
      <c r="AY34491" s="40"/>
      <c r="AZ34491" s="40"/>
      <c r="BA34491" s="40"/>
      <c r="BB34491" s="40"/>
      <c r="BC34491" s="40"/>
      <c r="BD34491" s="50"/>
    </row>
    <row r="34492" spans="51:56" hidden="1" x14ac:dyDescent="0.25">
      <c r="AY34492" s="40"/>
      <c r="AZ34492" s="40"/>
      <c r="BA34492" s="40"/>
      <c r="BB34492" s="40"/>
      <c r="BC34492" s="40"/>
      <c r="BD34492" s="50"/>
    </row>
    <row r="34493" spans="51:56" hidden="1" x14ac:dyDescent="0.25">
      <c r="AY34493" s="40"/>
      <c r="AZ34493" s="40"/>
      <c r="BA34493" s="40"/>
      <c r="BB34493" s="40"/>
      <c r="BC34493" s="40"/>
      <c r="BD34493" s="50"/>
    </row>
    <row r="34494" spans="51:56" hidden="1" x14ac:dyDescent="0.25">
      <c r="AY34494" s="40"/>
      <c r="AZ34494" s="40"/>
      <c r="BA34494" s="40"/>
      <c r="BB34494" s="40"/>
      <c r="BC34494" s="40"/>
      <c r="BD34494" s="50"/>
    </row>
    <row r="34495" spans="51:56" hidden="1" x14ac:dyDescent="0.25">
      <c r="AY34495" s="40"/>
      <c r="AZ34495" s="40"/>
      <c r="BA34495" s="40"/>
      <c r="BB34495" s="40"/>
      <c r="BC34495" s="40"/>
      <c r="BD34495" s="50"/>
    </row>
    <row r="34496" spans="51:56" hidden="1" x14ac:dyDescent="0.25">
      <c r="AY34496" s="40"/>
      <c r="AZ34496" s="40"/>
      <c r="BA34496" s="40"/>
      <c r="BB34496" s="40"/>
      <c r="BC34496" s="40"/>
      <c r="BD34496" s="50"/>
    </row>
    <row r="34497" spans="51:56" hidden="1" x14ac:dyDescent="0.25">
      <c r="AY34497" s="40"/>
      <c r="AZ34497" s="40"/>
      <c r="BA34497" s="40"/>
      <c r="BB34497" s="40"/>
      <c r="BC34497" s="40"/>
      <c r="BD34497" s="50"/>
    </row>
    <row r="34498" spans="51:56" hidden="1" x14ac:dyDescent="0.25">
      <c r="AY34498" s="40"/>
      <c r="AZ34498" s="40"/>
      <c r="BA34498" s="40"/>
      <c r="BB34498" s="40"/>
      <c r="BC34498" s="40"/>
      <c r="BD34498" s="50"/>
    </row>
    <row r="34499" spans="51:56" hidden="1" x14ac:dyDescent="0.25">
      <c r="AY34499" s="40"/>
      <c r="AZ34499" s="40"/>
      <c r="BA34499" s="40"/>
      <c r="BB34499" s="40"/>
      <c r="BC34499" s="40"/>
      <c r="BD34499" s="50"/>
    </row>
    <row r="34500" spans="51:56" hidden="1" x14ac:dyDescent="0.25">
      <c r="AY34500" s="40"/>
      <c r="AZ34500" s="40"/>
      <c r="BA34500" s="40"/>
      <c r="BB34500" s="40"/>
      <c r="BC34500" s="40"/>
      <c r="BD34500" s="50"/>
    </row>
    <row r="34501" spans="51:56" hidden="1" x14ac:dyDescent="0.25">
      <c r="AY34501" s="40"/>
      <c r="AZ34501" s="40"/>
      <c r="BA34501" s="40"/>
      <c r="BB34501" s="40"/>
      <c r="BC34501" s="40"/>
      <c r="BD34501" s="50"/>
    </row>
    <row r="34502" spans="51:56" hidden="1" x14ac:dyDescent="0.25">
      <c r="AY34502" s="40"/>
      <c r="AZ34502" s="40"/>
      <c r="BA34502" s="40"/>
      <c r="BB34502" s="40"/>
      <c r="BC34502" s="40"/>
      <c r="BD34502" s="50"/>
    </row>
    <row r="34503" spans="51:56" hidden="1" x14ac:dyDescent="0.25">
      <c r="AY34503" s="40"/>
      <c r="AZ34503" s="40"/>
      <c r="BA34503" s="40"/>
      <c r="BB34503" s="40"/>
      <c r="BC34503" s="40"/>
      <c r="BD34503" s="50"/>
    </row>
    <row r="34504" spans="51:56" hidden="1" x14ac:dyDescent="0.25">
      <c r="AY34504" s="40"/>
      <c r="AZ34504" s="40"/>
      <c r="BA34504" s="40"/>
      <c r="BB34504" s="40"/>
      <c r="BC34504" s="40"/>
      <c r="BD34504" s="50"/>
    </row>
    <row r="34505" spans="51:56" hidden="1" x14ac:dyDescent="0.25">
      <c r="AY34505" s="40"/>
      <c r="AZ34505" s="40"/>
      <c r="BA34505" s="40"/>
      <c r="BB34505" s="40"/>
      <c r="BC34505" s="40"/>
      <c r="BD34505" s="50"/>
    </row>
    <row r="34506" spans="51:56" hidden="1" x14ac:dyDescent="0.25">
      <c r="AY34506" s="40"/>
      <c r="AZ34506" s="40"/>
      <c r="BA34506" s="40"/>
      <c r="BB34506" s="40"/>
      <c r="BC34506" s="40"/>
      <c r="BD34506" s="50"/>
    </row>
    <row r="34507" spans="51:56" hidden="1" x14ac:dyDescent="0.25">
      <c r="AY34507" s="40"/>
      <c r="AZ34507" s="40"/>
      <c r="BA34507" s="40"/>
      <c r="BB34507" s="40"/>
      <c r="BC34507" s="40"/>
      <c r="BD34507" s="50"/>
    </row>
    <row r="34508" spans="51:56" hidden="1" x14ac:dyDescent="0.25">
      <c r="AY34508" s="40"/>
      <c r="AZ34508" s="40"/>
      <c r="BA34508" s="40"/>
      <c r="BB34508" s="40"/>
      <c r="BC34508" s="40"/>
      <c r="BD34508" s="50"/>
    </row>
    <row r="34509" spans="51:56" hidden="1" x14ac:dyDescent="0.25">
      <c r="AY34509" s="40"/>
      <c r="AZ34509" s="40"/>
      <c r="BA34509" s="40"/>
      <c r="BB34509" s="40"/>
      <c r="BC34509" s="40"/>
      <c r="BD34509" s="50"/>
    </row>
    <row r="34510" spans="51:56" hidden="1" x14ac:dyDescent="0.25">
      <c r="AY34510" s="40"/>
      <c r="AZ34510" s="40"/>
      <c r="BA34510" s="40"/>
      <c r="BB34510" s="40"/>
      <c r="BC34510" s="40"/>
      <c r="BD34510" s="50"/>
    </row>
    <row r="34511" spans="51:56" hidden="1" x14ac:dyDescent="0.25">
      <c r="AY34511" s="40"/>
      <c r="AZ34511" s="40"/>
      <c r="BA34511" s="40"/>
      <c r="BB34511" s="40"/>
      <c r="BC34511" s="40"/>
      <c r="BD34511" s="50"/>
    </row>
    <row r="34512" spans="51:56" hidden="1" x14ac:dyDescent="0.25">
      <c r="AY34512" s="40"/>
      <c r="AZ34512" s="40"/>
      <c r="BA34512" s="40"/>
      <c r="BB34512" s="40"/>
      <c r="BC34512" s="40"/>
      <c r="BD34512" s="50"/>
    </row>
    <row r="34513" spans="51:56" hidden="1" x14ac:dyDescent="0.25">
      <c r="AY34513" s="40"/>
      <c r="AZ34513" s="40"/>
      <c r="BA34513" s="40"/>
      <c r="BB34513" s="40"/>
      <c r="BC34513" s="40"/>
      <c r="BD34513" s="50"/>
    </row>
    <row r="34514" spans="51:56" hidden="1" x14ac:dyDescent="0.25">
      <c r="AY34514" s="40"/>
      <c r="AZ34514" s="40"/>
      <c r="BA34514" s="40"/>
      <c r="BB34514" s="40"/>
      <c r="BC34514" s="40"/>
      <c r="BD34514" s="50"/>
    </row>
    <row r="34515" spans="51:56" hidden="1" x14ac:dyDescent="0.25">
      <c r="AY34515" s="40"/>
      <c r="AZ34515" s="40"/>
      <c r="BA34515" s="40"/>
      <c r="BB34515" s="40"/>
      <c r="BC34515" s="40"/>
      <c r="BD34515" s="50"/>
    </row>
    <row r="34516" spans="51:56" hidden="1" x14ac:dyDescent="0.25">
      <c r="AY34516" s="40"/>
      <c r="AZ34516" s="40"/>
      <c r="BA34516" s="40"/>
      <c r="BB34516" s="40"/>
      <c r="BC34516" s="40"/>
      <c r="BD34516" s="50"/>
    </row>
    <row r="34517" spans="51:56" hidden="1" x14ac:dyDescent="0.25">
      <c r="AY34517" s="40"/>
      <c r="AZ34517" s="40"/>
      <c r="BA34517" s="40"/>
      <c r="BB34517" s="40"/>
      <c r="BC34517" s="40"/>
      <c r="BD34517" s="50"/>
    </row>
    <row r="34518" spans="51:56" hidden="1" x14ac:dyDescent="0.25">
      <c r="AY34518" s="40"/>
      <c r="AZ34518" s="40"/>
      <c r="BA34518" s="40"/>
      <c r="BB34518" s="40"/>
      <c r="BC34518" s="40"/>
      <c r="BD34518" s="50"/>
    </row>
    <row r="34519" spans="51:56" hidden="1" x14ac:dyDescent="0.25">
      <c r="AY34519" s="40"/>
      <c r="AZ34519" s="40"/>
      <c r="BA34519" s="40"/>
      <c r="BB34519" s="40"/>
      <c r="BC34519" s="40"/>
      <c r="BD34519" s="50"/>
    </row>
    <row r="34520" spans="51:56" hidden="1" x14ac:dyDescent="0.25">
      <c r="AY34520" s="40"/>
      <c r="AZ34520" s="40"/>
      <c r="BA34520" s="40"/>
      <c r="BB34520" s="40"/>
      <c r="BC34520" s="40"/>
      <c r="BD34520" s="50"/>
    </row>
    <row r="34521" spans="51:56" hidden="1" x14ac:dyDescent="0.25">
      <c r="AY34521" s="40"/>
      <c r="AZ34521" s="40"/>
      <c r="BA34521" s="40"/>
      <c r="BB34521" s="40"/>
      <c r="BC34521" s="40"/>
      <c r="BD34521" s="50"/>
    </row>
    <row r="34522" spans="51:56" hidden="1" x14ac:dyDescent="0.25">
      <c r="AY34522" s="40"/>
      <c r="AZ34522" s="40"/>
      <c r="BA34522" s="40"/>
      <c r="BB34522" s="40"/>
      <c r="BC34522" s="40"/>
      <c r="BD34522" s="50"/>
    </row>
    <row r="34523" spans="51:56" hidden="1" x14ac:dyDescent="0.25">
      <c r="AY34523" s="40"/>
      <c r="AZ34523" s="40"/>
      <c r="BA34523" s="40"/>
      <c r="BB34523" s="40"/>
      <c r="BC34523" s="40"/>
      <c r="BD34523" s="50"/>
    </row>
    <row r="34524" spans="51:56" hidden="1" x14ac:dyDescent="0.25">
      <c r="AY34524" s="40"/>
      <c r="AZ34524" s="40"/>
      <c r="BA34524" s="40"/>
      <c r="BB34524" s="40"/>
      <c r="BC34524" s="40"/>
      <c r="BD34524" s="50"/>
    </row>
    <row r="34525" spans="51:56" hidden="1" x14ac:dyDescent="0.25">
      <c r="AY34525" s="40"/>
      <c r="AZ34525" s="40"/>
      <c r="BA34525" s="40"/>
      <c r="BB34525" s="40"/>
      <c r="BC34525" s="40"/>
      <c r="BD34525" s="50"/>
    </row>
    <row r="34526" spans="51:56" hidden="1" x14ac:dyDescent="0.25">
      <c r="AY34526" s="40"/>
      <c r="AZ34526" s="40"/>
      <c r="BA34526" s="40"/>
      <c r="BB34526" s="40"/>
      <c r="BC34526" s="40"/>
      <c r="BD34526" s="50"/>
    </row>
    <row r="34527" spans="51:56" hidden="1" x14ac:dyDescent="0.25">
      <c r="AY34527" s="40"/>
      <c r="AZ34527" s="40"/>
      <c r="BA34527" s="40"/>
      <c r="BB34527" s="40"/>
      <c r="BC34527" s="40"/>
      <c r="BD34527" s="50"/>
    </row>
    <row r="34528" spans="51:56" hidden="1" x14ac:dyDescent="0.25">
      <c r="AY34528" s="40"/>
      <c r="AZ34528" s="40"/>
      <c r="BA34528" s="40"/>
      <c r="BB34528" s="40"/>
      <c r="BC34528" s="40"/>
      <c r="BD34528" s="50"/>
    </row>
    <row r="34529" spans="51:56" hidden="1" x14ac:dyDescent="0.25">
      <c r="AY34529" s="40"/>
      <c r="AZ34529" s="40"/>
      <c r="BA34529" s="40"/>
      <c r="BB34529" s="40"/>
      <c r="BC34529" s="40"/>
      <c r="BD34529" s="50"/>
    </row>
    <row r="34530" spans="51:56" hidden="1" x14ac:dyDescent="0.25">
      <c r="AY34530" s="40"/>
      <c r="AZ34530" s="40"/>
      <c r="BA34530" s="40"/>
      <c r="BB34530" s="40"/>
      <c r="BC34530" s="40"/>
      <c r="BD34530" s="50"/>
    </row>
    <row r="34531" spans="51:56" hidden="1" x14ac:dyDescent="0.25">
      <c r="AY34531" s="40"/>
      <c r="AZ34531" s="40"/>
      <c r="BA34531" s="40"/>
      <c r="BB34531" s="40"/>
      <c r="BC34531" s="40"/>
      <c r="BD34531" s="50"/>
    </row>
    <row r="34532" spans="51:56" hidden="1" x14ac:dyDescent="0.25">
      <c r="AY34532" s="40"/>
      <c r="AZ34532" s="40"/>
      <c r="BA34532" s="40"/>
      <c r="BB34532" s="40"/>
      <c r="BC34532" s="40"/>
      <c r="BD34532" s="50"/>
    </row>
    <row r="34533" spans="51:56" hidden="1" x14ac:dyDescent="0.25">
      <c r="AY34533" s="40"/>
      <c r="AZ34533" s="40"/>
      <c r="BA34533" s="40"/>
      <c r="BB34533" s="40"/>
      <c r="BC34533" s="40"/>
      <c r="BD34533" s="50"/>
    </row>
    <row r="34534" spans="51:56" hidden="1" x14ac:dyDescent="0.25">
      <c r="AY34534" s="40"/>
      <c r="AZ34534" s="40"/>
      <c r="BA34534" s="40"/>
      <c r="BB34534" s="40"/>
      <c r="BC34534" s="40"/>
      <c r="BD34534" s="50"/>
    </row>
    <row r="34535" spans="51:56" hidden="1" x14ac:dyDescent="0.25">
      <c r="AY34535" s="40"/>
      <c r="AZ34535" s="40"/>
      <c r="BA34535" s="40"/>
      <c r="BB34535" s="40"/>
      <c r="BC34535" s="40"/>
      <c r="BD34535" s="50"/>
    </row>
    <row r="34536" spans="51:56" hidden="1" x14ac:dyDescent="0.25">
      <c r="AY34536" s="40"/>
      <c r="AZ34536" s="40"/>
      <c r="BA34536" s="40"/>
      <c r="BB34536" s="40"/>
      <c r="BC34536" s="40"/>
      <c r="BD34536" s="50"/>
    </row>
    <row r="34537" spans="51:56" hidden="1" x14ac:dyDescent="0.25">
      <c r="AY34537" s="40"/>
      <c r="AZ34537" s="40"/>
      <c r="BA34537" s="40"/>
      <c r="BB34537" s="40"/>
      <c r="BC34537" s="40"/>
      <c r="BD34537" s="50"/>
    </row>
    <row r="34538" spans="51:56" hidden="1" x14ac:dyDescent="0.25">
      <c r="AY34538" s="40"/>
      <c r="AZ34538" s="40"/>
      <c r="BA34538" s="40"/>
      <c r="BB34538" s="40"/>
      <c r="BC34538" s="40"/>
      <c r="BD34538" s="50"/>
    </row>
    <row r="34539" spans="51:56" hidden="1" x14ac:dyDescent="0.25">
      <c r="AY34539" s="40"/>
      <c r="AZ34539" s="40"/>
      <c r="BA34539" s="40"/>
      <c r="BB34539" s="40"/>
      <c r="BC34539" s="40"/>
      <c r="BD34539" s="50"/>
    </row>
    <row r="34540" spans="51:56" hidden="1" x14ac:dyDescent="0.25">
      <c r="AY34540" s="40"/>
      <c r="AZ34540" s="40"/>
      <c r="BA34540" s="40"/>
      <c r="BB34540" s="40"/>
      <c r="BC34540" s="40"/>
      <c r="BD34540" s="50"/>
    </row>
    <row r="34541" spans="51:56" hidden="1" x14ac:dyDescent="0.25">
      <c r="AY34541" s="40"/>
      <c r="AZ34541" s="40"/>
      <c r="BA34541" s="40"/>
      <c r="BB34541" s="40"/>
      <c r="BC34541" s="40"/>
      <c r="BD34541" s="50"/>
    </row>
    <row r="34542" spans="51:56" hidden="1" x14ac:dyDescent="0.25">
      <c r="AY34542" s="40"/>
      <c r="AZ34542" s="40"/>
      <c r="BA34542" s="40"/>
      <c r="BB34542" s="40"/>
      <c r="BC34542" s="40"/>
      <c r="BD34542" s="50"/>
    </row>
    <row r="34543" spans="51:56" hidden="1" x14ac:dyDescent="0.25">
      <c r="AY34543" s="40"/>
      <c r="AZ34543" s="40"/>
      <c r="BA34543" s="40"/>
      <c r="BB34543" s="40"/>
      <c r="BC34543" s="40"/>
      <c r="BD34543" s="50"/>
    </row>
    <row r="34544" spans="51:56" hidden="1" x14ac:dyDescent="0.25">
      <c r="AY34544" s="40"/>
      <c r="AZ34544" s="40"/>
      <c r="BA34544" s="40"/>
      <c r="BB34544" s="40"/>
      <c r="BC34544" s="40"/>
      <c r="BD34544" s="50"/>
    </row>
    <row r="34545" spans="51:56" hidden="1" x14ac:dyDescent="0.25">
      <c r="AY34545" s="40"/>
      <c r="AZ34545" s="40"/>
      <c r="BA34545" s="40"/>
      <c r="BB34545" s="40"/>
      <c r="BC34545" s="40"/>
      <c r="BD34545" s="50"/>
    </row>
    <row r="34546" spans="51:56" hidden="1" x14ac:dyDescent="0.25">
      <c r="AY34546" s="40"/>
      <c r="AZ34546" s="40"/>
      <c r="BA34546" s="40"/>
      <c r="BB34546" s="40"/>
      <c r="BC34546" s="40"/>
      <c r="BD34546" s="50"/>
    </row>
    <row r="34547" spans="51:56" hidden="1" x14ac:dyDescent="0.25">
      <c r="AY34547" s="40"/>
      <c r="AZ34547" s="40"/>
      <c r="BA34547" s="40"/>
      <c r="BB34547" s="40"/>
      <c r="BC34547" s="40"/>
      <c r="BD34547" s="50"/>
    </row>
    <row r="34548" spans="51:56" hidden="1" x14ac:dyDescent="0.25">
      <c r="AY34548" s="40"/>
      <c r="AZ34548" s="40"/>
      <c r="BA34548" s="40"/>
      <c r="BB34548" s="40"/>
      <c r="BC34548" s="40"/>
      <c r="BD34548" s="50"/>
    </row>
    <row r="34549" spans="51:56" hidden="1" x14ac:dyDescent="0.25">
      <c r="AY34549" s="40"/>
      <c r="AZ34549" s="40"/>
      <c r="BA34549" s="40"/>
      <c r="BB34549" s="40"/>
      <c r="BC34549" s="40"/>
      <c r="BD34549" s="50"/>
    </row>
    <row r="34550" spans="51:56" hidden="1" x14ac:dyDescent="0.25">
      <c r="AY34550" s="40"/>
      <c r="AZ34550" s="40"/>
      <c r="BA34550" s="40"/>
      <c r="BB34550" s="40"/>
      <c r="BC34550" s="40"/>
      <c r="BD34550" s="50"/>
    </row>
    <row r="34551" spans="51:56" hidden="1" x14ac:dyDescent="0.25">
      <c r="AY34551" s="40"/>
      <c r="AZ34551" s="40"/>
      <c r="BA34551" s="40"/>
      <c r="BB34551" s="40"/>
      <c r="BC34551" s="40"/>
      <c r="BD34551" s="50"/>
    </row>
    <row r="34552" spans="51:56" hidden="1" x14ac:dyDescent="0.25">
      <c r="AY34552" s="40"/>
      <c r="AZ34552" s="40"/>
      <c r="BA34552" s="40"/>
      <c r="BB34552" s="40"/>
      <c r="BC34552" s="40"/>
      <c r="BD34552" s="50"/>
    </row>
    <row r="34553" spans="51:56" hidden="1" x14ac:dyDescent="0.25">
      <c r="AY34553" s="40"/>
      <c r="AZ34553" s="40"/>
      <c r="BA34553" s="40"/>
      <c r="BB34553" s="40"/>
      <c r="BC34553" s="40"/>
      <c r="BD34553" s="50"/>
    </row>
    <row r="34554" spans="51:56" hidden="1" x14ac:dyDescent="0.25">
      <c r="AY34554" s="40"/>
      <c r="AZ34554" s="40"/>
      <c r="BA34554" s="40"/>
      <c r="BB34554" s="40"/>
      <c r="BC34554" s="40"/>
      <c r="BD34554" s="50"/>
    </row>
    <row r="34555" spans="51:56" hidden="1" x14ac:dyDescent="0.25">
      <c r="AY34555" s="40"/>
      <c r="AZ34555" s="40"/>
      <c r="BA34555" s="40"/>
      <c r="BB34555" s="40"/>
      <c r="BC34555" s="40"/>
      <c r="BD34555" s="50"/>
    </row>
    <row r="34556" spans="51:56" hidden="1" x14ac:dyDescent="0.25">
      <c r="AY34556" s="40"/>
      <c r="AZ34556" s="40"/>
      <c r="BA34556" s="40"/>
      <c r="BB34556" s="40"/>
      <c r="BC34556" s="40"/>
      <c r="BD34556" s="50"/>
    </row>
    <row r="34557" spans="51:56" hidden="1" x14ac:dyDescent="0.25">
      <c r="AY34557" s="40"/>
      <c r="AZ34557" s="40"/>
      <c r="BA34557" s="40"/>
      <c r="BB34557" s="40"/>
      <c r="BC34557" s="40"/>
      <c r="BD34557" s="50"/>
    </row>
    <row r="34558" spans="51:56" hidden="1" x14ac:dyDescent="0.25">
      <c r="AY34558" s="40"/>
      <c r="AZ34558" s="40"/>
      <c r="BA34558" s="40"/>
      <c r="BB34558" s="40"/>
      <c r="BC34558" s="40"/>
      <c r="BD34558" s="50"/>
    </row>
    <row r="34559" spans="51:56" hidden="1" x14ac:dyDescent="0.25">
      <c r="AY34559" s="40"/>
      <c r="AZ34559" s="40"/>
      <c r="BA34559" s="40"/>
      <c r="BB34559" s="40"/>
      <c r="BC34559" s="40"/>
      <c r="BD34559" s="50"/>
    </row>
    <row r="34560" spans="51:56" hidden="1" x14ac:dyDescent="0.25">
      <c r="AY34560" s="40"/>
      <c r="AZ34560" s="40"/>
      <c r="BA34560" s="40"/>
      <c r="BB34560" s="40"/>
      <c r="BC34560" s="40"/>
      <c r="BD34560" s="50"/>
    </row>
    <row r="34561" spans="51:56" hidden="1" x14ac:dyDescent="0.25">
      <c r="AY34561" s="40"/>
      <c r="AZ34561" s="40"/>
      <c r="BA34561" s="40"/>
      <c r="BB34561" s="40"/>
      <c r="BC34561" s="40"/>
      <c r="BD34561" s="50"/>
    </row>
    <row r="34562" spans="51:56" hidden="1" x14ac:dyDescent="0.25">
      <c r="AY34562" s="40"/>
      <c r="AZ34562" s="40"/>
      <c r="BA34562" s="40"/>
      <c r="BB34562" s="40"/>
      <c r="BC34562" s="40"/>
      <c r="BD34562" s="50"/>
    </row>
    <row r="34563" spans="51:56" hidden="1" x14ac:dyDescent="0.25">
      <c r="AY34563" s="40"/>
      <c r="AZ34563" s="40"/>
      <c r="BA34563" s="40"/>
      <c r="BB34563" s="40"/>
      <c r="BC34563" s="40"/>
      <c r="BD34563" s="50"/>
    </row>
    <row r="34564" spans="51:56" hidden="1" x14ac:dyDescent="0.25">
      <c r="AY34564" s="40"/>
      <c r="AZ34564" s="40"/>
      <c r="BA34564" s="40"/>
      <c r="BB34564" s="40"/>
      <c r="BC34564" s="40"/>
      <c r="BD34564" s="50"/>
    </row>
    <row r="34565" spans="51:56" hidden="1" x14ac:dyDescent="0.25">
      <c r="AY34565" s="40"/>
      <c r="AZ34565" s="40"/>
      <c r="BA34565" s="40"/>
      <c r="BB34565" s="40"/>
      <c r="BC34565" s="40"/>
      <c r="BD34565" s="50"/>
    </row>
    <row r="34566" spans="51:56" hidden="1" x14ac:dyDescent="0.25">
      <c r="AY34566" s="40"/>
      <c r="AZ34566" s="40"/>
      <c r="BA34566" s="40"/>
      <c r="BB34566" s="40"/>
      <c r="BC34566" s="40"/>
      <c r="BD34566" s="50"/>
    </row>
    <row r="34567" spans="51:56" hidden="1" x14ac:dyDescent="0.25">
      <c r="AY34567" s="40"/>
      <c r="AZ34567" s="40"/>
      <c r="BA34567" s="40"/>
      <c r="BB34567" s="40"/>
      <c r="BC34567" s="40"/>
      <c r="BD34567" s="50"/>
    </row>
    <row r="34568" spans="51:56" hidden="1" x14ac:dyDescent="0.25">
      <c r="AY34568" s="40"/>
      <c r="AZ34568" s="40"/>
      <c r="BA34568" s="40"/>
      <c r="BB34568" s="40"/>
      <c r="BC34568" s="40"/>
      <c r="BD34568" s="50"/>
    </row>
    <row r="34569" spans="51:56" hidden="1" x14ac:dyDescent="0.25">
      <c r="AY34569" s="40"/>
      <c r="AZ34569" s="40"/>
      <c r="BA34569" s="40"/>
      <c r="BB34569" s="40"/>
      <c r="BC34569" s="40"/>
      <c r="BD34569" s="50"/>
    </row>
    <row r="34570" spans="51:56" hidden="1" x14ac:dyDescent="0.25">
      <c r="AY34570" s="40"/>
      <c r="AZ34570" s="40"/>
      <c r="BA34570" s="40"/>
      <c r="BB34570" s="40"/>
      <c r="BC34570" s="40"/>
      <c r="BD34570" s="50"/>
    </row>
    <row r="34571" spans="51:56" hidden="1" x14ac:dyDescent="0.25">
      <c r="AY34571" s="40"/>
      <c r="AZ34571" s="40"/>
      <c r="BA34571" s="40"/>
      <c r="BB34571" s="40"/>
      <c r="BC34571" s="40"/>
      <c r="BD34571" s="50"/>
    </row>
    <row r="34572" spans="51:56" hidden="1" x14ac:dyDescent="0.25">
      <c r="AY34572" s="40"/>
      <c r="AZ34572" s="40"/>
      <c r="BA34572" s="40"/>
      <c r="BB34572" s="40"/>
      <c r="BC34572" s="40"/>
      <c r="BD34572" s="50"/>
    </row>
    <row r="34573" spans="51:56" hidden="1" x14ac:dyDescent="0.25">
      <c r="AY34573" s="40"/>
      <c r="AZ34573" s="40"/>
      <c r="BA34573" s="40"/>
      <c r="BB34573" s="40"/>
      <c r="BC34573" s="40"/>
      <c r="BD34573" s="50"/>
    </row>
    <row r="34574" spans="51:56" hidden="1" x14ac:dyDescent="0.25">
      <c r="AY34574" s="40"/>
      <c r="AZ34574" s="40"/>
      <c r="BA34574" s="40"/>
      <c r="BB34574" s="40"/>
      <c r="BC34574" s="40"/>
      <c r="BD34574" s="50"/>
    </row>
    <row r="34575" spans="51:56" hidden="1" x14ac:dyDescent="0.25">
      <c r="AY34575" s="40"/>
      <c r="AZ34575" s="40"/>
      <c r="BA34575" s="40"/>
      <c r="BB34575" s="40"/>
      <c r="BC34575" s="40"/>
      <c r="BD34575" s="50"/>
    </row>
    <row r="34576" spans="51:56" hidden="1" x14ac:dyDescent="0.25">
      <c r="AY34576" s="40"/>
      <c r="AZ34576" s="40"/>
      <c r="BA34576" s="40"/>
      <c r="BB34576" s="40"/>
      <c r="BC34576" s="40"/>
      <c r="BD34576" s="50"/>
    </row>
    <row r="34577" spans="51:56" hidden="1" x14ac:dyDescent="0.25">
      <c r="AY34577" s="40"/>
      <c r="AZ34577" s="40"/>
      <c r="BA34577" s="40"/>
      <c r="BB34577" s="40"/>
      <c r="BC34577" s="40"/>
      <c r="BD34577" s="50"/>
    </row>
    <row r="34578" spans="51:56" hidden="1" x14ac:dyDescent="0.25">
      <c r="AY34578" s="40"/>
      <c r="AZ34578" s="40"/>
      <c r="BA34578" s="40"/>
      <c r="BB34578" s="40"/>
      <c r="BC34578" s="40"/>
      <c r="BD34578" s="50"/>
    </row>
    <row r="34579" spans="51:56" hidden="1" x14ac:dyDescent="0.25">
      <c r="AY34579" s="40"/>
      <c r="AZ34579" s="40"/>
      <c r="BA34579" s="40"/>
      <c r="BB34579" s="40"/>
      <c r="BC34579" s="40"/>
      <c r="BD34579" s="50"/>
    </row>
    <row r="34580" spans="51:56" hidden="1" x14ac:dyDescent="0.25">
      <c r="AY34580" s="40"/>
      <c r="AZ34580" s="40"/>
      <c r="BA34580" s="40"/>
      <c r="BB34580" s="40"/>
      <c r="BC34580" s="40"/>
      <c r="BD34580" s="50"/>
    </row>
    <row r="34581" spans="51:56" hidden="1" x14ac:dyDescent="0.25">
      <c r="AY34581" s="40"/>
      <c r="AZ34581" s="40"/>
      <c r="BA34581" s="40"/>
      <c r="BB34581" s="40"/>
      <c r="BC34581" s="40"/>
      <c r="BD34581" s="50"/>
    </row>
    <row r="34582" spans="51:56" hidden="1" x14ac:dyDescent="0.25">
      <c r="AY34582" s="40"/>
      <c r="AZ34582" s="40"/>
      <c r="BA34582" s="40"/>
      <c r="BB34582" s="40"/>
      <c r="BC34582" s="40"/>
      <c r="BD34582" s="50"/>
    </row>
    <row r="34583" spans="51:56" hidden="1" x14ac:dyDescent="0.25">
      <c r="AY34583" s="40"/>
      <c r="AZ34583" s="40"/>
      <c r="BA34583" s="40"/>
      <c r="BB34583" s="40"/>
      <c r="BC34583" s="40"/>
      <c r="BD34583" s="50"/>
    </row>
    <row r="34584" spans="51:56" hidden="1" x14ac:dyDescent="0.25">
      <c r="AY34584" s="40"/>
      <c r="AZ34584" s="40"/>
      <c r="BA34584" s="40"/>
      <c r="BB34584" s="40"/>
      <c r="BC34584" s="40"/>
      <c r="BD34584" s="50"/>
    </row>
    <row r="34585" spans="51:56" hidden="1" x14ac:dyDescent="0.25">
      <c r="AY34585" s="40"/>
      <c r="AZ34585" s="40"/>
      <c r="BA34585" s="40"/>
      <c r="BB34585" s="40"/>
      <c r="BC34585" s="40"/>
      <c r="BD34585" s="50"/>
    </row>
    <row r="34586" spans="51:56" hidden="1" x14ac:dyDescent="0.25">
      <c r="AY34586" s="40"/>
      <c r="AZ34586" s="40"/>
      <c r="BA34586" s="40"/>
      <c r="BB34586" s="40"/>
      <c r="BC34586" s="40"/>
      <c r="BD34586" s="50"/>
    </row>
    <row r="34587" spans="51:56" hidden="1" x14ac:dyDescent="0.25">
      <c r="AY34587" s="40"/>
      <c r="AZ34587" s="40"/>
      <c r="BA34587" s="40"/>
      <c r="BB34587" s="40"/>
      <c r="BC34587" s="40"/>
      <c r="BD34587" s="50"/>
    </row>
    <row r="34588" spans="51:56" hidden="1" x14ac:dyDescent="0.25">
      <c r="AY34588" s="40"/>
      <c r="AZ34588" s="40"/>
      <c r="BA34588" s="40"/>
      <c r="BB34588" s="40"/>
      <c r="BC34588" s="40"/>
      <c r="BD34588" s="50"/>
    </row>
    <row r="34589" spans="51:56" hidden="1" x14ac:dyDescent="0.25">
      <c r="AY34589" s="40"/>
      <c r="AZ34589" s="40"/>
      <c r="BA34589" s="40"/>
      <c r="BB34589" s="40"/>
      <c r="BC34589" s="40"/>
      <c r="BD34589" s="50"/>
    </row>
    <row r="34590" spans="51:56" hidden="1" x14ac:dyDescent="0.25">
      <c r="AY34590" s="40"/>
      <c r="AZ34590" s="40"/>
      <c r="BA34590" s="40"/>
      <c r="BB34590" s="40"/>
      <c r="BC34590" s="40"/>
      <c r="BD34590" s="50"/>
    </row>
    <row r="34591" spans="51:56" hidden="1" x14ac:dyDescent="0.25">
      <c r="AY34591" s="40"/>
      <c r="AZ34591" s="40"/>
      <c r="BA34591" s="40"/>
      <c r="BB34591" s="40"/>
      <c r="BC34591" s="40"/>
      <c r="BD34591" s="50"/>
    </row>
    <row r="34592" spans="51:56" hidden="1" x14ac:dyDescent="0.25">
      <c r="AY34592" s="40"/>
      <c r="AZ34592" s="40"/>
      <c r="BA34592" s="40"/>
      <c r="BB34592" s="40"/>
      <c r="BC34592" s="40"/>
      <c r="BD34592" s="50"/>
    </row>
    <row r="34593" spans="51:56" hidden="1" x14ac:dyDescent="0.25">
      <c r="AY34593" s="40"/>
      <c r="AZ34593" s="40"/>
      <c r="BA34593" s="40"/>
      <c r="BB34593" s="40"/>
      <c r="BC34593" s="40"/>
      <c r="BD34593" s="50"/>
    </row>
    <row r="34594" spans="51:56" hidden="1" x14ac:dyDescent="0.25">
      <c r="AY34594" s="40"/>
      <c r="AZ34594" s="40"/>
      <c r="BA34594" s="40"/>
      <c r="BB34594" s="40"/>
      <c r="BC34594" s="40"/>
      <c r="BD34594" s="50"/>
    </row>
    <row r="34595" spans="51:56" hidden="1" x14ac:dyDescent="0.25">
      <c r="AY34595" s="40"/>
      <c r="AZ34595" s="40"/>
      <c r="BA34595" s="40"/>
      <c r="BB34595" s="40"/>
      <c r="BC34595" s="40"/>
      <c r="BD34595" s="50"/>
    </row>
    <row r="34596" spans="51:56" hidden="1" x14ac:dyDescent="0.25">
      <c r="AY34596" s="40"/>
      <c r="AZ34596" s="40"/>
      <c r="BA34596" s="40"/>
      <c r="BB34596" s="40"/>
      <c r="BC34596" s="40"/>
      <c r="BD34596" s="50"/>
    </row>
    <row r="34597" spans="51:56" hidden="1" x14ac:dyDescent="0.25">
      <c r="AY34597" s="40"/>
      <c r="AZ34597" s="40"/>
      <c r="BA34597" s="40"/>
      <c r="BB34597" s="40"/>
      <c r="BC34597" s="40"/>
      <c r="BD34597" s="50"/>
    </row>
    <row r="34598" spans="51:56" hidden="1" x14ac:dyDescent="0.25">
      <c r="AY34598" s="40"/>
      <c r="AZ34598" s="40"/>
      <c r="BA34598" s="40"/>
      <c r="BB34598" s="40"/>
      <c r="BC34598" s="40"/>
      <c r="BD34598" s="50"/>
    </row>
    <row r="34599" spans="51:56" hidden="1" x14ac:dyDescent="0.25">
      <c r="AY34599" s="40"/>
      <c r="AZ34599" s="40"/>
      <c r="BA34599" s="40"/>
      <c r="BB34599" s="40"/>
      <c r="BC34599" s="40"/>
      <c r="BD34599" s="50"/>
    </row>
    <row r="34600" spans="51:56" hidden="1" x14ac:dyDescent="0.25">
      <c r="AY34600" s="40"/>
      <c r="AZ34600" s="40"/>
      <c r="BA34600" s="40"/>
      <c r="BB34600" s="40"/>
      <c r="BC34600" s="40"/>
      <c r="BD34600" s="50"/>
    </row>
    <row r="34601" spans="51:56" hidden="1" x14ac:dyDescent="0.25">
      <c r="AY34601" s="40"/>
      <c r="AZ34601" s="40"/>
      <c r="BA34601" s="40"/>
      <c r="BB34601" s="40"/>
      <c r="BC34601" s="40"/>
      <c r="BD34601" s="50"/>
    </row>
    <row r="34602" spans="51:56" hidden="1" x14ac:dyDescent="0.25">
      <c r="AY34602" s="40"/>
      <c r="AZ34602" s="40"/>
      <c r="BA34602" s="40"/>
      <c r="BB34602" s="40"/>
      <c r="BC34602" s="40"/>
      <c r="BD34602" s="50"/>
    </row>
    <row r="34603" spans="51:56" hidden="1" x14ac:dyDescent="0.25">
      <c r="AY34603" s="40"/>
      <c r="AZ34603" s="40"/>
      <c r="BA34603" s="40"/>
      <c r="BB34603" s="40"/>
      <c r="BC34603" s="40"/>
      <c r="BD34603" s="50"/>
    </row>
    <row r="34604" spans="51:56" hidden="1" x14ac:dyDescent="0.25">
      <c r="AY34604" s="40"/>
      <c r="AZ34604" s="40"/>
      <c r="BA34604" s="40"/>
      <c r="BB34604" s="40"/>
      <c r="BC34604" s="40"/>
      <c r="BD34604" s="50"/>
    </row>
    <row r="34605" spans="51:56" hidden="1" x14ac:dyDescent="0.25">
      <c r="AY34605" s="40"/>
      <c r="AZ34605" s="40"/>
      <c r="BA34605" s="40"/>
      <c r="BB34605" s="40"/>
      <c r="BC34605" s="40"/>
      <c r="BD34605" s="50"/>
    </row>
    <row r="34606" spans="51:56" hidden="1" x14ac:dyDescent="0.25">
      <c r="AY34606" s="40"/>
      <c r="AZ34606" s="40"/>
      <c r="BA34606" s="40"/>
      <c r="BB34606" s="40"/>
      <c r="BC34606" s="40"/>
      <c r="BD34606" s="50"/>
    </row>
    <row r="34607" spans="51:56" hidden="1" x14ac:dyDescent="0.25">
      <c r="AY34607" s="40"/>
      <c r="AZ34607" s="40"/>
      <c r="BA34607" s="40"/>
      <c r="BB34607" s="40"/>
      <c r="BC34607" s="40"/>
      <c r="BD34607" s="50"/>
    </row>
    <row r="34608" spans="51:56" hidden="1" x14ac:dyDescent="0.25">
      <c r="AY34608" s="40"/>
      <c r="AZ34608" s="40"/>
      <c r="BA34608" s="40"/>
      <c r="BB34608" s="40"/>
      <c r="BC34608" s="40"/>
      <c r="BD34608" s="50"/>
    </row>
    <row r="34609" spans="51:56" hidden="1" x14ac:dyDescent="0.25">
      <c r="AY34609" s="40"/>
      <c r="AZ34609" s="40"/>
      <c r="BA34609" s="40"/>
      <c r="BB34609" s="40"/>
      <c r="BC34609" s="40"/>
      <c r="BD34609" s="50"/>
    </row>
    <row r="34610" spans="51:56" hidden="1" x14ac:dyDescent="0.25">
      <c r="AY34610" s="40"/>
      <c r="AZ34610" s="40"/>
      <c r="BA34610" s="40"/>
      <c r="BB34610" s="40"/>
      <c r="BC34610" s="40"/>
      <c r="BD34610" s="50"/>
    </row>
    <row r="34611" spans="51:56" hidden="1" x14ac:dyDescent="0.25">
      <c r="AY34611" s="40"/>
      <c r="AZ34611" s="40"/>
      <c r="BA34611" s="40"/>
      <c r="BB34611" s="40"/>
      <c r="BC34611" s="40"/>
      <c r="BD34611" s="50"/>
    </row>
    <row r="34612" spans="51:56" hidden="1" x14ac:dyDescent="0.25">
      <c r="AY34612" s="40"/>
      <c r="AZ34612" s="40"/>
      <c r="BA34612" s="40"/>
      <c r="BB34612" s="40"/>
      <c r="BC34612" s="40"/>
      <c r="BD34612" s="50"/>
    </row>
    <row r="34613" spans="51:56" hidden="1" x14ac:dyDescent="0.25">
      <c r="AY34613" s="40"/>
      <c r="AZ34613" s="40"/>
      <c r="BA34613" s="40"/>
      <c r="BB34613" s="40"/>
      <c r="BC34613" s="40"/>
      <c r="BD34613" s="50"/>
    </row>
    <row r="34614" spans="51:56" hidden="1" x14ac:dyDescent="0.25">
      <c r="AY34614" s="40"/>
      <c r="AZ34614" s="40"/>
      <c r="BA34614" s="40"/>
      <c r="BB34614" s="40"/>
      <c r="BC34614" s="40"/>
      <c r="BD34614" s="50"/>
    </row>
    <row r="34615" spans="51:56" hidden="1" x14ac:dyDescent="0.25">
      <c r="AY34615" s="40"/>
      <c r="AZ34615" s="40"/>
      <c r="BA34615" s="40"/>
      <c r="BB34615" s="40"/>
      <c r="BC34615" s="40"/>
      <c r="BD34615" s="50"/>
    </row>
    <row r="34616" spans="51:56" hidden="1" x14ac:dyDescent="0.25">
      <c r="AY34616" s="40"/>
      <c r="AZ34616" s="40"/>
      <c r="BA34616" s="40"/>
      <c r="BB34616" s="40"/>
      <c r="BC34616" s="40"/>
      <c r="BD34616" s="50"/>
    </row>
    <row r="34617" spans="51:56" hidden="1" x14ac:dyDescent="0.25">
      <c r="AY34617" s="40"/>
      <c r="AZ34617" s="40"/>
      <c r="BA34617" s="40"/>
      <c r="BB34617" s="40"/>
      <c r="BC34617" s="40"/>
      <c r="BD34617" s="50"/>
    </row>
    <row r="34618" spans="51:56" hidden="1" x14ac:dyDescent="0.25">
      <c r="AY34618" s="40"/>
      <c r="AZ34618" s="40"/>
      <c r="BA34618" s="40"/>
      <c r="BB34618" s="40"/>
      <c r="BC34618" s="40"/>
      <c r="BD34618" s="50"/>
    </row>
    <row r="34619" spans="51:56" hidden="1" x14ac:dyDescent="0.25">
      <c r="AY34619" s="40"/>
      <c r="AZ34619" s="40"/>
      <c r="BA34619" s="40"/>
      <c r="BB34619" s="40"/>
      <c r="BC34619" s="40"/>
      <c r="BD34619" s="50"/>
    </row>
    <row r="34620" spans="51:56" hidden="1" x14ac:dyDescent="0.25">
      <c r="AY34620" s="40"/>
      <c r="AZ34620" s="40"/>
      <c r="BA34620" s="40"/>
      <c r="BB34620" s="40"/>
      <c r="BC34620" s="40"/>
      <c r="BD34620" s="50"/>
    </row>
    <row r="34621" spans="51:56" hidden="1" x14ac:dyDescent="0.25">
      <c r="AY34621" s="40"/>
      <c r="AZ34621" s="40"/>
      <c r="BA34621" s="40"/>
      <c r="BB34621" s="40"/>
      <c r="BC34621" s="40"/>
      <c r="BD34621" s="50"/>
    </row>
    <row r="34622" spans="51:56" hidden="1" x14ac:dyDescent="0.25">
      <c r="AY34622" s="40"/>
      <c r="AZ34622" s="40"/>
      <c r="BA34622" s="40"/>
      <c r="BB34622" s="40"/>
      <c r="BC34622" s="40"/>
      <c r="BD34622" s="50"/>
    </row>
    <row r="34623" spans="51:56" hidden="1" x14ac:dyDescent="0.25">
      <c r="AY34623" s="40"/>
      <c r="AZ34623" s="40"/>
      <c r="BA34623" s="40"/>
      <c r="BB34623" s="40"/>
      <c r="BC34623" s="40"/>
      <c r="BD34623" s="50"/>
    </row>
    <row r="34624" spans="51:56" hidden="1" x14ac:dyDescent="0.25">
      <c r="AY34624" s="40"/>
      <c r="AZ34624" s="40"/>
      <c r="BA34624" s="40"/>
      <c r="BB34624" s="40"/>
      <c r="BC34624" s="40"/>
      <c r="BD34624" s="50"/>
    </row>
    <row r="34625" spans="51:56" hidden="1" x14ac:dyDescent="0.25">
      <c r="AY34625" s="40"/>
      <c r="AZ34625" s="40"/>
      <c r="BA34625" s="40"/>
      <c r="BB34625" s="40"/>
      <c r="BC34625" s="40"/>
      <c r="BD34625" s="50"/>
    </row>
    <row r="34626" spans="51:56" hidden="1" x14ac:dyDescent="0.25">
      <c r="AY34626" s="40"/>
      <c r="AZ34626" s="40"/>
      <c r="BA34626" s="40"/>
      <c r="BB34626" s="40"/>
      <c r="BC34626" s="40"/>
      <c r="BD34626" s="50"/>
    </row>
    <row r="34627" spans="51:56" hidden="1" x14ac:dyDescent="0.25">
      <c r="AY34627" s="40"/>
      <c r="AZ34627" s="40"/>
      <c r="BA34627" s="40"/>
      <c r="BB34627" s="40"/>
      <c r="BC34627" s="40"/>
      <c r="BD34627" s="50"/>
    </row>
    <row r="34628" spans="51:56" hidden="1" x14ac:dyDescent="0.25">
      <c r="AY34628" s="40"/>
      <c r="AZ34628" s="40"/>
      <c r="BA34628" s="40"/>
      <c r="BB34628" s="40"/>
      <c r="BC34628" s="40"/>
      <c r="BD34628" s="50"/>
    </row>
    <row r="34629" spans="51:56" hidden="1" x14ac:dyDescent="0.25">
      <c r="AY34629" s="40"/>
      <c r="AZ34629" s="40"/>
      <c r="BA34629" s="40"/>
      <c r="BB34629" s="40"/>
      <c r="BC34629" s="40"/>
      <c r="BD34629" s="50"/>
    </row>
    <row r="34630" spans="51:56" hidden="1" x14ac:dyDescent="0.25">
      <c r="AY34630" s="40"/>
      <c r="AZ34630" s="40"/>
      <c r="BA34630" s="40"/>
      <c r="BB34630" s="40"/>
      <c r="BC34630" s="40"/>
      <c r="BD34630" s="50"/>
    </row>
    <row r="34631" spans="51:56" hidden="1" x14ac:dyDescent="0.25">
      <c r="AY34631" s="40"/>
      <c r="AZ34631" s="40"/>
      <c r="BA34631" s="40"/>
      <c r="BB34631" s="40"/>
      <c r="BC34631" s="40"/>
      <c r="BD34631" s="50"/>
    </row>
    <row r="34632" spans="51:56" hidden="1" x14ac:dyDescent="0.25">
      <c r="AY34632" s="40"/>
      <c r="AZ34632" s="40"/>
      <c r="BA34632" s="40"/>
      <c r="BB34632" s="40"/>
      <c r="BC34632" s="40"/>
      <c r="BD34632" s="50"/>
    </row>
    <row r="34633" spans="51:56" hidden="1" x14ac:dyDescent="0.25">
      <c r="AY34633" s="40"/>
      <c r="AZ34633" s="40"/>
      <c r="BA34633" s="40"/>
      <c r="BB34633" s="40"/>
      <c r="BC34633" s="40"/>
      <c r="BD34633" s="50"/>
    </row>
    <row r="34634" spans="51:56" hidden="1" x14ac:dyDescent="0.25">
      <c r="AY34634" s="40"/>
      <c r="AZ34634" s="40"/>
      <c r="BA34634" s="40"/>
      <c r="BB34634" s="40"/>
      <c r="BC34634" s="40"/>
      <c r="BD34634" s="50"/>
    </row>
    <row r="34635" spans="51:56" hidden="1" x14ac:dyDescent="0.25">
      <c r="AY34635" s="40"/>
      <c r="AZ34635" s="40"/>
      <c r="BA34635" s="40"/>
      <c r="BB34635" s="40"/>
      <c r="BC34635" s="40"/>
      <c r="BD34635" s="50"/>
    </row>
    <row r="34636" spans="51:56" hidden="1" x14ac:dyDescent="0.25">
      <c r="AY34636" s="40"/>
      <c r="AZ34636" s="40"/>
      <c r="BA34636" s="40"/>
      <c r="BB34636" s="40"/>
      <c r="BC34636" s="40"/>
      <c r="BD34636" s="50"/>
    </row>
    <row r="34637" spans="51:56" hidden="1" x14ac:dyDescent="0.25">
      <c r="AY34637" s="40"/>
      <c r="AZ34637" s="40"/>
      <c r="BA34637" s="40"/>
      <c r="BB34637" s="40"/>
      <c r="BC34637" s="40"/>
      <c r="BD34637" s="50"/>
    </row>
    <row r="34638" spans="51:56" hidden="1" x14ac:dyDescent="0.25">
      <c r="AY34638" s="40"/>
      <c r="AZ34638" s="40"/>
      <c r="BA34638" s="40"/>
      <c r="BB34638" s="40"/>
      <c r="BC34638" s="40"/>
      <c r="BD34638" s="50"/>
    </row>
    <row r="34639" spans="51:56" hidden="1" x14ac:dyDescent="0.25">
      <c r="AY34639" s="40"/>
      <c r="AZ34639" s="40"/>
      <c r="BA34639" s="40"/>
      <c r="BB34639" s="40"/>
      <c r="BC34639" s="40"/>
      <c r="BD34639" s="50"/>
    </row>
    <row r="34640" spans="51:56" hidden="1" x14ac:dyDescent="0.25">
      <c r="AY34640" s="40"/>
      <c r="AZ34640" s="40"/>
      <c r="BA34640" s="40"/>
      <c r="BB34640" s="40"/>
      <c r="BC34640" s="40"/>
      <c r="BD34640" s="50"/>
    </row>
    <row r="34641" spans="51:56" hidden="1" x14ac:dyDescent="0.25">
      <c r="AY34641" s="40"/>
      <c r="AZ34641" s="40"/>
      <c r="BA34641" s="40"/>
      <c r="BB34641" s="40"/>
      <c r="BC34641" s="40"/>
      <c r="BD34641" s="50"/>
    </row>
    <row r="34642" spans="51:56" hidden="1" x14ac:dyDescent="0.25">
      <c r="AY34642" s="40"/>
      <c r="AZ34642" s="40"/>
      <c r="BA34642" s="40"/>
      <c r="BB34642" s="40"/>
      <c r="BC34642" s="40"/>
      <c r="BD34642" s="50"/>
    </row>
    <row r="34643" spans="51:56" hidden="1" x14ac:dyDescent="0.25">
      <c r="AY34643" s="40"/>
      <c r="AZ34643" s="40"/>
      <c r="BA34643" s="40"/>
      <c r="BB34643" s="40"/>
      <c r="BC34643" s="40"/>
      <c r="BD34643" s="50"/>
    </row>
    <row r="34644" spans="51:56" hidden="1" x14ac:dyDescent="0.25">
      <c r="AY34644" s="40"/>
      <c r="AZ34644" s="40"/>
      <c r="BA34644" s="40"/>
      <c r="BB34644" s="40"/>
      <c r="BC34644" s="40"/>
      <c r="BD34644" s="50"/>
    </row>
    <row r="34645" spans="51:56" hidden="1" x14ac:dyDescent="0.25">
      <c r="AY34645" s="40"/>
      <c r="AZ34645" s="40"/>
      <c r="BA34645" s="40"/>
      <c r="BB34645" s="40"/>
      <c r="BC34645" s="40"/>
      <c r="BD34645" s="50"/>
    </row>
    <row r="34646" spans="51:56" hidden="1" x14ac:dyDescent="0.25">
      <c r="AY34646" s="40"/>
      <c r="AZ34646" s="40"/>
      <c r="BA34646" s="40"/>
      <c r="BB34646" s="40"/>
      <c r="BC34646" s="40"/>
      <c r="BD34646" s="50"/>
    </row>
    <row r="34647" spans="51:56" hidden="1" x14ac:dyDescent="0.25">
      <c r="AY34647" s="40"/>
      <c r="AZ34647" s="40"/>
      <c r="BA34647" s="40"/>
      <c r="BB34647" s="40"/>
      <c r="BC34647" s="40"/>
      <c r="BD34647" s="50"/>
    </row>
    <row r="34648" spans="51:56" hidden="1" x14ac:dyDescent="0.25">
      <c r="AY34648" s="40"/>
      <c r="AZ34648" s="40"/>
      <c r="BA34648" s="40"/>
      <c r="BB34648" s="40"/>
      <c r="BC34648" s="40"/>
      <c r="BD34648" s="50"/>
    </row>
    <row r="34649" spans="51:56" hidden="1" x14ac:dyDescent="0.25">
      <c r="AY34649" s="40"/>
      <c r="AZ34649" s="40"/>
      <c r="BA34649" s="40"/>
      <c r="BB34649" s="40"/>
      <c r="BC34649" s="40"/>
      <c r="BD34649" s="50"/>
    </row>
    <row r="34650" spans="51:56" hidden="1" x14ac:dyDescent="0.25">
      <c r="AY34650" s="40"/>
      <c r="AZ34650" s="40"/>
      <c r="BA34650" s="40"/>
      <c r="BB34650" s="40"/>
      <c r="BC34650" s="40"/>
      <c r="BD34650" s="50"/>
    </row>
    <row r="34651" spans="51:56" hidden="1" x14ac:dyDescent="0.25">
      <c r="AY34651" s="40"/>
      <c r="AZ34651" s="40"/>
      <c r="BA34651" s="40"/>
      <c r="BB34651" s="40"/>
      <c r="BC34651" s="40"/>
      <c r="BD34651" s="50"/>
    </row>
    <row r="34652" spans="51:56" hidden="1" x14ac:dyDescent="0.25">
      <c r="AY34652" s="40"/>
      <c r="AZ34652" s="40"/>
      <c r="BA34652" s="40"/>
      <c r="BB34652" s="40"/>
      <c r="BC34652" s="40"/>
      <c r="BD34652" s="50"/>
    </row>
    <row r="34653" spans="51:56" hidden="1" x14ac:dyDescent="0.25">
      <c r="AY34653" s="40"/>
      <c r="AZ34653" s="40"/>
      <c r="BA34653" s="40"/>
      <c r="BB34653" s="40"/>
      <c r="BC34653" s="40"/>
      <c r="BD34653" s="50"/>
    </row>
    <row r="34654" spans="51:56" hidden="1" x14ac:dyDescent="0.25">
      <c r="AY34654" s="40"/>
      <c r="AZ34654" s="40"/>
      <c r="BA34654" s="40"/>
      <c r="BB34654" s="40"/>
      <c r="BC34654" s="40"/>
      <c r="BD34654" s="50"/>
    </row>
    <row r="34655" spans="51:56" hidden="1" x14ac:dyDescent="0.25">
      <c r="AY34655" s="40"/>
      <c r="AZ34655" s="40"/>
      <c r="BA34655" s="40"/>
      <c r="BB34655" s="40"/>
      <c r="BC34655" s="40"/>
      <c r="BD34655" s="50"/>
    </row>
    <row r="34656" spans="51:56" hidden="1" x14ac:dyDescent="0.25">
      <c r="AY34656" s="40"/>
      <c r="AZ34656" s="40"/>
      <c r="BA34656" s="40"/>
      <c r="BB34656" s="40"/>
      <c r="BC34656" s="40"/>
      <c r="BD34656" s="50"/>
    </row>
    <row r="34657" spans="51:56" hidden="1" x14ac:dyDescent="0.25">
      <c r="AY34657" s="40"/>
      <c r="AZ34657" s="40"/>
      <c r="BA34657" s="40"/>
      <c r="BB34657" s="40"/>
      <c r="BC34657" s="40"/>
      <c r="BD34657" s="50"/>
    </row>
    <row r="34658" spans="51:56" hidden="1" x14ac:dyDescent="0.25">
      <c r="AY34658" s="40"/>
      <c r="AZ34658" s="40"/>
      <c r="BA34658" s="40"/>
      <c r="BB34658" s="40"/>
      <c r="BC34658" s="40"/>
      <c r="BD34658" s="50"/>
    </row>
    <row r="34659" spans="51:56" hidden="1" x14ac:dyDescent="0.25">
      <c r="AY34659" s="40"/>
      <c r="AZ34659" s="40"/>
      <c r="BA34659" s="40"/>
      <c r="BB34659" s="40"/>
      <c r="BC34659" s="40"/>
      <c r="BD34659" s="50"/>
    </row>
    <row r="34660" spans="51:56" hidden="1" x14ac:dyDescent="0.25">
      <c r="AY34660" s="40"/>
      <c r="AZ34660" s="40"/>
      <c r="BA34660" s="40"/>
      <c r="BB34660" s="40"/>
      <c r="BC34660" s="40"/>
      <c r="BD34660" s="50"/>
    </row>
    <row r="34661" spans="51:56" hidden="1" x14ac:dyDescent="0.25">
      <c r="AY34661" s="40"/>
      <c r="AZ34661" s="40"/>
      <c r="BA34661" s="40"/>
      <c r="BB34661" s="40"/>
      <c r="BC34661" s="40"/>
      <c r="BD34661" s="50"/>
    </row>
    <row r="34662" spans="51:56" hidden="1" x14ac:dyDescent="0.25">
      <c r="AY34662" s="40"/>
      <c r="AZ34662" s="40"/>
      <c r="BA34662" s="40"/>
      <c r="BB34662" s="40"/>
      <c r="BC34662" s="40"/>
      <c r="BD34662" s="50"/>
    </row>
    <row r="34663" spans="51:56" hidden="1" x14ac:dyDescent="0.25">
      <c r="AY34663" s="40"/>
      <c r="AZ34663" s="40"/>
      <c r="BA34663" s="40"/>
      <c r="BB34663" s="40"/>
      <c r="BC34663" s="40"/>
      <c r="BD34663" s="50"/>
    </row>
    <row r="34664" spans="51:56" hidden="1" x14ac:dyDescent="0.25">
      <c r="AY34664" s="40"/>
      <c r="AZ34664" s="40"/>
      <c r="BA34664" s="40"/>
      <c r="BB34664" s="40"/>
      <c r="BC34664" s="40"/>
      <c r="BD34664" s="50"/>
    </row>
    <row r="34665" spans="51:56" hidden="1" x14ac:dyDescent="0.25">
      <c r="AY34665" s="40"/>
      <c r="AZ34665" s="40"/>
      <c r="BA34665" s="40"/>
      <c r="BB34665" s="40"/>
      <c r="BC34665" s="40"/>
      <c r="BD34665" s="50"/>
    </row>
    <row r="34666" spans="51:56" hidden="1" x14ac:dyDescent="0.25">
      <c r="AY34666" s="40"/>
      <c r="AZ34666" s="40"/>
      <c r="BA34666" s="40"/>
      <c r="BB34666" s="40"/>
      <c r="BC34666" s="40"/>
      <c r="BD34666" s="50"/>
    </row>
    <row r="34667" spans="51:56" hidden="1" x14ac:dyDescent="0.25">
      <c r="AY34667" s="40"/>
      <c r="AZ34667" s="40"/>
      <c r="BA34667" s="40"/>
      <c r="BB34667" s="40"/>
      <c r="BC34667" s="40"/>
      <c r="BD34667" s="50"/>
    </row>
    <row r="34668" spans="51:56" hidden="1" x14ac:dyDescent="0.25">
      <c r="AY34668" s="40"/>
      <c r="AZ34668" s="40"/>
      <c r="BA34668" s="40"/>
      <c r="BB34668" s="40"/>
      <c r="BC34668" s="40"/>
      <c r="BD34668" s="50"/>
    </row>
    <row r="34669" spans="51:56" hidden="1" x14ac:dyDescent="0.25">
      <c r="AY34669" s="40"/>
      <c r="AZ34669" s="40"/>
      <c r="BA34669" s="40"/>
      <c r="BB34669" s="40"/>
      <c r="BC34669" s="40"/>
      <c r="BD34669" s="50"/>
    </row>
    <row r="34670" spans="51:56" hidden="1" x14ac:dyDescent="0.25">
      <c r="AY34670" s="40"/>
      <c r="AZ34670" s="40"/>
      <c r="BA34670" s="40"/>
      <c r="BB34670" s="40"/>
      <c r="BC34670" s="40"/>
      <c r="BD34670" s="50"/>
    </row>
    <row r="34671" spans="51:56" hidden="1" x14ac:dyDescent="0.25">
      <c r="AY34671" s="40"/>
      <c r="AZ34671" s="40"/>
      <c r="BA34671" s="40"/>
      <c r="BB34671" s="40"/>
      <c r="BC34671" s="40"/>
      <c r="BD34671" s="50"/>
    </row>
    <row r="34672" spans="51:56" hidden="1" x14ac:dyDescent="0.25">
      <c r="AY34672" s="40"/>
      <c r="AZ34672" s="40"/>
      <c r="BA34672" s="40"/>
      <c r="BB34672" s="40"/>
      <c r="BC34672" s="40"/>
      <c r="BD34672" s="50"/>
    </row>
    <row r="34673" spans="51:56" hidden="1" x14ac:dyDescent="0.25">
      <c r="AY34673" s="40"/>
      <c r="AZ34673" s="40"/>
      <c r="BA34673" s="40"/>
      <c r="BB34673" s="40"/>
      <c r="BC34673" s="40"/>
      <c r="BD34673" s="50"/>
    </row>
    <row r="34674" spans="51:56" hidden="1" x14ac:dyDescent="0.25">
      <c r="AY34674" s="40"/>
      <c r="AZ34674" s="40"/>
      <c r="BA34674" s="40"/>
      <c r="BB34674" s="40"/>
      <c r="BC34674" s="40"/>
      <c r="BD34674" s="50"/>
    </row>
    <row r="34675" spans="51:56" hidden="1" x14ac:dyDescent="0.25">
      <c r="AY34675" s="40"/>
      <c r="AZ34675" s="40"/>
      <c r="BA34675" s="40"/>
      <c r="BB34675" s="40"/>
      <c r="BC34675" s="40"/>
      <c r="BD34675" s="50"/>
    </row>
    <row r="34676" spans="51:56" hidden="1" x14ac:dyDescent="0.25">
      <c r="AY34676" s="40"/>
      <c r="AZ34676" s="40"/>
      <c r="BA34676" s="40"/>
      <c r="BB34676" s="40"/>
      <c r="BC34676" s="40"/>
      <c r="BD34676" s="50"/>
    </row>
    <row r="34677" spans="51:56" hidden="1" x14ac:dyDescent="0.25">
      <c r="AY34677" s="40"/>
      <c r="AZ34677" s="40"/>
      <c r="BA34677" s="40"/>
      <c r="BB34677" s="40"/>
      <c r="BC34677" s="40"/>
      <c r="BD34677" s="50"/>
    </row>
    <row r="34678" spans="51:56" hidden="1" x14ac:dyDescent="0.25">
      <c r="AY34678" s="40"/>
      <c r="AZ34678" s="40"/>
      <c r="BA34678" s="40"/>
      <c r="BB34678" s="40"/>
      <c r="BC34678" s="40"/>
      <c r="BD34678" s="50"/>
    </row>
    <row r="34679" spans="51:56" hidden="1" x14ac:dyDescent="0.25">
      <c r="AY34679" s="40"/>
      <c r="AZ34679" s="40"/>
      <c r="BA34679" s="40"/>
      <c r="BB34679" s="40"/>
      <c r="BC34679" s="40"/>
      <c r="BD34679" s="50"/>
    </row>
    <row r="34680" spans="51:56" hidden="1" x14ac:dyDescent="0.25">
      <c r="AY34680" s="40"/>
      <c r="AZ34680" s="40"/>
      <c r="BA34680" s="40"/>
      <c r="BB34680" s="40"/>
      <c r="BC34680" s="40"/>
      <c r="BD34680" s="50"/>
    </row>
    <row r="34681" spans="51:56" hidden="1" x14ac:dyDescent="0.25">
      <c r="AY34681" s="40"/>
      <c r="AZ34681" s="40"/>
      <c r="BA34681" s="40"/>
      <c r="BB34681" s="40"/>
      <c r="BC34681" s="40"/>
      <c r="BD34681" s="50"/>
    </row>
    <row r="34682" spans="51:56" hidden="1" x14ac:dyDescent="0.25">
      <c r="AY34682" s="40"/>
      <c r="AZ34682" s="40"/>
      <c r="BA34682" s="40"/>
      <c r="BB34682" s="40"/>
      <c r="BC34682" s="40"/>
      <c r="BD34682" s="50"/>
    </row>
    <row r="34683" spans="51:56" hidden="1" x14ac:dyDescent="0.25">
      <c r="AY34683" s="40"/>
      <c r="AZ34683" s="40"/>
      <c r="BA34683" s="40"/>
      <c r="BB34683" s="40"/>
      <c r="BC34683" s="40"/>
      <c r="BD34683" s="50"/>
    </row>
    <row r="34684" spans="51:56" hidden="1" x14ac:dyDescent="0.25">
      <c r="AY34684" s="40"/>
      <c r="AZ34684" s="40"/>
      <c r="BA34684" s="40"/>
      <c r="BB34684" s="40"/>
      <c r="BC34684" s="40"/>
      <c r="BD34684" s="50"/>
    </row>
    <row r="34685" spans="51:56" hidden="1" x14ac:dyDescent="0.25">
      <c r="AY34685" s="40"/>
      <c r="AZ34685" s="40"/>
      <c r="BA34685" s="40"/>
      <c r="BB34685" s="40"/>
      <c r="BC34685" s="40"/>
      <c r="BD34685" s="50"/>
    </row>
    <row r="34686" spans="51:56" hidden="1" x14ac:dyDescent="0.25">
      <c r="AY34686" s="40"/>
      <c r="AZ34686" s="40"/>
      <c r="BA34686" s="40"/>
      <c r="BB34686" s="40"/>
      <c r="BC34686" s="40"/>
      <c r="BD34686" s="50"/>
    </row>
    <row r="34687" spans="51:56" hidden="1" x14ac:dyDescent="0.25">
      <c r="AY34687" s="40"/>
      <c r="AZ34687" s="40"/>
      <c r="BA34687" s="40"/>
      <c r="BB34687" s="40"/>
      <c r="BC34687" s="40"/>
      <c r="BD34687" s="50"/>
    </row>
    <row r="34688" spans="51:56" hidden="1" x14ac:dyDescent="0.25">
      <c r="AY34688" s="40"/>
      <c r="AZ34688" s="40"/>
      <c r="BA34688" s="40"/>
      <c r="BB34688" s="40"/>
      <c r="BC34688" s="40"/>
      <c r="BD34688" s="50"/>
    </row>
    <row r="34689" spans="51:56" hidden="1" x14ac:dyDescent="0.25">
      <c r="AY34689" s="40"/>
      <c r="AZ34689" s="40"/>
      <c r="BA34689" s="40"/>
      <c r="BB34689" s="40"/>
      <c r="BC34689" s="40"/>
      <c r="BD34689" s="50"/>
    </row>
    <row r="34690" spans="51:56" hidden="1" x14ac:dyDescent="0.25">
      <c r="AY34690" s="40"/>
      <c r="AZ34690" s="40"/>
      <c r="BA34690" s="40"/>
      <c r="BB34690" s="40"/>
      <c r="BC34690" s="40"/>
      <c r="BD34690" s="50"/>
    </row>
    <row r="34691" spans="51:56" hidden="1" x14ac:dyDescent="0.25">
      <c r="AY34691" s="40"/>
      <c r="AZ34691" s="40"/>
      <c r="BA34691" s="40"/>
      <c r="BB34691" s="40"/>
      <c r="BC34691" s="40"/>
      <c r="BD34691" s="50"/>
    </row>
    <row r="34692" spans="51:56" hidden="1" x14ac:dyDescent="0.25">
      <c r="AY34692" s="40"/>
      <c r="AZ34692" s="40"/>
      <c r="BA34692" s="40"/>
      <c r="BB34692" s="40"/>
      <c r="BC34692" s="40"/>
      <c r="BD34692" s="50"/>
    </row>
    <row r="34693" spans="51:56" hidden="1" x14ac:dyDescent="0.25">
      <c r="AY34693" s="40"/>
      <c r="AZ34693" s="40"/>
      <c r="BA34693" s="40"/>
      <c r="BB34693" s="40"/>
      <c r="BC34693" s="40"/>
      <c r="BD34693" s="50"/>
    </row>
    <row r="34694" spans="51:56" hidden="1" x14ac:dyDescent="0.25">
      <c r="AY34694" s="40"/>
      <c r="AZ34694" s="40"/>
      <c r="BA34694" s="40"/>
      <c r="BB34694" s="40"/>
      <c r="BC34694" s="40"/>
      <c r="BD34694" s="50"/>
    </row>
    <row r="34695" spans="51:56" hidden="1" x14ac:dyDescent="0.25">
      <c r="AY34695" s="40"/>
      <c r="AZ34695" s="40"/>
      <c r="BA34695" s="40"/>
      <c r="BB34695" s="40"/>
      <c r="BC34695" s="40"/>
      <c r="BD34695" s="50"/>
    </row>
    <row r="34696" spans="51:56" hidden="1" x14ac:dyDescent="0.25">
      <c r="AY34696" s="40"/>
      <c r="AZ34696" s="40"/>
      <c r="BA34696" s="40"/>
      <c r="BB34696" s="40"/>
      <c r="BC34696" s="40"/>
      <c r="BD34696" s="50"/>
    </row>
    <row r="34697" spans="51:56" hidden="1" x14ac:dyDescent="0.25">
      <c r="AY34697" s="40"/>
      <c r="AZ34697" s="40"/>
      <c r="BA34697" s="40"/>
      <c r="BB34697" s="40"/>
      <c r="BC34697" s="40"/>
      <c r="BD34697" s="50"/>
    </row>
    <row r="34698" spans="51:56" hidden="1" x14ac:dyDescent="0.25">
      <c r="AY34698" s="40"/>
      <c r="AZ34698" s="40"/>
      <c r="BA34698" s="40"/>
      <c r="BB34698" s="40"/>
      <c r="BC34698" s="40"/>
      <c r="BD34698" s="50"/>
    </row>
    <row r="34699" spans="51:56" hidden="1" x14ac:dyDescent="0.25">
      <c r="AY34699" s="40"/>
      <c r="AZ34699" s="40"/>
      <c r="BA34699" s="40"/>
      <c r="BB34699" s="40"/>
      <c r="BC34699" s="40"/>
      <c r="BD34699" s="50"/>
    </row>
    <row r="34700" spans="51:56" hidden="1" x14ac:dyDescent="0.25">
      <c r="AY34700" s="40"/>
      <c r="AZ34700" s="40"/>
      <c r="BA34700" s="40"/>
      <c r="BB34700" s="40"/>
      <c r="BC34700" s="40"/>
      <c r="BD34700" s="50"/>
    </row>
    <row r="34701" spans="51:56" hidden="1" x14ac:dyDescent="0.25">
      <c r="AY34701" s="40"/>
      <c r="AZ34701" s="40"/>
      <c r="BA34701" s="40"/>
      <c r="BB34701" s="40"/>
      <c r="BC34701" s="40"/>
      <c r="BD34701" s="50"/>
    </row>
    <row r="34702" spans="51:56" hidden="1" x14ac:dyDescent="0.25">
      <c r="AY34702" s="40"/>
      <c r="AZ34702" s="40"/>
      <c r="BA34702" s="40"/>
      <c r="BB34702" s="40"/>
      <c r="BC34702" s="40"/>
      <c r="BD34702" s="50"/>
    </row>
    <row r="34703" spans="51:56" hidden="1" x14ac:dyDescent="0.25">
      <c r="AY34703" s="40"/>
      <c r="AZ34703" s="40"/>
      <c r="BA34703" s="40"/>
      <c r="BB34703" s="40"/>
      <c r="BC34703" s="40"/>
      <c r="BD34703" s="50"/>
    </row>
    <row r="34704" spans="51:56" hidden="1" x14ac:dyDescent="0.25">
      <c r="AY34704" s="40"/>
      <c r="AZ34704" s="40"/>
      <c r="BA34704" s="40"/>
      <c r="BB34704" s="40"/>
      <c r="BC34704" s="40"/>
      <c r="BD34704" s="50"/>
    </row>
    <row r="34705" spans="51:56" hidden="1" x14ac:dyDescent="0.25">
      <c r="AY34705" s="40"/>
      <c r="AZ34705" s="40"/>
      <c r="BA34705" s="40"/>
      <c r="BB34705" s="40"/>
      <c r="BC34705" s="40"/>
      <c r="BD34705" s="50"/>
    </row>
    <row r="34706" spans="51:56" hidden="1" x14ac:dyDescent="0.25">
      <c r="AY34706" s="40"/>
      <c r="AZ34706" s="40"/>
      <c r="BA34706" s="40"/>
      <c r="BB34706" s="40"/>
      <c r="BC34706" s="40"/>
      <c r="BD34706" s="50"/>
    </row>
    <row r="34707" spans="51:56" hidden="1" x14ac:dyDescent="0.25">
      <c r="AY34707" s="40"/>
      <c r="AZ34707" s="40"/>
      <c r="BA34707" s="40"/>
      <c r="BB34707" s="40"/>
      <c r="BC34707" s="40"/>
      <c r="BD34707" s="50"/>
    </row>
    <row r="34708" spans="51:56" hidden="1" x14ac:dyDescent="0.25">
      <c r="AY34708" s="40"/>
      <c r="AZ34708" s="40"/>
      <c r="BA34708" s="40"/>
      <c r="BB34708" s="40"/>
      <c r="BC34708" s="40"/>
      <c r="BD34708" s="50"/>
    </row>
    <row r="34709" spans="51:56" hidden="1" x14ac:dyDescent="0.25">
      <c r="AY34709" s="40"/>
      <c r="AZ34709" s="40"/>
      <c r="BA34709" s="40"/>
      <c r="BB34709" s="40"/>
      <c r="BC34709" s="40"/>
      <c r="BD34709" s="50"/>
    </row>
    <row r="34710" spans="51:56" hidden="1" x14ac:dyDescent="0.25">
      <c r="AY34710" s="40"/>
      <c r="AZ34710" s="40"/>
      <c r="BA34710" s="40"/>
      <c r="BB34710" s="40"/>
      <c r="BC34710" s="40"/>
      <c r="BD34710" s="50"/>
    </row>
    <row r="34711" spans="51:56" hidden="1" x14ac:dyDescent="0.25">
      <c r="AY34711" s="40"/>
      <c r="AZ34711" s="40"/>
      <c r="BA34711" s="40"/>
      <c r="BB34711" s="40"/>
      <c r="BC34711" s="40"/>
      <c r="BD34711" s="50"/>
    </row>
    <row r="34712" spans="51:56" hidden="1" x14ac:dyDescent="0.25">
      <c r="AY34712" s="40"/>
      <c r="AZ34712" s="40"/>
      <c r="BA34712" s="40"/>
      <c r="BB34712" s="40"/>
      <c r="BC34712" s="40"/>
      <c r="BD34712" s="50"/>
    </row>
    <row r="34713" spans="51:56" hidden="1" x14ac:dyDescent="0.25">
      <c r="AY34713" s="40"/>
      <c r="AZ34713" s="40"/>
      <c r="BA34713" s="40"/>
      <c r="BB34713" s="40"/>
      <c r="BC34713" s="40"/>
      <c r="BD34713" s="50"/>
    </row>
    <row r="34714" spans="51:56" hidden="1" x14ac:dyDescent="0.25">
      <c r="AY34714" s="40"/>
      <c r="AZ34714" s="40"/>
      <c r="BA34714" s="40"/>
      <c r="BB34714" s="40"/>
      <c r="BC34714" s="40"/>
      <c r="BD34714" s="50"/>
    </row>
    <row r="34715" spans="51:56" hidden="1" x14ac:dyDescent="0.25">
      <c r="AY34715" s="40"/>
      <c r="AZ34715" s="40"/>
      <c r="BA34715" s="40"/>
      <c r="BB34715" s="40"/>
      <c r="BC34715" s="40"/>
      <c r="BD34715" s="50"/>
    </row>
    <row r="34716" spans="51:56" hidden="1" x14ac:dyDescent="0.25">
      <c r="AY34716" s="40"/>
      <c r="AZ34716" s="40"/>
      <c r="BA34716" s="40"/>
      <c r="BB34716" s="40"/>
      <c r="BC34716" s="40"/>
      <c r="BD34716" s="50"/>
    </row>
    <row r="34717" spans="51:56" hidden="1" x14ac:dyDescent="0.25">
      <c r="AY34717" s="40"/>
      <c r="AZ34717" s="40"/>
      <c r="BA34717" s="40"/>
      <c r="BB34717" s="40"/>
      <c r="BC34717" s="40"/>
      <c r="BD34717" s="50"/>
    </row>
    <row r="34718" spans="51:56" hidden="1" x14ac:dyDescent="0.25">
      <c r="AY34718" s="40"/>
      <c r="AZ34718" s="40"/>
      <c r="BA34718" s="40"/>
      <c r="BB34718" s="40"/>
      <c r="BC34718" s="40"/>
      <c r="BD34718" s="50"/>
    </row>
    <row r="34719" spans="51:56" hidden="1" x14ac:dyDescent="0.25">
      <c r="AY34719" s="40"/>
      <c r="AZ34719" s="40"/>
      <c r="BA34719" s="40"/>
      <c r="BB34719" s="40"/>
      <c r="BC34719" s="40"/>
      <c r="BD34719" s="50"/>
    </row>
    <row r="34720" spans="51:56" hidden="1" x14ac:dyDescent="0.25">
      <c r="AY34720" s="40"/>
      <c r="AZ34720" s="40"/>
      <c r="BA34720" s="40"/>
      <c r="BB34720" s="40"/>
      <c r="BC34720" s="40"/>
      <c r="BD34720" s="50"/>
    </row>
    <row r="34721" spans="51:56" hidden="1" x14ac:dyDescent="0.25">
      <c r="AY34721" s="40"/>
      <c r="AZ34721" s="40"/>
      <c r="BA34721" s="40"/>
      <c r="BB34721" s="40"/>
      <c r="BC34721" s="40"/>
      <c r="BD34721" s="50"/>
    </row>
    <row r="34722" spans="51:56" hidden="1" x14ac:dyDescent="0.25">
      <c r="AY34722" s="40"/>
      <c r="AZ34722" s="40"/>
      <c r="BA34722" s="40"/>
      <c r="BB34722" s="40"/>
      <c r="BC34722" s="40"/>
      <c r="BD34722" s="50"/>
    </row>
    <row r="34723" spans="51:56" hidden="1" x14ac:dyDescent="0.25">
      <c r="AY34723" s="40"/>
      <c r="AZ34723" s="40"/>
      <c r="BA34723" s="40"/>
      <c r="BB34723" s="40"/>
      <c r="BC34723" s="40"/>
      <c r="BD34723" s="50"/>
    </row>
    <row r="34724" spans="51:56" hidden="1" x14ac:dyDescent="0.25">
      <c r="AY34724" s="40"/>
      <c r="AZ34724" s="40"/>
      <c r="BA34724" s="40"/>
      <c r="BB34724" s="40"/>
      <c r="BC34724" s="40"/>
      <c r="BD34724" s="50"/>
    </row>
    <row r="34725" spans="51:56" hidden="1" x14ac:dyDescent="0.25">
      <c r="AY34725" s="40"/>
      <c r="AZ34725" s="40"/>
      <c r="BA34725" s="40"/>
      <c r="BB34725" s="40"/>
      <c r="BC34725" s="40"/>
      <c r="BD34725" s="50"/>
    </row>
    <row r="34726" spans="51:56" hidden="1" x14ac:dyDescent="0.25">
      <c r="AY34726" s="40"/>
      <c r="AZ34726" s="40"/>
      <c r="BA34726" s="40"/>
      <c r="BB34726" s="40"/>
      <c r="BC34726" s="40"/>
      <c r="BD34726" s="50"/>
    </row>
    <row r="34727" spans="51:56" hidden="1" x14ac:dyDescent="0.25">
      <c r="AY34727" s="40"/>
      <c r="AZ34727" s="40"/>
      <c r="BA34727" s="40"/>
      <c r="BB34727" s="40"/>
      <c r="BC34727" s="40"/>
      <c r="BD34727" s="50"/>
    </row>
    <row r="34728" spans="51:56" hidden="1" x14ac:dyDescent="0.25">
      <c r="AY34728" s="40"/>
      <c r="AZ34728" s="40"/>
      <c r="BA34728" s="40"/>
      <c r="BB34728" s="40"/>
      <c r="BC34728" s="40"/>
      <c r="BD34728" s="50"/>
    </row>
    <row r="34729" spans="51:56" hidden="1" x14ac:dyDescent="0.25">
      <c r="AY34729" s="40"/>
      <c r="AZ34729" s="40"/>
      <c r="BA34729" s="40"/>
      <c r="BB34729" s="40"/>
      <c r="BC34729" s="40"/>
      <c r="BD34729" s="50"/>
    </row>
    <row r="34730" spans="51:56" hidden="1" x14ac:dyDescent="0.25">
      <c r="AY34730" s="40"/>
      <c r="AZ34730" s="40"/>
      <c r="BA34730" s="40"/>
      <c r="BB34730" s="40"/>
      <c r="BC34730" s="40"/>
      <c r="BD34730" s="50"/>
    </row>
    <row r="34731" spans="51:56" hidden="1" x14ac:dyDescent="0.25">
      <c r="AY34731" s="40"/>
      <c r="AZ34731" s="40"/>
      <c r="BA34731" s="40"/>
      <c r="BB34731" s="40"/>
      <c r="BC34731" s="40"/>
      <c r="BD34731" s="50"/>
    </row>
    <row r="34732" spans="51:56" hidden="1" x14ac:dyDescent="0.25">
      <c r="AY34732" s="40"/>
      <c r="AZ34732" s="40"/>
      <c r="BA34732" s="40"/>
      <c r="BB34732" s="40"/>
      <c r="BC34732" s="40"/>
      <c r="BD34732" s="50"/>
    </row>
    <row r="34733" spans="51:56" hidden="1" x14ac:dyDescent="0.25">
      <c r="AY34733" s="40"/>
      <c r="AZ34733" s="40"/>
      <c r="BA34733" s="40"/>
      <c r="BB34733" s="40"/>
      <c r="BC34733" s="40"/>
      <c r="BD34733" s="50"/>
    </row>
    <row r="34734" spans="51:56" hidden="1" x14ac:dyDescent="0.25">
      <c r="AY34734" s="40"/>
      <c r="AZ34734" s="40"/>
      <c r="BA34734" s="40"/>
      <c r="BB34734" s="40"/>
      <c r="BC34734" s="40"/>
      <c r="BD34734" s="50"/>
    </row>
    <row r="34735" spans="51:56" hidden="1" x14ac:dyDescent="0.25">
      <c r="AY34735" s="40"/>
      <c r="AZ34735" s="40"/>
      <c r="BA34735" s="40"/>
      <c r="BB34735" s="40"/>
      <c r="BC34735" s="40"/>
      <c r="BD34735" s="50"/>
    </row>
    <row r="34736" spans="51:56" hidden="1" x14ac:dyDescent="0.25">
      <c r="AY34736" s="40"/>
      <c r="AZ34736" s="40"/>
      <c r="BA34736" s="40"/>
      <c r="BB34736" s="40"/>
      <c r="BC34736" s="40"/>
      <c r="BD34736" s="50"/>
    </row>
    <row r="34737" spans="51:56" hidden="1" x14ac:dyDescent="0.25">
      <c r="AY34737" s="40"/>
      <c r="AZ34737" s="40"/>
      <c r="BA34737" s="40"/>
      <c r="BB34737" s="40"/>
      <c r="BC34737" s="40"/>
      <c r="BD34737" s="50"/>
    </row>
    <row r="34738" spans="51:56" hidden="1" x14ac:dyDescent="0.25">
      <c r="AY34738" s="40"/>
      <c r="AZ34738" s="40"/>
      <c r="BA34738" s="40"/>
      <c r="BB34738" s="40"/>
      <c r="BC34738" s="40"/>
      <c r="BD34738" s="50"/>
    </row>
    <row r="34739" spans="51:56" hidden="1" x14ac:dyDescent="0.25">
      <c r="AY34739" s="40"/>
      <c r="AZ34739" s="40"/>
      <c r="BA34739" s="40"/>
      <c r="BB34739" s="40"/>
      <c r="BC34739" s="40"/>
      <c r="BD34739" s="50"/>
    </row>
    <row r="34740" spans="51:56" hidden="1" x14ac:dyDescent="0.25">
      <c r="AY34740" s="40"/>
      <c r="AZ34740" s="40"/>
      <c r="BA34740" s="40"/>
      <c r="BB34740" s="40"/>
      <c r="BC34740" s="40"/>
      <c r="BD34740" s="50"/>
    </row>
    <row r="34741" spans="51:56" hidden="1" x14ac:dyDescent="0.25">
      <c r="AY34741" s="40"/>
      <c r="AZ34741" s="40"/>
      <c r="BA34741" s="40"/>
      <c r="BB34741" s="40"/>
      <c r="BC34741" s="40"/>
      <c r="BD34741" s="50"/>
    </row>
    <row r="34742" spans="51:56" hidden="1" x14ac:dyDescent="0.25">
      <c r="AY34742" s="40"/>
      <c r="AZ34742" s="40"/>
      <c r="BA34742" s="40"/>
      <c r="BB34742" s="40"/>
      <c r="BC34742" s="40"/>
      <c r="BD34742" s="50"/>
    </row>
    <row r="34743" spans="51:56" hidden="1" x14ac:dyDescent="0.25">
      <c r="AY34743" s="40"/>
      <c r="AZ34743" s="40"/>
      <c r="BA34743" s="40"/>
      <c r="BB34743" s="40"/>
      <c r="BC34743" s="40"/>
      <c r="BD34743" s="50"/>
    </row>
    <row r="34744" spans="51:56" hidden="1" x14ac:dyDescent="0.25">
      <c r="AY34744" s="40"/>
      <c r="AZ34744" s="40"/>
      <c r="BA34744" s="40"/>
      <c r="BB34744" s="40"/>
      <c r="BC34744" s="40"/>
      <c r="BD34744" s="50"/>
    </row>
    <row r="34745" spans="51:56" hidden="1" x14ac:dyDescent="0.25">
      <c r="AY34745" s="40"/>
      <c r="AZ34745" s="40"/>
      <c r="BA34745" s="40"/>
      <c r="BB34745" s="40"/>
      <c r="BC34745" s="40"/>
      <c r="BD34745" s="50"/>
    </row>
    <row r="34746" spans="51:56" hidden="1" x14ac:dyDescent="0.25">
      <c r="AY34746" s="40"/>
      <c r="AZ34746" s="40"/>
      <c r="BA34746" s="40"/>
      <c r="BB34746" s="40"/>
      <c r="BC34746" s="40"/>
      <c r="BD34746" s="50"/>
    </row>
    <row r="34747" spans="51:56" hidden="1" x14ac:dyDescent="0.25">
      <c r="AY34747" s="40"/>
      <c r="AZ34747" s="40"/>
      <c r="BA34747" s="40"/>
      <c r="BB34747" s="40"/>
      <c r="BC34747" s="40"/>
      <c r="BD34747" s="50"/>
    </row>
    <row r="34748" spans="51:56" hidden="1" x14ac:dyDescent="0.25">
      <c r="AY34748" s="40"/>
      <c r="AZ34748" s="40"/>
      <c r="BA34748" s="40"/>
      <c r="BB34748" s="40"/>
      <c r="BC34748" s="40"/>
      <c r="BD34748" s="50"/>
    </row>
    <row r="34749" spans="51:56" hidden="1" x14ac:dyDescent="0.25">
      <c r="AY34749" s="40"/>
      <c r="AZ34749" s="40"/>
      <c r="BA34749" s="40"/>
      <c r="BB34749" s="40"/>
      <c r="BC34749" s="40"/>
      <c r="BD34749" s="50"/>
    </row>
    <row r="34750" spans="51:56" hidden="1" x14ac:dyDescent="0.25">
      <c r="AY34750" s="40"/>
      <c r="AZ34750" s="40"/>
      <c r="BA34750" s="40"/>
      <c r="BB34750" s="40"/>
      <c r="BC34750" s="40"/>
      <c r="BD34750" s="50"/>
    </row>
    <row r="34751" spans="51:56" hidden="1" x14ac:dyDescent="0.25">
      <c r="AY34751" s="40"/>
      <c r="AZ34751" s="40"/>
      <c r="BA34751" s="40"/>
      <c r="BB34751" s="40"/>
      <c r="BC34751" s="40"/>
      <c r="BD34751" s="50"/>
    </row>
    <row r="34752" spans="51:56" hidden="1" x14ac:dyDescent="0.25">
      <c r="AY34752" s="40"/>
      <c r="AZ34752" s="40"/>
      <c r="BA34752" s="40"/>
      <c r="BB34752" s="40"/>
      <c r="BC34752" s="40"/>
      <c r="BD34752" s="50"/>
    </row>
    <row r="34753" spans="51:56" hidden="1" x14ac:dyDescent="0.25">
      <c r="AY34753" s="40"/>
      <c r="AZ34753" s="40"/>
      <c r="BA34753" s="40"/>
      <c r="BB34753" s="40"/>
      <c r="BC34753" s="40"/>
      <c r="BD34753" s="50"/>
    </row>
    <row r="34754" spans="51:56" hidden="1" x14ac:dyDescent="0.25">
      <c r="AY34754" s="40"/>
      <c r="AZ34754" s="40"/>
      <c r="BA34754" s="40"/>
      <c r="BB34754" s="40"/>
      <c r="BC34754" s="40"/>
      <c r="BD34754" s="50"/>
    </row>
    <row r="34755" spans="51:56" hidden="1" x14ac:dyDescent="0.25">
      <c r="AY34755" s="40"/>
      <c r="AZ34755" s="40"/>
      <c r="BA34755" s="40"/>
      <c r="BB34755" s="40"/>
      <c r="BC34755" s="40"/>
      <c r="BD34755" s="50"/>
    </row>
    <row r="34756" spans="51:56" hidden="1" x14ac:dyDescent="0.25">
      <c r="AY34756" s="40"/>
      <c r="AZ34756" s="40"/>
      <c r="BA34756" s="40"/>
      <c r="BB34756" s="40"/>
      <c r="BC34756" s="40"/>
      <c r="BD34756" s="50"/>
    </row>
    <row r="34757" spans="51:56" hidden="1" x14ac:dyDescent="0.25">
      <c r="AY34757" s="40"/>
      <c r="AZ34757" s="40"/>
      <c r="BA34757" s="40"/>
      <c r="BB34757" s="40"/>
      <c r="BC34757" s="40"/>
      <c r="BD34757" s="50"/>
    </row>
    <row r="34758" spans="51:56" hidden="1" x14ac:dyDescent="0.25">
      <c r="AY34758" s="40"/>
      <c r="AZ34758" s="40"/>
      <c r="BA34758" s="40"/>
      <c r="BB34758" s="40"/>
      <c r="BC34758" s="40"/>
      <c r="BD34758" s="50"/>
    </row>
    <row r="34759" spans="51:56" hidden="1" x14ac:dyDescent="0.25">
      <c r="AY34759" s="40"/>
      <c r="AZ34759" s="40"/>
      <c r="BA34759" s="40"/>
      <c r="BB34759" s="40"/>
      <c r="BC34759" s="40"/>
      <c r="BD34759" s="50"/>
    </row>
    <row r="34760" spans="51:56" hidden="1" x14ac:dyDescent="0.25">
      <c r="AY34760" s="40"/>
      <c r="AZ34760" s="40"/>
      <c r="BA34760" s="40"/>
      <c r="BB34760" s="40"/>
      <c r="BC34760" s="40"/>
      <c r="BD34760" s="50"/>
    </row>
    <row r="34761" spans="51:56" hidden="1" x14ac:dyDescent="0.25">
      <c r="AY34761" s="40"/>
      <c r="AZ34761" s="40"/>
      <c r="BA34761" s="40"/>
      <c r="BB34761" s="40"/>
      <c r="BC34761" s="40"/>
      <c r="BD34761" s="50"/>
    </row>
    <row r="34762" spans="51:56" hidden="1" x14ac:dyDescent="0.25">
      <c r="AY34762" s="40"/>
      <c r="AZ34762" s="40"/>
      <c r="BA34762" s="40"/>
      <c r="BB34762" s="40"/>
      <c r="BC34762" s="40"/>
      <c r="BD34762" s="50"/>
    </row>
    <row r="34763" spans="51:56" hidden="1" x14ac:dyDescent="0.25">
      <c r="AY34763" s="40"/>
      <c r="AZ34763" s="40"/>
      <c r="BA34763" s="40"/>
      <c r="BB34763" s="40"/>
      <c r="BC34763" s="40"/>
      <c r="BD34763" s="50"/>
    </row>
    <row r="34764" spans="51:56" hidden="1" x14ac:dyDescent="0.25">
      <c r="AY34764" s="40"/>
      <c r="AZ34764" s="40"/>
      <c r="BA34764" s="40"/>
      <c r="BB34764" s="40"/>
      <c r="BC34764" s="40"/>
      <c r="BD34764" s="50"/>
    </row>
    <row r="34765" spans="51:56" hidden="1" x14ac:dyDescent="0.25">
      <c r="AY34765" s="40"/>
      <c r="AZ34765" s="40"/>
      <c r="BA34765" s="40"/>
      <c r="BB34765" s="40"/>
      <c r="BC34765" s="40"/>
      <c r="BD34765" s="50"/>
    </row>
    <row r="34766" spans="51:56" hidden="1" x14ac:dyDescent="0.25">
      <c r="AY34766" s="40"/>
      <c r="AZ34766" s="40"/>
      <c r="BA34766" s="40"/>
      <c r="BB34766" s="40"/>
      <c r="BC34766" s="40"/>
      <c r="BD34766" s="50"/>
    </row>
    <row r="34767" spans="51:56" hidden="1" x14ac:dyDescent="0.25">
      <c r="AY34767" s="40"/>
      <c r="AZ34767" s="40"/>
      <c r="BA34767" s="40"/>
      <c r="BB34767" s="40"/>
      <c r="BC34767" s="40"/>
      <c r="BD34767" s="50"/>
    </row>
    <row r="34768" spans="51:56" hidden="1" x14ac:dyDescent="0.25">
      <c r="AY34768" s="40"/>
      <c r="AZ34768" s="40"/>
      <c r="BA34768" s="40"/>
      <c r="BB34768" s="40"/>
      <c r="BC34768" s="40"/>
      <c r="BD34768" s="50"/>
    </row>
    <row r="34769" spans="51:56" hidden="1" x14ac:dyDescent="0.25">
      <c r="AY34769" s="40"/>
      <c r="AZ34769" s="40"/>
      <c r="BA34769" s="40"/>
      <c r="BB34769" s="40"/>
      <c r="BC34769" s="40"/>
      <c r="BD34769" s="50"/>
    </row>
    <row r="34770" spans="51:56" hidden="1" x14ac:dyDescent="0.25">
      <c r="AY34770" s="40"/>
      <c r="AZ34770" s="40"/>
      <c r="BA34770" s="40"/>
      <c r="BB34770" s="40"/>
      <c r="BC34770" s="40"/>
      <c r="BD34770" s="50"/>
    </row>
    <row r="34771" spans="51:56" hidden="1" x14ac:dyDescent="0.25">
      <c r="AY34771" s="40"/>
      <c r="AZ34771" s="40"/>
      <c r="BA34771" s="40"/>
      <c r="BB34771" s="40"/>
      <c r="BC34771" s="40"/>
      <c r="BD34771" s="50"/>
    </row>
    <row r="34772" spans="51:56" hidden="1" x14ac:dyDescent="0.25">
      <c r="AY34772" s="40"/>
      <c r="AZ34772" s="40"/>
      <c r="BA34772" s="40"/>
      <c r="BB34772" s="40"/>
      <c r="BC34772" s="40"/>
      <c r="BD34772" s="50"/>
    </row>
    <row r="34773" spans="51:56" hidden="1" x14ac:dyDescent="0.25">
      <c r="AY34773" s="40"/>
      <c r="AZ34773" s="40"/>
      <c r="BA34773" s="40"/>
      <c r="BB34773" s="40"/>
      <c r="BC34773" s="40"/>
      <c r="BD34773" s="50"/>
    </row>
    <row r="34774" spans="51:56" hidden="1" x14ac:dyDescent="0.25">
      <c r="AY34774" s="40"/>
      <c r="AZ34774" s="40"/>
      <c r="BA34774" s="40"/>
      <c r="BB34774" s="40"/>
      <c r="BC34774" s="40"/>
      <c r="BD34774" s="50"/>
    </row>
    <row r="34775" spans="51:56" hidden="1" x14ac:dyDescent="0.25">
      <c r="AY34775" s="40"/>
      <c r="AZ34775" s="40"/>
      <c r="BA34775" s="40"/>
      <c r="BB34775" s="40"/>
      <c r="BC34775" s="40"/>
      <c r="BD34775" s="50"/>
    </row>
    <row r="34776" spans="51:56" hidden="1" x14ac:dyDescent="0.25">
      <c r="AY34776" s="40"/>
      <c r="AZ34776" s="40"/>
      <c r="BA34776" s="40"/>
      <c r="BB34776" s="40"/>
      <c r="BC34776" s="40"/>
      <c r="BD34776" s="50"/>
    </row>
    <row r="34777" spans="51:56" hidden="1" x14ac:dyDescent="0.25">
      <c r="AY34777" s="40"/>
      <c r="AZ34777" s="40"/>
      <c r="BA34777" s="40"/>
      <c r="BB34777" s="40"/>
      <c r="BC34777" s="40"/>
      <c r="BD34777" s="50"/>
    </row>
    <row r="34778" spans="51:56" hidden="1" x14ac:dyDescent="0.25">
      <c r="AY34778" s="40"/>
      <c r="AZ34778" s="40"/>
      <c r="BA34778" s="40"/>
      <c r="BB34778" s="40"/>
      <c r="BC34778" s="40"/>
      <c r="BD34778" s="50"/>
    </row>
    <row r="34779" spans="51:56" hidden="1" x14ac:dyDescent="0.25">
      <c r="AY34779" s="40"/>
      <c r="AZ34779" s="40"/>
      <c r="BA34779" s="40"/>
      <c r="BB34779" s="40"/>
      <c r="BC34779" s="40"/>
      <c r="BD34779" s="50"/>
    </row>
    <row r="34780" spans="51:56" hidden="1" x14ac:dyDescent="0.25">
      <c r="AY34780" s="40"/>
      <c r="AZ34780" s="40"/>
      <c r="BA34780" s="40"/>
      <c r="BB34780" s="40"/>
      <c r="BC34780" s="40"/>
      <c r="BD34780" s="50"/>
    </row>
    <row r="34781" spans="51:56" hidden="1" x14ac:dyDescent="0.25">
      <c r="AY34781" s="40"/>
      <c r="AZ34781" s="40"/>
      <c r="BA34781" s="40"/>
      <c r="BB34781" s="40"/>
      <c r="BC34781" s="40"/>
      <c r="BD34781" s="50"/>
    </row>
    <row r="34782" spans="51:56" hidden="1" x14ac:dyDescent="0.25">
      <c r="AY34782" s="40"/>
      <c r="AZ34782" s="40"/>
      <c r="BA34782" s="40"/>
      <c r="BB34782" s="40"/>
      <c r="BC34782" s="40"/>
      <c r="BD34782" s="50"/>
    </row>
    <row r="34783" spans="51:56" hidden="1" x14ac:dyDescent="0.25">
      <c r="AY34783" s="40"/>
      <c r="AZ34783" s="40"/>
      <c r="BA34783" s="40"/>
      <c r="BB34783" s="40"/>
      <c r="BC34783" s="40"/>
      <c r="BD34783" s="50"/>
    </row>
    <row r="34784" spans="51:56" hidden="1" x14ac:dyDescent="0.25">
      <c r="AY34784" s="40"/>
      <c r="AZ34784" s="40"/>
      <c r="BA34784" s="40"/>
      <c r="BB34784" s="40"/>
      <c r="BC34784" s="40"/>
      <c r="BD34784" s="50"/>
    </row>
    <row r="34785" spans="51:56" hidden="1" x14ac:dyDescent="0.25">
      <c r="AY34785" s="40"/>
      <c r="AZ34785" s="40"/>
      <c r="BA34785" s="40"/>
      <c r="BB34785" s="40"/>
      <c r="BC34785" s="40"/>
      <c r="BD34785" s="50"/>
    </row>
    <row r="34786" spans="51:56" hidden="1" x14ac:dyDescent="0.25">
      <c r="AY34786" s="40"/>
      <c r="AZ34786" s="40"/>
      <c r="BA34786" s="40"/>
      <c r="BB34786" s="40"/>
      <c r="BC34786" s="40"/>
      <c r="BD34786" s="50"/>
    </row>
    <row r="34787" spans="51:56" hidden="1" x14ac:dyDescent="0.25">
      <c r="AY34787" s="40"/>
      <c r="AZ34787" s="40"/>
      <c r="BA34787" s="40"/>
      <c r="BB34787" s="40"/>
      <c r="BC34787" s="40"/>
      <c r="BD34787" s="50"/>
    </row>
    <row r="34788" spans="51:56" hidden="1" x14ac:dyDescent="0.25">
      <c r="AY34788" s="40"/>
      <c r="AZ34788" s="40"/>
      <c r="BA34788" s="40"/>
      <c r="BB34788" s="40"/>
      <c r="BC34788" s="40"/>
      <c r="BD34788" s="50"/>
    </row>
    <row r="34789" spans="51:56" hidden="1" x14ac:dyDescent="0.25">
      <c r="AY34789" s="40"/>
      <c r="AZ34789" s="40"/>
      <c r="BA34789" s="40"/>
      <c r="BB34789" s="40"/>
      <c r="BC34789" s="40"/>
      <c r="BD34789" s="50"/>
    </row>
    <row r="34790" spans="51:56" hidden="1" x14ac:dyDescent="0.25">
      <c r="AY34790" s="40"/>
      <c r="AZ34790" s="40"/>
      <c r="BA34790" s="40"/>
      <c r="BB34790" s="40"/>
      <c r="BC34790" s="40"/>
      <c r="BD34790" s="50"/>
    </row>
    <row r="34791" spans="51:56" hidden="1" x14ac:dyDescent="0.25">
      <c r="AY34791" s="40"/>
      <c r="AZ34791" s="40"/>
      <c r="BA34791" s="40"/>
      <c r="BB34791" s="40"/>
      <c r="BC34791" s="40"/>
      <c r="BD34791" s="50"/>
    </row>
    <row r="34792" spans="51:56" hidden="1" x14ac:dyDescent="0.25">
      <c r="AY34792" s="40"/>
      <c r="AZ34792" s="40"/>
      <c r="BA34792" s="40"/>
      <c r="BB34792" s="40"/>
      <c r="BC34792" s="40"/>
      <c r="BD34792" s="50"/>
    </row>
    <row r="34793" spans="51:56" hidden="1" x14ac:dyDescent="0.25">
      <c r="AY34793" s="40"/>
      <c r="AZ34793" s="40"/>
      <c r="BA34793" s="40"/>
      <c r="BB34793" s="40"/>
      <c r="BC34793" s="40"/>
      <c r="BD34793" s="50"/>
    </row>
    <row r="34794" spans="51:56" hidden="1" x14ac:dyDescent="0.25">
      <c r="AY34794" s="40"/>
      <c r="AZ34794" s="40"/>
      <c r="BA34794" s="40"/>
      <c r="BB34794" s="40"/>
      <c r="BC34794" s="40"/>
      <c r="BD34794" s="50"/>
    </row>
    <row r="34795" spans="51:56" hidden="1" x14ac:dyDescent="0.25">
      <c r="AY34795" s="40"/>
      <c r="AZ34795" s="40"/>
      <c r="BA34795" s="40"/>
      <c r="BB34795" s="40"/>
      <c r="BC34795" s="40"/>
      <c r="BD34795" s="50"/>
    </row>
    <row r="34796" spans="51:56" hidden="1" x14ac:dyDescent="0.25">
      <c r="AY34796" s="40"/>
      <c r="AZ34796" s="40"/>
      <c r="BA34796" s="40"/>
      <c r="BB34796" s="40"/>
      <c r="BC34796" s="40"/>
      <c r="BD34796" s="50"/>
    </row>
    <row r="34797" spans="51:56" hidden="1" x14ac:dyDescent="0.25">
      <c r="AY34797" s="40"/>
      <c r="AZ34797" s="40"/>
      <c r="BA34797" s="40"/>
      <c r="BB34797" s="40"/>
      <c r="BC34797" s="40"/>
      <c r="BD34797" s="50"/>
    </row>
    <row r="34798" spans="51:56" hidden="1" x14ac:dyDescent="0.25">
      <c r="AY34798" s="40"/>
      <c r="AZ34798" s="40"/>
      <c r="BA34798" s="40"/>
      <c r="BB34798" s="40"/>
      <c r="BC34798" s="40"/>
      <c r="BD34798" s="50"/>
    </row>
    <row r="34799" spans="51:56" hidden="1" x14ac:dyDescent="0.25">
      <c r="AY34799" s="40"/>
      <c r="AZ34799" s="40"/>
      <c r="BA34799" s="40"/>
      <c r="BB34799" s="40"/>
      <c r="BC34799" s="40"/>
      <c r="BD34799" s="50"/>
    </row>
    <row r="34800" spans="51:56" hidden="1" x14ac:dyDescent="0.25">
      <c r="AY34800" s="40"/>
      <c r="AZ34800" s="40"/>
      <c r="BA34800" s="40"/>
      <c r="BB34800" s="40"/>
      <c r="BC34800" s="40"/>
      <c r="BD34800" s="50"/>
    </row>
    <row r="34801" spans="51:56" hidden="1" x14ac:dyDescent="0.25">
      <c r="AY34801" s="40"/>
      <c r="AZ34801" s="40"/>
      <c r="BA34801" s="40"/>
      <c r="BB34801" s="40"/>
      <c r="BC34801" s="40"/>
      <c r="BD34801" s="50"/>
    </row>
    <row r="34802" spans="51:56" hidden="1" x14ac:dyDescent="0.25">
      <c r="AY34802" s="40"/>
      <c r="AZ34802" s="40"/>
      <c r="BA34802" s="40"/>
      <c r="BB34802" s="40"/>
      <c r="BC34802" s="40"/>
      <c r="BD34802" s="50"/>
    </row>
    <row r="34803" spans="51:56" hidden="1" x14ac:dyDescent="0.25">
      <c r="AY34803" s="40"/>
      <c r="AZ34803" s="40"/>
      <c r="BA34803" s="40"/>
      <c r="BB34803" s="40"/>
      <c r="BC34803" s="40"/>
      <c r="BD34803" s="50"/>
    </row>
    <row r="34804" spans="51:56" hidden="1" x14ac:dyDescent="0.25">
      <c r="AY34804" s="40"/>
      <c r="AZ34804" s="40"/>
      <c r="BA34804" s="40"/>
      <c r="BB34804" s="40"/>
      <c r="BC34804" s="40"/>
      <c r="BD34804" s="50"/>
    </row>
    <row r="34805" spans="51:56" hidden="1" x14ac:dyDescent="0.25">
      <c r="AY34805" s="40"/>
      <c r="AZ34805" s="40"/>
      <c r="BA34805" s="40"/>
      <c r="BB34805" s="40"/>
      <c r="BC34805" s="40"/>
      <c r="BD34805" s="50"/>
    </row>
    <row r="34806" spans="51:56" hidden="1" x14ac:dyDescent="0.25">
      <c r="AY34806" s="40"/>
      <c r="AZ34806" s="40"/>
      <c r="BA34806" s="40"/>
      <c r="BB34806" s="40"/>
      <c r="BC34806" s="40"/>
      <c r="BD34806" s="50"/>
    </row>
    <row r="34807" spans="51:56" hidden="1" x14ac:dyDescent="0.25">
      <c r="AY34807" s="40"/>
      <c r="AZ34807" s="40"/>
      <c r="BA34807" s="40"/>
      <c r="BB34807" s="40"/>
      <c r="BC34807" s="40"/>
      <c r="BD34807" s="50"/>
    </row>
    <row r="34808" spans="51:56" hidden="1" x14ac:dyDescent="0.25">
      <c r="AY34808" s="40"/>
      <c r="AZ34808" s="40"/>
      <c r="BA34808" s="40"/>
      <c r="BB34808" s="40"/>
      <c r="BC34808" s="40"/>
      <c r="BD34808" s="50"/>
    </row>
    <row r="34809" spans="51:56" hidden="1" x14ac:dyDescent="0.25">
      <c r="AY34809" s="40"/>
      <c r="AZ34809" s="40"/>
      <c r="BA34809" s="40"/>
      <c r="BB34809" s="40"/>
      <c r="BC34809" s="40"/>
      <c r="BD34809" s="50"/>
    </row>
    <row r="34810" spans="51:56" hidden="1" x14ac:dyDescent="0.25">
      <c r="AY34810" s="40"/>
      <c r="AZ34810" s="40"/>
      <c r="BA34810" s="40"/>
      <c r="BB34810" s="40"/>
      <c r="BC34810" s="40"/>
      <c r="BD34810" s="50"/>
    </row>
    <row r="34811" spans="51:56" hidden="1" x14ac:dyDescent="0.25">
      <c r="AY34811" s="40"/>
      <c r="AZ34811" s="40"/>
      <c r="BA34811" s="40"/>
      <c r="BB34811" s="40"/>
      <c r="BC34811" s="40"/>
      <c r="BD34811" s="50"/>
    </row>
    <row r="34812" spans="51:56" hidden="1" x14ac:dyDescent="0.25">
      <c r="AY34812" s="40"/>
      <c r="AZ34812" s="40"/>
      <c r="BA34812" s="40"/>
      <c r="BB34812" s="40"/>
      <c r="BC34812" s="40"/>
      <c r="BD34812" s="50"/>
    </row>
    <row r="34813" spans="51:56" hidden="1" x14ac:dyDescent="0.25">
      <c r="AY34813" s="40"/>
      <c r="AZ34813" s="40"/>
      <c r="BA34813" s="40"/>
      <c r="BB34813" s="40"/>
      <c r="BC34813" s="40"/>
      <c r="BD34813" s="50"/>
    </row>
    <row r="34814" spans="51:56" hidden="1" x14ac:dyDescent="0.25">
      <c r="AY34814" s="40"/>
      <c r="AZ34814" s="40"/>
      <c r="BA34814" s="40"/>
      <c r="BB34814" s="40"/>
      <c r="BC34814" s="40"/>
      <c r="BD34814" s="50"/>
    </row>
    <row r="34815" spans="51:56" hidden="1" x14ac:dyDescent="0.25">
      <c r="AY34815" s="40"/>
      <c r="AZ34815" s="40"/>
      <c r="BA34815" s="40"/>
      <c r="BB34815" s="40"/>
      <c r="BC34815" s="40"/>
      <c r="BD34815" s="50"/>
    </row>
    <row r="34816" spans="51:56" hidden="1" x14ac:dyDescent="0.25">
      <c r="AY34816" s="40"/>
      <c r="AZ34816" s="40"/>
      <c r="BA34816" s="40"/>
      <c r="BB34816" s="40"/>
      <c r="BC34816" s="40"/>
      <c r="BD34816" s="50"/>
    </row>
    <row r="34817" spans="51:56" hidden="1" x14ac:dyDescent="0.25">
      <c r="AY34817" s="40"/>
      <c r="AZ34817" s="40"/>
      <c r="BA34817" s="40"/>
      <c r="BB34817" s="40"/>
      <c r="BC34817" s="40"/>
      <c r="BD34817" s="50"/>
    </row>
    <row r="34818" spans="51:56" hidden="1" x14ac:dyDescent="0.25">
      <c r="AY34818" s="40"/>
      <c r="AZ34818" s="40"/>
      <c r="BA34818" s="40"/>
      <c r="BB34818" s="40"/>
      <c r="BC34818" s="40"/>
      <c r="BD34818" s="50"/>
    </row>
    <row r="34819" spans="51:56" hidden="1" x14ac:dyDescent="0.25">
      <c r="AY34819" s="40"/>
      <c r="AZ34819" s="40"/>
      <c r="BA34819" s="40"/>
      <c r="BB34819" s="40"/>
      <c r="BC34819" s="40"/>
      <c r="BD34819" s="50"/>
    </row>
    <row r="34820" spans="51:56" hidden="1" x14ac:dyDescent="0.25">
      <c r="AY34820" s="40"/>
      <c r="AZ34820" s="40"/>
      <c r="BA34820" s="40"/>
      <c r="BB34820" s="40"/>
      <c r="BC34820" s="40"/>
      <c r="BD34820" s="50"/>
    </row>
    <row r="34821" spans="51:56" hidden="1" x14ac:dyDescent="0.25">
      <c r="AY34821" s="40"/>
      <c r="AZ34821" s="40"/>
      <c r="BA34821" s="40"/>
      <c r="BB34821" s="40"/>
      <c r="BC34821" s="40"/>
      <c r="BD34821" s="50"/>
    </row>
    <row r="34822" spans="51:56" hidden="1" x14ac:dyDescent="0.25">
      <c r="AY34822" s="40"/>
      <c r="AZ34822" s="40"/>
      <c r="BA34822" s="40"/>
      <c r="BB34822" s="40"/>
      <c r="BC34822" s="40"/>
      <c r="BD34822" s="50"/>
    </row>
    <row r="34823" spans="51:56" hidden="1" x14ac:dyDescent="0.25">
      <c r="AY34823" s="40"/>
      <c r="AZ34823" s="40"/>
      <c r="BA34823" s="40"/>
      <c r="BB34823" s="40"/>
      <c r="BC34823" s="40"/>
      <c r="BD34823" s="50"/>
    </row>
    <row r="34824" spans="51:56" hidden="1" x14ac:dyDescent="0.25">
      <c r="AY34824" s="40"/>
      <c r="AZ34824" s="40"/>
      <c r="BA34824" s="40"/>
      <c r="BB34824" s="40"/>
      <c r="BC34824" s="40"/>
      <c r="BD34824" s="50"/>
    </row>
    <row r="34825" spans="51:56" hidden="1" x14ac:dyDescent="0.25">
      <c r="AY34825" s="40"/>
      <c r="AZ34825" s="40"/>
      <c r="BA34825" s="40"/>
      <c r="BB34825" s="40"/>
      <c r="BC34825" s="40"/>
      <c r="BD34825" s="50"/>
    </row>
    <row r="34826" spans="51:56" hidden="1" x14ac:dyDescent="0.25">
      <c r="AY34826" s="40"/>
      <c r="AZ34826" s="40"/>
      <c r="BA34826" s="40"/>
      <c r="BB34826" s="40"/>
      <c r="BC34826" s="40"/>
      <c r="BD34826" s="50"/>
    </row>
    <row r="34827" spans="51:56" hidden="1" x14ac:dyDescent="0.25">
      <c r="AY34827" s="40"/>
      <c r="AZ34827" s="40"/>
      <c r="BA34827" s="40"/>
      <c r="BB34827" s="40"/>
      <c r="BC34827" s="40"/>
      <c r="BD34827" s="50"/>
    </row>
    <row r="34828" spans="51:56" hidden="1" x14ac:dyDescent="0.25">
      <c r="AY34828" s="40"/>
      <c r="AZ34828" s="40"/>
      <c r="BA34828" s="40"/>
      <c r="BB34828" s="40"/>
      <c r="BC34828" s="40"/>
      <c r="BD34828" s="50"/>
    </row>
    <row r="34829" spans="51:56" hidden="1" x14ac:dyDescent="0.25">
      <c r="AY34829" s="40"/>
      <c r="AZ34829" s="40"/>
      <c r="BA34829" s="40"/>
      <c r="BB34829" s="40"/>
      <c r="BC34829" s="40"/>
      <c r="BD34829" s="50"/>
    </row>
    <row r="34830" spans="51:56" hidden="1" x14ac:dyDescent="0.25">
      <c r="AY34830" s="40"/>
      <c r="AZ34830" s="40"/>
      <c r="BA34830" s="40"/>
      <c r="BB34830" s="40"/>
      <c r="BC34830" s="40"/>
      <c r="BD34830" s="50"/>
    </row>
    <row r="34831" spans="51:56" hidden="1" x14ac:dyDescent="0.25">
      <c r="AY34831" s="40"/>
      <c r="AZ34831" s="40"/>
      <c r="BA34831" s="40"/>
      <c r="BB34831" s="40"/>
      <c r="BC34831" s="40"/>
      <c r="BD34831" s="50"/>
    </row>
    <row r="34832" spans="51:56" hidden="1" x14ac:dyDescent="0.25">
      <c r="AY34832" s="40"/>
      <c r="AZ34832" s="40"/>
      <c r="BA34832" s="40"/>
      <c r="BB34832" s="40"/>
      <c r="BC34832" s="40"/>
      <c r="BD34832" s="50"/>
    </row>
    <row r="34833" spans="51:56" hidden="1" x14ac:dyDescent="0.25">
      <c r="AY34833" s="40"/>
      <c r="AZ34833" s="40"/>
      <c r="BA34833" s="40"/>
      <c r="BB34833" s="40"/>
      <c r="BC34833" s="40"/>
      <c r="BD34833" s="50"/>
    </row>
    <row r="34834" spans="51:56" hidden="1" x14ac:dyDescent="0.25">
      <c r="AY34834" s="40"/>
      <c r="AZ34834" s="40"/>
      <c r="BA34834" s="40"/>
      <c r="BB34834" s="40"/>
      <c r="BC34834" s="40"/>
      <c r="BD34834" s="50"/>
    </row>
    <row r="34835" spans="51:56" hidden="1" x14ac:dyDescent="0.25">
      <c r="AY34835" s="40"/>
      <c r="AZ34835" s="40"/>
      <c r="BA34835" s="40"/>
      <c r="BB34835" s="40"/>
      <c r="BC34835" s="40"/>
      <c r="BD34835" s="50"/>
    </row>
    <row r="34836" spans="51:56" hidden="1" x14ac:dyDescent="0.25">
      <c r="AY34836" s="40"/>
      <c r="AZ34836" s="40"/>
      <c r="BA34836" s="40"/>
      <c r="BB34836" s="40"/>
      <c r="BC34836" s="40"/>
      <c r="BD34836" s="50"/>
    </row>
    <row r="34837" spans="51:56" hidden="1" x14ac:dyDescent="0.25">
      <c r="AY34837" s="40"/>
      <c r="AZ34837" s="40"/>
      <c r="BA34837" s="40"/>
      <c r="BB34837" s="40"/>
      <c r="BC34837" s="40"/>
      <c r="BD34837" s="50"/>
    </row>
    <row r="34838" spans="51:56" hidden="1" x14ac:dyDescent="0.25">
      <c r="AY34838" s="40"/>
      <c r="AZ34838" s="40"/>
      <c r="BA34838" s="40"/>
      <c r="BB34838" s="40"/>
      <c r="BC34838" s="40"/>
      <c r="BD34838" s="50"/>
    </row>
    <row r="34839" spans="51:56" hidden="1" x14ac:dyDescent="0.25">
      <c r="AY34839" s="40"/>
      <c r="AZ34839" s="40"/>
      <c r="BA34839" s="40"/>
      <c r="BB34839" s="40"/>
      <c r="BC34839" s="40"/>
      <c r="BD34839" s="50"/>
    </row>
    <row r="34840" spans="51:56" hidden="1" x14ac:dyDescent="0.25">
      <c r="AY34840" s="40"/>
      <c r="AZ34840" s="40"/>
      <c r="BA34840" s="40"/>
      <c r="BB34840" s="40"/>
      <c r="BC34840" s="40"/>
      <c r="BD34840" s="50"/>
    </row>
    <row r="34841" spans="51:56" hidden="1" x14ac:dyDescent="0.25">
      <c r="AY34841" s="40"/>
      <c r="AZ34841" s="40"/>
      <c r="BA34841" s="40"/>
      <c r="BB34841" s="40"/>
      <c r="BC34841" s="40"/>
      <c r="BD34841" s="50"/>
    </row>
    <row r="34842" spans="51:56" hidden="1" x14ac:dyDescent="0.25">
      <c r="AY34842" s="40"/>
      <c r="AZ34842" s="40"/>
      <c r="BA34842" s="40"/>
      <c r="BB34842" s="40"/>
      <c r="BC34842" s="40"/>
      <c r="BD34842" s="50"/>
    </row>
    <row r="34843" spans="51:56" hidden="1" x14ac:dyDescent="0.25">
      <c r="AY34843" s="40"/>
      <c r="AZ34843" s="40"/>
      <c r="BA34843" s="40"/>
      <c r="BB34843" s="40"/>
      <c r="BC34843" s="40"/>
      <c r="BD34843" s="50"/>
    </row>
    <row r="34844" spans="51:56" hidden="1" x14ac:dyDescent="0.25">
      <c r="AY34844" s="40"/>
      <c r="AZ34844" s="40"/>
      <c r="BA34844" s="40"/>
      <c r="BB34844" s="40"/>
      <c r="BC34844" s="40"/>
      <c r="BD34844" s="50"/>
    </row>
    <row r="34845" spans="51:56" hidden="1" x14ac:dyDescent="0.25">
      <c r="AY34845" s="40"/>
      <c r="AZ34845" s="40"/>
      <c r="BA34845" s="40"/>
      <c r="BB34845" s="40"/>
      <c r="BC34845" s="40"/>
      <c r="BD34845" s="50"/>
    </row>
    <row r="34846" spans="51:56" hidden="1" x14ac:dyDescent="0.25">
      <c r="AY34846" s="40"/>
      <c r="AZ34846" s="40"/>
      <c r="BA34846" s="40"/>
      <c r="BB34846" s="40"/>
      <c r="BC34846" s="40"/>
      <c r="BD34846" s="50"/>
    </row>
    <row r="34847" spans="51:56" hidden="1" x14ac:dyDescent="0.25">
      <c r="AY34847" s="40"/>
      <c r="AZ34847" s="40"/>
      <c r="BA34847" s="40"/>
      <c r="BB34847" s="40"/>
      <c r="BC34847" s="40"/>
      <c r="BD34847" s="50"/>
    </row>
    <row r="34848" spans="51:56" hidden="1" x14ac:dyDescent="0.25">
      <c r="AY34848" s="40"/>
      <c r="AZ34848" s="40"/>
      <c r="BA34848" s="40"/>
      <c r="BB34848" s="40"/>
      <c r="BC34848" s="40"/>
      <c r="BD34848" s="50"/>
    </row>
    <row r="34849" spans="51:56" hidden="1" x14ac:dyDescent="0.25">
      <c r="AY34849" s="40"/>
      <c r="AZ34849" s="40"/>
      <c r="BA34849" s="40"/>
      <c r="BB34849" s="40"/>
      <c r="BC34849" s="40"/>
      <c r="BD34849" s="50"/>
    </row>
    <row r="34850" spans="51:56" hidden="1" x14ac:dyDescent="0.25">
      <c r="AY34850" s="40"/>
      <c r="AZ34850" s="40"/>
      <c r="BA34850" s="40"/>
      <c r="BB34850" s="40"/>
      <c r="BC34850" s="40"/>
      <c r="BD34850" s="50"/>
    </row>
    <row r="34851" spans="51:56" hidden="1" x14ac:dyDescent="0.25">
      <c r="AY34851" s="40"/>
      <c r="AZ34851" s="40"/>
      <c r="BA34851" s="40"/>
      <c r="BB34851" s="40"/>
      <c r="BC34851" s="40"/>
      <c r="BD34851" s="50"/>
    </row>
    <row r="34852" spans="51:56" hidden="1" x14ac:dyDescent="0.25">
      <c r="AY34852" s="40"/>
      <c r="AZ34852" s="40"/>
      <c r="BA34852" s="40"/>
      <c r="BB34852" s="40"/>
      <c r="BC34852" s="40"/>
      <c r="BD34852" s="50"/>
    </row>
    <row r="34853" spans="51:56" hidden="1" x14ac:dyDescent="0.25">
      <c r="AY34853" s="40"/>
      <c r="AZ34853" s="40"/>
      <c r="BA34853" s="40"/>
      <c r="BB34853" s="40"/>
      <c r="BC34853" s="40"/>
      <c r="BD34853" s="50"/>
    </row>
    <row r="34854" spans="51:56" hidden="1" x14ac:dyDescent="0.25">
      <c r="AY34854" s="40"/>
      <c r="AZ34854" s="40"/>
      <c r="BA34854" s="40"/>
      <c r="BB34854" s="40"/>
      <c r="BC34854" s="40"/>
      <c r="BD34854" s="50"/>
    </row>
    <row r="34855" spans="51:56" hidden="1" x14ac:dyDescent="0.25">
      <c r="AY34855" s="40"/>
      <c r="AZ34855" s="40"/>
      <c r="BA34855" s="40"/>
      <c r="BB34855" s="40"/>
      <c r="BC34855" s="40"/>
      <c r="BD34855" s="50"/>
    </row>
    <row r="34856" spans="51:56" hidden="1" x14ac:dyDescent="0.25">
      <c r="AY34856" s="40"/>
      <c r="AZ34856" s="40"/>
      <c r="BA34856" s="40"/>
      <c r="BB34856" s="40"/>
      <c r="BC34856" s="40"/>
      <c r="BD34856" s="50"/>
    </row>
    <row r="34857" spans="51:56" hidden="1" x14ac:dyDescent="0.25">
      <c r="AY34857" s="40"/>
      <c r="AZ34857" s="40"/>
      <c r="BA34857" s="40"/>
      <c r="BB34857" s="40"/>
      <c r="BC34857" s="40"/>
      <c r="BD34857" s="50"/>
    </row>
    <row r="34858" spans="51:56" hidden="1" x14ac:dyDescent="0.25">
      <c r="AY34858" s="40"/>
      <c r="AZ34858" s="40"/>
      <c r="BA34858" s="40"/>
      <c r="BB34858" s="40"/>
      <c r="BC34858" s="40"/>
      <c r="BD34858" s="50"/>
    </row>
    <row r="34859" spans="51:56" hidden="1" x14ac:dyDescent="0.25">
      <c r="AY34859" s="40"/>
      <c r="AZ34859" s="40"/>
      <c r="BA34859" s="40"/>
      <c r="BB34859" s="40"/>
      <c r="BC34859" s="40"/>
      <c r="BD34859" s="50"/>
    </row>
    <row r="34860" spans="51:56" hidden="1" x14ac:dyDescent="0.25">
      <c r="AY34860" s="40"/>
      <c r="AZ34860" s="40"/>
      <c r="BA34860" s="40"/>
      <c r="BB34860" s="40"/>
      <c r="BC34860" s="40"/>
      <c r="BD34860" s="50"/>
    </row>
    <row r="34861" spans="51:56" hidden="1" x14ac:dyDescent="0.25">
      <c r="AY34861" s="40"/>
      <c r="AZ34861" s="40"/>
      <c r="BA34861" s="40"/>
      <c r="BB34861" s="40"/>
      <c r="BC34861" s="40"/>
      <c r="BD34861" s="50"/>
    </row>
    <row r="34862" spans="51:56" hidden="1" x14ac:dyDescent="0.25">
      <c r="AY34862" s="40"/>
      <c r="AZ34862" s="40"/>
      <c r="BA34862" s="40"/>
      <c r="BB34862" s="40"/>
      <c r="BC34862" s="40"/>
      <c r="BD34862" s="50"/>
    </row>
    <row r="34863" spans="51:56" hidden="1" x14ac:dyDescent="0.25">
      <c r="AY34863" s="40"/>
      <c r="AZ34863" s="40"/>
      <c r="BA34863" s="40"/>
      <c r="BB34863" s="40"/>
      <c r="BC34863" s="40"/>
      <c r="BD34863" s="50"/>
    </row>
    <row r="34864" spans="51:56" hidden="1" x14ac:dyDescent="0.25">
      <c r="AY34864" s="40"/>
      <c r="AZ34864" s="40"/>
      <c r="BA34864" s="40"/>
      <c r="BB34864" s="40"/>
      <c r="BC34864" s="40"/>
      <c r="BD34864" s="50"/>
    </row>
    <row r="34865" spans="51:56" hidden="1" x14ac:dyDescent="0.25">
      <c r="AY34865" s="40"/>
      <c r="AZ34865" s="40"/>
      <c r="BA34865" s="40"/>
      <c r="BB34865" s="40"/>
      <c r="BC34865" s="40"/>
      <c r="BD34865" s="50"/>
    </row>
    <row r="34866" spans="51:56" hidden="1" x14ac:dyDescent="0.25">
      <c r="AY34866" s="40"/>
      <c r="AZ34866" s="40"/>
      <c r="BA34866" s="40"/>
      <c r="BB34866" s="40"/>
      <c r="BC34866" s="40"/>
      <c r="BD34866" s="50"/>
    </row>
    <row r="34867" spans="51:56" hidden="1" x14ac:dyDescent="0.25">
      <c r="AY34867" s="40"/>
      <c r="AZ34867" s="40"/>
      <c r="BA34867" s="40"/>
      <c r="BB34867" s="40"/>
      <c r="BC34867" s="40"/>
      <c r="BD34867" s="50"/>
    </row>
    <row r="34868" spans="51:56" hidden="1" x14ac:dyDescent="0.25">
      <c r="AY34868" s="40"/>
      <c r="AZ34868" s="40"/>
      <c r="BA34868" s="40"/>
      <c r="BB34868" s="40"/>
      <c r="BC34868" s="40"/>
      <c r="BD34868" s="50"/>
    </row>
    <row r="34869" spans="51:56" hidden="1" x14ac:dyDescent="0.25">
      <c r="AY34869" s="40"/>
      <c r="AZ34869" s="40"/>
      <c r="BA34869" s="40"/>
      <c r="BB34869" s="40"/>
      <c r="BC34869" s="40"/>
      <c r="BD34869" s="50"/>
    </row>
    <row r="34870" spans="51:56" hidden="1" x14ac:dyDescent="0.25">
      <c r="AY34870" s="40"/>
      <c r="AZ34870" s="40"/>
      <c r="BA34870" s="40"/>
      <c r="BB34870" s="40"/>
      <c r="BC34870" s="40"/>
      <c r="BD34870" s="50"/>
    </row>
    <row r="34871" spans="51:56" hidden="1" x14ac:dyDescent="0.25">
      <c r="AY34871" s="40"/>
      <c r="AZ34871" s="40"/>
      <c r="BA34871" s="40"/>
      <c r="BB34871" s="40"/>
      <c r="BC34871" s="40"/>
      <c r="BD34871" s="50"/>
    </row>
    <row r="34872" spans="51:56" hidden="1" x14ac:dyDescent="0.25">
      <c r="AY34872" s="40"/>
      <c r="AZ34872" s="40"/>
      <c r="BA34872" s="40"/>
      <c r="BB34872" s="40"/>
      <c r="BC34872" s="40"/>
      <c r="BD34872" s="50"/>
    </row>
    <row r="34873" spans="51:56" hidden="1" x14ac:dyDescent="0.25">
      <c r="AY34873" s="40"/>
      <c r="AZ34873" s="40"/>
      <c r="BA34873" s="40"/>
      <c r="BB34873" s="40"/>
      <c r="BC34873" s="40"/>
      <c r="BD34873" s="50"/>
    </row>
    <row r="34874" spans="51:56" hidden="1" x14ac:dyDescent="0.25">
      <c r="AY34874" s="40"/>
      <c r="AZ34874" s="40"/>
      <c r="BA34874" s="40"/>
      <c r="BB34874" s="40"/>
      <c r="BC34874" s="40"/>
      <c r="BD34874" s="50"/>
    </row>
    <row r="34875" spans="51:56" hidden="1" x14ac:dyDescent="0.25">
      <c r="AY34875" s="40"/>
      <c r="AZ34875" s="40"/>
      <c r="BA34875" s="40"/>
      <c r="BB34875" s="40"/>
      <c r="BC34875" s="40"/>
      <c r="BD34875" s="50"/>
    </row>
    <row r="34876" spans="51:56" hidden="1" x14ac:dyDescent="0.25">
      <c r="AY34876" s="40"/>
      <c r="AZ34876" s="40"/>
      <c r="BA34876" s="40"/>
      <c r="BB34876" s="40"/>
      <c r="BC34876" s="40"/>
      <c r="BD34876" s="50"/>
    </row>
    <row r="34877" spans="51:56" hidden="1" x14ac:dyDescent="0.25">
      <c r="AY34877" s="40"/>
      <c r="AZ34877" s="40"/>
      <c r="BA34877" s="40"/>
      <c r="BB34877" s="40"/>
      <c r="BC34877" s="40"/>
      <c r="BD34877" s="50"/>
    </row>
    <row r="34878" spans="51:56" hidden="1" x14ac:dyDescent="0.25">
      <c r="AY34878" s="40"/>
      <c r="AZ34878" s="40"/>
      <c r="BA34878" s="40"/>
      <c r="BB34878" s="40"/>
      <c r="BC34878" s="40"/>
      <c r="BD34878" s="50"/>
    </row>
    <row r="34879" spans="51:56" hidden="1" x14ac:dyDescent="0.25">
      <c r="AY34879" s="40"/>
      <c r="AZ34879" s="40"/>
      <c r="BA34879" s="40"/>
      <c r="BB34879" s="40"/>
      <c r="BC34879" s="40"/>
      <c r="BD34879" s="50"/>
    </row>
    <row r="34880" spans="51:56" hidden="1" x14ac:dyDescent="0.25">
      <c r="AY34880" s="40"/>
      <c r="AZ34880" s="40"/>
      <c r="BA34880" s="40"/>
      <c r="BB34880" s="40"/>
      <c r="BC34880" s="40"/>
      <c r="BD34880" s="50"/>
    </row>
    <row r="34881" spans="51:56" hidden="1" x14ac:dyDescent="0.25">
      <c r="AY34881" s="40"/>
      <c r="AZ34881" s="40"/>
      <c r="BA34881" s="40"/>
      <c r="BB34881" s="40"/>
      <c r="BC34881" s="40"/>
      <c r="BD34881" s="50"/>
    </row>
    <row r="34882" spans="51:56" hidden="1" x14ac:dyDescent="0.25">
      <c r="AY34882" s="40"/>
      <c r="AZ34882" s="40"/>
      <c r="BA34882" s="40"/>
      <c r="BB34882" s="40"/>
      <c r="BC34882" s="40"/>
      <c r="BD34882" s="50"/>
    </row>
    <row r="34883" spans="51:56" hidden="1" x14ac:dyDescent="0.25">
      <c r="AY34883" s="40"/>
      <c r="AZ34883" s="40"/>
      <c r="BA34883" s="40"/>
      <c r="BB34883" s="40"/>
      <c r="BC34883" s="40"/>
      <c r="BD34883" s="50"/>
    </row>
    <row r="34884" spans="51:56" hidden="1" x14ac:dyDescent="0.25">
      <c r="AY34884" s="40"/>
      <c r="AZ34884" s="40"/>
      <c r="BA34884" s="40"/>
      <c r="BB34884" s="40"/>
      <c r="BC34884" s="40"/>
      <c r="BD34884" s="50"/>
    </row>
    <row r="34885" spans="51:56" hidden="1" x14ac:dyDescent="0.25">
      <c r="AY34885" s="40"/>
      <c r="AZ34885" s="40"/>
      <c r="BA34885" s="40"/>
      <c r="BB34885" s="40"/>
      <c r="BC34885" s="40"/>
      <c r="BD34885" s="50"/>
    </row>
    <row r="34886" spans="51:56" hidden="1" x14ac:dyDescent="0.25">
      <c r="AY34886" s="40"/>
      <c r="AZ34886" s="40"/>
      <c r="BA34886" s="40"/>
      <c r="BB34886" s="40"/>
      <c r="BC34886" s="40"/>
      <c r="BD34886" s="50"/>
    </row>
    <row r="34887" spans="51:56" hidden="1" x14ac:dyDescent="0.25">
      <c r="AY34887" s="40"/>
      <c r="AZ34887" s="40"/>
      <c r="BA34887" s="40"/>
      <c r="BB34887" s="40"/>
      <c r="BC34887" s="40"/>
      <c r="BD34887" s="50"/>
    </row>
    <row r="34888" spans="51:56" hidden="1" x14ac:dyDescent="0.25">
      <c r="AY34888" s="40"/>
      <c r="AZ34888" s="40"/>
      <c r="BA34888" s="40"/>
      <c r="BB34888" s="40"/>
      <c r="BC34888" s="40"/>
      <c r="BD34888" s="50"/>
    </row>
    <row r="34889" spans="51:56" hidden="1" x14ac:dyDescent="0.25">
      <c r="AY34889" s="40"/>
      <c r="AZ34889" s="40"/>
      <c r="BA34889" s="40"/>
      <c r="BB34889" s="40"/>
      <c r="BC34889" s="40"/>
      <c r="BD34889" s="50"/>
    </row>
    <row r="34890" spans="51:56" hidden="1" x14ac:dyDescent="0.25">
      <c r="AY34890" s="40"/>
      <c r="AZ34890" s="40"/>
      <c r="BA34890" s="40"/>
      <c r="BB34890" s="40"/>
      <c r="BC34890" s="40"/>
      <c r="BD34890" s="50"/>
    </row>
    <row r="34891" spans="51:56" hidden="1" x14ac:dyDescent="0.25">
      <c r="AY34891" s="40"/>
      <c r="AZ34891" s="40"/>
      <c r="BA34891" s="40"/>
      <c r="BB34891" s="40"/>
      <c r="BC34891" s="40"/>
      <c r="BD34891" s="50"/>
    </row>
    <row r="34892" spans="51:56" hidden="1" x14ac:dyDescent="0.25">
      <c r="AY34892" s="40"/>
      <c r="AZ34892" s="40"/>
      <c r="BA34892" s="40"/>
      <c r="BB34892" s="40"/>
      <c r="BC34892" s="40"/>
      <c r="BD34892" s="50"/>
    </row>
    <row r="34893" spans="51:56" hidden="1" x14ac:dyDescent="0.25">
      <c r="AY34893" s="40"/>
      <c r="AZ34893" s="40"/>
      <c r="BA34893" s="40"/>
      <c r="BB34893" s="40"/>
      <c r="BC34893" s="40"/>
      <c r="BD34893" s="50"/>
    </row>
    <row r="34894" spans="51:56" hidden="1" x14ac:dyDescent="0.25">
      <c r="AY34894" s="40"/>
      <c r="AZ34894" s="40"/>
      <c r="BA34894" s="40"/>
      <c r="BB34894" s="40"/>
      <c r="BC34894" s="40"/>
      <c r="BD34894" s="50"/>
    </row>
    <row r="34895" spans="51:56" hidden="1" x14ac:dyDescent="0.25">
      <c r="AY34895" s="40"/>
      <c r="AZ34895" s="40"/>
      <c r="BA34895" s="40"/>
      <c r="BB34895" s="40"/>
      <c r="BC34895" s="40"/>
      <c r="BD34895" s="50"/>
    </row>
    <row r="34896" spans="51:56" hidden="1" x14ac:dyDescent="0.25">
      <c r="AY34896" s="40"/>
      <c r="AZ34896" s="40"/>
      <c r="BA34896" s="40"/>
      <c r="BB34896" s="40"/>
      <c r="BC34896" s="40"/>
      <c r="BD34896" s="50"/>
    </row>
    <row r="34897" spans="51:56" hidden="1" x14ac:dyDescent="0.25">
      <c r="AY34897" s="40"/>
      <c r="AZ34897" s="40"/>
      <c r="BA34897" s="40"/>
      <c r="BB34897" s="40"/>
      <c r="BC34897" s="40"/>
      <c r="BD34897" s="50"/>
    </row>
    <row r="34898" spans="51:56" hidden="1" x14ac:dyDescent="0.25">
      <c r="AY34898" s="40"/>
      <c r="AZ34898" s="40"/>
      <c r="BA34898" s="40"/>
      <c r="BB34898" s="40"/>
      <c r="BC34898" s="40"/>
      <c r="BD34898" s="50"/>
    </row>
    <row r="34899" spans="51:56" hidden="1" x14ac:dyDescent="0.25">
      <c r="AY34899" s="40"/>
      <c r="AZ34899" s="40"/>
      <c r="BA34899" s="40"/>
      <c r="BB34899" s="40"/>
      <c r="BC34899" s="40"/>
      <c r="BD34899" s="50"/>
    </row>
    <row r="34900" spans="51:56" hidden="1" x14ac:dyDescent="0.25">
      <c r="AY34900" s="40"/>
      <c r="AZ34900" s="40"/>
      <c r="BA34900" s="40"/>
      <c r="BB34900" s="40"/>
      <c r="BC34900" s="40"/>
      <c r="BD34900" s="50"/>
    </row>
    <row r="34901" spans="51:56" hidden="1" x14ac:dyDescent="0.25">
      <c r="AY34901" s="40"/>
      <c r="AZ34901" s="40"/>
      <c r="BA34901" s="40"/>
      <c r="BB34901" s="40"/>
      <c r="BC34901" s="40"/>
      <c r="BD34901" s="50"/>
    </row>
    <row r="34902" spans="51:56" hidden="1" x14ac:dyDescent="0.25">
      <c r="AY34902" s="40"/>
      <c r="AZ34902" s="40"/>
      <c r="BA34902" s="40"/>
      <c r="BB34902" s="40"/>
      <c r="BC34902" s="40"/>
      <c r="BD34902" s="50"/>
    </row>
    <row r="34903" spans="51:56" hidden="1" x14ac:dyDescent="0.25">
      <c r="AY34903" s="40"/>
      <c r="AZ34903" s="40"/>
      <c r="BA34903" s="40"/>
      <c r="BB34903" s="40"/>
      <c r="BC34903" s="40"/>
      <c r="BD34903" s="50"/>
    </row>
    <row r="34904" spans="51:56" hidden="1" x14ac:dyDescent="0.25">
      <c r="AY34904" s="40"/>
      <c r="AZ34904" s="40"/>
      <c r="BA34904" s="40"/>
      <c r="BB34904" s="40"/>
      <c r="BC34904" s="40"/>
      <c r="BD34904" s="50"/>
    </row>
    <row r="34905" spans="51:56" hidden="1" x14ac:dyDescent="0.25">
      <c r="AY34905" s="40"/>
      <c r="AZ34905" s="40"/>
      <c r="BA34905" s="40"/>
      <c r="BB34905" s="40"/>
      <c r="BC34905" s="40"/>
      <c r="BD34905" s="50"/>
    </row>
    <row r="34906" spans="51:56" hidden="1" x14ac:dyDescent="0.25">
      <c r="AY34906" s="40"/>
      <c r="AZ34906" s="40"/>
      <c r="BA34906" s="40"/>
      <c r="BB34906" s="40"/>
      <c r="BC34906" s="40"/>
      <c r="BD34906" s="50"/>
    </row>
    <row r="34907" spans="51:56" hidden="1" x14ac:dyDescent="0.25">
      <c r="AY34907" s="40"/>
      <c r="AZ34907" s="40"/>
      <c r="BA34907" s="40"/>
      <c r="BB34907" s="40"/>
      <c r="BC34907" s="40"/>
      <c r="BD34907" s="50"/>
    </row>
    <row r="34908" spans="51:56" hidden="1" x14ac:dyDescent="0.25">
      <c r="AY34908" s="40"/>
      <c r="AZ34908" s="40"/>
      <c r="BA34908" s="40"/>
      <c r="BB34908" s="40"/>
      <c r="BC34908" s="40"/>
      <c r="BD34908" s="50"/>
    </row>
    <row r="34909" spans="51:56" hidden="1" x14ac:dyDescent="0.25">
      <c r="AY34909" s="40"/>
      <c r="AZ34909" s="40"/>
      <c r="BA34909" s="40"/>
      <c r="BB34909" s="40"/>
      <c r="BC34909" s="40"/>
      <c r="BD34909" s="50"/>
    </row>
    <row r="34910" spans="51:56" hidden="1" x14ac:dyDescent="0.25">
      <c r="AY34910" s="40"/>
      <c r="AZ34910" s="40"/>
      <c r="BA34910" s="40"/>
      <c r="BB34910" s="40"/>
      <c r="BC34910" s="40"/>
      <c r="BD34910" s="50"/>
    </row>
    <row r="34911" spans="51:56" hidden="1" x14ac:dyDescent="0.25">
      <c r="AY34911" s="40"/>
      <c r="AZ34911" s="40"/>
      <c r="BA34911" s="40"/>
      <c r="BB34911" s="40"/>
      <c r="BC34911" s="40"/>
      <c r="BD34911" s="50"/>
    </row>
    <row r="34912" spans="51:56" hidden="1" x14ac:dyDescent="0.25">
      <c r="AY34912" s="40"/>
      <c r="AZ34912" s="40"/>
      <c r="BA34912" s="40"/>
      <c r="BB34912" s="40"/>
      <c r="BC34912" s="40"/>
      <c r="BD34912" s="50"/>
    </row>
    <row r="34913" spans="51:56" hidden="1" x14ac:dyDescent="0.25">
      <c r="AY34913" s="40"/>
      <c r="AZ34913" s="40"/>
      <c r="BA34913" s="40"/>
      <c r="BB34913" s="40"/>
      <c r="BC34913" s="40"/>
      <c r="BD34913" s="50"/>
    </row>
    <row r="34914" spans="51:56" hidden="1" x14ac:dyDescent="0.25">
      <c r="AY34914" s="40"/>
      <c r="AZ34914" s="40"/>
      <c r="BA34914" s="40"/>
      <c r="BB34914" s="40"/>
      <c r="BC34914" s="40"/>
      <c r="BD34914" s="50"/>
    </row>
    <row r="34915" spans="51:56" hidden="1" x14ac:dyDescent="0.25">
      <c r="AY34915" s="40"/>
      <c r="AZ34915" s="40"/>
      <c r="BA34915" s="40"/>
      <c r="BB34915" s="40"/>
      <c r="BC34915" s="40"/>
      <c r="BD34915" s="50"/>
    </row>
    <row r="34916" spans="51:56" hidden="1" x14ac:dyDescent="0.25">
      <c r="AY34916" s="40"/>
      <c r="AZ34916" s="40"/>
      <c r="BA34916" s="40"/>
      <c r="BB34916" s="40"/>
      <c r="BC34916" s="40"/>
      <c r="BD34916" s="50"/>
    </row>
    <row r="34917" spans="51:56" hidden="1" x14ac:dyDescent="0.25">
      <c r="AY34917" s="40"/>
      <c r="AZ34917" s="40"/>
      <c r="BA34917" s="40"/>
      <c r="BB34917" s="40"/>
      <c r="BC34917" s="40"/>
      <c r="BD34917" s="50"/>
    </row>
    <row r="34918" spans="51:56" hidden="1" x14ac:dyDescent="0.25">
      <c r="AY34918" s="40"/>
      <c r="AZ34918" s="40"/>
      <c r="BA34918" s="40"/>
      <c r="BB34918" s="40"/>
      <c r="BC34918" s="40"/>
      <c r="BD34918" s="50"/>
    </row>
    <row r="34919" spans="51:56" hidden="1" x14ac:dyDescent="0.25">
      <c r="AY34919" s="40"/>
      <c r="AZ34919" s="40"/>
      <c r="BA34919" s="40"/>
      <c r="BB34919" s="40"/>
      <c r="BC34919" s="40"/>
      <c r="BD34919" s="50"/>
    </row>
    <row r="34920" spans="51:56" hidden="1" x14ac:dyDescent="0.25">
      <c r="AY34920" s="40"/>
      <c r="AZ34920" s="40"/>
      <c r="BA34920" s="40"/>
      <c r="BB34920" s="40"/>
      <c r="BC34920" s="40"/>
      <c r="BD34920" s="50"/>
    </row>
    <row r="34921" spans="51:56" hidden="1" x14ac:dyDescent="0.25">
      <c r="AY34921" s="40"/>
      <c r="AZ34921" s="40"/>
      <c r="BA34921" s="40"/>
      <c r="BB34921" s="40"/>
      <c r="BC34921" s="40"/>
      <c r="BD34921" s="50"/>
    </row>
    <row r="34922" spans="51:56" hidden="1" x14ac:dyDescent="0.25">
      <c r="AY34922" s="40"/>
      <c r="AZ34922" s="40"/>
      <c r="BA34922" s="40"/>
      <c r="BB34922" s="40"/>
      <c r="BC34922" s="40"/>
      <c r="BD34922" s="50"/>
    </row>
    <row r="34923" spans="51:56" hidden="1" x14ac:dyDescent="0.25">
      <c r="AY34923" s="40"/>
      <c r="AZ34923" s="40"/>
      <c r="BA34923" s="40"/>
      <c r="BB34923" s="40"/>
      <c r="BC34923" s="40"/>
      <c r="BD34923" s="50"/>
    </row>
    <row r="34924" spans="51:56" hidden="1" x14ac:dyDescent="0.25">
      <c r="AY34924" s="40"/>
      <c r="AZ34924" s="40"/>
      <c r="BA34924" s="40"/>
      <c r="BB34924" s="40"/>
      <c r="BC34924" s="40"/>
      <c r="BD34924" s="50"/>
    </row>
    <row r="34925" spans="51:56" hidden="1" x14ac:dyDescent="0.25">
      <c r="AY34925" s="40"/>
      <c r="AZ34925" s="40"/>
      <c r="BA34925" s="40"/>
      <c r="BB34925" s="40"/>
      <c r="BC34925" s="40"/>
      <c r="BD34925" s="50"/>
    </row>
    <row r="34926" spans="51:56" hidden="1" x14ac:dyDescent="0.25">
      <c r="AY34926" s="40"/>
      <c r="AZ34926" s="40"/>
      <c r="BA34926" s="40"/>
      <c r="BB34926" s="40"/>
      <c r="BC34926" s="40"/>
      <c r="BD34926" s="50"/>
    </row>
    <row r="34927" spans="51:56" hidden="1" x14ac:dyDescent="0.25">
      <c r="AY34927" s="40"/>
      <c r="AZ34927" s="40"/>
      <c r="BA34927" s="40"/>
      <c r="BB34927" s="40"/>
      <c r="BC34927" s="40"/>
      <c r="BD34927" s="50"/>
    </row>
    <row r="34928" spans="51:56" hidden="1" x14ac:dyDescent="0.25">
      <c r="AY34928" s="40"/>
      <c r="AZ34928" s="40"/>
      <c r="BA34928" s="40"/>
      <c r="BB34928" s="40"/>
      <c r="BC34928" s="40"/>
      <c r="BD34928" s="50"/>
    </row>
    <row r="34929" spans="51:56" hidden="1" x14ac:dyDescent="0.25">
      <c r="AY34929" s="40"/>
      <c r="AZ34929" s="40"/>
      <c r="BA34929" s="40"/>
      <c r="BB34929" s="40"/>
      <c r="BC34929" s="40"/>
      <c r="BD34929" s="50"/>
    </row>
    <row r="34930" spans="51:56" hidden="1" x14ac:dyDescent="0.25">
      <c r="AY34930" s="40"/>
      <c r="AZ34930" s="40"/>
      <c r="BA34930" s="40"/>
      <c r="BB34930" s="40"/>
      <c r="BC34930" s="40"/>
      <c r="BD34930" s="50"/>
    </row>
    <row r="34931" spans="51:56" hidden="1" x14ac:dyDescent="0.25">
      <c r="AY34931" s="40"/>
      <c r="AZ34931" s="40"/>
      <c r="BA34931" s="40"/>
      <c r="BB34931" s="40"/>
      <c r="BC34931" s="40"/>
      <c r="BD34931" s="50"/>
    </row>
    <row r="34932" spans="51:56" hidden="1" x14ac:dyDescent="0.25">
      <c r="AY34932" s="40"/>
      <c r="AZ34932" s="40"/>
      <c r="BA34932" s="40"/>
      <c r="BB34932" s="40"/>
      <c r="BC34932" s="40"/>
      <c r="BD34932" s="50"/>
    </row>
    <row r="34933" spans="51:56" hidden="1" x14ac:dyDescent="0.25">
      <c r="AY34933" s="40"/>
      <c r="AZ34933" s="40"/>
      <c r="BA34933" s="40"/>
      <c r="BB34933" s="40"/>
      <c r="BC34933" s="40"/>
      <c r="BD34933" s="50"/>
    </row>
    <row r="34934" spans="51:56" hidden="1" x14ac:dyDescent="0.25">
      <c r="AY34934" s="40"/>
      <c r="AZ34934" s="40"/>
      <c r="BA34934" s="40"/>
      <c r="BB34934" s="40"/>
      <c r="BC34934" s="40"/>
      <c r="BD34934" s="50"/>
    </row>
    <row r="34935" spans="51:56" hidden="1" x14ac:dyDescent="0.25">
      <c r="AY34935" s="40"/>
      <c r="AZ34935" s="40"/>
      <c r="BA34935" s="40"/>
      <c r="BB34935" s="40"/>
      <c r="BC34935" s="40"/>
      <c r="BD34935" s="50"/>
    </row>
    <row r="34936" spans="51:56" hidden="1" x14ac:dyDescent="0.25">
      <c r="AY34936" s="40"/>
      <c r="AZ34936" s="40"/>
      <c r="BA34936" s="40"/>
      <c r="BB34936" s="40"/>
      <c r="BC34936" s="40"/>
      <c r="BD34936" s="50"/>
    </row>
    <row r="34937" spans="51:56" hidden="1" x14ac:dyDescent="0.25">
      <c r="AY34937" s="40"/>
      <c r="AZ34937" s="40"/>
      <c r="BA34937" s="40"/>
      <c r="BB34937" s="40"/>
      <c r="BC34937" s="40"/>
      <c r="BD34937" s="50"/>
    </row>
    <row r="34938" spans="51:56" hidden="1" x14ac:dyDescent="0.25">
      <c r="AY34938" s="40"/>
      <c r="AZ34938" s="40"/>
      <c r="BA34938" s="40"/>
      <c r="BB34938" s="40"/>
      <c r="BC34938" s="40"/>
      <c r="BD34938" s="50"/>
    </row>
    <row r="34939" spans="51:56" hidden="1" x14ac:dyDescent="0.25">
      <c r="AY34939" s="40"/>
      <c r="AZ34939" s="40"/>
      <c r="BA34939" s="40"/>
      <c r="BB34939" s="40"/>
      <c r="BC34939" s="40"/>
      <c r="BD34939" s="50"/>
    </row>
    <row r="34940" spans="51:56" hidden="1" x14ac:dyDescent="0.25">
      <c r="AY34940" s="40"/>
      <c r="AZ34940" s="40"/>
      <c r="BA34940" s="40"/>
      <c r="BB34940" s="40"/>
      <c r="BC34940" s="40"/>
      <c r="BD34940" s="50"/>
    </row>
    <row r="34941" spans="51:56" hidden="1" x14ac:dyDescent="0.25">
      <c r="AY34941" s="40"/>
      <c r="AZ34941" s="40"/>
      <c r="BA34941" s="40"/>
      <c r="BB34941" s="40"/>
      <c r="BC34941" s="40"/>
      <c r="BD34941" s="50"/>
    </row>
    <row r="34942" spans="51:56" hidden="1" x14ac:dyDescent="0.25">
      <c r="AY34942" s="40"/>
      <c r="AZ34942" s="40"/>
      <c r="BA34942" s="40"/>
      <c r="BB34942" s="40"/>
      <c r="BC34942" s="40"/>
      <c r="BD34942" s="50"/>
    </row>
    <row r="34943" spans="51:56" hidden="1" x14ac:dyDescent="0.25">
      <c r="AY34943" s="40"/>
      <c r="AZ34943" s="40"/>
      <c r="BA34943" s="40"/>
      <c r="BB34943" s="40"/>
      <c r="BC34943" s="40"/>
      <c r="BD34943" s="50"/>
    </row>
    <row r="34944" spans="51:56" hidden="1" x14ac:dyDescent="0.25">
      <c r="AY34944" s="40"/>
      <c r="AZ34944" s="40"/>
      <c r="BA34944" s="40"/>
      <c r="BB34944" s="40"/>
      <c r="BC34944" s="40"/>
      <c r="BD34944" s="50"/>
    </row>
    <row r="34945" spans="51:56" hidden="1" x14ac:dyDescent="0.25">
      <c r="AY34945" s="40"/>
      <c r="AZ34945" s="40"/>
      <c r="BA34945" s="40"/>
      <c r="BB34945" s="40"/>
      <c r="BC34945" s="40"/>
      <c r="BD34945" s="50"/>
    </row>
    <row r="34946" spans="51:56" hidden="1" x14ac:dyDescent="0.25">
      <c r="AY34946" s="40"/>
      <c r="AZ34946" s="40"/>
      <c r="BA34946" s="40"/>
      <c r="BB34946" s="40"/>
      <c r="BC34946" s="40"/>
      <c r="BD34946" s="50"/>
    </row>
    <row r="34947" spans="51:56" hidden="1" x14ac:dyDescent="0.25">
      <c r="AY34947" s="40"/>
      <c r="AZ34947" s="40"/>
      <c r="BA34947" s="40"/>
      <c r="BB34947" s="40"/>
      <c r="BC34947" s="40"/>
      <c r="BD34947" s="50"/>
    </row>
    <row r="34948" spans="51:56" hidden="1" x14ac:dyDescent="0.25">
      <c r="AY34948" s="40"/>
      <c r="AZ34948" s="40"/>
      <c r="BA34948" s="40"/>
      <c r="BB34948" s="40"/>
      <c r="BC34948" s="40"/>
      <c r="BD34948" s="50"/>
    </row>
    <row r="34949" spans="51:56" hidden="1" x14ac:dyDescent="0.25">
      <c r="AY34949" s="40"/>
      <c r="AZ34949" s="40"/>
      <c r="BA34949" s="40"/>
      <c r="BB34949" s="40"/>
      <c r="BC34949" s="40"/>
      <c r="BD34949" s="50"/>
    </row>
    <row r="34950" spans="51:56" hidden="1" x14ac:dyDescent="0.25">
      <c r="AY34950" s="40"/>
      <c r="AZ34950" s="40"/>
      <c r="BA34950" s="40"/>
      <c r="BB34950" s="40"/>
      <c r="BC34950" s="40"/>
      <c r="BD34950" s="50"/>
    </row>
    <row r="34951" spans="51:56" hidden="1" x14ac:dyDescent="0.25">
      <c r="AY34951" s="40"/>
      <c r="AZ34951" s="40"/>
      <c r="BA34951" s="40"/>
      <c r="BB34951" s="40"/>
      <c r="BC34951" s="40"/>
      <c r="BD34951" s="50"/>
    </row>
    <row r="34952" spans="51:56" hidden="1" x14ac:dyDescent="0.25">
      <c r="AY34952" s="40"/>
      <c r="AZ34952" s="40"/>
      <c r="BA34952" s="40"/>
      <c r="BB34952" s="40"/>
      <c r="BC34952" s="40"/>
      <c r="BD34952" s="50"/>
    </row>
    <row r="34953" spans="51:56" hidden="1" x14ac:dyDescent="0.25">
      <c r="AY34953" s="40"/>
      <c r="AZ34953" s="40"/>
      <c r="BA34953" s="40"/>
      <c r="BB34953" s="40"/>
      <c r="BC34953" s="40"/>
      <c r="BD34953" s="50"/>
    </row>
    <row r="34954" spans="51:56" hidden="1" x14ac:dyDescent="0.25">
      <c r="AY34954" s="40"/>
      <c r="AZ34954" s="40"/>
      <c r="BA34954" s="40"/>
      <c r="BB34954" s="40"/>
      <c r="BC34954" s="40"/>
      <c r="BD34954" s="50"/>
    </row>
    <row r="34955" spans="51:56" hidden="1" x14ac:dyDescent="0.25">
      <c r="AY34955" s="40"/>
      <c r="AZ34955" s="40"/>
      <c r="BA34955" s="40"/>
      <c r="BB34955" s="40"/>
      <c r="BC34955" s="40"/>
      <c r="BD34955" s="50"/>
    </row>
    <row r="34956" spans="51:56" hidden="1" x14ac:dyDescent="0.25">
      <c r="AY34956" s="40"/>
      <c r="AZ34956" s="40"/>
      <c r="BA34956" s="40"/>
      <c r="BB34956" s="40"/>
      <c r="BC34956" s="40"/>
      <c r="BD34956" s="50"/>
    </row>
    <row r="34957" spans="51:56" hidden="1" x14ac:dyDescent="0.25">
      <c r="AY34957" s="40"/>
      <c r="AZ34957" s="40"/>
      <c r="BA34957" s="40"/>
      <c r="BB34957" s="40"/>
      <c r="BC34957" s="40"/>
      <c r="BD34957" s="50"/>
    </row>
    <row r="34958" spans="51:56" hidden="1" x14ac:dyDescent="0.25">
      <c r="AY34958" s="40"/>
      <c r="AZ34958" s="40"/>
      <c r="BA34958" s="40"/>
      <c r="BB34958" s="40"/>
      <c r="BC34958" s="40"/>
      <c r="BD34958" s="50"/>
    </row>
    <row r="34959" spans="51:56" hidden="1" x14ac:dyDescent="0.25">
      <c r="AY34959" s="40"/>
      <c r="AZ34959" s="40"/>
      <c r="BA34959" s="40"/>
      <c r="BB34959" s="40"/>
      <c r="BC34959" s="40"/>
      <c r="BD34959" s="50"/>
    </row>
    <row r="34960" spans="51:56" hidden="1" x14ac:dyDescent="0.25">
      <c r="AY34960" s="40"/>
      <c r="AZ34960" s="40"/>
      <c r="BA34960" s="40"/>
      <c r="BB34960" s="40"/>
      <c r="BC34960" s="40"/>
      <c r="BD34960" s="50"/>
    </row>
    <row r="34961" spans="51:56" hidden="1" x14ac:dyDescent="0.25">
      <c r="AY34961" s="40"/>
      <c r="AZ34961" s="40"/>
      <c r="BA34961" s="40"/>
      <c r="BB34961" s="40"/>
      <c r="BC34961" s="40"/>
      <c r="BD34961" s="50"/>
    </row>
    <row r="34962" spans="51:56" hidden="1" x14ac:dyDescent="0.25">
      <c r="AY34962" s="40"/>
      <c r="AZ34962" s="40"/>
      <c r="BA34962" s="40"/>
      <c r="BB34962" s="40"/>
      <c r="BC34962" s="40"/>
      <c r="BD34962" s="50"/>
    </row>
    <row r="34963" spans="51:56" hidden="1" x14ac:dyDescent="0.25">
      <c r="AY34963" s="40"/>
      <c r="AZ34963" s="40"/>
      <c r="BA34963" s="40"/>
      <c r="BB34963" s="40"/>
      <c r="BC34963" s="40"/>
      <c r="BD34963" s="50"/>
    </row>
    <row r="34964" spans="51:56" hidden="1" x14ac:dyDescent="0.25">
      <c r="AY34964" s="40"/>
      <c r="AZ34964" s="40"/>
      <c r="BA34964" s="40"/>
      <c r="BB34964" s="40"/>
      <c r="BC34964" s="40"/>
      <c r="BD34964" s="50"/>
    </row>
    <row r="34965" spans="51:56" hidden="1" x14ac:dyDescent="0.25">
      <c r="AY34965" s="40"/>
      <c r="AZ34965" s="40"/>
      <c r="BA34965" s="40"/>
      <c r="BB34965" s="40"/>
      <c r="BC34965" s="40"/>
      <c r="BD34965" s="50"/>
    </row>
    <row r="34966" spans="51:56" hidden="1" x14ac:dyDescent="0.25">
      <c r="AY34966" s="40"/>
      <c r="AZ34966" s="40"/>
      <c r="BA34966" s="40"/>
      <c r="BB34966" s="40"/>
      <c r="BC34966" s="40"/>
      <c r="BD34966" s="50"/>
    </row>
    <row r="34967" spans="51:56" hidden="1" x14ac:dyDescent="0.25">
      <c r="AY34967" s="40"/>
      <c r="AZ34967" s="40"/>
      <c r="BA34967" s="40"/>
      <c r="BB34967" s="40"/>
      <c r="BC34967" s="40"/>
      <c r="BD34967" s="50"/>
    </row>
    <row r="34968" spans="51:56" hidden="1" x14ac:dyDescent="0.25">
      <c r="AY34968" s="40"/>
      <c r="AZ34968" s="40"/>
      <c r="BA34968" s="40"/>
      <c r="BB34968" s="40"/>
      <c r="BC34968" s="40"/>
      <c r="BD34968" s="50"/>
    </row>
    <row r="34969" spans="51:56" hidden="1" x14ac:dyDescent="0.25">
      <c r="AY34969" s="40"/>
      <c r="AZ34969" s="40"/>
      <c r="BA34969" s="40"/>
      <c r="BB34969" s="40"/>
      <c r="BC34969" s="40"/>
      <c r="BD34969" s="50"/>
    </row>
    <row r="34970" spans="51:56" hidden="1" x14ac:dyDescent="0.25">
      <c r="AY34970" s="40"/>
      <c r="AZ34970" s="40"/>
      <c r="BA34970" s="40"/>
      <c r="BB34970" s="40"/>
      <c r="BC34970" s="40"/>
      <c r="BD34970" s="50"/>
    </row>
    <row r="34971" spans="51:56" hidden="1" x14ac:dyDescent="0.25">
      <c r="AY34971" s="40"/>
      <c r="AZ34971" s="40"/>
      <c r="BA34971" s="40"/>
      <c r="BB34971" s="40"/>
      <c r="BC34971" s="40"/>
      <c r="BD34971" s="50"/>
    </row>
    <row r="34972" spans="51:56" hidden="1" x14ac:dyDescent="0.25">
      <c r="AY34972" s="40"/>
      <c r="AZ34972" s="40"/>
      <c r="BA34972" s="40"/>
      <c r="BB34972" s="40"/>
      <c r="BC34972" s="40"/>
      <c r="BD34972" s="50"/>
    </row>
    <row r="34973" spans="51:56" hidden="1" x14ac:dyDescent="0.25">
      <c r="AY34973" s="40"/>
      <c r="AZ34973" s="40"/>
      <c r="BA34973" s="40"/>
      <c r="BB34973" s="40"/>
      <c r="BC34973" s="40"/>
      <c r="BD34973" s="50"/>
    </row>
    <row r="34974" spans="51:56" hidden="1" x14ac:dyDescent="0.25">
      <c r="AY34974" s="40"/>
      <c r="AZ34974" s="40"/>
      <c r="BA34974" s="40"/>
      <c r="BB34974" s="40"/>
      <c r="BC34974" s="40"/>
      <c r="BD34974" s="50"/>
    </row>
    <row r="34975" spans="51:56" hidden="1" x14ac:dyDescent="0.25">
      <c r="AY34975" s="40"/>
      <c r="AZ34975" s="40"/>
      <c r="BA34975" s="40"/>
      <c r="BB34975" s="40"/>
      <c r="BC34975" s="40"/>
      <c r="BD34975" s="50"/>
    </row>
    <row r="34976" spans="51:56" hidden="1" x14ac:dyDescent="0.25">
      <c r="AY34976" s="40"/>
      <c r="AZ34976" s="40"/>
      <c r="BA34976" s="40"/>
      <c r="BB34976" s="40"/>
      <c r="BC34976" s="40"/>
      <c r="BD34976" s="50"/>
    </row>
    <row r="34977" spans="51:56" hidden="1" x14ac:dyDescent="0.25">
      <c r="AY34977" s="40"/>
      <c r="AZ34977" s="40"/>
      <c r="BA34977" s="40"/>
      <c r="BB34977" s="40"/>
      <c r="BC34977" s="40"/>
      <c r="BD34977" s="50"/>
    </row>
    <row r="34978" spans="51:56" hidden="1" x14ac:dyDescent="0.25">
      <c r="AY34978" s="40"/>
      <c r="AZ34978" s="40"/>
      <c r="BA34978" s="40"/>
      <c r="BB34978" s="40"/>
      <c r="BC34978" s="40"/>
      <c r="BD34978" s="50"/>
    </row>
    <row r="34979" spans="51:56" hidden="1" x14ac:dyDescent="0.25">
      <c r="AY34979" s="40"/>
      <c r="AZ34979" s="40"/>
      <c r="BA34979" s="40"/>
      <c r="BB34979" s="40"/>
      <c r="BC34979" s="40"/>
      <c r="BD34979" s="50"/>
    </row>
    <row r="34980" spans="51:56" hidden="1" x14ac:dyDescent="0.25">
      <c r="AY34980" s="40"/>
      <c r="AZ34980" s="40"/>
      <c r="BA34980" s="40"/>
      <c r="BB34980" s="40"/>
      <c r="BC34980" s="40"/>
      <c r="BD34980" s="50"/>
    </row>
    <row r="34981" spans="51:56" hidden="1" x14ac:dyDescent="0.25">
      <c r="AY34981" s="40"/>
      <c r="AZ34981" s="40"/>
      <c r="BA34981" s="40"/>
      <c r="BB34981" s="40"/>
      <c r="BC34981" s="40"/>
      <c r="BD34981" s="50"/>
    </row>
    <row r="34982" spans="51:56" hidden="1" x14ac:dyDescent="0.25">
      <c r="AY34982" s="40"/>
      <c r="AZ34982" s="40"/>
      <c r="BA34982" s="40"/>
      <c r="BB34982" s="40"/>
      <c r="BC34982" s="40"/>
      <c r="BD34982" s="50"/>
    </row>
    <row r="34983" spans="51:56" hidden="1" x14ac:dyDescent="0.25">
      <c r="AY34983" s="40"/>
      <c r="AZ34983" s="40"/>
      <c r="BA34983" s="40"/>
      <c r="BB34983" s="40"/>
      <c r="BC34983" s="40"/>
      <c r="BD34983" s="50"/>
    </row>
    <row r="34984" spans="51:56" hidden="1" x14ac:dyDescent="0.25">
      <c r="AY34984" s="40"/>
      <c r="AZ34984" s="40"/>
      <c r="BA34984" s="40"/>
      <c r="BB34984" s="40"/>
      <c r="BC34984" s="40"/>
      <c r="BD34984" s="50"/>
    </row>
    <row r="34985" spans="51:56" hidden="1" x14ac:dyDescent="0.25">
      <c r="AY34985" s="40"/>
      <c r="AZ34985" s="40"/>
      <c r="BA34985" s="40"/>
      <c r="BB34985" s="40"/>
      <c r="BC34985" s="40"/>
      <c r="BD34985" s="50"/>
    </row>
    <row r="34986" spans="51:56" hidden="1" x14ac:dyDescent="0.25">
      <c r="AY34986" s="40"/>
      <c r="AZ34986" s="40"/>
      <c r="BA34986" s="40"/>
      <c r="BB34986" s="40"/>
      <c r="BC34986" s="40"/>
      <c r="BD34986" s="50"/>
    </row>
    <row r="34987" spans="51:56" hidden="1" x14ac:dyDescent="0.25">
      <c r="AY34987" s="40"/>
      <c r="AZ34987" s="40"/>
      <c r="BA34987" s="40"/>
      <c r="BB34987" s="40"/>
      <c r="BC34987" s="40"/>
      <c r="BD34987" s="50"/>
    </row>
    <row r="34988" spans="51:56" hidden="1" x14ac:dyDescent="0.25">
      <c r="AY34988" s="40"/>
      <c r="AZ34988" s="40"/>
      <c r="BA34988" s="40"/>
      <c r="BB34988" s="40"/>
      <c r="BC34988" s="40"/>
      <c r="BD34988" s="50"/>
    </row>
    <row r="34989" spans="51:56" hidden="1" x14ac:dyDescent="0.25">
      <c r="AY34989" s="40"/>
      <c r="AZ34989" s="40"/>
      <c r="BA34989" s="40"/>
      <c r="BB34989" s="40"/>
      <c r="BC34989" s="40"/>
      <c r="BD34989" s="50"/>
    </row>
    <row r="34990" spans="51:56" hidden="1" x14ac:dyDescent="0.25">
      <c r="AY34990" s="40"/>
      <c r="AZ34990" s="40"/>
      <c r="BA34990" s="40"/>
      <c r="BB34990" s="40"/>
      <c r="BC34990" s="40"/>
      <c r="BD34990" s="50"/>
    </row>
    <row r="34991" spans="51:56" hidden="1" x14ac:dyDescent="0.25">
      <c r="AY34991" s="40"/>
      <c r="AZ34991" s="40"/>
      <c r="BA34991" s="40"/>
      <c r="BB34991" s="40"/>
      <c r="BC34991" s="40"/>
      <c r="BD34991" s="50"/>
    </row>
    <row r="34992" spans="51:56" hidden="1" x14ac:dyDescent="0.25">
      <c r="AY34992" s="40"/>
      <c r="AZ34992" s="40"/>
      <c r="BA34992" s="40"/>
      <c r="BB34992" s="40"/>
      <c r="BC34992" s="40"/>
      <c r="BD34992" s="50"/>
    </row>
    <row r="34993" spans="51:56" hidden="1" x14ac:dyDescent="0.25">
      <c r="AY34993" s="40"/>
      <c r="AZ34993" s="40"/>
      <c r="BA34993" s="40"/>
      <c r="BB34993" s="40"/>
      <c r="BC34993" s="40"/>
      <c r="BD34993" s="50"/>
    </row>
    <row r="34994" spans="51:56" hidden="1" x14ac:dyDescent="0.25">
      <c r="AY34994" s="40"/>
      <c r="AZ34994" s="40"/>
      <c r="BA34994" s="40"/>
      <c r="BB34994" s="40"/>
      <c r="BC34994" s="40"/>
      <c r="BD34994" s="50"/>
    </row>
    <row r="34995" spans="51:56" hidden="1" x14ac:dyDescent="0.25">
      <c r="AY34995" s="40"/>
      <c r="AZ34995" s="40"/>
      <c r="BA34995" s="40"/>
      <c r="BB34995" s="40"/>
      <c r="BC34995" s="40"/>
      <c r="BD34995" s="50"/>
    </row>
    <row r="34996" spans="51:56" hidden="1" x14ac:dyDescent="0.25">
      <c r="AY34996" s="40"/>
      <c r="AZ34996" s="40"/>
      <c r="BA34996" s="40"/>
      <c r="BB34996" s="40"/>
      <c r="BC34996" s="40"/>
      <c r="BD34996" s="50"/>
    </row>
    <row r="34997" spans="51:56" hidden="1" x14ac:dyDescent="0.25">
      <c r="AY34997" s="40"/>
      <c r="AZ34997" s="40"/>
      <c r="BA34997" s="40"/>
      <c r="BB34997" s="40"/>
      <c r="BC34997" s="40"/>
      <c r="BD34997" s="50"/>
    </row>
    <row r="34998" spans="51:56" hidden="1" x14ac:dyDescent="0.25">
      <c r="AY34998" s="40"/>
      <c r="AZ34998" s="40"/>
      <c r="BA34998" s="40"/>
      <c r="BB34998" s="40"/>
      <c r="BC34998" s="40"/>
      <c r="BD34998" s="50"/>
    </row>
    <row r="34999" spans="51:56" hidden="1" x14ac:dyDescent="0.25">
      <c r="AY34999" s="40"/>
      <c r="AZ34999" s="40"/>
      <c r="BA34999" s="40"/>
      <c r="BB34999" s="40"/>
      <c r="BC34999" s="40"/>
      <c r="BD34999" s="50"/>
    </row>
    <row r="35000" spans="51:56" hidden="1" x14ac:dyDescent="0.25">
      <c r="AY35000" s="40"/>
      <c r="AZ35000" s="40"/>
      <c r="BA35000" s="40"/>
      <c r="BB35000" s="40"/>
      <c r="BC35000" s="40"/>
      <c r="BD35000" s="50"/>
    </row>
    <row r="35001" spans="51:56" hidden="1" x14ac:dyDescent="0.25">
      <c r="AY35001" s="40"/>
      <c r="AZ35001" s="40"/>
      <c r="BA35001" s="40"/>
      <c r="BB35001" s="40"/>
      <c r="BC35001" s="40"/>
      <c r="BD35001" s="50"/>
    </row>
    <row r="35002" spans="51:56" hidden="1" x14ac:dyDescent="0.25">
      <c r="AY35002" s="40"/>
      <c r="AZ35002" s="40"/>
      <c r="BA35002" s="40"/>
      <c r="BB35002" s="40"/>
      <c r="BC35002" s="40"/>
      <c r="BD35002" s="50"/>
    </row>
    <row r="35003" spans="51:56" hidden="1" x14ac:dyDescent="0.25">
      <c r="AY35003" s="40"/>
      <c r="AZ35003" s="40"/>
      <c r="BA35003" s="40"/>
      <c r="BB35003" s="40"/>
      <c r="BC35003" s="40"/>
      <c r="BD35003" s="50"/>
    </row>
    <row r="35004" spans="51:56" hidden="1" x14ac:dyDescent="0.25">
      <c r="AY35004" s="40"/>
      <c r="AZ35004" s="40"/>
      <c r="BA35004" s="40"/>
      <c r="BB35004" s="40"/>
      <c r="BC35004" s="40"/>
      <c r="BD35004" s="50"/>
    </row>
    <row r="35005" spans="51:56" hidden="1" x14ac:dyDescent="0.25">
      <c r="AY35005" s="40"/>
      <c r="AZ35005" s="40"/>
      <c r="BA35005" s="40"/>
      <c r="BB35005" s="40"/>
      <c r="BC35005" s="40"/>
      <c r="BD35005" s="50"/>
    </row>
    <row r="35006" spans="51:56" hidden="1" x14ac:dyDescent="0.25">
      <c r="AY35006" s="40"/>
      <c r="AZ35006" s="40"/>
      <c r="BA35006" s="40"/>
      <c r="BB35006" s="40"/>
      <c r="BC35006" s="40"/>
      <c r="BD35006" s="50"/>
    </row>
    <row r="35007" spans="51:56" hidden="1" x14ac:dyDescent="0.25">
      <c r="AY35007" s="40"/>
      <c r="AZ35007" s="40"/>
      <c r="BA35007" s="40"/>
      <c r="BB35007" s="40"/>
      <c r="BC35007" s="40"/>
      <c r="BD35007" s="50"/>
    </row>
    <row r="35008" spans="51:56" hidden="1" x14ac:dyDescent="0.25">
      <c r="AY35008" s="40"/>
      <c r="AZ35008" s="40"/>
      <c r="BA35008" s="40"/>
      <c r="BB35008" s="40"/>
      <c r="BC35008" s="40"/>
      <c r="BD35008" s="50"/>
    </row>
    <row r="35009" spans="51:56" hidden="1" x14ac:dyDescent="0.25">
      <c r="AY35009" s="40"/>
      <c r="AZ35009" s="40"/>
      <c r="BA35009" s="40"/>
      <c r="BB35009" s="40"/>
      <c r="BC35009" s="40"/>
      <c r="BD35009" s="50"/>
    </row>
    <row r="35010" spans="51:56" hidden="1" x14ac:dyDescent="0.25">
      <c r="AY35010" s="40"/>
      <c r="AZ35010" s="40"/>
      <c r="BA35010" s="40"/>
      <c r="BB35010" s="40"/>
      <c r="BC35010" s="40"/>
      <c r="BD35010" s="50"/>
    </row>
    <row r="35011" spans="51:56" hidden="1" x14ac:dyDescent="0.25">
      <c r="AY35011" s="40"/>
      <c r="AZ35011" s="40"/>
      <c r="BA35011" s="40"/>
      <c r="BB35011" s="40"/>
      <c r="BC35011" s="40"/>
      <c r="BD35011" s="50"/>
    </row>
    <row r="35012" spans="51:56" hidden="1" x14ac:dyDescent="0.25">
      <c r="AY35012" s="40"/>
      <c r="AZ35012" s="40"/>
      <c r="BA35012" s="40"/>
      <c r="BB35012" s="40"/>
      <c r="BC35012" s="40"/>
      <c r="BD35012" s="50"/>
    </row>
    <row r="35013" spans="51:56" hidden="1" x14ac:dyDescent="0.25">
      <c r="AY35013" s="40"/>
      <c r="AZ35013" s="40"/>
      <c r="BA35013" s="40"/>
      <c r="BB35013" s="40"/>
      <c r="BC35013" s="40"/>
      <c r="BD35013" s="50"/>
    </row>
    <row r="35014" spans="51:56" hidden="1" x14ac:dyDescent="0.25">
      <c r="AY35014" s="40"/>
      <c r="AZ35014" s="40"/>
      <c r="BA35014" s="40"/>
      <c r="BB35014" s="40"/>
      <c r="BC35014" s="40"/>
      <c r="BD35014" s="50"/>
    </row>
    <row r="35015" spans="51:56" hidden="1" x14ac:dyDescent="0.25">
      <c r="AY35015" s="40"/>
      <c r="AZ35015" s="40"/>
      <c r="BA35015" s="40"/>
      <c r="BB35015" s="40"/>
      <c r="BC35015" s="40"/>
      <c r="BD35015" s="50"/>
    </row>
    <row r="35016" spans="51:56" hidden="1" x14ac:dyDescent="0.25">
      <c r="AY35016" s="40"/>
      <c r="AZ35016" s="40"/>
      <c r="BA35016" s="40"/>
      <c r="BB35016" s="40"/>
      <c r="BC35016" s="40"/>
      <c r="BD35016" s="50"/>
    </row>
    <row r="35017" spans="51:56" hidden="1" x14ac:dyDescent="0.25">
      <c r="AY35017" s="40"/>
      <c r="AZ35017" s="40"/>
      <c r="BA35017" s="40"/>
      <c r="BB35017" s="40"/>
      <c r="BC35017" s="40"/>
      <c r="BD35017" s="50"/>
    </row>
    <row r="35018" spans="51:56" hidden="1" x14ac:dyDescent="0.25">
      <c r="AY35018" s="40"/>
      <c r="AZ35018" s="40"/>
      <c r="BA35018" s="40"/>
      <c r="BB35018" s="40"/>
      <c r="BC35018" s="40"/>
      <c r="BD35018" s="50"/>
    </row>
    <row r="35019" spans="51:56" hidden="1" x14ac:dyDescent="0.25">
      <c r="AY35019" s="40"/>
      <c r="AZ35019" s="40"/>
      <c r="BA35019" s="40"/>
      <c r="BB35019" s="40"/>
      <c r="BC35019" s="40"/>
      <c r="BD35019" s="50"/>
    </row>
    <row r="35020" spans="51:56" hidden="1" x14ac:dyDescent="0.25">
      <c r="AY35020" s="40"/>
      <c r="AZ35020" s="40"/>
      <c r="BA35020" s="40"/>
      <c r="BB35020" s="40"/>
      <c r="BC35020" s="40"/>
      <c r="BD35020" s="50"/>
    </row>
    <row r="35021" spans="51:56" hidden="1" x14ac:dyDescent="0.25">
      <c r="AY35021" s="40"/>
      <c r="AZ35021" s="40"/>
      <c r="BA35021" s="40"/>
      <c r="BB35021" s="40"/>
      <c r="BC35021" s="40"/>
      <c r="BD35021" s="50"/>
    </row>
    <row r="35022" spans="51:56" hidden="1" x14ac:dyDescent="0.25">
      <c r="AY35022" s="40"/>
      <c r="AZ35022" s="40"/>
      <c r="BA35022" s="40"/>
      <c r="BB35022" s="40"/>
      <c r="BC35022" s="40"/>
      <c r="BD35022" s="50"/>
    </row>
    <row r="35023" spans="51:56" hidden="1" x14ac:dyDescent="0.25">
      <c r="AY35023" s="40"/>
      <c r="AZ35023" s="40"/>
      <c r="BA35023" s="40"/>
      <c r="BB35023" s="40"/>
      <c r="BC35023" s="40"/>
      <c r="BD35023" s="50"/>
    </row>
    <row r="35024" spans="51:56" hidden="1" x14ac:dyDescent="0.25">
      <c r="AY35024" s="40"/>
      <c r="AZ35024" s="40"/>
      <c r="BA35024" s="40"/>
      <c r="BB35024" s="40"/>
      <c r="BC35024" s="40"/>
      <c r="BD35024" s="50"/>
    </row>
    <row r="35025" spans="51:56" hidden="1" x14ac:dyDescent="0.25">
      <c r="AY35025" s="40"/>
      <c r="AZ35025" s="40"/>
      <c r="BA35025" s="40"/>
      <c r="BB35025" s="40"/>
      <c r="BC35025" s="40"/>
      <c r="BD35025" s="50"/>
    </row>
    <row r="35026" spans="51:56" hidden="1" x14ac:dyDescent="0.25">
      <c r="AY35026" s="40"/>
      <c r="AZ35026" s="40"/>
      <c r="BA35026" s="40"/>
      <c r="BB35026" s="40"/>
      <c r="BC35026" s="40"/>
      <c r="BD35026" s="50"/>
    </row>
    <row r="35027" spans="51:56" hidden="1" x14ac:dyDescent="0.25">
      <c r="AY35027" s="40"/>
      <c r="AZ35027" s="40"/>
      <c r="BA35027" s="40"/>
      <c r="BB35027" s="40"/>
      <c r="BC35027" s="40"/>
      <c r="BD35027" s="50"/>
    </row>
    <row r="35028" spans="51:56" hidden="1" x14ac:dyDescent="0.25">
      <c r="AY35028" s="40"/>
      <c r="AZ35028" s="40"/>
      <c r="BA35028" s="40"/>
      <c r="BB35028" s="40"/>
      <c r="BC35028" s="40"/>
      <c r="BD35028" s="50"/>
    </row>
    <row r="35029" spans="51:56" hidden="1" x14ac:dyDescent="0.25">
      <c r="AY35029" s="40"/>
      <c r="AZ35029" s="40"/>
      <c r="BA35029" s="40"/>
      <c r="BB35029" s="40"/>
      <c r="BC35029" s="40"/>
      <c r="BD35029" s="50"/>
    </row>
    <row r="35030" spans="51:56" hidden="1" x14ac:dyDescent="0.25">
      <c r="AY35030" s="40"/>
      <c r="AZ35030" s="40"/>
      <c r="BA35030" s="40"/>
      <c r="BB35030" s="40"/>
      <c r="BC35030" s="40"/>
      <c r="BD35030" s="50"/>
    </row>
    <row r="35031" spans="51:56" hidden="1" x14ac:dyDescent="0.25">
      <c r="AY35031" s="40"/>
      <c r="AZ35031" s="40"/>
      <c r="BA35031" s="40"/>
      <c r="BB35031" s="40"/>
      <c r="BC35031" s="40"/>
      <c r="BD35031" s="50"/>
    </row>
    <row r="35032" spans="51:56" hidden="1" x14ac:dyDescent="0.25">
      <c r="AY35032" s="40"/>
      <c r="AZ35032" s="40"/>
      <c r="BA35032" s="40"/>
      <c r="BB35032" s="40"/>
      <c r="BC35032" s="40"/>
      <c r="BD35032" s="50"/>
    </row>
    <row r="35033" spans="51:56" hidden="1" x14ac:dyDescent="0.25">
      <c r="AY35033" s="40"/>
      <c r="AZ35033" s="40"/>
      <c r="BA35033" s="40"/>
      <c r="BB35033" s="40"/>
      <c r="BC35033" s="40"/>
      <c r="BD35033" s="50"/>
    </row>
    <row r="35034" spans="51:56" hidden="1" x14ac:dyDescent="0.25">
      <c r="AY35034" s="40"/>
      <c r="AZ35034" s="40"/>
      <c r="BA35034" s="40"/>
      <c r="BB35034" s="40"/>
      <c r="BC35034" s="40"/>
      <c r="BD35034" s="50"/>
    </row>
    <row r="35035" spans="51:56" hidden="1" x14ac:dyDescent="0.25">
      <c r="AY35035" s="40"/>
      <c r="AZ35035" s="40"/>
      <c r="BA35035" s="40"/>
      <c r="BB35035" s="40"/>
      <c r="BC35035" s="40"/>
      <c r="BD35035" s="50"/>
    </row>
    <row r="35036" spans="51:56" hidden="1" x14ac:dyDescent="0.25">
      <c r="AY35036" s="40"/>
      <c r="AZ35036" s="40"/>
      <c r="BA35036" s="40"/>
      <c r="BB35036" s="40"/>
      <c r="BC35036" s="40"/>
      <c r="BD35036" s="50"/>
    </row>
    <row r="35037" spans="51:56" hidden="1" x14ac:dyDescent="0.25">
      <c r="AY35037" s="40"/>
      <c r="AZ35037" s="40"/>
      <c r="BA35037" s="40"/>
      <c r="BB35037" s="40"/>
      <c r="BC35037" s="40"/>
      <c r="BD35037" s="50"/>
    </row>
    <row r="35038" spans="51:56" hidden="1" x14ac:dyDescent="0.25">
      <c r="AY35038" s="40"/>
      <c r="AZ35038" s="40"/>
      <c r="BA35038" s="40"/>
      <c r="BB35038" s="40"/>
      <c r="BC35038" s="40"/>
      <c r="BD35038" s="50"/>
    </row>
    <row r="35039" spans="51:56" hidden="1" x14ac:dyDescent="0.25">
      <c r="AY35039" s="40"/>
      <c r="AZ35039" s="40"/>
      <c r="BA35039" s="40"/>
      <c r="BB35039" s="40"/>
      <c r="BC35039" s="40"/>
      <c r="BD35039" s="50"/>
    </row>
    <row r="35040" spans="51:56" hidden="1" x14ac:dyDescent="0.25">
      <c r="AY35040" s="40"/>
      <c r="AZ35040" s="40"/>
      <c r="BA35040" s="40"/>
      <c r="BB35040" s="40"/>
      <c r="BC35040" s="40"/>
      <c r="BD35040" s="50"/>
    </row>
    <row r="35041" spans="51:56" hidden="1" x14ac:dyDescent="0.25">
      <c r="AY35041" s="40"/>
      <c r="AZ35041" s="40"/>
      <c r="BA35041" s="40"/>
      <c r="BB35041" s="40"/>
      <c r="BC35041" s="40"/>
      <c r="BD35041" s="50"/>
    </row>
    <row r="35042" spans="51:56" hidden="1" x14ac:dyDescent="0.25">
      <c r="AY35042" s="40"/>
      <c r="AZ35042" s="40"/>
      <c r="BA35042" s="40"/>
      <c r="BB35042" s="40"/>
      <c r="BC35042" s="40"/>
      <c r="BD35042" s="50"/>
    </row>
    <row r="35043" spans="51:56" hidden="1" x14ac:dyDescent="0.25">
      <c r="AY35043" s="40"/>
      <c r="AZ35043" s="40"/>
      <c r="BA35043" s="40"/>
      <c r="BB35043" s="40"/>
      <c r="BC35043" s="40"/>
      <c r="BD35043" s="50"/>
    </row>
    <row r="35044" spans="51:56" hidden="1" x14ac:dyDescent="0.25">
      <c r="AY35044" s="40"/>
      <c r="AZ35044" s="40"/>
      <c r="BA35044" s="40"/>
      <c r="BB35044" s="40"/>
      <c r="BC35044" s="40"/>
      <c r="BD35044" s="50"/>
    </row>
    <row r="35045" spans="51:56" hidden="1" x14ac:dyDescent="0.25">
      <c r="AY35045" s="40"/>
      <c r="AZ35045" s="40"/>
      <c r="BA35045" s="40"/>
      <c r="BB35045" s="40"/>
      <c r="BC35045" s="40"/>
      <c r="BD35045" s="50"/>
    </row>
    <row r="35046" spans="51:56" hidden="1" x14ac:dyDescent="0.25">
      <c r="AY35046" s="40"/>
      <c r="AZ35046" s="40"/>
      <c r="BA35046" s="40"/>
      <c r="BB35046" s="40"/>
      <c r="BC35046" s="40"/>
      <c r="BD35046" s="50"/>
    </row>
    <row r="35047" spans="51:56" hidden="1" x14ac:dyDescent="0.25">
      <c r="AY35047" s="40"/>
      <c r="AZ35047" s="40"/>
      <c r="BA35047" s="40"/>
      <c r="BB35047" s="40"/>
      <c r="BC35047" s="40"/>
      <c r="BD35047" s="50"/>
    </row>
    <row r="35048" spans="51:56" hidden="1" x14ac:dyDescent="0.25">
      <c r="AY35048" s="40"/>
      <c r="AZ35048" s="40"/>
      <c r="BA35048" s="40"/>
      <c r="BB35048" s="40"/>
      <c r="BC35048" s="40"/>
      <c r="BD35048" s="50"/>
    </row>
    <row r="35049" spans="51:56" hidden="1" x14ac:dyDescent="0.25">
      <c r="AY35049" s="40"/>
      <c r="AZ35049" s="40"/>
      <c r="BA35049" s="40"/>
      <c r="BB35049" s="40"/>
      <c r="BC35049" s="40"/>
      <c r="BD35049" s="50"/>
    </row>
    <row r="35050" spans="51:56" hidden="1" x14ac:dyDescent="0.25">
      <c r="AY35050" s="40"/>
      <c r="AZ35050" s="40"/>
      <c r="BA35050" s="40"/>
      <c r="BB35050" s="40"/>
      <c r="BC35050" s="40"/>
      <c r="BD35050" s="50"/>
    </row>
    <row r="35051" spans="51:56" hidden="1" x14ac:dyDescent="0.25">
      <c r="AY35051" s="40"/>
      <c r="AZ35051" s="40"/>
      <c r="BA35051" s="40"/>
      <c r="BB35051" s="40"/>
      <c r="BC35051" s="40"/>
      <c r="BD35051" s="50"/>
    </row>
    <row r="35052" spans="51:56" hidden="1" x14ac:dyDescent="0.25">
      <c r="AY35052" s="40"/>
      <c r="AZ35052" s="40"/>
      <c r="BA35052" s="40"/>
      <c r="BB35052" s="40"/>
      <c r="BC35052" s="40"/>
      <c r="BD35052" s="50"/>
    </row>
    <row r="35053" spans="51:56" hidden="1" x14ac:dyDescent="0.25">
      <c r="AY35053" s="40"/>
      <c r="AZ35053" s="40"/>
      <c r="BA35053" s="40"/>
      <c r="BB35053" s="40"/>
      <c r="BC35053" s="40"/>
      <c r="BD35053" s="50"/>
    </row>
    <row r="35054" spans="51:56" hidden="1" x14ac:dyDescent="0.25">
      <c r="AY35054" s="40"/>
      <c r="AZ35054" s="40"/>
      <c r="BA35054" s="40"/>
      <c r="BB35054" s="40"/>
      <c r="BC35054" s="40"/>
      <c r="BD35054" s="50"/>
    </row>
    <row r="35055" spans="51:56" hidden="1" x14ac:dyDescent="0.25">
      <c r="AY35055" s="40"/>
      <c r="AZ35055" s="40"/>
      <c r="BA35055" s="40"/>
      <c r="BB35055" s="40"/>
      <c r="BC35055" s="40"/>
      <c r="BD35055" s="50"/>
    </row>
    <row r="35056" spans="51:56" hidden="1" x14ac:dyDescent="0.25">
      <c r="AY35056" s="40"/>
      <c r="AZ35056" s="40"/>
      <c r="BA35056" s="40"/>
      <c r="BB35056" s="40"/>
      <c r="BC35056" s="40"/>
      <c r="BD35056" s="50"/>
    </row>
    <row r="35057" spans="51:56" hidden="1" x14ac:dyDescent="0.25">
      <c r="AY35057" s="40"/>
      <c r="AZ35057" s="40"/>
      <c r="BA35057" s="40"/>
      <c r="BB35057" s="40"/>
      <c r="BC35057" s="40"/>
      <c r="BD35057" s="50"/>
    </row>
    <row r="35058" spans="51:56" hidden="1" x14ac:dyDescent="0.25">
      <c r="AY35058" s="40"/>
      <c r="AZ35058" s="40"/>
      <c r="BA35058" s="40"/>
      <c r="BB35058" s="40"/>
      <c r="BC35058" s="40"/>
      <c r="BD35058" s="50"/>
    </row>
    <row r="35059" spans="51:56" hidden="1" x14ac:dyDescent="0.25">
      <c r="AY35059" s="40"/>
      <c r="AZ35059" s="40"/>
      <c r="BA35059" s="40"/>
      <c r="BB35059" s="40"/>
      <c r="BC35059" s="40"/>
      <c r="BD35059" s="50"/>
    </row>
    <row r="35060" spans="51:56" hidden="1" x14ac:dyDescent="0.25">
      <c r="AY35060" s="40"/>
      <c r="AZ35060" s="40"/>
      <c r="BA35060" s="40"/>
      <c r="BB35060" s="40"/>
      <c r="BC35060" s="40"/>
      <c r="BD35060" s="50"/>
    </row>
    <row r="35061" spans="51:56" hidden="1" x14ac:dyDescent="0.25">
      <c r="AY35061" s="40"/>
      <c r="AZ35061" s="40"/>
      <c r="BA35061" s="40"/>
      <c r="BB35061" s="40"/>
      <c r="BC35061" s="40"/>
      <c r="BD35061" s="50"/>
    </row>
    <row r="35062" spans="51:56" hidden="1" x14ac:dyDescent="0.25">
      <c r="AY35062" s="40"/>
      <c r="AZ35062" s="40"/>
      <c r="BA35062" s="40"/>
      <c r="BB35062" s="40"/>
      <c r="BC35062" s="40"/>
      <c r="BD35062" s="50"/>
    </row>
    <row r="35063" spans="51:56" hidden="1" x14ac:dyDescent="0.25">
      <c r="AY35063" s="40"/>
      <c r="AZ35063" s="40"/>
      <c r="BA35063" s="40"/>
      <c r="BB35063" s="40"/>
      <c r="BC35063" s="40"/>
      <c r="BD35063" s="50"/>
    </row>
    <row r="35064" spans="51:56" hidden="1" x14ac:dyDescent="0.25">
      <c r="AY35064" s="40"/>
      <c r="AZ35064" s="40"/>
      <c r="BA35064" s="40"/>
      <c r="BB35064" s="40"/>
      <c r="BC35064" s="40"/>
      <c r="BD35064" s="50"/>
    </row>
    <row r="35065" spans="51:56" hidden="1" x14ac:dyDescent="0.25">
      <c r="AY35065" s="40"/>
      <c r="AZ35065" s="40"/>
      <c r="BA35065" s="40"/>
      <c r="BB35065" s="40"/>
      <c r="BC35065" s="40"/>
      <c r="BD35065" s="50"/>
    </row>
    <row r="35066" spans="51:56" hidden="1" x14ac:dyDescent="0.25">
      <c r="AY35066" s="40"/>
      <c r="AZ35066" s="40"/>
      <c r="BA35066" s="40"/>
      <c r="BB35066" s="40"/>
      <c r="BC35066" s="40"/>
      <c r="BD35066" s="50"/>
    </row>
    <row r="35067" spans="51:56" hidden="1" x14ac:dyDescent="0.25">
      <c r="AY35067" s="40"/>
      <c r="AZ35067" s="40"/>
      <c r="BA35067" s="40"/>
      <c r="BB35067" s="40"/>
      <c r="BC35067" s="40"/>
      <c r="BD35067" s="50"/>
    </row>
    <row r="35068" spans="51:56" hidden="1" x14ac:dyDescent="0.25">
      <c r="AY35068" s="40"/>
      <c r="AZ35068" s="40"/>
      <c r="BA35068" s="40"/>
      <c r="BB35068" s="40"/>
      <c r="BC35068" s="40"/>
      <c r="BD35068" s="50"/>
    </row>
    <row r="35069" spans="51:56" hidden="1" x14ac:dyDescent="0.25">
      <c r="AY35069" s="40"/>
      <c r="AZ35069" s="40"/>
      <c r="BA35069" s="40"/>
      <c r="BB35069" s="40"/>
      <c r="BC35069" s="40"/>
      <c r="BD35069" s="50"/>
    </row>
    <row r="35070" spans="51:56" hidden="1" x14ac:dyDescent="0.25">
      <c r="AY35070" s="40"/>
      <c r="AZ35070" s="40"/>
      <c r="BA35070" s="40"/>
      <c r="BB35070" s="40"/>
      <c r="BC35070" s="40"/>
      <c r="BD35070" s="50"/>
    </row>
    <row r="35071" spans="51:56" hidden="1" x14ac:dyDescent="0.25">
      <c r="AY35071" s="40"/>
      <c r="AZ35071" s="40"/>
      <c r="BA35071" s="40"/>
      <c r="BB35071" s="40"/>
      <c r="BC35071" s="40"/>
      <c r="BD35071" s="50"/>
    </row>
    <row r="35072" spans="51:56" hidden="1" x14ac:dyDescent="0.25">
      <c r="AY35072" s="40"/>
      <c r="AZ35072" s="40"/>
      <c r="BA35072" s="40"/>
      <c r="BB35072" s="40"/>
      <c r="BC35072" s="40"/>
      <c r="BD35072" s="50"/>
    </row>
    <row r="35073" spans="51:56" hidden="1" x14ac:dyDescent="0.25">
      <c r="AY35073" s="40"/>
      <c r="AZ35073" s="40"/>
      <c r="BA35073" s="40"/>
      <c r="BB35073" s="40"/>
      <c r="BC35073" s="40"/>
      <c r="BD35073" s="50"/>
    </row>
    <row r="35074" spans="51:56" hidden="1" x14ac:dyDescent="0.25">
      <c r="AY35074" s="40"/>
      <c r="AZ35074" s="40"/>
      <c r="BA35074" s="40"/>
      <c r="BB35074" s="40"/>
      <c r="BC35074" s="40"/>
      <c r="BD35074" s="50"/>
    </row>
    <row r="35075" spans="51:56" hidden="1" x14ac:dyDescent="0.25">
      <c r="AY35075" s="40"/>
      <c r="AZ35075" s="40"/>
      <c r="BA35075" s="40"/>
      <c r="BB35075" s="40"/>
      <c r="BC35075" s="40"/>
      <c r="BD35075" s="50"/>
    </row>
    <row r="35076" spans="51:56" hidden="1" x14ac:dyDescent="0.25">
      <c r="AY35076" s="40"/>
      <c r="AZ35076" s="40"/>
      <c r="BA35076" s="40"/>
      <c r="BB35076" s="40"/>
      <c r="BC35076" s="40"/>
      <c r="BD35076" s="50"/>
    </row>
    <row r="35077" spans="51:56" hidden="1" x14ac:dyDescent="0.25">
      <c r="AY35077" s="40"/>
      <c r="AZ35077" s="40"/>
      <c r="BA35077" s="40"/>
      <c r="BB35077" s="40"/>
      <c r="BC35077" s="40"/>
      <c r="BD35077" s="50"/>
    </row>
    <row r="35078" spans="51:56" hidden="1" x14ac:dyDescent="0.25">
      <c r="AY35078" s="40"/>
      <c r="AZ35078" s="40"/>
      <c r="BA35078" s="40"/>
      <c r="BB35078" s="40"/>
      <c r="BC35078" s="40"/>
      <c r="BD35078" s="50"/>
    </row>
    <row r="35079" spans="51:56" hidden="1" x14ac:dyDescent="0.25">
      <c r="AY35079" s="40"/>
      <c r="AZ35079" s="40"/>
      <c r="BA35079" s="40"/>
      <c r="BB35079" s="40"/>
      <c r="BC35079" s="40"/>
      <c r="BD35079" s="50"/>
    </row>
    <row r="35080" spans="51:56" hidden="1" x14ac:dyDescent="0.25">
      <c r="AY35080" s="40"/>
      <c r="AZ35080" s="40"/>
      <c r="BA35080" s="40"/>
      <c r="BB35080" s="40"/>
      <c r="BC35080" s="40"/>
      <c r="BD35080" s="50"/>
    </row>
    <row r="35081" spans="51:56" hidden="1" x14ac:dyDescent="0.25">
      <c r="AY35081" s="40"/>
      <c r="AZ35081" s="40"/>
      <c r="BA35081" s="40"/>
      <c r="BB35081" s="40"/>
      <c r="BC35081" s="40"/>
      <c r="BD35081" s="50"/>
    </row>
    <row r="35082" spans="51:56" hidden="1" x14ac:dyDescent="0.25">
      <c r="AY35082" s="40"/>
      <c r="AZ35082" s="40"/>
      <c r="BA35082" s="40"/>
      <c r="BB35082" s="40"/>
      <c r="BC35082" s="40"/>
      <c r="BD35082" s="50"/>
    </row>
    <row r="35083" spans="51:56" hidden="1" x14ac:dyDescent="0.25">
      <c r="AY35083" s="40"/>
      <c r="AZ35083" s="40"/>
      <c r="BA35083" s="40"/>
      <c r="BB35083" s="40"/>
      <c r="BC35083" s="40"/>
      <c r="BD35083" s="50"/>
    </row>
    <row r="35084" spans="51:56" hidden="1" x14ac:dyDescent="0.25">
      <c r="AY35084" s="40"/>
      <c r="AZ35084" s="40"/>
      <c r="BA35084" s="40"/>
      <c r="BB35084" s="40"/>
      <c r="BC35084" s="40"/>
      <c r="BD35084" s="50"/>
    </row>
    <row r="35085" spans="51:56" hidden="1" x14ac:dyDescent="0.25">
      <c r="AY35085" s="40"/>
      <c r="AZ35085" s="40"/>
      <c r="BA35085" s="40"/>
      <c r="BB35085" s="40"/>
      <c r="BC35085" s="40"/>
      <c r="BD35085" s="50"/>
    </row>
    <row r="35086" spans="51:56" hidden="1" x14ac:dyDescent="0.25">
      <c r="AY35086" s="40"/>
      <c r="AZ35086" s="40"/>
      <c r="BA35086" s="40"/>
      <c r="BB35086" s="40"/>
      <c r="BC35086" s="40"/>
      <c r="BD35086" s="50"/>
    </row>
    <row r="35087" spans="51:56" hidden="1" x14ac:dyDescent="0.25">
      <c r="AY35087" s="40"/>
      <c r="AZ35087" s="40"/>
      <c r="BA35087" s="40"/>
      <c r="BB35087" s="40"/>
      <c r="BC35087" s="40"/>
      <c r="BD35087" s="50"/>
    </row>
    <row r="35088" spans="51:56" hidden="1" x14ac:dyDescent="0.25">
      <c r="AY35088" s="40"/>
      <c r="AZ35088" s="40"/>
      <c r="BA35088" s="40"/>
      <c r="BB35088" s="40"/>
      <c r="BC35088" s="40"/>
      <c r="BD35088" s="50"/>
    </row>
    <row r="35089" spans="51:56" hidden="1" x14ac:dyDescent="0.25">
      <c r="AY35089" s="40"/>
      <c r="AZ35089" s="40"/>
      <c r="BA35089" s="40"/>
      <c r="BB35089" s="40"/>
      <c r="BC35089" s="40"/>
      <c r="BD35089" s="50"/>
    </row>
    <row r="35090" spans="51:56" hidden="1" x14ac:dyDescent="0.25">
      <c r="AY35090" s="40"/>
      <c r="AZ35090" s="40"/>
      <c r="BA35090" s="40"/>
      <c r="BB35090" s="40"/>
      <c r="BC35090" s="40"/>
      <c r="BD35090" s="50"/>
    </row>
    <row r="35091" spans="51:56" hidden="1" x14ac:dyDescent="0.25">
      <c r="AY35091" s="40"/>
      <c r="AZ35091" s="40"/>
      <c r="BA35091" s="40"/>
      <c r="BB35091" s="40"/>
      <c r="BC35091" s="40"/>
      <c r="BD35091" s="50"/>
    </row>
    <row r="35092" spans="51:56" hidden="1" x14ac:dyDescent="0.25">
      <c r="AY35092" s="40"/>
      <c r="AZ35092" s="40"/>
      <c r="BA35092" s="40"/>
      <c r="BB35092" s="40"/>
      <c r="BC35092" s="40"/>
      <c r="BD35092" s="50"/>
    </row>
    <row r="35093" spans="51:56" hidden="1" x14ac:dyDescent="0.25">
      <c r="AY35093" s="40"/>
      <c r="AZ35093" s="40"/>
      <c r="BA35093" s="40"/>
      <c r="BB35093" s="40"/>
      <c r="BC35093" s="40"/>
      <c r="BD35093" s="50"/>
    </row>
    <row r="35094" spans="51:56" hidden="1" x14ac:dyDescent="0.25">
      <c r="AY35094" s="40"/>
      <c r="AZ35094" s="40"/>
      <c r="BA35094" s="40"/>
      <c r="BB35094" s="40"/>
      <c r="BC35094" s="40"/>
      <c r="BD35094" s="50"/>
    </row>
    <row r="35095" spans="51:56" hidden="1" x14ac:dyDescent="0.25">
      <c r="AY35095" s="40"/>
      <c r="AZ35095" s="40"/>
      <c r="BA35095" s="40"/>
      <c r="BB35095" s="40"/>
      <c r="BC35095" s="40"/>
      <c r="BD35095" s="50"/>
    </row>
    <row r="35096" spans="51:56" hidden="1" x14ac:dyDescent="0.25">
      <c r="AY35096" s="40"/>
      <c r="AZ35096" s="40"/>
      <c r="BA35096" s="40"/>
      <c r="BB35096" s="40"/>
      <c r="BC35096" s="40"/>
      <c r="BD35096" s="50"/>
    </row>
    <row r="35097" spans="51:56" hidden="1" x14ac:dyDescent="0.25">
      <c r="AY35097" s="40"/>
      <c r="AZ35097" s="40"/>
      <c r="BA35097" s="40"/>
      <c r="BB35097" s="40"/>
      <c r="BC35097" s="40"/>
      <c r="BD35097" s="50"/>
    </row>
    <row r="35098" spans="51:56" hidden="1" x14ac:dyDescent="0.25">
      <c r="AY35098" s="40"/>
      <c r="AZ35098" s="40"/>
      <c r="BA35098" s="40"/>
      <c r="BB35098" s="40"/>
      <c r="BC35098" s="40"/>
      <c r="BD35098" s="50"/>
    </row>
    <row r="35099" spans="51:56" hidden="1" x14ac:dyDescent="0.25">
      <c r="AY35099" s="40"/>
      <c r="AZ35099" s="40"/>
      <c r="BA35099" s="40"/>
      <c r="BB35099" s="40"/>
      <c r="BC35099" s="40"/>
      <c r="BD35099" s="50"/>
    </row>
    <row r="35100" spans="51:56" hidden="1" x14ac:dyDescent="0.25">
      <c r="AY35100" s="40"/>
      <c r="AZ35100" s="40"/>
      <c r="BA35100" s="40"/>
      <c r="BB35100" s="40"/>
      <c r="BC35100" s="40"/>
      <c r="BD35100" s="50"/>
    </row>
    <row r="35101" spans="51:56" hidden="1" x14ac:dyDescent="0.25">
      <c r="AY35101" s="40"/>
      <c r="AZ35101" s="40"/>
      <c r="BA35101" s="40"/>
      <c r="BB35101" s="40"/>
      <c r="BC35101" s="40"/>
      <c r="BD35101" s="50"/>
    </row>
    <row r="35102" spans="51:56" hidden="1" x14ac:dyDescent="0.25">
      <c r="AY35102" s="40"/>
      <c r="AZ35102" s="40"/>
      <c r="BA35102" s="40"/>
      <c r="BB35102" s="40"/>
      <c r="BC35102" s="40"/>
      <c r="BD35102" s="50"/>
    </row>
    <row r="35103" spans="51:56" hidden="1" x14ac:dyDescent="0.25">
      <c r="AY35103" s="40"/>
      <c r="AZ35103" s="40"/>
      <c r="BA35103" s="40"/>
      <c r="BB35103" s="40"/>
      <c r="BC35103" s="40"/>
      <c r="BD35103" s="50"/>
    </row>
    <row r="35104" spans="51:56" hidden="1" x14ac:dyDescent="0.25">
      <c r="AY35104" s="40"/>
      <c r="AZ35104" s="40"/>
      <c r="BA35104" s="40"/>
      <c r="BB35104" s="40"/>
      <c r="BC35104" s="40"/>
      <c r="BD35104" s="50"/>
    </row>
    <row r="35105" spans="51:56" hidden="1" x14ac:dyDescent="0.25">
      <c r="AY35105" s="40"/>
      <c r="AZ35105" s="40"/>
      <c r="BA35105" s="40"/>
      <c r="BB35105" s="40"/>
      <c r="BC35105" s="40"/>
      <c r="BD35105" s="50"/>
    </row>
    <row r="35106" spans="51:56" hidden="1" x14ac:dyDescent="0.25">
      <c r="AY35106" s="40"/>
      <c r="AZ35106" s="40"/>
      <c r="BA35106" s="40"/>
      <c r="BB35106" s="40"/>
      <c r="BC35106" s="40"/>
      <c r="BD35106" s="50"/>
    </row>
    <row r="35107" spans="51:56" hidden="1" x14ac:dyDescent="0.25">
      <c r="AY35107" s="40"/>
      <c r="AZ35107" s="40"/>
      <c r="BA35107" s="40"/>
      <c r="BB35107" s="40"/>
      <c r="BC35107" s="40"/>
      <c r="BD35107" s="50"/>
    </row>
    <row r="35108" spans="51:56" hidden="1" x14ac:dyDescent="0.25">
      <c r="AY35108" s="40"/>
      <c r="AZ35108" s="40"/>
      <c r="BA35108" s="40"/>
      <c r="BB35108" s="40"/>
      <c r="BC35108" s="40"/>
      <c r="BD35108" s="50"/>
    </row>
    <row r="35109" spans="51:56" hidden="1" x14ac:dyDescent="0.25">
      <c r="AY35109" s="40"/>
      <c r="AZ35109" s="40"/>
      <c r="BA35109" s="40"/>
      <c r="BB35109" s="40"/>
      <c r="BC35109" s="40"/>
      <c r="BD35109" s="50"/>
    </row>
    <row r="35110" spans="51:56" hidden="1" x14ac:dyDescent="0.25">
      <c r="AY35110" s="40"/>
      <c r="AZ35110" s="40"/>
      <c r="BA35110" s="40"/>
      <c r="BB35110" s="40"/>
      <c r="BC35110" s="40"/>
      <c r="BD35110" s="50"/>
    </row>
    <row r="35111" spans="51:56" hidden="1" x14ac:dyDescent="0.25">
      <c r="AY35111" s="40"/>
      <c r="AZ35111" s="40"/>
      <c r="BA35111" s="40"/>
      <c r="BB35111" s="40"/>
      <c r="BC35111" s="40"/>
      <c r="BD35111" s="50"/>
    </row>
    <row r="35112" spans="51:56" hidden="1" x14ac:dyDescent="0.25">
      <c r="AY35112" s="40"/>
      <c r="AZ35112" s="40"/>
      <c r="BA35112" s="40"/>
      <c r="BB35112" s="40"/>
      <c r="BC35112" s="40"/>
      <c r="BD35112" s="50"/>
    </row>
    <row r="35113" spans="51:56" hidden="1" x14ac:dyDescent="0.25">
      <c r="AY35113" s="40"/>
      <c r="AZ35113" s="40"/>
      <c r="BA35113" s="40"/>
      <c r="BB35113" s="40"/>
      <c r="BC35113" s="40"/>
      <c r="BD35113" s="50"/>
    </row>
    <row r="35114" spans="51:56" hidden="1" x14ac:dyDescent="0.25">
      <c r="AY35114" s="40"/>
      <c r="AZ35114" s="40"/>
      <c r="BA35114" s="40"/>
      <c r="BB35114" s="40"/>
      <c r="BC35114" s="40"/>
      <c r="BD35114" s="50"/>
    </row>
    <row r="35115" spans="51:56" hidden="1" x14ac:dyDescent="0.25">
      <c r="AY35115" s="40"/>
      <c r="AZ35115" s="40"/>
      <c r="BA35115" s="40"/>
      <c r="BB35115" s="40"/>
      <c r="BC35115" s="40"/>
      <c r="BD35115" s="50"/>
    </row>
    <row r="35116" spans="51:56" hidden="1" x14ac:dyDescent="0.25">
      <c r="AY35116" s="40"/>
      <c r="AZ35116" s="40"/>
      <c r="BA35116" s="40"/>
      <c r="BB35116" s="40"/>
      <c r="BC35116" s="40"/>
      <c r="BD35116" s="50"/>
    </row>
    <row r="35117" spans="51:56" hidden="1" x14ac:dyDescent="0.25">
      <c r="AY35117" s="40"/>
      <c r="AZ35117" s="40"/>
      <c r="BA35117" s="40"/>
      <c r="BB35117" s="40"/>
      <c r="BC35117" s="40"/>
      <c r="BD35117" s="50"/>
    </row>
    <row r="35118" spans="51:56" hidden="1" x14ac:dyDescent="0.25">
      <c r="AY35118" s="40"/>
      <c r="AZ35118" s="40"/>
      <c r="BA35118" s="40"/>
      <c r="BB35118" s="40"/>
      <c r="BC35118" s="40"/>
      <c r="BD35118" s="50"/>
    </row>
    <row r="35119" spans="51:56" hidden="1" x14ac:dyDescent="0.25">
      <c r="AY35119" s="40"/>
      <c r="AZ35119" s="40"/>
      <c r="BA35119" s="40"/>
      <c r="BB35119" s="40"/>
      <c r="BC35119" s="40"/>
      <c r="BD35119" s="50"/>
    </row>
    <row r="35120" spans="51:56" hidden="1" x14ac:dyDescent="0.25">
      <c r="AY35120" s="40"/>
      <c r="AZ35120" s="40"/>
      <c r="BA35120" s="40"/>
      <c r="BB35120" s="40"/>
      <c r="BC35120" s="40"/>
      <c r="BD35120" s="50"/>
    </row>
    <row r="35121" spans="51:56" hidden="1" x14ac:dyDescent="0.25">
      <c r="AY35121" s="40"/>
      <c r="AZ35121" s="40"/>
      <c r="BA35121" s="40"/>
      <c r="BB35121" s="40"/>
      <c r="BC35121" s="40"/>
      <c r="BD35121" s="50"/>
    </row>
    <row r="35122" spans="51:56" hidden="1" x14ac:dyDescent="0.25">
      <c r="AY35122" s="40"/>
      <c r="AZ35122" s="40"/>
      <c r="BA35122" s="40"/>
      <c r="BB35122" s="40"/>
      <c r="BC35122" s="40"/>
      <c r="BD35122" s="50"/>
    </row>
    <row r="35123" spans="51:56" hidden="1" x14ac:dyDescent="0.25">
      <c r="AY35123" s="40"/>
      <c r="AZ35123" s="40"/>
      <c r="BA35123" s="40"/>
      <c r="BB35123" s="40"/>
      <c r="BC35123" s="40"/>
      <c r="BD35123" s="50"/>
    </row>
    <row r="35124" spans="51:56" hidden="1" x14ac:dyDescent="0.25">
      <c r="AY35124" s="40"/>
      <c r="AZ35124" s="40"/>
      <c r="BA35124" s="40"/>
      <c r="BB35124" s="40"/>
      <c r="BC35124" s="40"/>
      <c r="BD35124" s="50"/>
    </row>
    <row r="35125" spans="51:56" hidden="1" x14ac:dyDescent="0.25">
      <c r="AY35125" s="40"/>
      <c r="AZ35125" s="40"/>
      <c r="BA35125" s="40"/>
      <c r="BB35125" s="40"/>
      <c r="BC35125" s="40"/>
      <c r="BD35125" s="50"/>
    </row>
    <row r="35126" spans="51:56" hidden="1" x14ac:dyDescent="0.25">
      <c r="AY35126" s="40"/>
      <c r="AZ35126" s="40"/>
      <c r="BA35126" s="40"/>
      <c r="BB35126" s="40"/>
      <c r="BC35126" s="40"/>
      <c r="BD35126" s="50"/>
    </row>
    <row r="35127" spans="51:56" hidden="1" x14ac:dyDescent="0.25">
      <c r="AY35127" s="40"/>
      <c r="AZ35127" s="40"/>
      <c r="BA35127" s="40"/>
      <c r="BB35127" s="40"/>
      <c r="BC35127" s="40"/>
      <c r="BD35127" s="50"/>
    </row>
    <row r="35128" spans="51:56" hidden="1" x14ac:dyDescent="0.25">
      <c r="AY35128" s="40"/>
      <c r="AZ35128" s="40"/>
      <c r="BA35128" s="40"/>
      <c r="BB35128" s="40"/>
      <c r="BC35128" s="40"/>
      <c r="BD35128" s="50"/>
    </row>
    <row r="35129" spans="51:56" hidden="1" x14ac:dyDescent="0.25">
      <c r="AY35129" s="40"/>
      <c r="AZ35129" s="40"/>
      <c r="BA35129" s="40"/>
      <c r="BB35129" s="40"/>
      <c r="BC35129" s="40"/>
      <c r="BD35129" s="50"/>
    </row>
    <row r="35130" spans="51:56" hidden="1" x14ac:dyDescent="0.25">
      <c r="AY35130" s="40"/>
      <c r="AZ35130" s="40"/>
      <c r="BA35130" s="40"/>
      <c r="BB35130" s="40"/>
      <c r="BC35130" s="40"/>
      <c r="BD35130" s="50"/>
    </row>
    <row r="35131" spans="51:56" hidden="1" x14ac:dyDescent="0.25">
      <c r="AY35131" s="40"/>
      <c r="AZ35131" s="40"/>
      <c r="BA35131" s="40"/>
      <c r="BB35131" s="40"/>
      <c r="BC35131" s="40"/>
      <c r="BD35131" s="50"/>
    </row>
    <row r="35132" spans="51:56" hidden="1" x14ac:dyDescent="0.25">
      <c r="AY35132" s="40"/>
      <c r="AZ35132" s="40"/>
      <c r="BA35132" s="40"/>
      <c r="BB35132" s="40"/>
      <c r="BC35132" s="40"/>
      <c r="BD35132" s="50"/>
    </row>
    <row r="35133" spans="51:56" hidden="1" x14ac:dyDescent="0.25">
      <c r="AY35133" s="40"/>
      <c r="AZ35133" s="40"/>
      <c r="BA35133" s="40"/>
      <c r="BB35133" s="40"/>
      <c r="BC35133" s="40"/>
      <c r="BD35133" s="50"/>
    </row>
    <row r="35134" spans="51:56" hidden="1" x14ac:dyDescent="0.25">
      <c r="AY35134" s="40"/>
      <c r="AZ35134" s="40"/>
      <c r="BA35134" s="40"/>
      <c r="BB35134" s="40"/>
      <c r="BC35134" s="40"/>
      <c r="BD35134" s="50"/>
    </row>
    <row r="35135" spans="51:56" hidden="1" x14ac:dyDescent="0.25">
      <c r="AY35135" s="40"/>
      <c r="AZ35135" s="40"/>
      <c r="BA35135" s="40"/>
      <c r="BB35135" s="40"/>
      <c r="BC35135" s="40"/>
      <c r="BD35135" s="50"/>
    </row>
    <row r="35136" spans="51:56" hidden="1" x14ac:dyDescent="0.25">
      <c r="AY35136" s="40"/>
      <c r="AZ35136" s="40"/>
      <c r="BA35136" s="40"/>
      <c r="BB35136" s="40"/>
      <c r="BC35136" s="40"/>
      <c r="BD35136" s="50"/>
    </row>
    <row r="35137" spans="51:56" hidden="1" x14ac:dyDescent="0.25">
      <c r="AY35137" s="40"/>
      <c r="AZ35137" s="40"/>
      <c r="BA35137" s="40"/>
      <c r="BB35137" s="40"/>
      <c r="BC35137" s="40"/>
      <c r="BD35137" s="50"/>
    </row>
    <row r="35138" spans="51:56" hidden="1" x14ac:dyDescent="0.25">
      <c r="AY35138" s="40"/>
      <c r="AZ35138" s="40"/>
      <c r="BA35138" s="40"/>
      <c r="BB35138" s="40"/>
      <c r="BC35138" s="40"/>
      <c r="BD35138" s="50"/>
    </row>
    <row r="35139" spans="51:56" hidden="1" x14ac:dyDescent="0.25">
      <c r="AY35139" s="40"/>
      <c r="AZ35139" s="40"/>
      <c r="BA35139" s="40"/>
      <c r="BB35139" s="40"/>
      <c r="BC35139" s="40"/>
      <c r="BD35139" s="50"/>
    </row>
    <row r="35140" spans="51:56" hidden="1" x14ac:dyDescent="0.25">
      <c r="AY35140" s="40"/>
      <c r="AZ35140" s="40"/>
      <c r="BA35140" s="40"/>
      <c r="BB35140" s="40"/>
      <c r="BC35140" s="40"/>
      <c r="BD35140" s="50"/>
    </row>
    <row r="35141" spans="51:56" hidden="1" x14ac:dyDescent="0.25">
      <c r="AY35141" s="40"/>
      <c r="AZ35141" s="40"/>
      <c r="BA35141" s="40"/>
      <c r="BB35141" s="40"/>
      <c r="BC35141" s="40"/>
      <c r="BD35141" s="50"/>
    </row>
    <row r="35142" spans="51:56" hidden="1" x14ac:dyDescent="0.25">
      <c r="AY35142" s="40"/>
      <c r="AZ35142" s="40"/>
      <c r="BA35142" s="40"/>
      <c r="BB35142" s="40"/>
      <c r="BC35142" s="40"/>
      <c r="BD35142" s="50"/>
    </row>
    <row r="35143" spans="51:56" hidden="1" x14ac:dyDescent="0.25">
      <c r="AY35143" s="40"/>
      <c r="AZ35143" s="40"/>
      <c r="BA35143" s="40"/>
      <c r="BB35143" s="40"/>
      <c r="BC35143" s="40"/>
      <c r="BD35143" s="50"/>
    </row>
    <row r="35144" spans="51:56" hidden="1" x14ac:dyDescent="0.25">
      <c r="AY35144" s="40"/>
      <c r="AZ35144" s="40"/>
      <c r="BA35144" s="40"/>
      <c r="BB35144" s="40"/>
      <c r="BC35144" s="40"/>
      <c r="BD35144" s="50"/>
    </row>
    <row r="35145" spans="51:56" hidden="1" x14ac:dyDescent="0.25">
      <c r="AY35145" s="40"/>
      <c r="AZ35145" s="40"/>
      <c r="BA35145" s="40"/>
      <c r="BB35145" s="40"/>
      <c r="BC35145" s="40"/>
      <c r="BD35145" s="50"/>
    </row>
    <row r="35146" spans="51:56" hidden="1" x14ac:dyDescent="0.25">
      <c r="AY35146" s="40"/>
      <c r="AZ35146" s="40"/>
      <c r="BA35146" s="40"/>
      <c r="BB35146" s="40"/>
      <c r="BC35146" s="40"/>
      <c r="BD35146" s="50"/>
    </row>
    <row r="35147" spans="51:56" hidden="1" x14ac:dyDescent="0.25">
      <c r="AY35147" s="40"/>
      <c r="AZ35147" s="40"/>
      <c r="BA35147" s="40"/>
      <c r="BB35147" s="40"/>
      <c r="BC35147" s="40"/>
      <c r="BD35147" s="50"/>
    </row>
    <row r="35148" spans="51:56" hidden="1" x14ac:dyDescent="0.25">
      <c r="AY35148" s="40"/>
      <c r="AZ35148" s="40"/>
      <c r="BA35148" s="40"/>
      <c r="BB35148" s="40"/>
      <c r="BC35148" s="40"/>
      <c r="BD35148" s="50"/>
    </row>
    <row r="35149" spans="51:56" hidden="1" x14ac:dyDescent="0.25">
      <c r="AY35149" s="40"/>
      <c r="AZ35149" s="40"/>
      <c r="BA35149" s="40"/>
      <c r="BB35149" s="40"/>
      <c r="BC35149" s="40"/>
      <c r="BD35149" s="50"/>
    </row>
    <row r="35150" spans="51:56" hidden="1" x14ac:dyDescent="0.25">
      <c r="AY35150" s="40"/>
      <c r="AZ35150" s="40"/>
      <c r="BA35150" s="40"/>
      <c r="BB35150" s="40"/>
      <c r="BC35150" s="40"/>
      <c r="BD35150" s="50"/>
    </row>
    <row r="35151" spans="51:56" hidden="1" x14ac:dyDescent="0.25">
      <c r="AY35151" s="40"/>
      <c r="AZ35151" s="40"/>
      <c r="BA35151" s="40"/>
      <c r="BB35151" s="40"/>
      <c r="BC35151" s="40"/>
      <c r="BD35151" s="50"/>
    </row>
    <row r="35152" spans="51:56" hidden="1" x14ac:dyDescent="0.25">
      <c r="AY35152" s="40"/>
      <c r="AZ35152" s="40"/>
      <c r="BA35152" s="40"/>
      <c r="BB35152" s="40"/>
      <c r="BC35152" s="40"/>
      <c r="BD35152" s="50"/>
    </row>
    <row r="35153" spans="51:56" hidden="1" x14ac:dyDescent="0.25">
      <c r="AY35153" s="40"/>
      <c r="AZ35153" s="40"/>
      <c r="BA35153" s="40"/>
      <c r="BB35153" s="40"/>
      <c r="BC35153" s="40"/>
      <c r="BD35153" s="50"/>
    </row>
    <row r="35154" spans="51:56" hidden="1" x14ac:dyDescent="0.25">
      <c r="AY35154" s="40"/>
      <c r="AZ35154" s="40"/>
      <c r="BA35154" s="40"/>
      <c r="BB35154" s="40"/>
      <c r="BC35154" s="40"/>
      <c r="BD35154" s="50"/>
    </row>
    <row r="35155" spans="51:56" hidden="1" x14ac:dyDescent="0.25">
      <c r="AY35155" s="40"/>
      <c r="AZ35155" s="40"/>
      <c r="BA35155" s="40"/>
      <c r="BB35155" s="40"/>
      <c r="BC35155" s="40"/>
      <c r="BD35155" s="50"/>
    </row>
    <row r="35156" spans="51:56" hidden="1" x14ac:dyDescent="0.25">
      <c r="AY35156" s="40"/>
      <c r="AZ35156" s="40"/>
      <c r="BA35156" s="40"/>
      <c r="BB35156" s="40"/>
      <c r="BC35156" s="40"/>
      <c r="BD35156" s="50"/>
    </row>
    <row r="35157" spans="51:56" hidden="1" x14ac:dyDescent="0.25">
      <c r="AY35157" s="40"/>
      <c r="AZ35157" s="40"/>
      <c r="BA35157" s="40"/>
      <c r="BB35157" s="40"/>
      <c r="BC35157" s="40"/>
      <c r="BD35157" s="50"/>
    </row>
    <row r="35158" spans="51:56" hidden="1" x14ac:dyDescent="0.25">
      <c r="AY35158" s="40"/>
      <c r="AZ35158" s="40"/>
      <c r="BA35158" s="40"/>
      <c r="BB35158" s="40"/>
      <c r="BC35158" s="40"/>
      <c r="BD35158" s="50"/>
    </row>
    <row r="35159" spans="51:56" hidden="1" x14ac:dyDescent="0.25">
      <c r="AY35159" s="40"/>
      <c r="AZ35159" s="40"/>
      <c r="BA35159" s="40"/>
      <c r="BB35159" s="40"/>
      <c r="BC35159" s="40"/>
      <c r="BD35159" s="50"/>
    </row>
    <row r="35160" spans="51:56" hidden="1" x14ac:dyDescent="0.25">
      <c r="AY35160" s="40"/>
      <c r="AZ35160" s="40"/>
      <c r="BA35160" s="40"/>
      <c r="BB35160" s="40"/>
      <c r="BC35160" s="40"/>
      <c r="BD35160" s="50"/>
    </row>
    <row r="35161" spans="51:56" hidden="1" x14ac:dyDescent="0.25">
      <c r="AY35161" s="40"/>
      <c r="AZ35161" s="40"/>
      <c r="BA35161" s="40"/>
      <c r="BB35161" s="40"/>
      <c r="BC35161" s="40"/>
      <c r="BD35161" s="50"/>
    </row>
    <row r="35162" spans="51:56" hidden="1" x14ac:dyDescent="0.25">
      <c r="AY35162" s="40"/>
      <c r="AZ35162" s="40"/>
      <c r="BA35162" s="40"/>
      <c r="BB35162" s="40"/>
      <c r="BC35162" s="40"/>
      <c r="BD35162" s="50"/>
    </row>
    <row r="35163" spans="51:56" hidden="1" x14ac:dyDescent="0.25">
      <c r="AY35163" s="40"/>
      <c r="AZ35163" s="40"/>
      <c r="BA35163" s="40"/>
      <c r="BB35163" s="40"/>
      <c r="BC35163" s="40"/>
      <c r="BD35163" s="50"/>
    </row>
    <row r="35164" spans="51:56" hidden="1" x14ac:dyDescent="0.25">
      <c r="AY35164" s="40"/>
      <c r="AZ35164" s="40"/>
      <c r="BA35164" s="40"/>
      <c r="BB35164" s="40"/>
      <c r="BC35164" s="40"/>
      <c r="BD35164" s="50"/>
    </row>
    <row r="35165" spans="51:56" hidden="1" x14ac:dyDescent="0.25">
      <c r="AY35165" s="40"/>
      <c r="AZ35165" s="40"/>
      <c r="BA35165" s="40"/>
      <c r="BB35165" s="40"/>
      <c r="BC35165" s="40"/>
      <c r="BD35165" s="50"/>
    </row>
    <row r="35166" spans="51:56" hidden="1" x14ac:dyDescent="0.25">
      <c r="AY35166" s="40"/>
      <c r="AZ35166" s="40"/>
      <c r="BA35166" s="40"/>
      <c r="BB35166" s="40"/>
      <c r="BC35166" s="40"/>
      <c r="BD35166" s="50"/>
    </row>
    <row r="35167" spans="51:56" hidden="1" x14ac:dyDescent="0.25">
      <c r="AY35167" s="40"/>
      <c r="AZ35167" s="40"/>
      <c r="BA35167" s="40"/>
      <c r="BB35167" s="40"/>
      <c r="BC35167" s="40"/>
      <c r="BD35167" s="50"/>
    </row>
    <row r="35168" spans="51:56" hidden="1" x14ac:dyDescent="0.25">
      <c r="AY35168" s="40"/>
      <c r="AZ35168" s="40"/>
      <c r="BA35168" s="40"/>
      <c r="BB35168" s="40"/>
      <c r="BC35168" s="40"/>
      <c r="BD35168" s="50"/>
    </row>
    <row r="35169" spans="51:56" hidden="1" x14ac:dyDescent="0.25">
      <c r="AY35169" s="40"/>
      <c r="AZ35169" s="40"/>
      <c r="BA35169" s="40"/>
      <c r="BB35169" s="40"/>
      <c r="BC35169" s="40"/>
      <c r="BD35169" s="50"/>
    </row>
    <row r="35170" spans="51:56" hidden="1" x14ac:dyDescent="0.25">
      <c r="AY35170" s="40"/>
      <c r="AZ35170" s="40"/>
      <c r="BA35170" s="40"/>
      <c r="BB35170" s="40"/>
      <c r="BC35170" s="40"/>
      <c r="BD35170" s="50"/>
    </row>
    <row r="35171" spans="51:56" hidden="1" x14ac:dyDescent="0.25">
      <c r="AY35171" s="40"/>
      <c r="AZ35171" s="40"/>
      <c r="BA35171" s="40"/>
      <c r="BB35171" s="40"/>
      <c r="BC35171" s="40"/>
      <c r="BD35171" s="50"/>
    </row>
    <row r="35172" spans="51:56" hidden="1" x14ac:dyDescent="0.25">
      <c r="AY35172" s="40"/>
      <c r="AZ35172" s="40"/>
      <c r="BA35172" s="40"/>
      <c r="BB35172" s="40"/>
      <c r="BC35172" s="40"/>
      <c r="BD35172" s="50"/>
    </row>
    <row r="35173" spans="51:56" hidden="1" x14ac:dyDescent="0.25">
      <c r="AY35173" s="40"/>
      <c r="AZ35173" s="40"/>
      <c r="BA35173" s="40"/>
      <c r="BB35173" s="40"/>
      <c r="BC35173" s="40"/>
      <c r="BD35173" s="50"/>
    </row>
    <row r="35174" spans="51:56" hidden="1" x14ac:dyDescent="0.25">
      <c r="AY35174" s="40"/>
      <c r="AZ35174" s="40"/>
      <c r="BA35174" s="40"/>
      <c r="BB35174" s="40"/>
      <c r="BC35174" s="40"/>
      <c r="BD35174" s="50"/>
    </row>
    <row r="35175" spans="51:56" hidden="1" x14ac:dyDescent="0.25">
      <c r="AY35175" s="40"/>
      <c r="AZ35175" s="40"/>
      <c r="BA35175" s="40"/>
      <c r="BB35175" s="40"/>
      <c r="BC35175" s="40"/>
      <c r="BD35175" s="50"/>
    </row>
    <row r="35176" spans="51:56" hidden="1" x14ac:dyDescent="0.25">
      <c r="AY35176" s="40"/>
      <c r="AZ35176" s="40"/>
      <c r="BA35176" s="40"/>
      <c r="BB35176" s="40"/>
      <c r="BC35176" s="40"/>
      <c r="BD35176" s="50"/>
    </row>
    <row r="35177" spans="51:56" hidden="1" x14ac:dyDescent="0.25">
      <c r="AY35177" s="40"/>
      <c r="AZ35177" s="40"/>
      <c r="BA35177" s="40"/>
      <c r="BB35177" s="40"/>
      <c r="BC35177" s="40"/>
      <c r="BD35177" s="50"/>
    </row>
    <row r="35178" spans="51:56" hidden="1" x14ac:dyDescent="0.25">
      <c r="AY35178" s="40"/>
      <c r="AZ35178" s="40"/>
      <c r="BA35178" s="40"/>
      <c r="BB35178" s="40"/>
      <c r="BC35178" s="40"/>
      <c r="BD35178" s="50"/>
    </row>
    <row r="35179" spans="51:56" hidden="1" x14ac:dyDescent="0.25">
      <c r="AY35179" s="40"/>
      <c r="AZ35179" s="40"/>
      <c r="BA35179" s="40"/>
      <c r="BB35179" s="40"/>
      <c r="BC35179" s="40"/>
      <c r="BD35179" s="50"/>
    </row>
    <row r="35180" spans="51:56" hidden="1" x14ac:dyDescent="0.25">
      <c r="AY35180" s="40"/>
      <c r="AZ35180" s="40"/>
      <c r="BA35180" s="40"/>
      <c r="BB35180" s="40"/>
      <c r="BC35180" s="40"/>
      <c r="BD35180" s="50"/>
    </row>
    <row r="35181" spans="51:56" hidden="1" x14ac:dyDescent="0.25">
      <c r="AY35181" s="40"/>
      <c r="AZ35181" s="40"/>
      <c r="BA35181" s="40"/>
      <c r="BB35181" s="40"/>
      <c r="BC35181" s="40"/>
      <c r="BD35181" s="50"/>
    </row>
    <row r="35182" spans="51:56" hidden="1" x14ac:dyDescent="0.25">
      <c r="AY35182" s="40"/>
      <c r="AZ35182" s="40"/>
      <c r="BA35182" s="40"/>
      <c r="BB35182" s="40"/>
      <c r="BC35182" s="40"/>
      <c r="BD35182" s="50"/>
    </row>
    <row r="35183" spans="51:56" hidden="1" x14ac:dyDescent="0.25">
      <c r="AY35183" s="40"/>
      <c r="AZ35183" s="40"/>
      <c r="BA35183" s="40"/>
      <c r="BB35183" s="40"/>
      <c r="BC35183" s="40"/>
      <c r="BD35183" s="50"/>
    </row>
    <row r="35184" spans="51:56" hidden="1" x14ac:dyDescent="0.25">
      <c r="AY35184" s="40"/>
      <c r="AZ35184" s="40"/>
      <c r="BA35184" s="40"/>
      <c r="BB35184" s="40"/>
      <c r="BC35184" s="40"/>
      <c r="BD35184" s="50"/>
    </row>
    <row r="35185" spans="51:56" hidden="1" x14ac:dyDescent="0.25">
      <c r="AY35185" s="40"/>
      <c r="AZ35185" s="40"/>
      <c r="BA35185" s="40"/>
      <c r="BB35185" s="40"/>
      <c r="BC35185" s="40"/>
      <c r="BD35185" s="50"/>
    </row>
    <row r="35186" spans="51:56" hidden="1" x14ac:dyDescent="0.25">
      <c r="AY35186" s="40"/>
      <c r="AZ35186" s="40"/>
      <c r="BA35186" s="40"/>
      <c r="BB35186" s="40"/>
      <c r="BC35186" s="40"/>
      <c r="BD35186" s="50"/>
    </row>
    <row r="35187" spans="51:56" hidden="1" x14ac:dyDescent="0.25">
      <c r="AY35187" s="40"/>
      <c r="AZ35187" s="40"/>
      <c r="BA35187" s="40"/>
      <c r="BB35187" s="40"/>
      <c r="BC35187" s="40"/>
      <c r="BD35187" s="50"/>
    </row>
    <row r="35188" spans="51:56" hidden="1" x14ac:dyDescent="0.25">
      <c r="AY35188" s="40"/>
      <c r="AZ35188" s="40"/>
      <c r="BA35188" s="40"/>
      <c r="BB35188" s="40"/>
      <c r="BC35188" s="40"/>
      <c r="BD35188" s="50"/>
    </row>
    <row r="35189" spans="51:56" hidden="1" x14ac:dyDescent="0.25">
      <c r="AY35189" s="40"/>
      <c r="AZ35189" s="40"/>
      <c r="BA35189" s="40"/>
      <c r="BB35189" s="40"/>
      <c r="BC35189" s="40"/>
      <c r="BD35189" s="50"/>
    </row>
    <row r="35190" spans="51:56" hidden="1" x14ac:dyDescent="0.25">
      <c r="AY35190" s="40"/>
      <c r="AZ35190" s="40"/>
      <c r="BA35190" s="40"/>
      <c r="BB35190" s="40"/>
      <c r="BC35190" s="40"/>
      <c r="BD35190" s="50"/>
    </row>
    <row r="35191" spans="51:56" hidden="1" x14ac:dyDescent="0.25">
      <c r="AY35191" s="40"/>
      <c r="AZ35191" s="40"/>
      <c r="BA35191" s="40"/>
      <c r="BB35191" s="40"/>
      <c r="BC35191" s="40"/>
      <c r="BD35191" s="50"/>
    </row>
    <row r="35192" spans="51:56" hidden="1" x14ac:dyDescent="0.25">
      <c r="AY35192" s="40"/>
      <c r="AZ35192" s="40"/>
      <c r="BA35192" s="40"/>
      <c r="BB35192" s="40"/>
      <c r="BC35192" s="40"/>
      <c r="BD35192" s="50"/>
    </row>
    <row r="35193" spans="51:56" hidden="1" x14ac:dyDescent="0.25">
      <c r="AY35193" s="40"/>
      <c r="AZ35193" s="40"/>
      <c r="BA35193" s="40"/>
      <c r="BB35193" s="40"/>
      <c r="BC35193" s="40"/>
      <c r="BD35193" s="50"/>
    </row>
    <row r="35194" spans="51:56" hidden="1" x14ac:dyDescent="0.25">
      <c r="AY35194" s="40"/>
      <c r="AZ35194" s="40"/>
      <c r="BA35194" s="40"/>
      <c r="BB35194" s="40"/>
      <c r="BC35194" s="40"/>
      <c r="BD35194" s="50"/>
    </row>
    <row r="35195" spans="51:56" hidden="1" x14ac:dyDescent="0.25">
      <c r="AY35195" s="40"/>
      <c r="AZ35195" s="40"/>
      <c r="BA35195" s="40"/>
      <c r="BB35195" s="40"/>
      <c r="BC35195" s="40"/>
      <c r="BD35195" s="50"/>
    </row>
    <row r="35196" spans="51:56" hidden="1" x14ac:dyDescent="0.25">
      <c r="AY35196" s="40"/>
      <c r="AZ35196" s="40"/>
      <c r="BA35196" s="40"/>
      <c r="BB35196" s="40"/>
      <c r="BC35196" s="40"/>
      <c r="BD35196" s="50"/>
    </row>
    <row r="35197" spans="51:56" hidden="1" x14ac:dyDescent="0.25">
      <c r="AY35197" s="40"/>
      <c r="AZ35197" s="40"/>
      <c r="BA35197" s="40"/>
      <c r="BB35197" s="40"/>
      <c r="BC35197" s="40"/>
      <c r="BD35197" s="50"/>
    </row>
    <row r="35198" spans="51:56" hidden="1" x14ac:dyDescent="0.25">
      <c r="AY35198" s="40"/>
      <c r="AZ35198" s="40"/>
      <c r="BA35198" s="40"/>
      <c r="BB35198" s="40"/>
      <c r="BC35198" s="40"/>
      <c r="BD35198" s="50"/>
    </row>
    <row r="35199" spans="51:56" hidden="1" x14ac:dyDescent="0.25">
      <c r="AY35199" s="40"/>
      <c r="AZ35199" s="40"/>
      <c r="BA35199" s="40"/>
      <c r="BB35199" s="40"/>
      <c r="BC35199" s="40"/>
      <c r="BD35199" s="50"/>
    </row>
    <row r="35200" spans="51:56" hidden="1" x14ac:dyDescent="0.25">
      <c r="AY35200" s="40"/>
      <c r="AZ35200" s="40"/>
      <c r="BA35200" s="40"/>
      <c r="BB35200" s="40"/>
      <c r="BC35200" s="40"/>
      <c r="BD35200" s="50"/>
    </row>
    <row r="35201" spans="51:56" hidden="1" x14ac:dyDescent="0.25">
      <c r="AY35201" s="40"/>
      <c r="AZ35201" s="40"/>
      <c r="BA35201" s="40"/>
      <c r="BB35201" s="40"/>
      <c r="BC35201" s="40"/>
      <c r="BD35201" s="50"/>
    </row>
    <row r="35202" spans="51:56" hidden="1" x14ac:dyDescent="0.25">
      <c r="AY35202" s="40"/>
      <c r="AZ35202" s="40"/>
      <c r="BA35202" s="40"/>
      <c r="BB35202" s="40"/>
      <c r="BC35202" s="40"/>
      <c r="BD35202" s="50"/>
    </row>
    <row r="35203" spans="51:56" hidden="1" x14ac:dyDescent="0.25">
      <c r="AY35203" s="40"/>
      <c r="AZ35203" s="40"/>
      <c r="BA35203" s="40"/>
      <c r="BB35203" s="40"/>
      <c r="BC35203" s="40"/>
      <c r="BD35203" s="50"/>
    </row>
    <row r="35204" spans="51:56" hidden="1" x14ac:dyDescent="0.25">
      <c r="AY35204" s="40"/>
      <c r="AZ35204" s="40"/>
      <c r="BA35204" s="40"/>
      <c r="BB35204" s="40"/>
      <c r="BC35204" s="40"/>
      <c r="BD35204" s="50"/>
    </row>
    <row r="35205" spans="51:56" hidden="1" x14ac:dyDescent="0.25">
      <c r="AY35205" s="40"/>
      <c r="AZ35205" s="40"/>
      <c r="BA35205" s="40"/>
      <c r="BB35205" s="40"/>
      <c r="BC35205" s="40"/>
      <c r="BD35205" s="50"/>
    </row>
    <row r="35206" spans="51:56" hidden="1" x14ac:dyDescent="0.25">
      <c r="AY35206" s="40"/>
      <c r="AZ35206" s="40"/>
      <c r="BA35206" s="40"/>
      <c r="BB35206" s="40"/>
      <c r="BC35206" s="40"/>
      <c r="BD35206" s="50"/>
    </row>
    <row r="35207" spans="51:56" hidden="1" x14ac:dyDescent="0.25">
      <c r="AY35207" s="40"/>
      <c r="AZ35207" s="40"/>
      <c r="BA35207" s="40"/>
      <c r="BB35207" s="40"/>
      <c r="BC35207" s="40"/>
      <c r="BD35207" s="50"/>
    </row>
    <row r="35208" spans="51:56" hidden="1" x14ac:dyDescent="0.25">
      <c r="AY35208" s="40"/>
      <c r="AZ35208" s="40"/>
      <c r="BA35208" s="40"/>
      <c r="BB35208" s="40"/>
      <c r="BC35208" s="40"/>
      <c r="BD35208" s="50"/>
    </row>
    <row r="35209" spans="51:56" hidden="1" x14ac:dyDescent="0.25">
      <c r="AY35209" s="40"/>
      <c r="AZ35209" s="40"/>
      <c r="BA35209" s="40"/>
      <c r="BB35209" s="40"/>
      <c r="BC35209" s="40"/>
      <c r="BD35209" s="50"/>
    </row>
    <row r="35210" spans="51:56" hidden="1" x14ac:dyDescent="0.25">
      <c r="AY35210" s="40"/>
      <c r="AZ35210" s="40"/>
      <c r="BA35210" s="40"/>
      <c r="BB35210" s="40"/>
      <c r="BC35210" s="40"/>
      <c r="BD35210" s="50"/>
    </row>
    <row r="35211" spans="51:56" hidden="1" x14ac:dyDescent="0.25">
      <c r="AY35211" s="40"/>
      <c r="AZ35211" s="40"/>
      <c r="BA35211" s="40"/>
      <c r="BB35211" s="40"/>
      <c r="BC35211" s="40"/>
      <c r="BD35211" s="50"/>
    </row>
    <row r="35212" spans="51:56" hidden="1" x14ac:dyDescent="0.25">
      <c r="AY35212" s="40"/>
      <c r="AZ35212" s="40"/>
      <c r="BA35212" s="40"/>
      <c r="BB35212" s="40"/>
      <c r="BC35212" s="40"/>
      <c r="BD35212" s="50"/>
    </row>
    <row r="35213" spans="51:56" hidden="1" x14ac:dyDescent="0.25">
      <c r="AY35213" s="40"/>
      <c r="AZ35213" s="40"/>
      <c r="BA35213" s="40"/>
      <c r="BB35213" s="40"/>
      <c r="BC35213" s="40"/>
      <c r="BD35213" s="50"/>
    </row>
    <row r="35214" spans="51:56" hidden="1" x14ac:dyDescent="0.25">
      <c r="AY35214" s="40"/>
      <c r="AZ35214" s="40"/>
      <c r="BA35214" s="40"/>
      <c r="BB35214" s="40"/>
      <c r="BC35214" s="40"/>
      <c r="BD35214" s="50"/>
    </row>
    <row r="35215" spans="51:56" hidden="1" x14ac:dyDescent="0.25">
      <c r="AY35215" s="40"/>
      <c r="AZ35215" s="40"/>
      <c r="BA35215" s="40"/>
      <c r="BB35215" s="40"/>
      <c r="BC35215" s="40"/>
      <c r="BD35215" s="50"/>
    </row>
    <row r="35216" spans="51:56" hidden="1" x14ac:dyDescent="0.25">
      <c r="AY35216" s="40"/>
      <c r="AZ35216" s="40"/>
      <c r="BA35216" s="40"/>
      <c r="BB35216" s="40"/>
      <c r="BC35216" s="40"/>
      <c r="BD35216" s="50"/>
    </row>
    <row r="35217" spans="51:56" hidden="1" x14ac:dyDescent="0.25">
      <c r="AY35217" s="40"/>
      <c r="AZ35217" s="40"/>
      <c r="BA35217" s="40"/>
      <c r="BB35217" s="40"/>
      <c r="BC35217" s="40"/>
      <c r="BD35217" s="50"/>
    </row>
    <row r="35218" spans="51:56" hidden="1" x14ac:dyDescent="0.25">
      <c r="AY35218" s="40"/>
      <c r="AZ35218" s="40"/>
      <c r="BA35218" s="40"/>
      <c r="BB35218" s="40"/>
      <c r="BC35218" s="40"/>
      <c r="BD35218" s="50"/>
    </row>
    <row r="35219" spans="51:56" hidden="1" x14ac:dyDescent="0.25">
      <c r="AY35219" s="40"/>
      <c r="AZ35219" s="40"/>
      <c r="BA35219" s="40"/>
      <c r="BB35219" s="40"/>
      <c r="BC35219" s="40"/>
      <c r="BD35219" s="50"/>
    </row>
    <row r="35220" spans="51:56" hidden="1" x14ac:dyDescent="0.25">
      <c r="AY35220" s="40"/>
      <c r="AZ35220" s="40"/>
      <c r="BA35220" s="40"/>
      <c r="BB35220" s="40"/>
      <c r="BC35220" s="40"/>
      <c r="BD35220" s="50"/>
    </row>
    <row r="35221" spans="51:56" hidden="1" x14ac:dyDescent="0.25">
      <c r="AY35221" s="40"/>
      <c r="AZ35221" s="40"/>
      <c r="BA35221" s="40"/>
      <c r="BB35221" s="40"/>
      <c r="BC35221" s="40"/>
      <c r="BD35221" s="50"/>
    </row>
    <row r="35222" spans="51:56" hidden="1" x14ac:dyDescent="0.25">
      <c r="AY35222" s="40"/>
      <c r="AZ35222" s="40"/>
      <c r="BA35222" s="40"/>
      <c r="BB35222" s="40"/>
      <c r="BC35222" s="40"/>
      <c r="BD35222" s="50"/>
    </row>
    <row r="35223" spans="51:56" hidden="1" x14ac:dyDescent="0.25">
      <c r="AY35223" s="40"/>
      <c r="AZ35223" s="40"/>
      <c r="BA35223" s="40"/>
      <c r="BB35223" s="40"/>
      <c r="BC35223" s="40"/>
      <c r="BD35223" s="50"/>
    </row>
    <row r="35224" spans="51:56" hidden="1" x14ac:dyDescent="0.25">
      <c r="AY35224" s="40"/>
      <c r="AZ35224" s="40"/>
      <c r="BA35224" s="40"/>
      <c r="BB35224" s="40"/>
      <c r="BC35224" s="40"/>
      <c r="BD35224" s="50"/>
    </row>
    <row r="35225" spans="51:56" hidden="1" x14ac:dyDescent="0.25">
      <c r="AY35225" s="40"/>
      <c r="AZ35225" s="40"/>
      <c r="BA35225" s="40"/>
      <c r="BB35225" s="40"/>
      <c r="BC35225" s="40"/>
      <c r="BD35225" s="50"/>
    </row>
    <row r="35226" spans="51:56" hidden="1" x14ac:dyDescent="0.25">
      <c r="AY35226" s="40"/>
      <c r="AZ35226" s="40"/>
      <c r="BA35226" s="40"/>
      <c r="BB35226" s="40"/>
      <c r="BC35226" s="40"/>
      <c r="BD35226" s="50"/>
    </row>
    <row r="35227" spans="51:56" hidden="1" x14ac:dyDescent="0.25">
      <c r="AY35227" s="40"/>
      <c r="AZ35227" s="40"/>
      <c r="BA35227" s="40"/>
      <c r="BB35227" s="40"/>
      <c r="BC35227" s="40"/>
      <c r="BD35227" s="50"/>
    </row>
    <row r="35228" spans="51:56" hidden="1" x14ac:dyDescent="0.25">
      <c r="AY35228" s="40"/>
      <c r="AZ35228" s="40"/>
      <c r="BA35228" s="40"/>
      <c r="BB35228" s="40"/>
      <c r="BC35228" s="40"/>
      <c r="BD35228" s="50"/>
    </row>
    <row r="35229" spans="51:56" hidden="1" x14ac:dyDescent="0.25">
      <c r="AY35229" s="40"/>
      <c r="AZ35229" s="40"/>
      <c r="BA35229" s="40"/>
      <c r="BB35229" s="40"/>
      <c r="BC35229" s="40"/>
      <c r="BD35229" s="50"/>
    </row>
    <row r="35230" spans="51:56" hidden="1" x14ac:dyDescent="0.25">
      <c r="AY35230" s="40"/>
      <c r="AZ35230" s="40"/>
      <c r="BA35230" s="40"/>
      <c r="BB35230" s="40"/>
      <c r="BC35230" s="40"/>
      <c r="BD35230" s="50"/>
    </row>
    <row r="35231" spans="51:56" hidden="1" x14ac:dyDescent="0.25">
      <c r="AY35231" s="40"/>
      <c r="AZ35231" s="40"/>
      <c r="BA35231" s="40"/>
      <c r="BB35231" s="40"/>
      <c r="BC35231" s="40"/>
      <c r="BD35231" s="50"/>
    </row>
    <row r="35232" spans="51:56" hidden="1" x14ac:dyDescent="0.25">
      <c r="AY35232" s="40"/>
      <c r="AZ35232" s="40"/>
      <c r="BA35232" s="40"/>
      <c r="BB35232" s="40"/>
      <c r="BC35232" s="40"/>
      <c r="BD35232" s="50"/>
    </row>
    <row r="35233" spans="51:56" hidden="1" x14ac:dyDescent="0.25">
      <c r="AY35233" s="40"/>
      <c r="AZ35233" s="40"/>
      <c r="BA35233" s="40"/>
      <c r="BB35233" s="40"/>
      <c r="BC35233" s="40"/>
      <c r="BD35233" s="50"/>
    </row>
    <row r="35234" spans="51:56" hidden="1" x14ac:dyDescent="0.25">
      <c r="AY35234" s="40"/>
      <c r="AZ35234" s="40"/>
      <c r="BA35234" s="40"/>
      <c r="BB35234" s="40"/>
      <c r="BC35234" s="40"/>
      <c r="BD35234" s="50"/>
    </row>
    <row r="35235" spans="51:56" hidden="1" x14ac:dyDescent="0.25">
      <c r="AY35235" s="40"/>
      <c r="AZ35235" s="40"/>
      <c r="BA35235" s="40"/>
      <c r="BB35235" s="40"/>
      <c r="BC35235" s="40"/>
      <c r="BD35235" s="50"/>
    </row>
    <row r="35236" spans="51:56" hidden="1" x14ac:dyDescent="0.25">
      <c r="AY35236" s="40"/>
      <c r="AZ35236" s="40"/>
      <c r="BA35236" s="40"/>
      <c r="BB35236" s="40"/>
      <c r="BC35236" s="40"/>
      <c r="BD35236" s="50"/>
    </row>
    <row r="35237" spans="51:56" hidden="1" x14ac:dyDescent="0.25">
      <c r="AY35237" s="40"/>
      <c r="AZ35237" s="40"/>
      <c r="BA35237" s="40"/>
      <c r="BB35237" s="40"/>
      <c r="BC35237" s="40"/>
      <c r="BD35237" s="50"/>
    </row>
    <row r="35238" spans="51:56" hidden="1" x14ac:dyDescent="0.25">
      <c r="AY35238" s="40"/>
      <c r="AZ35238" s="40"/>
      <c r="BA35238" s="40"/>
      <c r="BB35238" s="40"/>
      <c r="BC35238" s="40"/>
      <c r="BD35238" s="50"/>
    </row>
    <row r="35239" spans="51:56" hidden="1" x14ac:dyDescent="0.25">
      <c r="AY35239" s="40"/>
      <c r="AZ35239" s="40"/>
      <c r="BA35239" s="40"/>
      <c r="BB35239" s="40"/>
      <c r="BC35239" s="40"/>
      <c r="BD35239" s="50"/>
    </row>
    <row r="35240" spans="51:56" hidden="1" x14ac:dyDescent="0.25">
      <c r="AY35240" s="40"/>
      <c r="AZ35240" s="40"/>
      <c r="BA35240" s="40"/>
      <c r="BB35240" s="40"/>
      <c r="BC35240" s="40"/>
      <c r="BD35240" s="50"/>
    </row>
    <row r="35241" spans="51:56" hidden="1" x14ac:dyDescent="0.25">
      <c r="AY35241" s="40"/>
      <c r="AZ35241" s="40"/>
      <c r="BA35241" s="40"/>
      <c r="BB35241" s="40"/>
      <c r="BC35241" s="40"/>
      <c r="BD35241" s="50"/>
    </row>
    <row r="35242" spans="51:56" hidden="1" x14ac:dyDescent="0.25">
      <c r="AY35242" s="40"/>
      <c r="AZ35242" s="40"/>
      <c r="BA35242" s="40"/>
      <c r="BB35242" s="40"/>
      <c r="BC35242" s="40"/>
      <c r="BD35242" s="50"/>
    </row>
    <row r="35243" spans="51:56" hidden="1" x14ac:dyDescent="0.25">
      <c r="AY35243" s="40"/>
      <c r="AZ35243" s="40"/>
      <c r="BA35243" s="40"/>
      <c r="BB35243" s="40"/>
      <c r="BC35243" s="40"/>
      <c r="BD35243" s="50"/>
    </row>
    <row r="35244" spans="51:56" hidden="1" x14ac:dyDescent="0.25">
      <c r="AY35244" s="40"/>
      <c r="AZ35244" s="40"/>
      <c r="BA35244" s="40"/>
      <c r="BB35244" s="40"/>
      <c r="BC35244" s="40"/>
      <c r="BD35244" s="50"/>
    </row>
    <row r="35245" spans="51:56" hidden="1" x14ac:dyDescent="0.25">
      <c r="AY35245" s="40"/>
      <c r="AZ35245" s="40"/>
      <c r="BA35245" s="40"/>
      <c r="BB35245" s="40"/>
      <c r="BC35245" s="40"/>
      <c r="BD35245" s="50"/>
    </row>
    <row r="35246" spans="51:56" hidden="1" x14ac:dyDescent="0.25">
      <c r="AY35246" s="40"/>
      <c r="AZ35246" s="40"/>
      <c r="BA35246" s="40"/>
      <c r="BB35246" s="40"/>
      <c r="BC35246" s="40"/>
      <c r="BD35246" s="50"/>
    </row>
    <row r="35247" spans="51:56" hidden="1" x14ac:dyDescent="0.25">
      <c r="AY35247" s="40"/>
      <c r="AZ35247" s="40"/>
      <c r="BA35247" s="40"/>
      <c r="BB35247" s="40"/>
      <c r="BC35247" s="40"/>
      <c r="BD35247" s="50"/>
    </row>
    <row r="35248" spans="51:56" hidden="1" x14ac:dyDescent="0.25">
      <c r="AY35248" s="40"/>
      <c r="AZ35248" s="40"/>
      <c r="BA35248" s="40"/>
      <c r="BB35248" s="40"/>
      <c r="BC35248" s="40"/>
      <c r="BD35248" s="50"/>
    </row>
    <row r="35249" spans="51:56" hidden="1" x14ac:dyDescent="0.25">
      <c r="AY35249" s="40"/>
      <c r="AZ35249" s="40"/>
      <c r="BA35249" s="40"/>
      <c r="BB35249" s="40"/>
      <c r="BC35249" s="40"/>
      <c r="BD35249" s="50"/>
    </row>
    <row r="35250" spans="51:56" hidden="1" x14ac:dyDescent="0.25">
      <c r="AY35250" s="40"/>
      <c r="AZ35250" s="40"/>
      <c r="BA35250" s="40"/>
      <c r="BB35250" s="40"/>
      <c r="BC35250" s="40"/>
      <c r="BD35250" s="50"/>
    </row>
    <row r="35251" spans="51:56" hidden="1" x14ac:dyDescent="0.25">
      <c r="AY35251" s="40"/>
      <c r="AZ35251" s="40"/>
      <c r="BA35251" s="40"/>
      <c r="BB35251" s="40"/>
      <c r="BC35251" s="40"/>
      <c r="BD35251" s="50"/>
    </row>
    <row r="35252" spans="51:56" hidden="1" x14ac:dyDescent="0.25">
      <c r="AY35252" s="40"/>
      <c r="AZ35252" s="40"/>
      <c r="BA35252" s="40"/>
      <c r="BB35252" s="40"/>
      <c r="BC35252" s="40"/>
      <c r="BD35252" s="50"/>
    </row>
    <row r="35253" spans="51:56" hidden="1" x14ac:dyDescent="0.25">
      <c r="AY35253" s="40"/>
      <c r="AZ35253" s="40"/>
      <c r="BA35253" s="40"/>
      <c r="BB35253" s="40"/>
      <c r="BC35253" s="40"/>
      <c r="BD35253" s="50"/>
    </row>
    <row r="35254" spans="51:56" hidden="1" x14ac:dyDescent="0.25">
      <c r="AY35254" s="40"/>
      <c r="AZ35254" s="40"/>
      <c r="BA35254" s="40"/>
      <c r="BB35254" s="40"/>
      <c r="BC35254" s="40"/>
      <c r="BD35254" s="50"/>
    </row>
    <row r="35255" spans="51:56" hidden="1" x14ac:dyDescent="0.25">
      <c r="AY35255" s="40"/>
      <c r="AZ35255" s="40"/>
      <c r="BA35255" s="40"/>
      <c r="BB35255" s="40"/>
      <c r="BC35255" s="40"/>
      <c r="BD35255" s="50"/>
    </row>
    <row r="35256" spans="51:56" hidden="1" x14ac:dyDescent="0.25">
      <c r="AY35256" s="40"/>
      <c r="AZ35256" s="40"/>
      <c r="BA35256" s="40"/>
      <c r="BB35256" s="40"/>
      <c r="BC35256" s="40"/>
      <c r="BD35256" s="50"/>
    </row>
    <row r="35257" spans="51:56" hidden="1" x14ac:dyDescent="0.25">
      <c r="AY35257" s="40"/>
      <c r="AZ35257" s="40"/>
      <c r="BA35257" s="40"/>
      <c r="BB35257" s="40"/>
      <c r="BC35257" s="40"/>
      <c r="BD35257" s="50"/>
    </row>
    <row r="35258" spans="51:56" hidden="1" x14ac:dyDescent="0.25">
      <c r="AY35258" s="40"/>
      <c r="AZ35258" s="40"/>
      <c r="BA35258" s="40"/>
      <c r="BB35258" s="40"/>
      <c r="BC35258" s="40"/>
      <c r="BD35258" s="50"/>
    </row>
    <row r="35259" spans="51:56" hidden="1" x14ac:dyDescent="0.25">
      <c r="AY35259" s="40"/>
      <c r="AZ35259" s="40"/>
      <c r="BA35259" s="40"/>
      <c r="BB35259" s="40"/>
      <c r="BC35259" s="40"/>
      <c r="BD35259" s="50"/>
    </row>
    <row r="35260" spans="51:56" hidden="1" x14ac:dyDescent="0.25">
      <c r="AY35260" s="40"/>
      <c r="AZ35260" s="40"/>
      <c r="BA35260" s="40"/>
      <c r="BB35260" s="40"/>
      <c r="BC35260" s="40"/>
      <c r="BD35260" s="50"/>
    </row>
    <row r="35261" spans="51:56" hidden="1" x14ac:dyDescent="0.25">
      <c r="AY35261" s="40"/>
      <c r="AZ35261" s="40"/>
      <c r="BA35261" s="40"/>
      <c r="BB35261" s="40"/>
      <c r="BC35261" s="40"/>
      <c r="BD35261" s="50"/>
    </row>
    <row r="35262" spans="51:56" hidden="1" x14ac:dyDescent="0.25">
      <c r="AY35262" s="40"/>
      <c r="AZ35262" s="40"/>
      <c r="BA35262" s="40"/>
      <c r="BB35262" s="40"/>
      <c r="BC35262" s="40"/>
      <c r="BD35262" s="50"/>
    </row>
    <row r="35263" spans="51:56" hidden="1" x14ac:dyDescent="0.25">
      <c r="AY35263" s="40"/>
      <c r="AZ35263" s="40"/>
      <c r="BA35263" s="40"/>
      <c r="BB35263" s="40"/>
      <c r="BC35263" s="40"/>
      <c r="BD35263" s="50"/>
    </row>
    <row r="35264" spans="51:56" hidden="1" x14ac:dyDescent="0.25">
      <c r="AY35264" s="40"/>
      <c r="AZ35264" s="40"/>
      <c r="BA35264" s="40"/>
      <c r="BB35264" s="40"/>
      <c r="BC35264" s="40"/>
      <c r="BD35264" s="50"/>
    </row>
    <row r="35265" spans="51:56" hidden="1" x14ac:dyDescent="0.25">
      <c r="AY35265" s="40"/>
      <c r="AZ35265" s="40"/>
      <c r="BA35265" s="40"/>
      <c r="BB35265" s="40"/>
      <c r="BC35265" s="40"/>
      <c r="BD35265" s="50"/>
    </row>
    <row r="35266" spans="51:56" hidden="1" x14ac:dyDescent="0.25">
      <c r="AY35266" s="40"/>
      <c r="AZ35266" s="40"/>
      <c r="BA35266" s="40"/>
      <c r="BB35266" s="40"/>
      <c r="BC35266" s="40"/>
      <c r="BD35266" s="50"/>
    </row>
    <row r="35267" spans="51:56" hidden="1" x14ac:dyDescent="0.25">
      <c r="AY35267" s="40"/>
      <c r="AZ35267" s="40"/>
      <c r="BA35267" s="40"/>
      <c r="BB35267" s="40"/>
      <c r="BC35267" s="40"/>
      <c r="BD35267" s="50"/>
    </row>
    <row r="35268" spans="51:56" hidden="1" x14ac:dyDescent="0.25">
      <c r="AY35268" s="40"/>
      <c r="AZ35268" s="40"/>
      <c r="BA35268" s="40"/>
      <c r="BB35268" s="40"/>
      <c r="BC35268" s="40"/>
      <c r="BD35268" s="50"/>
    </row>
    <row r="35269" spans="51:56" hidden="1" x14ac:dyDescent="0.25">
      <c r="AY35269" s="40"/>
      <c r="AZ35269" s="40"/>
      <c r="BA35269" s="40"/>
      <c r="BB35269" s="40"/>
      <c r="BC35269" s="40"/>
      <c r="BD35269" s="50"/>
    </row>
    <row r="35270" spans="51:56" hidden="1" x14ac:dyDescent="0.25">
      <c r="AY35270" s="40"/>
      <c r="AZ35270" s="40"/>
      <c r="BA35270" s="40"/>
      <c r="BB35270" s="40"/>
      <c r="BC35270" s="40"/>
      <c r="BD35270" s="50"/>
    </row>
    <row r="35271" spans="51:56" hidden="1" x14ac:dyDescent="0.25">
      <c r="AY35271" s="40"/>
      <c r="AZ35271" s="40"/>
      <c r="BA35271" s="40"/>
      <c r="BB35271" s="40"/>
      <c r="BC35271" s="40"/>
      <c r="BD35271" s="50"/>
    </row>
    <row r="35272" spans="51:56" hidden="1" x14ac:dyDescent="0.25">
      <c r="AY35272" s="40"/>
      <c r="AZ35272" s="40"/>
      <c r="BA35272" s="40"/>
      <c r="BB35272" s="40"/>
      <c r="BC35272" s="40"/>
      <c r="BD35272" s="50"/>
    </row>
    <row r="35273" spans="51:56" hidden="1" x14ac:dyDescent="0.25">
      <c r="AY35273" s="40"/>
      <c r="AZ35273" s="40"/>
      <c r="BA35273" s="40"/>
      <c r="BB35273" s="40"/>
      <c r="BC35273" s="40"/>
      <c r="BD35273" s="50"/>
    </row>
    <row r="35274" spans="51:56" hidden="1" x14ac:dyDescent="0.25">
      <c r="AY35274" s="40"/>
      <c r="AZ35274" s="40"/>
      <c r="BA35274" s="40"/>
      <c r="BB35274" s="40"/>
      <c r="BC35274" s="40"/>
      <c r="BD35274" s="50"/>
    </row>
    <row r="35275" spans="51:56" hidden="1" x14ac:dyDescent="0.25">
      <c r="AY35275" s="40"/>
      <c r="AZ35275" s="40"/>
      <c r="BA35275" s="40"/>
      <c r="BB35275" s="40"/>
      <c r="BC35275" s="40"/>
      <c r="BD35275" s="50"/>
    </row>
    <row r="35276" spans="51:56" hidden="1" x14ac:dyDescent="0.25">
      <c r="AY35276" s="40"/>
      <c r="AZ35276" s="40"/>
      <c r="BA35276" s="40"/>
      <c r="BB35276" s="40"/>
      <c r="BC35276" s="40"/>
      <c r="BD35276" s="50"/>
    </row>
    <row r="35277" spans="51:56" hidden="1" x14ac:dyDescent="0.25">
      <c r="AY35277" s="40"/>
      <c r="AZ35277" s="40"/>
      <c r="BA35277" s="40"/>
      <c r="BB35277" s="40"/>
      <c r="BC35277" s="40"/>
      <c r="BD35277" s="50"/>
    </row>
    <row r="35278" spans="51:56" hidden="1" x14ac:dyDescent="0.25">
      <c r="AY35278" s="40"/>
      <c r="AZ35278" s="40"/>
      <c r="BA35278" s="40"/>
      <c r="BB35278" s="40"/>
      <c r="BC35278" s="40"/>
      <c r="BD35278" s="50"/>
    </row>
    <row r="35279" spans="51:56" hidden="1" x14ac:dyDescent="0.25">
      <c r="AY35279" s="40"/>
      <c r="AZ35279" s="40"/>
      <c r="BA35279" s="40"/>
      <c r="BB35279" s="40"/>
      <c r="BC35279" s="40"/>
      <c r="BD35279" s="50"/>
    </row>
    <row r="35280" spans="51:56" hidden="1" x14ac:dyDescent="0.25">
      <c r="AY35280" s="40"/>
      <c r="AZ35280" s="40"/>
      <c r="BA35280" s="40"/>
      <c r="BB35280" s="40"/>
      <c r="BC35280" s="40"/>
      <c r="BD35280" s="50"/>
    </row>
    <row r="35281" spans="51:56" hidden="1" x14ac:dyDescent="0.25">
      <c r="AY35281" s="40"/>
      <c r="AZ35281" s="40"/>
      <c r="BA35281" s="40"/>
      <c r="BB35281" s="40"/>
      <c r="BC35281" s="40"/>
      <c r="BD35281" s="50"/>
    </row>
    <row r="35282" spans="51:56" hidden="1" x14ac:dyDescent="0.25">
      <c r="AY35282" s="40"/>
      <c r="AZ35282" s="40"/>
      <c r="BA35282" s="40"/>
      <c r="BB35282" s="40"/>
      <c r="BC35282" s="40"/>
      <c r="BD35282" s="50"/>
    </row>
    <row r="35283" spans="51:56" hidden="1" x14ac:dyDescent="0.25">
      <c r="AY35283" s="40"/>
      <c r="AZ35283" s="40"/>
      <c r="BA35283" s="40"/>
      <c r="BB35283" s="40"/>
      <c r="BC35283" s="40"/>
      <c r="BD35283" s="50"/>
    </row>
    <row r="35284" spans="51:56" hidden="1" x14ac:dyDescent="0.25">
      <c r="AY35284" s="40"/>
      <c r="AZ35284" s="40"/>
      <c r="BA35284" s="40"/>
      <c r="BB35284" s="40"/>
      <c r="BC35284" s="40"/>
      <c r="BD35284" s="50"/>
    </row>
    <row r="35285" spans="51:56" hidden="1" x14ac:dyDescent="0.25">
      <c r="AY35285" s="40"/>
      <c r="AZ35285" s="40"/>
      <c r="BA35285" s="40"/>
      <c r="BB35285" s="40"/>
      <c r="BC35285" s="40"/>
      <c r="BD35285" s="50"/>
    </row>
    <row r="35286" spans="51:56" hidden="1" x14ac:dyDescent="0.25">
      <c r="AY35286" s="40"/>
      <c r="AZ35286" s="40"/>
      <c r="BA35286" s="40"/>
      <c r="BB35286" s="40"/>
      <c r="BC35286" s="40"/>
      <c r="BD35286" s="50"/>
    </row>
    <row r="35287" spans="51:56" hidden="1" x14ac:dyDescent="0.25">
      <c r="AY35287" s="40"/>
      <c r="AZ35287" s="40"/>
      <c r="BA35287" s="40"/>
      <c r="BB35287" s="40"/>
      <c r="BC35287" s="40"/>
      <c r="BD35287" s="50"/>
    </row>
    <row r="35288" spans="51:56" hidden="1" x14ac:dyDescent="0.25">
      <c r="AY35288" s="40"/>
      <c r="AZ35288" s="40"/>
      <c r="BA35288" s="40"/>
      <c r="BB35288" s="40"/>
      <c r="BC35288" s="40"/>
      <c r="BD35288" s="50"/>
    </row>
    <row r="35289" spans="51:56" hidden="1" x14ac:dyDescent="0.25">
      <c r="AY35289" s="40"/>
      <c r="AZ35289" s="40"/>
      <c r="BA35289" s="40"/>
      <c r="BB35289" s="40"/>
      <c r="BC35289" s="40"/>
      <c r="BD35289" s="50"/>
    </row>
    <row r="35290" spans="51:56" hidden="1" x14ac:dyDescent="0.25">
      <c r="AY35290" s="40"/>
      <c r="AZ35290" s="40"/>
      <c r="BA35290" s="40"/>
      <c r="BB35290" s="40"/>
      <c r="BC35290" s="40"/>
      <c r="BD35290" s="50"/>
    </row>
    <row r="35291" spans="51:56" hidden="1" x14ac:dyDescent="0.25">
      <c r="AY35291" s="40"/>
      <c r="AZ35291" s="40"/>
      <c r="BA35291" s="40"/>
      <c r="BB35291" s="40"/>
      <c r="BC35291" s="40"/>
      <c r="BD35291" s="50"/>
    </row>
    <row r="35292" spans="51:56" hidden="1" x14ac:dyDescent="0.25">
      <c r="AY35292" s="40"/>
      <c r="AZ35292" s="40"/>
      <c r="BA35292" s="40"/>
      <c r="BB35292" s="40"/>
      <c r="BC35292" s="40"/>
      <c r="BD35292" s="50"/>
    </row>
    <row r="35293" spans="51:56" hidden="1" x14ac:dyDescent="0.25">
      <c r="AY35293" s="40"/>
      <c r="AZ35293" s="40"/>
      <c r="BA35293" s="40"/>
      <c r="BB35293" s="40"/>
      <c r="BC35293" s="40"/>
      <c r="BD35293" s="50"/>
    </row>
    <row r="35294" spans="51:56" hidden="1" x14ac:dyDescent="0.25">
      <c r="AY35294" s="40"/>
      <c r="AZ35294" s="40"/>
      <c r="BA35294" s="40"/>
      <c r="BB35294" s="40"/>
      <c r="BC35294" s="40"/>
      <c r="BD35294" s="50"/>
    </row>
    <row r="35295" spans="51:56" hidden="1" x14ac:dyDescent="0.25">
      <c r="AY35295" s="40"/>
      <c r="AZ35295" s="40"/>
      <c r="BA35295" s="40"/>
      <c r="BB35295" s="40"/>
      <c r="BC35295" s="40"/>
      <c r="BD35295" s="50"/>
    </row>
    <row r="35296" spans="51:56" hidden="1" x14ac:dyDescent="0.25">
      <c r="AY35296" s="40"/>
      <c r="AZ35296" s="40"/>
      <c r="BA35296" s="40"/>
      <c r="BB35296" s="40"/>
      <c r="BC35296" s="40"/>
      <c r="BD35296" s="50"/>
    </row>
    <row r="35297" spans="51:56" hidden="1" x14ac:dyDescent="0.25">
      <c r="AY35297" s="40"/>
      <c r="AZ35297" s="40"/>
      <c r="BA35297" s="40"/>
      <c r="BB35297" s="40"/>
      <c r="BC35297" s="40"/>
      <c r="BD35297" s="50"/>
    </row>
    <row r="35298" spans="51:56" hidden="1" x14ac:dyDescent="0.25">
      <c r="AY35298" s="40"/>
      <c r="AZ35298" s="40"/>
      <c r="BA35298" s="40"/>
      <c r="BB35298" s="40"/>
      <c r="BC35298" s="40"/>
      <c r="BD35298" s="50"/>
    </row>
    <row r="35299" spans="51:56" hidden="1" x14ac:dyDescent="0.25">
      <c r="AY35299" s="40"/>
      <c r="AZ35299" s="40"/>
      <c r="BA35299" s="40"/>
      <c r="BB35299" s="40"/>
      <c r="BC35299" s="40"/>
      <c r="BD35299" s="50"/>
    </row>
    <row r="35300" spans="51:56" hidden="1" x14ac:dyDescent="0.25">
      <c r="AY35300" s="40"/>
      <c r="AZ35300" s="40"/>
      <c r="BA35300" s="40"/>
      <c r="BB35300" s="40"/>
      <c r="BC35300" s="40"/>
      <c r="BD35300" s="50"/>
    </row>
    <row r="35301" spans="51:56" hidden="1" x14ac:dyDescent="0.25">
      <c r="AY35301" s="40"/>
      <c r="AZ35301" s="40"/>
      <c r="BA35301" s="40"/>
      <c r="BB35301" s="40"/>
      <c r="BC35301" s="40"/>
      <c r="BD35301" s="50"/>
    </row>
    <row r="35302" spans="51:56" hidden="1" x14ac:dyDescent="0.25">
      <c r="AY35302" s="40"/>
      <c r="AZ35302" s="40"/>
      <c r="BA35302" s="40"/>
      <c r="BB35302" s="40"/>
      <c r="BC35302" s="40"/>
      <c r="BD35302" s="50"/>
    </row>
    <row r="35303" spans="51:56" hidden="1" x14ac:dyDescent="0.25">
      <c r="AY35303" s="40"/>
      <c r="AZ35303" s="40"/>
      <c r="BA35303" s="40"/>
      <c r="BB35303" s="40"/>
      <c r="BC35303" s="40"/>
      <c r="BD35303" s="50"/>
    </row>
    <row r="35304" spans="51:56" hidden="1" x14ac:dyDescent="0.25">
      <c r="AY35304" s="40"/>
      <c r="AZ35304" s="40"/>
      <c r="BA35304" s="40"/>
      <c r="BB35304" s="40"/>
      <c r="BC35304" s="40"/>
      <c r="BD35304" s="50"/>
    </row>
    <row r="35305" spans="51:56" hidden="1" x14ac:dyDescent="0.25">
      <c r="AY35305" s="40"/>
      <c r="AZ35305" s="40"/>
      <c r="BA35305" s="40"/>
      <c r="BB35305" s="40"/>
      <c r="BC35305" s="40"/>
      <c r="BD35305" s="50"/>
    </row>
    <row r="35306" spans="51:56" hidden="1" x14ac:dyDescent="0.25">
      <c r="AY35306" s="40"/>
      <c r="AZ35306" s="40"/>
      <c r="BA35306" s="40"/>
      <c r="BB35306" s="40"/>
      <c r="BC35306" s="40"/>
      <c r="BD35306" s="50"/>
    </row>
    <row r="35307" spans="51:56" hidden="1" x14ac:dyDescent="0.25">
      <c r="AY35307" s="40"/>
      <c r="AZ35307" s="40"/>
      <c r="BA35307" s="40"/>
      <c r="BB35307" s="40"/>
      <c r="BC35307" s="40"/>
      <c r="BD35307" s="50"/>
    </row>
    <row r="35308" spans="51:56" hidden="1" x14ac:dyDescent="0.25">
      <c r="AY35308" s="40"/>
      <c r="AZ35308" s="40"/>
      <c r="BA35308" s="40"/>
      <c r="BB35308" s="40"/>
      <c r="BC35308" s="40"/>
      <c r="BD35308" s="50"/>
    </row>
    <row r="35309" spans="51:56" hidden="1" x14ac:dyDescent="0.25">
      <c r="AY35309" s="40"/>
      <c r="AZ35309" s="40"/>
      <c r="BA35309" s="40"/>
      <c r="BB35309" s="40"/>
      <c r="BC35309" s="40"/>
      <c r="BD35309" s="50"/>
    </row>
    <row r="35310" spans="51:56" hidden="1" x14ac:dyDescent="0.25">
      <c r="AY35310" s="40"/>
      <c r="AZ35310" s="40"/>
      <c r="BA35310" s="40"/>
      <c r="BB35310" s="40"/>
      <c r="BC35310" s="40"/>
      <c r="BD35310" s="50"/>
    </row>
    <row r="35311" spans="51:56" hidden="1" x14ac:dyDescent="0.25">
      <c r="AY35311" s="40"/>
      <c r="AZ35311" s="40"/>
      <c r="BA35311" s="40"/>
      <c r="BB35311" s="40"/>
      <c r="BC35311" s="40"/>
      <c r="BD35311" s="50"/>
    </row>
    <row r="35312" spans="51:56" hidden="1" x14ac:dyDescent="0.25">
      <c r="AY35312" s="40"/>
      <c r="AZ35312" s="40"/>
      <c r="BA35312" s="40"/>
      <c r="BB35312" s="40"/>
      <c r="BC35312" s="40"/>
      <c r="BD35312" s="50"/>
    </row>
    <row r="35313" spans="51:56" hidden="1" x14ac:dyDescent="0.25">
      <c r="AY35313" s="40"/>
      <c r="AZ35313" s="40"/>
      <c r="BA35313" s="40"/>
      <c r="BB35313" s="40"/>
      <c r="BC35313" s="40"/>
      <c r="BD35313" s="50"/>
    </row>
    <row r="35314" spans="51:56" hidden="1" x14ac:dyDescent="0.25">
      <c r="AY35314" s="40"/>
      <c r="AZ35314" s="40"/>
      <c r="BA35314" s="40"/>
      <c r="BB35314" s="40"/>
      <c r="BC35314" s="40"/>
      <c r="BD35314" s="50"/>
    </row>
    <row r="35315" spans="51:56" hidden="1" x14ac:dyDescent="0.25">
      <c r="AY35315" s="40"/>
      <c r="AZ35315" s="40"/>
      <c r="BA35315" s="40"/>
      <c r="BB35315" s="40"/>
      <c r="BC35315" s="40"/>
      <c r="BD35315" s="50"/>
    </row>
    <row r="35316" spans="51:56" hidden="1" x14ac:dyDescent="0.25">
      <c r="AY35316" s="40"/>
      <c r="AZ35316" s="40"/>
      <c r="BA35316" s="40"/>
      <c r="BB35316" s="40"/>
      <c r="BC35316" s="40"/>
      <c r="BD35316" s="50"/>
    </row>
    <row r="35317" spans="51:56" hidden="1" x14ac:dyDescent="0.25">
      <c r="AY35317" s="40"/>
      <c r="AZ35317" s="40"/>
      <c r="BA35317" s="40"/>
      <c r="BB35317" s="40"/>
      <c r="BC35317" s="40"/>
      <c r="BD35317" s="50"/>
    </row>
    <row r="35318" spans="51:56" hidden="1" x14ac:dyDescent="0.25">
      <c r="AY35318" s="40"/>
      <c r="AZ35318" s="40"/>
      <c r="BA35318" s="40"/>
      <c r="BB35318" s="40"/>
      <c r="BC35318" s="40"/>
      <c r="BD35318" s="50"/>
    </row>
    <row r="35319" spans="51:56" hidden="1" x14ac:dyDescent="0.25">
      <c r="AY35319" s="40"/>
      <c r="AZ35319" s="40"/>
      <c r="BA35319" s="40"/>
      <c r="BB35319" s="40"/>
      <c r="BC35319" s="40"/>
      <c r="BD35319" s="50"/>
    </row>
    <row r="35320" spans="51:56" hidden="1" x14ac:dyDescent="0.25">
      <c r="AY35320" s="40"/>
      <c r="AZ35320" s="40"/>
      <c r="BA35320" s="40"/>
      <c r="BB35320" s="40"/>
      <c r="BC35320" s="40"/>
      <c r="BD35320" s="50"/>
    </row>
    <row r="35321" spans="51:56" hidden="1" x14ac:dyDescent="0.25">
      <c r="AY35321" s="40"/>
      <c r="AZ35321" s="40"/>
      <c r="BA35321" s="40"/>
      <c r="BB35321" s="40"/>
      <c r="BC35321" s="40"/>
      <c r="BD35321" s="50"/>
    </row>
    <row r="35322" spans="51:56" hidden="1" x14ac:dyDescent="0.25">
      <c r="AY35322" s="40"/>
      <c r="AZ35322" s="40"/>
      <c r="BA35322" s="40"/>
      <c r="BB35322" s="40"/>
      <c r="BC35322" s="40"/>
      <c r="BD35322" s="50"/>
    </row>
    <row r="35323" spans="51:56" hidden="1" x14ac:dyDescent="0.25">
      <c r="AY35323" s="40"/>
      <c r="AZ35323" s="40"/>
      <c r="BA35323" s="40"/>
      <c r="BB35323" s="40"/>
      <c r="BC35323" s="40"/>
      <c r="BD35323" s="50"/>
    </row>
    <row r="35324" spans="51:56" hidden="1" x14ac:dyDescent="0.25">
      <c r="AY35324" s="40"/>
      <c r="AZ35324" s="40"/>
      <c r="BA35324" s="40"/>
      <c r="BB35324" s="40"/>
      <c r="BC35324" s="40"/>
      <c r="BD35324" s="50"/>
    </row>
    <row r="35325" spans="51:56" hidden="1" x14ac:dyDescent="0.25">
      <c r="AY35325" s="40"/>
      <c r="AZ35325" s="40"/>
      <c r="BA35325" s="40"/>
      <c r="BB35325" s="40"/>
      <c r="BC35325" s="40"/>
      <c r="BD35325" s="50"/>
    </row>
    <row r="35326" spans="51:56" hidden="1" x14ac:dyDescent="0.25">
      <c r="AY35326" s="40"/>
      <c r="AZ35326" s="40"/>
      <c r="BA35326" s="40"/>
      <c r="BB35326" s="40"/>
      <c r="BC35326" s="40"/>
      <c r="BD35326" s="50"/>
    </row>
    <row r="35327" spans="51:56" hidden="1" x14ac:dyDescent="0.25">
      <c r="AY35327" s="40"/>
      <c r="AZ35327" s="40"/>
      <c r="BA35327" s="40"/>
      <c r="BB35327" s="40"/>
      <c r="BC35327" s="40"/>
      <c r="BD35327" s="50"/>
    </row>
    <row r="35328" spans="51:56" hidden="1" x14ac:dyDescent="0.25">
      <c r="AY35328" s="40"/>
      <c r="AZ35328" s="40"/>
      <c r="BA35328" s="40"/>
      <c r="BB35328" s="40"/>
      <c r="BC35328" s="40"/>
      <c r="BD35328" s="50"/>
    </row>
    <row r="35329" spans="51:56" hidden="1" x14ac:dyDescent="0.25">
      <c r="AY35329" s="40"/>
      <c r="AZ35329" s="40"/>
      <c r="BA35329" s="40"/>
      <c r="BB35329" s="40"/>
      <c r="BC35329" s="40"/>
      <c r="BD35329" s="50"/>
    </row>
    <row r="35330" spans="51:56" hidden="1" x14ac:dyDescent="0.25">
      <c r="AY35330" s="40"/>
      <c r="AZ35330" s="40"/>
      <c r="BA35330" s="40"/>
      <c r="BB35330" s="40"/>
      <c r="BC35330" s="40"/>
      <c r="BD35330" s="50"/>
    </row>
    <row r="35331" spans="51:56" hidden="1" x14ac:dyDescent="0.25">
      <c r="AY35331" s="40"/>
      <c r="AZ35331" s="40"/>
      <c r="BA35331" s="40"/>
      <c r="BB35331" s="40"/>
      <c r="BC35331" s="40"/>
      <c r="BD35331" s="50"/>
    </row>
    <row r="35332" spans="51:56" hidden="1" x14ac:dyDescent="0.25">
      <c r="AY35332" s="40"/>
      <c r="AZ35332" s="40"/>
      <c r="BA35332" s="40"/>
      <c r="BB35332" s="40"/>
      <c r="BC35332" s="40"/>
      <c r="BD35332" s="50"/>
    </row>
    <row r="35333" spans="51:56" hidden="1" x14ac:dyDescent="0.25">
      <c r="AY35333" s="40"/>
      <c r="AZ35333" s="40"/>
      <c r="BA35333" s="40"/>
      <c r="BB35333" s="40"/>
      <c r="BC35333" s="40"/>
      <c r="BD35333" s="50"/>
    </row>
    <row r="35334" spans="51:56" hidden="1" x14ac:dyDescent="0.25">
      <c r="AY35334" s="40"/>
      <c r="AZ35334" s="40"/>
      <c r="BA35334" s="40"/>
      <c r="BB35334" s="40"/>
      <c r="BC35334" s="40"/>
      <c r="BD35334" s="50"/>
    </row>
    <row r="35335" spans="51:56" hidden="1" x14ac:dyDescent="0.25">
      <c r="AY35335" s="40"/>
      <c r="AZ35335" s="40"/>
      <c r="BA35335" s="40"/>
      <c r="BB35335" s="40"/>
      <c r="BC35335" s="40"/>
      <c r="BD35335" s="50"/>
    </row>
    <row r="35336" spans="51:56" hidden="1" x14ac:dyDescent="0.25">
      <c r="AY35336" s="40"/>
      <c r="AZ35336" s="40"/>
      <c r="BA35336" s="40"/>
      <c r="BB35336" s="40"/>
      <c r="BC35336" s="40"/>
      <c r="BD35336" s="50"/>
    </row>
    <row r="35337" spans="51:56" hidden="1" x14ac:dyDescent="0.25">
      <c r="AY35337" s="40"/>
      <c r="AZ35337" s="40"/>
      <c r="BA35337" s="40"/>
      <c r="BB35337" s="40"/>
      <c r="BC35337" s="40"/>
      <c r="BD35337" s="50"/>
    </row>
    <row r="35338" spans="51:56" hidden="1" x14ac:dyDescent="0.25">
      <c r="AY35338" s="40"/>
      <c r="AZ35338" s="40"/>
      <c r="BA35338" s="40"/>
      <c r="BB35338" s="40"/>
      <c r="BC35338" s="40"/>
      <c r="BD35338" s="50"/>
    </row>
    <row r="35339" spans="51:56" hidden="1" x14ac:dyDescent="0.25">
      <c r="AY35339" s="40"/>
      <c r="AZ35339" s="40"/>
      <c r="BA35339" s="40"/>
      <c r="BB35339" s="40"/>
      <c r="BC35339" s="40"/>
      <c r="BD35339" s="50"/>
    </row>
    <row r="35340" spans="51:56" hidden="1" x14ac:dyDescent="0.25">
      <c r="AY35340" s="40"/>
      <c r="AZ35340" s="40"/>
      <c r="BA35340" s="40"/>
      <c r="BB35340" s="40"/>
      <c r="BC35340" s="40"/>
      <c r="BD35340" s="50"/>
    </row>
    <row r="35341" spans="51:56" hidden="1" x14ac:dyDescent="0.25">
      <c r="AY35341" s="40"/>
      <c r="AZ35341" s="40"/>
      <c r="BA35341" s="40"/>
      <c r="BB35341" s="40"/>
      <c r="BC35341" s="40"/>
      <c r="BD35341" s="50"/>
    </row>
    <row r="35342" spans="51:56" hidden="1" x14ac:dyDescent="0.25">
      <c r="AY35342" s="40"/>
      <c r="AZ35342" s="40"/>
      <c r="BA35342" s="40"/>
      <c r="BB35342" s="40"/>
      <c r="BC35342" s="40"/>
      <c r="BD35342" s="50"/>
    </row>
    <row r="35343" spans="51:56" hidden="1" x14ac:dyDescent="0.25">
      <c r="AY35343" s="40"/>
      <c r="AZ35343" s="40"/>
      <c r="BA35343" s="40"/>
      <c r="BB35343" s="40"/>
      <c r="BC35343" s="40"/>
      <c r="BD35343" s="50"/>
    </row>
    <row r="35344" spans="51:56" hidden="1" x14ac:dyDescent="0.25">
      <c r="AY35344" s="40"/>
      <c r="AZ35344" s="40"/>
      <c r="BA35344" s="40"/>
      <c r="BB35344" s="40"/>
      <c r="BC35344" s="40"/>
      <c r="BD35344" s="50"/>
    </row>
    <row r="35345" spans="51:56" hidden="1" x14ac:dyDescent="0.25">
      <c r="AY35345" s="40"/>
      <c r="AZ35345" s="40"/>
      <c r="BA35345" s="40"/>
      <c r="BB35345" s="40"/>
      <c r="BC35345" s="40"/>
      <c r="BD35345" s="50"/>
    </row>
    <row r="35346" spans="51:56" hidden="1" x14ac:dyDescent="0.25">
      <c r="AY35346" s="40"/>
      <c r="AZ35346" s="40"/>
      <c r="BA35346" s="40"/>
      <c r="BB35346" s="40"/>
      <c r="BC35346" s="40"/>
      <c r="BD35346" s="50"/>
    </row>
    <row r="35347" spans="51:56" hidden="1" x14ac:dyDescent="0.25">
      <c r="AY35347" s="40"/>
      <c r="AZ35347" s="40"/>
      <c r="BA35347" s="40"/>
      <c r="BB35347" s="40"/>
      <c r="BC35347" s="40"/>
      <c r="BD35347" s="50"/>
    </row>
    <row r="35348" spans="51:56" hidden="1" x14ac:dyDescent="0.25">
      <c r="AY35348" s="40"/>
      <c r="AZ35348" s="40"/>
      <c r="BA35348" s="40"/>
      <c r="BB35348" s="40"/>
      <c r="BC35348" s="40"/>
      <c r="BD35348" s="50"/>
    </row>
    <row r="35349" spans="51:56" hidden="1" x14ac:dyDescent="0.25">
      <c r="AY35349" s="40"/>
      <c r="AZ35349" s="40"/>
      <c r="BA35349" s="40"/>
      <c r="BB35349" s="40"/>
      <c r="BC35349" s="40"/>
      <c r="BD35349" s="50"/>
    </row>
    <row r="35350" spans="51:56" hidden="1" x14ac:dyDescent="0.25">
      <c r="AY35350" s="40"/>
      <c r="AZ35350" s="40"/>
      <c r="BA35350" s="40"/>
      <c r="BB35350" s="40"/>
      <c r="BC35350" s="40"/>
      <c r="BD35350" s="50"/>
    </row>
    <row r="35351" spans="51:56" hidden="1" x14ac:dyDescent="0.25">
      <c r="AY35351" s="40"/>
      <c r="AZ35351" s="40"/>
      <c r="BA35351" s="40"/>
      <c r="BB35351" s="40"/>
      <c r="BC35351" s="40"/>
      <c r="BD35351" s="50"/>
    </row>
    <row r="35352" spans="51:56" hidden="1" x14ac:dyDescent="0.25">
      <c r="AY35352" s="40"/>
      <c r="AZ35352" s="40"/>
      <c r="BA35352" s="40"/>
      <c r="BB35352" s="40"/>
      <c r="BC35352" s="40"/>
      <c r="BD35352" s="50"/>
    </row>
    <row r="35353" spans="51:56" hidden="1" x14ac:dyDescent="0.25">
      <c r="AY35353" s="40"/>
      <c r="AZ35353" s="40"/>
      <c r="BA35353" s="40"/>
      <c r="BB35353" s="40"/>
      <c r="BC35353" s="40"/>
      <c r="BD35353" s="50"/>
    </row>
    <row r="35354" spans="51:56" hidden="1" x14ac:dyDescent="0.25">
      <c r="AY35354" s="40"/>
      <c r="AZ35354" s="40"/>
      <c r="BA35354" s="40"/>
      <c r="BB35354" s="40"/>
      <c r="BC35354" s="40"/>
      <c r="BD35354" s="50"/>
    </row>
    <row r="35355" spans="51:56" hidden="1" x14ac:dyDescent="0.25">
      <c r="AY35355" s="40"/>
      <c r="AZ35355" s="40"/>
      <c r="BA35355" s="40"/>
      <c r="BB35355" s="40"/>
      <c r="BC35355" s="40"/>
      <c r="BD35355" s="50"/>
    </row>
    <row r="35356" spans="51:56" hidden="1" x14ac:dyDescent="0.25">
      <c r="AY35356" s="40"/>
      <c r="AZ35356" s="40"/>
      <c r="BA35356" s="40"/>
      <c r="BB35356" s="40"/>
      <c r="BC35356" s="40"/>
      <c r="BD35356" s="50"/>
    </row>
    <row r="35357" spans="51:56" hidden="1" x14ac:dyDescent="0.25">
      <c r="AY35357" s="40"/>
      <c r="AZ35357" s="40"/>
      <c r="BA35357" s="40"/>
      <c r="BB35357" s="40"/>
      <c r="BC35357" s="40"/>
      <c r="BD35357" s="50"/>
    </row>
    <row r="35358" spans="51:56" hidden="1" x14ac:dyDescent="0.25">
      <c r="AY35358" s="40"/>
      <c r="AZ35358" s="40"/>
      <c r="BA35358" s="40"/>
      <c r="BB35358" s="40"/>
      <c r="BC35358" s="40"/>
      <c r="BD35358" s="50"/>
    </row>
    <row r="35359" spans="51:56" hidden="1" x14ac:dyDescent="0.25">
      <c r="AY35359" s="40"/>
      <c r="AZ35359" s="40"/>
      <c r="BA35359" s="40"/>
      <c r="BB35359" s="40"/>
      <c r="BC35359" s="40"/>
      <c r="BD35359" s="50"/>
    </row>
    <row r="35360" spans="51:56" hidden="1" x14ac:dyDescent="0.25">
      <c r="AY35360" s="40"/>
      <c r="AZ35360" s="40"/>
      <c r="BA35360" s="40"/>
      <c r="BB35360" s="40"/>
      <c r="BC35360" s="40"/>
      <c r="BD35360" s="50"/>
    </row>
    <row r="35361" spans="51:56" hidden="1" x14ac:dyDescent="0.25">
      <c r="AY35361" s="40"/>
      <c r="AZ35361" s="40"/>
      <c r="BA35361" s="40"/>
      <c r="BB35361" s="40"/>
      <c r="BC35361" s="40"/>
      <c r="BD35361" s="50"/>
    </row>
    <row r="35362" spans="51:56" hidden="1" x14ac:dyDescent="0.25">
      <c r="AY35362" s="40"/>
      <c r="AZ35362" s="40"/>
      <c r="BA35362" s="40"/>
      <c r="BB35362" s="40"/>
      <c r="BC35362" s="40"/>
      <c r="BD35362" s="50"/>
    </row>
    <row r="35363" spans="51:56" hidden="1" x14ac:dyDescent="0.25">
      <c r="AY35363" s="40"/>
      <c r="AZ35363" s="40"/>
      <c r="BA35363" s="40"/>
      <c r="BB35363" s="40"/>
      <c r="BC35363" s="40"/>
      <c r="BD35363" s="50"/>
    </row>
    <row r="35364" spans="51:56" hidden="1" x14ac:dyDescent="0.25">
      <c r="AY35364" s="40"/>
      <c r="AZ35364" s="40"/>
      <c r="BA35364" s="40"/>
      <c r="BB35364" s="40"/>
      <c r="BC35364" s="40"/>
      <c r="BD35364" s="50"/>
    </row>
    <row r="35365" spans="51:56" hidden="1" x14ac:dyDescent="0.25">
      <c r="AY35365" s="40"/>
      <c r="AZ35365" s="40"/>
      <c r="BA35365" s="40"/>
      <c r="BB35365" s="40"/>
      <c r="BC35365" s="40"/>
      <c r="BD35365" s="50"/>
    </row>
    <row r="35366" spans="51:56" hidden="1" x14ac:dyDescent="0.25">
      <c r="AY35366" s="40"/>
      <c r="AZ35366" s="40"/>
      <c r="BA35366" s="40"/>
      <c r="BB35366" s="40"/>
      <c r="BC35366" s="40"/>
      <c r="BD35366" s="50"/>
    </row>
    <row r="35367" spans="51:56" hidden="1" x14ac:dyDescent="0.25">
      <c r="AY35367" s="40"/>
      <c r="AZ35367" s="40"/>
      <c r="BA35367" s="40"/>
      <c r="BB35367" s="40"/>
      <c r="BC35367" s="40"/>
      <c r="BD35367" s="50"/>
    </row>
    <row r="35368" spans="51:56" hidden="1" x14ac:dyDescent="0.25">
      <c r="AY35368" s="40"/>
      <c r="AZ35368" s="40"/>
      <c r="BA35368" s="40"/>
      <c r="BB35368" s="40"/>
      <c r="BC35368" s="40"/>
      <c r="BD35368" s="50"/>
    </row>
    <row r="35369" spans="51:56" hidden="1" x14ac:dyDescent="0.25">
      <c r="AY35369" s="40"/>
      <c r="AZ35369" s="40"/>
      <c r="BA35369" s="40"/>
      <c r="BB35369" s="40"/>
      <c r="BC35369" s="40"/>
      <c r="BD35369" s="50"/>
    </row>
    <row r="35370" spans="51:56" hidden="1" x14ac:dyDescent="0.25">
      <c r="AY35370" s="40"/>
      <c r="AZ35370" s="40"/>
      <c r="BA35370" s="40"/>
      <c r="BB35370" s="40"/>
      <c r="BC35370" s="40"/>
      <c r="BD35370" s="50"/>
    </row>
    <row r="35371" spans="51:56" hidden="1" x14ac:dyDescent="0.25">
      <c r="AY35371" s="40"/>
      <c r="AZ35371" s="40"/>
      <c r="BA35371" s="40"/>
      <c r="BB35371" s="40"/>
      <c r="BC35371" s="40"/>
      <c r="BD35371" s="50"/>
    </row>
    <row r="35372" spans="51:56" hidden="1" x14ac:dyDescent="0.25">
      <c r="AY35372" s="40"/>
      <c r="AZ35372" s="40"/>
      <c r="BA35372" s="40"/>
      <c r="BB35372" s="40"/>
      <c r="BC35372" s="40"/>
      <c r="BD35372" s="50"/>
    </row>
    <row r="35373" spans="51:56" hidden="1" x14ac:dyDescent="0.25">
      <c r="AY35373" s="40"/>
      <c r="AZ35373" s="40"/>
      <c r="BA35373" s="40"/>
      <c r="BB35373" s="40"/>
      <c r="BC35373" s="40"/>
      <c r="BD35373" s="50"/>
    </row>
    <row r="35374" spans="51:56" hidden="1" x14ac:dyDescent="0.25">
      <c r="AY35374" s="40"/>
      <c r="AZ35374" s="40"/>
      <c r="BA35374" s="40"/>
      <c r="BB35374" s="40"/>
      <c r="BC35374" s="40"/>
      <c r="BD35374" s="50"/>
    </row>
    <row r="35375" spans="51:56" hidden="1" x14ac:dyDescent="0.25">
      <c r="AY35375" s="40"/>
      <c r="AZ35375" s="40"/>
      <c r="BA35375" s="40"/>
      <c r="BB35375" s="40"/>
      <c r="BC35375" s="40"/>
      <c r="BD35375" s="50"/>
    </row>
    <row r="35376" spans="51:56" hidden="1" x14ac:dyDescent="0.25">
      <c r="AY35376" s="40"/>
      <c r="AZ35376" s="40"/>
      <c r="BA35376" s="40"/>
      <c r="BB35376" s="40"/>
      <c r="BC35376" s="40"/>
      <c r="BD35376" s="50"/>
    </row>
    <row r="35377" spans="51:56" hidden="1" x14ac:dyDescent="0.25">
      <c r="AY35377" s="40"/>
      <c r="AZ35377" s="40"/>
      <c r="BA35377" s="40"/>
      <c r="BB35377" s="40"/>
      <c r="BC35377" s="40"/>
      <c r="BD35377" s="50"/>
    </row>
    <row r="35378" spans="51:56" hidden="1" x14ac:dyDescent="0.25">
      <c r="AY35378" s="40"/>
      <c r="AZ35378" s="40"/>
      <c r="BA35378" s="40"/>
      <c r="BB35378" s="40"/>
      <c r="BC35378" s="40"/>
      <c r="BD35378" s="50"/>
    </row>
    <row r="35379" spans="51:56" hidden="1" x14ac:dyDescent="0.25">
      <c r="AY35379" s="40"/>
      <c r="AZ35379" s="40"/>
      <c r="BA35379" s="40"/>
      <c r="BB35379" s="40"/>
      <c r="BC35379" s="40"/>
      <c r="BD35379" s="50"/>
    </row>
    <row r="35380" spans="51:56" hidden="1" x14ac:dyDescent="0.25">
      <c r="AY35380" s="40"/>
      <c r="AZ35380" s="40"/>
      <c r="BA35380" s="40"/>
      <c r="BB35380" s="40"/>
      <c r="BC35380" s="40"/>
      <c r="BD35380" s="50"/>
    </row>
    <row r="35381" spans="51:56" hidden="1" x14ac:dyDescent="0.25">
      <c r="AY35381" s="40"/>
      <c r="AZ35381" s="40"/>
      <c r="BA35381" s="40"/>
      <c r="BB35381" s="40"/>
      <c r="BC35381" s="40"/>
      <c r="BD35381" s="50"/>
    </row>
    <row r="35382" spans="51:56" hidden="1" x14ac:dyDescent="0.25">
      <c r="AY35382" s="40"/>
      <c r="AZ35382" s="40"/>
      <c r="BA35382" s="40"/>
      <c r="BB35382" s="40"/>
      <c r="BC35382" s="40"/>
      <c r="BD35382" s="50"/>
    </row>
    <row r="35383" spans="51:56" hidden="1" x14ac:dyDescent="0.25">
      <c r="AY35383" s="40"/>
      <c r="AZ35383" s="40"/>
      <c r="BA35383" s="40"/>
      <c r="BB35383" s="40"/>
      <c r="BC35383" s="40"/>
      <c r="BD35383" s="50"/>
    </row>
    <row r="35384" spans="51:56" hidden="1" x14ac:dyDescent="0.25">
      <c r="AY35384" s="40"/>
      <c r="AZ35384" s="40"/>
      <c r="BA35384" s="40"/>
      <c r="BB35384" s="40"/>
      <c r="BC35384" s="40"/>
      <c r="BD35384" s="50"/>
    </row>
    <row r="35385" spans="51:56" hidden="1" x14ac:dyDescent="0.25">
      <c r="AY35385" s="40"/>
      <c r="AZ35385" s="40"/>
      <c r="BA35385" s="40"/>
      <c r="BB35385" s="40"/>
      <c r="BC35385" s="40"/>
      <c r="BD35385" s="50"/>
    </row>
    <row r="35386" spans="51:56" hidden="1" x14ac:dyDescent="0.25">
      <c r="AY35386" s="40"/>
      <c r="AZ35386" s="40"/>
      <c r="BA35386" s="40"/>
      <c r="BB35386" s="40"/>
      <c r="BC35386" s="40"/>
      <c r="BD35386" s="50"/>
    </row>
    <row r="35387" spans="51:56" hidden="1" x14ac:dyDescent="0.25">
      <c r="AY35387" s="40"/>
      <c r="AZ35387" s="40"/>
      <c r="BA35387" s="40"/>
      <c r="BB35387" s="40"/>
      <c r="BC35387" s="40"/>
      <c r="BD35387" s="50"/>
    </row>
    <row r="35388" spans="51:56" hidden="1" x14ac:dyDescent="0.25">
      <c r="AY35388" s="40"/>
      <c r="AZ35388" s="40"/>
      <c r="BA35388" s="40"/>
      <c r="BB35388" s="40"/>
      <c r="BC35388" s="40"/>
      <c r="BD35388" s="50"/>
    </row>
    <row r="35389" spans="51:56" hidden="1" x14ac:dyDescent="0.25">
      <c r="AY35389" s="40"/>
      <c r="AZ35389" s="40"/>
      <c r="BA35389" s="40"/>
      <c r="BB35389" s="40"/>
      <c r="BC35389" s="40"/>
      <c r="BD35389" s="50"/>
    </row>
    <row r="35390" spans="51:56" hidden="1" x14ac:dyDescent="0.25">
      <c r="AY35390" s="40"/>
      <c r="AZ35390" s="40"/>
      <c r="BA35390" s="40"/>
      <c r="BB35390" s="40"/>
      <c r="BC35390" s="40"/>
      <c r="BD35390" s="50"/>
    </row>
    <row r="35391" spans="51:56" hidden="1" x14ac:dyDescent="0.25">
      <c r="AY35391" s="40"/>
      <c r="AZ35391" s="40"/>
      <c r="BA35391" s="40"/>
      <c r="BB35391" s="40"/>
      <c r="BC35391" s="40"/>
      <c r="BD35391" s="50"/>
    </row>
    <row r="35392" spans="51:56" hidden="1" x14ac:dyDescent="0.25">
      <c r="AY35392" s="40"/>
      <c r="AZ35392" s="40"/>
      <c r="BA35392" s="40"/>
      <c r="BB35392" s="40"/>
      <c r="BC35392" s="40"/>
      <c r="BD35392" s="50"/>
    </row>
    <row r="35393" spans="51:56" hidden="1" x14ac:dyDescent="0.25">
      <c r="AY35393" s="40"/>
      <c r="AZ35393" s="40"/>
      <c r="BA35393" s="40"/>
      <c r="BB35393" s="40"/>
      <c r="BC35393" s="40"/>
      <c r="BD35393" s="50"/>
    </row>
    <row r="35394" spans="51:56" hidden="1" x14ac:dyDescent="0.25">
      <c r="AY35394" s="40"/>
      <c r="AZ35394" s="40"/>
      <c r="BA35394" s="40"/>
      <c r="BB35394" s="40"/>
      <c r="BC35394" s="40"/>
      <c r="BD35394" s="50"/>
    </row>
    <row r="35395" spans="51:56" hidden="1" x14ac:dyDescent="0.25">
      <c r="AY35395" s="40"/>
      <c r="AZ35395" s="40"/>
      <c r="BA35395" s="40"/>
      <c r="BB35395" s="40"/>
      <c r="BC35395" s="40"/>
      <c r="BD35395" s="50"/>
    </row>
    <row r="35396" spans="51:56" hidden="1" x14ac:dyDescent="0.25">
      <c r="AY35396" s="40"/>
      <c r="AZ35396" s="40"/>
      <c r="BA35396" s="40"/>
      <c r="BB35396" s="40"/>
      <c r="BC35396" s="40"/>
      <c r="BD35396" s="50"/>
    </row>
    <row r="35397" spans="51:56" hidden="1" x14ac:dyDescent="0.25">
      <c r="AY35397" s="40"/>
      <c r="AZ35397" s="40"/>
      <c r="BA35397" s="40"/>
      <c r="BB35397" s="40"/>
      <c r="BC35397" s="40"/>
      <c r="BD35397" s="50"/>
    </row>
    <row r="35398" spans="51:56" hidden="1" x14ac:dyDescent="0.25">
      <c r="AY35398" s="40"/>
      <c r="AZ35398" s="40"/>
      <c r="BA35398" s="40"/>
      <c r="BB35398" s="40"/>
      <c r="BC35398" s="40"/>
      <c r="BD35398" s="50"/>
    </row>
    <row r="35399" spans="51:56" hidden="1" x14ac:dyDescent="0.25">
      <c r="AY35399" s="40"/>
      <c r="AZ35399" s="40"/>
      <c r="BA35399" s="40"/>
      <c r="BB35399" s="40"/>
      <c r="BC35399" s="40"/>
      <c r="BD35399" s="50"/>
    </row>
    <row r="35400" spans="51:56" hidden="1" x14ac:dyDescent="0.25">
      <c r="AY35400" s="40"/>
      <c r="AZ35400" s="40"/>
      <c r="BA35400" s="40"/>
      <c r="BB35400" s="40"/>
      <c r="BC35400" s="40"/>
      <c r="BD35400" s="50"/>
    </row>
    <row r="35401" spans="51:56" hidden="1" x14ac:dyDescent="0.25">
      <c r="AY35401" s="40"/>
      <c r="AZ35401" s="40"/>
      <c r="BA35401" s="40"/>
      <c r="BB35401" s="40"/>
      <c r="BC35401" s="40"/>
      <c r="BD35401" s="50"/>
    </row>
    <row r="35402" spans="51:56" hidden="1" x14ac:dyDescent="0.25">
      <c r="AY35402" s="40"/>
      <c r="AZ35402" s="40"/>
      <c r="BA35402" s="40"/>
      <c r="BB35402" s="40"/>
      <c r="BC35402" s="40"/>
      <c r="BD35402" s="50"/>
    </row>
    <row r="35403" spans="51:56" hidden="1" x14ac:dyDescent="0.25">
      <c r="AY35403" s="40"/>
      <c r="AZ35403" s="40"/>
      <c r="BA35403" s="40"/>
      <c r="BB35403" s="40"/>
      <c r="BC35403" s="40"/>
      <c r="BD35403" s="50"/>
    </row>
    <row r="35404" spans="51:56" hidden="1" x14ac:dyDescent="0.25">
      <c r="AY35404" s="40"/>
      <c r="AZ35404" s="40"/>
      <c r="BA35404" s="40"/>
      <c r="BB35404" s="40"/>
      <c r="BC35404" s="40"/>
      <c r="BD35404" s="50"/>
    </row>
    <row r="35405" spans="51:56" hidden="1" x14ac:dyDescent="0.25">
      <c r="AY35405" s="40"/>
      <c r="AZ35405" s="40"/>
      <c r="BA35405" s="40"/>
      <c r="BB35405" s="40"/>
      <c r="BC35405" s="40"/>
      <c r="BD35405" s="50"/>
    </row>
    <row r="35406" spans="51:56" hidden="1" x14ac:dyDescent="0.25">
      <c r="AY35406" s="40"/>
      <c r="AZ35406" s="40"/>
      <c r="BA35406" s="40"/>
      <c r="BB35406" s="40"/>
      <c r="BC35406" s="40"/>
      <c r="BD35406" s="50"/>
    </row>
    <row r="35407" spans="51:56" hidden="1" x14ac:dyDescent="0.25">
      <c r="AY35407" s="40"/>
      <c r="AZ35407" s="40"/>
      <c r="BA35407" s="40"/>
      <c r="BB35407" s="40"/>
      <c r="BC35407" s="40"/>
      <c r="BD35407" s="50"/>
    </row>
    <row r="35408" spans="51:56" hidden="1" x14ac:dyDescent="0.25">
      <c r="AY35408" s="40"/>
      <c r="AZ35408" s="40"/>
      <c r="BA35408" s="40"/>
      <c r="BB35408" s="40"/>
      <c r="BC35408" s="40"/>
      <c r="BD35408" s="50"/>
    </row>
    <row r="35409" spans="51:56" hidden="1" x14ac:dyDescent="0.25">
      <c r="AY35409" s="40"/>
      <c r="AZ35409" s="40"/>
      <c r="BA35409" s="40"/>
      <c r="BB35409" s="40"/>
      <c r="BC35409" s="40"/>
      <c r="BD35409" s="50"/>
    </row>
    <row r="35410" spans="51:56" hidden="1" x14ac:dyDescent="0.25">
      <c r="AY35410" s="40"/>
      <c r="AZ35410" s="40"/>
      <c r="BA35410" s="40"/>
      <c r="BB35410" s="40"/>
      <c r="BC35410" s="40"/>
      <c r="BD35410" s="50"/>
    </row>
    <row r="35411" spans="51:56" hidden="1" x14ac:dyDescent="0.25">
      <c r="AY35411" s="40"/>
      <c r="AZ35411" s="40"/>
      <c r="BA35411" s="40"/>
      <c r="BB35411" s="40"/>
      <c r="BC35411" s="40"/>
      <c r="BD35411" s="50"/>
    </row>
    <row r="35412" spans="51:56" hidden="1" x14ac:dyDescent="0.25">
      <c r="AY35412" s="40"/>
      <c r="AZ35412" s="40"/>
      <c r="BA35412" s="40"/>
      <c r="BB35412" s="40"/>
      <c r="BC35412" s="40"/>
      <c r="BD35412" s="50"/>
    </row>
    <row r="35413" spans="51:56" hidden="1" x14ac:dyDescent="0.25">
      <c r="AY35413" s="40"/>
      <c r="AZ35413" s="40"/>
      <c r="BA35413" s="40"/>
      <c r="BB35413" s="40"/>
      <c r="BC35413" s="40"/>
      <c r="BD35413" s="50"/>
    </row>
    <row r="35414" spans="51:56" hidden="1" x14ac:dyDescent="0.25">
      <c r="AY35414" s="40"/>
      <c r="AZ35414" s="40"/>
      <c r="BA35414" s="40"/>
      <c r="BB35414" s="40"/>
      <c r="BC35414" s="40"/>
      <c r="BD35414" s="50"/>
    </row>
    <row r="35415" spans="51:56" hidden="1" x14ac:dyDescent="0.25">
      <c r="AY35415" s="40"/>
      <c r="AZ35415" s="40"/>
      <c r="BA35415" s="40"/>
      <c r="BB35415" s="40"/>
      <c r="BC35415" s="40"/>
      <c r="BD35415" s="50"/>
    </row>
    <row r="35416" spans="51:56" hidden="1" x14ac:dyDescent="0.25">
      <c r="AY35416" s="40"/>
      <c r="AZ35416" s="40"/>
      <c r="BA35416" s="40"/>
      <c r="BB35416" s="40"/>
      <c r="BC35416" s="40"/>
      <c r="BD35416" s="50"/>
    </row>
    <row r="35417" spans="51:56" hidden="1" x14ac:dyDescent="0.25">
      <c r="AY35417" s="40"/>
      <c r="AZ35417" s="40"/>
      <c r="BA35417" s="40"/>
      <c r="BB35417" s="40"/>
      <c r="BC35417" s="40"/>
      <c r="BD35417" s="50"/>
    </row>
    <row r="35418" spans="51:56" hidden="1" x14ac:dyDescent="0.25">
      <c r="AY35418" s="40"/>
      <c r="AZ35418" s="40"/>
      <c r="BA35418" s="40"/>
      <c r="BB35418" s="40"/>
      <c r="BC35418" s="40"/>
      <c r="BD35418" s="50"/>
    </row>
    <row r="35419" spans="51:56" hidden="1" x14ac:dyDescent="0.25">
      <c r="AY35419" s="40"/>
      <c r="AZ35419" s="40"/>
      <c r="BA35419" s="40"/>
      <c r="BB35419" s="40"/>
      <c r="BC35419" s="40"/>
      <c r="BD35419" s="50"/>
    </row>
    <row r="35420" spans="51:56" hidden="1" x14ac:dyDescent="0.25">
      <c r="AY35420" s="40"/>
      <c r="AZ35420" s="40"/>
      <c r="BA35420" s="40"/>
      <c r="BB35420" s="40"/>
      <c r="BC35420" s="40"/>
      <c r="BD35420" s="50"/>
    </row>
    <row r="35421" spans="51:56" hidden="1" x14ac:dyDescent="0.25">
      <c r="AY35421" s="40"/>
      <c r="AZ35421" s="40"/>
      <c r="BA35421" s="40"/>
      <c r="BB35421" s="40"/>
      <c r="BC35421" s="40"/>
      <c r="BD35421" s="50"/>
    </row>
    <row r="35422" spans="51:56" hidden="1" x14ac:dyDescent="0.25">
      <c r="AY35422" s="40"/>
      <c r="AZ35422" s="40"/>
      <c r="BA35422" s="40"/>
      <c r="BB35422" s="40"/>
      <c r="BC35422" s="40"/>
      <c r="BD35422" s="50"/>
    </row>
    <row r="35423" spans="51:56" hidden="1" x14ac:dyDescent="0.25">
      <c r="AY35423" s="40"/>
      <c r="AZ35423" s="40"/>
      <c r="BA35423" s="40"/>
      <c r="BB35423" s="40"/>
      <c r="BC35423" s="40"/>
      <c r="BD35423" s="50"/>
    </row>
    <row r="35424" spans="51:56" hidden="1" x14ac:dyDescent="0.25">
      <c r="AY35424" s="40"/>
      <c r="AZ35424" s="40"/>
      <c r="BA35424" s="40"/>
      <c r="BB35424" s="40"/>
      <c r="BC35424" s="40"/>
      <c r="BD35424" s="50"/>
    </row>
    <row r="35425" spans="51:56" hidden="1" x14ac:dyDescent="0.25">
      <c r="AY35425" s="40"/>
      <c r="AZ35425" s="40"/>
      <c r="BA35425" s="40"/>
      <c r="BB35425" s="40"/>
      <c r="BC35425" s="40"/>
      <c r="BD35425" s="50"/>
    </row>
    <row r="35426" spans="51:56" hidden="1" x14ac:dyDescent="0.25">
      <c r="AY35426" s="40"/>
      <c r="AZ35426" s="40"/>
      <c r="BA35426" s="40"/>
      <c r="BB35426" s="40"/>
      <c r="BC35426" s="40"/>
      <c r="BD35426" s="50"/>
    </row>
    <row r="35427" spans="51:56" hidden="1" x14ac:dyDescent="0.25">
      <c r="AY35427" s="40"/>
      <c r="AZ35427" s="40"/>
      <c r="BA35427" s="40"/>
      <c r="BB35427" s="40"/>
      <c r="BC35427" s="40"/>
      <c r="BD35427" s="50"/>
    </row>
    <row r="35428" spans="51:56" hidden="1" x14ac:dyDescent="0.25">
      <c r="AY35428" s="40"/>
      <c r="AZ35428" s="40"/>
      <c r="BA35428" s="40"/>
      <c r="BB35428" s="40"/>
      <c r="BC35428" s="40"/>
      <c r="BD35428" s="50"/>
    </row>
    <row r="35429" spans="51:56" hidden="1" x14ac:dyDescent="0.25">
      <c r="AY35429" s="40"/>
      <c r="AZ35429" s="40"/>
      <c r="BA35429" s="40"/>
      <c r="BB35429" s="40"/>
      <c r="BC35429" s="40"/>
      <c r="BD35429" s="50"/>
    </row>
    <row r="35430" spans="51:56" hidden="1" x14ac:dyDescent="0.25">
      <c r="AY35430" s="40"/>
      <c r="AZ35430" s="40"/>
      <c r="BA35430" s="40"/>
      <c r="BB35430" s="40"/>
      <c r="BC35430" s="40"/>
      <c r="BD35430" s="50"/>
    </row>
    <row r="35431" spans="51:56" hidden="1" x14ac:dyDescent="0.25">
      <c r="AY35431" s="40"/>
      <c r="AZ35431" s="40"/>
      <c r="BA35431" s="40"/>
      <c r="BB35431" s="40"/>
      <c r="BC35431" s="40"/>
      <c r="BD35431" s="50"/>
    </row>
    <row r="35432" spans="51:56" hidden="1" x14ac:dyDescent="0.25">
      <c r="AY35432" s="40"/>
      <c r="AZ35432" s="40"/>
      <c r="BA35432" s="40"/>
      <c r="BB35432" s="40"/>
      <c r="BC35432" s="40"/>
      <c r="BD35432" s="50"/>
    </row>
    <row r="35433" spans="51:56" hidden="1" x14ac:dyDescent="0.25">
      <c r="AY35433" s="40"/>
      <c r="AZ35433" s="40"/>
      <c r="BA35433" s="40"/>
      <c r="BB35433" s="40"/>
      <c r="BC35433" s="40"/>
      <c r="BD35433" s="50"/>
    </row>
    <row r="35434" spans="51:56" hidden="1" x14ac:dyDescent="0.25">
      <c r="AY35434" s="40"/>
      <c r="AZ35434" s="40"/>
      <c r="BA35434" s="40"/>
      <c r="BB35434" s="40"/>
      <c r="BC35434" s="40"/>
      <c r="BD35434" s="50"/>
    </row>
    <row r="35435" spans="51:56" hidden="1" x14ac:dyDescent="0.25">
      <c r="AY35435" s="40"/>
      <c r="AZ35435" s="40"/>
      <c r="BA35435" s="40"/>
      <c r="BB35435" s="40"/>
      <c r="BC35435" s="40"/>
      <c r="BD35435" s="50"/>
    </row>
    <row r="35436" spans="51:56" hidden="1" x14ac:dyDescent="0.25">
      <c r="AY35436" s="40"/>
      <c r="AZ35436" s="40"/>
      <c r="BA35436" s="40"/>
      <c r="BB35436" s="40"/>
      <c r="BC35436" s="40"/>
      <c r="BD35436" s="50"/>
    </row>
    <row r="35437" spans="51:56" hidden="1" x14ac:dyDescent="0.25">
      <c r="AY35437" s="40"/>
      <c r="AZ35437" s="40"/>
      <c r="BA35437" s="40"/>
      <c r="BB35437" s="40"/>
      <c r="BC35437" s="40"/>
      <c r="BD35437" s="50"/>
    </row>
    <row r="35438" spans="51:56" hidden="1" x14ac:dyDescent="0.25">
      <c r="AY35438" s="40"/>
      <c r="AZ35438" s="40"/>
      <c r="BA35438" s="40"/>
      <c r="BB35438" s="40"/>
      <c r="BC35438" s="40"/>
      <c r="BD35438" s="50"/>
    </row>
    <row r="35439" spans="51:56" hidden="1" x14ac:dyDescent="0.25">
      <c r="AY35439" s="40"/>
      <c r="AZ35439" s="40"/>
      <c r="BA35439" s="40"/>
      <c r="BB35439" s="40"/>
      <c r="BC35439" s="40"/>
      <c r="BD35439" s="50"/>
    </row>
    <row r="35440" spans="51:56" hidden="1" x14ac:dyDescent="0.25">
      <c r="AY35440" s="40"/>
      <c r="AZ35440" s="40"/>
      <c r="BA35440" s="40"/>
      <c r="BB35440" s="40"/>
      <c r="BC35440" s="40"/>
      <c r="BD35440" s="50"/>
    </row>
    <row r="35441" spans="51:56" hidden="1" x14ac:dyDescent="0.25">
      <c r="AY35441" s="40"/>
      <c r="AZ35441" s="40"/>
      <c r="BA35441" s="40"/>
      <c r="BB35441" s="40"/>
      <c r="BC35441" s="40"/>
      <c r="BD35441" s="50"/>
    </row>
    <row r="35442" spans="51:56" hidden="1" x14ac:dyDescent="0.25">
      <c r="AY35442" s="40"/>
      <c r="AZ35442" s="40"/>
      <c r="BA35442" s="40"/>
      <c r="BB35442" s="40"/>
      <c r="BC35442" s="40"/>
      <c r="BD35442" s="50"/>
    </row>
    <row r="35443" spans="51:56" hidden="1" x14ac:dyDescent="0.25">
      <c r="AY35443" s="40"/>
      <c r="AZ35443" s="40"/>
      <c r="BA35443" s="40"/>
      <c r="BB35443" s="40"/>
      <c r="BC35443" s="40"/>
      <c r="BD35443" s="50"/>
    </row>
    <row r="35444" spans="51:56" hidden="1" x14ac:dyDescent="0.25">
      <c r="AY35444" s="40"/>
      <c r="AZ35444" s="40"/>
      <c r="BA35444" s="40"/>
      <c r="BB35444" s="40"/>
      <c r="BC35444" s="40"/>
      <c r="BD35444" s="50"/>
    </row>
    <row r="35445" spans="51:56" hidden="1" x14ac:dyDescent="0.25">
      <c r="AY35445" s="40"/>
      <c r="AZ35445" s="40"/>
      <c r="BA35445" s="40"/>
      <c r="BB35445" s="40"/>
      <c r="BC35445" s="40"/>
      <c r="BD35445" s="50"/>
    </row>
    <row r="35446" spans="51:56" hidden="1" x14ac:dyDescent="0.25">
      <c r="AY35446" s="40"/>
      <c r="AZ35446" s="40"/>
      <c r="BA35446" s="40"/>
      <c r="BB35446" s="40"/>
      <c r="BC35446" s="40"/>
      <c r="BD35446" s="50"/>
    </row>
    <row r="35447" spans="51:56" hidden="1" x14ac:dyDescent="0.25">
      <c r="AY35447" s="40"/>
      <c r="AZ35447" s="40"/>
      <c r="BA35447" s="40"/>
      <c r="BB35447" s="40"/>
      <c r="BC35447" s="40"/>
      <c r="BD35447" s="50"/>
    </row>
    <row r="35448" spans="51:56" hidden="1" x14ac:dyDescent="0.25">
      <c r="AY35448" s="40"/>
      <c r="AZ35448" s="40"/>
      <c r="BA35448" s="40"/>
      <c r="BB35448" s="40"/>
      <c r="BC35448" s="40"/>
      <c r="BD35448" s="50"/>
    </row>
    <row r="35449" spans="51:56" hidden="1" x14ac:dyDescent="0.25">
      <c r="AY35449" s="40"/>
      <c r="AZ35449" s="40"/>
      <c r="BA35449" s="40"/>
      <c r="BB35449" s="40"/>
      <c r="BC35449" s="40"/>
      <c r="BD35449" s="50"/>
    </row>
    <row r="35450" spans="51:56" hidden="1" x14ac:dyDescent="0.25">
      <c r="AY35450" s="40"/>
      <c r="AZ35450" s="40"/>
      <c r="BA35450" s="40"/>
      <c r="BB35450" s="40"/>
      <c r="BC35450" s="40"/>
      <c r="BD35450" s="50"/>
    </row>
    <row r="35451" spans="51:56" hidden="1" x14ac:dyDescent="0.25">
      <c r="AY35451" s="40"/>
      <c r="AZ35451" s="40"/>
      <c r="BA35451" s="40"/>
      <c r="BB35451" s="40"/>
      <c r="BC35451" s="40"/>
      <c r="BD35451" s="50"/>
    </row>
    <row r="35452" spans="51:56" hidden="1" x14ac:dyDescent="0.25">
      <c r="AY35452" s="40"/>
      <c r="AZ35452" s="40"/>
      <c r="BA35452" s="40"/>
      <c r="BB35452" s="40"/>
      <c r="BC35452" s="40"/>
      <c r="BD35452" s="50"/>
    </row>
    <row r="35453" spans="51:56" hidden="1" x14ac:dyDescent="0.25">
      <c r="AY35453" s="40"/>
      <c r="AZ35453" s="40"/>
      <c r="BA35453" s="40"/>
      <c r="BB35453" s="40"/>
      <c r="BC35453" s="40"/>
      <c r="BD35453" s="50"/>
    </row>
    <row r="35454" spans="51:56" hidden="1" x14ac:dyDescent="0.25">
      <c r="AY35454" s="40"/>
      <c r="AZ35454" s="40"/>
      <c r="BA35454" s="40"/>
      <c r="BB35454" s="40"/>
      <c r="BC35454" s="40"/>
      <c r="BD35454" s="50"/>
    </row>
    <row r="35455" spans="51:56" hidden="1" x14ac:dyDescent="0.25">
      <c r="AY35455" s="40"/>
      <c r="AZ35455" s="40"/>
      <c r="BA35455" s="40"/>
      <c r="BB35455" s="40"/>
      <c r="BC35455" s="40"/>
      <c r="BD35455" s="50"/>
    </row>
    <row r="35456" spans="51:56" hidden="1" x14ac:dyDescent="0.25">
      <c r="AY35456" s="40"/>
      <c r="AZ35456" s="40"/>
      <c r="BA35456" s="40"/>
      <c r="BB35456" s="40"/>
      <c r="BC35456" s="40"/>
      <c r="BD35456" s="50"/>
    </row>
    <row r="35457" spans="51:56" hidden="1" x14ac:dyDescent="0.25">
      <c r="AY35457" s="40"/>
      <c r="AZ35457" s="40"/>
      <c r="BA35457" s="40"/>
      <c r="BB35457" s="40"/>
      <c r="BC35457" s="40"/>
      <c r="BD35457" s="50"/>
    </row>
    <row r="35458" spans="51:56" hidden="1" x14ac:dyDescent="0.25">
      <c r="AY35458" s="40"/>
      <c r="AZ35458" s="40"/>
      <c r="BA35458" s="40"/>
      <c r="BB35458" s="40"/>
      <c r="BC35458" s="40"/>
      <c r="BD35458" s="50"/>
    </row>
    <row r="35459" spans="51:56" hidden="1" x14ac:dyDescent="0.25">
      <c r="AY35459" s="40"/>
      <c r="AZ35459" s="40"/>
      <c r="BA35459" s="40"/>
      <c r="BB35459" s="40"/>
      <c r="BC35459" s="40"/>
      <c r="BD35459" s="50"/>
    </row>
    <row r="35460" spans="51:56" hidden="1" x14ac:dyDescent="0.25">
      <c r="AY35460" s="40"/>
      <c r="AZ35460" s="40"/>
      <c r="BA35460" s="40"/>
      <c r="BB35460" s="40"/>
      <c r="BC35460" s="40"/>
      <c r="BD35460" s="50"/>
    </row>
    <row r="35461" spans="51:56" hidden="1" x14ac:dyDescent="0.25">
      <c r="AY35461" s="40"/>
      <c r="AZ35461" s="40"/>
      <c r="BA35461" s="40"/>
      <c r="BB35461" s="40"/>
      <c r="BC35461" s="40"/>
      <c r="BD35461" s="50"/>
    </row>
    <row r="35462" spans="51:56" hidden="1" x14ac:dyDescent="0.25">
      <c r="AY35462" s="40"/>
      <c r="AZ35462" s="40"/>
      <c r="BA35462" s="40"/>
      <c r="BB35462" s="40"/>
      <c r="BC35462" s="40"/>
      <c r="BD35462" s="50"/>
    </row>
    <row r="35463" spans="51:56" hidden="1" x14ac:dyDescent="0.25">
      <c r="AY35463" s="40"/>
      <c r="AZ35463" s="40"/>
      <c r="BA35463" s="40"/>
      <c r="BB35463" s="40"/>
      <c r="BC35463" s="40"/>
      <c r="BD35463" s="50"/>
    </row>
    <row r="35464" spans="51:56" hidden="1" x14ac:dyDescent="0.25">
      <c r="AY35464" s="40"/>
      <c r="AZ35464" s="40"/>
      <c r="BA35464" s="40"/>
      <c r="BB35464" s="40"/>
      <c r="BC35464" s="40"/>
      <c r="BD35464" s="50"/>
    </row>
    <row r="35465" spans="51:56" hidden="1" x14ac:dyDescent="0.25">
      <c r="AY35465" s="40"/>
      <c r="AZ35465" s="40"/>
      <c r="BA35465" s="40"/>
      <c r="BB35465" s="40"/>
      <c r="BC35465" s="40"/>
      <c r="BD35465" s="50"/>
    </row>
    <row r="35466" spans="51:56" hidden="1" x14ac:dyDescent="0.25">
      <c r="AY35466" s="40"/>
      <c r="AZ35466" s="40"/>
      <c r="BA35466" s="40"/>
      <c r="BB35466" s="40"/>
      <c r="BC35466" s="40"/>
      <c r="BD35466" s="50"/>
    </row>
    <row r="35467" spans="51:56" hidden="1" x14ac:dyDescent="0.25">
      <c r="AY35467" s="40"/>
      <c r="AZ35467" s="40"/>
      <c r="BA35467" s="40"/>
      <c r="BB35467" s="40"/>
      <c r="BC35467" s="40"/>
      <c r="BD35467" s="50"/>
    </row>
    <row r="35468" spans="51:56" hidden="1" x14ac:dyDescent="0.25">
      <c r="AY35468" s="40"/>
      <c r="AZ35468" s="40"/>
      <c r="BA35468" s="40"/>
      <c r="BB35468" s="40"/>
      <c r="BC35468" s="40"/>
      <c r="BD35468" s="50"/>
    </row>
    <row r="35469" spans="51:56" hidden="1" x14ac:dyDescent="0.25">
      <c r="AY35469" s="40"/>
      <c r="AZ35469" s="40"/>
      <c r="BA35469" s="40"/>
      <c r="BB35469" s="40"/>
      <c r="BC35469" s="40"/>
      <c r="BD35469" s="50"/>
    </row>
    <row r="35470" spans="51:56" hidden="1" x14ac:dyDescent="0.25">
      <c r="AY35470" s="40"/>
      <c r="AZ35470" s="40"/>
      <c r="BA35470" s="40"/>
      <c r="BB35470" s="40"/>
      <c r="BC35470" s="40"/>
      <c r="BD35470" s="50"/>
    </row>
    <row r="35471" spans="51:56" hidden="1" x14ac:dyDescent="0.25">
      <c r="AY35471" s="40"/>
      <c r="AZ35471" s="40"/>
      <c r="BA35471" s="40"/>
      <c r="BB35471" s="40"/>
      <c r="BC35471" s="40"/>
      <c r="BD35471" s="50"/>
    </row>
    <row r="35472" spans="51:56" hidden="1" x14ac:dyDescent="0.25">
      <c r="AY35472" s="40"/>
      <c r="AZ35472" s="40"/>
      <c r="BA35472" s="40"/>
      <c r="BB35472" s="40"/>
      <c r="BC35472" s="40"/>
      <c r="BD35472" s="50"/>
    </row>
    <row r="35473" spans="51:56" hidden="1" x14ac:dyDescent="0.25">
      <c r="AY35473" s="40"/>
      <c r="AZ35473" s="40"/>
      <c r="BA35473" s="40"/>
      <c r="BB35473" s="40"/>
      <c r="BC35473" s="40"/>
      <c r="BD35473" s="50"/>
    </row>
    <row r="35474" spans="51:56" hidden="1" x14ac:dyDescent="0.25">
      <c r="AY35474" s="40"/>
      <c r="AZ35474" s="40"/>
      <c r="BA35474" s="40"/>
      <c r="BB35474" s="40"/>
      <c r="BC35474" s="40"/>
      <c r="BD35474" s="50"/>
    </row>
    <row r="35475" spans="51:56" hidden="1" x14ac:dyDescent="0.25">
      <c r="AY35475" s="40"/>
      <c r="AZ35475" s="40"/>
      <c r="BA35475" s="40"/>
      <c r="BB35475" s="40"/>
      <c r="BC35475" s="40"/>
      <c r="BD35475" s="50"/>
    </row>
    <row r="35476" spans="51:56" hidden="1" x14ac:dyDescent="0.25">
      <c r="AY35476" s="40"/>
      <c r="AZ35476" s="40"/>
      <c r="BA35476" s="40"/>
      <c r="BB35476" s="40"/>
      <c r="BC35476" s="40"/>
      <c r="BD35476" s="50"/>
    </row>
    <row r="35477" spans="51:56" hidden="1" x14ac:dyDescent="0.25">
      <c r="AY35477" s="40"/>
      <c r="AZ35477" s="40"/>
      <c r="BA35477" s="40"/>
      <c r="BB35477" s="40"/>
      <c r="BC35477" s="40"/>
      <c r="BD35477" s="50"/>
    </row>
    <row r="35478" spans="51:56" hidden="1" x14ac:dyDescent="0.25">
      <c r="AY35478" s="40"/>
      <c r="AZ35478" s="40"/>
      <c r="BA35478" s="40"/>
      <c r="BB35478" s="40"/>
      <c r="BC35478" s="40"/>
      <c r="BD35478" s="50"/>
    </row>
    <row r="35479" spans="51:56" hidden="1" x14ac:dyDescent="0.25">
      <c r="AY35479" s="40"/>
      <c r="AZ35479" s="40"/>
      <c r="BA35479" s="40"/>
      <c r="BB35479" s="40"/>
      <c r="BC35479" s="40"/>
      <c r="BD35479" s="50"/>
    </row>
    <row r="35480" spans="51:56" hidden="1" x14ac:dyDescent="0.25">
      <c r="AY35480" s="40"/>
      <c r="AZ35480" s="40"/>
      <c r="BA35480" s="40"/>
      <c r="BB35480" s="40"/>
      <c r="BC35480" s="40"/>
      <c r="BD35480" s="50"/>
    </row>
    <row r="35481" spans="51:56" hidden="1" x14ac:dyDescent="0.25">
      <c r="AY35481" s="40"/>
      <c r="AZ35481" s="40"/>
      <c r="BA35481" s="40"/>
      <c r="BB35481" s="40"/>
      <c r="BC35481" s="40"/>
      <c r="BD35481" s="50"/>
    </row>
    <row r="35482" spans="51:56" hidden="1" x14ac:dyDescent="0.25">
      <c r="AY35482" s="40"/>
      <c r="AZ35482" s="40"/>
      <c r="BA35482" s="40"/>
      <c r="BB35482" s="40"/>
      <c r="BC35482" s="40"/>
      <c r="BD35482" s="50"/>
    </row>
    <row r="35483" spans="51:56" hidden="1" x14ac:dyDescent="0.25">
      <c r="AY35483" s="40"/>
      <c r="AZ35483" s="40"/>
      <c r="BA35483" s="40"/>
      <c r="BB35483" s="40"/>
      <c r="BC35483" s="40"/>
      <c r="BD35483" s="50"/>
    </row>
    <row r="35484" spans="51:56" hidden="1" x14ac:dyDescent="0.25">
      <c r="AY35484" s="40"/>
      <c r="AZ35484" s="40"/>
      <c r="BA35484" s="40"/>
      <c r="BB35484" s="40"/>
      <c r="BC35484" s="40"/>
      <c r="BD35484" s="50"/>
    </row>
    <row r="35485" spans="51:56" hidden="1" x14ac:dyDescent="0.25">
      <c r="AY35485" s="40"/>
      <c r="AZ35485" s="40"/>
      <c r="BA35485" s="40"/>
      <c r="BB35485" s="40"/>
      <c r="BC35485" s="40"/>
      <c r="BD35485" s="50"/>
    </row>
    <row r="35486" spans="51:56" hidden="1" x14ac:dyDescent="0.25">
      <c r="AY35486" s="40"/>
      <c r="AZ35486" s="40"/>
      <c r="BA35486" s="40"/>
      <c r="BB35486" s="40"/>
      <c r="BC35486" s="40"/>
      <c r="BD35486" s="50"/>
    </row>
    <row r="35487" spans="51:56" hidden="1" x14ac:dyDescent="0.25">
      <c r="AY35487" s="40"/>
      <c r="AZ35487" s="40"/>
      <c r="BA35487" s="40"/>
      <c r="BB35487" s="40"/>
      <c r="BC35487" s="40"/>
      <c r="BD35487" s="50"/>
    </row>
    <row r="35488" spans="51:56" hidden="1" x14ac:dyDescent="0.25">
      <c r="AY35488" s="40"/>
      <c r="AZ35488" s="40"/>
      <c r="BA35488" s="40"/>
      <c r="BB35488" s="40"/>
      <c r="BC35488" s="40"/>
      <c r="BD35488" s="50"/>
    </row>
    <row r="35489" spans="51:56" hidden="1" x14ac:dyDescent="0.25">
      <c r="AY35489" s="40"/>
      <c r="AZ35489" s="40"/>
      <c r="BA35489" s="40"/>
      <c r="BB35489" s="40"/>
      <c r="BC35489" s="40"/>
      <c r="BD35489" s="50"/>
    </row>
    <row r="35490" spans="51:56" hidden="1" x14ac:dyDescent="0.25">
      <c r="AY35490" s="40"/>
      <c r="AZ35490" s="40"/>
      <c r="BA35490" s="40"/>
      <c r="BB35490" s="40"/>
      <c r="BC35490" s="40"/>
      <c r="BD35490" s="50"/>
    </row>
    <row r="35491" spans="51:56" hidden="1" x14ac:dyDescent="0.25">
      <c r="AY35491" s="40"/>
      <c r="AZ35491" s="40"/>
      <c r="BA35491" s="40"/>
      <c r="BB35491" s="40"/>
      <c r="BC35491" s="40"/>
      <c r="BD35491" s="50"/>
    </row>
    <row r="35492" spans="51:56" hidden="1" x14ac:dyDescent="0.25">
      <c r="AY35492" s="40"/>
      <c r="AZ35492" s="40"/>
      <c r="BA35492" s="40"/>
      <c r="BB35492" s="40"/>
      <c r="BC35492" s="40"/>
      <c r="BD35492" s="50"/>
    </row>
    <row r="35493" spans="51:56" hidden="1" x14ac:dyDescent="0.25">
      <c r="AY35493" s="40"/>
      <c r="AZ35493" s="40"/>
      <c r="BA35493" s="40"/>
      <c r="BB35493" s="40"/>
      <c r="BC35493" s="40"/>
      <c r="BD35493" s="50"/>
    </row>
    <row r="35494" spans="51:56" hidden="1" x14ac:dyDescent="0.25">
      <c r="AY35494" s="40"/>
      <c r="AZ35494" s="40"/>
      <c r="BA35494" s="40"/>
      <c r="BB35494" s="40"/>
      <c r="BC35494" s="40"/>
      <c r="BD35494" s="50"/>
    </row>
    <row r="35495" spans="51:56" hidden="1" x14ac:dyDescent="0.25">
      <c r="AY35495" s="40"/>
      <c r="AZ35495" s="40"/>
      <c r="BA35495" s="40"/>
      <c r="BB35495" s="40"/>
      <c r="BC35495" s="40"/>
      <c r="BD35495" s="50"/>
    </row>
    <row r="35496" spans="51:56" hidden="1" x14ac:dyDescent="0.25">
      <c r="AY35496" s="40"/>
      <c r="AZ35496" s="40"/>
      <c r="BA35496" s="40"/>
      <c r="BB35496" s="40"/>
      <c r="BC35496" s="40"/>
      <c r="BD35496" s="50"/>
    </row>
    <row r="35497" spans="51:56" hidden="1" x14ac:dyDescent="0.25">
      <c r="AY35497" s="40"/>
      <c r="AZ35497" s="40"/>
      <c r="BA35497" s="40"/>
      <c r="BB35497" s="40"/>
      <c r="BC35497" s="40"/>
      <c r="BD35497" s="50"/>
    </row>
    <row r="35498" spans="51:56" hidden="1" x14ac:dyDescent="0.25">
      <c r="AY35498" s="40"/>
      <c r="AZ35498" s="40"/>
      <c r="BA35498" s="40"/>
      <c r="BB35498" s="40"/>
      <c r="BC35498" s="40"/>
      <c r="BD35498" s="50"/>
    </row>
    <row r="35499" spans="51:56" hidden="1" x14ac:dyDescent="0.25">
      <c r="AY35499" s="40"/>
      <c r="AZ35499" s="40"/>
      <c r="BA35499" s="40"/>
      <c r="BB35499" s="40"/>
      <c r="BC35499" s="40"/>
      <c r="BD35499" s="50"/>
    </row>
    <row r="35500" spans="51:56" hidden="1" x14ac:dyDescent="0.25">
      <c r="AY35500" s="40"/>
      <c r="AZ35500" s="40"/>
      <c r="BA35500" s="40"/>
      <c r="BB35500" s="40"/>
      <c r="BC35500" s="40"/>
      <c r="BD35500" s="50"/>
    </row>
    <row r="35501" spans="51:56" hidden="1" x14ac:dyDescent="0.25">
      <c r="AY35501" s="40"/>
      <c r="AZ35501" s="40"/>
      <c r="BA35501" s="40"/>
      <c r="BB35501" s="40"/>
      <c r="BC35501" s="40"/>
      <c r="BD35501" s="50"/>
    </row>
    <row r="35502" spans="51:56" hidden="1" x14ac:dyDescent="0.25">
      <c r="AY35502" s="40"/>
      <c r="AZ35502" s="40"/>
      <c r="BA35502" s="40"/>
      <c r="BB35502" s="40"/>
      <c r="BC35502" s="40"/>
      <c r="BD35502" s="50"/>
    </row>
    <row r="35503" spans="51:56" hidden="1" x14ac:dyDescent="0.25">
      <c r="AY35503" s="40"/>
      <c r="AZ35503" s="40"/>
      <c r="BA35503" s="40"/>
      <c r="BB35503" s="40"/>
      <c r="BC35503" s="40"/>
      <c r="BD35503" s="50"/>
    </row>
    <row r="35504" spans="51:56" hidden="1" x14ac:dyDescent="0.25">
      <c r="AY35504" s="40"/>
      <c r="AZ35504" s="40"/>
      <c r="BA35504" s="40"/>
      <c r="BB35504" s="40"/>
      <c r="BC35504" s="40"/>
      <c r="BD35504" s="50"/>
    </row>
    <row r="35505" spans="51:56" hidden="1" x14ac:dyDescent="0.25">
      <c r="AY35505" s="40"/>
      <c r="AZ35505" s="40"/>
      <c r="BA35505" s="40"/>
      <c r="BB35505" s="40"/>
      <c r="BC35505" s="40"/>
      <c r="BD35505" s="50"/>
    </row>
    <row r="35506" spans="51:56" hidden="1" x14ac:dyDescent="0.25">
      <c r="AY35506" s="40"/>
      <c r="AZ35506" s="40"/>
      <c r="BA35506" s="40"/>
      <c r="BB35506" s="40"/>
      <c r="BC35506" s="40"/>
      <c r="BD35506" s="50"/>
    </row>
    <row r="35507" spans="51:56" hidden="1" x14ac:dyDescent="0.25">
      <c r="AY35507" s="40"/>
      <c r="AZ35507" s="40"/>
      <c r="BA35507" s="40"/>
      <c r="BB35507" s="40"/>
      <c r="BC35507" s="40"/>
      <c r="BD35507" s="50"/>
    </row>
    <row r="35508" spans="51:56" hidden="1" x14ac:dyDescent="0.25">
      <c r="AY35508" s="40"/>
      <c r="AZ35508" s="40"/>
      <c r="BA35508" s="40"/>
      <c r="BB35508" s="40"/>
      <c r="BC35508" s="40"/>
      <c r="BD35508" s="50"/>
    </row>
    <row r="35509" spans="51:56" hidden="1" x14ac:dyDescent="0.25">
      <c r="AY35509" s="40"/>
      <c r="AZ35509" s="40"/>
      <c r="BA35509" s="40"/>
      <c r="BB35509" s="40"/>
      <c r="BC35509" s="40"/>
      <c r="BD35509" s="50"/>
    </row>
    <row r="35510" spans="51:56" hidden="1" x14ac:dyDescent="0.25">
      <c r="AY35510" s="40"/>
      <c r="AZ35510" s="40"/>
      <c r="BA35510" s="40"/>
      <c r="BB35510" s="40"/>
      <c r="BC35510" s="40"/>
      <c r="BD35510" s="50"/>
    </row>
    <row r="35511" spans="51:56" hidden="1" x14ac:dyDescent="0.25">
      <c r="AY35511" s="40"/>
      <c r="AZ35511" s="40"/>
      <c r="BA35511" s="40"/>
      <c r="BB35511" s="40"/>
      <c r="BC35511" s="40"/>
      <c r="BD35511" s="50"/>
    </row>
    <row r="35512" spans="51:56" hidden="1" x14ac:dyDescent="0.25">
      <c r="AY35512" s="40"/>
      <c r="AZ35512" s="40"/>
      <c r="BA35512" s="40"/>
      <c r="BB35512" s="40"/>
      <c r="BC35512" s="40"/>
      <c r="BD35512" s="50"/>
    </row>
    <row r="35513" spans="51:56" hidden="1" x14ac:dyDescent="0.25">
      <c r="AY35513" s="40"/>
      <c r="AZ35513" s="40"/>
      <c r="BA35513" s="40"/>
      <c r="BB35513" s="40"/>
      <c r="BC35513" s="40"/>
      <c r="BD35513" s="50"/>
    </row>
    <row r="35514" spans="51:56" hidden="1" x14ac:dyDescent="0.25">
      <c r="AY35514" s="40"/>
      <c r="AZ35514" s="40"/>
      <c r="BA35514" s="40"/>
      <c r="BB35514" s="40"/>
      <c r="BC35514" s="40"/>
      <c r="BD35514" s="50"/>
    </row>
    <row r="35515" spans="51:56" hidden="1" x14ac:dyDescent="0.25">
      <c r="AY35515" s="40"/>
      <c r="AZ35515" s="40"/>
      <c r="BA35515" s="40"/>
      <c r="BB35515" s="40"/>
      <c r="BC35515" s="40"/>
      <c r="BD35515" s="50"/>
    </row>
    <row r="35516" spans="51:56" hidden="1" x14ac:dyDescent="0.25">
      <c r="AY35516" s="40"/>
      <c r="AZ35516" s="40"/>
      <c r="BA35516" s="40"/>
      <c r="BB35516" s="40"/>
      <c r="BC35516" s="40"/>
      <c r="BD35516" s="50"/>
    </row>
    <row r="35517" spans="51:56" hidden="1" x14ac:dyDescent="0.25">
      <c r="AY35517" s="40"/>
      <c r="AZ35517" s="40"/>
      <c r="BA35517" s="40"/>
      <c r="BB35517" s="40"/>
      <c r="BC35517" s="40"/>
      <c r="BD35517" s="50"/>
    </row>
    <row r="35518" spans="51:56" hidden="1" x14ac:dyDescent="0.25">
      <c r="AY35518" s="40"/>
      <c r="AZ35518" s="40"/>
      <c r="BA35518" s="40"/>
      <c r="BB35518" s="40"/>
      <c r="BC35518" s="40"/>
      <c r="BD35518" s="50"/>
    </row>
    <row r="35519" spans="51:56" hidden="1" x14ac:dyDescent="0.25">
      <c r="AY35519" s="40"/>
      <c r="AZ35519" s="40"/>
      <c r="BA35519" s="40"/>
      <c r="BB35519" s="40"/>
      <c r="BC35519" s="40"/>
      <c r="BD35519" s="50"/>
    </row>
    <row r="35520" spans="51:56" hidden="1" x14ac:dyDescent="0.25">
      <c r="AY35520" s="40"/>
      <c r="AZ35520" s="40"/>
      <c r="BA35520" s="40"/>
      <c r="BB35520" s="40"/>
      <c r="BC35520" s="40"/>
      <c r="BD35520" s="50"/>
    </row>
    <row r="35521" spans="51:56" hidden="1" x14ac:dyDescent="0.25">
      <c r="AY35521" s="40"/>
      <c r="AZ35521" s="40"/>
      <c r="BA35521" s="40"/>
      <c r="BB35521" s="40"/>
      <c r="BC35521" s="40"/>
      <c r="BD35521" s="50"/>
    </row>
    <row r="35522" spans="51:56" hidden="1" x14ac:dyDescent="0.25">
      <c r="AY35522" s="40"/>
      <c r="AZ35522" s="40"/>
      <c r="BA35522" s="40"/>
      <c r="BB35522" s="40"/>
      <c r="BC35522" s="40"/>
      <c r="BD35522" s="50"/>
    </row>
    <row r="35523" spans="51:56" hidden="1" x14ac:dyDescent="0.25">
      <c r="AY35523" s="40"/>
      <c r="AZ35523" s="40"/>
      <c r="BA35523" s="40"/>
      <c r="BB35523" s="40"/>
      <c r="BC35523" s="40"/>
      <c r="BD35523" s="50"/>
    </row>
    <row r="35524" spans="51:56" hidden="1" x14ac:dyDescent="0.25">
      <c r="AY35524" s="40"/>
      <c r="AZ35524" s="40"/>
      <c r="BA35524" s="40"/>
      <c r="BB35524" s="40"/>
      <c r="BC35524" s="40"/>
      <c r="BD35524" s="50"/>
    </row>
    <row r="35525" spans="51:56" hidden="1" x14ac:dyDescent="0.25">
      <c r="AY35525" s="40"/>
      <c r="AZ35525" s="40"/>
      <c r="BA35525" s="40"/>
      <c r="BB35525" s="40"/>
      <c r="BC35525" s="40"/>
      <c r="BD35525" s="50"/>
    </row>
    <row r="35526" spans="51:56" hidden="1" x14ac:dyDescent="0.25">
      <c r="AY35526" s="40"/>
      <c r="AZ35526" s="40"/>
      <c r="BA35526" s="40"/>
      <c r="BB35526" s="40"/>
      <c r="BC35526" s="40"/>
      <c r="BD35526" s="50"/>
    </row>
    <row r="35527" spans="51:56" hidden="1" x14ac:dyDescent="0.25">
      <c r="AY35527" s="40"/>
      <c r="AZ35527" s="40"/>
      <c r="BA35527" s="40"/>
      <c r="BB35527" s="40"/>
      <c r="BC35527" s="40"/>
      <c r="BD35527" s="50"/>
    </row>
    <row r="35528" spans="51:56" hidden="1" x14ac:dyDescent="0.25">
      <c r="AY35528" s="40"/>
      <c r="AZ35528" s="40"/>
      <c r="BA35528" s="40"/>
      <c r="BB35528" s="40"/>
      <c r="BC35528" s="40"/>
      <c r="BD35528" s="50"/>
    </row>
    <row r="35529" spans="51:56" hidden="1" x14ac:dyDescent="0.25">
      <c r="AY35529" s="40"/>
      <c r="AZ35529" s="40"/>
      <c r="BA35529" s="40"/>
      <c r="BB35529" s="40"/>
      <c r="BC35529" s="40"/>
      <c r="BD35529" s="50"/>
    </row>
    <row r="35530" spans="51:56" hidden="1" x14ac:dyDescent="0.25">
      <c r="AY35530" s="40"/>
      <c r="AZ35530" s="40"/>
      <c r="BA35530" s="40"/>
      <c r="BB35530" s="40"/>
      <c r="BC35530" s="40"/>
      <c r="BD35530" s="50"/>
    </row>
    <row r="35531" spans="51:56" hidden="1" x14ac:dyDescent="0.25">
      <c r="AY35531" s="40"/>
      <c r="AZ35531" s="40"/>
      <c r="BA35531" s="40"/>
      <c r="BB35531" s="40"/>
      <c r="BC35531" s="40"/>
      <c r="BD35531" s="50"/>
    </row>
    <row r="35532" spans="51:56" hidden="1" x14ac:dyDescent="0.25">
      <c r="AY35532" s="40"/>
      <c r="AZ35532" s="40"/>
      <c r="BA35532" s="40"/>
      <c r="BB35532" s="40"/>
      <c r="BC35532" s="40"/>
      <c r="BD35532" s="50"/>
    </row>
    <row r="35533" spans="51:56" hidden="1" x14ac:dyDescent="0.25">
      <c r="AY35533" s="40"/>
      <c r="AZ35533" s="40"/>
      <c r="BA35533" s="40"/>
      <c r="BB35533" s="40"/>
      <c r="BC35533" s="40"/>
      <c r="BD35533" s="50"/>
    </row>
    <row r="35534" spans="51:56" hidden="1" x14ac:dyDescent="0.25">
      <c r="AY35534" s="40"/>
      <c r="AZ35534" s="40"/>
      <c r="BA35534" s="40"/>
      <c r="BB35534" s="40"/>
      <c r="BC35534" s="40"/>
      <c r="BD35534" s="50"/>
    </row>
    <row r="35535" spans="51:56" hidden="1" x14ac:dyDescent="0.25">
      <c r="AY35535" s="40"/>
      <c r="AZ35535" s="40"/>
      <c r="BA35535" s="40"/>
      <c r="BB35535" s="40"/>
      <c r="BC35535" s="40"/>
      <c r="BD35535" s="50"/>
    </row>
    <row r="35536" spans="51:56" hidden="1" x14ac:dyDescent="0.25">
      <c r="AY35536" s="40"/>
      <c r="AZ35536" s="40"/>
      <c r="BA35536" s="40"/>
      <c r="BB35536" s="40"/>
      <c r="BC35536" s="40"/>
      <c r="BD35536" s="50"/>
    </row>
    <row r="35537" spans="51:56" hidden="1" x14ac:dyDescent="0.25">
      <c r="AY35537" s="40"/>
      <c r="AZ35537" s="40"/>
      <c r="BA35537" s="40"/>
      <c r="BB35537" s="40"/>
      <c r="BC35537" s="40"/>
      <c r="BD35537" s="50"/>
    </row>
    <row r="35538" spans="51:56" hidden="1" x14ac:dyDescent="0.25">
      <c r="AY35538" s="40"/>
      <c r="AZ35538" s="40"/>
      <c r="BA35538" s="40"/>
      <c r="BB35538" s="40"/>
      <c r="BC35538" s="40"/>
      <c r="BD35538" s="50"/>
    </row>
    <row r="35539" spans="51:56" hidden="1" x14ac:dyDescent="0.25">
      <c r="AY35539" s="40"/>
      <c r="AZ35539" s="40"/>
      <c r="BA35539" s="40"/>
      <c r="BB35539" s="40"/>
      <c r="BC35539" s="40"/>
      <c r="BD35539" s="50"/>
    </row>
    <row r="35540" spans="51:56" hidden="1" x14ac:dyDescent="0.25">
      <c r="AY35540" s="40"/>
      <c r="AZ35540" s="40"/>
      <c r="BA35540" s="40"/>
      <c r="BB35540" s="40"/>
      <c r="BC35540" s="40"/>
      <c r="BD35540" s="50"/>
    </row>
    <row r="35541" spans="51:56" hidden="1" x14ac:dyDescent="0.25">
      <c r="AY35541" s="40"/>
      <c r="AZ35541" s="40"/>
      <c r="BA35541" s="40"/>
      <c r="BB35541" s="40"/>
      <c r="BC35541" s="40"/>
      <c r="BD35541" s="50"/>
    </row>
    <row r="35542" spans="51:56" hidden="1" x14ac:dyDescent="0.25">
      <c r="AY35542" s="40"/>
      <c r="AZ35542" s="40"/>
      <c r="BA35542" s="40"/>
      <c r="BB35542" s="40"/>
      <c r="BC35542" s="40"/>
      <c r="BD35542" s="50"/>
    </row>
    <row r="35543" spans="51:56" hidden="1" x14ac:dyDescent="0.25">
      <c r="AY35543" s="40"/>
      <c r="AZ35543" s="40"/>
      <c r="BA35543" s="40"/>
      <c r="BB35543" s="40"/>
      <c r="BC35543" s="40"/>
      <c r="BD35543" s="50"/>
    </row>
    <row r="35544" spans="51:56" hidden="1" x14ac:dyDescent="0.25">
      <c r="AY35544" s="40"/>
      <c r="AZ35544" s="40"/>
      <c r="BA35544" s="40"/>
      <c r="BB35544" s="40"/>
      <c r="BC35544" s="40"/>
      <c r="BD35544" s="50"/>
    </row>
    <row r="35545" spans="51:56" hidden="1" x14ac:dyDescent="0.25">
      <c r="AY35545" s="40"/>
      <c r="AZ35545" s="40"/>
      <c r="BA35545" s="40"/>
      <c r="BB35545" s="40"/>
      <c r="BC35545" s="40"/>
      <c r="BD35545" s="50"/>
    </row>
    <row r="35546" spans="51:56" hidden="1" x14ac:dyDescent="0.25">
      <c r="AY35546" s="40"/>
      <c r="AZ35546" s="40"/>
      <c r="BA35546" s="40"/>
      <c r="BB35546" s="40"/>
      <c r="BC35546" s="40"/>
      <c r="BD35546" s="50"/>
    </row>
    <row r="35547" spans="51:56" hidden="1" x14ac:dyDescent="0.25">
      <c r="AY35547" s="40"/>
      <c r="AZ35547" s="40"/>
      <c r="BA35547" s="40"/>
      <c r="BB35547" s="40"/>
      <c r="BC35547" s="40"/>
      <c r="BD35547" s="50"/>
    </row>
    <row r="35548" spans="51:56" hidden="1" x14ac:dyDescent="0.25">
      <c r="AY35548" s="40"/>
      <c r="AZ35548" s="40"/>
      <c r="BA35548" s="40"/>
      <c r="BB35548" s="40"/>
      <c r="BC35548" s="40"/>
      <c r="BD35548" s="50"/>
    </row>
    <row r="35549" spans="51:56" hidden="1" x14ac:dyDescent="0.25">
      <c r="AY35549" s="40"/>
      <c r="AZ35549" s="40"/>
      <c r="BA35549" s="40"/>
      <c r="BB35549" s="40"/>
      <c r="BC35549" s="40"/>
      <c r="BD35549" s="50"/>
    </row>
    <row r="35550" spans="51:56" hidden="1" x14ac:dyDescent="0.25">
      <c r="AY35550" s="40"/>
      <c r="AZ35550" s="40"/>
      <c r="BA35550" s="40"/>
      <c r="BB35550" s="40"/>
      <c r="BC35550" s="40"/>
      <c r="BD35550" s="50"/>
    </row>
    <row r="35551" spans="51:56" hidden="1" x14ac:dyDescent="0.25">
      <c r="AY35551" s="40"/>
      <c r="AZ35551" s="40"/>
      <c r="BA35551" s="40"/>
      <c r="BB35551" s="40"/>
      <c r="BC35551" s="40"/>
      <c r="BD35551" s="50"/>
    </row>
    <row r="35552" spans="51:56" hidden="1" x14ac:dyDescent="0.25">
      <c r="AY35552" s="40"/>
      <c r="AZ35552" s="40"/>
      <c r="BA35552" s="40"/>
      <c r="BB35552" s="40"/>
      <c r="BC35552" s="40"/>
      <c r="BD35552" s="50"/>
    </row>
    <row r="35553" spans="51:56" hidden="1" x14ac:dyDescent="0.25">
      <c r="AY35553" s="40"/>
      <c r="AZ35553" s="40"/>
      <c r="BA35553" s="40"/>
      <c r="BB35553" s="40"/>
      <c r="BC35553" s="40"/>
      <c r="BD35553" s="50"/>
    </row>
    <row r="35554" spans="51:56" hidden="1" x14ac:dyDescent="0.25">
      <c r="AY35554" s="40"/>
      <c r="AZ35554" s="40"/>
      <c r="BA35554" s="40"/>
      <c r="BB35554" s="40"/>
      <c r="BC35554" s="40"/>
      <c r="BD35554" s="50"/>
    </row>
    <row r="35555" spans="51:56" hidden="1" x14ac:dyDescent="0.25">
      <c r="AY35555" s="40"/>
      <c r="AZ35555" s="40"/>
      <c r="BA35555" s="40"/>
      <c r="BB35555" s="40"/>
      <c r="BC35555" s="40"/>
      <c r="BD35555" s="50"/>
    </row>
    <row r="35556" spans="51:56" hidden="1" x14ac:dyDescent="0.25">
      <c r="AY35556" s="40"/>
      <c r="AZ35556" s="40"/>
      <c r="BA35556" s="40"/>
      <c r="BB35556" s="40"/>
      <c r="BC35556" s="40"/>
      <c r="BD35556" s="50"/>
    </row>
    <row r="35557" spans="51:56" hidden="1" x14ac:dyDescent="0.25">
      <c r="AY35557" s="40"/>
      <c r="AZ35557" s="40"/>
      <c r="BA35557" s="40"/>
      <c r="BB35557" s="40"/>
      <c r="BC35557" s="40"/>
      <c r="BD35557" s="50"/>
    </row>
    <row r="35558" spans="51:56" hidden="1" x14ac:dyDescent="0.25">
      <c r="AY35558" s="40"/>
      <c r="AZ35558" s="40"/>
      <c r="BA35558" s="40"/>
      <c r="BB35558" s="40"/>
      <c r="BC35558" s="40"/>
      <c r="BD35558" s="50"/>
    </row>
    <row r="35559" spans="51:56" hidden="1" x14ac:dyDescent="0.25">
      <c r="AY35559" s="40"/>
      <c r="AZ35559" s="40"/>
      <c r="BA35559" s="40"/>
      <c r="BB35559" s="40"/>
      <c r="BC35559" s="40"/>
      <c r="BD35559" s="50"/>
    </row>
    <row r="35560" spans="51:56" hidden="1" x14ac:dyDescent="0.25">
      <c r="AY35560" s="40"/>
      <c r="AZ35560" s="40"/>
      <c r="BA35560" s="40"/>
      <c r="BB35560" s="40"/>
      <c r="BC35560" s="40"/>
      <c r="BD35560" s="50"/>
    </row>
    <row r="35561" spans="51:56" hidden="1" x14ac:dyDescent="0.25">
      <c r="AY35561" s="40"/>
      <c r="AZ35561" s="40"/>
      <c r="BA35561" s="40"/>
      <c r="BB35561" s="40"/>
      <c r="BC35561" s="40"/>
      <c r="BD35561" s="50"/>
    </row>
    <row r="35562" spans="51:56" hidden="1" x14ac:dyDescent="0.25">
      <c r="AY35562" s="40"/>
      <c r="AZ35562" s="40"/>
      <c r="BA35562" s="40"/>
      <c r="BB35562" s="40"/>
      <c r="BC35562" s="40"/>
      <c r="BD35562" s="50"/>
    </row>
    <row r="35563" spans="51:56" hidden="1" x14ac:dyDescent="0.25">
      <c r="AY35563" s="40"/>
      <c r="AZ35563" s="40"/>
      <c r="BA35563" s="40"/>
      <c r="BB35563" s="40"/>
      <c r="BC35563" s="40"/>
      <c r="BD35563" s="50"/>
    </row>
    <row r="35564" spans="51:56" hidden="1" x14ac:dyDescent="0.25">
      <c r="AY35564" s="40"/>
      <c r="AZ35564" s="40"/>
      <c r="BA35564" s="40"/>
      <c r="BB35564" s="40"/>
      <c r="BC35564" s="40"/>
      <c r="BD35564" s="50"/>
    </row>
    <row r="35565" spans="51:56" hidden="1" x14ac:dyDescent="0.25">
      <c r="AY35565" s="40"/>
      <c r="AZ35565" s="40"/>
      <c r="BA35565" s="40"/>
      <c r="BB35565" s="40"/>
      <c r="BC35565" s="40"/>
      <c r="BD35565" s="50"/>
    </row>
    <row r="35566" spans="51:56" hidden="1" x14ac:dyDescent="0.25">
      <c r="AY35566" s="40"/>
      <c r="AZ35566" s="40"/>
      <c r="BA35566" s="40"/>
      <c r="BB35566" s="40"/>
      <c r="BC35566" s="40"/>
      <c r="BD35566" s="50"/>
    </row>
    <row r="35567" spans="51:56" hidden="1" x14ac:dyDescent="0.25">
      <c r="AY35567" s="40"/>
      <c r="AZ35567" s="40"/>
      <c r="BA35567" s="40"/>
      <c r="BB35567" s="40"/>
      <c r="BC35567" s="40"/>
      <c r="BD35567" s="50"/>
    </row>
    <row r="35568" spans="51:56" hidden="1" x14ac:dyDescent="0.25">
      <c r="AY35568" s="40"/>
      <c r="AZ35568" s="40"/>
      <c r="BA35568" s="40"/>
      <c r="BB35568" s="40"/>
      <c r="BC35568" s="40"/>
      <c r="BD35568" s="50"/>
    </row>
    <row r="35569" spans="51:56" hidden="1" x14ac:dyDescent="0.25">
      <c r="AY35569" s="40"/>
      <c r="AZ35569" s="40"/>
      <c r="BA35569" s="40"/>
      <c r="BB35569" s="40"/>
      <c r="BC35569" s="40"/>
      <c r="BD35569" s="50"/>
    </row>
    <row r="35570" spans="51:56" hidden="1" x14ac:dyDescent="0.25">
      <c r="AY35570" s="40"/>
      <c r="AZ35570" s="40"/>
      <c r="BA35570" s="40"/>
      <c r="BB35570" s="40"/>
      <c r="BC35570" s="40"/>
      <c r="BD35570" s="50"/>
    </row>
    <row r="35571" spans="51:56" hidden="1" x14ac:dyDescent="0.25">
      <c r="AY35571" s="40"/>
      <c r="AZ35571" s="40"/>
      <c r="BA35571" s="40"/>
      <c r="BB35571" s="40"/>
      <c r="BC35571" s="40"/>
      <c r="BD35571" s="50"/>
    </row>
    <row r="35572" spans="51:56" hidden="1" x14ac:dyDescent="0.25">
      <c r="AY35572" s="40"/>
      <c r="AZ35572" s="40"/>
      <c r="BA35572" s="40"/>
      <c r="BB35572" s="40"/>
      <c r="BC35572" s="40"/>
      <c r="BD35572" s="50"/>
    </row>
    <row r="35573" spans="51:56" hidden="1" x14ac:dyDescent="0.25">
      <c r="AY35573" s="40"/>
      <c r="AZ35573" s="40"/>
      <c r="BA35573" s="40"/>
      <c r="BB35573" s="40"/>
      <c r="BC35573" s="40"/>
      <c r="BD35573" s="50"/>
    </row>
    <row r="35574" spans="51:56" hidden="1" x14ac:dyDescent="0.25">
      <c r="AY35574" s="40"/>
      <c r="AZ35574" s="40"/>
      <c r="BA35574" s="40"/>
      <c r="BB35574" s="40"/>
      <c r="BC35574" s="40"/>
      <c r="BD35574" s="50"/>
    </row>
    <row r="35575" spans="51:56" hidden="1" x14ac:dyDescent="0.25">
      <c r="AY35575" s="40"/>
      <c r="AZ35575" s="40"/>
      <c r="BA35575" s="40"/>
      <c r="BB35575" s="40"/>
      <c r="BC35575" s="40"/>
      <c r="BD35575" s="50"/>
    </row>
    <row r="35576" spans="51:56" hidden="1" x14ac:dyDescent="0.25">
      <c r="AY35576" s="40"/>
      <c r="AZ35576" s="40"/>
      <c r="BA35576" s="40"/>
      <c r="BB35576" s="40"/>
      <c r="BC35576" s="40"/>
      <c r="BD35576" s="50"/>
    </row>
    <row r="35577" spans="51:56" hidden="1" x14ac:dyDescent="0.25">
      <c r="AY35577" s="40"/>
      <c r="AZ35577" s="40"/>
      <c r="BA35577" s="40"/>
      <c r="BB35577" s="40"/>
      <c r="BC35577" s="40"/>
      <c r="BD35577" s="50"/>
    </row>
    <row r="35578" spans="51:56" hidden="1" x14ac:dyDescent="0.25">
      <c r="AY35578" s="40"/>
      <c r="AZ35578" s="40"/>
      <c r="BA35578" s="40"/>
      <c r="BB35578" s="40"/>
      <c r="BC35578" s="40"/>
      <c r="BD35578" s="50"/>
    </row>
    <row r="35579" spans="51:56" hidden="1" x14ac:dyDescent="0.25">
      <c r="AY35579" s="40"/>
      <c r="AZ35579" s="40"/>
      <c r="BA35579" s="40"/>
      <c r="BB35579" s="40"/>
      <c r="BC35579" s="40"/>
      <c r="BD35579" s="50"/>
    </row>
    <row r="35580" spans="51:56" hidden="1" x14ac:dyDescent="0.25">
      <c r="AY35580" s="40"/>
      <c r="AZ35580" s="40"/>
      <c r="BA35580" s="40"/>
      <c r="BB35580" s="40"/>
      <c r="BC35580" s="40"/>
      <c r="BD35580" s="50"/>
    </row>
    <row r="35581" spans="51:56" hidden="1" x14ac:dyDescent="0.25">
      <c r="AY35581" s="40"/>
      <c r="AZ35581" s="40"/>
      <c r="BA35581" s="40"/>
      <c r="BB35581" s="40"/>
      <c r="BC35581" s="40"/>
      <c r="BD35581" s="50"/>
    </row>
    <row r="35582" spans="51:56" hidden="1" x14ac:dyDescent="0.25">
      <c r="AY35582" s="40"/>
      <c r="AZ35582" s="40"/>
      <c r="BA35582" s="40"/>
      <c r="BB35582" s="40"/>
      <c r="BC35582" s="40"/>
      <c r="BD35582" s="50"/>
    </row>
    <row r="35583" spans="51:56" hidden="1" x14ac:dyDescent="0.25">
      <c r="AY35583" s="40"/>
      <c r="AZ35583" s="40"/>
      <c r="BA35583" s="40"/>
      <c r="BB35583" s="40"/>
      <c r="BC35583" s="40"/>
      <c r="BD35583" s="50"/>
    </row>
    <row r="35584" spans="51:56" hidden="1" x14ac:dyDescent="0.25">
      <c r="AY35584" s="40"/>
      <c r="AZ35584" s="40"/>
      <c r="BA35584" s="40"/>
      <c r="BB35584" s="40"/>
      <c r="BC35584" s="40"/>
      <c r="BD35584" s="50"/>
    </row>
    <row r="35585" spans="51:56" hidden="1" x14ac:dyDescent="0.25">
      <c r="AY35585" s="40"/>
      <c r="AZ35585" s="40"/>
      <c r="BA35585" s="40"/>
      <c r="BB35585" s="40"/>
      <c r="BC35585" s="40"/>
      <c r="BD35585" s="50"/>
    </row>
    <row r="35586" spans="51:56" hidden="1" x14ac:dyDescent="0.25">
      <c r="AY35586" s="40"/>
      <c r="AZ35586" s="40"/>
      <c r="BA35586" s="40"/>
      <c r="BB35586" s="40"/>
      <c r="BC35586" s="40"/>
      <c r="BD35586" s="50"/>
    </row>
    <row r="35587" spans="51:56" hidden="1" x14ac:dyDescent="0.25">
      <c r="AY35587" s="40"/>
      <c r="AZ35587" s="40"/>
      <c r="BA35587" s="40"/>
      <c r="BB35587" s="40"/>
      <c r="BC35587" s="40"/>
      <c r="BD35587" s="50"/>
    </row>
    <row r="35588" spans="51:56" hidden="1" x14ac:dyDescent="0.25">
      <c r="AY35588" s="40"/>
      <c r="AZ35588" s="40"/>
      <c r="BA35588" s="40"/>
      <c r="BB35588" s="40"/>
      <c r="BC35588" s="40"/>
      <c r="BD35588" s="50"/>
    </row>
    <row r="35589" spans="51:56" hidden="1" x14ac:dyDescent="0.25">
      <c r="AY35589" s="40"/>
      <c r="AZ35589" s="40"/>
      <c r="BA35589" s="40"/>
      <c r="BB35589" s="40"/>
      <c r="BC35589" s="40"/>
      <c r="BD35589" s="50"/>
    </row>
    <row r="35590" spans="51:56" hidden="1" x14ac:dyDescent="0.25">
      <c r="AY35590" s="40"/>
      <c r="AZ35590" s="40"/>
      <c r="BA35590" s="40"/>
      <c r="BB35590" s="40"/>
      <c r="BC35590" s="40"/>
      <c r="BD35590" s="50"/>
    </row>
    <row r="35591" spans="51:56" hidden="1" x14ac:dyDescent="0.25">
      <c r="AY35591" s="40"/>
      <c r="AZ35591" s="40"/>
      <c r="BA35591" s="40"/>
      <c r="BB35591" s="40"/>
      <c r="BC35591" s="40"/>
      <c r="BD35591" s="50"/>
    </row>
    <row r="35592" spans="51:56" hidden="1" x14ac:dyDescent="0.25">
      <c r="AY35592" s="40"/>
      <c r="AZ35592" s="40"/>
      <c r="BA35592" s="40"/>
      <c r="BB35592" s="40"/>
      <c r="BC35592" s="40"/>
      <c r="BD35592" s="50"/>
    </row>
    <row r="35593" spans="51:56" hidden="1" x14ac:dyDescent="0.25">
      <c r="AY35593" s="40"/>
      <c r="AZ35593" s="40"/>
      <c r="BA35593" s="40"/>
      <c r="BB35593" s="40"/>
      <c r="BC35593" s="40"/>
      <c r="BD35593" s="50"/>
    </row>
    <row r="35594" spans="51:56" hidden="1" x14ac:dyDescent="0.25">
      <c r="AY35594" s="40"/>
      <c r="AZ35594" s="40"/>
      <c r="BA35594" s="40"/>
      <c r="BB35594" s="40"/>
      <c r="BC35594" s="40"/>
      <c r="BD35594" s="50"/>
    </row>
    <row r="35595" spans="51:56" hidden="1" x14ac:dyDescent="0.25">
      <c r="AY35595" s="40"/>
      <c r="AZ35595" s="40"/>
      <c r="BA35595" s="40"/>
      <c r="BB35595" s="40"/>
      <c r="BC35595" s="40"/>
      <c r="BD35595" s="50"/>
    </row>
    <row r="35596" spans="51:56" hidden="1" x14ac:dyDescent="0.25">
      <c r="AY35596" s="40"/>
      <c r="AZ35596" s="40"/>
      <c r="BA35596" s="40"/>
      <c r="BB35596" s="40"/>
      <c r="BC35596" s="40"/>
      <c r="BD35596" s="50"/>
    </row>
    <row r="35597" spans="51:56" hidden="1" x14ac:dyDescent="0.25">
      <c r="AY35597" s="40"/>
      <c r="AZ35597" s="40"/>
      <c r="BA35597" s="40"/>
      <c r="BB35597" s="40"/>
      <c r="BC35597" s="40"/>
      <c r="BD35597" s="50"/>
    </row>
    <row r="35598" spans="51:56" hidden="1" x14ac:dyDescent="0.25">
      <c r="AY35598" s="40"/>
      <c r="AZ35598" s="40"/>
      <c r="BA35598" s="40"/>
      <c r="BB35598" s="40"/>
      <c r="BC35598" s="40"/>
      <c r="BD35598" s="50"/>
    </row>
    <row r="35599" spans="51:56" hidden="1" x14ac:dyDescent="0.25">
      <c r="AY35599" s="40"/>
      <c r="AZ35599" s="40"/>
      <c r="BA35599" s="40"/>
      <c r="BB35599" s="40"/>
      <c r="BC35599" s="40"/>
      <c r="BD35599" s="50"/>
    </row>
    <row r="35600" spans="51:56" hidden="1" x14ac:dyDescent="0.25">
      <c r="AY35600" s="40"/>
      <c r="AZ35600" s="40"/>
      <c r="BA35600" s="40"/>
      <c r="BB35600" s="40"/>
      <c r="BC35600" s="40"/>
      <c r="BD35600" s="50"/>
    </row>
    <row r="35601" spans="51:56" hidden="1" x14ac:dyDescent="0.25">
      <c r="AY35601" s="40"/>
      <c r="AZ35601" s="40"/>
      <c r="BA35601" s="40"/>
      <c r="BB35601" s="40"/>
      <c r="BC35601" s="40"/>
      <c r="BD35601" s="50"/>
    </row>
    <row r="35602" spans="51:56" hidden="1" x14ac:dyDescent="0.25">
      <c r="AY35602" s="40"/>
      <c r="AZ35602" s="40"/>
      <c r="BA35602" s="40"/>
      <c r="BB35602" s="40"/>
      <c r="BC35602" s="40"/>
      <c r="BD35602" s="50"/>
    </row>
    <row r="35603" spans="51:56" hidden="1" x14ac:dyDescent="0.25">
      <c r="AY35603" s="40"/>
      <c r="AZ35603" s="40"/>
      <c r="BA35603" s="40"/>
      <c r="BB35603" s="40"/>
      <c r="BC35603" s="40"/>
      <c r="BD35603" s="50"/>
    </row>
    <row r="35604" spans="51:56" hidden="1" x14ac:dyDescent="0.25">
      <c r="AY35604" s="40"/>
      <c r="AZ35604" s="40"/>
      <c r="BA35604" s="40"/>
      <c r="BB35604" s="40"/>
      <c r="BC35604" s="40"/>
      <c r="BD35604" s="50"/>
    </row>
    <row r="35605" spans="51:56" hidden="1" x14ac:dyDescent="0.25">
      <c r="AY35605" s="40"/>
      <c r="AZ35605" s="40"/>
      <c r="BA35605" s="40"/>
      <c r="BB35605" s="40"/>
      <c r="BC35605" s="40"/>
      <c r="BD35605" s="50"/>
    </row>
    <row r="35606" spans="51:56" hidden="1" x14ac:dyDescent="0.25">
      <c r="AY35606" s="40"/>
      <c r="AZ35606" s="40"/>
      <c r="BA35606" s="40"/>
      <c r="BB35606" s="40"/>
      <c r="BC35606" s="40"/>
      <c r="BD35606" s="50"/>
    </row>
    <row r="35607" spans="51:56" hidden="1" x14ac:dyDescent="0.25">
      <c r="AY35607" s="40"/>
      <c r="AZ35607" s="40"/>
      <c r="BA35607" s="40"/>
      <c r="BB35607" s="40"/>
      <c r="BC35607" s="40"/>
      <c r="BD35607" s="50"/>
    </row>
    <row r="35608" spans="51:56" hidden="1" x14ac:dyDescent="0.25">
      <c r="AY35608" s="40"/>
      <c r="AZ35608" s="40"/>
      <c r="BA35608" s="40"/>
      <c r="BB35608" s="40"/>
      <c r="BC35608" s="40"/>
      <c r="BD35608" s="50"/>
    </row>
    <row r="35609" spans="51:56" hidden="1" x14ac:dyDescent="0.25">
      <c r="AY35609" s="40"/>
      <c r="AZ35609" s="40"/>
      <c r="BA35609" s="40"/>
      <c r="BB35609" s="40"/>
      <c r="BC35609" s="40"/>
      <c r="BD35609" s="50"/>
    </row>
    <row r="35610" spans="51:56" hidden="1" x14ac:dyDescent="0.25">
      <c r="AY35610" s="40"/>
      <c r="AZ35610" s="40"/>
      <c r="BA35610" s="40"/>
      <c r="BB35610" s="40"/>
      <c r="BC35610" s="40"/>
      <c r="BD35610" s="50"/>
    </row>
    <row r="35611" spans="51:56" hidden="1" x14ac:dyDescent="0.25">
      <c r="AY35611" s="40"/>
      <c r="AZ35611" s="40"/>
      <c r="BA35611" s="40"/>
      <c r="BB35611" s="40"/>
      <c r="BC35611" s="40"/>
      <c r="BD35611" s="50"/>
    </row>
    <row r="35612" spans="51:56" hidden="1" x14ac:dyDescent="0.25">
      <c r="AY35612" s="40"/>
      <c r="AZ35612" s="40"/>
      <c r="BA35612" s="40"/>
      <c r="BB35612" s="40"/>
      <c r="BC35612" s="40"/>
      <c r="BD35612" s="50"/>
    </row>
    <row r="35613" spans="51:56" hidden="1" x14ac:dyDescent="0.25">
      <c r="AY35613" s="40"/>
      <c r="AZ35613" s="40"/>
      <c r="BA35613" s="40"/>
      <c r="BB35613" s="40"/>
      <c r="BC35613" s="40"/>
      <c r="BD35613" s="50"/>
    </row>
    <row r="35614" spans="51:56" hidden="1" x14ac:dyDescent="0.25">
      <c r="AY35614" s="40"/>
      <c r="AZ35614" s="40"/>
      <c r="BA35614" s="40"/>
      <c r="BB35614" s="40"/>
      <c r="BC35614" s="40"/>
      <c r="BD35614" s="50"/>
    </row>
    <row r="35615" spans="51:56" hidden="1" x14ac:dyDescent="0.25">
      <c r="AY35615" s="40"/>
      <c r="AZ35615" s="40"/>
      <c r="BA35615" s="40"/>
      <c r="BB35615" s="40"/>
      <c r="BC35615" s="40"/>
      <c r="BD35615" s="50"/>
    </row>
    <row r="35616" spans="51:56" hidden="1" x14ac:dyDescent="0.25">
      <c r="AY35616" s="40"/>
      <c r="AZ35616" s="40"/>
      <c r="BA35616" s="40"/>
      <c r="BB35616" s="40"/>
      <c r="BC35616" s="40"/>
      <c r="BD35616" s="50"/>
    </row>
    <row r="35617" spans="51:56" hidden="1" x14ac:dyDescent="0.25">
      <c r="AY35617" s="40"/>
      <c r="AZ35617" s="40"/>
      <c r="BA35617" s="40"/>
      <c r="BB35617" s="40"/>
      <c r="BC35617" s="40"/>
      <c r="BD35617" s="50"/>
    </row>
    <row r="35618" spans="51:56" hidden="1" x14ac:dyDescent="0.25">
      <c r="AY35618" s="40"/>
      <c r="AZ35618" s="40"/>
      <c r="BA35618" s="40"/>
      <c r="BB35618" s="40"/>
      <c r="BC35618" s="40"/>
      <c r="BD35618" s="50"/>
    </row>
    <row r="35619" spans="51:56" hidden="1" x14ac:dyDescent="0.25">
      <c r="AY35619" s="40"/>
      <c r="AZ35619" s="40"/>
      <c r="BA35619" s="40"/>
      <c r="BB35619" s="40"/>
      <c r="BC35619" s="40"/>
      <c r="BD35619" s="50"/>
    </row>
    <row r="35620" spans="51:56" hidden="1" x14ac:dyDescent="0.25">
      <c r="AY35620" s="40"/>
      <c r="AZ35620" s="40"/>
      <c r="BA35620" s="40"/>
      <c r="BB35620" s="40"/>
      <c r="BC35620" s="40"/>
      <c r="BD35620" s="50"/>
    </row>
    <row r="35621" spans="51:56" hidden="1" x14ac:dyDescent="0.25">
      <c r="AY35621" s="40"/>
      <c r="AZ35621" s="40"/>
      <c r="BA35621" s="40"/>
      <c r="BB35621" s="40"/>
      <c r="BC35621" s="40"/>
      <c r="BD35621" s="50"/>
    </row>
    <row r="35622" spans="51:56" hidden="1" x14ac:dyDescent="0.25">
      <c r="AY35622" s="40"/>
      <c r="AZ35622" s="40"/>
      <c r="BA35622" s="40"/>
      <c r="BB35622" s="40"/>
      <c r="BC35622" s="40"/>
      <c r="BD35622" s="50"/>
    </row>
    <row r="35623" spans="51:56" hidden="1" x14ac:dyDescent="0.25">
      <c r="AY35623" s="40"/>
      <c r="AZ35623" s="40"/>
      <c r="BA35623" s="40"/>
      <c r="BB35623" s="40"/>
      <c r="BC35623" s="40"/>
      <c r="BD35623" s="50"/>
    </row>
    <row r="35624" spans="51:56" hidden="1" x14ac:dyDescent="0.25">
      <c r="AY35624" s="40"/>
      <c r="AZ35624" s="40"/>
      <c r="BA35624" s="40"/>
      <c r="BB35624" s="40"/>
      <c r="BC35624" s="40"/>
      <c r="BD35624" s="50"/>
    </row>
    <row r="35625" spans="51:56" hidden="1" x14ac:dyDescent="0.25">
      <c r="AY35625" s="40"/>
      <c r="AZ35625" s="40"/>
      <c r="BA35625" s="40"/>
      <c r="BB35625" s="40"/>
      <c r="BC35625" s="40"/>
      <c r="BD35625" s="50"/>
    </row>
    <row r="35626" spans="51:56" hidden="1" x14ac:dyDescent="0.25">
      <c r="AY35626" s="40"/>
      <c r="AZ35626" s="40"/>
      <c r="BA35626" s="40"/>
      <c r="BB35626" s="40"/>
      <c r="BC35626" s="40"/>
      <c r="BD35626" s="50"/>
    </row>
    <row r="35627" spans="51:56" hidden="1" x14ac:dyDescent="0.25">
      <c r="AY35627" s="40"/>
      <c r="AZ35627" s="40"/>
      <c r="BA35627" s="40"/>
      <c r="BB35627" s="40"/>
      <c r="BC35627" s="40"/>
      <c r="BD35627" s="50"/>
    </row>
    <row r="35628" spans="51:56" hidden="1" x14ac:dyDescent="0.25">
      <c r="AY35628" s="40"/>
      <c r="AZ35628" s="40"/>
      <c r="BA35628" s="40"/>
      <c r="BB35628" s="40"/>
      <c r="BC35628" s="40"/>
      <c r="BD35628" s="50"/>
    </row>
    <row r="35629" spans="51:56" hidden="1" x14ac:dyDescent="0.25">
      <c r="AY35629" s="40"/>
      <c r="AZ35629" s="40"/>
      <c r="BA35629" s="40"/>
      <c r="BB35629" s="40"/>
      <c r="BC35629" s="40"/>
      <c r="BD35629" s="50"/>
    </row>
    <row r="35630" spans="51:56" hidden="1" x14ac:dyDescent="0.25">
      <c r="AY35630" s="40"/>
      <c r="AZ35630" s="40"/>
      <c r="BA35630" s="40"/>
      <c r="BB35630" s="40"/>
      <c r="BC35630" s="40"/>
      <c r="BD35630" s="50"/>
    </row>
    <row r="35631" spans="51:56" hidden="1" x14ac:dyDescent="0.25">
      <c r="AY35631" s="40"/>
      <c r="AZ35631" s="40"/>
      <c r="BA35631" s="40"/>
      <c r="BB35631" s="40"/>
      <c r="BC35631" s="40"/>
      <c r="BD35631" s="50"/>
    </row>
    <row r="35632" spans="51:56" hidden="1" x14ac:dyDescent="0.25">
      <c r="AY35632" s="40"/>
      <c r="AZ35632" s="40"/>
      <c r="BA35632" s="40"/>
      <c r="BB35632" s="40"/>
      <c r="BC35632" s="40"/>
      <c r="BD35632" s="50"/>
    </row>
    <row r="35633" spans="51:56" hidden="1" x14ac:dyDescent="0.25">
      <c r="AY35633" s="40"/>
      <c r="AZ35633" s="40"/>
      <c r="BA35633" s="40"/>
      <c r="BB35633" s="40"/>
      <c r="BC35633" s="40"/>
      <c r="BD35633" s="50"/>
    </row>
    <row r="35634" spans="51:56" hidden="1" x14ac:dyDescent="0.25">
      <c r="AY35634" s="40"/>
      <c r="AZ35634" s="40"/>
      <c r="BA35634" s="40"/>
      <c r="BB35634" s="40"/>
      <c r="BC35634" s="40"/>
      <c r="BD35634" s="50"/>
    </row>
    <row r="35635" spans="51:56" hidden="1" x14ac:dyDescent="0.25">
      <c r="AY35635" s="40"/>
      <c r="AZ35635" s="40"/>
      <c r="BA35635" s="40"/>
      <c r="BB35635" s="40"/>
      <c r="BC35635" s="40"/>
      <c r="BD35635" s="50"/>
    </row>
    <row r="35636" spans="51:56" hidden="1" x14ac:dyDescent="0.25">
      <c r="AY35636" s="40"/>
      <c r="AZ35636" s="40"/>
      <c r="BA35636" s="40"/>
      <c r="BB35636" s="40"/>
      <c r="BC35636" s="40"/>
      <c r="BD35636" s="50"/>
    </row>
    <row r="35637" spans="51:56" hidden="1" x14ac:dyDescent="0.25">
      <c r="AY35637" s="40"/>
      <c r="AZ35637" s="40"/>
      <c r="BA35637" s="40"/>
      <c r="BB35637" s="40"/>
      <c r="BC35637" s="40"/>
      <c r="BD35637" s="50"/>
    </row>
    <row r="35638" spans="51:56" hidden="1" x14ac:dyDescent="0.25">
      <c r="AY35638" s="40"/>
      <c r="AZ35638" s="40"/>
      <c r="BA35638" s="40"/>
      <c r="BB35638" s="40"/>
      <c r="BC35638" s="40"/>
      <c r="BD35638" s="50"/>
    </row>
    <row r="35639" spans="51:56" hidden="1" x14ac:dyDescent="0.25">
      <c r="AY35639" s="40"/>
      <c r="AZ35639" s="40"/>
      <c r="BA35639" s="40"/>
      <c r="BB35639" s="40"/>
      <c r="BC35639" s="40"/>
      <c r="BD35639" s="50"/>
    </row>
    <row r="35640" spans="51:56" hidden="1" x14ac:dyDescent="0.25">
      <c r="AY35640" s="40"/>
      <c r="AZ35640" s="40"/>
      <c r="BA35640" s="40"/>
      <c r="BB35640" s="40"/>
      <c r="BC35640" s="40"/>
      <c r="BD35640" s="50"/>
    </row>
    <row r="35641" spans="51:56" hidden="1" x14ac:dyDescent="0.25">
      <c r="AY35641" s="40"/>
      <c r="AZ35641" s="40"/>
      <c r="BA35641" s="40"/>
      <c r="BB35641" s="40"/>
      <c r="BC35641" s="40"/>
      <c r="BD35641" s="50"/>
    </row>
    <row r="35642" spans="51:56" hidden="1" x14ac:dyDescent="0.25">
      <c r="AY35642" s="40"/>
      <c r="AZ35642" s="40"/>
      <c r="BA35642" s="40"/>
      <c r="BB35642" s="40"/>
      <c r="BC35642" s="40"/>
      <c r="BD35642" s="50"/>
    </row>
    <row r="35643" spans="51:56" hidden="1" x14ac:dyDescent="0.25">
      <c r="AY35643" s="40"/>
      <c r="AZ35643" s="40"/>
      <c r="BA35643" s="40"/>
      <c r="BB35643" s="40"/>
      <c r="BC35643" s="40"/>
      <c r="BD35643" s="50"/>
    </row>
    <row r="35644" spans="51:56" hidden="1" x14ac:dyDescent="0.25">
      <c r="AY35644" s="40"/>
      <c r="AZ35644" s="40"/>
      <c r="BA35644" s="40"/>
      <c r="BB35644" s="40"/>
      <c r="BC35644" s="40"/>
      <c r="BD35644" s="50"/>
    </row>
    <row r="35645" spans="51:56" hidden="1" x14ac:dyDescent="0.25">
      <c r="AY35645" s="40"/>
      <c r="AZ35645" s="40"/>
      <c r="BA35645" s="40"/>
      <c r="BB35645" s="40"/>
      <c r="BC35645" s="40"/>
      <c r="BD35645" s="50"/>
    </row>
    <row r="35646" spans="51:56" hidden="1" x14ac:dyDescent="0.25">
      <c r="AY35646" s="40"/>
      <c r="AZ35646" s="40"/>
      <c r="BA35646" s="40"/>
      <c r="BB35646" s="40"/>
      <c r="BC35646" s="40"/>
      <c r="BD35646" s="50"/>
    </row>
    <row r="35647" spans="51:56" hidden="1" x14ac:dyDescent="0.25">
      <c r="AY35647" s="40"/>
      <c r="AZ35647" s="40"/>
      <c r="BA35647" s="40"/>
      <c r="BB35647" s="40"/>
      <c r="BC35647" s="40"/>
      <c r="BD35647" s="50"/>
    </row>
    <row r="35648" spans="51:56" hidden="1" x14ac:dyDescent="0.25">
      <c r="AY35648" s="40"/>
      <c r="AZ35648" s="40"/>
      <c r="BA35648" s="40"/>
      <c r="BB35648" s="40"/>
      <c r="BC35648" s="40"/>
      <c r="BD35648" s="50"/>
    </row>
    <row r="35649" spans="51:56" hidden="1" x14ac:dyDescent="0.25">
      <c r="AY35649" s="40"/>
      <c r="AZ35649" s="40"/>
      <c r="BA35649" s="40"/>
      <c r="BB35649" s="40"/>
      <c r="BC35649" s="40"/>
      <c r="BD35649" s="50"/>
    </row>
    <row r="35650" spans="51:56" hidden="1" x14ac:dyDescent="0.25">
      <c r="AY35650" s="40"/>
      <c r="AZ35650" s="40"/>
      <c r="BA35650" s="40"/>
      <c r="BB35650" s="40"/>
      <c r="BC35650" s="40"/>
      <c r="BD35650" s="50"/>
    </row>
    <row r="35651" spans="51:56" hidden="1" x14ac:dyDescent="0.25">
      <c r="AY35651" s="40"/>
      <c r="AZ35651" s="40"/>
      <c r="BA35651" s="40"/>
      <c r="BB35651" s="40"/>
      <c r="BC35651" s="40"/>
      <c r="BD35651" s="50"/>
    </row>
    <row r="35652" spans="51:56" hidden="1" x14ac:dyDescent="0.25">
      <c r="AY35652" s="40"/>
      <c r="AZ35652" s="40"/>
      <c r="BA35652" s="40"/>
      <c r="BB35652" s="40"/>
      <c r="BC35652" s="40"/>
      <c r="BD35652" s="50"/>
    </row>
    <row r="35653" spans="51:56" hidden="1" x14ac:dyDescent="0.25">
      <c r="AY35653" s="40"/>
      <c r="AZ35653" s="40"/>
      <c r="BA35653" s="40"/>
      <c r="BB35653" s="40"/>
      <c r="BC35653" s="40"/>
      <c r="BD35653" s="50"/>
    </row>
    <row r="35654" spans="51:56" hidden="1" x14ac:dyDescent="0.25">
      <c r="AY35654" s="40"/>
      <c r="AZ35654" s="40"/>
      <c r="BA35654" s="40"/>
      <c r="BB35654" s="40"/>
      <c r="BC35654" s="40"/>
      <c r="BD35654" s="50"/>
    </row>
    <row r="35655" spans="51:56" hidden="1" x14ac:dyDescent="0.25">
      <c r="AY35655" s="40"/>
      <c r="AZ35655" s="40"/>
      <c r="BA35655" s="40"/>
      <c r="BB35655" s="40"/>
      <c r="BC35655" s="40"/>
      <c r="BD35655" s="50"/>
    </row>
    <row r="35656" spans="51:56" hidden="1" x14ac:dyDescent="0.25">
      <c r="AY35656" s="40"/>
      <c r="AZ35656" s="40"/>
      <c r="BA35656" s="40"/>
      <c r="BB35656" s="40"/>
      <c r="BC35656" s="40"/>
      <c r="BD35656" s="50"/>
    </row>
    <row r="35657" spans="51:56" hidden="1" x14ac:dyDescent="0.25">
      <c r="AY35657" s="40"/>
      <c r="AZ35657" s="40"/>
      <c r="BA35657" s="40"/>
      <c r="BB35657" s="40"/>
      <c r="BC35657" s="40"/>
      <c r="BD35657" s="50"/>
    </row>
    <row r="35658" spans="51:56" hidden="1" x14ac:dyDescent="0.25">
      <c r="AY35658" s="40"/>
      <c r="AZ35658" s="40"/>
      <c r="BA35658" s="40"/>
      <c r="BB35658" s="40"/>
      <c r="BC35658" s="40"/>
      <c r="BD35658" s="50"/>
    </row>
    <row r="35659" spans="51:56" hidden="1" x14ac:dyDescent="0.25">
      <c r="AY35659" s="40"/>
      <c r="AZ35659" s="40"/>
      <c r="BA35659" s="40"/>
      <c r="BB35659" s="40"/>
      <c r="BC35659" s="40"/>
      <c r="BD35659" s="50"/>
    </row>
    <row r="35660" spans="51:56" hidden="1" x14ac:dyDescent="0.25">
      <c r="AY35660" s="40"/>
      <c r="AZ35660" s="40"/>
      <c r="BA35660" s="40"/>
      <c r="BB35660" s="40"/>
      <c r="BC35660" s="40"/>
      <c r="BD35660" s="50"/>
    </row>
    <row r="35661" spans="51:56" hidden="1" x14ac:dyDescent="0.25">
      <c r="AY35661" s="40"/>
      <c r="AZ35661" s="40"/>
      <c r="BA35661" s="40"/>
      <c r="BB35661" s="40"/>
      <c r="BC35661" s="40"/>
      <c r="BD35661" s="50"/>
    </row>
    <row r="35662" spans="51:56" hidden="1" x14ac:dyDescent="0.25">
      <c r="AY35662" s="40"/>
      <c r="AZ35662" s="40"/>
      <c r="BA35662" s="40"/>
      <c r="BB35662" s="40"/>
      <c r="BC35662" s="40"/>
      <c r="BD35662" s="50"/>
    </row>
    <row r="35663" spans="51:56" hidden="1" x14ac:dyDescent="0.25">
      <c r="AY35663" s="40"/>
      <c r="AZ35663" s="40"/>
      <c r="BA35663" s="40"/>
      <c r="BB35663" s="40"/>
      <c r="BC35663" s="40"/>
      <c r="BD35663" s="50"/>
    </row>
    <row r="35664" spans="51:56" hidden="1" x14ac:dyDescent="0.25">
      <c r="AY35664" s="40"/>
      <c r="AZ35664" s="40"/>
      <c r="BA35664" s="40"/>
      <c r="BB35664" s="40"/>
      <c r="BC35664" s="40"/>
      <c r="BD35664" s="50"/>
    </row>
    <row r="35665" spans="51:56" hidden="1" x14ac:dyDescent="0.25">
      <c r="AY35665" s="40"/>
      <c r="AZ35665" s="40"/>
      <c r="BA35665" s="40"/>
      <c r="BB35665" s="40"/>
      <c r="BC35665" s="40"/>
      <c r="BD35665" s="50"/>
    </row>
    <row r="35666" spans="51:56" hidden="1" x14ac:dyDescent="0.25">
      <c r="AY35666" s="40"/>
      <c r="AZ35666" s="40"/>
      <c r="BA35666" s="40"/>
      <c r="BB35666" s="40"/>
      <c r="BC35666" s="40"/>
      <c r="BD35666" s="50"/>
    </row>
    <row r="35667" spans="51:56" hidden="1" x14ac:dyDescent="0.25">
      <c r="AY35667" s="40"/>
      <c r="AZ35667" s="40"/>
      <c r="BA35667" s="40"/>
      <c r="BB35667" s="40"/>
      <c r="BC35667" s="40"/>
      <c r="BD35667" s="50"/>
    </row>
    <row r="35668" spans="51:56" hidden="1" x14ac:dyDescent="0.25">
      <c r="AY35668" s="40"/>
      <c r="AZ35668" s="40"/>
      <c r="BA35668" s="40"/>
      <c r="BB35668" s="40"/>
      <c r="BC35668" s="40"/>
      <c r="BD35668" s="50"/>
    </row>
    <row r="35669" spans="51:56" hidden="1" x14ac:dyDescent="0.25">
      <c r="AY35669" s="40"/>
      <c r="AZ35669" s="40"/>
      <c r="BA35669" s="40"/>
      <c r="BB35669" s="40"/>
      <c r="BC35669" s="40"/>
      <c r="BD35669" s="50"/>
    </row>
    <row r="35670" spans="51:56" hidden="1" x14ac:dyDescent="0.25">
      <c r="AY35670" s="40"/>
      <c r="AZ35670" s="40"/>
      <c r="BA35670" s="40"/>
      <c r="BB35670" s="40"/>
      <c r="BC35670" s="40"/>
      <c r="BD35670" s="50"/>
    </row>
    <row r="35671" spans="51:56" hidden="1" x14ac:dyDescent="0.25">
      <c r="AY35671" s="40"/>
      <c r="AZ35671" s="40"/>
      <c r="BA35671" s="40"/>
      <c r="BB35671" s="40"/>
      <c r="BC35671" s="40"/>
      <c r="BD35671" s="50"/>
    </row>
    <row r="35672" spans="51:56" hidden="1" x14ac:dyDescent="0.25">
      <c r="AY35672" s="40"/>
      <c r="AZ35672" s="40"/>
      <c r="BA35672" s="40"/>
      <c r="BB35672" s="40"/>
      <c r="BC35672" s="40"/>
      <c r="BD35672" s="50"/>
    </row>
    <row r="35673" spans="51:56" hidden="1" x14ac:dyDescent="0.25">
      <c r="AY35673" s="40"/>
      <c r="AZ35673" s="40"/>
      <c r="BA35673" s="40"/>
      <c r="BB35673" s="40"/>
      <c r="BC35673" s="40"/>
      <c r="BD35673" s="50"/>
    </row>
    <row r="35674" spans="51:56" hidden="1" x14ac:dyDescent="0.25">
      <c r="AY35674" s="40"/>
      <c r="AZ35674" s="40"/>
      <c r="BA35674" s="40"/>
      <c r="BB35674" s="40"/>
      <c r="BC35674" s="40"/>
      <c r="BD35674" s="50"/>
    </row>
    <row r="35675" spans="51:56" hidden="1" x14ac:dyDescent="0.25">
      <c r="AY35675" s="40"/>
      <c r="AZ35675" s="40"/>
      <c r="BA35675" s="40"/>
      <c r="BB35675" s="40"/>
      <c r="BC35675" s="40"/>
      <c r="BD35675" s="50"/>
    </row>
    <row r="35676" spans="51:56" hidden="1" x14ac:dyDescent="0.25">
      <c r="AY35676" s="40"/>
      <c r="AZ35676" s="40"/>
      <c r="BA35676" s="40"/>
      <c r="BB35676" s="40"/>
      <c r="BC35676" s="40"/>
      <c r="BD35676" s="50"/>
    </row>
    <row r="35677" spans="51:56" hidden="1" x14ac:dyDescent="0.25">
      <c r="AY35677" s="40"/>
      <c r="AZ35677" s="40"/>
      <c r="BA35677" s="40"/>
      <c r="BB35677" s="40"/>
      <c r="BC35677" s="40"/>
      <c r="BD35677" s="50"/>
    </row>
    <row r="35678" spans="51:56" hidden="1" x14ac:dyDescent="0.25">
      <c r="AY35678" s="40"/>
      <c r="AZ35678" s="40"/>
      <c r="BA35678" s="40"/>
      <c r="BB35678" s="40"/>
      <c r="BC35678" s="40"/>
      <c r="BD35678" s="50"/>
    </row>
    <row r="35679" spans="51:56" hidden="1" x14ac:dyDescent="0.25">
      <c r="AY35679" s="40"/>
      <c r="AZ35679" s="40"/>
      <c r="BA35679" s="40"/>
      <c r="BB35679" s="40"/>
      <c r="BC35679" s="40"/>
      <c r="BD35679" s="50"/>
    </row>
    <row r="35680" spans="51:56" hidden="1" x14ac:dyDescent="0.25">
      <c r="AY35680" s="40"/>
      <c r="AZ35680" s="40"/>
      <c r="BA35680" s="40"/>
      <c r="BB35680" s="40"/>
      <c r="BC35680" s="40"/>
      <c r="BD35680" s="50"/>
    </row>
    <row r="35681" spans="51:56" hidden="1" x14ac:dyDescent="0.25">
      <c r="AY35681" s="40"/>
      <c r="AZ35681" s="40"/>
      <c r="BA35681" s="40"/>
      <c r="BB35681" s="40"/>
      <c r="BC35681" s="40"/>
      <c r="BD35681" s="50"/>
    </row>
    <row r="35682" spans="51:56" hidden="1" x14ac:dyDescent="0.25">
      <c r="AY35682" s="40"/>
      <c r="AZ35682" s="40"/>
      <c r="BA35682" s="40"/>
      <c r="BB35682" s="40"/>
      <c r="BC35682" s="40"/>
      <c r="BD35682" s="50"/>
    </row>
    <row r="35683" spans="51:56" hidden="1" x14ac:dyDescent="0.25">
      <c r="AY35683" s="40"/>
      <c r="AZ35683" s="40"/>
      <c r="BA35683" s="40"/>
      <c r="BB35683" s="40"/>
      <c r="BC35683" s="40"/>
      <c r="BD35683" s="50"/>
    </row>
    <row r="35684" spans="51:56" hidden="1" x14ac:dyDescent="0.25">
      <c r="AY35684" s="40"/>
      <c r="AZ35684" s="40"/>
      <c r="BA35684" s="40"/>
      <c r="BB35684" s="40"/>
      <c r="BC35684" s="40"/>
      <c r="BD35684" s="50"/>
    </row>
    <row r="35685" spans="51:56" hidden="1" x14ac:dyDescent="0.25">
      <c r="AY35685" s="40"/>
      <c r="AZ35685" s="40"/>
      <c r="BA35685" s="40"/>
      <c r="BB35685" s="40"/>
      <c r="BC35685" s="40"/>
      <c r="BD35685" s="50"/>
    </row>
    <row r="35686" spans="51:56" hidden="1" x14ac:dyDescent="0.25">
      <c r="AY35686" s="40"/>
      <c r="AZ35686" s="40"/>
      <c r="BA35686" s="40"/>
      <c r="BB35686" s="40"/>
      <c r="BC35686" s="40"/>
      <c r="BD35686" s="50"/>
    </row>
    <row r="35687" spans="51:56" hidden="1" x14ac:dyDescent="0.25">
      <c r="AY35687" s="40"/>
      <c r="AZ35687" s="40"/>
      <c r="BA35687" s="40"/>
      <c r="BB35687" s="40"/>
      <c r="BC35687" s="40"/>
      <c r="BD35687" s="50"/>
    </row>
    <row r="35688" spans="51:56" hidden="1" x14ac:dyDescent="0.25">
      <c r="AY35688" s="40"/>
      <c r="AZ35688" s="40"/>
      <c r="BA35688" s="40"/>
      <c r="BB35688" s="40"/>
      <c r="BC35688" s="40"/>
      <c r="BD35688" s="50"/>
    </row>
    <row r="35689" spans="51:56" hidden="1" x14ac:dyDescent="0.25">
      <c r="AY35689" s="40"/>
      <c r="AZ35689" s="40"/>
      <c r="BA35689" s="40"/>
      <c r="BB35689" s="40"/>
      <c r="BC35689" s="40"/>
      <c r="BD35689" s="50"/>
    </row>
    <row r="35690" spans="51:56" hidden="1" x14ac:dyDescent="0.25">
      <c r="AY35690" s="40"/>
      <c r="AZ35690" s="40"/>
      <c r="BA35690" s="40"/>
      <c r="BB35690" s="40"/>
      <c r="BC35690" s="40"/>
      <c r="BD35690" s="50"/>
    </row>
    <row r="35691" spans="51:56" hidden="1" x14ac:dyDescent="0.25">
      <c r="AY35691" s="40"/>
      <c r="AZ35691" s="40"/>
      <c r="BA35691" s="40"/>
      <c r="BB35691" s="40"/>
      <c r="BC35691" s="40"/>
      <c r="BD35691" s="50"/>
    </row>
    <row r="35692" spans="51:56" hidden="1" x14ac:dyDescent="0.25">
      <c r="AY35692" s="40"/>
      <c r="AZ35692" s="40"/>
      <c r="BA35692" s="40"/>
      <c r="BB35692" s="40"/>
      <c r="BC35692" s="40"/>
      <c r="BD35692" s="50"/>
    </row>
    <row r="35693" spans="51:56" hidden="1" x14ac:dyDescent="0.25">
      <c r="AY35693" s="40"/>
      <c r="AZ35693" s="40"/>
      <c r="BA35693" s="40"/>
      <c r="BB35693" s="40"/>
      <c r="BC35693" s="40"/>
      <c r="BD35693" s="50"/>
    </row>
    <row r="35694" spans="51:56" hidden="1" x14ac:dyDescent="0.25">
      <c r="AY35694" s="40"/>
      <c r="AZ35694" s="40"/>
      <c r="BA35694" s="40"/>
      <c r="BB35694" s="40"/>
      <c r="BC35694" s="40"/>
      <c r="BD35694" s="50"/>
    </row>
    <row r="35695" spans="51:56" hidden="1" x14ac:dyDescent="0.25">
      <c r="AY35695" s="40"/>
      <c r="AZ35695" s="40"/>
      <c r="BA35695" s="40"/>
      <c r="BB35695" s="40"/>
      <c r="BC35695" s="40"/>
      <c r="BD35695" s="50"/>
    </row>
    <row r="35696" spans="51:56" hidden="1" x14ac:dyDescent="0.25">
      <c r="AY35696" s="40"/>
      <c r="AZ35696" s="40"/>
      <c r="BA35696" s="40"/>
      <c r="BB35696" s="40"/>
      <c r="BC35696" s="40"/>
      <c r="BD35696" s="50"/>
    </row>
    <row r="35697" spans="51:56" hidden="1" x14ac:dyDescent="0.25">
      <c r="AY35697" s="40"/>
      <c r="AZ35697" s="40"/>
      <c r="BA35697" s="40"/>
      <c r="BB35697" s="40"/>
      <c r="BC35697" s="40"/>
      <c r="BD35697" s="50"/>
    </row>
    <row r="35698" spans="51:56" hidden="1" x14ac:dyDescent="0.25">
      <c r="AY35698" s="40"/>
      <c r="AZ35698" s="40"/>
      <c r="BA35698" s="40"/>
      <c r="BB35698" s="40"/>
      <c r="BC35698" s="40"/>
      <c r="BD35698" s="50"/>
    </row>
    <row r="35699" spans="51:56" hidden="1" x14ac:dyDescent="0.25">
      <c r="AY35699" s="40"/>
      <c r="AZ35699" s="40"/>
      <c r="BA35699" s="40"/>
      <c r="BB35699" s="40"/>
      <c r="BC35699" s="40"/>
      <c r="BD35699" s="50"/>
    </row>
    <row r="35700" spans="51:56" hidden="1" x14ac:dyDescent="0.25">
      <c r="AY35700" s="40"/>
      <c r="AZ35700" s="40"/>
      <c r="BA35700" s="40"/>
      <c r="BB35700" s="40"/>
      <c r="BC35700" s="40"/>
      <c r="BD35700" s="50"/>
    </row>
    <row r="35701" spans="51:56" hidden="1" x14ac:dyDescent="0.25">
      <c r="AY35701" s="40"/>
      <c r="AZ35701" s="40"/>
      <c r="BA35701" s="40"/>
      <c r="BB35701" s="40"/>
      <c r="BC35701" s="40"/>
      <c r="BD35701" s="50"/>
    </row>
    <row r="35702" spans="51:56" hidden="1" x14ac:dyDescent="0.25">
      <c r="AY35702" s="40"/>
      <c r="AZ35702" s="40"/>
      <c r="BA35702" s="40"/>
      <c r="BB35702" s="40"/>
      <c r="BC35702" s="40"/>
      <c r="BD35702" s="50"/>
    </row>
    <row r="35703" spans="51:56" hidden="1" x14ac:dyDescent="0.25">
      <c r="AY35703" s="40"/>
      <c r="AZ35703" s="40"/>
      <c r="BA35703" s="40"/>
      <c r="BB35703" s="40"/>
      <c r="BC35703" s="40"/>
      <c r="BD35703" s="50"/>
    </row>
    <row r="35704" spans="51:56" hidden="1" x14ac:dyDescent="0.25">
      <c r="AY35704" s="40"/>
      <c r="AZ35704" s="40"/>
      <c r="BA35704" s="40"/>
      <c r="BB35704" s="40"/>
      <c r="BC35704" s="40"/>
      <c r="BD35704" s="50"/>
    </row>
    <row r="35705" spans="51:56" hidden="1" x14ac:dyDescent="0.25">
      <c r="AY35705" s="40"/>
      <c r="AZ35705" s="40"/>
      <c r="BA35705" s="40"/>
      <c r="BB35705" s="40"/>
      <c r="BC35705" s="40"/>
      <c r="BD35705" s="50"/>
    </row>
    <row r="35706" spans="51:56" hidden="1" x14ac:dyDescent="0.25">
      <c r="AY35706" s="40"/>
      <c r="AZ35706" s="40"/>
      <c r="BA35706" s="40"/>
      <c r="BB35706" s="40"/>
      <c r="BC35706" s="40"/>
      <c r="BD35706" s="50"/>
    </row>
    <row r="35707" spans="51:56" hidden="1" x14ac:dyDescent="0.25">
      <c r="AY35707" s="40"/>
      <c r="AZ35707" s="40"/>
      <c r="BA35707" s="40"/>
      <c r="BB35707" s="40"/>
      <c r="BC35707" s="40"/>
      <c r="BD35707" s="50"/>
    </row>
    <row r="35708" spans="51:56" hidden="1" x14ac:dyDescent="0.25">
      <c r="AY35708" s="40"/>
      <c r="AZ35708" s="40"/>
      <c r="BA35708" s="40"/>
      <c r="BB35708" s="40"/>
      <c r="BC35708" s="40"/>
      <c r="BD35708" s="50"/>
    </row>
    <row r="35709" spans="51:56" hidden="1" x14ac:dyDescent="0.25">
      <c r="AY35709" s="40"/>
      <c r="AZ35709" s="40"/>
      <c r="BA35709" s="40"/>
      <c r="BB35709" s="40"/>
      <c r="BC35709" s="40"/>
      <c r="BD35709" s="50"/>
    </row>
    <row r="35710" spans="51:56" hidden="1" x14ac:dyDescent="0.25">
      <c r="AY35710" s="40"/>
      <c r="AZ35710" s="40"/>
      <c r="BA35710" s="40"/>
      <c r="BB35710" s="40"/>
      <c r="BC35710" s="40"/>
      <c r="BD35710" s="50"/>
    </row>
    <row r="35711" spans="51:56" hidden="1" x14ac:dyDescent="0.25">
      <c r="AY35711" s="40"/>
      <c r="AZ35711" s="40"/>
      <c r="BA35711" s="40"/>
      <c r="BB35711" s="40"/>
      <c r="BC35711" s="40"/>
      <c r="BD35711" s="50"/>
    </row>
    <row r="35712" spans="51:56" hidden="1" x14ac:dyDescent="0.25">
      <c r="AY35712" s="40"/>
      <c r="AZ35712" s="40"/>
      <c r="BA35712" s="40"/>
      <c r="BB35712" s="40"/>
      <c r="BC35712" s="40"/>
      <c r="BD35712" s="50"/>
    </row>
    <row r="35713" spans="51:56" hidden="1" x14ac:dyDescent="0.25">
      <c r="AY35713" s="40"/>
      <c r="AZ35713" s="40"/>
      <c r="BA35713" s="40"/>
      <c r="BB35713" s="40"/>
      <c r="BC35713" s="40"/>
      <c r="BD35713" s="50"/>
    </row>
    <row r="35714" spans="51:56" hidden="1" x14ac:dyDescent="0.25">
      <c r="AY35714" s="40"/>
      <c r="AZ35714" s="40"/>
      <c r="BA35714" s="40"/>
      <c r="BB35714" s="40"/>
      <c r="BC35714" s="40"/>
      <c r="BD35714" s="50"/>
    </row>
    <row r="35715" spans="51:56" hidden="1" x14ac:dyDescent="0.25">
      <c r="AY35715" s="40"/>
      <c r="AZ35715" s="40"/>
      <c r="BA35715" s="40"/>
      <c r="BB35715" s="40"/>
      <c r="BC35715" s="40"/>
      <c r="BD35715" s="50"/>
    </row>
    <row r="35716" spans="51:56" hidden="1" x14ac:dyDescent="0.25">
      <c r="AY35716" s="40"/>
      <c r="AZ35716" s="40"/>
      <c r="BA35716" s="40"/>
      <c r="BB35716" s="40"/>
      <c r="BC35716" s="40"/>
      <c r="BD35716" s="50"/>
    </row>
    <row r="35717" spans="51:56" hidden="1" x14ac:dyDescent="0.25">
      <c r="AY35717" s="40"/>
      <c r="AZ35717" s="40"/>
      <c r="BA35717" s="40"/>
      <c r="BB35717" s="40"/>
      <c r="BC35717" s="40"/>
      <c r="BD35717" s="50"/>
    </row>
    <row r="35718" spans="51:56" hidden="1" x14ac:dyDescent="0.25">
      <c r="AY35718" s="40"/>
      <c r="AZ35718" s="40"/>
      <c r="BA35718" s="40"/>
      <c r="BB35718" s="40"/>
      <c r="BC35718" s="40"/>
      <c r="BD35718" s="50"/>
    </row>
    <row r="35719" spans="51:56" hidden="1" x14ac:dyDescent="0.25">
      <c r="AY35719" s="40"/>
      <c r="AZ35719" s="40"/>
      <c r="BA35719" s="40"/>
      <c r="BB35719" s="40"/>
      <c r="BC35719" s="40"/>
      <c r="BD35719" s="50"/>
    </row>
    <row r="35720" spans="51:56" hidden="1" x14ac:dyDescent="0.25">
      <c r="AY35720" s="40"/>
      <c r="AZ35720" s="40"/>
      <c r="BA35720" s="40"/>
      <c r="BB35720" s="40"/>
      <c r="BC35720" s="40"/>
      <c r="BD35720" s="50"/>
    </row>
    <row r="35721" spans="51:56" hidden="1" x14ac:dyDescent="0.25">
      <c r="AY35721" s="40"/>
      <c r="AZ35721" s="40"/>
      <c r="BA35721" s="40"/>
      <c r="BB35721" s="40"/>
      <c r="BC35721" s="40"/>
      <c r="BD35721" s="50"/>
    </row>
    <row r="35722" spans="51:56" hidden="1" x14ac:dyDescent="0.25">
      <c r="AY35722" s="40"/>
      <c r="AZ35722" s="40"/>
      <c r="BA35722" s="40"/>
      <c r="BB35722" s="40"/>
      <c r="BC35722" s="40"/>
      <c r="BD35722" s="50"/>
    </row>
    <row r="35723" spans="51:56" hidden="1" x14ac:dyDescent="0.25">
      <c r="AY35723" s="40"/>
      <c r="AZ35723" s="40"/>
      <c r="BA35723" s="40"/>
      <c r="BB35723" s="40"/>
      <c r="BC35723" s="40"/>
      <c r="BD35723" s="50"/>
    </row>
    <row r="35724" spans="51:56" hidden="1" x14ac:dyDescent="0.25">
      <c r="AY35724" s="40"/>
      <c r="AZ35724" s="40"/>
      <c r="BA35724" s="40"/>
      <c r="BB35724" s="40"/>
      <c r="BC35724" s="40"/>
      <c r="BD35724" s="50"/>
    </row>
    <row r="35725" spans="51:56" hidden="1" x14ac:dyDescent="0.25">
      <c r="AY35725" s="40"/>
      <c r="AZ35725" s="40"/>
      <c r="BA35725" s="40"/>
      <c r="BB35725" s="40"/>
      <c r="BC35725" s="40"/>
      <c r="BD35725" s="50"/>
    </row>
    <row r="35726" spans="51:56" hidden="1" x14ac:dyDescent="0.25">
      <c r="AY35726" s="40"/>
      <c r="AZ35726" s="40"/>
      <c r="BA35726" s="40"/>
      <c r="BB35726" s="40"/>
      <c r="BC35726" s="40"/>
      <c r="BD35726" s="50"/>
    </row>
    <row r="35727" spans="51:56" hidden="1" x14ac:dyDescent="0.25">
      <c r="AY35727" s="40"/>
      <c r="AZ35727" s="40"/>
      <c r="BA35727" s="40"/>
      <c r="BB35727" s="40"/>
      <c r="BC35727" s="40"/>
      <c r="BD35727" s="50"/>
    </row>
    <row r="35728" spans="51:56" hidden="1" x14ac:dyDescent="0.25">
      <c r="AY35728" s="40"/>
      <c r="AZ35728" s="40"/>
      <c r="BA35728" s="40"/>
      <c r="BB35728" s="40"/>
      <c r="BC35728" s="40"/>
      <c r="BD35728" s="50"/>
    </row>
    <row r="35729" spans="51:56" hidden="1" x14ac:dyDescent="0.25">
      <c r="AY35729" s="40"/>
      <c r="AZ35729" s="40"/>
      <c r="BA35729" s="40"/>
      <c r="BB35729" s="40"/>
      <c r="BC35729" s="40"/>
      <c r="BD35729" s="50"/>
    </row>
    <row r="35730" spans="51:56" hidden="1" x14ac:dyDescent="0.25">
      <c r="AY35730" s="40"/>
      <c r="AZ35730" s="40"/>
      <c r="BA35730" s="40"/>
      <c r="BB35730" s="40"/>
      <c r="BC35730" s="40"/>
      <c r="BD35730" s="50"/>
    </row>
    <row r="35731" spans="51:56" hidden="1" x14ac:dyDescent="0.25">
      <c r="AY35731" s="40"/>
      <c r="AZ35731" s="40"/>
      <c r="BA35731" s="40"/>
      <c r="BB35731" s="40"/>
      <c r="BC35731" s="40"/>
      <c r="BD35731" s="50"/>
    </row>
    <row r="35732" spans="51:56" hidden="1" x14ac:dyDescent="0.25">
      <c r="AY35732" s="40"/>
      <c r="AZ35732" s="40"/>
      <c r="BA35732" s="40"/>
      <c r="BB35732" s="40"/>
      <c r="BC35732" s="40"/>
      <c r="BD35732" s="50"/>
    </row>
    <row r="35733" spans="51:56" hidden="1" x14ac:dyDescent="0.25">
      <c r="AY35733" s="40"/>
      <c r="AZ35733" s="40"/>
      <c r="BA35733" s="40"/>
      <c r="BB35733" s="40"/>
      <c r="BC35733" s="40"/>
      <c r="BD35733" s="50"/>
    </row>
    <row r="35734" spans="51:56" hidden="1" x14ac:dyDescent="0.25">
      <c r="AY35734" s="40"/>
      <c r="AZ35734" s="40"/>
      <c r="BA35734" s="40"/>
      <c r="BB35734" s="40"/>
      <c r="BC35734" s="40"/>
      <c r="BD35734" s="50"/>
    </row>
    <row r="35735" spans="51:56" hidden="1" x14ac:dyDescent="0.25">
      <c r="AY35735" s="40"/>
      <c r="AZ35735" s="40"/>
      <c r="BA35735" s="40"/>
      <c r="BB35735" s="40"/>
      <c r="BC35735" s="40"/>
      <c r="BD35735" s="50"/>
    </row>
    <row r="35736" spans="51:56" hidden="1" x14ac:dyDescent="0.25">
      <c r="AY35736" s="40"/>
      <c r="AZ35736" s="40"/>
      <c r="BA35736" s="40"/>
      <c r="BB35736" s="40"/>
      <c r="BC35736" s="40"/>
      <c r="BD35736" s="50"/>
    </row>
    <row r="35737" spans="51:56" hidden="1" x14ac:dyDescent="0.25">
      <c r="AY35737" s="40"/>
      <c r="AZ35737" s="40"/>
      <c r="BA35737" s="40"/>
      <c r="BB35737" s="40"/>
      <c r="BC35737" s="40"/>
      <c r="BD35737" s="50"/>
    </row>
    <row r="35738" spans="51:56" hidden="1" x14ac:dyDescent="0.25">
      <c r="AY35738" s="40"/>
      <c r="AZ35738" s="40"/>
      <c r="BA35738" s="40"/>
      <c r="BB35738" s="40"/>
      <c r="BC35738" s="40"/>
      <c r="BD35738" s="50"/>
    </row>
    <row r="35739" spans="51:56" hidden="1" x14ac:dyDescent="0.25">
      <c r="AY35739" s="40"/>
      <c r="AZ35739" s="40"/>
      <c r="BA35739" s="40"/>
      <c r="BB35739" s="40"/>
      <c r="BC35739" s="40"/>
      <c r="BD35739" s="50"/>
    </row>
    <row r="35740" spans="51:56" hidden="1" x14ac:dyDescent="0.25">
      <c r="AY35740" s="40"/>
      <c r="AZ35740" s="40"/>
      <c r="BA35740" s="40"/>
      <c r="BB35740" s="40"/>
      <c r="BC35740" s="40"/>
      <c r="BD35740" s="50"/>
    </row>
    <row r="35741" spans="51:56" hidden="1" x14ac:dyDescent="0.25">
      <c r="AY35741" s="40"/>
      <c r="AZ35741" s="40"/>
      <c r="BA35741" s="40"/>
      <c r="BB35741" s="40"/>
      <c r="BC35741" s="40"/>
      <c r="BD35741" s="50"/>
    </row>
    <row r="35742" spans="51:56" hidden="1" x14ac:dyDescent="0.25">
      <c r="AY35742" s="40"/>
      <c r="AZ35742" s="40"/>
      <c r="BA35742" s="40"/>
      <c r="BB35742" s="40"/>
      <c r="BC35742" s="40"/>
      <c r="BD35742" s="50"/>
    </row>
    <row r="35743" spans="51:56" hidden="1" x14ac:dyDescent="0.25">
      <c r="AY35743" s="40"/>
      <c r="AZ35743" s="40"/>
      <c r="BA35743" s="40"/>
      <c r="BB35743" s="40"/>
      <c r="BC35743" s="40"/>
      <c r="BD35743" s="50"/>
    </row>
    <row r="35744" spans="51:56" hidden="1" x14ac:dyDescent="0.25">
      <c r="AY35744" s="40"/>
      <c r="AZ35744" s="40"/>
      <c r="BA35744" s="40"/>
      <c r="BB35744" s="40"/>
      <c r="BC35744" s="40"/>
      <c r="BD35744" s="50"/>
    </row>
    <row r="35745" spans="51:56" hidden="1" x14ac:dyDescent="0.25">
      <c r="AY35745" s="40"/>
      <c r="AZ35745" s="40"/>
      <c r="BA35745" s="40"/>
      <c r="BB35745" s="40"/>
      <c r="BC35745" s="40"/>
      <c r="BD35745" s="50"/>
    </row>
    <row r="35746" spans="51:56" hidden="1" x14ac:dyDescent="0.25">
      <c r="AY35746" s="40"/>
      <c r="AZ35746" s="40"/>
      <c r="BA35746" s="40"/>
      <c r="BB35746" s="40"/>
      <c r="BC35746" s="40"/>
      <c r="BD35746" s="50"/>
    </row>
    <row r="35747" spans="51:56" hidden="1" x14ac:dyDescent="0.25">
      <c r="AY35747" s="40"/>
      <c r="AZ35747" s="40"/>
      <c r="BA35747" s="40"/>
      <c r="BB35747" s="40"/>
      <c r="BC35747" s="40"/>
      <c r="BD35747" s="50"/>
    </row>
    <row r="35748" spans="51:56" hidden="1" x14ac:dyDescent="0.25">
      <c r="AY35748" s="40"/>
      <c r="AZ35748" s="40"/>
      <c r="BA35748" s="40"/>
      <c r="BB35748" s="40"/>
      <c r="BC35748" s="40"/>
      <c r="BD35748" s="50"/>
    </row>
    <row r="35749" spans="51:56" hidden="1" x14ac:dyDescent="0.25">
      <c r="AY35749" s="40"/>
      <c r="AZ35749" s="40"/>
      <c r="BA35749" s="40"/>
      <c r="BB35749" s="40"/>
      <c r="BC35749" s="40"/>
      <c r="BD35749" s="50"/>
    </row>
    <row r="35750" spans="51:56" hidden="1" x14ac:dyDescent="0.25">
      <c r="AY35750" s="40"/>
      <c r="AZ35750" s="40"/>
      <c r="BA35750" s="40"/>
      <c r="BB35750" s="40"/>
      <c r="BC35750" s="40"/>
      <c r="BD35750" s="50"/>
    </row>
    <row r="35751" spans="51:56" hidden="1" x14ac:dyDescent="0.25">
      <c r="AY35751" s="40"/>
      <c r="AZ35751" s="40"/>
      <c r="BA35751" s="40"/>
      <c r="BB35751" s="40"/>
      <c r="BC35751" s="40"/>
      <c r="BD35751" s="50"/>
    </row>
    <row r="35752" spans="51:56" hidden="1" x14ac:dyDescent="0.25">
      <c r="AY35752" s="40"/>
      <c r="AZ35752" s="40"/>
      <c r="BA35752" s="40"/>
      <c r="BB35752" s="40"/>
      <c r="BC35752" s="40"/>
      <c r="BD35752" s="50"/>
    </row>
    <row r="35753" spans="51:56" hidden="1" x14ac:dyDescent="0.25">
      <c r="AY35753" s="40"/>
      <c r="AZ35753" s="40"/>
      <c r="BA35753" s="40"/>
      <c r="BB35753" s="40"/>
      <c r="BC35753" s="40"/>
      <c r="BD35753" s="50"/>
    </row>
    <row r="35754" spans="51:56" hidden="1" x14ac:dyDescent="0.25">
      <c r="AY35754" s="40"/>
      <c r="AZ35754" s="40"/>
      <c r="BA35754" s="40"/>
      <c r="BB35754" s="40"/>
      <c r="BC35754" s="40"/>
      <c r="BD35754" s="50"/>
    </row>
    <row r="35755" spans="51:56" hidden="1" x14ac:dyDescent="0.25">
      <c r="AY35755" s="40"/>
      <c r="AZ35755" s="40"/>
      <c r="BA35755" s="40"/>
      <c r="BB35755" s="40"/>
      <c r="BC35755" s="40"/>
      <c r="BD35755" s="50"/>
    </row>
    <row r="35756" spans="51:56" hidden="1" x14ac:dyDescent="0.25">
      <c r="AY35756" s="40"/>
      <c r="AZ35756" s="40"/>
      <c r="BA35756" s="40"/>
      <c r="BB35756" s="40"/>
      <c r="BC35756" s="40"/>
      <c r="BD35756" s="50"/>
    </row>
    <row r="35757" spans="51:56" hidden="1" x14ac:dyDescent="0.25">
      <c r="AY35757" s="40"/>
      <c r="AZ35757" s="40"/>
      <c r="BA35757" s="40"/>
      <c r="BB35757" s="40"/>
      <c r="BC35757" s="40"/>
      <c r="BD35757" s="50"/>
    </row>
    <row r="35758" spans="51:56" hidden="1" x14ac:dyDescent="0.25">
      <c r="AY35758" s="40"/>
      <c r="AZ35758" s="40"/>
      <c r="BA35758" s="40"/>
      <c r="BB35758" s="40"/>
      <c r="BC35758" s="40"/>
      <c r="BD35758" s="50"/>
    </row>
    <row r="35759" spans="51:56" hidden="1" x14ac:dyDescent="0.25">
      <c r="AY35759" s="40"/>
      <c r="AZ35759" s="40"/>
      <c r="BA35759" s="40"/>
      <c r="BB35759" s="40"/>
      <c r="BC35759" s="40"/>
      <c r="BD35759" s="50"/>
    </row>
    <row r="35760" spans="51:56" hidden="1" x14ac:dyDescent="0.25">
      <c r="AY35760" s="40"/>
      <c r="AZ35760" s="40"/>
      <c r="BA35760" s="40"/>
      <c r="BB35760" s="40"/>
      <c r="BC35760" s="40"/>
      <c r="BD35760" s="50"/>
    </row>
    <row r="35761" spans="51:56" hidden="1" x14ac:dyDescent="0.25">
      <c r="AY35761" s="40"/>
      <c r="AZ35761" s="40"/>
      <c r="BA35761" s="40"/>
      <c r="BB35761" s="40"/>
      <c r="BC35761" s="40"/>
      <c r="BD35761" s="50"/>
    </row>
    <row r="35762" spans="51:56" hidden="1" x14ac:dyDescent="0.25">
      <c r="AY35762" s="40"/>
      <c r="AZ35762" s="40"/>
      <c r="BA35762" s="40"/>
      <c r="BB35762" s="40"/>
      <c r="BC35762" s="40"/>
      <c r="BD35762" s="50"/>
    </row>
    <row r="35763" spans="51:56" hidden="1" x14ac:dyDescent="0.25">
      <c r="AY35763" s="40"/>
      <c r="AZ35763" s="40"/>
      <c r="BA35763" s="40"/>
      <c r="BB35763" s="40"/>
      <c r="BC35763" s="40"/>
      <c r="BD35763" s="50"/>
    </row>
    <row r="35764" spans="51:56" hidden="1" x14ac:dyDescent="0.25">
      <c r="AY35764" s="40"/>
      <c r="AZ35764" s="40"/>
      <c r="BA35764" s="40"/>
      <c r="BB35764" s="40"/>
      <c r="BC35764" s="40"/>
      <c r="BD35764" s="50"/>
    </row>
    <row r="35765" spans="51:56" hidden="1" x14ac:dyDescent="0.25">
      <c r="AY35765" s="40"/>
      <c r="AZ35765" s="40"/>
      <c r="BA35765" s="40"/>
      <c r="BB35765" s="40"/>
      <c r="BC35765" s="40"/>
      <c r="BD35765" s="50"/>
    </row>
    <row r="35766" spans="51:56" hidden="1" x14ac:dyDescent="0.25">
      <c r="AY35766" s="40"/>
      <c r="AZ35766" s="40"/>
      <c r="BA35766" s="40"/>
      <c r="BB35766" s="40"/>
      <c r="BC35766" s="40"/>
      <c r="BD35766" s="50"/>
    </row>
    <row r="35767" spans="51:56" hidden="1" x14ac:dyDescent="0.25">
      <c r="AY35767" s="40"/>
      <c r="AZ35767" s="40"/>
      <c r="BA35767" s="40"/>
      <c r="BB35767" s="40"/>
      <c r="BC35767" s="40"/>
      <c r="BD35767" s="50"/>
    </row>
    <row r="35768" spans="51:56" hidden="1" x14ac:dyDescent="0.25">
      <c r="AY35768" s="40"/>
      <c r="AZ35768" s="40"/>
      <c r="BA35768" s="40"/>
      <c r="BB35768" s="40"/>
      <c r="BC35768" s="40"/>
      <c r="BD35768" s="50"/>
    </row>
    <row r="35769" spans="51:56" hidden="1" x14ac:dyDescent="0.25">
      <c r="AY35769" s="40"/>
      <c r="AZ35769" s="40"/>
      <c r="BA35769" s="40"/>
      <c r="BB35769" s="40"/>
      <c r="BC35769" s="40"/>
      <c r="BD35769" s="50"/>
    </row>
    <row r="35770" spans="51:56" hidden="1" x14ac:dyDescent="0.25">
      <c r="AY35770" s="40"/>
      <c r="AZ35770" s="40"/>
      <c r="BA35770" s="40"/>
      <c r="BB35770" s="40"/>
      <c r="BC35770" s="40"/>
      <c r="BD35770" s="50"/>
    </row>
    <row r="35771" spans="51:56" hidden="1" x14ac:dyDescent="0.25">
      <c r="AY35771" s="40"/>
      <c r="AZ35771" s="40"/>
      <c r="BA35771" s="40"/>
      <c r="BB35771" s="40"/>
      <c r="BC35771" s="40"/>
      <c r="BD35771" s="50"/>
    </row>
    <row r="35772" spans="51:56" hidden="1" x14ac:dyDescent="0.25">
      <c r="AY35772" s="40"/>
      <c r="AZ35772" s="40"/>
      <c r="BA35772" s="40"/>
      <c r="BB35772" s="40"/>
      <c r="BC35772" s="40"/>
      <c r="BD35772" s="50"/>
    </row>
    <row r="35773" spans="51:56" hidden="1" x14ac:dyDescent="0.25">
      <c r="AY35773" s="40"/>
      <c r="AZ35773" s="40"/>
      <c r="BA35773" s="40"/>
      <c r="BB35773" s="40"/>
      <c r="BC35773" s="40"/>
      <c r="BD35773" s="50"/>
    </row>
    <row r="35774" spans="51:56" hidden="1" x14ac:dyDescent="0.25">
      <c r="AY35774" s="40"/>
      <c r="AZ35774" s="40"/>
      <c r="BA35774" s="40"/>
      <c r="BB35774" s="40"/>
      <c r="BC35774" s="40"/>
      <c r="BD35774" s="50"/>
    </row>
    <row r="35775" spans="51:56" hidden="1" x14ac:dyDescent="0.25">
      <c r="AY35775" s="40"/>
      <c r="AZ35775" s="40"/>
      <c r="BA35775" s="40"/>
      <c r="BB35775" s="40"/>
      <c r="BC35775" s="40"/>
      <c r="BD35775" s="50"/>
    </row>
    <row r="35776" spans="51:56" hidden="1" x14ac:dyDescent="0.25">
      <c r="AY35776" s="40"/>
      <c r="AZ35776" s="40"/>
      <c r="BA35776" s="40"/>
      <c r="BB35776" s="40"/>
      <c r="BC35776" s="40"/>
      <c r="BD35776" s="50"/>
    </row>
    <row r="35777" spans="51:56" hidden="1" x14ac:dyDescent="0.25">
      <c r="AY35777" s="40"/>
      <c r="AZ35777" s="40"/>
      <c r="BA35777" s="40"/>
      <c r="BB35777" s="40"/>
      <c r="BC35777" s="40"/>
      <c r="BD35777" s="50"/>
    </row>
    <row r="35778" spans="51:56" hidden="1" x14ac:dyDescent="0.25">
      <c r="AY35778" s="40"/>
      <c r="AZ35778" s="40"/>
      <c r="BA35778" s="40"/>
      <c r="BB35778" s="40"/>
      <c r="BC35778" s="40"/>
      <c r="BD35778" s="50"/>
    </row>
    <row r="35779" spans="51:56" hidden="1" x14ac:dyDescent="0.25">
      <c r="AY35779" s="40"/>
      <c r="AZ35779" s="40"/>
      <c r="BA35779" s="40"/>
      <c r="BB35779" s="40"/>
      <c r="BC35779" s="40"/>
      <c r="BD35779" s="50"/>
    </row>
    <row r="35780" spans="51:56" hidden="1" x14ac:dyDescent="0.25">
      <c r="AY35780" s="40"/>
      <c r="AZ35780" s="40"/>
      <c r="BA35780" s="40"/>
      <c r="BB35780" s="40"/>
      <c r="BC35780" s="40"/>
      <c r="BD35780" s="50"/>
    </row>
    <row r="35781" spans="51:56" hidden="1" x14ac:dyDescent="0.25">
      <c r="AY35781" s="40"/>
      <c r="AZ35781" s="40"/>
      <c r="BA35781" s="40"/>
      <c r="BB35781" s="40"/>
      <c r="BC35781" s="40"/>
      <c r="BD35781" s="50"/>
    </row>
    <row r="35782" spans="51:56" hidden="1" x14ac:dyDescent="0.25">
      <c r="AY35782" s="40"/>
      <c r="AZ35782" s="40"/>
      <c r="BA35782" s="40"/>
      <c r="BB35782" s="40"/>
      <c r="BC35782" s="40"/>
      <c r="BD35782" s="50"/>
    </row>
    <row r="35783" spans="51:56" hidden="1" x14ac:dyDescent="0.25">
      <c r="AY35783" s="40"/>
      <c r="AZ35783" s="40"/>
      <c r="BA35783" s="40"/>
      <c r="BB35783" s="40"/>
      <c r="BC35783" s="40"/>
      <c r="BD35783" s="50"/>
    </row>
    <row r="35784" spans="51:56" hidden="1" x14ac:dyDescent="0.25">
      <c r="AY35784" s="40"/>
      <c r="AZ35784" s="40"/>
      <c r="BA35784" s="40"/>
      <c r="BB35784" s="40"/>
      <c r="BC35784" s="40"/>
      <c r="BD35784" s="50"/>
    </row>
    <row r="35785" spans="51:56" hidden="1" x14ac:dyDescent="0.25">
      <c r="AY35785" s="40"/>
      <c r="AZ35785" s="40"/>
      <c r="BA35785" s="40"/>
      <c r="BB35785" s="40"/>
      <c r="BC35785" s="40"/>
      <c r="BD35785" s="50"/>
    </row>
    <row r="35786" spans="51:56" hidden="1" x14ac:dyDescent="0.25">
      <c r="AY35786" s="40"/>
      <c r="AZ35786" s="40"/>
      <c r="BA35786" s="40"/>
      <c r="BB35786" s="40"/>
      <c r="BC35786" s="40"/>
      <c r="BD35786" s="50"/>
    </row>
    <row r="35787" spans="51:56" hidden="1" x14ac:dyDescent="0.25">
      <c r="AY35787" s="40"/>
      <c r="AZ35787" s="40"/>
      <c r="BA35787" s="40"/>
      <c r="BB35787" s="40"/>
      <c r="BC35787" s="40"/>
      <c r="BD35787" s="50"/>
    </row>
    <row r="35788" spans="51:56" hidden="1" x14ac:dyDescent="0.25">
      <c r="AY35788" s="40"/>
      <c r="AZ35788" s="40"/>
      <c r="BA35788" s="40"/>
      <c r="BB35788" s="40"/>
      <c r="BC35788" s="40"/>
      <c r="BD35788" s="50"/>
    </row>
    <row r="35789" spans="51:56" hidden="1" x14ac:dyDescent="0.25">
      <c r="AY35789" s="40"/>
      <c r="AZ35789" s="40"/>
      <c r="BA35789" s="40"/>
      <c r="BB35789" s="40"/>
      <c r="BC35789" s="40"/>
      <c r="BD35789" s="50"/>
    </row>
    <row r="35790" spans="51:56" hidden="1" x14ac:dyDescent="0.25">
      <c r="AY35790" s="40"/>
      <c r="AZ35790" s="40"/>
      <c r="BA35790" s="40"/>
      <c r="BB35790" s="40"/>
      <c r="BC35790" s="40"/>
      <c r="BD35790" s="50"/>
    </row>
    <row r="35791" spans="51:56" hidden="1" x14ac:dyDescent="0.25">
      <c r="AY35791" s="40"/>
      <c r="AZ35791" s="40"/>
      <c r="BA35791" s="40"/>
      <c r="BB35791" s="40"/>
      <c r="BC35791" s="40"/>
      <c r="BD35791" s="50"/>
    </row>
    <row r="35792" spans="51:56" hidden="1" x14ac:dyDescent="0.25">
      <c r="AY35792" s="40"/>
      <c r="AZ35792" s="40"/>
      <c r="BA35792" s="40"/>
      <c r="BB35792" s="40"/>
      <c r="BC35792" s="40"/>
      <c r="BD35792" s="50"/>
    </row>
    <row r="35793" spans="51:56" hidden="1" x14ac:dyDescent="0.25">
      <c r="AY35793" s="40"/>
      <c r="AZ35793" s="40"/>
      <c r="BA35793" s="40"/>
      <c r="BB35793" s="40"/>
      <c r="BC35793" s="40"/>
      <c r="BD35793" s="50"/>
    </row>
    <row r="35794" spans="51:56" hidden="1" x14ac:dyDescent="0.25">
      <c r="AY35794" s="40"/>
      <c r="AZ35794" s="40"/>
      <c r="BA35794" s="40"/>
      <c r="BB35794" s="40"/>
      <c r="BC35794" s="40"/>
      <c r="BD35794" s="50"/>
    </row>
    <row r="35795" spans="51:56" hidden="1" x14ac:dyDescent="0.25">
      <c r="AY35795" s="40"/>
      <c r="AZ35795" s="40"/>
      <c r="BA35795" s="40"/>
      <c r="BB35795" s="40"/>
      <c r="BC35795" s="40"/>
      <c r="BD35795" s="50"/>
    </row>
    <row r="35796" spans="51:56" hidden="1" x14ac:dyDescent="0.25">
      <c r="AY35796" s="40"/>
      <c r="AZ35796" s="40"/>
      <c r="BA35796" s="40"/>
      <c r="BB35796" s="40"/>
      <c r="BC35796" s="40"/>
      <c r="BD35796" s="50"/>
    </row>
    <row r="35797" spans="51:56" hidden="1" x14ac:dyDescent="0.25">
      <c r="AY35797" s="40"/>
      <c r="AZ35797" s="40"/>
      <c r="BA35797" s="40"/>
      <c r="BB35797" s="40"/>
      <c r="BC35797" s="40"/>
      <c r="BD35797" s="50"/>
    </row>
    <row r="35798" spans="51:56" hidden="1" x14ac:dyDescent="0.25">
      <c r="AY35798" s="40"/>
      <c r="AZ35798" s="40"/>
      <c r="BA35798" s="40"/>
      <c r="BB35798" s="40"/>
      <c r="BC35798" s="40"/>
      <c r="BD35798" s="50"/>
    </row>
    <row r="35799" spans="51:56" hidden="1" x14ac:dyDescent="0.25">
      <c r="AY35799" s="40"/>
      <c r="AZ35799" s="40"/>
      <c r="BA35799" s="40"/>
      <c r="BB35799" s="40"/>
      <c r="BC35799" s="40"/>
      <c r="BD35799" s="50"/>
    </row>
    <row r="35800" spans="51:56" hidden="1" x14ac:dyDescent="0.25">
      <c r="AY35800" s="40"/>
      <c r="AZ35800" s="40"/>
      <c r="BA35800" s="40"/>
      <c r="BB35800" s="40"/>
      <c r="BC35800" s="40"/>
      <c r="BD35800" s="50"/>
    </row>
    <row r="35801" spans="51:56" hidden="1" x14ac:dyDescent="0.25">
      <c r="AY35801" s="40"/>
      <c r="AZ35801" s="40"/>
      <c r="BA35801" s="40"/>
      <c r="BB35801" s="40"/>
      <c r="BC35801" s="40"/>
      <c r="BD35801" s="50"/>
    </row>
    <row r="35802" spans="51:56" hidden="1" x14ac:dyDescent="0.25">
      <c r="AY35802" s="40"/>
      <c r="AZ35802" s="40"/>
      <c r="BA35802" s="40"/>
      <c r="BB35802" s="40"/>
      <c r="BC35802" s="40"/>
      <c r="BD35802" s="50"/>
    </row>
    <row r="35803" spans="51:56" hidden="1" x14ac:dyDescent="0.25">
      <c r="AY35803" s="40"/>
      <c r="AZ35803" s="40"/>
      <c r="BA35803" s="40"/>
      <c r="BB35803" s="40"/>
      <c r="BC35803" s="40"/>
      <c r="BD35803" s="50"/>
    </row>
    <row r="35804" spans="51:56" hidden="1" x14ac:dyDescent="0.25">
      <c r="AY35804" s="40"/>
      <c r="AZ35804" s="40"/>
      <c r="BA35804" s="40"/>
      <c r="BB35804" s="40"/>
      <c r="BC35804" s="40"/>
      <c r="BD35804" s="50"/>
    </row>
    <row r="35805" spans="51:56" hidden="1" x14ac:dyDescent="0.25">
      <c r="AY35805" s="40"/>
      <c r="AZ35805" s="40"/>
      <c r="BA35805" s="40"/>
      <c r="BB35805" s="40"/>
      <c r="BC35805" s="40"/>
      <c r="BD35805" s="50"/>
    </row>
    <row r="35806" spans="51:56" hidden="1" x14ac:dyDescent="0.25">
      <c r="AY35806" s="40"/>
      <c r="AZ35806" s="40"/>
      <c r="BA35806" s="40"/>
      <c r="BB35806" s="40"/>
      <c r="BC35806" s="40"/>
      <c r="BD35806" s="50"/>
    </row>
    <row r="35807" spans="51:56" hidden="1" x14ac:dyDescent="0.25">
      <c r="AY35807" s="40"/>
      <c r="AZ35807" s="40"/>
      <c r="BA35807" s="40"/>
      <c r="BB35807" s="40"/>
      <c r="BC35807" s="40"/>
      <c r="BD35807" s="50"/>
    </row>
    <row r="35808" spans="51:56" hidden="1" x14ac:dyDescent="0.25">
      <c r="AY35808" s="40"/>
      <c r="AZ35808" s="40"/>
      <c r="BA35808" s="40"/>
      <c r="BB35808" s="40"/>
      <c r="BC35808" s="40"/>
      <c r="BD35808" s="50"/>
    </row>
    <row r="35809" spans="51:56" hidden="1" x14ac:dyDescent="0.25">
      <c r="AY35809" s="40"/>
      <c r="AZ35809" s="40"/>
      <c r="BA35809" s="40"/>
      <c r="BB35809" s="40"/>
      <c r="BC35809" s="40"/>
      <c r="BD35809" s="50"/>
    </row>
    <row r="35810" spans="51:56" hidden="1" x14ac:dyDescent="0.25">
      <c r="AY35810" s="40"/>
      <c r="AZ35810" s="40"/>
      <c r="BA35810" s="40"/>
      <c r="BB35810" s="40"/>
      <c r="BC35810" s="40"/>
      <c r="BD35810" s="50"/>
    </row>
    <row r="35811" spans="51:56" hidden="1" x14ac:dyDescent="0.25">
      <c r="AY35811" s="40"/>
      <c r="AZ35811" s="40"/>
      <c r="BA35811" s="40"/>
      <c r="BB35811" s="40"/>
      <c r="BC35811" s="40"/>
      <c r="BD35811" s="50"/>
    </row>
    <row r="35812" spans="51:56" hidden="1" x14ac:dyDescent="0.25">
      <c r="AY35812" s="40"/>
      <c r="AZ35812" s="40"/>
      <c r="BA35812" s="40"/>
      <c r="BB35812" s="40"/>
      <c r="BC35812" s="40"/>
      <c r="BD35812" s="50"/>
    </row>
    <row r="35813" spans="51:56" hidden="1" x14ac:dyDescent="0.25">
      <c r="AY35813" s="40"/>
      <c r="AZ35813" s="40"/>
      <c r="BA35813" s="40"/>
      <c r="BB35813" s="40"/>
      <c r="BC35813" s="40"/>
      <c r="BD35813" s="50"/>
    </row>
    <row r="35814" spans="51:56" hidden="1" x14ac:dyDescent="0.25">
      <c r="AY35814" s="40"/>
      <c r="AZ35814" s="40"/>
      <c r="BA35814" s="40"/>
      <c r="BB35814" s="40"/>
      <c r="BC35814" s="40"/>
      <c r="BD35814" s="50"/>
    </row>
    <row r="35815" spans="51:56" hidden="1" x14ac:dyDescent="0.25">
      <c r="AY35815" s="40"/>
      <c r="AZ35815" s="40"/>
      <c r="BA35815" s="40"/>
      <c r="BB35815" s="40"/>
      <c r="BC35815" s="40"/>
      <c r="BD35815" s="50"/>
    </row>
    <row r="35816" spans="51:56" hidden="1" x14ac:dyDescent="0.25">
      <c r="AY35816" s="40"/>
      <c r="AZ35816" s="40"/>
      <c r="BA35816" s="40"/>
      <c r="BB35816" s="40"/>
      <c r="BC35816" s="40"/>
      <c r="BD35816" s="50"/>
    </row>
    <row r="35817" spans="51:56" hidden="1" x14ac:dyDescent="0.25">
      <c r="AY35817" s="40"/>
      <c r="AZ35817" s="40"/>
      <c r="BA35817" s="40"/>
      <c r="BB35817" s="40"/>
      <c r="BC35817" s="40"/>
      <c r="BD35817" s="50"/>
    </row>
    <row r="35818" spans="51:56" hidden="1" x14ac:dyDescent="0.25">
      <c r="AY35818" s="40"/>
      <c r="AZ35818" s="40"/>
      <c r="BA35818" s="40"/>
      <c r="BB35818" s="40"/>
      <c r="BC35818" s="40"/>
      <c r="BD35818" s="50"/>
    </row>
    <row r="35819" spans="51:56" hidden="1" x14ac:dyDescent="0.25">
      <c r="AY35819" s="40"/>
      <c r="AZ35819" s="40"/>
      <c r="BA35819" s="40"/>
      <c r="BB35819" s="40"/>
      <c r="BC35819" s="40"/>
      <c r="BD35819" s="50"/>
    </row>
    <row r="35820" spans="51:56" hidden="1" x14ac:dyDescent="0.25">
      <c r="AY35820" s="40"/>
      <c r="AZ35820" s="40"/>
      <c r="BA35820" s="40"/>
      <c r="BB35820" s="40"/>
      <c r="BC35820" s="40"/>
      <c r="BD35820" s="50"/>
    </row>
    <row r="35821" spans="51:56" hidden="1" x14ac:dyDescent="0.25">
      <c r="AY35821" s="40"/>
      <c r="AZ35821" s="40"/>
      <c r="BA35821" s="40"/>
      <c r="BB35821" s="40"/>
      <c r="BC35821" s="40"/>
      <c r="BD35821" s="50"/>
    </row>
    <row r="35822" spans="51:56" hidden="1" x14ac:dyDescent="0.25">
      <c r="AY35822" s="40"/>
      <c r="AZ35822" s="40"/>
      <c r="BA35822" s="40"/>
      <c r="BB35822" s="40"/>
      <c r="BC35822" s="40"/>
      <c r="BD35822" s="50"/>
    </row>
    <row r="35823" spans="51:56" hidden="1" x14ac:dyDescent="0.25">
      <c r="AY35823" s="40"/>
      <c r="AZ35823" s="40"/>
      <c r="BA35823" s="40"/>
      <c r="BB35823" s="40"/>
      <c r="BC35823" s="40"/>
      <c r="BD35823" s="50"/>
    </row>
    <row r="35824" spans="51:56" hidden="1" x14ac:dyDescent="0.25">
      <c r="AY35824" s="40"/>
      <c r="AZ35824" s="40"/>
      <c r="BA35824" s="40"/>
      <c r="BB35824" s="40"/>
      <c r="BC35824" s="40"/>
      <c r="BD35824" s="50"/>
    </row>
    <row r="35825" spans="51:56" hidden="1" x14ac:dyDescent="0.25">
      <c r="AY35825" s="40"/>
      <c r="AZ35825" s="40"/>
      <c r="BA35825" s="40"/>
      <c r="BB35825" s="40"/>
      <c r="BC35825" s="40"/>
      <c r="BD35825" s="50"/>
    </row>
    <row r="35826" spans="51:56" hidden="1" x14ac:dyDescent="0.25">
      <c r="AY35826" s="40"/>
      <c r="AZ35826" s="40"/>
      <c r="BA35826" s="40"/>
      <c r="BB35826" s="40"/>
      <c r="BC35826" s="40"/>
      <c r="BD35826" s="50"/>
    </row>
    <row r="35827" spans="51:56" hidden="1" x14ac:dyDescent="0.25">
      <c r="AY35827" s="40"/>
      <c r="AZ35827" s="40"/>
      <c r="BA35827" s="40"/>
      <c r="BB35827" s="40"/>
      <c r="BC35827" s="40"/>
      <c r="BD35827" s="50"/>
    </row>
    <row r="35828" spans="51:56" hidden="1" x14ac:dyDescent="0.25">
      <c r="AY35828" s="40"/>
      <c r="AZ35828" s="40"/>
      <c r="BA35828" s="40"/>
      <c r="BB35828" s="40"/>
      <c r="BC35828" s="40"/>
      <c r="BD35828" s="50"/>
    </row>
    <row r="35829" spans="51:56" hidden="1" x14ac:dyDescent="0.25">
      <c r="AY35829" s="40"/>
      <c r="AZ35829" s="40"/>
      <c r="BA35829" s="40"/>
      <c r="BB35829" s="40"/>
      <c r="BC35829" s="40"/>
      <c r="BD35829" s="50"/>
    </row>
    <row r="35830" spans="51:56" hidden="1" x14ac:dyDescent="0.25">
      <c r="AY35830" s="40"/>
      <c r="AZ35830" s="40"/>
      <c r="BA35830" s="40"/>
      <c r="BB35830" s="40"/>
      <c r="BC35830" s="40"/>
      <c r="BD35830" s="50"/>
    </row>
    <row r="35831" spans="51:56" hidden="1" x14ac:dyDescent="0.25">
      <c r="AY35831" s="40"/>
      <c r="AZ35831" s="40"/>
      <c r="BA35831" s="40"/>
      <c r="BB35831" s="40"/>
      <c r="BC35831" s="40"/>
      <c r="BD35831" s="50"/>
    </row>
    <row r="35832" spans="51:56" hidden="1" x14ac:dyDescent="0.25">
      <c r="AY35832" s="40"/>
      <c r="AZ35832" s="40"/>
      <c r="BA35832" s="40"/>
      <c r="BB35832" s="40"/>
      <c r="BC35832" s="40"/>
      <c r="BD35832" s="50"/>
    </row>
    <row r="35833" spans="51:56" hidden="1" x14ac:dyDescent="0.25">
      <c r="AY35833" s="40"/>
      <c r="AZ35833" s="40"/>
      <c r="BA35833" s="40"/>
      <c r="BB35833" s="40"/>
      <c r="BC35833" s="40"/>
      <c r="BD35833" s="50"/>
    </row>
    <row r="35834" spans="51:56" hidden="1" x14ac:dyDescent="0.25">
      <c r="AY35834" s="40"/>
      <c r="AZ35834" s="40"/>
      <c r="BA35834" s="40"/>
      <c r="BB35834" s="40"/>
      <c r="BC35834" s="40"/>
      <c r="BD35834" s="50"/>
    </row>
    <row r="35835" spans="51:56" hidden="1" x14ac:dyDescent="0.25">
      <c r="AY35835" s="40"/>
      <c r="AZ35835" s="40"/>
      <c r="BA35835" s="40"/>
      <c r="BB35835" s="40"/>
      <c r="BC35835" s="40"/>
      <c r="BD35835" s="50"/>
    </row>
    <row r="35836" spans="51:56" hidden="1" x14ac:dyDescent="0.25">
      <c r="AY35836" s="40"/>
      <c r="AZ35836" s="40"/>
      <c r="BA35836" s="40"/>
      <c r="BB35836" s="40"/>
      <c r="BC35836" s="40"/>
      <c r="BD35836" s="50"/>
    </row>
    <row r="35837" spans="51:56" hidden="1" x14ac:dyDescent="0.25">
      <c r="AY35837" s="40"/>
      <c r="AZ35837" s="40"/>
      <c r="BA35837" s="40"/>
      <c r="BB35837" s="40"/>
      <c r="BC35837" s="40"/>
      <c r="BD35837" s="50"/>
    </row>
    <row r="35838" spans="51:56" hidden="1" x14ac:dyDescent="0.25">
      <c r="AY35838" s="40"/>
      <c r="AZ35838" s="40"/>
      <c r="BA35838" s="40"/>
      <c r="BB35838" s="40"/>
      <c r="BC35838" s="40"/>
      <c r="BD35838" s="50"/>
    </row>
    <row r="35839" spans="51:56" hidden="1" x14ac:dyDescent="0.25">
      <c r="AY35839" s="40"/>
      <c r="AZ35839" s="40"/>
      <c r="BA35839" s="40"/>
      <c r="BB35839" s="40"/>
      <c r="BC35839" s="40"/>
      <c r="BD35839" s="50"/>
    </row>
    <row r="35840" spans="51:56" hidden="1" x14ac:dyDescent="0.25">
      <c r="AY35840" s="40"/>
      <c r="AZ35840" s="40"/>
      <c r="BA35840" s="40"/>
      <c r="BB35840" s="40"/>
      <c r="BC35840" s="40"/>
      <c r="BD35840" s="50"/>
    </row>
    <row r="35841" spans="51:56" hidden="1" x14ac:dyDescent="0.25">
      <c r="AY35841" s="40"/>
      <c r="AZ35841" s="40"/>
      <c r="BA35841" s="40"/>
      <c r="BB35841" s="40"/>
      <c r="BC35841" s="40"/>
      <c r="BD35841" s="50"/>
    </row>
    <row r="35842" spans="51:56" hidden="1" x14ac:dyDescent="0.25">
      <c r="AY35842" s="40"/>
      <c r="AZ35842" s="40"/>
      <c r="BA35842" s="40"/>
      <c r="BB35842" s="40"/>
      <c r="BC35842" s="40"/>
      <c r="BD35842" s="50"/>
    </row>
    <row r="35843" spans="51:56" hidden="1" x14ac:dyDescent="0.25">
      <c r="AY35843" s="40"/>
      <c r="AZ35843" s="40"/>
      <c r="BA35843" s="40"/>
      <c r="BB35843" s="40"/>
      <c r="BC35843" s="40"/>
      <c r="BD35843" s="50"/>
    </row>
    <row r="35844" spans="51:56" hidden="1" x14ac:dyDescent="0.25">
      <c r="AY35844" s="40"/>
      <c r="AZ35844" s="40"/>
      <c r="BA35844" s="40"/>
      <c r="BB35844" s="40"/>
      <c r="BC35844" s="40"/>
      <c r="BD35844" s="50"/>
    </row>
    <row r="35845" spans="51:56" hidden="1" x14ac:dyDescent="0.25">
      <c r="AY35845" s="40"/>
      <c r="AZ35845" s="40"/>
      <c r="BA35845" s="40"/>
      <c r="BB35845" s="40"/>
      <c r="BC35845" s="40"/>
      <c r="BD35845" s="50"/>
    </row>
    <row r="35846" spans="51:56" hidden="1" x14ac:dyDescent="0.25">
      <c r="AY35846" s="40"/>
      <c r="AZ35846" s="40"/>
      <c r="BA35846" s="40"/>
      <c r="BB35846" s="40"/>
      <c r="BC35846" s="40"/>
      <c r="BD35846" s="50"/>
    </row>
    <row r="35847" spans="51:56" hidden="1" x14ac:dyDescent="0.25">
      <c r="AY35847" s="40"/>
      <c r="AZ35847" s="40"/>
      <c r="BA35847" s="40"/>
      <c r="BB35847" s="40"/>
      <c r="BC35847" s="40"/>
      <c r="BD35847" s="50"/>
    </row>
    <row r="35848" spans="51:56" hidden="1" x14ac:dyDescent="0.25">
      <c r="AY35848" s="40"/>
      <c r="AZ35848" s="40"/>
      <c r="BA35848" s="40"/>
      <c r="BB35848" s="40"/>
      <c r="BC35848" s="40"/>
      <c r="BD35848" s="50"/>
    </row>
    <row r="35849" spans="51:56" hidden="1" x14ac:dyDescent="0.25">
      <c r="AY35849" s="40"/>
      <c r="AZ35849" s="40"/>
      <c r="BA35849" s="40"/>
      <c r="BB35849" s="40"/>
      <c r="BC35849" s="40"/>
      <c r="BD35849" s="50"/>
    </row>
    <row r="35850" spans="51:56" hidden="1" x14ac:dyDescent="0.25">
      <c r="AY35850" s="40"/>
      <c r="AZ35850" s="40"/>
      <c r="BA35850" s="40"/>
      <c r="BB35850" s="40"/>
      <c r="BC35850" s="40"/>
      <c r="BD35850" s="50"/>
    </row>
    <row r="35851" spans="51:56" hidden="1" x14ac:dyDescent="0.25">
      <c r="AY35851" s="40"/>
      <c r="AZ35851" s="40"/>
      <c r="BA35851" s="40"/>
      <c r="BB35851" s="40"/>
      <c r="BC35851" s="40"/>
      <c r="BD35851" s="50"/>
    </row>
    <row r="35852" spans="51:56" hidden="1" x14ac:dyDescent="0.25">
      <c r="AY35852" s="40"/>
      <c r="AZ35852" s="40"/>
      <c r="BA35852" s="40"/>
      <c r="BB35852" s="40"/>
      <c r="BC35852" s="40"/>
      <c r="BD35852" s="50"/>
    </row>
    <row r="35853" spans="51:56" hidden="1" x14ac:dyDescent="0.25">
      <c r="AY35853" s="40"/>
      <c r="AZ35853" s="40"/>
      <c r="BA35853" s="40"/>
      <c r="BB35853" s="40"/>
      <c r="BC35853" s="40"/>
      <c r="BD35853" s="50"/>
    </row>
    <row r="35854" spans="51:56" hidden="1" x14ac:dyDescent="0.25">
      <c r="AY35854" s="40"/>
      <c r="AZ35854" s="40"/>
      <c r="BA35854" s="40"/>
      <c r="BB35854" s="40"/>
      <c r="BC35854" s="40"/>
      <c r="BD35854" s="50"/>
    </row>
    <row r="35855" spans="51:56" hidden="1" x14ac:dyDescent="0.25">
      <c r="AY35855" s="40"/>
      <c r="AZ35855" s="40"/>
      <c r="BA35855" s="40"/>
      <c r="BB35855" s="40"/>
      <c r="BC35855" s="40"/>
      <c r="BD35855" s="50"/>
    </row>
    <row r="35856" spans="51:56" hidden="1" x14ac:dyDescent="0.25">
      <c r="AY35856" s="40"/>
      <c r="AZ35856" s="40"/>
      <c r="BA35856" s="40"/>
      <c r="BB35856" s="40"/>
      <c r="BC35856" s="40"/>
      <c r="BD35856" s="50"/>
    </row>
    <row r="35857" spans="51:56" hidden="1" x14ac:dyDescent="0.25">
      <c r="AY35857" s="40"/>
      <c r="AZ35857" s="40"/>
      <c r="BA35857" s="40"/>
      <c r="BB35857" s="40"/>
      <c r="BC35857" s="40"/>
      <c r="BD35857" s="50"/>
    </row>
    <row r="35858" spans="51:56" hidden="1" x14ac:dyDescent="0.25">
      <c r="AY35858" s="40"/>
      <c r="AZ35858" s="40"/>
      <c r="BA35858" s="40"/>
      <c r="BB35858" s="40"/>
      <c r="BC35858" s="40"/>
      <c r="BD35858" s="50"/>
    </row>
    <row r="35859" spans="51:56" hidden="1" x14ac:dyDescent="0.25">
      <c r="AY35859" s="40"/>
      <c r="AZ35859" s="40"/>
      <c r="BA35859" s="40"/>
      <c r="BB35859" s="40"/>
      <c r="BC35859" s="40"/>
      <c r="BD35859" s="50"/>
    </row>
    <row r="35860" spans="51:56" hidden="1" x14ac:dyDescent="0.25">
      <c r="AY35860" s="40"/>
      <c r="AZ35860" s="40"/>
      <c r="BA35860" s="40"/>
      <c r="BB35860" s="40"/>
      <c r="BC35860" s="40"/>
      <c r="BD35860" s="50"/>
    </row>
    <row r="35861" spans="51:56" hidden="1" x14ac:dyDescent="0.25">
      <c r="AY35861" s="40"/>
      <c r="AZ35861" s="40"/>
      <c r="BA35861" s="40"/>
      <c r="BB35861" s="40"/>
      <c r="BC35861" s="40"/>
      <c r="BD35861" s="50"/>
    </row>
    <row r="35862" spans="51:56" hidden="1" x14ac:dyDescent="0.25">
      <c r="AY35862" s="40"/>
      <c r="AZ35862" s="40"/>
      <c r="BA35862" s="40"/>
      <c r="BB35862" s="40"/>
      <c r="BC35862" s="40"/>
      <c r="BD35862" s="50"/>
    </row>
    <row r="35863" spans="51:56" hidden="1" x14ac:dyDescent="0.25">
      <c r="AY35863" s="40"/>
      <c r="AZ35863" s="40"/>
      <c r="BA35863" s="40"/>
      <c r="BB35863" s="40"/>
      <c r="BC35863" s="40"/>
      <c r="BD35863" s="50"/>
    </row>
    <row r="35864" spans="51:56" hidden="1" x14ac:dyDescent="0.25">
      <c r="AY35864" s="40"/>
      <c r="AZ35864" s="40"/>
      <c r="BA35864" s="40"/>
      <c r="BB35864" s="40"/>
      <c r="BC35864" s="40"/>
      <c r="BD35864" s="50"/>
    </row>
    <row r="35865" spans="51:56" hidden="1" x14ac:dyDescent="0.25">
      <c r="AY35865" s="40"/>
      <c r="AZ35865" s="40"/>
      <c r="BA35865" s="40"/>
      <c r="BB35865" s="40"/>
      <c r="BC35865" s="40"/>
      <c r="BD35865" s="50"/>
    </row>
    <row r="35866" spans="51:56" hidden="1" x14ac:dyDescent="0.25">
      <c r="AY35866" s="40"/>
      <c r="AZ35866" s="40"/>
      <c r="BA35866" s="40"/>
      <c r="BB35866" s="40"/>
      <c r="BC35866" s="40"/>
      <c r="BD35866" s="50"/>
    </row>
    <row r="35867" spans="51:56" hidden="1" x14ac:dyDescent="0.25">
      <c r="AY35867" s="40"/>
      <c r="AZ35867" s="40"/>
      <c r="BA35867" s="40"/>
      <c r="BB35867" s="40"/>
      <c r="BC35867" s="40"/>
      <c r="BD35867" s="50"/>
    </row>
    <row r="35868" spans="51:56" hidden="1" x14ac:dyDescent="0.25">
      <c r="AY35868" s="40"/>
      <c r="AZ35868" s="40"/>
      <c r="BA35868" s="40"/>
      <c r="BB35868" s="40"/>
      <c r="BC35868" s="40"/>
      <c r="BD35868" s="50"/>
    </row>
    <row r="35869" spans="51:56" hidden="1" x14ac:dyDescent="0.25">
      <c r="AY35869" s="40"/>
      <c r="AZ35869" s="40"/>
      <c r="BA35869" s="40"/>
      <c r="BB35869" s="40"/>
      <c r="BC35869" s="40"/>
      <c r="BD35869" s="50"/>
    </row>
    <row r="35870" spans="51:56" hidden="1" x14ac:dyDescent="0.25">
      <c r="AY35870" s="40"/>
      <c r="AZ35870" s="40"/>
      <c r="BA35870" s="40"/>
      <c r="BB35870" s="40"/>
      <c r="BC35870" s="40"/>
      <c r="BD35870" s="50"/>
    </row>
    <row r="35871" spans="51:56" hidden="1" x14ac:dyDescent="0.25">
      <c r="AY35871" s="40"/>
      <c r="AZ35871" s="40"/>
      <c r="BA35871" s="40"/>
      <c r="BB35871" s="40"/>
      <c r="BC35871" s="40"/>
      <c r="BD35871" s="50"/>
    </row>
    <row r="35872" spans="51:56" hidden="1" x14ac:dyDescent="0.25">
      <c r="AY35872" s="40"/>
      <c r="AZ35872" s="40"/>
      <c r="BA35872" s="40"/>
      <c r="BB35872" s="40"/>
      <c r="BC35872" s="40"/>
      <c r="BD35872" s="50"/>
    </row>
    <row r="35873" spans="51:56" hidden="1" x14ac:dyDescent="0.25">
      <c r="AY35873" s="40"/>
      <c r="AZ35873" s="40"/>
      <c r="BA35873" s="40"/>
      <c r="BB35873" s="40"/>
      <c r="BC35873" s="40"/>
      <c r="BD35873" s="50"/>
    </row>
    <row r="35874" spans="51:56" hidden="1" x14ac:dyDescent="0.25">
      <c r="AY35874" s="40"/>
      <c r="AZ35874" s="40"/>
      <c r="BA35874" s="40"/>
      <c r="BB35874" s="40"/>
      <c r="BC35874" s="40"/>
      <c r="BD35874" s="50"/>
    </row>
    <row r="35875" spans="51:56" hidden="1" x14ac:dyDescent="0.25">
      <c r="AY35875" s="40"/>
      <c r="AZ35875" s="40"/>
      <c r="BA35875" s="40"/>
      <c r="BB35875" s="40"/>
      <c r="BC35875" s="40"/>
      <c r="BD35875" s="50"/>
    </row>
    <row r="35876" spans="51:56" hidden="1" x14ac:dyDescent="0.25">
      <c r="AY35876" s="40"/>
      <c r="AZ35876" s="40"/>
      <c r="BA35876" s="40"/>
      <c r="BB35876" s="40"/>
      <c r="BC35876" s="40"/>
      <c r="BD35876" s="50"/>
    </row>
    <row r="35877" spans="51:56" hidden="1" x14ac:dyDescent="0.25">
      <c r="AY35877" s="40"/>
      <c r="AZ35877" s="40"/>
      <c r="BA35877" s="40"/>
      <c r="BB35877" s="40"/>
      <c r="BC35877" s="40"/>
      <c r="BD35877" s="50"/>
    </row>
    <row r="35878" spans="51:56" hidden="1" x14ac:dyDescent="0.25">
      <c r="AY35878" s="40"/>
      <c r="AZ35878" s="40"/>
      <c r="BA35878" s="40"/>
      <c r="BB35878" s="40"/>
      <c r="BC35878" s="40"/>
      <c r="BD35878" s="50"/>
    </row>
    <row r="35879" spans="51:56" hidden="1" x14ac:dyDescent="0.25">
      <c r="AY35879" s="40"/>
      <c r="AZ35879" s="40"/>
      <c r="BA35879" s="40"/>
      <c r="BB35879" s="40"/>
      <c r="BC35879" s="40"/>
      <c r="BD35879" s="50"/>
    </row>
    <row r="35880" spans="51:56" hidden="1" x14ac:dyDescent="0.25">
      <c r="AY35880" s="40"/>
      <c r="AZ35880" s="40"/>
      <c r="BA35880" s="40"/>
      <c r="BB35880" s="40"/>
      <c r="BC35880" s="40"/>
      <c r="BD35880" s="50"/>
    </row>
    <row r="35881" spans="51:56" hidden="1" x14ac:dyDescent="0.25">
      <c r="AY35881" s="40"/>
      <c r="AZ35881" s="40"/>
      <c r="BA35881" s="40"/>
      <c r="BB35881" s="40"/>
      <c r="BC35881" s="40"/>
      <c r="BD35881" s="50"/>
    </row>
    <row r="35882" spans="51:56" hidden="1" x14ac:dyDescent="0.25">
      <c r="AY35882" s="40"/>
      <c r="AZ35882" s="40"/>
      <c r="BA35882" s="40"/>
      <c r="BB35882" s="40"/>
      <c r="BC35882" s="40"/>
      <c r="BD35882" s="50"/>
    </row>
    <row r="35883" spans="51:56" hidden="1" x14ac:dyDescent="0.25">
      <c r="AY35883" s="40"/>
      <c r="AZ35883" s="40"/>
      <c r="BA35883" s="40"/>
      <c r="BB35883" s="40"/>
      <c r="BC35883" s="40"/>
      <c r="BD35883" s="50"/>
    </row>
    <row r="35884" spans="51:56" hidden="1" x14ac:dyDescent="0.25">
      <c r="AY35884" s="40"/>
      <c r="AZ35884" s="40"/>
      <c r="BA35884" s="40"/>
      <c r="BB35884" s="40"/>
      <c r="BC35884" s="40"/>
      <c r="BD35884" s="50"/>
    </row>
    <row r="35885" spans="51:56" hidden="1" x14ac:dyDescent="0.25">
      <c r="AY35885" s="40"/>
      <c r="AZ35885" s="40"/>
      <c r="BA35885" s="40"/>
      <c r="BB35885" s="40"/>
      <c r="BC35885" s="40"/>
      <c r="BD35885" s="50"/>
    </row>
    <row r="35886" spans="51:56" hidden="1" x14ac:dyDescent="0.25">
      <c r="AY35886" s="40"/>
      <c r="AZ35886" s="40"/>
      <c r="BA35886" s="40"/>
      <c r="BB35886" s="40"/>
      <c r="BC35886" s="40"/>
      <c r="BD35886" s="50"/>
    </row>
    <row r="35887" spans="51:56" hidden="1" x14ac:dyDescent="0.25">
      <c r="AY35887" s="40"/>
      <c r="AZ35887" s="40"/>
      <c r="BA35887" s="40"/>
      <c r="BB35887" s="40"/>
      <c r="BC35887" s="40"/>
      <c r="BD35887" s="50"/>
    </row>
    <row r="35888" spans="51:56" hidden="1" x14ac:dyDescent="0.25">
      <c r="AY35888" s="40"/>
      <c r="AZ35888" s="40"/>
      <c r="BA35888" s="40"/>
      <c r="BB35888" s="40"/>
      <c r="BC35888" s="40"/>
      <c r="BD35888" s="50"/>
    </row>
    <row r="35889" spans="51:56" hidden="1" x14ac:dyDescent="0.25">
      <c r="AY35889" s="40"/>
      <c r="AZ35889" s="40"/>
      <c r="BA35889" s="40"/>
      <c r="BB35889" s="40"/>
      <c r="BC35889" s="40"/>
      <c r="BD35889" s="50"/>
    </row>
    <row r="35890" spans="51:56" hidden="1" x14ac:dyDescent="0.25">
      <c r="AY35890" s="40"/>
      <c r="AZ35890" s="40"/>
      <c r="BA35890" s="40"/>
      <c r="BB35890" s="40"/>
      <c r="BC35890" s="40"/>
      <c r="BD35890" s="50"/>
    </row>
    <row r="35891" spans="51:56" hidden="1" x14ac:dyDescent="0.25">
      <c r="AY35891" s="40"/>
      <c r="AZ35891" s="40"/>
      <c r="BA35891" s="40"/>
      <c r="BB35891" s="40"/>
      <c r="BC35891" s="40"/>
      <c r="BD35891" s="50"/>
    </row>
    <row r="35892" spans="51:56" hidden="1" x14ac:dyDescent="0.25">
      <c r="AY35892" s="40"/>
      <c r="AZ35892" s="40"/>
      <c r="BA35892" s="40"/>
      <c r="BB35892" s="40"/>
      <c r="BC35892" s="40"/>
      <c r="BD35892" s="50"/>
    </row>
    <row r="35893" spans="51:56" hidden="1" x14ac:dyDescent="0.25">
      <c r="AY35893" s="40"/>
      <c r="AZ35893" s="40"/>
      <c r="BA35893" s="40"/>
      <c r="BB35893" s="40"/>
      <c r="BC35893" s="40"/>
      <c r="BD35893" s="50"/>
    </row>
    <row r="35894" spans="51:56" hidden="1" x14ac:dyDescent="0.25">
      <c r="AY35894" s="40"/>
      <c r="AZ35894" s="40"/>
      <c r="BA35894" s="40"/>
      <c r="BB35894" s="40"/>
      <c r="BC35894" s="40"/>
      <c r="BD35894" s="50"/>
    </row>
    <row r="35895" spans="51:56" hidden="1" x14ac:dyDescent="0.25">
      <c r="AY35895" s="40"/>
      <c r="AZ35895" s="40"/>
      <c r="BA35895" s="40"/>
      <c r="BB35895" s="40"/>
      <c r="BC35895" s="40"/>
      <c r="BD35895" s="50"/>
    </row>
    <row r="35896" spans="51:56" hidden="1" x14ac:dyDescent="0.25">
      <c r="AY35896" s="40"/>
      <c r="AZ35896" s="40"/>
      <c r="BA35896" s="40"/>
      <c r="BB35896" s="40"/>
      <c r="BC35896" s="40"/>
      <c r="BD35896" s="50"/>
    </row>
    <row r="35897" spans="51:56" hidden="1" x14ac:dyDescent="0.25">
      <c r="AY35897" s="40"/>
      <c r="AZ35897" s="40"/>
      <c r="BA35897" s="40"/>
      <c r="BB35897" s="40"/>
      <c r="BC35897" s="40"/>
      <c r="BD35897" s="50"/>
    </row>
    <row r="35898" spans="51:56" hidden="1" x14ac:dyDescent="0.25">
      <c r="AY35898" s="40"/>
      <c r="AZ35898" s="40"/>
      <c r="BA35898" s="40"/>
      <c r="BB35898" s="40"/>
      <c r="BC35898" s="40"/>
      <c r="BD35898" s="50"/>
    </row>
    <row r="35899" spans="51:56" hidden="1" x14ac:dyDescent="0.25">
      <c r="AY35899" s="40"/>
      <c r="AZ35899" s="40"/>
      <c r="BA35899" s="40"/>
      <c r="BB35899" s="40"/>
      <c r="BC35899" s="40"/>
      <c r="BD35899" s="50"/>
    </row>
    <row r="35900" spans="51:56" hidden="1" x14ac:dyDescent="0.25">
      <c r="AY35900" s="40"/>
      <c r="AZ35900" s="40"/>
      <c r="BA35900" s="40"/>
      <c r="BB35900" s="40"/>
      <c r="BC35900" s="40"/>
      <c r="BD35900" s="50"/>
    </row>
    <row r="35901" spans="51:56" hidden="1" x14ac:dyDescent="0.25">
      <c r="AY35901" s="40"/>
      <c r="AZ35901" s="40"/>
      <c r="BA35901" s="40"/>
      <c r="BB35901" s="40"/>
      <c r="BC35901" s="40"/>
      <c r="BD35901" s="50"/>
    </row>
    <row r="35902" spans="51:56" hidden="1" x14ac:dyDescent="0.25">
      <c r="AY35902" s="40"/>
      <c r="AZ35902" s="40"/>
      <c r="BA35902" s="40"/>
      <c r="BB35902" s="40"/>
      <c r="BC35902" s="40"/>
      <c r="BD35902" s="50"/>
    </row>
    <row r="35903" spans="51:56" hidden="1" x14ac:dyDescent="0.25">
      <c r="AY35903" s="40"/>
      <c r="AZ35903" s="40"/>
      <c r="BA35903" s="40"/>
      <c r="BB35903" s="40"/>
      <c r="BC35903" s="40"/>
      <c r="BD35903" s="50"/>
    </row>
    <row r="35904" spans="51:56" hidden="1" x14ac:dyDescent="0.25">
      <c r="AY35904" s="40"/>
      <c r="AZ35904" s="40"/>
      <c r="BA35904" s="40"/>
      <c r="BB35904" s="40"/>
      <c r="BC35904" s="40"/>
      <c r="BD35904" s="50"/>
    </row>
    <row r="35905" spans="51:56" hidden="1" x14ac:dyDescent="0.25">
      <c r="AY35905" s="40"/>
      <c r="AZ35905" s="40"/>
      <c r="BA35905" s="40"/>
      <c r="BB35905" s="40"/>
      <c r="BC35905" s="40"/>
      <c r="BD35905" s="50"/>
    </row>
    <row r="35906" spans="51:56" hidden="1" x14ac:dyDescent="0.25">
      <c r="AY35906" s="40"/>
      <c r="AZ35906" s="40"/>
      <c r="BA35906" s="40"/>
      <c r="BB35906" s="40"/>
      <c r="BC35906" s="40"/>
      <c r="BD35906" s="50"/>
    </row>
    <row r="35907" spans="51:56" hidden="1" x14ac:dyDescent="0.25">
      <c r="AY35907" s="40"/>
      <c r="AZ35907" s="40"/>
      <c r="BA35907" s="40"/>
      <c r="BB35907" s="40"/>
      <c r="BC35907" s="40"/>
      <c r="BD35907" s="50"/>
    </row>
    <row r="35908" spans="51:56" hidden="1" x14ac:dyDescent="0.25">
      <c r="AY35908" s="40"/>
      <c r="AZ35908" s="40"/>
      <c r="BA35908" s="40"/>
      <c r="BB35908" s="40"/>
      <c r="BC35908" s="40"/>
      <c r="BD35908" s="50"/>
    </row>
    <row r="35909" spans="51:56" hidden="1" x14ac:dyDescent="0.25">
      <c r="AY35909" s="40"/>
      <c r="AZ35909" s="40"/>
      <c r="BA35909" s="40"/>
      <c r="BB35909" s="40"/>
      <c r="BC35909" s="40"/>
      <c r="BD35909" s="50"/>
    </row>
    <row r="35910" spans="51:56" hidden="1" x14ac:dyDescent="0.25">
      <c r="AY35910" s="40"/>
      <c r="AZ35910" s="40"/>
      <c r="BA35910" s="40"/>
      <c r="BB35910" s="40"/>
      <c r="BC35910" s="40"/>
      <c r="BD35910" s="50"/>
    </row>
    <row r="35911" spans="51:56" hidden="1" x14ac:dyDescent="0.25">
      <c r="AY35911" s="40"/>
      <c r="AZ35911" s="40"/>
      <c r="BA35911" s="40"/>
      <c r="BB35911" s="40"/>
      <c r="BC35911" s="40"/>
      <c r="BD35911" s="50"/>
    </row>
    <row r="35912" spans="51:56" hidden="1" x14ac:dyDescent="0.25">
      <c r="AY35912" s="40"/>
      <c r="AZ35912" s="40"/>
      <c r="BA35912" s="40"/>
      <c r="BB35912" s="40"/>
      <c r="BC35912" s="40"/>
      <c r="BD35912" s="50"/>
    </row>
    <row r="35913" spans="51:56" hidden="1" x14ac:dyDescent="0.25">
      <c r="AY35913" s="40"/>
      <c r="AZ35913" s="40"/>
      <c r="BA35913" s="40"/>
      <c r="BB35913" s="40"/>
      <c r="BC35913" s="40"/>
      <c r="BD35913" s="50"/>
    </row>
    <row r="35914" spans="51:56" hidden="1" x14ac:dyDescent="0.25">
      <c r="AY35914" s="40"/>
      <c r="AZ35914" s="40"/>
      <c r="BA35914" s="40"/>
      <c r="BB35914" s="40"/>
      <c r="BC35914" s="40"/>
      <c r="BD35914" s="50"/>
    </row>
    <row r="35915" spans="51:56" hidden="1" x14ac:dyDescent="0.25">
      <c r="AY35915" s="40"/>
      <c r="AZ35915" s="40"/>
      <c r="BA35915" s="40"/>
      <c r="BB35915" s="40"/>
      <c r="BC35915" s="40"/>
      <c r="BD35915" s="50"/>
    </row>
    <row r="35916" spans="51:56" hidden="1" x14ac:dyDescent="0.25">
      <c r="AY35916" s="40"/>
      <c r="AZ35916" s="40"/>
      <c r="BA35916" s="40"/>
      <c r="BB35916" s="40"/>
      <c r="BC35916" s="40"/>
      <c r="BD35916" s="50"/>
    </row>
    <row r="35917" spans="51:56" hidden="1" x14ac:dyDescent="0.25">
      <c r="AY35917" s="40"/>
      <c r="AZ35917" s="40"/>
      <c r="BA35917" s="40"/>
      <c r="BB35917" s="40"/>
      <c r="BC35917" s="40"/>
      <c r="BD35917" s="50"/>
    </row>
    <row r="35918" spans="51:56" hidden="1" x14ac:dyDescent="0.25">
      <c r="AY35918" s="40"/>
      <c r="AZ35918" s="40"/>
      <c r="BA35918" s="40"/>
      <c r="BB35918" s="40"/>
      <c r="BC35918" s="40"/>
      <c r="BD35918" s="50"/>
    </row>
    <row r="35919" spans="51:56" hidden="1" x14ac:dyDescent="0.25">
      <c r="AY35919" s="40"/>
      <c r="AZ35919" s="40"/>
      <c r="BA35919" s="40"/>
      <c r="BB35919" s="40"/>
      <c r="BC35919" s="40"/>
      <c r="BD35919" s="50"/>
    </row>
    <row r="35920" spans="51:56" hidden="1" x14ac:dyDescent="0.25">
      <c r="AY35920" s="40"/>
      <c r="AZ35920" s="40"/>
      <c r="BA35920" s="40"/>
      <c r="BB35920" s="40"/>
      <c r="BC35920" s="40"/>
      <c r="BD35920" s="50"/>
    </row>
    <row r="35921" spans="51:56" hidden="1" x14ac:dyDescent="0.25">
      <c r="AY35921" s="40"/>
      <c r="AZ35921" s="40"/>
      <c r="BA35921" s="40"/>
      <c r="BB35921" s="40"/>
      <c r="BC35921" s="40"/>
      <c r="BD35921" s="50"/>
    </row>
    <row r="35922" spans="51:56" hidden="1" x14ac:dyDescent="0.25">
      <c r="AY35922" s="40"/>
      <c r="AZ35922" s="40"/>
      <c r="BA35922" s="40"/>
      <c r="BB35922" s="40"/>
      <c r="BC35922" s="40"/>
      <c r="BD35922" s="50"/>
    </row>
    <row r="35923" spans="51:56" hidden="1" x14ac:dyDescent="0.25">
      <c r="AY35923" s="40"/>
      <c r="AZ35923" s="40"/>
      <c r="BA35923" s="40"/>
      <c r="BB35923" s="40"/>
      <c r="BC35923" s="40"/>
      <c r="BD35923" s="50"/>
    </row>
    <row r="35924" spans="51:56" hidden="1" x14ac:dyDescent="0.25">
      <c r="AY35924" s="40"/>
      <c r="AZ35924" s="40"/>
      <c r="BA35924" s="40"/>
      <c r="BB35924" s="40"/>
      <c r="BC35924" s="40"/>
      <c r="BD35924" s="50"/>
    </row>
    <row r="35925" spans="51:56" hidden="1" x14ac:dyDescent="0.25">
      <c r="AY35925" s="40"/>
      <c r="AZ35925" s="40"/>
      <c r="BA35925" s="40"/>
      <c r="BB35925" s="40"/>
      <c r="BC35925" s="40"/>
      <c r="BD35925" s="50"/>
    </row>
    <row r="35926" spans="51:56" hidden="1" x14ac:dyDescent="0.25">
      <c r="AY35926" s="40"/>
      <c r="AZ35926" s="40"/>
      <c r="BA35926" s="40"/>
      <c r="BB35926" s="40"/>
      <c r="BC35926" s="40"/>
      <c r="BD35926" s="50"/>
    </row>
    <row r="35927" spans="51:56" hidden="1" x14ac:dyDescent="0.25">
      <c r="AY35927" s="40"/>
      <c r="AZ35927" s="40"/>
      <c r="BA35927" s="40"/>
      <c r="BB35927" s="40"/>
      <c r="BC35927" s="40"/>
      <c r="BD35927" s="50"/>
    </row>
    <row r="35928" spans="51:56" hidden="1" x14ac:dyDescent="0.25">
      <c r="AY35928" s="40"/>
      <c r="AZ35928" s="40"/>
      <c r="BA35928" s="40"/>
      <c r="BB35928" s="40"/>
      <c r="BC35928" s="40"/>
      <c r="BD35928" s="50"/>
    </row>
    <row r="35929" spans="51:56" hidden="1" x14ac:dyDescent="0.25">
      <c r="AY35929" s="40"/>
      <c r="AZ35929" s="40"/>
      <c r="BA35929" s="40"/>
      <c r="BB35929" s="40"/>
      <c r="BC35929" s="40"/>
      <c r="BD35929" s="50"/>
    </row>
    <row r="35930" spans="51:56" hidden="1" x14ac:dyDescent="0.25">
      <c r="AY35930" s="40"/>
      <c r="AZ35930" s="40"/>
      <c r="BA35930" s="40"/>
      <c r="BB35930" s="40"/>
      <c r="BC35930" s="40"/>
      <c r="BD35930" s="50"/>
    </row>
    <row r="35931" spans="51:56" hidden="1" x14ac:dyDescent="0.25">
      <c r="AY35931" s="40"/>
      <c r="AZ35931" s="40"/>
      <c r="BA35931" s="40"/>
      <c r="BB35931" s="40"/>
      <c r="BC35931" s="40"/>
      <c r="BD35931" s="50"/>
    </row>
    <row r="35932" spans="51:56" hidden="1" x14ac:dyDescent="0.25">
      <c r="AY35932" s="40"/>
      <c r="AZ35932" s="40"/>
      <c r="BA35932" s="40"/>
      <c r="BB35932" s="40"/>
      <c r="BC35932" s="40"/>
      <c r="BD35932" s="50"/>
    </row>
    <row r="35933" spans="51:56" hidden="1" x14ac:dyDescent="0.25">
      <c r="AY35933" s="40"/>
      <c r="AZ35933" s="40"/>
      <c r="BA35933" s="40"/>
      <c r="BB35933" s="40"/>
      <c r="BC35933" s="40"/>
      <c r="BD35933" s="50"/>
    </row>
    <row r="35934" spans="51:56" hidden="1" x14ac:dyDescent="0.25">
      <c r="AY35934" s="40"/>
      <c r="AZ35934" s="40"/>
      <c r="BA35934" s="40"/>
      <c r="BB35934" s="40"/>
      <c r="BC35934" s="40"/>
      <c r="BD35934" s="50"/>
    </row>
    <row r="35935" spans="51:56" hidden="1" x14ac:dyDescent="0.25">
      <c r="AY35935" s="40"/>
      <c r="AZ35935" s="40"/>
      <c r="BA35935" s="40"/>
      <c r="BB35935" s="40"/>
      <c r="BC35935" s="40"/>
      <c r="BD35935" s="50"/>
    </row>
    <row r="35936" spans="51:56" hidden="1" x14ac:dyDescent="0.25">
      <c r="AY35936" s="40"/>
      <c r="AZ35936" s="40"/>
      <c r="BA35936" s="40"/>
      <c r="BB35936" s="40"/>
      <c r="BC35936" s="40"/>
      <c r="BD35936" s="50"/>
    </row>
    <row r="35937" spans="51:56" hidden="1" x14ac:dyDescent="0.25">
      <c r="AY35937" s="40"/>
      <c r="AZ35937" s="40"/>
      <c r="BA35937" s="40"/>
      <c r="BB35937" s="40"/>
      <c r="BC35937" s="40"/>
      <c r="BD35937" s="50"/>
    </row>
    <row r="35938" spans="51:56" hidden="1" x14ac:dyDescent="0.25">
      <c r="AY35938" s="40"/>
      <c r="AZ35938" s="40"/>
      <c r="BA35938" s="40"/>
      <c r="BB35938" s="40"/>
      <c r="BC35938" s="40"/>
      <c r="BD35938" s="50"/>
    </row>
    <row r="35939" spans="51:56" hidden="1" x14ac:dyDescent="0.25">
      <c r="AY35939" s="40"/>
      <c r="AZ35939" s="40"/>
      <c r="BA35939" s="40"/>
      <c r="BB35939" s="40"/>
      <c r="BC35939" s="40"/>
      <c r="BD35939" s="50"/>
    </row>
    <row r="35940" spans="51:56" hidden="1" x14ac:dyDescent="0.25">
      <c r="AY35940" s="40"/>
      <c r="AZ35940" s="40"/>
      <c r="BA35940" s="40"/>
      <c r="BB35940" s="40"/>
      <c r="BC35940" s="40"/>
      <c r="BD35940" s="50"/>
    </row>
    <row r="35941" spans="51:56" hidden="1" x14ac:dyDescent="0.25">
      <c r="AY35941" s="40"/>
      <c r="AZ35941" s="40"/>
      <c r="BA35941" s="40"/>
      <c r="BB35941" s="40"/>
      <c r="BC35941" s="40"/>
      <c r="BD35941" s="50"/>
    </row>
    <row r="35942" spans="51:56" hidden="1" x14ac:dyDescent="0.25">
      <c r="AY35942" s="40"/>
      <c r="AZ35942" s="40"/>
      <c r="BA35942" s="40"/>
      <c r="BB35942" s="40"/>
      <c r="BC35942" s="40"/>
      <c r="BD35942" s="50"/>
    </row>
    <row r="35943" spans="51:56" hidden="1" x14ac:dyDescent="0.25">
      <c r="AY35943" s="40"/>
      <c r="AZ35943" s="40"/>
      <c r="BA35943" s="40"/>
      <c r="BB35943" s="40"/>
      <c r="BC35943" s="40"/>
      <c r="BD35943" s="50"/>
    </row>
    <row r="35944" spans="51:56" hidden="1" x14ac:dyDescent="0.25">
      <c r="AY35944" s="40"/>
      <c r="AZ35944" s="40"/>
      <c r="BA35944" s="40"/>
      <c r="BB35944" s="40"/>
      <c r="BC35944" s="40"/>
      <c r="BD35944" s="50"/>
    </row>
    <row r="35945" spans="51:56" hidden="1" x14ac:dyDescent="0.25">
      <c r="AY35945" s="40"/>
      <c r="AZ35945" s="40"/>
      <c r="BA35945" s="40"/>
      <c r="BB35945" s="40"/>
      <c r="BC35945" s="40"/>
      <c r="BD35945" s="50"/>
    </row>
    <row r="35946" spans="51:56" hidden="1" x14ac:dyDescent="0.25">
      <c r="AY35946" s="40"/>
      <c r="AZ35946" s="40"/>
      <c r="BA35946" s="40"/>
      <c r="BB35946" s="40"/>
      <c r="BC35946" s="40"/>
      <c r="BD35946" s="50"/>
    </row>
    <row r="35947" spans="51:56" hidden="1" x14ac:dyDescent="0.25">
      <c r="AY35947" s="40"/>
      <c r="AZ35947" s="40"/>
      <c r="BA35947" s="40"/>
      <c r="BB35947" s="40"/>
      <c r="BC35947" s="40"/>
      <c r="BD35947" s="50"/>
    </row>
    <row r="35948" spans="51:56" hidden="1" x14ac:dyDescent="0.25">
      <c r="AY35948" s="40"/>
      <c r="AZ35948" s="40"/>
      <c r="BA35948" s="40"/>
      <c r="BB35948" s="40"/>
      <c r="BC35948" s="40"/>
      <c r="BD35948" s="50"/>
    </row>
    <row r="35949" spans="51:56" hidden="1" x14ac:dyDescent="0.25">
      <c r="AY35949" s="40"/>
      <c r="AZ35949" s="40"/>
      <c r="BA35949" s="40"/>
      <c r="BB35949" s="40"/>
      <c r="BC35949" s="40"/>
      <c r="BD35949" s="50"/>
    </row>
    <row r="35950" spans="51:56" hidden="1" x14ac:dyDescent="0.25">
      <c r="AY35950" s="40"/>
      <c r="AZ35950" s="40"/>
      <c r="BA35950" s="40"/>
      <c r="BB35950" s="40"/>
      <c r="BC35950" s="40"/>
      <c r="BD35950" s="50"/>
    </row>
    <row r="35951" spans="51:56" hidden="1" x14ac:dyDescent="0.25">
      <c r="AY35951" s="40"/>
      <c r="AZ35951" s="40"/>
      <c r="BA35951" s="40"/>
      <c r="BB35951" s="40"/>
      <c r="BC35951" s="40"/>
      <c r="BD35951" s="50"/>
    </row>
    <row r="35952" spans="51:56" hidden="1" x14ac:dyDescent="0.25">
      <c r="AY35952" s="40"/>
      <c r="AZ35952" s="40"/>
      <c r="BA35952" s="40"/>
      <c r="BB35952" s="40"/>
      <c r="BC35952" s="40"/>
      <c r="BD35952" s="50"/>
    </row>
    <row r="35953" spans="51:56" hidden="1" x14ac:dyDescent="0.25">
      <c r="AY35953" s="40"/>
      <c r="AZ35953" s="40"/>
      <c r="BA35953" s="40"/>
      <c r="BB35953" s="40"/>
      <c r="BC35953" s="40"/>
      <c r="BD35953" s="50"/>
    </row>
    <row r="35954" spans="51:56" hidden="1" x14ac:dyDescent="0.25">
      <c r="AY35954" s="40"/>
      <c r="AZ35954" s="40"/>
      <c r="BA35954" s="40"/>
      <c r="BB35954" s="40"/>
      <c r="BC35954" s="40"/>
      <c r="BD35954" s="50"/>
    </row>
    <row r="35955" spans="51:56" hidden="1" x14ac:dyDescent="0.25">
      <c r="AY35955" s="40"/>
      <c r="AZ35955" s="40"/>
      <c r="BA35955" s="40"/>
      <c r="BB35955" s="40"/>
      <c r="BC35955" s="40"/>
      <c r="BD35955" s="50"/>
    </row>
    <row r="35956" spans="51:56" hidden="1" x14ac:dyDescent="0.25">
      <c r="AY35956" s="40"/>
      <c r="AZ35956" s="40"/>
      <c r="BA35956" s="40"/>
      <c r="BB35956" s="40"/>
      <c r="BC35956" s="40"/>
      <c r="BD35956" s="50"/>
    </row>
    <row r="35957" spans="51:56" hidden="1" x14ac:dyDescent="0.25">
      <c r="AY35957" s="40"/>
      <c r="AZ35957" s="40"/>
      <c r="BA35957" s="40"/>
      <c r="BB35957" s="40"/>
      <c r="BC35957" s="40"/>
      <c r="BD35957" s="50"/>
    </row>
    <row r="35958" spans="51:56" hidden="1" x14ac:dyDescent="0.25">
      <c r="AY35958" s="40"/>
      <c r="AZ35958" s="40"/>
      <c r="BA35958" s="40"/>
      <c r="BB35958" s="40"/>
      <c r="BC35958" s="40"/>
      <c r="BD35958" s="50"/>
    </row>
    <row r="35959" spans="51:56" hidden="1" x14ac:dyDescent="0.25">
      <c r="AY35959" s="40"/>
      <c r="AZ35959" s="40"/>
      <c r="BA35959" s="40"/>
      <c r="BB35959" s="40"/>
      <c r="BC35959" s="40"/>
      <c r="BD35959" s="50"/>
    </row>
    <row r="35960" spans="51:56" hidden="1" x14ac:dyDescent="0.25">
      <c r="AY35960" s="40"/>
      <c r="AZ35960" s="40"/>
      <c r="BA35960" s="40"/>
      <c r="BB35960" s="40"/>
      <c r="BC35960" s="40"/>
      <c r="BD35960" s="50"/>
    </row>
    <row r="35961" spans="51:56" hidden="1" x14ac:dyDescent="0.25">
      <c r="AY35961" s="40"/>
      <c r="AZ35961" s="40"/>
      <c r="BA35961" s="40"/>
      <c r="BB35961" s="40"/>
      <c r="BC35961" s="40"/>
      <c r="BD35961" s="50"/>
    </row>
    <row r="35962" spans="51:56" hidden="1" x14ac:dyDescent="0.25">
      <c r="AY35962" s="40"/>
      <c r="AZ35962" s="40"/>
      <c r="BA35962" s="40"/>
      <c r="BB35962" s="40"/>
      <c r="BC35962" s="40"/>
      <c r="BD35962" s="50"/>
    </row>
    <row r="35963" spans="51:56" hidden="1" x14ac:dyDescent="0.25">
      <c r="AY35963" s="40"/>
      <c r="AZ35963" s="40"/>
      <c r="BA35963" s="40"/>
      <c r="BB35963" s="40"/>
      <c r="BC35963" s="40"/>
      <c r="BD35963" s="50"/>
    </row>
    <row r="35964" spans="51:56" hidden="1" x14ac:dyDescent="0.25">
      <c r="AY35964" s="40"/>
      <c r="AZ35964" s="40"/>
      <c r="BA35964" s="40"/>
      <c r="BB35964" s="40"/>
      <c r="BC35964" s="40"/>
      <c r="BD35964" s="50"/>
    </row>
    <row r="35965" spans="51:56" hidden="1" x14ac:dyDescent="0.25">
      <c r="AY35965" s="40"/>
      <c r="AZ35965" s="40"/>
      <c r="BA35965" s="40"/>
      <c r="BB35965" s="40"/>
      <c r="BC35965" s="40"/>
      <c r="BD35965" s="50"/>
    </row>
    <row r="35966" spans="51:56" hidden="1" x14ac:dyDescent="0.25">
      <c r="AY35966" s="40"/>
      <c r="AZ35966" s="40"/>
      <c r="BA35966" s="40"/>
      <c r="BB35966" s="40"/>
      <c r="BC35966" s="40"/>
      <c r="BD35966" s="50"/>
    </row>
    <row r="35967" spans="51:56" hidden="1" x14ac:dyDescent="0.25">
      <c r="AY35967" s="40"/>
      <c r="AZ35967" s="40"/>
      <c r="BA35967" s="40"/>
      <c r="BB35967" s="40"/>
      <c r="BC35967" s="40"/>
      <c r="BD35967" s="50"/>
    </row>
    <row r="35968" spans="51:56" hidden="1" x14ac:dyDescent="0.25">
      <c r="AY35968" s="40"/>
      <c r="AZ35968" s="40"/>
      <c r="BA35968" s="40"/>
      <c r="BB35968" s="40"/>
      <c r="BC35968" s="40"/>
      <c r="BD35968" s="50"/>
    </row>
    <row r="35969" spans="51:56" hidden="1" x14ac:dyDescent="0.25">
      <c r="AY35969" s="40"/>
      <c r="AZ35969" s="40"/>
      <c r="BA35969" s="40"/>
      <c r="BB35969" s="40"/>
      <c r="BC35969" s="40"/>
      <c r="BD35969" s="50"/>
    </row>
    <row r="35970" spans="51:56" hidden="1" x14ac:dyDescent="0.25">
      <c r="AY35970" s="40"/>
      <c r="AZ35970" s="40"/>
      <c r="BA35970" s="40"/>
      <c r="BB35970" s="40"/>
      <c r="BC35970" s="40"/>
      <c r="BD35970" s="50"/>
    </row>
    <row r="35971" spans="51:56" hidden="1" x14ac:dyDescent="0.25">
      <c r="AY35971" s="40"/>
      <c r="AZ35971" s="40"/>
      <c r="BA35971" s="40"/>
      <c r="BB35971" s="40"/>
      <c r="BC35971" s="40"/>
      <c r="BD35971" s="50"/>
    </row>
    <row r="35972" spans="51:56" hidden="1" x14ac:dyDescent="0.25">
      <c r="AY35972" s="40"/>
      <c r="AZ35972" s="40"/>
      <c r="BA35972" s="40"/>
      <c r="BB35972" s="40"/>
      <c r="BC35972" s="40"/>
      <c r="BD35972" s="50"/>
    </row>
    <row r="35973" spans="51:56" hidden="1" x14ac:dyDescent="0.25">
      <c r="AY35973" s="40"/>
      <c r="AZ35973" s="40"/>
      <c r="BA35973" s="40"/>
      <c r="BB35973" s="40"/>
      <c r="BC35973" s="40"/>
      <c r="BD35973" s="50"/>
    </row>
    <row r="35974" spans="51:56" hidden="1" x14ac:dyDescent="0.25">
      <c r="AY35974" s="40"/>
      <c r="AZ35974" s="40"/>
      <c r="BA35974" s="40"/>
      <c r="BB35974" s="40"/>
      <c r="BC35974" s="40"/>
      <c r="BD35974" s="50"/>
    </row>
    <row r="35975" spans="51:56" hidden="1" x14ac:dyDescent="0.25">
      <c r="AY35975" s="40"/>
      <c r="AZ35975" s="40"/>
      <c r="BA35975" s="40"/>
      <c r="BB35975" s="40"/>
      <c r="BC35975" s="40"/>
      <c r="BD35975" s="50"/>
    </row>
    <row r="35976" spans="51:56" hidden="1" x14ac:dyDescent="0.25">
      <c r="AY35976" s="40"/>
      <c r="AZ35976" s="40"/>
      <c r="BA35976" s="40"/>
      <c r="BB35976" s="40"/>
      <c r="BC35976" s="40"/>
      <c r="BD35976" s="50"/>
    </row>
    <row r="35977" spans="51:56" hidden="1" x14ac:dyDescent="0.25">
      <c r="AY35977" s="40"/>
      <c r="AZ35977" s="40"/>
      <c r="BA35977" s="40"/>
      <c r="BB35977" s="40"/>
      <c r="BC35977" s="40"/>
      <c r="BD35977" s="50"/>
    </row>
    <row r="35978" spans="51:56" hidden="1" x14ac:dyDescent="0.25">
      <c r="AY35978" s="40"/>
      <c r="AZ35978" s="40"/>
      <c r="BA35978" s="40"/>
      <c r="BB35978" s="40"/>
      <c r="BC35978" s="40"/>
      <c r="BD35978" s="50"/>
    </row>
    <row r="35979" spans="51:56" hidden="1" x14ac:dyDescent="0.25">
      <c r="AY35979" s="40"/>
      <c r="AZ35979" s="40"/>
      <c r="BA35979" s="40"/>
      <c r="BB35979" s="40"/>
      <c r="BC35979" s="40"/>
      <c r="BD35979" s="50"/>
    </row>
    <row r="35980" spans="51:56" hidden="1" x14ac:dyDescent="0.25">
      <c r="AY35980" s="40"/>
      <c r="AZ35980" s="40"/>
      <c r="BA35980" s="40"/>
      <c r="BB35980" s="40"/>
      <c r="BC35980" s="40"/>
      <c r="BD35980" s="50"/>
    </row>
    <row r="35981" spans="51:56" hidden="1" x14ac:dyDescent="0.25">
      <c r="AY35981" s="40"/>
      <c r="AZ35981" s="40"/>
      <c r="BA35981" s="40"/>
      <c r="BB35981" s="40"/>
      <c r="BC35981" s="40"/>
      <c r="BD35981" s="50"/>
    </row>
    <row r="35982" spans="51:56" hidden="1" x14ac:dyDescent="0.25">
      <c r="AY35982" s="40"/>
      <c r="AZ35982" s="40"/>
      <c r="BA35982" s="40"/>
      <c r="BB35982" s="40"/>
      <c r="BC35982" s="40"/>
      <c r="BD35982" s="50"/>
    </row>
    <row r="35983" spans="51:56" hidden="1" x14ac:dyDescent="0.25">
      <c r="AY35983" s="40"/>
      <c r="AZ35983" s="40"/>
      <c r="BA35983" s="40"/>
      <c r="BB35983" s="40"/>
      <c r="BC35983" s="40"/>
      <c r="BD35983" s="50"/>
    </row>
    <row r="35984" spans="51:56" hidden="1" x14ac:dyDescent="0.25">
      <c r="AY35984" s="40"/>
      <c r="AZ35984" s="40"/>
      <c r="BA35984" s="40"/>
      <c r="BB35984" s="40"/>
      <c r="BC35984" s="40"/>
      <c r="BD35984" s="50"/>
    </row>
    <row r="35985" spans="51:56" hidden="1" x14ac:dyDescent="0.25">
      <c r="AY35985" s="40"/>
      <c r="AZ35985" s="40"/>
      <c r="BA35985" s="40"/>
      <c r="BB35985" s="40"/>
      <c r="BC35985" s="40"/>
      <c r="BD35985" s="50"/>
    </row>
    <row r="35986" spans="51:56" hidden="1" x14ac:dyDescent="0.25">
      <c r="AY35986" s="40"/>
      <c r="AZ35986" s="40"/>
      <c r="BA35986" s="40"/>
      <c r="BB35986" s="40"/>
      <c r="BC35986" s="40"/>
      <c r="BD35986" s="50"/>
    </row>
    <row r="35987" spans="51:56" hidden="1" x14ac:dyDescent="0.25">
      <c r="AY35987" s="40"/>
      <c r="AZ35987" s="40"/>
      <c r="BA35987" s="40"/>
      <c r="BB35987" s="40"/>
      <c r="BC35987" s="40"/>
      <c r="BD35987" s="50"/>
    </row>
    <row r="35988" spans="51:56" hidden="1" x14ac:dyDescent="0.25">
      <c r="AY35988" s="40"/>
      <c r="AZ35988" s="40"/>
      <c r="BA35988" s="40"/>
      <c r="BB35988" s="40"/>
      <c r="BC35988" s="40"/>
      <c r="BD35988" s="50"/>
    </row>
    <row r="35989" spans="51:56" hidden="1" x14ac:dyDescent="0.25">
      <c r="AY35989" s="40"/>
      <c r="AZ35989" s="40"/>
      <c r="BA35989" s="40"/>
      <c r="BB35989" s="40"/>
      <c r="BC35989" s="40"/>
      <c r="BD35989" s="50"/>
    </row>
    <row r="35990" spans="51:56" hidden="1" x14ac:dyDescent="0.25">
      <c r="AY35990" s="40"/>
      <c r="AZ35990" s="40"/>
      <c r="BA35990" s="40"/>
      <c r="BB35990" s="40"/>
      <c r="BC35990" s="40"/>
      <c r="BD35990" s="50"/>
    </row>
    <row r="35991" spans="51:56" hidden="1" x14ac:dyDescent="0.25">
      <c r="AY35991" s="40"/>
      <c r="AZ35991" s="40"/>
      <c r="BA35991" s="40"/>
      <c r="BB35991" s="40"/>
      <c r="BC35991" s="40"/>
      <c r="BD35991" s="50"/>
    </row>
    <row r="35992" spans="51:56" hidden="1" x14ac:dyDescent="0.25">
      <c r="AY35992" s="40"/>
      <c r="AZ35992" s="40"/>
      <c r="BA35992" s="40"/>
      <c r="BB35992" s="40"/>
      <c r="BC35992" s="40"/>
      <c r="BD35992" s="50"/>
    </row>
    <row r="35993" spans="51:56" hidden="1" x14ac:dyDescent="0.25">
      <c r="AY35993" s="40"/>
      <c r="AZ35993" s="40"/>
      <c r="BA35993" s="40"/>
      <c r="BB35993" s="40"/>
      <c r="BC35993" s="40"/>
      <c r="BD35993" s="50"/>
    </row>
    <row r="35994" spans="51:56" hidden="1" x14ac:dyDescent="0.25">
      <c r="AY35994" s="40"/>
      <c r="AZ35994" s="40"/>
      <c r="BA35994" s="40"/>
      <c r="BB35994" s="40"/>
      <c r="BC35994" s="40"/>
      <c r="BD35994" s="50"/>
    </row>
    <row r="35995" spans="51:56" hidden="1" x14ac:dyDescent="0.25">
      <c r="AY35995" s="40"/>
      <c r="AZ35995" s="40"/>
      <c r="BA35995" s="40"/>
      <c r="BB35995" s="40"/>
      <c r="BC35995" s="40"/>
      <c r="BD35995" s="50"/>
    </row>
    <row r="35996" spans="51:56" hidden="1" x14ac:dyDescent="0.25">
      <c r="AY35996" s="40"/>
      <c r="AZ35996" s="40"/>
      <c r="BA35996" s="40"/>
      <c r="BB35996" s="40"/>
      <c r="BC35996" s="40"/>
      <c r="BD35996" s="50"/>
    </row>
    <row r="35997" spans="51:56" hidden="1" x14ac:dyDescent="0.25">
      <c r="AY35997" s="40"/>
      <c r="AZ35997" s="40"/>
      <c r="BA35997" s="40"/>
      <c r="BB35997" s="40"/>
      <c r="BC35997" s="40"/>
      <c r="BD35997" s="50"/>
    </row>
    <row r="35998" spans="51:56" hidden="1" x14ac:dyDescent="0.25">
      <c r="AY35998" s="40"/>
      <c r="AZ35998" s="40"/>
      <c r="BA35998" s="40"/>
      <c r="BB35998" s="40"/>
      <c r="BC35998" s="40"/>
      <c r="BD35998" s="50"/>
    </row>
    <row r="35999" spans="51:56" hidden="1" x14ac:dyDescent="0.25">
      <c r="AY35999" s="40"/>
      <c r="AZ35999" s="40"/>
      <c r="BA35999" s="40"/>
      <c r="BB35999" s="40"/>
      <c r="BC35999" s="40"/>
      <c r="BD35999" s="50"/>
    </row>
    <row r="36000" spans="51:56" hidden="1" x14ac:dyDescent="0.25">
      <c r="AY36000" s="40"/>
      <c r="AZ36000" s="40"/>
      <c r="BA36000" s="40"/>
      <c r="BB36000" s="40"/>
      <c r="BC36000" s="40"/>
      <c r="BD36000" s="50"/>
    </row>
    <row r="36001" spans="51:56" hidden="1" x14ac:dyDescent="0.25">
      <c r="AY36001" s="40"/>
      <c r="AZ36001" s="40"/>
      <c r="BA36001" s="40"/>
      <c r="BB36001" s="40"/>
      <c r="BC36001" s="40"/>
      <c r="BD36001" s="50"/>
    </row>
    <row r="36002" spans="51:56" hidden="1" x14ac:dyDescent="0.25">
      <c r="AY36002" s="40"/>
      <c r="AZ36002" s="40"/>
      <c r="BA36002" s="40"/>
      <c r="BB36002" s="40"/>
      <c r="BC36002" s="40"/>
      <c r="BD36002" s="50"/>
    </row>
    <row r="36003" spans="51:56" hidden="1" x14ac:dyDescent="0.25">
      <c r="AY36003" s="40"/>
      <c r="AZ36003" s="40"/>
      <c r="BA36003" s="40"/>
      <c r="BB36003" s="40"/>
      <c r="BC36003" s="40"/>
      <c r="BD36003" s="50"/>
    </row>
    <row r="36004" spans="51:56" hidden="1" x14ac:dyDescent="0.25">
      <c r="AY36004" s="40"/>
      <c r="AZ36004" s="40"/>
      <c r="BA36004" s="40"/>
      <c r="BB36004" s="40"/>
      <c r="BC36004" s="40"/>
      <c r="BD36004" s="50"/>
    </row>
    <row r="36005" spans="51:56" hidden="1" x14ac:dyDescent="0.25">
      <c r="AY36005" s="40"/>
      <c r="AZ36005" s="40"/>
      <c r="BA36005" s="40"/>
      <c r="BB36005" s="40"/>
      <c r="BC36005" s="40"/>
      <c r="BD36005" s="50"/>
    </row>
    <row r="36006" spans="51:56" hidden="1" x14ac:dyDescent="0.25">
      <c r="AY36006" s="40"/>
      <c r="AZ36006" s="40"/>
      <c r="BA36006" s="40"/>
      <c r="BB36006" s="40"/>
      <c r="BC36006" s="40"/>
      <c r="BD36006" s="50"/>
    </row>
    <row r="36007" spans="51:56" hidden="1" x14ac:dyDescent="0.25">
      <c r="AY36007" s="40"/>
      <c r="AZ36007" s="40"/>
      <c r="BA36007" s="40"/>
      <c r="BB36007" s="40"/>
      <c r="BC36007" s="40"/>
      <c r="BD36007" s="50"/>
    </row>
    <row r="36008" spans="51:56" hidden="1" x14ac:dyDescent="0.25">
      <c r="AY36008" s="40"/>
      <c r="AZ36008" s="40"/>
      <c r="BA36008" s="40"/>
      <c r="BB36008" s="40"/>
      <c r="BC36008" s="40"/>
      <c r="BD36008" s="50"/>
    </row>
    <row r="36009" spans="51:56" hidden="1" x14ac:dyDescent="0.25">
      <c r="AY36009" s="40"/>
      <c r="AZ36009" s="40"/>
      <c r="BA36009" s="40"/>
      <c r="BB36009" s="40"/>
      <c r="BC36009" s="40"/>
      <c r="BD36009" s="50"/>
    </row>
    <row r="36010" spans="51:56" hidden="1" x14ac:dyDescent="0.25">
      <c r="AY36010" s="40"/>
      <c r="AZ36010" s="40"/>
      <c r="BA36010" s="40"/>
      <c r="BB36010" s="40"/>
      <c r="BC36010" s="40"/>
      <c r="BD36010" s="50"/>
    </row>
    <row r="36011" spans="51:56" hidden="1" x14ac:dyDescent="0.25">
      <c r="AY36011" s="40"/>
      <c r="AZ36011" s="40"/>
      <c r="BA36011" s="40"/>
      <c r="BB36011" s="40"/>
      <c r="BC36011" s="40"/>
      <c r="BD36011" s="50"/>
    </row>
    <row r="36012" spans="51:56" hidden="1" x14ac:dyDescent="0.25">
      <c r="AY36012" s="40"/>
      <c r="AZ36012" s="40"/>
      <c r="BA36012" s="40"/>
      <c r="BB36012" s="40"/>
      <c r="BC36012" s="40"/>
      <c r="BD36012" s="50"/>
    </row>
    <row r="36013" spans="51:56" hidden="1" x14ac:dyDescent="0.25">
      <c r="AY36013" s="40"/>
      <c r="AZ36013" s="40"/>
      <c r="BA36013" s="40"/>
      <c r="BB36013" s="40"/>
      <c r="BC36013" s="40"/>
      <c r="BD36013" s="50"/>
    </row>
    <row r="36014" spans="51:56" hidden="1" x14ac:dyDescent="0.25">
      <c r="AY36014" s="40"/>
      <c r="AZ36014" s="40"/>
      <c r="BA36014" s="40"/>
      <c r="BB36014" s="40"/>
      <c r="BC36014" s="40"/>
      <c r="BD36014" s="50"/>
    </row>
    <row r="36015" spans="51:56" hidden="1" x14ac:dyDescent="0.25">
      <c r="AY36015" s="40"/>
      <c r="AZ36015" s="40"/>
      <c r="BA36015" s="40"/>
      <c r="BB36015" s="40"/>
      <c r="BC36015" s="40"/>
      <c r="BD36015" s="50"/>
    </row>
    <row r="36016" spans="51:56" hidden="1" x14ac:dyDescent="0.25">
      <c r="AY36016" s="40"/>
      <c r="AZ36016" s="40"/>
      <c r="BA36016" s="40"/>
      <c r="BB36016" s="40"/>
      <c r="BC36016" s="40"/>
      <c r="BD36016" s="50"/>
    </row>
    <row r="36017" spans="51:56" hidden="1" x14ac:dyDescent="0.25">
      <c r="AY36017" s="40"/>
      <c r="AZ36017" s="40"/>
      <c r="BA36017" s="40"/>
      <c r="BB36017" s="40"/>
      <c r="BC36017" s="40"/>
      <c r="BD36017" s="50"/>
    </row>
    <row r="36018" spans="51:56" hidden="1" x14ac:dyDescent="0.25">
      <c r="AY36018" s="40"/>
      <c r="AZ36018" s="40"/>
      <c r="BA36018" s="40"/>
      <c r="BB36018" s="40"/>
      <c r="BC36018" s="40"/>
      <c r="BD36018" s="50"/>
    </row>
    <row r="36019" spans="51:56" hidden="1" x14ac:dyDescent="0.25">
      <c r="AY36019" s="40"/>
      <c r="AZ36019" s="40"/>
      <c r="BA36019" s="40"/>
      <c r="BB36019" s="40"/>
      <c r="BC36019" s="40"/>
      <c r="BD36019" s="50"/>
    </row>
    <row r="36020" spans="51:56" hidden="1" x14ac:dyDescent="0.25">
      <c r="AY36020" s="40"/>
      <c r="AZ36020" s="40"/>
      <c r="BA36020" s="40"/>
      <c r="BB36020" s="40"/>
      <c r="BC36020" s="40"/>
      <c r="BD36020" s="50"/>
    </row>
    <row r="36021" spans="51:56" hidden="1" x14ac:dyDescent="0.25">
      <c r="AY36021" s="40"/>
      <c r="AZ36021" s="40"/>
      <c r="BA36021" s="40"/>
      <c r="BB36021" s="40"/>
      <c r="BC36021" s="40"/>
      <c r="BD36021" s="50"/>
    </row>
    <row r="36022" spans="51:56" hidden="1" x14ac:dyDescent="0.25">
      <c r="AY36022" s="40"/>
      <c r="AZ36022" s="40"/>
      <c r="BA36022" s="40"/>
      <c r="BB36022" s="40"/>
      <c r="BC36022" s="40"/>
      <c r="BD36022" s="50"/>
    </row>
    <row r="36023" spans="51:56" hidden="1" x14ac:dyDescent="0.25">
      <c r="AY36023" s="40"/>
      <c r="AZ36023" s="40"/>
      <c r="BA36023" s="40"/>
      <c r="BB36023" s="40"/>
      <c r="BC36023" s="40"/>
      <c r="BD36023" s="50"/>
    </row>
    <row r="36024" spans="51:56" hidden="1" x14ac:dyDescent="0.25">
      <c r="AY36024" s="40"/>
      <c r="AZ36024" s="40"/>
      <c r="BA36024" s="40"/>
      <c r="BB36024" s="40"/>
      <c r="BC36024" s="40"/>
      <c r="BD36024" s="50"/>
    </row>
    <row r="36025" spans="51:56" hidden="1" x14ac:dyDescent="0.25">
      <c r="AY36025" s="40"/>
      <c r="AZ36025" s="40"/>
      <c r="BA36025" s="40"/>
      <c r="BB36025" s="40"/>
      <c r="BC36025" s="40"/>
      <c r="BD36025" s="50"/>
    </row>
    <row r="36026" spans="51:56" hidden="1" x14ac:dyDescent="0.25">
      <c r="AY36026" s="40"/>
      <c r="AZ36026" s="40"/>
      <c r="BA36026" s="40"/>
      <c r="BB36026" s="40"/>
      <c r="BC36026" s="40"/>
      <c r="BD36026" s="50"/>
    </row>
    <row r="36027" spans="51:56" hidden="1" x14ac:dyDescent="0.25">
      <c r="AY36027" s="40"/>
      <c r="AZ36027" s="40"/>
      <c r="BA36027" s="40"/>
      <c r="BB36027" s="40"/>
      <c r="BC36027" s="40"/>
      <c r="BD36027" s="50"/>
    </row>
    <row r="36028" spans="51:56" hidden="1" x14ac:dyDescent="0.25">
      <c r="AY36028" s="40"/>
      <c r="AZ36028" s="40"/>
      <c r="BA36028" s="40"/>
      <c r="BB36028" s="40"/>
      <c r="BC36028" s="40"/>
      <c r="BD36028" s="50"/>
    </row>
    <row r="36029" spans="51:56" hidden="1" x14ac:dyDescent="0.25">
      <c r="AY36029" s="40"/>
      <c r="AZ36029" s="40"/>
      <c r="BA36029" s="40"/>
      <c r="BB36029" s="40"/>
      <c r="BC36029" s="40"/>
      <c r="BD36029" s="50"/>
    </row>
    <row r="36030" spans="51:56" hidden="1" x14ac:dyDescent="0.25">
      <c r="AY36030" s="40"/>
      <c r="AZ36030" s="40"/>
      <c r="BA36030" s="40"/>
      <c r="BB36030" s="40"/>
      <c r="BC36030" s="40"/>
      <c r="BD36030" s="50"/>
    </row>
    <row r="36031" spans="51:56" hidden="1" x14ac:dyDescent="0.25">
      <c r="AY36031" s="40"/>
      <c r="AZ36031" s="40"/>
      <c r="BA36031" s="40"/>
      <c r="BB36031" s="40"/>
      <c r="BC36031" s="40"/>
      <c r="BD36031" s="50"/>
    </row>
    <row r="36032" spans="51:56" hidden="1" x14ac:dyDescent="0.25">
      <c r="AY36032" s="40"/>
      <c r="AZ36032" s="40"/>
      <c r="BA36032" s="40"/>
      <c r="BB36032" s="40"/>
      <c r="BC36032" s="40"/>
      <c r="BD36032" s="50"/>
    </row>
    <row r="36033" spans="51:56" hidden="1" x14ac:dyDescent="0.25">
      <c r="AY36033" s="40"/>
      <c r="AZ36033" s="40"/>
      <c r="BA36033" s="40"/>
      <c r="BB36033" s="40"/>
      <c r="BC36033" s="40"/>
      <c r="BD36033" s="50"/>
    </row>
    <row r="36034" spans="51:56" hidden="1" x14ac:dyDescent="0.25">
      <c r="AY36034" s="40"/>
      <c r="AZ36034" s="40"/>
      <c r="BA36034" s="40"/>
      <c r="BB36034" s="40"/>
      <c r="BC36034" s="40"/>
      <c r="BD36034" s="50"/>
    </row>
    <row r="36035" spans="51:56" hidden="1" x14ac:dyDescent="0.25">
      <c r="AY36035" s="40"/>
      <c r="AZ36035" s="40"/>
      <c r="BA36035" s="40"/>
      <c r="BB36035" s="40"/>
      <c r="BC36035" s="40"/>
      <c r="BD36035" s="50"/>
    </row>
    <row r="36036" spans="51:56" hidden="1" x14ac:dyDescent="0.25">
      <c r="AY36036" s="40"/>
      <c r="AZ36036" s="40"/>
      <c r="BA36036" s="40"/>
      <c r="BB36036" s="40"/>
      <c r="BC36036" s="40"/>
      <c r="BD36036" s="50"/>
    </row>
    <row r="36037" spans="51:56" hidden="1" x14ac:dyDescent="0.25">
      <c r="AY36037" s="40"/>
      <c r="AZ36037" s="40"/>
      <c r="BA36037" s="40"/>
      <c r="BB36037" s="40"/>
      <c r="BC36037" s="40"/>
      <c r="BD36037" s="50"/>
    </row>
    <row r="36038" spans="51:56" hidden="1" x14ac:dyDescent="0.25">
      <c r="AY36038" s="40"/>
      <c r="AZ36038" s="40"/>
      <c r="BA36038" s="40"/>
      <c r="BB36038" s="40"/>
      <c r="BC36038" s="40"/>
      <c r="BD36038" s="50"/>
    </row>
    <row r="36039" spans="51:56" hidden="1" x14ac:dyDescent="0.25">
      <c r="AY36039" s="40"/>
      <c r="AZ36039" s="40"/>
      <c r="BA36039" s="40"/>
      <c r="BB36039" s="40"/>
      <c r="BC36039" s="40"/>
      <c r="BD36039" s="50"/>
    </row>
    <row r="36040" spans="51:56" hidden="1" x14ac:dyDescent="0.25">
      <c r="AY36040" s="40"/>
      <c r="AZ36040" s="40"/>
      <c r="BA36040" s="40"/>
      <c r="BB36040" s="40"/>
      <c r="BC36040" s="40"/>
      <c r="BD36040" s="50"/>
    </row>
    <row r="36041" spans="51:56" hidden="1" x14ac:dyDescent="0.25">
      <c r="AY36041" s="40"/>
      <c r="AZ36041" s="40"/>
      <c r="BA36041" s="40"/>
      <c r="BB36041" s="40"/>
      <c r="BC36041" s="40"/>
      <c r="BD36041" s="50"/>
    </row>
    <row r="36042" spans="51:56" hidden="1" x14ac:dyDescent="0.25">
      <c r="AY36042" s="40"/>
      <c r="AZ36042" s="40"/>
      <c r="BA36042" s="40"/>
      <c r="BB36042" s="40"/>
      <c r="BC36042" s="40"/>
      <c r="BD36042" s="50"/>
    </row>
    <row r="36043" spans="51:56" hidden="1" x14ac:dyDescent="0.25">
      <c r="AY36043" s="40"/>
      <c r="AZ36043" s="40"/>
      <c r="BA36043" s="40"/>
      <c r="BB36043" s="40"/>
      <c r="BC36043" s="40"/>
      <c r="BD36043" s="50"/>
    </row>
    <row r="36044" spans="51:56" hidden="1" x14ac:dyDescent="0.25">
      <c r="AY36044" s="40"/>
      <c r="AZ36044" s="40"/>
      <c r="BA36044" s="40"/>
      <c r="BB36044" s="40"/>
      <c r="BC36044" s="40"/>
      <c r="BD36044" s="50"/>
    </row>
    <row r="36045" spans="51:56" hidden="1" x14ac:dyDescent="0.25">
      <c r="AY36045" s="40"/>
      <c r="AZ36045" s="40"/>
      <c r="BA36045" s="40"/>
      <c r="BB36045" s="40"/>
      <c r="BC36045" s="40"/>
      <c r="BD36045" s="50"/>
    </row>
    <row r="36046" spans="51:56" hidden="1" x14ac:dyDescent="0.25">
      <c r="AY36046" s="40"/>
      <c r="AZ36046" s="40"/>
      <c r="BA36046" s="40"/>
      <c r="BB36046" s="40"/>
      <c r="BC36046" s="40"/>
      <c r="BD36046" s="50"/>
    </row>
    <row r="36047" spans="51:56" hidden="1" x14ac:dyDescent="0.25">
      <c r="AY36047" s="40"/>
      <c r="AZ36047" s="40"/>
      <c r="BA36047" s="40"/>
      <c r="BB36047" s="40"/>
      <c r="BC36047" s="40"/>
      <c r="BD36047" s="50"/>
    </row>
    <row r="36048" spans="51:56" hidden="1" x14ac:dyDescent="0.25">
      <c r="AY36048" s="40"/>
      <c r="AZ36048" s="40"/>
      <c r="BA36048" s="40"/>
      <c r="BB36048" s="40"/>
      <c r="BC36048" s="40"/>
      <c r="BD36048" s="50"/>
    </row>
    <row r="36049" spans="51:56" hidden="1" x14ac:dyDescent="0.25">
      <c r="AY36049" s="40"/>
      <c r="AZ36049" s="40"/>
      <c r="BA36049" s="40"/>
      <c r="BB36049" s="40"/>
      <c r="BC36049" s="40"/>
      <c r="BD36049" s="50"/>
    </row>
    <row r="36050" spans="51:56" hidden="1" x14ac:dyDescent="0.25">
      <c r="AY36050" s="40"/>
      <c r="AZ36050" s="40"/>
      <c r="BA36050" s="40"/>
      <c r="BB36050" s="40"/>
      <c r="BC36050" s="40"/>
      <c r="BD36050" s="50"/>
    </row>
    <row r="36051" spans="51:56" hidden="1" x14ac:dyDescent="0.25">
      <c r="AY36051" s="40"/>
      <c r="AZ36051" s="40"/>
      <c r="BA36051" s="40"/>
      <c r="BB36051" s="40"/>
      <c r="BC36051" s="40"/>
      <c r="BD36051" s="50"/>
    </row>
    <row r="36052" spans="51:56" hidden="1" x14ac:dyDescent="0.25">
      <c r="AY36052" s="40"/>
      <c r="AZ36052" s="40"/>
      <c r="BA36052" s="40"/>
      <c r="BB36052" s="40"/>
      <c r="BC36052" s="40"/>
      <c r="BD36052" s="50"/>
    </row>
    <row r="36053" spans="51:56" hidden="1" x14ac:dyDescent="0.25">
      <c r="AY36053" s="40"/>
      <c r="AZ36053" s="40"/>
      <c r="BA36053" s="40"/>
      <c r="BB36053" s="40"/>
      <c r="BC36053" s="40"/>
      <c r="BD36053" s="50"/>
    </row>
    <row r="36054" spans="51:56" hidden="1" x14ac:dyDescent="0.25">
      <c r="AY36054" s="40"/>
      <c r="AZ36054" s="40"/>
      <c r="BA36054" s="40"/>
      <c r="BB36054" s="40"/>
      <c r="BC36054" s="40"/>
      <c r="BD36054" s="50"/>
    </row>
    <row r="36055" spans="51:56" hidden="1" x14ac:dyDescent="0.25">
      <c r="AY36055" s="40"/>
      <c r="AZ36055" s="40"/>
      <c r="BA36055" s="40"/>
      <c r="BB36055" s="40"/>
      <c r="BC36055" s="40"/>
      <c r="BD36055" s="50"/>
    </row>
    <row r="36056" spans="51:56" hidden="1" x14ac:dyDescent="0.25">
      <c r="AY36056" s="40"/>
      <c r="AZ36056" s="40"/>
      <c r="BA36056" s="40"/>
      <c r="BB36056" s="40"/>
      <c r="BC36056" s="40"/>
      <c r="BD36056" s="50"/>
    </row>
    <row r="36057" spans="51:56" hidden="1" x14ac:dyDescent="0.25">
      <c r="AY36057" s="40"/>
      <c r="AZ36057" s="40"/>
      <c r="BA36057" s="40"/>
      <c r="BB36057" s="40"/>
      <c r="BC36057" s="40"/>
      <c r="BD36057" s="50"/>
    </row>
    <row r="36058" spans="51:56" hidden="1" x14ac:dyDescent="0.25">
      <c r="AY36058" s="40"/>
      <c r="AZ36058" s="40"/>
      <c r="BA36058" s="40"/>
      <c r="BB36058" s="40"/>
      <c r="BC36058" s="40"/>
      <c r="BD36058" s="50"/>
    </row>
    <row r="36059" spans="51:56" hidden="1" x14ac:dyDescent="0.25">
      <c r="AY36059" s="40"/>
      <c r="AZ36059" s="40"/>
      <c r="BA36059" s="40"/>
      <c r="BB36059" s="40"/>
      <c r="BC36059" s="40"/>
      <c r="BD36059" s="50"/>
    </row>
    <row r="36060" spans="51:56" hidden="1" x14ac:dyDescent="0.25">
      <c r="AY36060" s="40"/>
      <c r="AZ36060" s="40"/>
      <c r="BA36060" s="40"/>
      <c r="BB36060" s="40"/>
      <c r="BC36060" s="40"/>
      <c r="BD36060" s="50"/>
    </row>
    <row r="36061" spans="51:56" hidden="1" x14ac:dyDescent="0.25">
      <c r="AY36061" s="40"/>
      <c r="AZ36061" s="40"/>
      <c r="BA36061" s="40"/>
      <c r="BB36061" s="40"/>
      <c r="BC36061" s="40"/>
      <c r="BD36061" s="50"/>
    </row>
    <row r="36062" spans="51:56" hidden="1" x14ac:dyDescent="0.25">
      <c r="AY36062" s="40"/>
      <c r="AZ36062" s="40"/>
      <c r="BA36062" s="40"/>
      <c r="BB36062" s="40"/>
      <c r="BC36062" s="40"/>
      <c r="BD36062" s="50"/>
    </row>
    <row r="36063" spans="51:56" hidden="1" x14ac:dyDescent="0.25">
      <c r="AY36063" s="40"/>
      <c r="AZ36063" s="40"/>
      <c r="BA36063" s="40"/>
      <c r="BB36063" s="40"/>
      <c r="BC36063" s="40"/>
      <c r="BD36063" s="50"/>
    </row>
    <row r="36064" spans="51:56" hidden="1" x14ac:dyDescent="0.25">
      <c r="AY36064" s="40"/>
      <c r="AZ36064" s="40"/>
      <c r="BA36064" s="40"/>
      <c r="BB36064" s="40"/>
      <c r="BC36064" s="40"/>
      <c r="BD36064" s="50"/>
    </row>
    <row r="36065" spans="51:56" hidden="1" x14ac:dyDescent="0.25">
      <c r="AY36065" s="40"/>
      <c r="AZ36065" s="40"/>
      <c r="BA36065" s="40"/>
      <c r="BB36065" s="40"/>
      <c r="BC36065" s="40"/>
      <c r="BD36065" s="50"/>
    </row>
    <row r="36066" spans="51:56" hidden="1" x14ac:dyDescent="0.25">
      <c r="AY36066" s="40"/>
      <c r="AZ36066" s="40"/>
      <c r="BA36066" s="40"/>
      <c r="BB36066" s="40"/>
      <c r="BC36066" s="40"/>
      <c r="BD36066" s="50"/>
    </row>
    <row r="36067" spans="51:56" hidden="1" x14ac:dyDescent="0.25">
      <c r="AY36067" s="40"/>
      <c r="AZ36067" s="40"/>
      <c r="BA36067" s="40"/>
      <c r="BB36067" s="40"/>
      <c r="BC36067" s="40"/>
      <c r="BD36067" s="50"/>
    </row>
    <row r="36068" spans="51:56" hidden="1" x14ac:dyDescent="0.25">
      <c r="AY36068" s="40"/>
      <c r="AZ36068" s="40"/>
      <c r="BA36068" s="40"/>
      <c r="BB36068" s="40"/>
      <c r="BC36068" s="40"/>
      <c r="BD36068" s="50"/>
    </row>
    <row r="36069" spans="51:56" hidden="1" x14ac:dyDescent="0.25">
      <c r="AY36069" s="40"/>
      <c r="AZ36069" s="40"/>
      <c r="BA36069" s="40"/>
      <c r="BB36069" s="40"/>
      <c r="BC36069" s="40"/>
      <c r="BD36069" s="50"/>
    </row>
    <row r="36070" spans="51:56" hidden="1" x14ac:dyDescent="0.25">
      <c r="AY36070" s="40"/>
      <c r="AZ36070" s="40"/>
      <c r="BA36070" s="40"/>
      <c r="BB36070" s="40"/>
      <c r="BC36070" s="40"/>
      <c r="BD36070" s="50"/>
    </row>
    <row r="36071" spans="51:56" hidden="1" x14ac:dyDescent="0.25">
      <c r="AY36071" s="40"/>
      <c r="AZ36071" s="40"/>
      <c r="BA36071" s="40"/>
      <c r="BB36071" s="40"/>
      <c r="BC36071" s="40"/>
      <c r="BD36071" s="50"/>
    </row>
    <row r="36072" spans="51:56" hidden="1" x14ac:dyDescent="0.25">
      <c r="AY36072" s="40"/>
      <c r="AZ36072" s="40"/>
      <c r="BA36072" s="40"/>
      <c r="BB36072" s="40"/>
      <c r="BC36072" s="40"/>
      <c r="BD36072" s="50"/>
    </row>
    <row r="36073" spans="51:56" hidden="1" x14ac:dyDescent="0.25">
      <c r="AY36073" s="40"/>
      <c r="AZ36073" s="40"/>
      <c r="BA36073" s="40"/>
      <c r="BB36073" s="40"/>
      <c r="BC36073" s="40"/>
      <c r="BD36073" s="50"/>
    </row>
    <row r="36074" spans="51:56" hidden="1" x14ac:dyDescent="0.25">
      <c r="AY36074" s="40"/>
      <c r="AZ36074" s="40"/>
      <c r="BA36074" s="40"/>
      <c r="BB36074" s="40"/>
      <c r="BC36074" s="40"/>
      <c r="BD36074" s="50"/>
    </row>
    <row r="36075" spans="51:56" hidden="1" x14ac:dyDescent="0.25">
      <c r="AY36075" s="40"/>
      <c r="AZ36075" s="40"/>
      <c r="BA36075" s="40"/>
      <c r="BB36075" s="40"/>
      <c r="BC36075" s="40"/>
      <c r="BD36075" s="50"/>
    </row>
    <row r="36076" spans="51:56" hidden="1" x14ac:dyDescent="0.25">
      <c r="AY36076" s="40"/>
      <c r="AZ36076" s="40"/>
      <c r="BA36076" s="40"/>
      <c r="BB36076" s="40"/>
      <c r="BC36076" s="40"/>
      <c r="BD36076" s="50"/>
    </row>
    <row r="36077" spans="51:56" hidden="1" x14ac:dyDescent="0.25">
      <c r="AY36077" s="40"/>
      <c r="AZ36077" s="40"/>
      <c r="BA36077" s="40"/>
      <c r="BB36077" s="40"/>
      <c r="BC36077" s="40"/>
      <c r="BD36077" s="50"/>
    </row>
    <row r="36078" spans="51:56" hidden="1" x14ac:dyDescent="0.25">
      <c r="AY36078" s="40"/>
      <c r="AZ36078" s="40"/>
      <c r="BA36078" s="40"/>
      <c r="BB36078" s="40"/>
      <c r="BC36078" s="40"/>
      <c r="BD36078" s="50"/>
    </row>
    <row r="36079" spans="51:56" hidden="1" x14ac:dyDescent="0.25">
      <c r="AY36079" s="40"/>
      <c r="AZ36079" s="40"/>
      <c r="BA36079" s="40"/>
      <c r="BB36079" s="40"/>
      <c r="BC36079" s="40"/>
      <c r="BD36079" s="50"/>
    </row>
    <row r="36080" spans="51:56" hidden="1" x14ac:dyDescent="0.25">
      <c r="AY36080" s="40"/>
      <c r="AZ36080" s="40"/>
      <c r="BA36080" s="40"/>
      <c r="BB36080" s="40"/>
      <c r="BC36080" s="40"/>
      <c r="BD36080" s="50"/>
    </row>
    <row r="36081" spans="51:56" hidden="1" x14ac:dyDescent="0.25">
      <c r="AY36081" s="40"/>
      <c r="AZ36081" s="40"/>
      <c r="BA36081" s="40"/>
      <c r="BB36081" s="40"/>
      <c r="BC36081" s="40"/>
      <c r="BD36081" s="50"/>
    </row>
    <row r="36082" spans="51:56" hidden="1" x14ac:dyDescent="0.25">
      <c r="AY36082" s="40"/>
      <c r="AZ36082" s="40"/>
      <c r="BA36082" s="40"/>
      <c r="BB36082" s="40"/>
      <c r="BC36082" s="40"/>
      <c r="BD36082" s="50"/>
    </row>
    <row r="36083" spans="51:56" hidden="1" x14ac:dyDescent="0.25">
      <c r="AY36083" s="40"/>
      <c r="AZ36083" s="40"/>
      <c r="BA36083" s="40"/>
      <c r="BB36083" s="40"/>
      <c r="BC36083" s="40"/>
      <c r="BD36083" s="50"/>
    </row>
    <row r="36084" spans="51:56" hidden="1" x14ac:dyDescent="0.25">
      <c r="AY36084" s="40"/>
      <c r="AZ36084" s="40"/>
      <c r="BA36084" s="40"/>
      <c r="BB36084" s="40"/>
      <c r="BC36084" s="40"/>
      <c r="BD36084" s="50"/>
    </row>
    <row r="36085" spans="51:56" hidden="1" x14ac:dyDescent="0.25">
      <c r="AY36085" s="40"/>
      <c r="AZ36085" s="40"/>
      <c r="BA36085" s="40"/>
      <c r="BB36085" s="40"/>
      <c r="BC36085" s="40"/>
      <c r="BD36085" s="50"/>
    </row>
    <row r="36086" spans="51:56" hidden="1" x14ac:dyDescent="0.25">
      <c r="AY36086" s="40"/>
      <c r="AZ36086" s="40"/>
      <c r="BA36086" s="40"/>
      <c r="BB36086" s="40"/>
      <c r="BC36086" s="40"/>
      <c r="BD36086" s="50"/>
    </row>
    <row r="36087" spans="51:56" hidden="1" x14ac:dyDescent="0.25">
      <c r="AY36087" s="40"/>
      <c r="AZ36087" s="40"/>
      <c r="BA36087" s="40"/>
      <c r="BB36087" s="40"/>
      <c r="BC36087" s="40"/>
      <c r="BD36087" s="50"/>
    </row>
    <row r="36088" spans="51:56" hidden="1" x14ac:dyDescent="0.25">
      <c r="AY36088" s="40"/>
      <c r="AZ36088" s="40"/>
      <c r="BA36088" s="40"/>
      <c r="BB36088" s="40"/>
      <c r="BC36088" s="40"/>
      <c r="BD36088" s="50"/>
    </row>
    <row r="36089" spans="51:56" hidden="1" x14ac:dyDescent="0.25">
      <c r="AY36089" s="40"/>
      <c r="AZ36089" s="40"/>
      <c r="BA36089" s="40"/>
      <c r="BB36089" s="40"/>
      <c r="BC36089" s="40"/>
      <c r="BD36089" s="50"/>
    </row>
    <row r="36090" spans="51:56" hidden="1" x14ac:dyDescent="0.25">
      <c r="AY36090" s="40"/>
      <c r="AZ36090" s="40"/>
      <c r="BA36090" s="40"/>
      <c r="BB36090" s="40"/>
      <c r="BC36090" s="40"/>
      <c r="BD36090" s="50"/>
    </row>
    <row r="36091" spans="51:56" hidden="1" x14ac:dyDescent="0.25">
      <c r="AY36091" s="40"/>
      <c r="AZ36091" s="40"/>
      <c r="BA36091" s="40"/>
      <c r="BB36091" s="40"/>
      <c r="BC36091" s="40"/>
      <c r="BD36091" s="50"/>
    </row>
    <row r="36092" spans="51:56" hidden="1" x14ac:dyDescent="0.25">
      <c r="AY36092" s="40"/>
      <c r="AZ36092" s="40"/>
      <c r="BA36092" s="40"/>
      <c r="BB36092" s="40"/>
      <c r="BC36092" s="40"/>
      <c r="BD36092" s="50"/>
    </row>
    <row r="36093" spans="51:56" hidden="1" x14ac:dyDescent="0.25">
      <c r="AY36093" s="40"/>
      <c r="AZ36093" s="40"/>
      <c r="BA36093" s="40"/>
      <c r="BB36093" s="40"/>
      <c r="BC36093" s="40"/>
      <c r="BD36093" s="50"/>
    </row>
    <row r="36094" spans="51:56" hidden="1" x14ac:dyDescent="0.25">
      <c r="AY36094" s="40"/>
      <c r="AZ36094" s="40"/>
      <c r="BA36094" s="40"/>
      <c r="BB36094" s="40"/>
      <c r="BC36094" s="40"/>
      <c r="BD36094" s="50"/>
    </row>
    <row r="36095" spans="51:56" hidden="1" x14ac:dyDescent="0.25">
      <c r="AY36095" s="40"/>
      <c r="AZ36095" s="40"/>
      <c r="BA36095" s="40"/>
      <c r="BB36095" s="40"/>
      <c r="BC36095" s="40"/>
      <c r="BD36095" s="50"/>
    </row>
    <row r="36096" spans="51:56" hidden="1" x14ac:dyDescent="0.25">
      <c r="AY36096" s="40"/>
      <c r="AZ36096" s="40"/>
      <c r="BA36096" s="40"/>
      <c r="BB36096" s="40"/>
      <c r="BC36096" s="40"/>
      <c r="BD36096" s="50"/>
    </row>
    <row r="36097" spans="51:56" hidden="1" x14ac:dyDescent="0.25">
      <c r="AY36097" s="40"/>
      <c r="AZ36097" s="40"/>
      <c r="BA36097" s="40"/>
      <c r="BB36097" s="40"/>
      <c r="BC36097" s="40"/>
      <c r="BD36097" s="50"/>
    </row>
    <row r="36098" spans="51:56" hidden="1" x14ac:dyDescent="0.25">
      <c r="AY36098" s="40"/>
      <c r="AZ36098" s="40"/>
      <c r="BA36098" s="40"/>
      <c r="BB36098" s="40"/>
      <c r="BC36098" s="40"/>
      <c r="BD36098" s="50"/>
    </row>
    <row r="36099" spans="51:56" hidden="1" x14ac:dyDescent="0.25">
      <c r="AY36099" s="40"/>
      <c r="AZ36099" s="40"/>
      <c r="BA36099" s="40"/>
      <c r="BB36099" s="40"/>
      <c r="BC36099" s="40"/>
      <c r="BD36099" s="50"/>
    </row>
    <row r="36100" spans="51:56" hidden="1" x14ac:dyDescent="0.25">
      <c r="AY36100" s="40"/>
      <c r="AZ36100" s="40"/>
      <c r="BA36100" s="40"/>
      <c r="BB36100" s="40"/>
      <c r="BC36100" s="40"/>
      <c r="BD36100" s="50"/>
    </row>
    <row r="36101" spans="51:56" hidden="1" x14ac:dyDescent="0.25">
      <c r="AY36101" s="40"/>
      <c r="AZ36101" s="40"/>
      <c r="BA36101" s="40"/>
      <c r="BB36101" s="40"/>
      <c r="BC36101" s="40"/>
      <c r="BD36101" s="50"/>
    </row>
    <row r="36102" spans="51:56" hidden="1" x14ac:dyDescent="0.25">
      <c r="AY36102" s="40"/>
      <c r="AZ36102" s="40"/>
      <c r="BA36102" s="40"/>
      <c r="BB36102" s="40"/>
      <c r="BC36102" s="40"/>
      <c r="BD36102" s="50"/>
    </row>
    <row r="36103" spans="51:56" hidden="1" x14ac:dyDescent="0.25">
      <c r="AY36103" s="40"/>
      <c r="AZ36103" s="40"/>
      <c r="BA36103" s="40"/>
      <c r="BB36103" s="40"/>
      <c r="BC36103" s="40"/>
      <c r="BD36103" s="50"/>
    </row>
    <row r="36104" spans="51:56" hidden="1" x14ac:dyDescent="0.25">
      <c r="AY36104" s="40"/>
      <c r="AZ36104" s="40"/>
      <c r="BA36104" s="40"/>
      <c r="BB36104" s="40"/>
      <c r="BC36104" s="40"/>
      <c r="BD36104" s="50"/>
    </row>
    <row r="36105" spans="51:56" hidden="1" x14ac:dyDescent="0.25">
      <c r="AY36105" s="40"/>
      <c r="AZ36105" s="40"/>
      <c r="BA36105" s="40"/>
      <c r="BB36105" s="40"/>
      <c r="BC36105" s="40"/>
      <c r="BD36105" s="50"/>
    </row>
    <row r="36106" spans="51:56" hidden="1" x14ac:dyDescent="0.25">
      <c r="AY36106" s="40"/>
      <c r="AZ36106" s="40"/>
      <c r="BA36106" s="40"/>
      <c r="BB36106" s="40"/>
      <c r="BC36106" s="40"/>
      <c r="BD36106" s="50"/>
    </row>
    <row r="36107" spans="51:56" hidden="1" x14ac:dyDescent="0.25">
      <c r="AY36107" s="40"/>
      <c r="AZ36107" s="40"/>
      <c r="BA36107" s="40"/>
      <c r="BB36107" s="40"/>
      <c r="BC36107" s="40"/>
      <c r="BD36107" s="50"/>
    </row>
    <row r="36108" spans="51:56" hidden="1" x14ac:dyDescent="0.25">
      <c r="AY36108" s="40"/>
      <c r="AZ36108" s="40"/>
      <c r="BA36108" s="40"/>
      <c r="BB36108" s="40"/>
      <c r="BC36108" s="40"/>
      <c r="BD36108" s="50"/>
    </row>
    <row r="36109" spans="51:56" hidden="1" x14ac:dyDescent="0.25">
      <c r="AY36109" s="40"/>
      <c r="AZ36109" s="40"/>
      <c r="BA36109" s="40"/>
      <c r="BB36109" s="40"/>
      <c r="BC36109" s="40"/>
      <c r="BD36109" s="50"/>
    </row>
    <row r="36110" spans="51:56" hidden="1" x14ac:dyDescent="0.25">
      <c r="AY36110" s="40"/>
      <c r="AZ36110" s="40"/>
      <c r="BA36110" s="40"/>
      <c r="BB36110" s="40"/>
      <c r="BC36110" s="40"/>
      <c r="BD36110" s="50"/>
    </row>
    <row r="36111" spans="51:56" hidden="1" x14ac:dyDescent="0.25">
      <c r="AY36111" s="40"/>
      <c r="AZ36111" s="40"/>
      <c r="BA36111" s="40"/>
      <c r="BB36111" s="40"/>
      <c r="BC36111" s="40"/>
      <c r="BD36111" s="50"/>
    </row>
    <row r="36112" spans="51:56" hidden="1" x14ac:dyDescent="0.25">
      <c r="AY36112" s="40"/>
      <c r="AZ36112" s="40"/>
      <c r="BA36112" s="40"/>
      <c r="BB36112" s="40"/>
      <c r="BC36112" s="40"/>
      <c r="BD36112" s="50"/>
    </row>
    <row r="36113" spans="51:56" hidden="1" x14ac:dyDescent="0.25">
      <c r="AY36113" s="40"/>
      <c r="AZ36113" s="40"/>
      <c r="BA36113" s="40"/>
      <c r="BB36113" s="40"/>
      <c r="BC36113" s="40"/>
      <c r="BD36113" s="50"/>
    </row>
    <row r="36114" spans="51:56" hidden="1" x14ac:dyDescent="0.25">
      <c r="AY36114" s="40"/>
      <c r="AZ36114" s="40"/>
      <c r="BA36114" s="40"/>
      <c r="BB36114" s="40"/>
      <c r="BC36114" s="40"/>
      <c r="BD36114" s="50"/>
    </row>
    <row r="36115" spans="51:56" hidden="1" x14ac:dyDescent="0.25">
      <c r="AY36115" s="40"/>
      <c r="AZ36115" s="40"/>
      <c r="BA36115" s="40"/>
      <c r="BB36115" s="40"/>
      <c r="BC36115" s="40"/>
      <c r="BD36115" s="50"/>
    </row>
    <row r="36116" spans="51:56" hidden="1" x14ac:dyDescent="0.25">
      <c r="AY36116" s="40"/>
      <c r="AZ36116" s="40"/>
      <c r="BA36116" s="40"/>
      <c r="BB36116" s="40"/>
      <c r="BC36116" s="40"/>
      <c r="BD36116" s="50"/>
    </row>
    <row r="36117" spans="51:56" hidden="1" x14ac:dyDescent="0.25">
      <c r="AY36117" s="40"/>
      <c r="AZ36117" s="40"/>
      <c r="BA36117" s="40"/>
      <c r="BB36117" s="40"/>
      <c r="BC36117" s="40"/>
      <c r="BD36117" s="50"/>
    </row>
    <row r="36118" spans="51:56" hidden="1" x14ac:dyDescent="0.25">
      <c r="AY36118" s="40"/>
      <c r="AZ36118" s="40"/>
      <c r="BA36118" s="40"/>
      <c r="BB36118" s="40"/>
      <c r="BC36118" s="40"/>
      <c r="BD36118" s="50"/>
    </row>
    <row r="36119" spans="51:56" hidden="1" x14ac:dyDescent="0.25">
      <c r="AY36119" s="40"/>
      <c r="AZ36119" s="40"/>
      <c r="BA36119" s="40"/>
      <c r="BB36119" s="40"/>
      <c r="BC36119" s="40"/>
      <c r="BD36119" s="50"/>
    </row>
    <row r="36120" spans="51:56" hidden="1" x14ac:dyDescent="0.25">
      <c r="AY36120" s="40"/>
      <c r="AZ36120" s="40"/>
      <c r="BA36120" s="40"/>
      <c r="BB36120" s="40"/>
      <c r="BC36120" s="40"/>
      <c r="BD36120" s="50"/>
    </row>
    <row r="36121" spans="51:56" hidden="1" x14ac:dyDescent="0.25">
      <c r="AY36121" s="40"/>
      <c r="AZ36121" s="40"/>
      <c r="BA36121" s="40"/>
      <c r="BB36121" s="40"/>
      <c r="BC36121" s="40"/>
      <c r="BD36121" s="50"/>
    </row>
    <row r="36122" spans="51:56" hidden="1" x14ac:dyDescent="0.25">
      <c r="AY36122" s="40"/>
      <c r="AZ36122" s="40"/>
      <c r="BA36122" s="40"/>
      <c r="BB36122" s="40"/>
      <c r="BC36122" s="40"/>
      <c r="BD36122" s="50"/>
    </row>
    <row r="36123" spans="51:56" hidden="1" x14ac:dyDescent="0.25">
      <c r="AY36123" s="40"/>
      <c r="AZ36123" s="40"/>
      <c r="BA36123" s="40"/>
      <c r="BB36123" s="40"/>
      <c r="BC36123" s="40"/>
      <c r="BD36123" s="50"/>
    </row>
    <row r="36124" spans="51:56" hidden="1" x14ac:dyDescent="0.25">
      <c r="AY36124" s="40"/>
      <c r="AZ36124" s="40"/>
      <c r="BA36124" s="40"/>
      <c r="BB36124" s="40"/>
      <c r="BC36124" s="40"/>
      <c r="BD36124" s="50"/>
    </row>
    <row r="36125" spans="51:56" hidden="1" x14ac:dyDescent="0.25">
      <c r="AY36125" s="40"/>
      <c r="AZ36125" s="40"/>
      <c r="BA36125" s="40"/>
      <c r="BB36125" s="40"/>
      <c r="BC36125" s="40"/>
      <c r="BD36125" s="50"/>
    </row>
    <row r="36126" spans="51:56" hidden="1" x14ac:dyDescent="0.25">
      <c r="AY36126" s="40"/>
      <c r="AZ36126" s="40"/>
      <c r="BA36126" s="40"/>
      <c r="BB36126" s="40"/>
      <c r="BC36126" s="40"/>
      <c r="BD36126" s="50"/>
    </row>
    <row r="36127" spans="51:56" hidden="1" x14ac:dyDescent="0.25">
      <c r="AY36127" s="40"/>
      <c r="AZ36127" s="40"/>
      <c r="BA36127" s="40"/>
      <c r="BB36127" s="40"/>
      <c r="BC36127" s="40"/>
      <c r="BD36127" s="50"/>
    </row>
    <row r="36128" spans="51:56" hidden="1" x14ac:dyDescent="0.25">
      <c r="AY36128" s="40"/>
      <c r="AZ36128" s="40"/>
      <c r="BA36128" s="40"/>
      <c r="BB36128" s="40"/>
      <c r="BC36128" s="40"/>
      <c r="BD36128" s="50"/>
    </row>
    <row r="36129" spans="51:56" hidden="1" x14ac:dyDescent="0.25">
      <c r="AY36129" s="40"/>
      <c r="AZ36129" s="40"/>
      <c r="BA36129" s="40"/>
      <c r="BB36129" s="40"/>
      <c r="BC36129" s="40"/>
      <c r="BD36129" s="50"/>
    </row>
    <row r="36130" spans="51:56" hidden="1" x14ac:dyDescent="0.25">
      <c r="AY36130" s="40"/>
      <c r="AZ36130" s="40"/>
      <c r="BA36130" s="40"/>
      <c r="BB36130" s="40"/>
      <c r="BC36130" s="40"/>
      <c r="BD36130" s="50"/>
    </row>
    <row r="36131" spans="51:56" hidden="1" x14ac:dyDescent="0.25">
      <c r="AY36131" s="40"/>
      <c r="AZ36131" s="40"/>
      <c r="BA36131" s="40"/>
      <c r="BB36131" s="40"/>
      <c r="BC36131" s="40"/>
      <c r="BD36131" s="50"/>
    </row>
    <row r="36132" spans="51:56" hidden="1" x14ac:dyDescent="0.25">
      <c r="AY36132" s="40"/>
      <c r="AZ36132" s="40"/>
      <c r="BA36132" s="40"/>
      <c r="BB36132" s="40"/>
      <c r="BC36132" s="40"/>
      <c r="BD36132" s="50"/>
    </row>
    <row r="36133" spans="51:56" hidden="1" x14ac:dyDescent="0.25">
      <c r="AY36133" s="40"/>
      <c r="AZ36133" s="40"/>
      <c r="BA36133" s="40"/>
      <c r="BB36133" s="40"/>
      <c r="BC36133" s="40"/>
      <c r="BD36133" s="50"/>
    </row>
    <row r="36134" spans="51:56" hidden="1" x14ac:dyDescent="0.25">
      <c r="AY36134" s="40"/>
      <c r="AZ36134" s="40"/>
      <c r="BA36134" s="40"/>
      <c r="BB36134" s="40"/>
      <c r="BC36134" s="40"/>
      <c r="BD36134" s="50"/>
    </row>
    <row r="36135" spans="51:56" hidden="1" x14ac:dyDescent="0.25">
      <c r="AY36135" s="40"/>
      <c r="AZ36135" s="40"/>
      <c r="BA36135" s="40"/>
      <c r="BB36135" s="40"/>
      <c r="BC36135" s="40"/>
      <c r="BD36135" s="50"/>
    </row>
    <row r="36136" spans="51:56" hidden="1" x14ac:dyDescent="0.25">
      <c r="AY36136" s="40"/>
      <c r="AZ36136" s="40"/>
      <c r="BA36136" s="40"/>
      <c r="BB36136" s="40"/>
      <c r="BC36136" s="40"/>
      <c r="BD36136" s="50"/>
    </row>
    <row r="36137" spans="51:56" hidden="1" x14ac:dyDescent="0.25">
      <c r="AY36137" s="40"/>
      <c r="AZ36137" s="40"/>
      <c r="BA36137" s="40"/>
      <c r="BB36137" s="40"/>
      <c r="BC36137" s="40"/>
      <c r="BD36137" s="50"/>
    </row>
    <row r="36138" spans="51:56" hidden="1" x14ac:dyDescent="0.25">
      <c r="AY36138" s="40"/>
      <c r="AZ36138" s="40"/>
      <c r="BA36138" s="40"/>
      <c r="BB36138" s="40"/>
      <c r="BC36138" s="40"/>
      <c r="BD36138" s="50"/>
    </row>
    <row r="36139" spans="51:56" hidden="1" x14ac:dyDescent="0.25">
      <c r="AY36139" s="40"/>
      <c r="AZ36139" s="40"/>
      <c r="BA36139" s="40"/>
      <c r="BB36139" s="40"/>
      <c r="BC36139" s="40"/>
      <c r="BD36139" s="50"/>
    </row>
    <row r="36140" spans="51:56" hidden="1" x14ac:dyDescent="0.25">
      <c r="AY36140" s="40"/>
      <c r="AZ36140" s="40"/>
      <c r="BA36140" s="40"/>
      <c r="BB36140" s="40"/>
      <c r="BC36140" s="40"/>
      <c r="BD36140" s="50"/>
    </row>
    <row r="36141" spans="51:56" hidden="1" x14ac:dyDescent="0.25">
      <c r="AY36141" s="40"/>
      <c r="AZ36141" s="40"/>
      <c r="BA36141" s="40"/>
      <c r="BB36141" s="40"/>
      <c r="BC36141" s="40"/>
      <c r="BD36141" s="50"/>
    </row>
    <row r="36142" spans="51:56" hidden="1" x14ac:dyDescent="0.25">
      <c r="AY36142" s="40"/>
      <c r="AZ36142" s="40"/>
      <c r="BA36142" s="40"/>
      <c r="BB36142" s="40"/>
      <c r="BC36142" s="40"/>
      <c r="BD36142" s="50"/>
    </row>
    <row r="36143" spans="51:56" hidden="1" x14ac:dyDescent="0.25">
      <c r="AY36143" s="40"/>
      <c r="AZ36143" s="40"/>
      <c r="BA36143" s="40"/>
      <c r="BB36143" s="40"/>
      <c r="BC36143" s="40"/>
      <c r="BD36143" s="50"/>
    </row>
    <row r="36144" spans="51:56" hidden="1" x14ac:dyDescent="0.25">
      <c r="AY36144" s="40"/>
      <c r="AZ36144" s="40"/>
      <c r="BA36144" s="40"/>
      <c r="BB36144" s="40"/>
      <c r="BC36144" s="40"/>
      <c r="BD36144" s="50"/>
    </row>
    <row r="36145" spans="51:56" hidden="1" x14ac:dyDescent="0.25">
      <c r="AY36145" s="40"/>
      <c r="AZ36145" s="40"/>
      <c r="BA36145" s="40"/>
      <c r="BB36145" s="40"/>
      <c r="BC36145" s="40"/>
      <c r="BD36145" s="50"/>
    </row>
    <row r="36146" spans="51:56" hidden="1" x14ac:dyDescent="0.25">
      <c r="AY36146" s="40"/>
      <c r="AZ36146" s="40"/>
      <c r="BA36146" s="40"/>
      <c r="BB36146" s="40"/>
      <c r="BC36146" s="40"/>
      <c r="BD36146" s="50"/>
    </row>
    <row r="36147" spans="51:56" hidden="1" x14ac:dyDescent="0.25">
      <c r="AY36147" s="40"/>
      <c r="AZ36147" s="40"/>
      <c r="BA36147" s="40"/>
      <c r="BB36147" s="40"/>
      <c r="BC36147" s="40"/>
      <c r="BD36147" s="50"/>
    </row>
    <row r="36148" spans="51:56" hidden="1" x14ac:dyDescent="0.25">
      <c r="AY36148" s="40"/>
      <c r="AZ36148" s="40"/>
      <c r="BA36148" s="40"/>
      <c r="BB36148" s="40"/>
      <c r="BC36148" s="40"/>
      <c r="BD36148" s="50"/>
    </row>
    <row r="36149" spans="51:56" hidden="1" x14ac:dyDescent="0.25">
      <c r="AY36149" s="40"/>
      <c r="AZ36149" s="40"/>
      <c r="BA36149" s="40"/>
      <c r="BB36149" s="40"/>
      <c r="BC36149" s="40"/>
      <c r="BD36149" s="50"/>
    </row>
    <row r="36150" spans="51:56" hidden="1" x14ac:dyDescent="0.25">
      <c r="AY36150" s="40"/>
      <c r="AZ36150" s="40"/>
      <c r="BA36150" s="40"/>
      <c r="BB36150" s="40"/>
      <c r="BC36150" s="40"/>
      <c r="BD36150" s="50"/>
    </row>
    <row r="36151" spans="51:56" hidden="1" x14ac:dyDescent="0.25">
      <c r="AY36151" s="40"/>
      <c r="AZ36151" s="40"/>
      <c r="BA36151" s="40"/>
      <c r="BB36151" s="40"/>
      <c r="BC36151" s="40"/>
      <c r="BD36151" s="50"/>
    </row>
    <row r="36152" spans="51:56" hidden="1" x14ac:dyDescent="0.25">
      <c r="AY36152" s="40"/>
      <c r="AZ36152" s="40"/>
      <c r="BA36152" s="40"/>
      <c r="BB36152" s="40"/>
      <c r="BC36152" s="40"/>
      <c r="BD36152" s="50"/>
    </row>
    <row r="36153" spans="51:56" hidden="1" x14ac:dyDescent="0.25">
      <c r="AY36153" s="40"/>
      <c r="AZ36153" s="40"/>
      <c r="BA36153" s="40"/>
      <c r="BB36153" s="40"/>
      <c r="BC36153" s="40"/>
      <c r="BD36153" s="50"/>
    </row>
    <row r="36154" spans="51:56" hidden="1" x14ac:dyDescent="0.25">
      <c r="AY36154" s="40"/>
      <c r="AZ36154" s="40"/>
      <c r="BA36154" s="40"/>
      <c r="BB36154" s="40"/>
      <c r="BC36154" s="40"/>
      <c r="BD36154" s="50"/>
    </row>
    <row r="36155" spans="51:56" hidden="1" x14ac:dyDescent="0.25">
      <c r="AY36155" s="40"/>
      <c r="AZ36155" s="40"/>
      <c r="BA36155" s="40"/>
      <c r="BB36155" s="40"/>
      <c r="BC36155" s="40"/>
      <c r="BD36155" s="50"/>
    </row>
    <row r="36156" spans="51:56" hidden="1" x14ac:dyDescent="0.25">
      <c r="AY36156" s="40"/>
      <c r="AZ36156" s="40"/>
      <c r="BA36156" s="40"/>
      <c r="BB36156" s="40"/>
      <c r="BC36156" s="40"/>
      <c r="BD36156" s="50"/>
    </row>
    <row r="36157" spans="51:56" hidden="1" x14ac:dyDescent="0.25">
      <c r="AY36157" s="40"/>
      <c r="AZ36157" s="40"/>
      <c r="BA36157" s="40"/>
      <c r="BB36157" s="40"/>
      <c r="BC36157" s="40"/>
      <c r="BD36157" s="50"/>
    </row>
    <row r="36158" spans="51:56" hidden="1" x14ac:dyDescent="0.25">
      <c r="AY36158" s="40"/>
      <c r="AZ36158" s="40"/>
      <c r="BA36158" s="40"/>
      <c r="BB36158" s="40"/>
      <c r="BC36158" s="40"/>
      <c r="BD36158" s="50"/>
    </row>
    <row r="36159" spans="51:56" hidden="1" x14ac:dyDescent="0.25">
      <c r="AY36159" s="40"/>
      <c r="AZ36159" s="40"/>
      <c r="BA36159" s="40"/>
      <c r="BB36159" s="40"/>
      <c r="BC36159" s="40"/>
      <c r="BD36159" s="50"/>
    </row>
    <row r="36160" spans="51:56" hidden="1" x14ac:dyDescent="0.25">
      <c r="AY36160" s="40"/>
      <c r="AZ36160" s="40"/>
      <c r="BA36160" s="40"/>
      <c r="BB36160" s="40"/>
      <c r="BC36160" s="40"/>
      <c r="BD36160" s="50"/>
    </row>
    <row r="36161" spans="51:56" hidden="1" x14ac:dyDescent="0.25">
      <c r="AY36161" s="40"/>
      <c r="AZ36161" s="40"/>
      <c r="BA36161" s="40"/>
      <c r="BB36161" s="40"/>
      <c r="BC36161" s="40"/>
      <c r="BD36161" s="50"/>
    </row>
    <row r="36162" spans="51:56" hidden="1" x14ac:dyDescent="0.25">
      <c r="AY36162" s="40"/>
      <c r="AZ36162" s="40"/>
      <c r="BA36162" s="40"/>
      <c r="BB36162" s="40"/>
      <c r="BC36162" s="40"/>
      <c r="BD36162" s="50"/>
    </row>
    <row r="36163" spans="51:56" hidden="1" x14ac:dyDescent="0.25">
      <c r="AY36163" s="40"/>
      <c r="AZ36163" s="40"/>
      <c r="BA36163" s="40"/>
      <c r="BB36163" s="40"/>
      <c r="BC36163" s="40"/>
      <c r="BD36163" s="50"/>
    </row>
    <row r="36164" spans="51:56" hidden="1" x14ac:dyDescent="0.25">
      <c r="AY36164" s="40"/>
      <c r="AZ36164" s="40"/>
      <c r="BA36164" s="40"/>
      <c r="BB36164" s="40"/>
      <c r="BC36164" s="40"/>
      <c r="BD36164" s="50"/>
    </row>
    <row r="36165" spans="51:56" hidden="1" x14ac:dyDescent="0.25">
      <c r="AY36165" s="40"/>
      <c r="AZ36165" s="40"/>
      <c r="BA36165" s="40"/>
      <c r="BB36165" s="40"/>
      <c r="BC36165" s="40"/>
      <c r="BD36165" s="50"/>
    </row>
    <row r="36166" spans="51:56" hidden="1" x14ac:dyDescent="0.25">
      <c r="AY36166" s="40"/>
      <c r="AZ36166" s="40"/>
      <c r="BA36166" s="40"/>
      <c r="BB36166" s="40"/>
      <c r="BC36166" s="40"/>
      <c r="BD36166" s="50"/>
    </row>
    <row r="36167" spans="51:56" hidden="1" x14ac:dyDescent="0.25">
      <c r="AY36167" s="40"/>
      <c r="AZ36167" s="40"/>
      <c r="BA36167" s="40"/>
      <c r="BB36167" s="40"/>
      <c r="BC36167" s="40"/>
      <c r="BD36167" s="50"/>
    </row>
    <row r="36168" spans="51:56" hidden="1" x14ac:dyDescent="0.25">
      <c r="AY36168" s="40"/>
      <c r="AZ36168" s="40"/>
      <c r="BA36168" s="40"/>
      <c r="BB36168" s="40"/>
      <c r="BC36168" s="40"/>
      <c r="BD36168" s="50"/>
    </row>
    <row r="36169" spans="51:56" hidden="1" x14ac:dyDescent="0.25">
      <c r="AY36169" s="40"/>
      <c r="AZ36169" s="40"/>
      <c r="BA36169" s="40"/>
      <c r="BB36169" s="40"/>
      <c r="BC36169" s="40"/>
      <c r="BD36169" s="50"/>
    </row>
    <row r="36170" spans="51:56" hidden="1" x14ac:dyDescent="0.25">
      <c r="AY36170" s="40"/>
      <c r="AZ36170" s="40"/>
      <c r="BA36170" s="40"/>
      <c r="BB36170" s="40"/>
      <c r="BC36170" s="40"/>
      <c r="BD36170" s="50"/>
    </row>
    <row r="36171" spans="51:56" hidden="1" x14ac:dyDescent="0.25">
      <c r="AY36171" s="40"/>
      <c r="AZ36171" s="40"/>
      <c r="BA36171" s="40"/>
      <c r="BB36171" s="40"/>
      <c r="BC36171" s="40"/>
      <c r="BD36171" s="50"/>
    </row>
    <row r="36172" spans="51:56" hidden="1" x14ac:dyDescent="0.25">
      <c r="AY36172" s="40"/>
      <c r="AZ36172" s="40"/>
      <c r="BA36172" s="40"/>
      <c r="BB36172" s="40"/>
      <c r="BC36172" s="40"/>
      <c r="BD36172" s="50"/>
    </row>
    <row r="36173" spans="51:56" hidden="1" x14ac:dyDescent="0.25">
      <c r="AY36173" s="40"/>
      <c r="AZ36173" s="40"/>
      <c r="BA36173" s="40"/>
      <c r="BB36173" s="40"/>
      <c r="BC36173" s="40"/>
      <c r="BD36173" s="50"/>
    </row>
    <row r="36174" spans="51:56" hidden="1" x14ac:dyDescent="0.25">
      <c r="AY36174" s="40"/>
      <c r="AZ36174" s="40"/>
      <c r="BA36174" s="40"/>
      <c r="BB36174" s="40"/>
      <c r="BC36174" s="40"/>
      <c r="BD36174" s="50"/>
    </row>
    <row r="36175" spans="51:56" hidden="1" x14ac:dyDescent="0.25">
      <c r="AY36175" s="40"/>
      <c r="AZ36175" s="40"/>
      <c r="BA36175" s="40"/>
      <c r="BB36175" s="40"/>
      <c r="BC36175" s="40"/>
      <c r="BD36175" s="50"/>
    </row>
    <row r="36176" spans="51:56" hidden="1" x14ac:dyDescent="0.25">
      <c r="AY36176" s="40"/>
      <c r="AZ36176" s="40"/>
      <c r="BA36176" s="40"/>
      <c r="BB36176" s="40"/>
      <c r="BC36176" s="40"/>
      <c r="BD36176" s="50"/>
    </row>
    <row r="36177" spans="51:56" hidden="1" x14ac:dyDescent="0.25">
      <c r="AY36177" s="40"/>
      <c r="AZ36177" s="40"/>
      <c r="BA36177" s="40"/>
      <c r="BB36177" s="40"/>
      <c r="BC36177" s="40"/>
      <c r="BD36177" s="50"/>
    </row>
    <row r="36178" spans="51:56" hidden="1" x14ac:dyDescent="0.25">
      <c r="AY36178" s="40"/>
      <c r="AZ36178" s="40"/>
      <c r="BA36178" s="40"/>
      <c r="BB36178" s="40"/>
      <c r="BC36178" s="40"/>
      <c r="BD36178" s="50"/>
    </row>
    <row r="36179" spans="51:56" hidden="1" x14ac:dyDescent="0.25">
      <c r="AY36179" s="40"/>
      <c r="AZ36179" s="40"/>
      <c r="BA36179" s="40"/>
      <c r="BB36179" s="40"/>
      <c r="BC36179" s="40"/>
      <c r="BD36179" s="50"/>
    </row>
    <row r="36180" spans="51:56" hidden="1" x14ac:dyDescent="0.25">
      <c r="AY36180" s="40"/>
      <c r="AZ36180" s="40"/>
      <c r="BA36180" s="40"/>
      <c r="BB36180" s="40"/>
      <c r="BC36180" s="40"/>
      <c r="BD36180" s="50"/>
    </row>
    <row r="36181" spans="51:56" hidden="1" x14ac:dyDescent="0.25">
      <c r="AY36181" s="40"/>
      <c r="AZ36181" s="40"/>
      <c r="BA36181" s="40"/>
      <c r="BB36181" s="40"/>
      <c r="BC36181" s="40"/>
      <c r="BD36181" s="50"/>
    </row>
    <row r="36182" spans="51:56" hidden="1" x14ac:dyDescent="0.25">
      <c r="AY36182" s="40"/>
      <c r="AZ36182" s="40"/>
      <c r="BA36182" s="40"/>
      <c r="BB36182" s="40"/>
      <c r="BC36182" s="40"/>
      <c r="BD36182" s="50"/>
    </row>
    <row r="36183" spans="51:56" hidden="1" x14ac:dyDescent="0.25">
      <c r="AY36183" s="40"/>
      <c r="AZ36183" s="40"/>
      <c r="BA36183" s="40"/>
      <c r="BB36183" s="40"/>
      <c r="BC36183" s="40"/>
      <c r="BD36183" s="50"/>
    </row>
    <row r="36184" spans="51:56" hidden="1" x14ac:dyDescent="0.25">
      <c r="AY36184" s="40"/>
      <c r="AZ36184" s="40"/>
      <c r="BA36184" s="40"/>
      <c r="BB36184" s="40"/>
      <c r="BC36184" s="40"/>
      <c r="BD36184" s="50"/>
    </row>
    <row r="36185" spans="51:56" hidden="1" x14ac:dyDescent="0.25">
      <c r="AY36185" s="40"/>
      <c r="AZ36185" s="40"/>
      <c r="BA36185" s="40"/>
      <c r="BB36185" s="40"/>
      <c r="BC36185" s="40"/>
      <c r="BD36185" s="50"/>
    </row>
    <row r="36186" spans="51:56" hidden="1" x14ac:dyDescent="0.25">
      <c r="AY36186" s="40"/>
      <c r="AZ36186" s="40"/>
      <c r="BA36186" s="40"/>
      <c r="BB36186" s="40"/>
      <c r="BC36186" s="40"/>
      <c r="BD36186" s="50"/>
    </row>
    <row r="36187" spans="51:56" hidden="1" x14ac:dyDescent="0.25">
      <c r="AY36187" s="40"/>
      <c r="AZ36187" s="40"/>
      <c r="BA36187" s="40"/>
      <c r="BB36187" s="40"/>
      <c r="BC36187" s="40"/>
      <c r="BD36187" s="50"/>
    </row>
    <row r="36188" spans="51:56" hidden="1" x14ac:dyDescent="0.25">
      <c r="AY36188" s="40"/>
      <c r="AZ36188" s="40"/>
      <c r="BA36188" s="40"/>
      <c r="BB36188" s="40"/>
      <c r="BC36188" s="40"/>
      <c r="BD36188" s="50"/>
    </row>
    <row r="36189" spans="51:56" hidden="1" x14ac:dyDescent="0.25">
      <c r="AY36189" s="40"/>
      <c r="AZ36189" s="40"/>
      <c r="BA36189" s="40"/>
      <c r="BB36189" s="40"/>
      <c r="BC36189" s="40"/>
      <c r="BD36189" s="50"/>
    </row>
    <row r="36190" spans="51:56" hidden="1" x14ac:dyDescent="0.25">
      <c r="AY36190" s="40"/>
      <c r="AZ36190" s="40"/>
      <c r="BA36190" s="40"/>
      <c r="BB36190" s="40"/>
      <c r="BC36190" s="40"/>
      <c r="BD36190" s="50"/>
    </row>
    <row r="36191" spans="51:56" hidden="1" x14ac:dyDescent="0.25">
      <c r="AY36191" s="40"/>
      <c r="AZ36191" s="40"/>
      <c r="BA36191" s="40"/>
      <c r="BB36191" s="40"/>
      <c r="BC36191" s="40"/>
      <c r="BD36191" s="50"/>
    </row>
    <row r="36192" spans="51:56" hidden="1" x14ac:dyDescent="0.25">
      <c r="AY36192" s="40"/>
      <c r="AZ36192" s="40"/>
      <c r="BA36192" s="40"/>
      <c r="BB36192" s="40"/>
      <c r="BC36192" s="40"/>
      <c r="BD36192" s="50"/>
    </row>
    <row r="36193" spans="51:56" hidden="1" x14ac:dyDescent="0.25">
      <c r="AY36193" s="40"/>
      <c r="AZ36193" s="40"/>
      <c r="BA36193" s="40"/>
      <c r="BB36193" s="40"/>
      <c r="BC36193" s="40"/>
      <c r="BD36193" s="50"/>
    </row>
    <row r="36194" spans="51:56" hidden="1" x14ac:dyDescent="0.25">
      <c r="AY36194" s="40"/>
      <c r="AZ36194" s="40"/>
      <c r="BA36194" s="40"/>
      <c r="BB36194" s="40"/>
      <c r="BC36194" s="40"/>
      <c r="BD36194" s="50"/>
    </row>
    <row r="36195" spans="51:56" hidden="1" x14ac:dyDescent="0.25">
      <c r="AY36195" s="40"/>
      <c r="AZ36195" s="40"/>
      <c r="BA36195" s="40"/>
      <c r="BB36195" s="40"/>
      <c r="BC36195" s="40"/>
      <c r="BD36195" s="50"/>
    </row>
    <row r="36196" spans="51:56" hidden="1" x14ac:dyDescent="0.25">
      <c r="AY36196" s="40"/>
      <c r="AZ36196" s="40"/>
      <c r="BA36196" s="40"/>
      <c r="BB36196" s="40"/>
      <c r="BC36196" s="40"/>
      <c r="BD36196" s="50"/>
    </row>
    <row r="36197" spans="51:56" hidden="1" x14ac:dyDescent="0.25">
      <c r="AY36197" s="40"/>
      <c r="AZ36197" s="40"/>
      <c r="BA36197" s="40"/>
      <c r="BB36197" s="40"/>
      <c r="BC36197" s="40"/>
      <c r="BD36197" s="50"/>
    </row>
    <row r="36198" spans="51:56" hidden="1" x14ac:dyDescent="0.25">
      <c r="AY36198" s="40"/>
      <c r="AZ36198" s="40"/>
      <c r="BA36198" s="40"/>
      <c r="BB36198" s="40"/>
      <c r="BC36198" s="40"/>
      <c r="BD36198" s="50"/>
    </row>
    <row r="36199" spans="51:56" hidden="1" x14ac:dyDescent="0.25">
      <c r="AY36199" s="40"/>
      <c r="AZ36199" s="40"/>
      <c r="BA36199" s="40"/>
      <c r="BB36199" s="40"/>
      <c r="BC36199" s="40"/>
      <c r="BD36199" s="50"/>
    </row>
    <row r="36200" spans="51:56" hidden="1" x14ac:dyDescent="0.25">
      <c r="AY36200" s="40"/>
      <c r="AZ36200" s="40"/>
      <c r="BA36200" s="40"/>
      <c r="BB36200" s="40"/>
      <c r="BC36200" s="40"/>
      <c r="BD36200" s="50"/>
    </row>
    <row r="36201" spans="51:56" hidden="1" x14ac:dyDescent="0.25">
      <c r="AY36201" s="40"/>
      <c r="AZ36201" s="40"/>
      <c r="BA36201" s="40"/>
      <c r="BB36201" s="40"/>
      <c r="BC36201" s="40"/>
      <c r="BD36201" s="50"/>
    </row>
    <row r="36202" spans="51:56" hidden="1" x14ac:dyDescent="0.25">
      <c r="AY36202" s="40"/>
      <c r="AZ36202" s="40"/>
      <c r="BA36202" s="40"/>
      <c r="BB36202" s="40"/>
      <c r="BC36202" s="40"/>
      <c r="BD36202" s="50"/>
    </row>
    <row r="36203" spans="51:56" hidden="1" x14ac:dyDescent="0.25">
      <c r="AY36203" s="40"/>
      <c r="AZ36203" s="40"/>
      <c r="BA36203" s="40"/>
      <c r="BB36203" s="40"/>
      <c r="BC36203" s="40"/>
      <c r="BD36203" s="50"/>
    </row>
    <row r="36204" spans="51:56" hidden="1" x14ac:dyDescent="0.25">
      <c r="AY36204" s="40"/>
      <c r="AZ36204" s="40"/>
      <c r="BA36204" s="40"/>
      <c r="BB36204" s="40"/>
      <c r="BC36204" s="40"/>
      <c r="BD36204" s="50"/>
    </row>
    <row r="36205" spans="51:56" hidden="1" x14ac:dyDescent="0.25">
      <c r="AY36205" s="40"/>
      <c r="AZ36205" s="40"/>
      <c r="BA36205" s="40"/>
      <c r="BB36205" s="40"/>
      <c r="BC36205" s="40"/>
      <c r="BD36205" s="50"/>
    </row>
    <row r="36206" spans="51:56" hidden="1" x14ac:dyDescent="0.25">
      <c r="AY36206" s="40"/>
      <c r="AZ36206" s="40"/>
      <c r="BA36206" s="40"/>
      <c r="BB36206" s="40"/>
      <c r="BC36206" s="40"/>
      <c r="BD36206" s="50"/>
    </row>
    <row r="36207" spans="51:56" hidden="1" x14ac:dyDescent="0.25">
      <c r="AY36207" s="40"/>
      <c r="AZ36207" s="40"/>
      <c r="BA36207" s="40"/>
      <c r="BB36207" s="40"/>
      <c r="BC36207" s="40"/>
      <c r="BD36207" s="50"/>
    </row>
    <row r="36208" spans="51:56" hidden="1" x14ac:dyDescent="0.25">
      <c r="AY36208" s="40"/>
      <c r="AZ36208" s="40"/>
      <c r="BA36208" s="40"/>
      <c r="BB36208" s="40"/>
      <c r="BC36208" s="40"/>
      <c r="BD36208" s="50"/>
    </row>
    <row r="36209" spans="51:56" hidden="1" x14ac:dyDescent="0.25">
      <c r="AY36209" s="40"/>
      <c r="AZ36209" s="40"/>
      <c r="BA36209" s="40"/>
      <c r="BB36209" s="40"/>
      <c r="BC36209" s="40"/>
      <c r="BD36209" s="50"/>
    </row>
    <row r="36210" spans="51:56" hidden="1" x14ac:dyDescent="0.25">
      <c r="AY36210" s="40"/>
      <c r="AZ36210" s="40"/>
      <c r="BA36210" s="40"/>
      <c r="BB36210" s="40"/>
      <c r="BC36210" s="40"/>
      <c r="BD36210" s="50"/>
    </row>
    <row r="36211" spans="51:56" hidden="1" x14ac:dyDescent="0.25">
      <c r="AY36211" s="40"/>
      <c r="AZ36211" s="40"/>
      <c r="BA36211" s="40"/>
      <c r="BB36211" s="40"/>
      <c r="BC36211" s="40"/>
      <c r="BD36211" s="50"/>
    </row>
    <row r="36212" spans="51:56" hidden="1" x14ac:dyDescent="0.25">
      <c r="AY36212" s="40"/>
      <c r="AZ36212" s="40"/>
      <c r="BA36212" s="40"/>
      <c r="BB36212" s="40"/>
      <c r="BC36212" s="40"/>
      <c r="BD36212" s="50"/>
    </row>
    <row r="36213" spans="51:56" hidden="1" x14ac:dyDescent="0.25">
      <c r="AY36213" s="40"/>
      <c r="AZ36213" s="40"/>
      <c r="BA36213" s="40"/>
      <c r="BB36213" s="40"/>
      <c r="BC36213" s="40"/>
      <c r="BD36213" s="50"/>
    </row>
    <row r="36214" spans="51:56" hidden="1" x14ac:dyDescent="0.25">
      <c r="AY36214" s="40"/>
      <c r="AZ36214" s="40"/>
      <c r="BA36214" s="40"/>
      <c r="BB36214" s="40"/>
      <c r="BC36214" s="40"/>
      <c r="BD36214" s="50"/>
    </row>
    <row r="36215" spans="51:56" hidden="1" x14ac:dyDescent="0.25">
      <c r="AY36215" s="40"/>
      <c r="AZ36215" s="40"/>
      <c r="BA36215" s="40"/>
      <c r="BB36215" s="40"/>
      <c r="BC36215" s="40"/>
      <c r="BD36215" s="50"/>
    </row>
    <row r="36216" spans="51:56" hidden="1" x14ac:dyDescent="0.25">
      <c r="AY36216" s="40"/>
      <c r="AZ36216" s="40"/>
      <c r="BA36216" s="40"/>
      <c r="BB36216" s="40"/>
      <c r="BC36216" s="40"/>
      <c r="BD36216" s="50"/>
    </row>
    <row r="36217" spans="51:56" hidden="1" x14ac:dyDescent="0.25">
      <c r="AY36217" s="40"/>
      <c r="AZ36217" s="40"/>
      <c r="BA36217" s="40"/>
      <c r="BB36217" s="40"/>
      <c r="BC36217" s="40"/>
      <c r="BD36217" s="50"/>
    </row>
    <row r="36218" spans="51:56" hidden="1" x14ac:dyDescent="0.25">
      <c r="AY36218" s="40"/>
      <c r="AZ36218" s="40"/>
      <c r="BA36218" s="40"/>
      <c r="BB36218" s="40"/>
      <c r="BC36218" s="40"/>
      <c r="BD36218" s="50"/>
    </row>
    <row r="36219" spans="51:56" hidden="1" x14ac:dyDescent="0.25">
      <c r="AY36219" s="40"/>
      <c r="AZ36219" s="40"/>
      <c r="BA36219" s="40"/>
      <c r="BB36219" s="40"/>
      <c r="BC36219" s="40"/>
      <c r="BD36219" s="50"/>
    </row>
    <row r="36220" spans="51:56" hidden="1" x14ac:dyDescent="0.25">
      <c r="AY36220" s="40"/>
      <c r="AZ36220" s="40"/>
      <c r="BA36220" s="40"/>
      <c r="BB36220" s="40"/>
      <c r="BC36220" s="40"/>
      <c r="BD36220" s="50"/>
    </row>
    <row r="36221" spans="51:56" hidden="1" x14ac:dyDescent="0.25">
      <c r="AY36221" s="40"/>
      <c r="AZ36221" s="40"/>
      <c r="BA36221" s="40"/>
      <c r="BB36221" s="40"/>
      <c r="BC36221" s="40"/>
      <c r="BD36221" s="50"/>
    </row>
    <row r="36222" spans="51:56" hidden="1" x14ac:dyDescent="0.25">
      <c r="AY36222" s="40"/>
      <c r="AZ36222" s="40"/>
      <c r="BA36222" s="40"/>
      <c r="BB36222" s="40"/>
      <c r="BC36222" s="40"/>
      <c r="BD36222" s="50"/>
    </row>
    <row r="36223" spans="51:56" hidden="1" x14ac:dyDescent="0.25">
      <c r="AY36223" s="40"/>
      <c r="AZ36223" s="40"/>
      <c r="BA36223" s="40"/>
      <c r="BB36223" s="40"/>
      <c r="BC36223" s="40"/>
      <c r="BD36223" s="50"/>
    </row>
    <row r="36224" spans="51:56" hidden="1" x14ac:dyDescent="0.25">
      <c r="AY36224" s="40"/>
      <c r="AZ36224" s="40"/>
      <c r="BA36224" s="40"/>
      <c r="BB36224" s="40"/>
      <c r="BC36224" s="40"/>
      <c r="BD36224" s="50"/>
    </row>
    <row r="36225" spans="51:56" hidden="1" x14ac:dyDescent="0.25">
      <c r="AY36225" s="40"/>
      <c r="AZ36225" s="40"/>
      <c r="BA36225" s="40"/>
      <c r="BB36225" s="40"/>
      <c r="BC36225" s="40"/>
      <c r="BD36225" s="50"/>
    </row>
    <row r="36226" spans="51:56" hidden="1" x14ac:dyDescent="0.25">
      <c r="AY36226" s="40"/>
      <c r="AZ36226" s="40"/>
      <c r="BA36226" s="40"/>
      <c r="BB36226" s="40"/>
      <c r="BC36226" s="40"/>
      <c r="BD36226" s="50"/>
    </row>
    <row r="36227" spans="51:56" hidden="1" x14ac:dyDescent="0.25">
      <c r="AY36227" s="40"/>
      <c r="AZ36227" s="40"/>
      <c r="BA36227" s="40"/>
      <c r="BB36227" s="40"/>
      <c r="BC36227" s="40"/>
      <c r="BD36227" s="50"/>
    </row>
    <row r="36228" spans="51:56" hidden="1" x14ac:dyDescent="0.25">
      <c r="AY36228" s="40"/>
      <c r="AZ36228" s="40"/>
      <c r="BA36228" s="40"/>
      <c r="BB36228" s="40"/>
      <c r="BC36228" s="40"/>
      <c r="BD36228" s="50"/>
    </row>
    <row r="36229" spans="51:56" hidden="1" x14ac:dyDescent="0.25">
      <c r="AY36229" s="40"/>
      <c r="AZ36229" s="40"/>
      <c r="BA36229" s="40"/>
      <c r="BB36229" s="40"/>
      <c r="BC36229" s="40"/>
      <c r="BD36229" s="50"/>
    </row>
    <row r="36230" spans="51:56" hidden="1" x14ac:dyDescent="0.25">
      <c r="AY36230" s="40"/>
      <c r="AZ36230" s="40"/>
      <c r="BA36230" s="40"/>
      <c r="BB36230" s="40"/>
      <c r="BC36230" s="40"/>
      <c r="BD36230" s="50"/>
    </row>
    <row r="36231" spans="51:56" hidden="1" x14ac:dyDescent="0.25">
      <c r="AY36231" s="40"/>
      <c r="AZ36231" s="40"/>
      <c r="BA36231" s="40"/>
      <c r="BB36231" s="40"/>
      <c r="BC36231" s="40"/>
      <c r="BD36231" s="50"/>
    </row>
    <row r="36232" spans="51:56" hidden="1" x14ac:dyDescent="0.25">
      <c r="AY36232" s="40"/>
      <c r="AZ36232" s="40"/>
      <c r="BA36232" s="40"/>
      <c r="BB36232" s="40"/>
      <c r="BC36232" s="40"/>
      <c r="BD36232" s="50"/>
    </row>
    <row r="36233" spans="51:56" hidden="1" x14ac:dyDescent="0.25">
      <c r="AY36233" s="40"/>
      <c r="AZ36233" s="40"/>
      <c r="BA36233" s="40"/>
      <c r="BB36233" s="40"/>
      <c r="BC36233" s="40"/>
      <c r="BD36233" s="50"/>
    </row>
    <row r="36234" spans="51:56" hidden="1" x14ac:dyDescent="0.25">
      <c r="AY36234" s="40"/>
      <c r="AZ36234" s="40"/>
      <c r="BA36234" s="40"/>
      <c r="BB36234" s="40"/>
      <c r="BC36234" s="40"/>
      <c r="BD36234" s="50"/>
    </row>
    <row r="36235" spans="51:56" hidden="1" x14ac:dyDescent="0.25">
      <c r="AY36235" s="40"/>
      <c r="AZ36235" s="40"/>
      <c r="BA36235" s="40"/>
      <c r="BB36235" s="40"/>
      <c r="BC36235" s="40"/>
      <c r="BD36235" s="50"/>
    </row>
    <row r="36236" spans="51:56" hidden="1" x14ac:dyDescent="0.25">
      <c r="AY36236" s="40"/>
      <c r="AZ36236" s="40"/>
      <c r="BA36236" s="40"/>
      <c r="BB36236" s="40"/>
      <c r="BC36236" s="40"/>
      <c r="BD36236" s="50"/>
    </row>
    <row r="36237" spans="51:56" hidden="1" x14ac:dyDescent="0.25">
      <c r="AY36237" s="40"/>
      <c r="AZ36237" s="40"/>
      <c r="BA36237" s="40"/>
      <c r="BB36237" s="40"/>
      <c r="BC36237" s="40"/>
      <c r="BD36237" s="50"/>
    </row>
    <row r="36238" spans="51:56" hidden="1" x14ac:dyDescent="0.25">
      <c r="AY36238" s="40"/>
      <c r="AZ36238" s="40"/>
      <c r="BA36238" s="40"/>
      <c r="BB36238" s="40"/>
      <c r="BC36238" s="40"/>
      <c r="BD36238" s="50"/>
    </row>
    <row r="36239" spans="51:56" hidden="1" x14ac:dyDescent="0.25">
      <c r="AY36239" s="40"/>
      <c r="AZ36239" s="40"/>
      <c r="BA36239" s="40"/>
      <c r="BB36239" s="40"/>
      <c r="BC36239" s="40"/>
      <c r="BD36239" s="50"/>
    </row>
    <row r="36240" spans="51:56" hidden="1" x14ac:dyDescent="0.25">
      <c r="AY36240" s="40"/>
      <c r="AZ36240" s="40"/>
      <c r="BA36240" s="40"/>
      <c r="BB36240" s="40"/>
      <c r="BC36240" s="40"/>
      <c r="BD36240" s="50"/>
    </row>
    <row r="36241" spans="51:56" hidden="1" x14ac:dyDescent="0.25">
      <c r="AY36241" s="40"/>
      <c r="AZ36241" s="40"/>
      <c r="BA36241" s="40"/>
      <c r="BB36241" s="40"/>
      <c r="BC36241" s="40"/>
      <c r="BD36241" s="50"/>
    </row>
    <row r="36242" spans="51:56" hidden="1" x14ac:dyDescent="0.25">
      <c r="AY36242" s="40"/>
      <c r="AZ36242" s="40"/>
      <c r="BA36242" s="40"/>
      <c r="BB36242" s="40"/>
      <c r="BC36242" s="40"/>
      <c r="BD36242" s="50"/>
    </row>
    <row r="36243" spans="51:56" hidden="1" x14ac:dyDescent="0.25">
      <c r="AY36243" s="40"/>
      <c r="AZ36243" s="40"/>
      <c r="BA36243" s="40"/>
      <c r="BB36243" s="40"/>
      <c r="BC36243" s="40"/>
      <c r="BD36243" s="50"/>
    </row>
    <row r="36244" spans="51:56" hidden="1" x14ac:dyDescent="0.25">
      <c r="AY36244" s="40"/>
      <c r="AZ36244" s="40"/>
      <c r="BA36244" s="40"/>
      <c r="BB36244" s="40"/>
      <c r="BC36244" s="40"/>
      <c r="BD36244" s="50"/>
    </row>
    <row r="36245" spans="51:56" hidden="1" x14ac:dyDescent="0.25">
      <c r="AY36245" s="40"/>
      <c r="AZ36245" s="40"/>
      <c r="BA36245" s="40"/>
      <c r="BB36245" s="40"/>
      <c r="BC36245" s="40"/>
      <c r="BD36245" s="50"/>
    </row>
    <row r="36246" spans="51:56" hidden="1" x14ac:dyDescent="0.25">
      <c r="AY36246" s="40"/>
      <c r="AZ36246" s="40"/>
      <c r="BA36246" s="40"/>
      <c r="BB36246" s="40"/>
      <c r="BC36246" s="40"/>
      <c r="BD36246" s="50"/>
    </row>
    <row r="36247" spans="51:56" hidden="1" x14ac:dyDescent="0.25">
      <c r="AY36247" s="40"/>
      <c r="AZ36247" s="40"/>
      <c r="BA36247" s="40"/>
      <c r="BB36247" s="40"/>
      <c r="BC36247" s="40"/>
      <c r="BD36247" s="50"/>
    </row>
    <row r="36248" spans="51:56" hidden="1" x14ac:dyDescent="0.25">
      <c r="AY36248" s="40"/>
      <c r="AZ36248" s="40"/>
      <c r="BA36248" s="40"/>
      <c r="BB36248" s="40"/>
      <c r="BC36248" s="40"/>
      <c r="BD36248" s="50"/>
    </row>
    <row r="36249" spans="51:56" hidden="1" x14ac:dyDescent="0.25">
      <c r="AY36249" s="40"/>
      <c r="AZ36249" s="40"/>
      <c r="BA36249" s="40"/>
      <c r="BB36249" s="40"/>
      <c r="BC36249" s="40"/>
      <c r="BD36249" s="50"/>
    </row>
    <row r="36250" spans="51:56" hidden="1" x14ac:dyDescent="0.25">
      <c r="AY36250" s="40"/>
      <c r="AZ36250" s="40"/>
      <c r="BA36250" s="40"/>
      <c r="BB36250" s="40"/>
      <c r="BC36250" s="40"/>
      <c r="BD36250" s="50"/>
    </row>
    <row r="36251" spans="51:56" hidden="1" x14ac:dyDescent="0.25">
      <c r="AY36251" s="40"/>
      <c r="AZ36251" s="40"/>
      <c r="BA36251" s="40"/>
      <c r="BB36251" s="40"/>
      <c r="BC36251" s="40"/>
      <c r="BD36251" s="50"/>
    </row>
    <row r="36252" spans="51:56" hidden="1" x14ac:dyDescent="0.25">
      <c r="AY36252" s="40"/>
      <c r="AZ36252" s="40"/>
      <c r="BA36252" s="40"/>
      <c r="BB36252" s="40"/>
      <c r="BC36252" s="40"/>
      <c r="BD36252" s="50"/>
    </row>
    <row r="36253" spans="51:56" hidden="1" x14ac:dyDescent="0.25">
      <c r="AY36253" s="40"/>
      <c r="AZ36253" s="40"/>
      <c r="BA36253" s="40"/>
      <c r="BB36253" s="40"/>
      <c r="BC36253" s="40"/>
      <c r="BD36253" s="50"/>
    </row>
    <row r="36254" spans="51:56" hidden="1" x14ac:dyDescent="0.25">
      <c r="AY36254" s="40"/>
      <c r="AZ36254" s="40"/>
      <c r="BA36254" s="40"/>
      <c r="BB36254" s="40"/>
      <c r="BC36254" s="40"/>
      <c r="BD36254" s="50"/>
    </row>
    <row r="36255" spans="51:56" hidden="1" x14ac:dyDescent="0.25">
      <c r="AY36255" s="40"/>
      <c r="AZ36255" s="40"/>
      <c r="BA36255" s="40"/>
      <c r="BB36255" s="40"/>
      <c r="BC36255" s="40"/>
      <c r="BD36255" s="50"/>
    </row>
    <row r="36256" spans="51:56" hidden="1" x14ac:dyDescent="0.25">
      <c r="AY36256" s="40"/>
      <c r="AZ36256" s="40"/>
      <c r="BA36256" s="40"/>
      <c r="BB36256" s="40"/>
      <c r="BC36256" s="40"/>
      <c r="BD36256" s="50"/>
    </row>
    <row r="36257" spans="51:56" hidden="1" x14ac:dyDescent="0.25">
      <c r="AY36257" s="40"/>
      <c r="AZ36257" s="40"/>
      <c r="BA36257" s="40"/>
      <c r="BB36257" s="40"/>
      <c r="BC36257" s="40"/>
      <c r="BD36257" s="50"/>
    </row>
    <row r="36258" spans="51:56" hidden="1" x14ac:dyDescent="0.25">
      <c r="AY36258" s="40"/>
      <c r="AZ36258" s="40"/>
      <c r="BA36258" s="40"/>
      <c r="BB36258" s="40"/>
      <c r="BC36258" s="40"/>
      <c r="BD36258" s="50"/>
    </row>
    <row r="36259" spans="51:56" hidden="1" x14ac:dyDescent="0.25">
      <c r="AY36259" s="40"/>
      <c r="AZ36259" s="40"/>
      <c r="BA36259" s="40"/>
      <c r="BB36259" s="40"/>
      <c r="BC36259" s="40"/>
      <c r="BD36259" s="50"/>
    </row>
    <row r="36260" spans="51:56" hidden="1" x14ac:dyDescent="0.25">
      <c r="AY36260" s="40"/>
      <c r="AZ36260" s="40"/>
      <c r="BA36260" s="40"/>
      <c r="BB36260" s="40"/>
      <c r="BC36260" s="40"/>
      <c r="BD36260" s="50"/>
    </row>
    <row r="36261" spans="51:56" hidden="1" x14ac:dyDescent="0.25">
      <c r="AY36261" s="40"/>
      <c r="AZ36261" s="40"/>
      <c r="BA36261" s="40"/>
      <c r="BB36261" s="40"/>
      <c r="BC36261" s="40"/>
      <c r="BD36261" s="50"/>
    </row>
    <row r="36262" spans="51:56" hidden="1" x14ac:dyDescent="0.25">
      <c r="AY36262" s="40"/>
      <c r="AZ36262" s="40"/>
      <c r="BA36262" s="40"/>
      <c r="BB36262" s="40"/>
      <c r="BC36262" s="40"/>
      <c r="BD36262" s="50"/>
    </row>
    <row r="36263" spans="51:56" hidden="1" x14ac:dyDescent="0.25">
      <c r="AY36263" s="40"/>
      <c r="AZ36263" s="40"/>
      <c r="BA36263" s="40"/>
      <c r="BB36263" s="40"/>
      <c r="BC36263" s="40"/>
      <c r="BD36263" s="50"/>
    </row>
    <row r="36264" spans="51:56" hidden="1" x14ac:dyDescent="0.25">
      <c r="AY36264" s="40"/>
      <c r="AZ36264" s="40"/>
      <c r="BA36264" s="40"/>
      <c r="BB36264" s="40"/>
      <c r="BC36264" s="40"/>
      <c r="BD36264" s="50"/>
    </row>
    <row r="36265" spans="51:56" hidden="1" x14ac:dyDescent="0.25">
      <c r="AY36265" s="40"/>
      <c r="AZ36265" s="40"/>
      <c r="BA36265" s="40"/>
      <c r="BB36265" s="40"/>
      <c r="BC36265" s="40"/>
      <c r="BD36265" s="50"/>
    </row>
    <row r="36266" spans="51:56" hidden="1" x14ac:dyDescent="0.25">
      <c r="AY36266" s="40"/>
      <c r="AZ36266" s="40"/>
      <c r="BA36266" s="40"/>
      <c r="BB36266" s="40"/>
      <c r="BC36266" s="40"/>
      <c r="BD36266" s="50"/>
    </row>
    <row r="36267" spans="51:56" hidden="1" x14ac:dyDescent="0.25">
      <c r="AY36267" s="40"/>
      <c r="AZ36267" s="40"/>
      <c r="BA36267" s="40"/>
      <c r="BB36267" s="40"/>
      <c r="BC36267" s="40"/>
      <c r="BD36267" s="50"/>
    </row>
    <row r="36268" spans="51:56" hidden="1" x14ac:dyDescent="0.25">
      <c r="AY36268" s="40"/>
      <c r="AZ36268" s="40"/>
      <c r="BA36268" s="40"/>
      <c r="BB36268" s="40"/>
      <c r="BC36268" s="40"/>
      <c r="BD36268" s="50"/>
    </row>
    <row r="36269" spans="51:56" hidden="1" x14ac:dyDescent="0.25">
      <c r="AY36269" s="40"/>
      <c r="AZ36269" s="40"/>
      <c r="BA36269" s="40"/>
      <c r="BB36269" s="40"/>
      <c r="BC36269" s="40"/>
      <c r="BD36269" s="50"/>
    </row>
    <row r="36270" spans="51:56" hidden="1" x14ac:dyDescent="0.25">
      <c r="AY36270" s="40"/>
      <c r="AZ36270" s="40"/>
      <c r="BA36270" s="40"/>
      <c r="BB36270" s="40"/>
      <c r="BC36270" s="40"/>
      <c r="BD36270" s="50"/>
    </row>
    <row r="36271" spans="51:56" hidden="1" x14ac:dyDescent="0.25">
      <c r="AY36271" s="40"/>
      <c r="AZ36271" s="40"/>
      <c r="BA36271" s="40"/>
      <c r="BB36271" s="40"/>
      <c r="BC36271" s="40"/>
      <c r="BD36271" s="50"/>
    </row>
    <row r="36272" spans="51:56" hidden="1" x14ac:dyDescent="0.25">
      <c r="AY36272" s="40"/>
      <c r="AZ36272" s="40"/>
      <c r="BA36272" s="40"/>
      <c r="BB36272" s="40"/>
      <c r="BC36272" s="40"/>
      <c r="BD36272" s="50"/>
    </row>
    <row r="36273" spans="51:56" hidden="1" x14ac:dyDescent="0.25">
      <c r="AY36273" s="40"/>
      <c r="AZ36273" s="40"/>
      <c r="BA36273" s="40"/>
      <c r="BB36273" s="40"/>
      <c r="BC36273" s="40"/>
      <c r="BD36273" s="50"/>
    </row>
    <row r="36274" spans="51:56" hidden="1" x14ac:dyDescent="0.25">
      <c r="AY36274" s="40"/>
      <c r="AZ36274" s="40"/>
      <c r="BA36274" s="40"/>
      <c r="BB36274" s="40"/>
      <c r="BC36274" s="40"/>
      <c r="BD36274" s="50"/>
    </row>
    <row r="36275" spans="51:56" hidden="1" x14ac:dyDescent="0.25">
      <c r="AY36275" s="40"/>
      <c r="AZ36275" s="40"/>
      <c r="BA36275" s="40"/>
      <c r="BB36275" s="40"/>
      <c r="BC36275" s="40"/>
      <c r="BD36275" s="50"/>
    </row>
    <row r="36276" spans="51:56" hidden="1" x14ac:dyDescent="0.25">
      <c r="AY36276" s="40"/>
      <c r="AZ36276" s="40"/>
      <c r="BA36276" s="40"/>
      <c r="BB36276" s="40"/>
      <c r="BC36276" s="40"/>
      <c r="BD36276" s="50"/>
    </row>
    <row r="36277" spans="51:56" hidden="1" x14ac:dyDescent="0.25">
      <c r="AY36277" s="40"/>
      <c r="AZ36277" s="40"/>
      <c r="BA36277" s="40"/>
      <c r="BB36277" s="40"/>
      <c r="BC36277" s="40"/>
      <c r="BD36277" s="50"/>
    </row>
    <row r="36278" spans="51:56" hidden="1" x14ac:dyDescent="0.25">
      <c r="AY36278" s="40"/>
      <c r="AZ36278" s="40"/>
      <c r="BA36278" s="40"/>
      <c r="BB36278" s="40"/>
      <c r="BC36278" s="40"/>
      <c r="BD36278" s="50"/>
    </row>
    <row r="36279" spans="51:56" hidden="1" x14ac:dyDescent="0.25">
      <c r="AY36279" s="40"/>
      <c r="AZ36279" s="40"/>
      <c r="BA36279" s="40"/>
      <c r="BB36279" s="40"/>
      <c r="BC36279" s="40"/>
      <c r="BD36279" s="50"/>
    </row>
    <row r="36280" spans="51:56" hidden="1" x14ac:dyDescent="0.25">
      <c r="AY36280" s="40"/>
      <c r="AZ36280" s="40"/>
      <c r="BA36280" s="40"/>
      <c r="BB36280" s="40"/>
      <c r="BC36280" s="40"/>
      <c r="BD36280" s="50"/>
    </row>
    <row r="36281" spans="51:56" hidden="1" x14ac:dyDescent="0.25">
      <c r="AY36281" s="40"/>
      <c r="AZ36281" s="40"/>
      <c r="BA36281" s="40"/>
      <c r="BB36281" s="40"/>
      <c r="BC36281" s="40"/>
      <c r="BD36281" s="50"/>
    </row>
    <row r="36282" spans="51:56" hidden="1" x14ac:dyDescent="0.25">
      <c r="AY36282" s="40"/>
      <c r="AZ36282" s="40"/>
      <c r="BA36282" s="40"/>
      <c r="BB36282" s="40"/>
      <c r="BC36282" s="40"/>
      <c r="BD36282" s="50"/>
    </row>
    <row r="36283" spans="51:56" hidden="1" x14ac:dyDescent="0.25">
      <c r="AY36283" s="40"/>
      <c r="AZ36283" s="40"/>
      <c r="BA36283" s="40"/>
      <c r="BB36283" s="40"/>
      <c r="BC36283" s="40"/>
      <c r="BD36283" s="50"/>
    </row>
    <row r="36284" spans="51:56" hidden="1" x14ac:dyDescent="0.25">
      <c r="AY36284" s="40"/>
      <c r="AZ36284" s="40"/>
      <c r="BA36284" s="40"/>
      <c r="BB36284" s="40"/>
      <c r="BC36284" s="40"/>
      <c r="BD36284" s="50"/>
    </row>
    <row r="36285" spans="51:56" hidden="1" x14ac:dyDescent="0.25">
      <c r="AY36285" s="40"/>
      <c r="AZ36285" s="40"/>
      <c r="BA36285" s="40"/>
      <c r="BB36285" s="40"/>
      <c r="BC36285" s="40"/>
      <c r="BD36285" s="50"/>
    </row>
    <row r="36286" spans="51:56" hidden="1" x14ac:dyDescent="0.25">
      <c r="AY36286" s="40"/>
      <c r="AZ36286" s="40"/>
      <c r="BA36286" s="40"/>
      <c r="BB36286" s="40"/>
      <c r="BC36286" s="40"/>
      <c r="BD36286" s="50"/>
    </row>
    <row r="36287" spans="51:56" hidden="1" x14ac:dyDescent="0.25">
      <c r="AY36287" s="40"/>
      <c r="AZ36287" s="40"/>
      <c r="BA36287" s="40"/>
      <c r="BB36287" s="40"/>
      <c r="BC36287" s="40"/>
      <c r="BD36287" s="50"/>
    </row>
    <row r="36288" spans="51:56" hidden="1" x14ac:dyDescent="0.25">
      <c r="AY36288" s="40"/>
      <c r="AZ36288" s="40"/>
      <c r="BA36288" s="40"/>
      <c r="BB36288" s="40"/>
      <c r="BC36288" s="40"/>
      <c r="BD36288" s="50"/>
    </row>
    <row r="36289" spans="51:56" hidden="1" x14ac:dyDescent="0.25">
      <c r="AY36289" s="40"/>
      <c r="AZ36289" s="40"/>
      <c r="BA36289" s="40"/>
      <c r="BB36289" s="40"/>
      <c r="BC36289" s="40"/>
      <c r="BD36289" s="50"/>
    </row>
    <row r="36290" spans="51:56" hidden="1" x14ac:dyDescent="0.25">
      <c r="AY36290" s="40"/>
      <c r="AZ36290" s="40"/>
      <c r="BA36290" s="40"/>
      <c r="BB36290" s="40"/>
      <c r="BC36290" s="40"/>
      <c r="BD36290" s="50"/>
    </row>
    <row r="36291" spans="51:56" hidden="1" x14ac:dyDescent="0.25">
      <c r="AY36291" s="40"/>
      <c r="AZ36291" s="40"/>
      <c r="BA36291" s="40"/>
      <c r="BB36291" s="40"/>
      <c r="BC36291" s="40"/>
      <c r="BD36291" s="50"/>
    </row>
    <row r="36292" spans="51:56" hidden="1" x14ac:dyDescent="0.25">
      <c r="AY36292" s="40"/>
      <c r="AZ36292" s="40"/>
      <c r="BA36292" s="40"/>
      <c r="BB36292" s="40"/>
      <c r="BC36292" s="40"/>
      <c r="BD36292" s="50"/>
    </row>
    <row r="36293" spans="51:56" hidden="1" x14ac:dyDescent="0.25">
      <c r="AY36293" s="40"/>
      <c r="AZ36293" s="40"/>
      <c r="BA36293" s="40"/>
      <c r="BB36293" s="40"/>
      <c r="BC36293" s="40"/>
      <c r="BD36293" s="50"/>
    </row>
    <row r="36294" spans="51:56" hidden="1" x14ac:dyDescent="0.25">
      <c r="AY36294" s="40"/>
      <c r="AZ36294" s="40"/>
      <c r="BA36294" s="40"/>
      <c r="BB36294" s="40"/>
      <c r="BC36294" s="40"/>
      <c r="BD36294" s="50"/>
    </row>
    <row r="36295" spans="51:56" hidden="1" x14ac:dyDescent="0.25">
      <c r="AY36295" s="40"/>
      <c r="AZ36295" s="40"/>
      <c r="BA36295" s="40"/>
      <c r="BB36295" s="40"/>
      <c r="BC36295" s="40"/>
      <c r="BD36295" s="50"/>
    </row>
    <row r="36296" spans="51:56" hidden="1" x14ac:dyDescent="0.25">
      <c r="AY36296" s="40"/>
      <c r="AZ36296" s="40"/>
      <c r="BA36296" s="40"/>
      <c r="BB36296" s="40"/>
      <c r="BC36296" s="40"/>
      <c r="BD36296" s="50"/>
    </row>
    <row r="36297" spans="51:56" hidden="1" x14ac:dyDescent="0.25">
      <c r="AY36297" s="40"/>
      <c r="AZ36297" s="40"/>
      <c r="BA36297" s="40"/>
      <c r="BB36297" s="40"/>
      <c r="BC36297" s="40"/>
      <c r="BD36297" s="50"/>
    </row>
    <row r="36298" spans="51:56" hidden="1" x14ac:dyDescent="0.25">
      <c r="AY36298" s="40"/>
      <c r="AZ36298" s="40"/>
      <c r="BA36298" s="40"/>
      <c r="BB36298" s="40"/>
      <c r="BC36298" s="40"/>
      <c r="BD36298" s="50"/>
    </row>
    <row r="36299" spans="51:56" hidden="1" x14ac:dyDescent="0.25">
      <c r="AY36299" s="40"/>
      <c r="AZ36299" s="40"/>
      <c r="BA36299" s="40"/>
      <c r="BB36299" s="40"/>
      <c r="BC36299" s="40"/>
      <c r="BD36299" s="50"/>
    </row>
    <row r="36300" spans="51:56" hidden="1" x14ac:dyDescent="0.25">
      <c r="AY36300" s="40"/>
      <c r="AZ36300" s="40"/>
      <c r="BA36300" s="40"/>
      <c r="BB36300" s="40"/>
      <c r="BC36300" s="40"/>
      <c r="BD36300" s="50"/>
    </row>
    <row r="36301" spans="51:56" hidden="1" x14ac:dyDescent="0.25">
      <c r="AY36301" s="40"/>
      <c r="AZ36301" s="40"/>
      <c r="BA36301" s="40"/>
      <c r="BB36301" s="40"/>
      <c r="BC36301" s="40"/>
      <c r="BD36301" s="50"/>
    </row>
    <row r="36302" spans="51:56" hidden="1" x14ac:dyDescent="0.25">
      <c r="AY36302" s="40"/>
      <c r="AZ36302" s="40"/>
      <c r="BA36302" s="40"/>
      <c r="BB36302" s="40"/>
      <c r="BC36302" s="40"/>
      <c r="BD36302" s="50"/>
    </row>
    <row r="36303" spans="51:56" hidden="1" x14ac:dyDescent="0.25">
      <c r="AY36303" s="40"/>
      <c r="AZ36303" s="40"/>
      <c r="BA36303" s="40"/>
      <c r="BB36303" s="40"/>
      <c r="BC36303" s="40"/>
      <c r="BD36303" s="50"/>
    </row>
    <row r="36304" spans="51:56" hidden="1" x14ac:dyDescent="0.25">
      <c r="AY36304" s="40"/>
      <c r="AZ36304" s="40"/>
      <c r="BA36304" s="40"/>
      <c r="BB36304" s="40"/>
      <c r="BC36304" s="40"/>
      <c r="BD36304" s="50"/>
    </row>
    <row r="36305" spans="51:56" hidden="1" x14ac:dyDescent="0.25">
      <c r="AY36305" s="40"/>
      <c r="AZ36305" s="40"/>
      <c r="BA36305" s="40"/>
      <c r="BB36305" s="40"/>
      <c r="BC36305" s="40"/>
      <c r="BD36305" s="50"/>
    </row>
    <row r="36306" spans="51:56" hidden="1" x14ac:dyDescent="0.25">
      <c r="AY36306" s="40"/>
      <c r="AZ36306" s="40"/>
      <c r="BA36306" s="40"/>
      <c r="BB36306" s="40"/>
      <c r="BC36306" s="40"/>
      <c r="BD36306" s="50"/>
    </row>
    <row r="36307" spans="51:56" hidden="1" x14ac:dyDescent="0.25">
      <c r="AY36307" s="40"/>
      <c r="AZ36307" s="40"/>
      <c r="BA36307" s="40"/>
      <c r="BB36307" s="40"/>
      <c r="BC36307" s="40"/>
      <c r="BD36307" s="50"/>
    </row>
    <row r="36308" spans="51:56" hidden="1" x14ac:dyDescent="0.25">
      <c r="AY36308" s="40"/>
      <c r="AZ36308" s="40"/>
      <c r="BA36308" s="40"/>
      <c r="BB36308" s="40"/>
      <c r="BC36308" s="40"/>
      <c r="BD36308" s="50"/>
    </row>
    <row r="36309" spans="51:56" hidden="1" x14ac:dyDescent="0.25">
      <c r="AY36309" s="40"/>
      <c r="AZ36309" s="40"/>
      <c r="BA36309" s="40"/>
      <c r="BB36309" s="40"/>
      <c r="BC36309" s="40"/>
      <c r="BD36309" s="50"/>
    </row>
    <row r="36310" spans="51:56" hidden="1" x14ac:dyDescent="0.25">
      <c r="AY36310" s="40"/>
      <c r="AZ36310" s="40"/>
      <c r="BA36310" s="40"/>
      <c r="BB36310" s="40"/>
      <c r="BC36310" s="40"/>
      <c r="BD36310" s="50"/>
    </row>
    <row r="36311" spans="51:56" hidden="1" x14ac:dyDescent="0.25">
      <c r="AY36311" s="40"/>
      <c r="AZ36311" s="40"/>
      <c r="BA36311" s="40"/>
      <c r="BB36311" s="40"/>
      <c r="BC36311" s="40"/>
      <c r="BD36311" s="50"/>
    </row>
    <row r="36312" spans="51:56" hidden="1" x14ac:dyDescent="0.25">
      <c r="AY36312" s="40"/>
      <c r="AZ36312" s="40"/>
      <c r="BA36312" s="40"/>
      <c r="BB36312" s="40"/>
      <c r="BC36312" s="40"/>
      <c r="BD36312" s="50"/>
    </row>
    <row r="36313" spans="51:56" hidden="1" x14ac:dyDescent="0.25">
      <c r="AY36313" s="40"/>
      <c r="AZ36313" s="40"/>
      <c r="BA36313" s="40"/>
      <c r="BB36313" s="40"/>
      <c r="BC36313" s="40"/>
      <c r="BD36313" s="50"/>
    </row>
    <row r="36314" spans="51:56" hidden="1" x14ac:dyDescent="0.25">
      <c r="AY36314" s="40"/>
      <c r="AZ36314" s="40"/>
      <c r="BA36314" s="40"/>
      <c r="BB36314" s="40"/>
      <c r="BC36314" s="40"/>
      <c r="BD36314" s="50"/>
    </row>
    <row r="36315" spans="51:56" hidden="1" x14ac:dyDescent="0.25">
      <c r="AY36315" s="40"/>
      <c r="AZ36315" s="40"/>
      <c r="BA36315" s="40"/>
      <c r="BB36315" s="40"/>
      <c r="BC36315" s="40"/>
      <c r="BD36315" s="50"/>
    </row>
    <row r="36316" spans="51:56" hidden="1" x14ac:dyDescent="0.25">
      <c r="AY36316" s="40"/>
      <c r="AZ36316" s="40"/>
      <c r="BA36316" s="40"/>
      <c r="BB36316" s="40"/>
      <c r="BC36316" s="40"/>
      <c r="BD36316" s="50"/>
    </row>
    <row r="36317" spans="51:56" hidden="1" x14ac:dyDescent="0.25">
      <c r="AY36317" s="40"/>
      <c r="AZ36317" s="40"/>
      <c r="BA36317" s="40"/>
      <c r="BB36317" s="40"/>
      <c r="BC36317" s="40"/>
      <c r="BD36317" s="50"/>
    </row>
    <row r="36318" spans="51:56" hidden="1" x14ac:dyDescent="0.25">
      <c r="AY36318" s="40"/>
      <c r="AZ36318" s="40"/>
      <c r="BA36318" s="40"/>
      <c r="BB36318" s="40"/>
      <c r="BC36318" s="40"/>
      <c r="BD36318" s="50"/>
    </row>
    <row r="36319" spans="51:56" hidden="1" x14ac:dyDescent="0.25">
      <c r="AY36319" s="40"/>
      <c r="AZ36319" s="40"/>
      <c r="BA36319" s="40"/>
      <c r="BB36319" s="40"/>
      <c r="BC36319" s="40"/>
      <c r="BD36319" s="50"/>
    </row>
    <row r="36320" spans="51:56" hidden="1" x14ac:dyDescent="0.25">
      <c r="AY36320" s="40"/>
      <c r="AZ36320" s="40"/>
      <c r="BA36320" s="40"/>
      <c r="BB36320" s="40"/>
      <c r="BC36320" s="40"/>
      <c r="BD36320" s="50"/>
    </row>
    <row r="36321" spans="51:56" hidden="1" x14ac:dyDescent="0.25">
      <c r="AY36321" s="40"/>
      <c r="AZ36321" s="40"/>
      <c r="BA36321" s="40"/>
      <c r="BB36321" s="40"/>
      <c r="BC36321" s="40"/>
      <c r="BD36321" s="50"/>
    </row>
    <row r="36322" spans="51:56" hidden="1" x14ac:dyDescent="0.25">
      <c r="AY36322" s="40"/>
      <c r="AZ36322" s="40"/>
      <c r="BA36322" s="40"/>
      <c r="BB36322" s="40"/>
      <c r="BC36322" s="40"/>
      <c r="BD36322" s="50"/>
    </row>
    <row r="36323" spans="51:56" hidden="1" x14ac:dyDescent="0.25">
      <c r="AY36323" s="40"/>
      <c r="AZ36323" s="40"/>
      <c r="BA36323" s="40"/>
      <c r="BB36323" s="40"/>
      <c r="BC36323" s="40"/>
      <c r="BD36323" s="50"/>
    </row>
    <row r="36324" spans="51:56" hidden="1" x14ac:dyDescent="0.25">
      <c r="AY36324" s="40"/>
      <c r="AZ36324" s="40"/>
      <c r="BA36324" s="40"/>
      <c r="BB36324" s="40"/>
      <c r="BC36324" s="40"/>
      <c r="BD36324" s="50"/>
    </row>
    <row r="36325" spans="51:56" hidden="1" x14ac:dyDescent="0.25">
      <c r="AY36325" s="40"/>
      <c r="AZ36325" s="40"/>
      <c r="BA36325" s="40"/>
      <c r="BB36325" s="40"/>
      <c r="BC36325" s="40"/>
      <c r="BD36325" s="50"/>
    </row>
    <row r="36326" spans="51:56" hidden="1" x14ac:dyDescent="0.25">
      <c r="AY36326" s="40"/>
      <c r="AZ36326" s="40"/>
      <c r="BA36326" s="40"/>
      <c r="BB36326" s="40"/>
      <c r="BC36326" s="40"/>
      <c r="BD36326" s="50"/>
    </row>
    <row r="36327" spans="51:56" hidden="1" x14ac:dyDescent="0.25">
      <c r="AY36327" s="40"/>
      <c r="AZ36327" s="40"/>
      <c r="BA36327" s="40"/>
      <c r="BB36327" s="40"/>
      <c r="BC36327" s="40"/>
      <c r="BD36327" s="50"/>
    </row>
    <row r="36328" spans="51:56" hidden="1" x14ac:dyDescent="0.25">
      <c r="AY36328" s="40"/>
      <c r="AZ36328" s="40"/>
      <c r="BA36328" s="40"/>
      <c r="BB36328" s="40"/>
      <c r="BC36328" s="40"/>
      <c r="BD36328" s="50"/>
    </row>
    <row r="36329" spans="51:56" hidden="1" x14ac:dyDescent="0.25">
      <c r="AY36329" s="40"/>
      <c r="AZ36329" s="40"/>
      <c r="BA36329" s="40"/>
      <c r="BB36329" s="40"/>
      <c r="BC36329" s="40"/>
      <c r="BD36329" s="50"/>
    </row>
    <row r="36330" spans="51:56" hidden="1" x14ac:dyDescent="0.25">
      <c r="AY36330" s="40"/>
      <c r="AZ36330" s="40"/>
      <c r="BA36330" s="40"/>
      <c r="BB36330" s="40"/>
      <c r="BC36330" s="40"/>
      <c r="BD36330" s="50"/>
    </row>
    <row r="36331" spans="51:56" hidden="1" x14ac:dyDescent="0.25">
      <c r="AY36331" s="40"/>
      <c r="AZ36331" s="40"/>
      <c r="BA36331" s="40"/>
      <c r="BB36331" s="40"/>
      <c r="BC36331" s="40"/>
      <c r="BD36331" s="50"/>
    </row>
    <row r="36332" spans="51:56" hidden="1" x14ac:dyDescent="0.25">
      <c r="AY36332" s="40"/>
      <c r="AZ36332" s="40"/>
      <c r="BA36332" s="40"/>
      <c r="BB36332" s="40"/>
      <c r="BC36332" s="40"/>
      <c r="BD36332" s="50"/>
    </row>
    <row r="36333" spans="51:56" hidden="1" x14ac:dyDescent="0.25">
      <c r="AY36333" s="40"/>
      <c r="AZ36333" s="40"/>
      <c r="BA36333" s="40"/>
      <c r="BB36333" s="40"/>
      <c r="BC36333" s="40"/>
      <c r="BD36333" s="50"/>
    </row>
    <row r="36334" spans="51:56" hidden="1" x14ac:dyDescent="0.25">
      <c r="AY36334" s="40"/>
      <c r="AZ36334" s="40"/>
      <c r="BA36334" s="40"/>
      <c r="BB36334" s="40"/>
      <c r="BC36334" s="40"/>
      <c r="BD36334" s="50"/>
    </row>
    <row r="36335" spans="51:56" hidden="1" x14ac:dyDescent="0.25">
      <c r="AY36335" s="40"/>
      <c r="AZ36335" s="40"/>
      <c r="BA36335" s="40"/>
      <c r="BB36335" s="40"/>
      <c r="BC36335" s="40"/>
      <c r="BD36335" s="50"/>
    </row>
    <row r="36336" spans="51:56" hidden="1" x14ac:dyDescent="0.25">
      <c r="AY36336" s="40"/>
      <c r="AZ36336" s="40"/>
      <c r="BA36336" s="40"/>
      <c r="BB36336" s="40"/>
      <c r="BC36336" s="40"/>
      <c r="BD36336" s="50"/>
    </row>
    <row r="36337" spans="51:56" hidden="1" x14ac:dyDescent="0.25">
      <c r="AY36337" s="40"/>
      <c r="AZ36337" s="40"/>
      <c r="BA36337" s="40"/>
      <c r="BB36337" s="40"/>
      <c r="BC36337" s="40"/>
      <c r="BD36337" s="50"/>
    </row>
    <row r="36338" spans="51:56" hidden="1" x14ac:dyDescent="0.25">
      <c r="AY36338" s="40"/>
      <c r="AZ36338" s="40"/>
      <c r="BA36338" s="40"/>
      <c r="BB36338" s="40"/>
      <c r="BC36338" s="40"/>
      <c r="BD36338" s="50"/>
    </row>
    <row r="36339" spans="51:56" hidden="1" x14ac:dyDescent="0.25">
      <c r="AY36339" s="40"/>
      <c r="AZ36339" s="40"/>
      <c r="BA36339" s="40"/>
      <c r="BB36339" s="40"/>
      <c r="BC36339" s="40"/>
      <c r="BD36339" s="50"/>
    </row>
    <row r="36340" spans="51:56" hidden="1" x14ac:dyDescent="0.25">
      <c r="AY36340" s="40"/>
      <c r="AZ36340" s="40"/>
      <c r="BA36340" s="40"/>
      <c r="BB36340" s="40"/>
      <c r="BC36340" s="40"/>
      <c r="BD36340" s="50"/>
    </row>
    <row r="36341" spans="51:56" hidden="1" x14ac:dyDescent="0.25">
      <c r="AY36341" s="40"/>
      <c r="AZ36341" s="40"/>
      <c r="BA36341" s="40"/>
      <c r="BB36341" s="40"/>
      <c r="BC36341" s="40"/>
      <c r="BD36341" s="50"/>
    </row>
    <row r="36342" spans="51:56" hidden="1" x14ac:dyDescent="0.25">
      <c r="AY36342" s="40"/>
      <c r="AZ36342" s="40"/>
      <c r="BA36342" s="40"/>
      <c r="BB36342" s="40"/>
      <c r="BC36342" s="40"/>
      <c r="BD36342" s="50"/>
    </row>
    <row r="36343" spans="51:56" hidden="1" x14ac:dyDescent="0.25">
      <c r="AY36343" s="40"/>
      <c r="AZ36343" s="40"/>
      <c r="BA36343" s="40"/>
      <c r="BB36343" s="40"/>
      <c r="BC36343" s="40"/>
      <c r="BD36343" s="50"/>
    </row>
    <row r="36344" spans="51:56" hidden="1" x14ac:dyDescent="0.25">
      <c r="AY36344" s="40"/>
      <c r="AZ36344" s="40"/>
      <c r="BA36344" s="40"/>
      <c r="BB36344" s="40"/>
      <c r="BC36344" s="40"/>
      <c r="BD36344" s="50"/>
    </row>
    <row r="36345" spans="51:56" hidden="1" x14ac:dyDescent="0.25">
      <c r="AY36345" s="40"/>
      <c r="AZ36345" s="40"/>
      <c r="BA36345" s="40"/>
      <c r="BB36345" s="40"/>
      <c r="BC36345" s="40"/>
      <c r="BD36345" s="50"/>
    </row>
    <row r="36346" spans="51:56" hidden="1" x14ac:dyDescent="0.25">
      <c r="AY36346" s="40"/>
      <c r="AZ36346" s="40"/>
      <c r="BA36346" s="40"/>
      <c r="BB36346" s="40"/>
      <c r="BC36346" s="40"/>
      <c r="BD36346" s="50"/>
    </row>
    <row r="36347" spans="51:56" hidden="1" x14ac:dyDescent="0.25">
      <c r="AY36347" s="40"/>
      <c r="AZ36347" s="40"/>
      <c r="BA36347" s="40"/>
      <c r="BB36347" s="40"/>
      <c r="BC36347" s="40"/>
      <c r="BD36347" s="50"/>
    </row>
    <row r="36348" spans="51:56" hidden="1" x14ac:dyDescent="0.25">
      <c r="AY36348" s="40"/>
      <c r="AZ36348" s="40"/>
      <c r="BA36348" s="40"/>
      <c r="BB36348" s="40"/>
      <c r="BC36348" s="40"/>
      <c r="BD36348" s="50"/>
    </row>
    <row r="36349" spans="51:56" hidden="1" x14ac:dyDescent="0.25">
      <c r="AY36349" s="40"/>
      <c r="AZ36349" s="40"/>
      <c r="BA36349" s="40"/>
      <c r="BB36349" s="40"/>
      <c r="BC36349" s="40"/>
      <c r="BD36349" s="50"/>
    </row>
    <row r="36350" spans="51:56" hidden="1" x14ac:dyDescent="0.25">
      <c r="AY36350" s="40"/>
      <c r="AZ36350" s="40"/>
      <c r="BA36350" s="40"/>
      <c r="BB36350" s="40"/>
      <c r="BC36350" s="40"/>
      <c r="BD36350" s="50"/>
    </row>
    <row r="36351" spans="51:56" hidden="1" x14ac:dyDescent="0.25">
      <c r="AY36351" s="40"/>
      <c r="AZ36351" s="40"/>
      <c r="BA36351" s="40"/>
      <c r="BB36351" s="40"/>
      <c r="BC36351" s="40"/>
      <c r="BD36351" s="50"/>
    </row>
    <row r="36352" spans="51:56" hidden="1" x14ac:dyDescent="0.25">
      <c r="AY36352" s="40"/>
      <c r="AZ36352" s="40"/>
      <c r="BA36352" s="40"/>
      <c r="BB36352" s="40"/>
      <c r="BC36352" s="40"/>
      <c r="BD36352" s="50"/>
    </row>
    <row r="36353" spans="51:56" hidden="1" x14ac:dyDescent="0.25">
      <c r="AY36353" s="40"/>
      <c r="AZ36353" s="40"/>
      <c r="BA36353" s="40"/>
      <c r="BB36353" s="40"/>
      <c r="BC36353" s="40"/>
      <c r="BD36353" s="50"/>
    </row>
    <row r="36354" spans="51:56" hidden="1" x14ac:dyDescent="0.25">
      <c r="AY36354" s="40"/>
      <c r="AZ36354" s="40"/>
      <c r="BA36354" s="40"/>
      <c r="BB36354" s="40"/>
      <c r="BC36354" s="40"/>
      <c r="BD36354" s="50"/>
    </row>
    <row r="36355" spans="51:56" hidden="1" x14ac:dyDescent="0.25">
      <c r="AY36355" s="40"/>
      <c r="AZ36355" s="40"/>
      <c r="BA36355" s="40"/>
      <c r="BB36355" s="40"/>
      <c r="BC36355" s="40"/>
      <c r="BD36355" s="50"/>
    </row>
    <row r="36356" spans="51:56" hidden="1" x14ac:dyDescent="0.25">
      <c r="AY36356" s="40"/>
      <c r="AZ36356" s="40"/>
      <c r="BA36356" s="40"/>
      <c r="BB36356" s="40"/>
      <c r="BC36356" s="40"/>
      <c r="BD36356" s="50"/>
    </row>
    <row r="36357" spans="51:56" hidden="1" x14ac:dyDescent="0.25">
      <c r="AY36357" s="40"/>
      <c r="AZ36357" s="40"/>
      <c r="BA36357" s="40"/>
      <c r="BB36357" s="40"/>
      <c r="BC36357" s="40"/>
      <c r="BD36357" s="50"/>
    </row>
    <row r="36358" spans="51:56" hidden="1" x14ac:dyDescent="0.25">
      <c r="AY36358" s="40"/>
      <c r="AZ36358" s="40"/>
      <c r="BA36358" s="40"/>
      <c r="BB36358" s="40"/>
      <c r="BC36358" s="40"/>
      <c r="BD36358" s="50"/>
    </row>
    <row r="36359" spans="51:56" hidden="1" x14ac:dyDescent="0.25">
      <c r="AY36359" s="40"/>
      <c r="AZ36359" s="40"/>
      <c r="BA36359" s="40"/>
      <c r="BB36359" s="40"/>
      <c r="BC36359" s="40"/>
      <c r="BD36359" s="50"/>
    </row>
    <row r="36360" spans="51:56" hidden="1" x14ac:dyDescent="0.25">
      <c r="AY36360" s="40"/>
      <c r="AZ36360" s="40"/>
      <c r="BA36360" s="40"/>
      <c r="BB36360" s="40"/>
      <c r="BC36360" s="40"/>
      <c r="BD36360" s="50"/>
    </row>
    <row r="36361" spans="51:56" hidden="1" x14ac:dyDescent="0.25">
      <c r="AY36361" s="40"/>
      <c r="AZ36361" s="40"/>
      <c r="BA36361" s="40"/>
      <c r="BB36361" s="40"/>
      <c r="BC36361" s="40"/>
      <c r="BD36361" s="50"/>
    </row>
    <row r="36362" spans="51:56" hidden="1" x14ac:dyDescent="0.25">
      <c r="AY36362" s="40"/>
      <c r="AZ36362" s="40"/>
      <c r="BA36362" s="40"/>
      <c r="BB36362" s="40"/>
      <c r="BC36362" s="40"/>
      <c r="BD36362" s="50"/>
    </row>
    <row r="36363" spans="51:56" hidden="1" x14ac:dyDescent="0.25">
      <c r="AY36363" s="40"/>
      <c r="AZ36363" s="40"/>
      <c r="BA36363" s="40"/>
      <c r="BB36363" s="40"/>
      <c r="BC36363" s="40"/>
      <c r="BD36363" s="50"/>
    </row>
    <row r="36364" spans="51:56" hidden="1" x14ac:dyDescent="0.25">
      <c r="AY36364" s="40"/>
      <c r="AZ36364" s="40"/>
      <c r="BA36364" s="40"/>
      <c r="BB36364" s="40"/>
      <c r="BC36364" s="40"/>
      <c r="BD36364" s="50"/>
    </row>
    <row r="36365" spans="51:56" hidden="1" x14ac:dyDescent="0.25">
      <c r="AY36365" s="40"/>
      <c r="AZ36365" s="40"/>
      <c r="BA36365" s="40"/>
      <c r="BB36365" s="40"/>
      <c r="BC36365" s="40"/>
      <c r="BD36365" s="50"/>
    </row>
    <row r="36366" spans="51:56" hidden="1" x14ac:dyDescent="0.25">
      <c r="AY36366" s="40"/>
      <c r="AZ36366" s="40"/>
      <c r="BA36366" s="40"/>
      <c r="BB36366" s="40"/>
      <c r="BC36366" s="40"/>
      <c r="BD36366" s="50"/>
    </row>
    <row r="36367" spans="51:56" hidden="1" x14ac:dyDescent="0.25">
      <c r="AY36367" s="40"/>
      <c r="AZ36367" s="40"/>
      <c r="BA36367" s="40"/>
      <c r="BB36367" s="40"/>
      <c r="BC36367" s="40"/>
      <c r="BD36367" s="50"/>
    </row>
    <row r="36368" spans="51:56" hidden="1" x14ac:dyDescent="0.25">
      <c r="AY36368" s="40"/>
      <c r="AZ36368" s="40"/>
      <c r="BA36368" s="40"/>
      <c r="BB36368" s="40"/>
      <c r="BC36368" s="40"/>
      <c r="BD36368" s="50"/>
    </row>
    <row r="36369" spans="51:56" hidden="1" x14ac:dyDescent="0.25">
      <c r="AY36369" s="40"/>
      <c r="AZ36369" s="40"/>
      <c r="BA36369" s="40"/>
      <c r="BB36369" s="40"/>
      <c r="BC36369" s="40"/>
      <c r="BD36369" s="50"/>
    </row>
    <row r="36370" spans="51:56" hidden="1" x14ac:dyDescent="0.25">
      <c r="AY36370" s="40"/>
      <c r="AZ36370" s="40"/>
      <c r="BA36370" s="40"/>
      <c r="BB36370" s="40"/>
      <c r="BC36370" s="40"/>
      <c r="BD36370" s="50"/>
    </row>
    <row r="36371" spans="51:56" hidden="1" x14ac:dyDescent="0.25">
      <c r="AY36371" s="40"/>
      <c r="AZ36371" s="40"/>
      <c r="BA36371" s="40"/>
      <c r="BB36371" s="40"/>
      <c r="BC36371" s="40"/>
      <c r="BD36371" s="50"/>
    </row>
    <row r="36372" spans="51:56" hidden="1" x14ac:dyDescent="0.25">
      <c r="AY36372" s="40"/>
      <c r="AZ36372" s="40"/>
      <c r="BA36372" s="40"/>
      <c r="BB36372" s="40"/>
      <c r="BC36372" s="40"/>
      <c r="BD36372" s="50"/>
    </row>
    <row r="36373" spans="51:56" hidden="1" x14ac:dyDescent="0.25">
      <c r="AY36373" s="40"/>
      <c r="AZ36373" s="40"/>
      <c r="BA36373" s="40"/>
      <c r="BB36373" s="40"/>
      <c r="BC36373" s="40"/>
      <c r="BD36373" s="50"/>
    </row>
    <row r="36374" spans="51:56" hidden="1" x14ac:dyDescent="0.25">
      <c r="AY36374" s="40"/>
      <c r="AZ36374" s="40"/>
      <c r="BA36374" s="40"/>
      <c r="BB36374" s="40"/>
      <c r="BC36374" s="40"/>
      <c r="BD36374" s="50"/>
    </row>
    <row r="36375" spans="51:56" hidden="1" x14ac:dyDescent="0.25">
      <c r="AY36375" s="40"/>
      <c r="AZ36375" s="40"/>
      <c r="BA36375" s="40"/>
      <c r="BB36375" s="40"/>
      <c r="BC36375" s="40"/>
      <c r="BD36375" s="50"/>
    </row>
    <row r="36376" spans="51:56" hidden="1" x14ac:dyDescent="0.25">
      <c r="AY36376" s="40"/>
      <c r="AZ36376" s="40"/>
      <c r="BA36376" s="40"/>
      <c r="BB36376" s="40"/>
      <c r="BC36376" s="40"/>
      <c r="BD36376" s="50"/>
    </row>
    <row r="36377" spans="51:56" hidden="1" x14ac:dyDescent="0.25">
      <c r="AY36377" s="40"/>
      <c r="AZ36377" s="40"/>
      <c r="BA36377" s="40"/>
      <c r="BB36377" s="40"/>
      <c r="BC36377" s="40"/>
      <c r="BD36377" s="50"/>
    </row>
    <row r="36378" spans="51:56" hidden="1" x14ac:dyDescent="0.25">
      <c r="AY36378" s="40"/>
      <c r="AZ36378" s="40"/>
      <c r="BA36378" s="40"/>
      <c r="BB36378" s="40"/>
      <c r="BC36378" s="40"/>
      <c r="BD36378" s="50"/>
    </row>
    <row r="36379" spans="51:56" hidden="1" x14ac:dyDescent="0.25">
      <c r="AY36379" s="40"/>
      <c r="AZ36379" s="40"/>
      <c r="BA36379" s="40"/>
      <c r="BB36379" s="40"/>
      <c r="BC36379" s="40"/>
      <c r="BD36379" s="50"/>
    </row>
    <row r="36380" spans="51:56" hidden="1" x14ac:dyDescent="0.25">
      <c r="AY36380" s="40"/>
      <c r="AZ36380" s="40"/>
      <c r="BA36380" s="40"/>
      <c r="BB36380" s="40"/>
      <c r="BC36380" s="40"/>
      <c r="BD36380" s="50"/>
    </row>
    <row r="36381" spans="51:56" hidden="1" x14ac:dyDescent="0.25">
      <c r="AY36381" s="40"/>
      <c r="AZ36381" s="40"/>
      <c r="BA36381" s="40"/>
      <c r="BB36381" s="40"/>
      <c r="BC36381" s="40"/>
      <c r="BD36381" s="50"/>
    </row>
    <row r="36382" spans="51:56" hidden="1" x14ac:dyDescent="0.25">
      <c r="AY36382" s="40"/>
      <c r="AZ36382" s="40"/>
      <c r="BA36382" s="40"/>
      <c r="BB36382" s="40"/>
      <c r="BC36382" s="40"/>
      <c r="BD36382" s="50"/>
    </row>
    <row r="36383" spans="51:56" hidden="1" x14ac:dyDescent="0.25">
      <c r="AY36383" s="40"/>
      <c r="AZ36383" s="40"/>
      <c r="BA36383" s="40"/>
      <c r="BB36383" s="40"/>
      <c r="BC36383" s="40"/>
      <c r="BD36383" s="50"/>
    </row>
    <row r="36384" spans="51:56" hidden="1" x14ac:dyDescent="0.25">
      <c r="AY36384" s="40"/>
      <c r="AZ36384" s="40"/>
      <c r="BA36384" s="40"/>
      <c r="BB36384" s="40"/>
      <c r="BC36384" s="40"/>
      <c r="BD36384" s="50"/>
    </row>
    <row r="36385" spans="51:56" hidden="1" x14ac:dyDescent="0.25">
      <c r="AY36385" s="40"/>
      <c r="AZ36385" s="40"/>
      <c r="BA36385" s="40"/>
      <c r="BB36385" s="40"/>
      <c r="BC36385" s="40"/>
      <c r="BD36385" s="50"/>
    </row>
    <row r="36386" spans="51:56" hidden="1" x14ac:dyDescent="0.25">
      <c r="AY36386" s="40"/>
      <c r="AZ36386" s="40"/>
      <c r="BA36386" s="40"/>
      <c r="BB36386" s="40"/>
      <c r="BC36386" s="40"/>
      <c r="BD36386" s="50"/>
    </row>
    <row r="36387" spans="51:56" hidden="1" x14ac:dyDescent="0.25">
      <c r="AY36387" s="40"/>
      <c r="AZ36387" s="40"/>
      <c r="BA36387" s="40"/>
      <c r="BB36387" s="40"/>
      <c r="BC36387" s="40"/>
      <c r="BD36387" s="50"/>
    </row>
    <row r="36388" spans="51:56" hidden="1" x14ac:dyDescent="0.25">
      <c r="AY36388" s="40"/>
      <c r="AZ36388" s="40"/>
      <c r="BA36388" s="40"/>
      <c r="BB36388" s="40"/>
      <c r="BC36388" s="40"/>
      <c r="BD36388" s="50"/>
    </row>
    <row r="36389" spans="51:56" hidden="1" x14ac:dyDescent="0.25">
      <c r="AY36389" s="40"/>
      <c r="AZ36389" s="40"/>
      <c r="BA36389" s="40"/>
      <c r="BB36389" s="40"/>
      <c r="BC36389" s="40"/>
      <c r="BD36389" s="50"/>
    </row>
    <row r="36390" spans="51:56" hidden="1" x14ac:dyDescent="0.25">
      <c r="AY36390" s="40"/>
      <c r="AZ36390" s="40"/>
      <c r="BA36390" s="40"/>
      <c r="BB36390" s="40"/>
      <c r="BC36390" s="40"/>
      <c r="BD36390" s="50"/>
    </row>
    <row r="36391" spans="51:56" hidden="1" x14ac:dyDescent="0.25">
      <c r="AY36391" s="40"/>
      <c r="AZ36391" s="40"/>
      <c r="BA36391" s="40"/>
      <c r="BB36391" s="40"/>
      <c r="BC36391" s="40"/>
      <c r="BD36391" s="50"/>
    </row>
    <row r="36392" spans="51:56" hidden="1" x14ac:dyDescent="0.25">
      <c r="AY36392" s="40"/>
      <c r="AZ36392" s="40"/>
      <c r="BA36392" s="40"/>
      <c r="BB36392" s="40"/>
      <c r="BC36392" s="40"/>
      <c r="BD36392" s="50"/>
    </row>
    <row r="36393" spans="51:56" hidden="1" x14ac:dyDescent="0.25">
      <c r="AY36393" s="40"/>
      <c r="AZ36393" s="40"/>
      <c r="BA36393" s="40"/>
      <c r="BB36393" s="40"/>
      <c r="BC36393" s="40"/>
      <c r="BD36393" s="50"/>
    </row>
    <row r="36394" spans="51:56" hidden="1" x14ac:dyDescent="0.25">
      <c r="AY36394" s="40"/>
      <c r="AZ36394" s="40"/>
      <c r="BA36394" s="40"/>
      <c r="BB36394" s="40"/>
      <c r="BC36394" s="40"/>
      <c r="BD36394" s="50"/>
    </row>
    <row r="36395" spans="51:56" hidden="1" x14ac:dyDescent="0.25">
      <c r="AY36395" s="40"/>
      <c r="AZ36395" s="40"/>
      <c r="BA36395" s="40"/>
      <c r="BB36395" s="40"/>
      <c r="BC36395" s="40"/>
      <c r="BD36395" s="50"/>
    </row>
    <row r="36396" spans="51:56" hidden="1" x14ac:dyDescent="0.25">
      <c r="AY36396" s="40"/>
      <c r="AZ36396" s="40"/>
      <c r="BA36396" s="40"/>
      <c r="BB36396" s="40"/>
      <c r="BC36396" s="40"/>
      <c r="BD36396" s="50"/>
    </row>
    <row r="36397" spans="51:56" hidden="1" x14ac:dyDescent="0.25">
      <c r="AY36397" s="40"/>
      <c r="AZ36397" s="40"/>
      <c r="BA36397" s="40"/>
      <c r="BB36397" s="40"/>
      <c r="BC36397" s="40"/>
      <c r="BD36397" s="50"/>
    </row>
    <row r="36398" spans="51:56" hidden="1" x14ac:dyDescent="0.25">
      <c r="AY36398" s="40"/>
      <c r="AZ36398" s="40"/>
      <c r="BA36398" s="40"/>
      <c r="BB36398" s="40"/>
      <c r="BC36398" s="40"/>
      <c r="BD36398" s="50"/>
    </row>
    <row r="36399" spans="51:56" hidden="1" x14ac:dyDescent="0.25">
      <c r="AY36399" s="40"/>
      <c r="AZ36399" s="40"/>
      <c r="BA36399" s="40"/>
      <c r="BB36399" s="40"/>
      <c r="BC36399" s="40"/>
      <c r="BD36399" s="50"/>
    </row>
    <row r="36400" spans="51:56" hidden="1" x14ac:dyDescent="0.25">
      <c r="AY36400" s="40"/>
      <c r="AZ36400" s="40"/>
      <c r="BA36400" s="40"/>
      <c r="BB36400" s="40"/>
      <c r="BC36400" s="40"/>
      <c r="BD36400" s="50"/>
    </row>
    <row r="36401" spans="51:56" hidden="1" x14ac:dyDescent="0.25">
      <c r="AY36401" s="40"/>
      <c r="AZ36401" s="40"/>
      <c r="BA36401" s="40"/>
      <c r="BB36401" s="40"/>
      <c r="BC36401" s="40"/>
      <c r="BD36401" s="50"/>
    </row>
    <row r="36402" spans="51:56" hidden="1" x14ac:dyDescent="0.25">
      <c r="AY36402" s="40"/>
      <c r="AZ36402" s="40"/>
      <c r="BA36402" s="40"/>
      <c r="BB36402" s="40"/>
      <c r="BC36402" s="40"/>
      <c r="BD36402" s="50"/>
    </row>
    <row r="36403" spans="51:56" hidden="1" x14ac:dyDescent="0.25">
      <c r="AY36403" s="40"/>
      <c r="AZ36403" s="40"/>
      <c r="BA36403" s="40"/>
      <c r="BB36403" s="40"/>
      <c r="BC36403" s="40"/>
      <c r="BD36403" s="50"/>
    </row>
    <row r="36404" spans="51:56" hidden="1" x14ac:dyDescent="0.25">
      <c r="AY36404" s="40"/>
      <c r="AZ36404" s="40"/>
      <c r="BA36404" s="40"/>
      <c r="BB36404" s="40"/>
      <c r="BC36404" s="40"/>
      <c r="BD36404" s="50"/>
    </row>
    <row r="36405" spans="51:56" hidden="1" x14ac:dyDescent="0.25">
      <c r="AY36405" s="40"/>
      <c r="AZ36405" s="40"/>
      <c r="BA36405" s="40"/>
      <c r="BB36405" s="40"/>
      <c r="BC36405" s="40"/>
      <c r="BD36405" s="50"/>
    </row>
    <row r="36406" spans="51:56" hidden="1" x14ac:dyDescent="0.25">
      <c r="AY36406" s="40"/>
      <c r="AZ36406" s="40"/>
      <c r="BA36406" s="40"/>
      <c r="BB36406" s="40"/>
      <c r="BC36406" s="40"/>
      <c r="BD36406" s="50"/>
    </row>
    <row r="36407" spans="51:56" hidden="1" x14ac:dyDescent="0.25">
      <c r="AY36407" s="40"/>
      <c r="AZ36407" s="40"/>
      <c r="BA36407" s="40"/>
      <c r="BB36407" s="40"/>
      <c r="BC36407" s="40"/>
      <c r="BD36407" s="50"/>
    </row>
    <row r="36408" spans="51:56" hidden="1" x14ac:dyDescent="0.25">
      <c r="AY36408" s="40"/>
      <c r="AZ36408" s="40"/>
      <c r="BA36408" s="40"/>
      <c r="BB36408" s="40"/>
      <c r="BC36408" s="40"/>
      <c r="BD36408" s="50"/>
    </row>
    <row r="36409" spans="51:56" hidden="1" x14ac:dyDescent="0.25">
      <c r="AY36409" s="40"/>
      <c r="AZ36409" s="40"/>
      <c r="BA36409" s="40"/>
      <c r="BB36409" s="40"/>
      <c r="BC36409" s="40"/>
      <c r="BD36409" s="50"/>
    </row>
    <row r="36410" spans="51:56" hidden="1" x14ac:dyDescent="0.25">
      <c r="AY36410" s="40"/>
      <c r="AZ36410" s="40"/>
      <c r="BA36410" s="40"/>
      <c r="BB36410" s="40"/>
      <c r="BC36410" s="40"/>
      <c r="BD36410" s="50"/>
    </row>
    <row r="36411" spans="51:56" hidden="1" x14ac:dyDescent="0.25">
      <c r="AY36411" s="40"/>
      <c r="AZ36411" s="40"/>
      <c r="BA36411" s="40"/>
      <c r="BB36411" s="40"/>
      <c r="BC36411" s="40"/>
      <c r="BD36411" s="50"/>
    </row>
    <row r="36412" spans="51:56" hidden="1" x14ac:dyDescent="0.25">
      <c r="AY36412" s="40"/>
      <c r="AZ36412" s="40"/>
      <c r="BA36412" s="40"/>
      <c r="BB36412" s="40"/>
      <c r="BC36412" s="40"/>
      <c r="BD36412" s="50"/>
    </row>
    <row r="36413" spans="51:56" hidden="1" x14ac:dyDescent="0.25">
      <c r="AY36413" s="40"/>
      <c r="AZ36413" s="40"/>
      <c r="BA36413" s="40"/>
      <c r="BB36413" s="40"/>
      <c r="BC36413" s="40"/>
      <c r="BD36413" s="50"/>
    </row>
    <row r="36414" spans="51:56" hidden="1" x14ac:dyDescent="0.25">
      <c r="AY36414" s="40"/>
      <c r="AZ36414" s="40"/>
      <c r="BA36414" s="40"/>
      <c r="BB36414" s="40"/>
      <c r="BC36414" s="40"/>
      <c r="BD36414" s="50"/>
    </row>
    <row r="36415" spans="51:56" hidden="1" x14ac:dyDescent="0.25">
      <c r="AY36415" s="40"/>
      <c r="AZ36415" s="40"/>
      <c r="BA36415" s="40"/>
      <c r="BB36415" s="40"/>
      <c r="BC36415" s="40"/>
      <c r="BD36415" s="50"/>
    </row>
    <row r="36416" spans="51:56" hidden="1" x14ac:dyDescent="0.25">
      <c r="AY36416" s="40"/>
      <c r="AZ36416" s="40"/>
      <c r="BA36416" s="40"/>
      <c r="BB36416" s="40"/>
      <c r="BC36416" s="40"/>
      <c r="BD36416" s="50"/>
    </row>
    <row r="36417" spans="51:56" hidden="1" x14ac:dyDescent="0.25">
      <c r="AY36417" s="40"/>
      <c r="AZ36417" s="40"/>
      <c r="BA36417" s="40"/>
      <c r="BB36417" s="40"/>
      <c r="BC36417" s="40"/>
      <c r="BD36417" s="50"/>
    </row>
    <row r="36418" spans="51:56" hidden="1" x14ac:dyDescent="0.25">
      <c r="AY36418" s="40"/>
      <c r="AZ36418" s="40"/>
      <c r="BA36418" s="40"/>
      <c r="BB36418" s="40"/>
      <c r="BC36418" s="40"/>
      <c r="BD36418" s="50"/>
    </row>
    <row r="36419" spans="51:56" hidden="1" x14ac:dyDescent="0.25">
      <c r="AY36419" s="40"/>
      <c r="AZ36419" s="40"/>
      <c r="BA36419" s="40"/>
      <c r="BB36419" s="40"/>
      <c r="BC36419" s="40"/>
      <c r="BD36419" s="50"/>
    </row>
    <row r="36420" spans="51:56" hidden="1" x14ac:dyDescent="0.25">
      <c r="AY36420" s="40"/>
      <c r="AZ36420" s="40"/>
      <c r="BA36420" s="40"/>
      <c r="BB36420" s="40"/>
      <c r="BC36420" s="40"/>
      <c r="BD36420" s="50"/>
    </row>
    <row r="36421" spans="51:56" hidden="1" x14ac:dyDescent="0.25">
      <c r="AY36421" s="40"/>
      <c r="AZ36421" s="40"/>
      <c r="BA36421" s="40"/>
      <c r="BB36421" s="40"/>
      <c r="BC36421" s="40"/>
      <c r="BD36421" s="50"/>
    </row>
    <row r="36422" spans="51:56" hidden="1" x14ac:dyDescent="0.25">
      <c r="AY36422" s="40"/>
      <c r="AZ36422" s="40"/>
      <c r="BA36422" s="40"/>
      <c r="BB36422" s="40"/>
      <c r="BC36422" s="40"/>
      <c r="BD36422" s="50"/>
    </row>
    <row r="36423" spans="51:56" hidden="1" x14ac:dyDescent="0.25">
      <c r="AY36423" s="40"/>
      <c r="AZ36423" s="40"/>
      <c r="BA36423" s="40"/>
      <c r="BB36423" s="40"/>
      <c r="BC36423" s="40"/>
      <c r="BD36423" s="50"/>
    </row>
    <row r="36424" spans="51:56" hidden="1" x14ac:dyDescent="0.25">
      <c r="AY36424" s="40"/>
      <c r="AZ36424" s="40"/>
      <c r="BA36424" s="40"/>
      <c r="BB36424" s="40"/>
      <c r="BC36424" s="40"/>
      <c r="BD36424" s="50"/>
    </row>
    <row r="36425" spans="51:56" hidden="1" x14ac:dyDescent="0.25">
      <c r="AY36425" s="40"/>
      <c r="AZ36425" s="40"/>
      <c r="BA36425" s="40"/>
      <c r="BB36425" s="40"/>
      <c r="BC36425" s="40"/>
      <c r="BD36425" s="50"/>
    </row>
    <row r="36426" spans="51:56" hidden="1" x14ac:dyDescent="0.25">
      <c r="AY36426" s="40"/>
      <c r="AZ36426" s="40"/>
      <c r="BA36426" s="40"/>
      <c r="BB36426" s="40"/>
      <c r="BC36426" s="40"/>
      <c r="BD36426" s="50"/>
    </row>
    <row r="36427" spans="51:56" hidden="1" x14ac:dyDescent="0.25">
      <c r="AY36427" s="40"/>
      <c r="AZ36427" s="40"/>
      <c r="BA36427" s="40"/>
      <c r="BB36427" s="40"/>
      <c r="BC36427" s="40"/>
      <c r="BD36427" s="50"/>
    </row>
    <row r="36428" spans="51:56" hidden="1" x14ac:dyDescent="0.25">
      <c r="AY36428" s="40"/>
      <c r="AZ36428" s="40"/>
      <c r="BA36428" s="40"/>
      <c r="BB36428" s="40"/>
      <c r="BC36428" s="40"/>
      <c r="BD36428" s="50"/>
    </row>
    <row r="36429" spans="51:56" hidden="1" x14ac:dyDescent="0.25">
      <c r="AY36429" s="40"/>
      <c r="AZ36429" s="40"/>
      <c r="BA36429" s="40"/>
      <c r="BB36429" s="40"/>
      <c r="BC36429" s="40"/>
      <c r="BD36429" s="50"/>
    </row>
    <row r="36430" spans="51:56" hidden="1" x14ac:dyDescent="0.25">
      <c r="AY36430" s="40"/>
      <c r="AZ36430" s="40"/>
      <c r="BA36430" s="40"/>
      <c r="BB36430" s="40"/>
      <c r="BC36430" s="40"/>
      <c r="BD36430" s="50"/>
    </row>
    <row r="36431" spans="51:56" hidden="1" x14ac:dyDescent="0.25">
      <c r="AY36431" s="40"/>
      <c r="AZ36431" s="40"/>
      <c r="BA36431" s="40"/>
      <c r="BB36431" s="40"/>
      <c r="BC36431" s="40"/>
      <c r="BD36431" s="50"/>
    </row>
    <row r="36432" spans="51:56" hidden="1" x14ac:dyDescent="0.25">
      <c r="AY36432" s="40"/>
      <c r="AZ36432" s="40"/>
      <c r="BA36432" s="40"/>
      <c r="BB36432" s="40"/>
      <c r="BC36432" s="40"/>
      <c r="BD36432" s="50"/>
    </row>
    <row r="36433" spans="51:56" hidden="1" x14ac:dyDescent="0.25">
      <c r="AY36433" s="40"/>
      <c r="AZ36433" s="40"/>
      <c r="BA36433" s="40"/>
      <c r="BB36433" s="40"/>
      <c r="BC36433" s="40"/>
      <c r="BD36433" s="50"/>
    </row>
    <row r="36434" spans="51:56" hidden="1" x14ac:dyDescent="0.25">
      <c r="AY36434" s="40"/>
      <c r="AZ36434" s="40"/>
      <c r="BA36434" s="40"/>
      <c r="BB36434" s="40"/>
      <c r="BC36434" s="40"/>
      <c r="BD36434" s="50"/>
    </row>
    <row r="36435" spans="51:56" hidden="1" x14ac:dyDescent="0.25">
      <c r="AY36435" s="40"/>
      <c r="AZ36435" s="40"/>
      <c r="BA36435" s="40"/>
      <c r="BB36435" s="40"/>
      <c r="BC36435" s="40"/>
      <c r="BD36435" s="50"/>
    </row>
    <row r="36436" spans="51:56" hidden="1" x14ac:dyDescent="0.25">
      <c r="AY36436" s="40"/>
      <c r="AZ36436" s="40"/>
      <c r="BA36436" s="40"/>
      <c r="BB36436" s="40"/>
      <c r="BC36436" s="40"/>
      <c r="BD36436" s="50"/>
    </row>
    <row r="36437" spans="51:56" hidden="1" x14ac:dyDescent="0.25">
      <c r="AY36437" s="40"/>
      <c r="AZ36437" s="40"/>
      <c r="BA36437" s="40"/>
      <c r="BB36437" s="40"/>
      <c r="BC36437" s="40"/>
      <c r="BD36437" s="50"/>
    </row>
    <row r="36438" spans="51:56" hidden="1" x14ac:dyDescent="0.25">
      <c r="AY36438" s="40"/>
      <c r="AZ36438" s="40"/>
      <c r="BA36438" s="40"/>
      <c r="BB36438" s="40"/>
      <c r="BC36438" s="40"/>
      <c r="BD36438" s="50"/>
    </row>
    <row r="36439" spans="51:56" hidden="1" x14ac:dyDescent="0.25">
      <c r="AY36439" s="40"/>
      <c r="AZ36439" s="40"/>
      <c r="BA36439" s="40"/>
      <c r="BB36439" s="40"/>
      <c r="BC36439" s="40"/>
      <c r="BD36439" s="50"/>
    </row>
    <row r="36440" spans="51:56" hidden="1" x14ac:dyDescent="0.25">
      <c r="AY36440" s="40"/>
      <c r="AZ36440" s="40"/>
      <c r="BA36440" s="40"/>
      <c r="BB36440" s="40"/>
      <c r="BC36440" s="40"/>
      <c r="BD36440" s="50"/>
    </row>
    <row r="36441" spans="51:56" hidden="1" x14ac:dyDescent="0.25">
      <c r="AY36441" s="40"/>
      <c r="AZ36441" s="40"/>
      <c r="BA36441" s="40"/>
      <c r="BB36441" s="40"/>
      <c r="BC36441" s="40"/>
      <c r="BD36441" s="50"/>
    </row>
    <row r="36442" spans="51:56" hidden="1" x14ac:dyDescent="0.25">
      <c r="AY36442" s="40"/>
      <c r="AZ36442" s="40"/>
      <c r="BA36442" s="40"/>
      <c r="BB36442" s="40"/>
      <c r="BC36442" s="40"/>
      <c r="BD36442" s="50"/>
    </row>
    <row r="36443" spans="51:56" hidden="1" x14ac:dyDescent="0.25">
      <c r="AY36443" s="40"/>
      <c r="AZ36443" s="40"/>
      <c r="BA36443" s="40"/>
      <c r="BB36443" s="40"/>
      <c r="BC36443" s="40"/>
      <c r="BD36443" s="50"/>
    </row>
    <row r="36444" spans="51:56" hidden="1" x14ac:dyDescent="0.25">
      <c r="AY36444" s="40"/>
      <c r="AZ36444" s="40"/>
      <c r="BA36444" s="40"/>
      <c r="BB36444" s="40"/>
      <c r="BC36444" s="40"/>
      <c r="BD36444" s="50"/>
    </row>
    <row r="36445" spans="51:56" hidden="1" x14ac:dyDescent="0.25">
      <c r="AY36445" s="40"/>
      <c r="AZ36445" s="40"/>
      <c r="BA36445" s="40"/>
      <c r="BB36445" s="40"/>
      <c r="BC36445" s="40"/>
      <c r="BD36445" s="50"/>
    </row>
    <row r="36446" spans="51:56" hidden="1" x14ac:dyDescent="0.25">
      <c r="AY36446" s="40"/>
      <c r="AZ36446" s="40"/>
      <c r="BA36446" s="40"/>
      <c r="BB36446" s="40"/>
      <c r="BC36446" s="40"/>
      <c r="BD36446" s="50"/>
    </row>
    <row r="36447" spans="51:56" hidden="1" x14ac:dyDescent="0.25">
      <c r="AY36447" s="40"/>
      <c r="AZ36447" s="40"/>
      <c r="BA36447" s="40"/>
      <c r="BB36447" s="40"/>
      <c r="BC36447" s="40"/>
      <c r="BD36447" s="50"/>
    </row>
    <row r="36448" spans="51:56" hidden="1" x14ac:dyDescent="0.25">
      <c r="AY36448" s="40"/>
      <c r="AZ36448" s="40"/>
      <c r="BA36448" s="40"/>
      <c r="BB36448" s="40"/>
      <c r="BC36448" s="40"/>
      <c r="BD36448" s="50"/>
    </row>
    <row r="36449" spans="51:56" hidden="1" x14ac:dyDescent="0.25">
      <c r="AY36449" s="40"/>
      <c r="AZ36449" s="40"/>
      <c r="BA36449" s="40"/>
      <c r="BB36449" s="40"/>
      <c r="BC36449" s="40"/>
      <c r="BD36449" s="50"/>
    </row>
    <row r="36450" spans="51:56" hidden="1" x14ac:dyDescent="0.25">
      <c r="AY36450" s="40"/>
      <c r="AZ36450" s="40"/>
      <c r="BA36450" s="40"/>
      <c r="BB36450" s="40"/>
      <c r="BC36450" s="40"/>
      <c r="BD36450" s="50"/>
    </row>
    <row r="36451" spans="51:56" hidden="1" x14ac:dyDescent="0.25">
      <c r="AY36451" s="40"/>
      <c r="AZ36451" s="40"/>
      <c r="BA36451" s="40"/>
      <c r="BB36451" s="40"/>
      <c r="BC36451" s="40"/>
      <c r="BD36451" s="50"/>
    </row>
    <row r="36452" spans="51:56" hidden="1" x14ac:dyDescent="0.25">
      <c r="AY36452" s="40"/>
      <c r="AZ36452" s="40"/>
      <c r="BA36452" s="40"/>
      <c r="BB36452" s="40"/>
      <c r="BC36452" s="40"/>
      <c r="BD36452" s="50"/>
    </row>
    <row r="36453" spans="51:56" hidden="1" x14ac:dyDescent="0.25">
      <c r="AY36453" s="40"/>
      <c r="AZ36453" s="40"/>
      <c r="BA36453" s="40"/>
      <c r="BB36453" s="40"/>
      <c r="BC36453" s="40"/>
      <c r="BD36453" s="50"/>
    </row>
    <row r="36454" spans="51:56" hidden="1" x14ac:dyDescent="0.25">
      <c r="AY36454" s="40"/>
      <c r="AZ36454" s="40"/>
      <c r="BA36454" s="40"/>
      <c r="BB36454" s="40"/>
      <c r="BC36454" s="40"/>
      <c r="BD36454" s="50"/>
    </row>
    <row r="36455" spans="51:56" hidden="1" x14ac:dyDescent="0.25">
      <c r="AY36455" s="40"/>
      <c r="AZ36455" s="40"/>
      <c r="BA36455" s="40"/>
      <c r="BB36455" s="40"/>
      <c r="BC36455" s="40"/>
      <c r="BD36455" s="50"/>
    </row>
    <row r="36456" spans="51:56" hidden="1" x14ac:dyDescent="0.25">
      <c r="AY36456" s="40"/>
      <c r="AZ36456" s="40"/>
      <c r="BA36456" s="40"/>
      <c r="BB36456" s="40"/>
      <c r="BC36456" s="40"/>
      <c r="BD36456" s="50"/>
    </row>
    <row r="36457" spans="51:56" hidden="1" x14ac:dyDescent="0.25">
      <c r="AY36457" s="40"/>
      <c r="AZ36457" s="40"/>
      <c r="BA36457" s="40"/>
      <c r="BB36457" s="40"/>
      <c r="BC36457" s="40"/>
      <c r="BD36457" s="50"/>
    </row>
    <row r="36458" spans="51:56" hidden="1" x14ac:dyDescent="0.25">
      <c r="AY36458" s="40"/>
      <c r="AZ36458" s="40"/>
      <c r="BA36458" s="40"/>
      <c r="BB36458" s="40"/>
      <c r="BC36458" s="40"/>
      <c r="BD36458" s="50"/>
    </row>
    <row r="36459" spans="51:56" hidden="1" x14ac:dyDescent="0.25">
      <c r="AY36459" s="40"/>
      <c r="AZ36459" s="40"/>
      <c r="BA36459" s="40"/>
      <c r="BB36459" s="40"/>
      <c r="BC36459" s="40"/>
      <c r="BD36459" s="50"/>
    </row>
    <row r="36460" spans="51:56" hidden="1" x14ac:dyDescent="0.25">
      <c r="AY36460" s="40"/>
      <c r="AZ36460" s="40"/>
      <c r="BA36460" s="40"/>
      <c r="BB36460" s="40"/>
      <c r="BC36460" s="40"/>
      <c r="BD36460" s="50"/>
    </row>
    <row r="36461" spans="51:56" hidden="1" x14ac:dyDescent="0.25">
      <c r="AY36461" s="40"/>
      <c r="AZ36461" s="40"/>
      <c r="BA36461" s="40"/>
      <c r="BB36461" s="40"/>
      <c r="BC36461" s="40"/>
      <c r="BD36461" s="50"/>
    </row>
    <row r="36462" spans="51:56" hidden="1" x14ac:dyDescent="0.25">
      <c r="AY36462" s="40"/>
      <c r="AZ36462" s="40"/>
      <c r="BA36462" s="40"/>
      <c r="BB36462" s="40"/>
      <c r="BC36462" s="40"/>
      <c r="BD36462" s="50"/>
    </row>
    <row r="36463" spans="51:56" hidden="1" x14ac:dyDescent="0.25">
      <c r="AY36463" s="40"/>
      <c r="AZ36463" s="40"/>
      <c r="BA36463" s="40"/>
      <c r="BB36463" s="40"/>
      <c r="BC36463" s="40"/>
      <c r="BD36463" s="50"/>
    </row>
    <row r="36464" spans="51:56" hidden="1" x14ac:dyDescent="0.25">
      <c r="AY36464" s="40"/>
      <c r="AZ36464" s="40"/>
      <c r="BA36464" s="40"/>
      <c r="BB36464" s="40"/>
      <c r="BC36464" s="40"/>
      <c r="BD36464" s="50"/>
    </row>
    <row r="36465" spans="51:56" hidden="1" x14ac:dyDescent="0.25">
      <c r="AY36465" s="40"/>
      <c r="AZ36465" s="40"/>
      <c r="BA36465" s="40"/>
      <c r="BB36465" s="40"/>
      <c r="BC36465" s="40"/>
      <c r="BD36465" s="50"/>
    </row>
    <row r="36466" spans="51:56" hidden="1" x14ac:dyDescent="0.25">
      <c r="AY36466" s="40"/>
      <c r="AZ36466" s="40"/>
      <c r="BA36466" s="40"/>
      <c r="BB36466" s="40"/>
      <c r="BC36466" s="40"/>
      <c r="BD36466" s="50"/>
    </row>
    <row r="36467" spans="51:56" hidden="1" x14ac:dyDescent="0.25">
      <c r="AY36467" s="40"/>
      <c r="AZ36467" s="40"/>
      <c r="BA36467" s="40"/>
      <c r="BB36467" s="40"/>
      <c r="BC36467" s="40"/>
      <c r="BD36467" s="50"/>
    </row>
    <row r="36468" spans="51:56" hidden="1" x14ac:dyDescent="0.25">
      <c r="AY36468" s="40"/>
      <c r="AZ36468" s="40"/>
      <c r="BA36468" s="40"/>
      <c r="BB36468" s="40"/>
      <c r="BC36468" s="40"/>
      <c r="BD36468" s="50"/>
    </row>
    <row r="36469" spans="51:56" hidden="1" x14ac:dyDescent="0.25">
      <c r="AY36469" s="40"/>
      <c r="AZ36469" s="40"/>
      <c r="BA36469" s="40"/>
      <c r="BB36469" s="40"/>
      <c r="BC36469" s="40"/>
      <c r="BD36469" s="50"/>
    </row>
    <row r="36470" spans="51:56" hidden="1" x14ac:dyDescent="0.25">
      <c r="AY36470" s="40"/>
      <c r="AZ36470" s="40"/>
      <c r="BA36470" s="40"/>
      <c r="BB36470" s="40"/>
      <c r="BC36470" s="40"/>
      <c r="BD36470" s="50"/>
    </row>
    <row r="36471" spans="51:56" hidden="1" x14ac:dyDescent="0.25">
      <c r="AY36471" s="40"/>
      <c r="AZ36471" s="40"/>
      <c r="BA36471" s="40"/>
      <c r="BB36471" s="40"/>
      <c r="BC36471" s="40"/>
      <c r="BD36471" s="50"/>
    </row>
    <row r="36472" spans="51:56" hidden="1" x14ac:dyDescent="0.25">
      <c r="AY36472" s="40"/>
      <c r="AZ36472" s="40"/>
      <c r="BA36472" s="40"/>
      <c r="BB36472" s="40"/>
      <c r="BC36472" s="40"/>
      <c r="BD36472" s="50"/>
    </row>
    <row r="36473" spans="51:56" hidden="1" x14ac:dyDescent="0.25">
      <c r="AY36473" s="40"/>
      <c r="AZ36473" s="40"/>
      <c r="BA36473" s="40"/>
      <c r="BB36473" s="40"/>
      <c r="BC36473" s="40"/>
      <c r="BD36473" s="50"/>
    </row>
    <row r="36474" spans="51:56" hidden="1" x14ac:dyDescent="0.25">
      <c r="AY36474" s="40"/>
      <c r="AZ36474" s="40"/>
      <c r="BA36474" s="40"/>
      <c r="BB36474" s="40"/>
      <c r="BC36474" s="40"/>
      <c r="BD36474" s="50"/>
    </row>
    <row r="36475" spans="51:56" hidden="1" x14ac:dyDescent="0.25">
      <c r="AY36475" s="40"/>
      <c r="AZ36475" s="40"/>
      <c r="BA36475" s="40"/>
      <c r="BB36475" s="40"/>
      <c r="BC36475" s="40"/>
      <c r="BD36475" s="50"/>
    </row>
    <row r="36476" spans="51:56" hidden="1" x14ac:dyDescent="0.25">
      <c r="AY36476" s="40"/>
      <c r="AZ36476" s="40"/>
      <c r="BA36476" s="40"/>
      <c r="BB36476" s="40"/>
      <c r="BC36476" s="40"/>
      <c r="BD36476" s="50"/>
    </row>
    <row r="36477" spans="51:56" hidden="1" x14ac:dyDescent="0.25">
      <c r="AY36477" s="40"/>
      <c r="AZ36477" s="40"/>
      <c r="BA36477" s="40"/>
      <c r="BB36477" s="40"/>
      <c r="BC36477" s="40"/>
      <c r="BD36477" s="50"/>
    </row>
    <row r="36478" spans="51:56" hidden="1" x14ac:dyDescent="0.25">
      <c r="AY36478" s="40"/>
      <c r="AZ36478" s="40"/>
      <c r="BA36478" s="40"/>
      <c r="BB36478" s="40"/>
      <c r="BC36478" s="40"/>
      <c r="BD36478" s="50"/>
    </row>
    <row r="36479" spans="51:56" hidden="1" x14ac:dyDescent="0.25">
      <c r="AY36479" s="40"/>
      <c r="AZ36479" s="40"/>
      <c r="BA36479" s="40"/>
      <c r="BB36479" s="40"/>
      <c r="BC36479" s="40"/>
      <c r="BD36479" s="50"/>
    </row>
    <row r="36480" spans="51:56" hidden="1" x14ac:dyDescent="0.25">
      <c r="AY36480" s="40"/>
      <c r="AZ36480" s="40"/>
      <c r="BA36480" s="40"/>
      <c r="BB36480" s="40"/>
      <c r="BC36480" s="40"/>
      <c r="BD36480" s="50"/>
    </row>
    <row r="36481" spans="51:56" hidden="1" x14ac:dyDescent="0.25">
      <c r="AY36481" s="40"/>
      <c r="AZ36481" s="40"/>
      <c r="BA36481" s="40"/>
      <c r="BB36481" s="40"/>
      <c r="BC36481" s="40"/>
      <c r="BD36481" s="50"/>
    </row>
    <row r="36482" spans="51:56" hidden="1" x14ac:dyDescent="0.25">
      <c r="AY36482" s="40"/>
      <c r="AZ36482" s="40"/>
      <c r="BA36482" s="40"/>
      <c r="BB36482" s="40"/>
      <c r="BC36482" s="40"/>
      <c r="BD36482" s="50"/>
    </row>
    <row r="36483" spans="51:56" hidden="1" x14ac:dyDescent="0.25">
      <c r="AY36483" s="40"/>
      <c r="AZ36483" s="40"/>
      <c r="BA36483" s="40"/>
      <c r="BB36483" s="40"/>
      <c r="BC36483" s="40"/>
      <c r="BD36483" s="50"/>
    </row>
    <row r="36484" spans="51:56" hidden="1" x14ac:dyDescent="0.25">
      <c r="AY36484" s="40"/>
      <c r="AZ36484" s="40"/>
      <c r="BA36484" s="40"/>
      <c r="BB36484" s="40"/>
      <c r="BC36484" s="40"/>
      <c r="BD36484" s="50"/>
    </row>
    <row r="36485" spans="51:56" hidden="1" x14ac:dyDescent="0.25">
      <c r="AY36485" s="40"/>
      <c r="AZ36485" s="40"/>
      <c r="BA36485" s="40"/>
      <c r="BB36485" s="40"/>
      <c r="BC36485" s="40"/>
      <c r="BD36485" s="50"/>
    </row>
    <row r="36486" spans="51:56" hidden="1" x14ac:dyDescent="0.25">
      <c r="AY36486" s="40"/>
      <c r="AZ36486" s="40"/>
      <c r="BA36486" s="40"/>
      <c r="BB36486" s="40"/>
      <c r="BC36486" s="40"/>
      <c r="BD36486" s="50"/>
    </row>
    <row r="36487" spans="51:56" hidden="1" x14ac:dyDescent="0.25">
      <c r="AY36487" s="40"/>
      <c r="AZ36487" s="40"/>
      <c r="BA36487" s="40"/>
      <c r="BB36487" s="40"/>
      <c r="BC36487" s="40"/>
      <c r="BD36487" s="50"/>
    </row>
    <row r="36488" spans="51:56" hidden="1" x14ac:dyDescent="0.25">
      <c r="AY36488" s="40"/>
      <c r="AZ36488" s="40"/>
      <c r="BA36488" s="40"/>
      <c r="BB36488" s="40"/>
      <c r="BC36488" s="40"/>
      <c r="BD36488" s="50"/>
    </row>
    <row r="36489" spans="51:56" hidden="1" x14ac:dyDescent="0.25">
      <c r="AY36489" s="40"/>
      <c r="AZ36489" s="40"/>
      <c r="BA36489" s="40"/>
      <c r="BB36489" s="40"/>
      <c r="BC36489" s="40"/>
      <c r="BD36489" s="50"/>
    </row>
    <row r="36490" spans="51:56" hidden="1" x14ac:dyDescent="0.25">
      <c r="AY36490" s="40"/>
      <c r="AZ36490" s="40"/>
      <c r="BA36490" s="40"/>
      <c r="BB36490" s="40"/>
      <c r="BC36490" s="40"/>
      <c r="BD36490" s="50"/>
    </row>
    <row r="36491" spans="51:56" hidden="1" x14ac:dyDescent="0.25">
      <c r="AY36491" s="40"/>
      <c r="AZ36491" s="40"/>
      <c r="BA36491" s="40"/>
      <c r="BB36491" s="40"/>
      <c r="BC36491" s="40"/>
      <c r="BD36491" s="50"/>
    </row>
    <row r="36492" spans="51:56" hidden="1" x14ac:dyDescent="0.25">
      <c r="AY36492" s="40"/>
      <c r="AZ36492" s="40"/>
      <c r="BA36492" s="40"/>
      <c r="BB36492" s="40"/>
      <c r="BC36492" s="40"/>
      <c r="BD36492" s="50"/>
    </row>
    <row r="36493" spans="51:56" hidden="1" x14ac:dyDescent="0.25">
      <c r="AY36493" s="40"/>
      <c r="AZ36493" s="40"/>
      <c r="BA36493" s="40"/>
      <c r="BB36493" s="40"/>
      <c r="BC36493" s="40"/>
      <c r="BD36493" s="50"/>
    </row>
    <row r="36494" spans="51:56" hidden="1" x14ac:dyDescent="0.25">
      <c r="AY36494" s="40"/>
      <c r="AZ36494" s="40"/>
      <c r="BA36494" s="40"/>
      <c r="BB36494" s="40"/>
      <c r="BC36494" s="40"/>
      <c r="BD36494" s="50"/>
    </row>
    <row r="36495" spans="51:56" hidden="1" x14ac:dyDescent="0.25">
      <c r="AY36495" s="40"/>
      <c r="AZ36495" s="40"/>
      <c r="BA36495" s="40"/>
      <c r="BB36495" s="40"/>
      <c r="BC36495" s="40"/>
      <c r="BD36495" s="50"/>
    </row>
    <row r="36496" spans="51:56" hidden="1" x14ac:dyDescent="0.25">
      <c r="AY36496" s="40"/>
      <c r="AZ36496" s="40"/>
      <c r="BA36496" s="40"/>
      <c r="BB36496" s="40"/>
      <c r="BC36496" s="40"/>
      <c r="BD36496" s="50"/>
    </row>
    <row r="36497" spans="51:56" hidden="1" x14ac:dyDescent="0.25">
      <c r="AY36497" s="40"/>
      <c r="AZ36497" s="40"/>
      <c r="BA36497" s="40"/>
      <c r="BB36497" s="40"/>
      <c r="BC36497" s="40"/>
      <c r="BD36497" s="50"/>
    </row>
    <row r="36498" spans="51:56" hidden="1" x14ac:dyDescent="0.25">
      <c r="AY36498" s="40"/>
      <c r="AZ36498" s="40"/>
      <c r="BA36498" s="40"/>
      <c r="BB36498" s="40"/>
      <c r="BC36498" s="40"/>
      <c r="BD36498" s="50"/>
    </row>
    <row r="36499" spans="51:56" hidden="1" x14ac:dyDescent="0.25">
      <c r="AY36499" s="40"/>
      <c r="AZ36499" s="40"/>
      <c r="BA36499" s="40"/>
      <c r="BB36499" s="40"/>
      <c r="BC36499" s="40"/>
      <c r="BD36499" s="50"/>
    </row>
    <row r="36500" spans="51:56" hidden="1" x14ac:dyDescent="0.25">
      <c r="AY36500" s="40"/>
      <c r="AZ36500" s="40"/>
      <c r="BA36500" s="40"/>
      <c r="BB36500" s="40"/>
      <c r="BC36500" s="40"/>
      <c r="BD36500" s="50"/>
    </row>
    <row r="36501" spans="51:56" hidden="1" x14ac:dyDescent="0.25">
      <c r="AY36501" s="40"/>
      <c r="AZ36501" s="40"/>
      <c r="BA36501" s="40"/>
      <c r="BB36501" s="40"/>
      <c r="BC36501" s="40"/>
      <c r="BD36501" s="50"/>
    </row>
    <row r="36502" spans="51:56" hidden="1" x14ac:dyDescent="0.25">
      <c r="AY36502" s="40"/>
      <c r="AZ36502" s="40"/>
      <c r="BA36502" s="40"/>
      <c r="BB36502" s="40"/>
      <c r="BC36502" s="40"/>
      <c r="BD36502" s="50"/>
    </row>
    <row r="36503" spans="51:56" hidden="1" x14ac:dyDescent="0.25">
      <c r="AY36503" s="40"/>
      <c r="AZ36503" s="40"/>
      <c r="BA36503" s="40"/>
      <c r="BB36503" s="40"/>
      <c r="BC36503" s="40"/>
      <c r="BD36503" s="50"/>
    </row>
    <row r="36504" spans="51:56" hidden="1" x14ac:dyDescent="0.25">
      <c r="AY36504" s="40"/>
      <c r="AZ36504" s="40"/>
      <c r="BA36504" s="40"/>
      <c r="BB36504" s="40"/>
      <c r="BC36504" s="40"/>
      <c r="BD36504" s="50"/>
    </row>
    <row r="36505" spans="51:56" hidden="1" x14ac:dyDescent="0.25">
      <c r="AY36505" s="40"/>
      <c r="AZ36505" s="40"/>
      <c r="BA36505" s="40"/>
      <c r="BB36505" s="40"/>
      <c r="BC36505" s="40"/>
      <c r="BD36505" s="50"/>
    </row>
    <row r="36506" spans="51:56" hidden="1" x14ac:dyDescent="0.25">
      <c r="AY36506" s="40"/>
      <c r="AZ36506" s="40"/>
      <c r="BA36506" s="40"/>
      <c r="BB36506" s="40"/>
      <c r="BC36506" s="40"/>
      <c r="BD36506" s="50"/>
    </row>
    <row r="36507" spans="51:56" hidden="1" x14ac:dyDescent="0.25">
      <c r="AY36507" s="40"/>
      <c r="AZ36507" s="40"/>
      <c r="BA36507" s="40"/>
      <c r="BB36507" s="40"/>
      <c r="BC36507" s="40"/>
      <c r="BD36507" s="50"/>
    </row>
    <row r="36508" spans="51:56" hidden="1" x14ac:dyDescent="0.25">
      <c r="AY36508" s="40"/>
      <c r="AZ36508" s="40"/>
      <c r="BA36508" s="40"/>
      <c r="BB36508" s="40"/>
      <c r="BC36508" s="40"/>
      <c r="BD36508" s="50"/>
    </row>
    <row r="36509" spans="51:56" hidden="1" x14ac:dyDescent="0.25">
      <c r="AY36509" s="40"/>
      <c r="AZ36509" s="40"/>
      <c r="BA36509" s="40"/>
      <c r="BB36509" s="40"/>
      <c r="BC36509" s="40"/>
      <c r="BD36509" s="50"/>
    </row>
    <row r="36510" spans="51:56" hidden="1" x14ac:dyDescent="0.25">
      <c r="AY36510" s="40"/>
      <c r="AZ36510" s="40"/>
      <c r="BA36510" s="40"/>
      <c r="BB36510" s="40"/>
      <c r="BC36510" s="40"/>
      <c r="BD36510" s="50"/>
    </row>
    <row r="36511" spans="51:56" hidden="1" x14ac:dyDescent="0.25">
      <c r="AY36511" s="40"/>
      <c r="AZ36511" s="40"/>
      <c r="BA36511" s="40"/>
      <c r="BB36511" s="40"/>
      <c r="BC36511" s="40"/>
      <c r="BD36511" s="50"/>
    </row>
    <row r="36512" spans="51:56" hidden="1" x14ac:dyDescent="0.25">
      <c r="AY36512" s="40"/>
      <c r="AZ36512" s="40"/>
      <c r="BA36512" s="40"/>
      <c r="BB36512" s="40"/>
      <c r="BC36512" s="40"/>
      <c r="BD36512" s="50"/>
    </row>
    <row r="36513" spans="51:56" hidden="1" x14ac:dyDescent="0.25">
      <c r="AY36513" s="40"/>
      <c r="AZ36513" s="40"/>
      <c r="BA36513" s="40"/>
      <c r="BB36513" s="40"/>
      <c r="BC36513" s="40"/>
      <c r="BD36513" s="50"/>
    </row>
    <row r="36514" spans="51:56" hidden="1" x14ac:dyDescent="0.25">
      <c r="AY36514" s="40"/>
      <c r="AZ36514" s="40"/>
      <c r="BA36514" s="40"/>
      <c r="BB36514" s="40"/>
      <c r="BC36514" s="40"/>
      <c r="BD36514" s="50"/>
    </row>
    <row r="36515" spans="51:56" hidden="1" x14ac:dyDescent="0.25">
      <c r="AY36515" s="40"/>
      <c r="AZ36515" s="40"/>
      <c r="BA36515" s="40"/>
      <c r="BB36515" s="40"/>
      <c r="BC36515" s="40"/>
      <c r="BD36515" s="50"/>
    </row>
    <row r="36516" spans="51:56" hidden="1" x14ac:dyDescent="0.25">
      <c r="AY36516" s="40"/>
      <c r="AZ36516" s="40"/>
      <c r="BA36516" s="40"/>
      <c r="BB36516" s="40"/>
      <c r="BC36516" s="40"/>
      <c r="BD36516" s="50"/>
    </row>
    <row r="36517" spans="51:56" hidden="1" x14ac:dyDescent="0.25">
      <c r="AY36517" s="40"/>
      <c r="AZ36517" s="40"/>
      <c r="BA36517" s="40"/>
      <c r="BB36517" s="40"/>
      <c r="BC36517" s="40"/>
      <c r="BD36517" s="50"/>
    </row>
    <row r="36518" spans="51:56" hidden="1" x14ac:dyDescent="0.25">
      <c r="AY36518" s="40"/>
      <c r="AZ36518" s="40"/>
      <c r="BA36518" s="40"/>
      <c r="BB36518" s="40"/>
      <c r="BC36518" s="40"/>
      <c r="BD36518" s="50"/>
    </row>
    <row r="36519" spans="51:56" hidden="1" x14ac:dyDescent="0.25">
      <c r="AY36519" s="40"/>
      <c r="AZ36519" s="40"/>
      <c r="BA36519" s="40"/>
      <c r="BB36519" s="40"/>
      <c r="BC36519" s="40"/>
      <c r="BD36519" s="50"/>
    </row>
    <row r="36520" spans="51:56" hidden="1" x14ac:dyDescent="0.25">
      <c r="AY36520" s="40"/>
      <c r="AZ36520" s="40"/>
      <c r="BA36520" s="40"/>
      <c r="BB36520" s="40"/>
      <c r="BC36520" s="40"/>
      <c r="BD36520" s="50"/>
    </row>
    <row r="36521" spans="51:56" hidden="1" x14ac:dyDescent="0.25">
      <c r="AY36521" s="40"/>
      <c r="AZ36521" s="40"/>
      <c r="BA36521" s="40"/>
      <c r="BB36521" s="40"/>
      <c r="BC36521" s="40"/>
      <c r="BD36521" s="50"/>
    </row>
    <row r="36522" spans="51:56" hidden="1" x14ac:dyDescent="0.25">
      <c r="AY36522" s="40"/>
      <c r="AZ36522" s="40"/>
      <c r="BA36522" s="40"/>
      <c r="BB36522" s="40"/>
      <c r="BC36522" s="40"/>
      <c r="BD36522" s="50"/>
    </row>
    <row r="36523" spans="51:56" hidden="1" x14ac:dyDescent="0.25">
      <c r="AY36523" s="40"/>
      <c r="AZ36523" s="40"/>
      <c r="BA36523" s="40"/>
      <c r="BB36523" s="40"/>
      <c r="BC36523" s="40"/>
      <c r="BD36523" s="50"/>
    </row>
    <row r="36524" spans="51:56" hidden="1" x14ac:dyDescent="0.25">
      <c r="AY36524" s="40"/>
      <c r="AZ36524" s="40"/>
      <c r="BA36524" s="40"/>
      <c r="BB36524" s="40"/>
      <c r="BC36524" s="40"/>
      <c r="BD36524" s="50"/>
    </row>
    <row r="36525" spans="51:56" hidden="1" x14ac:dyDescent="0.25">
      <c r="AY36525" s="40"/>
      <c r="AZ36525" s="40"/>
      <c r="BA36525" s="40"/>
      <c r="BB36525" s="40"/>
      <c r="BC36525" s="40"/>
      <c r="BD36525" s="50"/>
    </row>
    <row r="36526" spans="51:56" hidden="1" x14ac:dyDescent="0.25">
      <c r="AY36526" s="40"/>
      <c r="AZ36526" s="40"/>
      <c r="BA36526" s="40"/>
      <c r="BB36526" s="40"/>
      <c r="BC36526" s="40"/>
      <c r="BD36526" s="50"/>
    </row>
    <row r="36527" spans="51:56" hidden="1" x14ac:dyDescent="0.25">
      <c r="AY36527" s="40"/>
      <c r="AZ36527" s="40"/>
      <c r="BA36527" s="40"/>
      <c r="BB36527" s="40"/>
      <c r="BC36527" s="40"/>
      <c r="BD36527" s="50"/>
    </row>
    <row r="36528" spans="51:56" hidden="1" x14ac:dyDescent="0.25">
      <c r="AY36528" s="40"/>
      <c r="AZ36528" s="40"/>
      <c r="BA36528" s="40"/>
      <c r="BB36528" s="40"/>
      <c r="BC36528" s="40"/>
      <c r="BD36528" s="50"/>
    </row>
    <row r="36529" spans="51:56" hidden="1" x14ac:dyDescent="0.25">
      <c r="AY36529" s="40"/>
      <c r="AZ36529" s="40"/>
      <c r="BA36529" s="40"/>
      <c r="BB36529" s="40"/>
      <c r="BC36529" s="40"/>
      <c r="BD36529" s="50"/>
    </row>
    <row r="36530" spans="51:56" hidden="1" x14ac:dyDescent="0.25">
      <c r="AY36530" s="40"/>
      <c r="AZ36530" s="40"/>
      <c r="BA36530" s="40"/>
      <c r="BB36530" s="40"/>
      <c r="BC36530" s="40"/>
      <c r="BD36530" s="50"/>
    </row>
    <row r="36531" spans="51:56" hidden="1" x14ac:dyDescent="0.25">
      <c r="AY36531" s="40"/>
      <c r="AZ36531" s="40"/>
      <c r="BA36531" s="40"/>
      <c r="BB36531" s="40"/>
      <c r="BC36531" s="40"/>
      <c r="BD36531" s="50"/>
    </row>
    <row r="36532" spans="51:56" hidden="1" x14ac:dyDescent="0.25">
      <c r="AY36532" s="40"/>
      <c r="AZ36532" s="40"/>
      <c r="BA36532" s="40"/>
      <c r="BB36532" s="40"/>
      <c r="BC36532" s="40"/>
      <c r="BD36532" s="50"/>
    </row>
    <row r="36533" spans="51:56" hidden="1" x14ac:dyDescent="0.25">
      <c r="AY36533" s="40"/>
      <c r="AZ36533" s="40"/>
      <c r="BA36533" s="40"/>
      <c r="BB36533" s="40"/>
      <c r="BC36533" s="40"/>
      <c r="BD36533" s="50"/>
    </row>
    <row r="36534" spans="51:56" hidden="1" x14ac:dyDescent="0.25">
      <c r="AY36534" s="40"/>
      <c r="AZ36534" s="40"/>
      <c r="BA36534" s="40"/>
      <c r="BB36534" s="40"/>
      <c r="BC36534" s="40"/>
      <c r="BD36534" s="50"/>
    </row>
    <row r="36535" spans="51:56" hidden="1" x14ac:dyDescent="0.25">
      <c r="AY36535" s="40"/>
      <c r="AZ36535" s="40"/>
      <c r="BA36535" s="40"/>
      <c r="BB36535" s="40"/>
      <c r="BC36535" s="40"/>
      <c r="BD36535" s="50"/>
    </row>
    <row r="36536" spans="51:56" hidden="1" x14ac:dyDescent="0.25">
      <c r="AY36536" s="40"/>
      <c r="AZ36536" s="40"/>
      <c r="BA36536" s="40"/>
      <c r="BB36536" s="40"/>
      <c r="BC36536" s="40"/>
      <c r="BD36536" s="50"/>
    </row>
    <row r="36537" spans="51:56" hidden="1" x14ac:dyDescent="0.25">
      <c r="AY36537" s="40"/>
      <c r="AZ36537" s="40"/>
      <c r="BA36537" s="40"/>
      <c r="BB36537" s="40"/>
      <c r="BC36537" s="40"/>
      <c r="BD36537" s="50"/>
    </row>
    <row r="36538" spans="51:56" hidden="1" x14ac:dyDescent="0.25">
      <c r="AY36538" s="40"/>
      <c r="AZ36538" s="40"/>
      <c r="BA36538" s="40"/>
      <c r="BB36538" s="40"/>
      <c r="BC36538" s="40"/>
      <c r="BD36538" s="50"/>
    </row>
    <row r="36539" spans="51:56" hidden="1" x14ac:dyDescent="0.25">
      <c r="AY36539" s="40"/>
      <c r="AZ36539" s="40"/>
      <c r="BA36539" s="40"/>
      <c r="BB36539" s="40"/>
      <c r="BC36539" s="40"/>
      <c r="BD36539" s="50"/>
    </row>
    <row r="36540" spans="51:56" hidden="1" x14ac:dyDescent="0.25">
      <c r="AY36540" s="40"/>
      <c r="AZ36540" s="40"/>
      <c r="BA36540" s="40"/>
      <c r="BB36540" s="40"/>
      <c r="BC36540" s="40"/>
      <c r="BD36540" s="50"/>
    </row>
    <row r="36541" spans="51:56" hidden="1" x14ac:dyDescent="0.25">
      <c r="AY36541" s="40"/>
      <c r="AZ36541" s="40"/>
      <c r="BA36541" s="40"/>
      <c r="BB36541" s="40"/>
      <c r="BC36541" s="40"/>
      <c r="BD36541" s="50"/>
    </row>
    <row r="36542" spans="51:56" hidden="1" x14ac:dyDescent="0.25">
      <c r="AY36542" s="40"/>
      <c r="AZ36542" s="40"/>
      <c r="BA36542" s="40"/>
      <c r="BB36542" s="40"/>
      <c r="BC36542" s="40"/>
      <c r="BD36542" s="50"/>
    </row>
    <row r="36543" spans="51:56" hidden="1" x14ac:dyDescent="0.25">
      <c r="AY36543" s="40"/>
      <c r="AZ36543" s="40"/>
      <c r="BA36543" s="40"/>
      <c r="BB36543" s="40"/>
      <c r="BC36543" s="40"/>
      <c r="BD36543" s="50"/>
    </row>
    <row r="36544" spans="51:56" hidden="1" x14ac:dyDescent="0.25">
      <c r="AY36544" s="40"/>
      <c r="AZ36544" s="40"/>
      <c r="BA36544" s="40"/>
      <c r="BB36544" s="40"/>
      <c r="BC36544" s="40"/>
      <c r="BD36544" s="50"/>
    </row>
    <row r="36545" spans="51:56" hidden="1" x14ac:dyDescent="0.25">
      <c r="AY36545" s="40"/>
      <c r="AZ36545" s="40"/>
      <c r="BA36545" s="40"/>
      <c r="BB36545" s="40"/>
      <c r="BC36545" s="40"/>
      <c r="BD36545" s="50"/>
    </row>
    <row r="36546" spans="51:56" hidden="1" x14ac:dyDescent="0.25">
      <c r="AY36546" s="40"/>
      <c r="AZ36546" s="40"/>
      <c r="BA36546" s="40"/>
      <c r="BB36546" s="40"/>
      <c r="BC36546" s="40"/>
      <c r="BD36546" s="50"/>
    </row>
    <row r="36547" spans="51:56" hidden="1" x14ac:dyDescent="0.25">
      <c r="AY36547" s="40"/>
      <c r="AZ36547" s="40"/>
      <c r="BA36547" s="40"/>
      <c r="BB36547" s="40"/>
      <c r="BC36547" s="40"/>
      <c r="BD36547" s="50"/>
    </row>
    <row r="36548" spans="51:56" hidden="1" x14ac:dyDescent="0.25">
      <c r="AY36548" s="40"/>
      <c r="AZ36548" s="40"/>
      <c r="BA36548" s="40"/>
      <c r="BB36548" s="40"/>
      <c r="BC36548" s="40"/>
      <c r="BD36548" s="50"/>
    </row>
    <row r="36549" spans="51:56" hidden="1" x14ac:dyDescent="0.25">
      <c r="AY36549" s="40"/>
      <c r="AZ36549" s="40"/>
      <c r="BA36549" s="40"/>
      <c r="BB36549" s="40"/>
      <c r="BC36549" s="40"/>
      <c r="BD36549" s="50"/>
    </row>
    <row r="36550" spans="51:56" hidden="1" x14ac:dyDescent="0.25">
      <c r="AY36550" s="40"/>
      <c r="AZ36550" s="40"/>
      <c r="BA36550" s="40"/>
      <c r="BB36550" s="40"/>
      <c r="BC36550" s="40"/>
      <c r="BD36550" s="50"/>
    </row>
    <row r="36551" spans="51:56" hidden="1" x14ac:dyDescent="0.25">
      <c r="AY36551" s="40"/>
      <c r="AZ36551" s="40"/>
      <c r="BA36551" s="40"/>
      <c r="BB36551" s="40"/>
      <c r="BC36551" s="40"/>
      <c r="BD36551" s="50"/>
    </row>
    <row r="36552" spans="51:56" hidden="1" x14ac:dyDescent="0.25">
      <c r="AY36552" s="40"/>
      <c r="AZ36552" s="40"/>
      <c r="BA36552" s="40"/>
      <c r="BB36552" s="40"/>
      <c r="BC36552" s="40"/>
      <c r="BD36552" s="50"/>
    </row>
    <row r="36553" spans="51:56" hidden="1" x14ac:dyDescent="0.25">
      <c r="AY36553" s="40"/>
      <c r="AZ36553" s="40"/>
      <c r="BA36553" s="40"/>
      <c r="BB36553" s="40"/>
      <c r="BC36553" s="40"/>
      <c r="BD36553" s="50"/>
    </row>
    <row r="36554" spans="51:56" hidden="1" x14ac:dyDescent="0.25">
      <c r="AY36554" s="40"/>
      <c r="AZ36554" s="40"/>
      <c r="BA36554" s="40"/>
      <c r="BB36554" s="40"/>
      <c r="BC36554" s="40"/>
      <c r="BD36554" s="50"/>
    </row>
    <row r="36555" spans="51:56" hidden="1" x14ac:dyDescent="0.25">
      <c r="AY36555" s="40"/>
      <c r="AZ36555" s="40"/>
      <c r="BA36555" s="40"/>
      <c r="BB36555" s="40"/>
      <c r="BC36555" s="40"/>
      <c r="BD36555" s="50"/>
    </row>
    <row r="36556" spans="51:56" hidden="1" x14ac:dyDescent="0.25">
      <c r="AY36556" s="40"/>
      <c r="AZ36556" s="40"/>
      <c r="BA36556" s="40"/>
      <c r="BB36556" s="40"/>
      <c r="BC36556" s="40"/>
      <c r="BD36556" s="50"/>
    </row>
    <row r="36557" spans="51:56" hidden="1" x14ac:dyDescent="0.25">
      <c r="AY36557" s="40"/>
      <c r="AZ36557" s="40"/>
      <c r="BA36557" s="40"/>
      <c r="BB36557" s="40"/>
      <c r="BC36557" s="40"/>
      <c r="BD36557" s="50"/>
    </row>
    <row r="36558" spans="51:56" hidden="1" x14ac:dyDescent="0.25">
      <c r="AY36558" s="40"/>
      <c r="AZ36558" s="40"/>
      <c r="BA36558" s="40"/>
      <c r="BB36558" s="40"/>
      <c r="BC36558" s="40"/>
      <c r="BD36558" s="50"/>
    </row>
    <row r="36559" spans="51:56" hidden="1" x14ac:dyDescent="0.25">
      <c r="AY36559" s="40"/>
      <c r="AZ36559" s="40"/>
      <c r="BA36559" s="40"/>
      <c r="BB36559" s="40"/>
      <c r="BC36559" s="40"/>
      <c r="BD36559" s="50"/>
    </row>
    <row r="36560" spans="51:56" hidden="1" x14ac:dyDescent="0.25">
      <c r="AY36560" s="40"/>
      <c r="AZ36560" s="40"/>
      <c r="BA36560" s="40"/>
      <c r="BB36560" s="40"/>
      <c r="BC36560" s="40"/>
      <c r="BD36560" s="50"/>
    </row>
    <row r="36561" spans="51:56" hidden="1" x14ac:dyDescent="0.25">
      <c r="AY36561" s="40"/>
      <c r="AZ36561" s="40"/>
      <c r="BA36561" s="40"/>
      <c r="BB36561" s="40"/>
      <c r="BC36561" s="40"/>
      <c r="BD36561" s="50"/>
    </row>
    <row r="36562" spans="51:56" hidden="1" x14ac:dyDescent="0.25">
      <c r="AY36562" s="40"/>
      <c r="AZ36562" s="40"/>
      <c r="BA36562" s="40"/>
      <c r="BB36562" s="40"/>
      <c r="BC36562" s="40"/>
      <c r="BD36562" s="50"/>
    </row>
    <row r="36563" spans="51:56" hidden="1" x14ac:dyDescent="0.25">
      <c r="AY36563" s="40"/>
      <c r="AZ36563" s="40"/>
      <c r="BA36563" s="40"/>
      <c r="BB36563" s="40"/>
      <c r="BC36563" s="40"/>
      <c r="BD36563" s="50"/>
    </row>
    <row r="36564" spans="51:56" hidden="1" x14ac:dyDescent="0.25">
      <c r="AY36564" s="40"/>
      <c r="AZ36564" s="40"/>
      <c r="BA36564" s="40"/>
      <c r="BB36564" s="40"/>
      <c r="BC36564" s="40"/>
      <c r="BD36564" s="50"/>
    </row>
    <row r="36565" spans="51:56" hidden="1" x14ac:dyDescent="0.25">
      <c r="AY36565" s="40"/>
      <c r="AZ36565" s="40"/>
      <c r="BA36565" s="40"/>
      <c r="BB36565" s="40"/>
      <c r="BC36565" s="40"/>
      <c r="BD36565" s="50"/>
    </row>
    <row r="36566" spans="51:56" hidden="1" x14ac:dyDescent="0.25">
      <c r="AY36566" s="40"/>
      <c r="AZ36566" s="40"/>
      <c r="BA36566" s="40"/>
      <c r="BB36566" s="40"/>
      <c r="BC36566" s="40"/>
      <c r="BD36566" s="50"/>
    </row>
    <row r="36567" spans="51:56" hidden="1" x14ac:dyDescent="0.25">
      <c r="AY36567" s="40"/>
      <c r="AZ36567" s="40"/>
      <c r="BA36567" s="40"/>
      <c r="BB36567" s="40"/>
      <c r="BC36567" s="40"/>
      <c r="BD36567" s="50"/>
    </row>
    <row r="36568" spans="51:56" hidden="1" x14ac:dyDescent="0.25">
      <c r="AY36568" s="40"/>
      <c r="AZ36568" s="40"/>
      <c r="BA36568" s="40"/>
      <c r="BB36568" s="40"/>
      <c r="BC36568" s="40"/>
      <c r="BD36568" s="50"/>
    </row>
    <row r="36569" spans="51:56" hidden="1" x14ac:dyDescent="0.25">
      <c r="AY36569" s="40"/>
      <c r="AZ36569" s="40"/>
      <c r="BA36569" s="40"/>
      <c r="BB36569" s="40"/>
      <c r="BC36569" s="40"/>
      <c r="BD36569" s="50"/>
    </row>
    <row r="36570" spans="51:56" hidden="1" x14ac:dyDescent="0.25">
      <c r="AY36570" s="40"/>
      <c r="AZ36570" s="40"/>
      <c r="BA36570" s="40"/>
      <c r="BB36570" s="40"/>
      <c r="BC36570" s="40"/>
      <c r="BD36570" s="50"/>
    </row>
    <row r="36571" spans="51:56" hidden="1" x14ac:dyDescent="0.25">
      <c r="AY36571" s="40"/>
      <c r="AZ36571" s="40"/>
      <c r="BA36571" s="40"/>
      <c r="BB36571" s="40"/>
      <c r="BC36571" s="40"/>
      <c r="BD36571" s="50"/>
    </row>
    <row r="36572" spans="51:56" hidden="1" x14ac:dyDescent="0.25">
      <c r="AY36572" s="40"/>
      <c r="AZ36572" s="40"/>
      <c r="BA36572" s="40"/>
      <c r="BB36572" s="40"/>
      <c r="BC36572" s="40"/>
      <c r="BD36572" s="50"/>
    </row>
    <row r="36573" spans="51:56" hidden="1" x14ac:dyDescent="0.25">
      <c r="AY36573" s="40"/>
      <c r="AZ36573" s="40"/>
      <c r="BA36573" s="40"/>
      <c r="BB36573" s="40"/>
      <c r="BC36573" s="40"/>
      <c r="BD36573" s="50"/>
    </row>
    <row r="36574" spans="51:56" hidden="1" x14ac:dyDescent="0.25">
      <c r="AY36574" s="40"/>
      <c r="AZ36574" s="40"/>
      <c r="BA36574" s="40"/>
      <c r="BB36574" s="40"/>
      <c r="BC36574" s="40"/>
      <c r="BD36574" s="50"/>
    </row>
    <row r="36575" spans="51:56" hidden="1" x14ac:dyDescent="0.25">
      <c r="AY36575" s="40"/>
      <c r="AZ36575" s="40"/>
      <c r="BA36575" s="40"/>
      <c r="BB36575" s="40"/>
      <c r="BC36575" s="40"/>
      <c r="BD36575" s="50"/>
    </row>
    <row r="36576" spans="51:56" hidden="1" x14ac:dyDescent="0.25">
      <c r="AY36576" s="40"/>
      <c r="AZ36576" s="40"/>
      <c r="BA36576" s="40"/>
      <c r="BB36576" s="40"/>
      <c r="BC36576" s="40"/>
      <c r="BD36576" s="50"/>
    </row>
    <row r="36577" spans="51:56" hidden="1" x14ac:dyDescent="0.25">
      <c r="AY36577" s="40"/>
      <c r="AZ36577" s="40"/>
      <c r="BA36577" s="40"/>
      <c r="BB36577" s="40"/>
      <c r="BC36577" s="40"/>
      <c r="BD36577" s="50"/>
    </row>
    <row r="36578" spans="51:56" hidden="1" x14ac:dyDescent="0.25">
      <c r="AY36578" s="40"/>
      <c r="AZ36578" s="40"/>
      <c r="BA36578" s="40"/>
      <c r="BB36578" s="40"/>
      <c r="BC36578" s="40"/>
      <c r="BD36578" s="50"/>
    </row>
    <row r="36579" spans="51:56" hidden="1" x14ac:dyDescent="0.25">
      <c r="AY36579" s="40"/>
      <c r="AZ36579" s="40"/>
      <c r="BA36579" s="40"/>
      <c r="BB36579" s="40"/>
      <c r="BC36579" s="40"/>
      <c r="BD36579" s="50"/>
    </row>
    <row r="36580" spans="51:56" hidden="1" x14ac:dyDescent="0.25">
      <c r="AY36580" s="40"/>
      <c r="AZ36580" s="40"/>
      <c r="BA36580" s="40"/>
      <c r="BB36580" s="40"/>
      <c r="BC36580" s="40"/>
      <c r="BD36580" s="50"/>
    </row>
    <row r="36581" spans="51:56" hidden="1" x14ac:dyDescent="0.25">
      <c r="AY36581" s="40"/>
      <c r="AZ36581" s="40"/>
      <c r="BA36581" s="40"/>
      <c r="BB36581" s="40"/>
      <c r="BC36581" s="40"/>
      <c r="BD36581" s="50"/>
    </row>
    <row r="36582" spans="51:56" hidden="1" x14ac:dyDescent="0.25">
      <c r="AY36582" s="40"/>
      <c r="AZ36582" s="40"/>
      <c r="BA36582" s="40"/>
      <c r="BB36582" s="40"/>
      <c r="BC36582" s="40"/>
      <c r="BD36582" s="50"/>
    </row>
    <row r="36583" spans="51:56" hidden="1" x14ac:dyDescent="0.25">
      <c r="AY36583" s="40"/>
      <c r="AZ36583" s="40"/>
      <c r="BA36583" s="40"/>
      <c r="BB36583" s="40"/>
      <c r="BC36583" s="40"/>
      <c r="BD36583" s="50"/>
    </row>
    <row r="36584" spans="51:56" hidden="1" x14ac:dyDescent="0.25">
      <c r="AY36584" s="40"/>
      <c r="AZ36584" s="40"/>
      <c r="BA36584" s="40"/>
      <c r="BB36584" s="40"/>
      <c r="BC36584" s="40"/>
      <c r="BD36584" s="50"/>
    </row>
    <row r="36585" spans="51:56" hidden="1" x14ac:dyDescent="0.25">
      <c r="AY36585" s="40"/>
      <c r="AZ36585" s="40"/>
      <c r="BA36585" s="40"/>
      <c r="BB36585" s="40"/>
      <c r="BC36585" s="40"/>
      <c r="BD36585" s="50"/>
    </row>
    <row r="36586" spans="51:56" hidden="1" x14ac:dyDescent="0.25">
      <c r="AY36586" s="40"/>
      <c r="AZ36586" s="40"/>
      <c r="BA36586" s="40"/>
      <c r="BB36586" s="40"/>
      <c r="BC36586" s="40"/>
      <c r="BD36586" s="50"/>
    </row>
    <row r="36587" spans="51:56" hidden="1" x14ac:dyDescent="0.25">
      <c r="AY36587" s="40"/>
      <c r="AZ36587" s="40"/>
      <c r="BA36587" s="40"/>
      <c r="BB36587" s="40"/>
      <c r="BC36587" s="40"/>
      <c r="BD36587" s="50"/>
    </row>
    <row r="36588" spans="51:56" hidden="1" x14ac:dyDescent="0.25">
      <c r="AY36588" s="40"/>
      <c r="AZ36588" s="40"/>
      <c r="BA36588" s="40"/>
      <c r="BB36588" s="40"/>
      <c r="BC36588" s="40"/>
      <c r="BD36588" s="50"/>
    </row>
    <row r="36589" spans="51:56" hidden="1" x14ac:dyDescent="0.25">
      <c r="AY36589" s="40"/>
      <c r="AZ36589" s="40"/>
      <c r="BA36589" s="40"/>
      <c r="BB36589" s="40"/>
      <c r="BC36589" s="40"/>
      <c r="BD36589" s="50"/>
    </row>
    <row r="36590" spans="51:56" hidden="1" x14ac:dyDescent="0.25">
      <c r="AY36590" s="40"/>
      <c r="AZ36590" s="40"/>
      <c r="BA36590" s="40"/>
      <c r="BB36590" s="40"/>
      <c r="BC36590" s="40"/>
      <c r="BD36590" s="50"/>
    </row>
    <row r="36591" spans="51:56" hidden="1" x14ac:dyDescent="0.25">
      <c r="AY36591" s="40"/>
      <c r="AZ36591" s="40"/>
      <c r="BA36591" s="40"/>
      <c r="BB36591" s="40"/>
      <c r="BC36591" s="40"/>
      <c r="BD36591" s="50"/>
    </row>
    <row r="36592" spans="51:56" hidden="1" x14ac:dyDescent="0.25">
      <c r="AY36592" s="40"/>
      <c r="AZ36592" s="40"/>
      <c r="BA36592" s="40"/>
      <c r="BB36592" s="40"/>
      <c r="BC36592" s="40"/>
      <c r="BD36592" s="50"/>
    </row>
    <row r="36593" spans="51:56" hidden="1" x14ac:dyDescent="0.25">
      <c r="AY36593" s="40"/>
      <c r="AZ36593" s="40"/>
      <c r="BA36593" s="40"/>
      <c r="BB36593" s="40"/>
      <c r="BC36593" s="40"/>
      <c r="BD36593" s="50"/>
    </row>
    <row r="36594" spans="51:56" hidden="1" x14ac:dyDescent="0.25">
      <c r="AY36594" s="40"/>
      <c r="AZ36594" s="40"/>
      <c r="BA36594" s="40"/>
      <c r="BB36594" s="40"/>
      <c r="BC36594" s="40"/>
      <c r="BD36594" s="50"/>
    </row>
    <row r="36595" spans="51:56" hidden="1" x14ac:dyDescent="0.25">
      <c r="AY36595" s="40"/>
      <c r="AZ36595" s="40"/>
      <c r="BA36595" s="40"/>
      <c r="BB36595" s="40"/>
      <c r="BC36595" s="40"/>
      <c r="BD36595" s="50"/>
    </row>
    <row r="36596" spans="51:56" hidden="1" x14ac:dyDescent="0.25">
      <c r="AY36596" s="40"/>
      <c r="AZ36596" s="40"/>
      <c r="BA36596" s="40"/>
      <c r="BB36596" s="40"/>
      <c r="BC36596" s="40"/>
      <c r="BD36596" s="50"/>
    </row>
    <row r="36597" spans="51:56" hidden="1" x14ac:dyDescent="0.25">
      <c r="AY36597" s="40"/>
      <c r="AZ36597" s="40"/>
      <c r="BA36597" s="40"/>
      <c r="BB36597" s="40"/>
      <c r="BC36597" s="40"/>
      <c r="BD36597" s="50"/>
    </row>
    <row r="36598" spans="51:56" hidden="1" x14ac:dyDescent="0.25">
      <c r="AY36598" s="40"/>
      <c r="AZ36598" s="40"/>
      <c r="BA36598" s="40"/>
      <c r="BB36598" s="40"/>
      <c r="BC36598" s="40"/>
      <c r="BD36598" s="50"/>
    </row>
    <row r="36599" spans="51:56" hidden="1" x14ac:dyDescent="0.25">
      <c r="AY36599" s="40"/>
      <c r="AZ36599" s="40"/>
      <c r="BA36599" s="40"/>
      <c r="BB36599" s="40"/>
      <c r="BC36599" s="40"/>
      <c r="BD36599" s="50"/>
    </row>
    <row r="36600" spans="51:56" hidden="1" x14ac:dyDescent="0.25">
      <c r="AY36600" s="40"/>
      <c r="AZ36600" s="40"/>
      <c r="BA36600" s="40"/>
      <c r="BB36600" s="40"/>
      <c r="BC36600" s="40"/>
      <c r="BD36600" s="50"/>
    </row>
    <row r="36601" spans="51:56" hidden="1" x14ac:dyDescent="0.25">
      <c r="AY36601" s="40"/>
      <c r="AZ36601" s="40"/>
      <c r="BA36601" s="40"/>
      <c r="BB36601" s="40"/>
      <c r="BC36601" s="40"/>
      <c r="BD36601" s="50"/>
    </row>
    <row r="36602" spans="51:56" hidden="1" x14ac:dyDescent="0.25">
      <c r="AY36602" s="40"/>
      <c r="AZ36602" s="40"/>
      <c r="BA36602" s="40"/>
      <c r="BB36602" s="40"/>
      <c r="BC36602" s="40"/>
      <c r="BD36602" s="50"/>
    </row>
    <row r="36603" spans="51:56" hidden="1" x14ac:dyDescent="0.25">
      <c r="AY36603" s="40"/>
      <c r="AZ36603" s="40"/>
      <c r="BA36603" s="40"/>
      <c r="BB36603" s="40"/>
      <c r="BC36603" s="40"/>
      <c r="BD36603" s="50"/>
    </row>
    <row r="36604" spans="51:56" hidden="1" x14ac:dyDescent="0.25">
      <c r="AY36604" s="40"/>
      <c r="AZ36604" s="40"/>
      <c r="BA36604" s="40"/>
      <c r="BB36604" s="40"/>
      <c r="BC36604" s="40"/>
      <c r="BD36604" s="50"/>
    </row>
    <row r="36605" spans="51:56" hidden="1" x14ac:dyDescent="0.25">
      <c r="AY36605" s="40"/>
      <c r="AZ36605" s="40"/>
      <c r="BA36605" s="40"/>
      <c r="BB36605" s="40"/>
      <c r="BC36605" s="40"/>
      <c r="BD36605" s="50"/>
    </row>
    <row r="36606" spans="51:56" hidden="1" x14ac:dyDescent="0.25">
      <c r="AY36606" s="40"/>
      <c r="AZ36606" s="40"/>
      <c r="BA36606" s="40"/>
      <c r="BB36606" s="40"/>
      <c r="BC36606" s="40"/>
      <c r="BD36606" s="50"/>
    </row>
    <row r="36607" spans="51:56" hidden="1" x14ac:dyDescent="0.25">
      <c r="AY36607" s="40"/>
      <c r="AZ36607" s="40"/>
      <c r="BA36607" s="40"/>
      <c r="BB36607" s="40"/>
      <c r="BC36607" s="40"/>
      <c r="BD36607" s="50"/>
    </row>
    <row r="36608" spans="51:56" hidden="1" x14ac:dyDescent="0.25">
      <c r="AY36608" s="40"/>
      <c r="AZ36608" s="40"/>
      <c r="BA36608" s="40"/>
      <c r="BB36608" s="40"/>
      <c r="BC36608" s="40"/>
      <c r="BD36608" s="50"/>
    </row>
    <row r="36609" spans="51:56" hidden="1" x14ac:dyDescent="0.25">
      <c r="AY36609" s="40"/>
      <c r="AZ36609" s="40"/>
      <c r="BA36609" s="40"/>
      <c r="BB36609" s="40"/>
      <c r="BC36609" s="40"/>
      <c r="BD36609" s="50"/>
    </row>
    <row r="36610" spans="51:56" hidden="1" x14ac:dyDescent="0.25">
      <c r="AY36610" s="40"/>
      <c r="AZ36610" s="40"/>
      <c r="BA36610" s="40"/>
      <c r="BB36610" s="40"/>
      <c r="BC36610" s="40"/>
      <c r="BD36610" s="50"/>
    </row>
    <row r="36611" spans="51:56" hidden="1" x14ac:dyDescent="0.25">
      <c r="AY36611" s="40"/>
      <c r="AZ36611" s="40"/>
      <c r="BA36611" s="40"/>
      <c r="BB36611" s="40"/>
      <c r="BC36611" s="40"/>
      <c r="BD36611" s="50"/>
    </row>
    <row r="36612" spans="51:56" hidden="1" x14ac:dyDescent="0.25">
      <c r="AY36612" s="40"/>
      <c r="AZ36612" s="40"/>
      <c r="BA36612" s="40"/>
      <c r="BB36612" s="40"/>
      <c r="BC36612" s="40"/>
      <c r="BD36612" s="50"/>
    </row>
    <row r="36613" spans="51:56" hidden="1" x14ac:dyDescent="0.25">
      <c r="AY36613" s="40"/>
      <c r="AZ36613" s="40"/>
      <c r="BA36613" s="40"/>
      <c r="BB36613" s="40"/>
      <c r="BC36613" s="40"/>
      <c r="BD36613" s="50"/>
    </row>
    <row r="36614" spans="51:56" hidden="1" x14ac:dyDescent="0.25">
      <c r="AY36614" s="40"/>
      <c r="AZ36614" s="40"/>
      <c r="BA36614" s="40"/>
      <c r="BB36614" s="40"/>
      <c r="BC36614" s="40"/>
      <c r="BD36614" s="50"/>
    </row>
    <row r="36615" spans="51:56" hidden="1" x14ac:dyDescent="0.25">
      <c r="AY36615" s="40"/>
      <c r="AZ36615" s="40"/>
      <c r="BA36615" s="40"/>
      <c r="BB36615" s="40"/>
      <c r="BC36615" s="40"/>
      <c r="BD36615" s="50"/>
    </row>
    <row r="36616" spans="51:56" hidden="1" x14ac:dyDescent="0.25">
      <c r="AY36616" s="40"/>
      <c r="AZ36616" s="40"/>
      <c r="BA36616" s="40"/>
      <c r="BB36616" s="40"/>
      <c r="BC36616" s="40"/>
      <c r="BD36616" s="50"/>
    </row>
    <row r="36617" spans="51:56" hidden="1" x14ac:dyDescent="0.25">
      <c r="AY36617" s="40"/>
      <c r="AZ36617" s="40"/>
      <c r="BA36617" s="40"/>
      <c r="BB36617" s="40"/>
      <c r="BC36617" s="40"/>
      <c r="BD36617" s="50"/>
    </row>
    <row r="36618" spans="51:56" hidden="1" x14ac:dyDescent="0.25">
      <c r="AY36618" s="40"/>
      <c r="AZ36618" s="40"/>
      <c r="BA36618" s="40"/>
      <c r="BB36618" s="40"/>
      <c r="BC36618" s="40"/>
      <c r="BD36618" s="50"/>
    </row>
    <row r="36619" spans="51:56" hidden="1" x14ac:dyDescent="0.25">
      <c r="AY36619" s="40"/>
      <c r="AZ36619" s="40"/>
      <c r="BA36619" s="40"/>
      <c r="BB36619" s="40"/>
      <c r="BC36619" s="40"/>
      <c r="BD36619" s="50"/>
    </row>
    <row r="36620" spans="51:56" hidden="1" x14ac:dyDescent="0.25">
      <c r="AY36620" s="40"/>
      <c r="AZ36620" s="40"/>
      <c r="BA36620" s="40"/>
      <c r="BB36620" s="40"/>
      <c r="BC36620" s="40"/>
      <c r="BD36620" s="50"/>
    </row>
    <row r="36621" spans="51:56" hidden="1" x14ac:dyDescent="0.25">
      <c r="AY36621" s="40"/>
      <c r="AZ36621" s="40"/>
      <c r="BA36621" s="40"/>
      <c r="BB36621" s="40"/>
      <c r="BC36621" s="40"/>
      <c r="BD36621" s="50"/>
    </row>
    <row r="36622" spans="51:56" hidden="1" x14ac:dyDescent="0.25">
      <c r="AY36622" s="40"/>
      <c r="AZ36622" s="40"/>
      <c r="BA36622" s="40"/>
      <c r="BB36622" s="40"/>
      <c r="BC36622" s="40"/>
      <c r="BD36622" s="50"/>
    </row>
    <row r="36623" spans="51:56" hidden="1" x14ac:dyDescent="0.25">
      <c r="AY36623" s="40"/>
      <c r="AZ36623" s="40"/>
      <c r="BA36623" s="40"/>
      <c r="BB36623" s="40"/>
      <c r="BC36623" s="40"/>
      <c r="BD36623" s="50"/>
    </row>
    <row r="36624" spans="51:56" hidden="1" x14ac:dyDescent="0.25">
      <c r="AY36624" s="40"/>
      <c r="AZ36624" s="40"/>
      <c r="BA36624" s="40"/>
      <c r="BB36624" s="40"/>
      <c r="BC36624" s="40"/>
      <c r="BD36624" s="50"/>
    </row>
    <row r="36625" spans="51:56" hidden="1" x14ac:dyDescent="0.25">
      <c r="AY36625" s="40"/>
      <c r="AZ36625" s="40"/>
      <c r="BA36625" s="40"/>
      <c r="BB36625" s="40"/>
      <c r="BC36625" s="40"/>
      <c r="BD36625" s="50"/>
    </row>
    <row r="36626" spans="51:56" hidden="1" x14ac:dyDescent="0.25">
      <c r="AY36626" s="40"/>
      <c r="AZ36626" s="40"/>
      <c r="BA36626" s="40"/>
      <c r="BB36626" s="40"/>
      <c r="BC36626" s="40"/>
      <c r="BD36626" s="50"/>
    </row>
    <row r="36627" spans="51:56" hidden="1" x14ac:dyDescent="0.25">
      <c r="AY36627" s="40"/>
      <c r="AZ36627" s="40"/>
      <c r="BA36627" s="40"/>
      <c r="BB36627" s="40"/>
      <c r="BC36627" s="40"/>
      <c r="BD36627" s="50"/>
    </row>
    <row r="36628" spans="51:56" hidden="1" x14ac:dyDescent="0.25">
      <c r="AY36628" s="40"/>
      <c r="AZ36628" s="40"/>
      <c r="BA36628" s="40"/>
      <c r="BB36628" s="40"/>
      <c r="BC36628" s="40"/>
      <c r="BD36628" s="50"/>
    </row>
    <row r="36629" spans="51:56" hidden="1" x14ac:dyDescent="0.25">
      <c r="AY36629" s="40"/>
      <c r="AZ36629" s="40"/>
      <c r="BA36629" s="40"/>
      <c r="BB36629" s="40"/>
      <c r="BC36629" s="40"/>
      <c r="BD36629" s="50"/>
    </row>
    <row r="36630" spans="51:56" hidden="1" x14ac:dyDescent="0.25">
      <c r="AY36630" s="40"/>
      <c r="AZ36630" s="40"/>
      <c r="BA36630" s="40"/>
      <c r="BB36630" s="40"/>
      <c r="BC36630" s="40"/>
      <c r="BD36630" s="50"/>
    </row>
    <row r="36631" spans="51:56" hidden="1" x14ac:dyDescent="0.25">
      <c r="AY36631" s="40"/>
      <c r="AZ36631" s="40"/>
      <c r="BA36631" s="40"/>
      <c r="BB36631" s="40"/>
      <c r="BC36631" s="40"/>
      <c r="BD36631" s="50"/>
    </row>
    <row r="36632" spans="51:56" hidden="1" x14ac:dyDescent="0.25">
      <c r="AY36632" s="40"/>
      <c r="AZ36632" s="40"/>
      <c r="BA36632" s="40"/>
      <c r="BB36632" s="40"/>
      <c r="BC36632" s="40"/>
      <c r="BD36632" s="50"/>
    </row>
    <row r="36633" spans="51:56" hidden="1" x14ac:dyDescent="0.25">
      <c r="AY36633" s="40"/>
      <c r="AZ36633" s="40"/>
      <c r="BA36633" s="40"/>
      <c r="BB36633" s="40"/>
      <c r="BC36633" s="40"/>
      <c r="BD36633" s="50"/>
    </row>
    <row r="36634" spans="51:56" hidden="1" x14ac:dyDescent="0.25">
      <c r="AY36634" s="40"/>
      <c r="AZ36634" s="40"/>
      <c r="BA36634" s="40"/>
      <c r="BB36634" s="40"/>
      <c r="BC36634" s="40"/>
      <c r="BD36634" s="50"/>
    </row>
    <row r="36635" spans="51:56" hidden="1" x14ac:dyDescent="0.25">
      <c r="AY36635" s="40"/>
      <c r="AZ36635" s="40"/>
      <c r="BA36635" s="40"/>
      <c r="BB36635" s="40"/>
      <c r="BC36635" s="40"/>
      <c r="BD36635" s="50"/>
    </row>
    <row r="36636" spans="51:56" hidden="1" x14ac:dyDescent="0.25">
      <c r="AY36636" s="40"/>
      <c r="AZ36636" s="40"/>
      <c r="BA36636" s="40"/>
      <c r="BB36636" s="40"/>
      <c r="BC36636" s="40"/>
      <c r="BD36636" s="50"/>
    </row>
    <row r="36637" spans="51:56" hidden="1" x14ac:dyDescent="0.25">
      <c r="AY36637" s="40"/>
      <c r="AZ36637" s="40"/>
      <c r="BA36637" s="40"/>
      <c r="BB36637" s="40"/>
      <c r="BC36637" s="40"/>
      <c r="BD36637" s="50"/>
    </row>
    <row r="36638" spans="51:56" hidden="1" x14ac:dyDescent="0.25">
      <c r="AY36638" s="40"/>
      <c r="AZ36638" s="40"/>
      <c r="BA36638" s="40"/>
      <c r="BB36638" s="40"/>
      <c r="BC36638" s="40"/>
      <c r="BD36638" s="50"/>
    </row>
    <row r="36639" spans="51:56" hidden="1" x14ac:dyDescent="0.25">
      <c r="AY36639" s="40"/>
      <c r="AZ36639" s="40"/>
      <c r="BA36639" s="40"/>
      <c r="BB36639" s="40"/>
      <c r="BC36639" s="40"/>
      <c r="BD36639" s="50"/>
    </row>
    <row r="36640" spans="51:56" hidden="1" x14ac:dyDescent="0.25">
      <c r="AY36640" s="40"/>
      <c r="AZ36640" s="40"/>
      <c r="BA36640" s="40"/>
      <c r="BB36640" s="40"/>
      <c r="BC36640" s="40"/>
      <c r="BD36640" s="50"/>
    </row>
    <row r="36641" spans="51:56" hidden="1" x14ac:dyDescent="0.25">
      <c r="AY36641" s="40"/>
      <c r="AZ36641" s="40"/>
      <c r="BA36641" s="40"/>
      <c r="BB36641" s="40"/>
      <c r="BC36641" s="40"/>
      <c r="BD36641" s="50"/>
    </row>
    <row r="36642" spans="51:56" hidden="1" x14ac:dyDescent="0.25">
      <c r="AY36642" s="40"/>
      <c r="AZ36642" s="40"/>
      <c r="BA36642" s="40"/>
      <c r="BB36642" s="40"/>
      <c r="BC36642" s="40"/>
      <c r="BD36642" s="50"/>
    </row>
    <row r="36643" spans="51:56" hidden="1" x14ac:dyDescent="0.25">
      <c r="AY36643" s="40"/>
      <c r="AZ36643" s="40"/>
      <c r="BA36643" s="40"/>
      <c r="BB36643" s="40"/>
      <c r="BC36643" s="40"/>
      <c r="BD36643" s="50"/>
    </row>
    <row r="36644" spans="51:56" hidden="1" x14ac:dyDescent="0.25">
      <c r="AY36644" s="40"/>
      <c r="AZ36644" s="40"/>
      <c r="BA36644" s="40"/>
      <c r="BB36644" s="40"/>
      <c r="BC36644" s="40"/>
      <c r="BD36644" s="50"/>
    </row>
    <row r="36645" spans="51:56" hidden="1" x14ac:dyDescent="0.25">
      <c r="AY36645" s="40"/>
      <c r="AZ36645" s="40"/>
      <c r="BA36645" s="40"/>
      <c r="BB36645" s="40"/>
      <c r="BC36645" s="40"/>
      <c r="BD36645" s="50"/>
    </row>
    <row r="36646" spans="51:56" hidden="1" x14ac:dyDescent="0.25">
      <c r="AY36646" s="40"/>
      <c r="AZ36646" s="40"/>
      <c r="BA36646" s="40"/>
      <c r="BB36646" s="40"/>
      <c r="BC36646" s="40"/>
      <c r="BD36646" s="50"/>
    </row>
    <row r="36647" spans="51:56" hidden="1" x14ac:dyDescent="0.25">
      <c r="AY36647" s="40"/>
      <c r="AZ36647" s="40"/>
      <c r="BA36647" s="40"/>
      <c r="BB36647" s="40"/>
      <c r="BC36647" s="40"/>
      <c r="BD36647" s="50"/>
    </row>
    <row r="36648" spans="51:56" hidden="1" x14ac:dyDescent="0.25">
      <c r="AY36648" s="40"/>
      <c r="AZ36648" s="40"/>
      <c r="BA36648" s="40"/>
      <c r="BB36648" s="40"/>
      <c r="BC36648" s="40"/>
      <c r="BD36648" s="50"/>
    </row>
    <row r="36649" spans="51:56" hidden="1" x14ac:dyDescent="0.25">
      <c r="AY36649" s="40"/>
      <c r="AZ36649" s="40"/>
      <c r="BA36649" s="40"/>
      <c r="BB36649" s="40"/>
      <c r="BC36649" s="40"/>
      <c r="BD36649" s="50"/>
    </row>
    <row r="36650" spans="51:56" hidden="1" x14ac:dyDescent="0.25">
      <c r="AY36650" s="40"/>
      <c r="AZ36650" s="40"/>
      <c r="BA36650" s="40"/>
      <c r="BB36650" s="40"/>
      <c r="BC36650" s="40"/>
      <c r="BD36650" s="50"/>
    </row>
    <row r="36651" spans="51:56" hidden="1" x14ac:dyDescent="0.25">
      <c r="AY36651" s="40"/>
      <c r="AZ36651" s="40"/>
      <c r="BA36651" s="40"/>
      <c r="BB36651" s="40"/>
      <c r="BC36651" s="40"/>
      <c r="BD36651" s="50"/>
    </row>
    <row r="36652" spans="51:56" hidden="1" x14ac:dyDescent="0.25">
      <c r="AY36652" s="40"/>
      <c r="AZ36652" s="40"/>
      <c r="BA36652" s="40"/>
      <c r="BB36652" s="40"/>
      <c r="BC36652" s="40"/>
      <c r="BD36652" s="50"/>
    </row>
    <row r="36653" spans="51:56" hidden="1" x14ac:dyDescent="0.25">
      <c r="AY36653" s="40"/>
      <c r="AZ36653" s="40"/>
      <c r="BA36653" s="40"/>
      <c r="BB36653" s="40"/>
      <c r="BC36653" s="40"/>
      <c r="BD36653" s="50"/>
    </row>
    <row r="36654" spans="51:56" hidden="1" x14ac:dyDescent="0.25">
      <c r="AY36654" s="40"/>
      <c r="AZ36654" s="40"/>
      <c r="BA36654" s="40"/>
      <c r="BB36654" s="40"/>
      <c r="BC36654" s="40"/>
      <c r="BD36654" s="50"/>
    </row>
    <row r="36655" spans="51:56" hidden="1" x14ac:dyDescent="0.25">
      <c r="AY36655" s="40"/>
      <c r="AZ36655" s="40"/>
      <c r="BA36655" s="40"/>
      <c r="BB36655" s="40"/>
      <c r="BC36655" s="40"/>
      <c r="BD36655" s="50"/>
    </row>
    <row r="36656" spans="51:56" hidden="1" x14ac:dyDescent="0.25">
      <c r="AY36656" s="40"/>
      <c r="AZ36656" s="40"/>
      <c r="BA36656" s="40"/>
      <c r="BB36656" s="40"/>
      <c r="BC36656" s="40"/>
      <c r="BD36656" s="50"/>
    </row>
    <row r="36657" spans="51:56" hidden="1" x14ac:dyDescent="0.25">
      <c r="AY36657" s="40"/>
      <c r="AZ36657" s="40"/>
      <c r="BA36657" s="40"/>
      <c r="BB36657" s="40"/>
      <c r="BC36657" s="40"/>
      <c r="BD36657" s="50"/>
    </row>
    <row r="36658" spans="51:56" hidden="1" x14ac:dyDescent="0.25">
      <c r="AY36658" s="40"/>
      <c r="AZ36658" s="40"/>
      <c r="BA36658" s="40"/>
      <c r="BB36658" s="40"/>
      <c r="BC36658" s="40"/>
      <c r="BD36658" s="50"/>
    </row>
    <row r="36659" spans="51:56" hidden="1" x14ac:dyDescent="0.25">
      <c r="AY36659" s="40"/>
      <c r="AZ36659" s="40"/>
      <c r="BA36659" s="40"/>
      <c r="BB36659" s="40"/>
      <c r="BC36659" s="40"/>
      <c r="BD36659" s="50"/>
    </row>
    <row r="36660" spans="51:56" hidden="1" x14ac:dyDescent="0.25">
      <c r="AY36660" s="40"/>
      <c r="AZ36660" s="40"/>
      <c r="BA36660" s="40"/>
      <c r="BB36660" s="40"/>
      <c r="BC36660" s="40"/>
      <c r="BD36660" s="50"/>
    </row>
    <row r="36661" spans="51:56" hidden="1" x14ac:dyDescent="0.25">
      <c r="AY36661" s="40"/>
      <c r="AZ36661" s="40"/>
      <c r="BA36661" s="40"/>
      <c r="BB36661" s="40"/>
      <c r="BC36661" s="40"/>
      <c r="BD36661" s="50"/>
    </row>
    <row r="36662" spans="51:56" hidden="1" x14ac:dyDescent="0.25">
      <c r="AY36662" s="40"/>
      <c r="AZ36662" s="40"/>
      <c r="BA36662" s="40"/>
      <c r="BB36662" s="40"/>
      <c r="BC36662" s="40"/>
      <c r="BD36662" s="50"/>
    </row>
    <row r="36663" spans="51:56" hidden="1" x14ac:dyDescent="0.25">
      <c r="AY36663" s="40"/>
      <c r="AZ36663" s="40"/>
      <c r="BA36663" s="40"/>
      <c r="BB36663" s="40"/>
      <c r="BC36663" s="40"/>
      <c r="BD36663" s="50"/>
    </row>
    <row r="36664" spans="51:56" hidden="1" x14ac:dyDescent="0.25">
      <c r="AY36664" s="40"/>
      <c r="AZ36664" s="40"/>
      <c r="BA36664" s="40"/>
      <c r="BB36664" s="40"/>
      <c r="BC36664" s="40"/>
      <c r="BD36664" s="50"/>
    </row>
    <row r="36665" spans="51:56" hidden="1" x14ac:dyDescent="0.25">
      <c r="AY36665" s="40"/>
      <c r="AZ36665" s="40"/>
      <c r="BA36665" s="40"/>
      <c r="BB36665" s="40"/>
      <c r="BC36665" s="40"/>
      <c r="BD36665" s="50"/>
    </row>
    <row r="36666" spans="51:56" hidden="1" x14ac:dyDescent="0.25">
      <c r="AY36666" s="40"/>
      <c r="AZ36666" s="40"/>
      <c r="BA36666" s="40"/>
      <c r="BB36666" s="40"/>
      <c r="BC36666" s="40"/>
      <c r="BD36666" s="50"/>
    </row>
    <row r="36667" spans="51:56" hidden="1" x14ac:dyDescent="0.25">
      <c r="AY36667" s="40"/>
      <c r="AZ36667" s="40"/>
      <c r="BA36667" s="40"/>
      <c r="BB36667" s="40"/>
      <c r="BC36667" s="40"/>
      <c r="BD36667" s="50"/>
    </row>
    <row r="36668" spans="51:56" hidden="1" x14ac:dyDescent="0.25">
      <c r="AY36668" s="40"/>
      <c r="AZ36668" s="40"/>
      <c r="BA36668" s="40"/>
      <c r="BB36668" s="40"/>
      <c r="BC36668" s="40"/>
      <c r="BD36668" s="50"/>
    </row>
    <row r="36669" spans="51:56" hidden="1" x14ac:dyDescent="0.25">
      <c r="AY36669" s="40"/>
      <c r="AZ36669" s="40"/>
      <c r="BA36669" s="40"/>
      <c r="BB36669" s="40"/>
      <c r="BC36669" s="40"/>
      <c r="BD36669" s="50"/>
    </row>
    <row r="36670" spans="51:56" hidden="1" x14ac:dyDescent="0.25">
      <c r="AY36670" s="40"/>
      <c r="AZ36670" s="40"/>
      <c r="BA36670" s="40"/>
      <c r="BB36670" s="40"/>
      <c r="BC36670" s="40"/>
      <c r="BD36670" s="50"/>
    </row>
    <row r="36671" spans="51:56" hidden="1" x14ac:dyDescent="0.25">
      <c r="AY36671" s="40"/>
      <c r="AZ36671" s="40"/>
      <c r="BA36671" s="40"/>
      <c r="BB36671" s="40"/>
      <c r="BC36671" s="40"/>
      <c r="BD36671" s="50"/>
    </row>
    <row r="36672" spans="51:56" hidden="1" x14ac:dyDescent="0.25">
      <c r="AY36672" s="40"/>
      <c r="AZ36672" s="40"/>
      <c r="BA36672" s="40"/>
      <c r="BB36672" s="40"/>
      <c r="BC36672" s="40"/>
      <c r="BD36672" s="50"/>
    </row>
    <row r="36673" spans="51:56" hidden="1" x14ac:dyDescent="0.25">
      <c r="AY36673" s="40"/>
      <c r="AZ36673" s="40"/>
      <c r="BA36673" s="40"/>
      <c r="BB36673" s="40"/>
      <c r="BC36673" s="40"/>
      <c r="BD36673" s="50"/>
    </row>
    <row r="36674" spans="51:56" hidden="1" x14ac:dyDescent="0.25">
      <c r="AY36674" s="40"/>
      <c r="AZ36674" s="40"/>
      <c r="BA36674" s="40"/>
      <c r="BB36674" s="40"/>
      <c r="BC36674" s="40"/>
      <c r="BD36674" s="50"/>
    </row>
    <row r="36675" spans="51:56" hidden="1" x14ac:dyDescent="0.25">
      <c r="AY36675" s="40"/>
      <c r="AZ36675" s="40"/>
      <c r="BA36675" s="40"/>
      <c r="BB36675" s="40"/>
      <c r="BC36675" s="40"/>
      <c r="BD36675" s="50"/>
    </row>
    <row r="36676" spans="51:56" hidden="1" x14ac:dyDescent="0.25">
      <c r="AY36676" s="40"/>
      <c r="AZ36676" s="40"/>
      <c r="BA36676" s="40"/>
      <c r="BB36676" s="40"/>
      <c r="BC36676" s="40"/>
      <c r="BD36676" s="50"/>
    </row>
    <row r="36677" spans="51:56" hidden="1" x14ac:dyDescent="0.25">
      <c r="AY36677" s="40"/>
      <c r="AZ36677" s="40"/>
      <c r="BA36677" s="40"/>
      <c r="BB36677" s="40"/>
      <c r="BC36677" s="40"/>
      <c r="BD36677" s="50"/>
    </row>
    <row r="36678" spans="51:56" hidden="1" x14ac:dyDescent="0.25">
      <c r="AY36678" s="40"/>
      <c r="AZ36678" s="40"/>
      <c r="BA36678" s="40"/>
      <c r="BB36678" s="40"/>
      <c r="BC36678" s="40"/>
      <c r="BD36678" s="50"/>
    </row>
    <row r="36679" spans="51:56" hidden="1" x14ac:dyDescent="0.25">
      <c r="AY36679" s="40"/>
      <c r="AZ36679" s="40"/>
      <c r="BA36679" s="40"/>
      <c r="BB36679" s="40"/>
      <c r="BC36679" s="40"/>
      <c r="BD36679" s="50"/>
    </row>
    <row r="36680" spans="51:56" hidden="1" x14ac:dyDescent="0.25">
      <c r="AY36680" s="40"/>
      <c r="AZ36680" s="40"/>
      <c r="BA36680" s="40"/>
      <c r="BB36680" s="40"/>
      <c r="BC36680" s="40"/>
      <c r="BD36680" s="50"/>
    </row>
    <row r="36681" spans="51:56" hidden="1" x14ac:dyDescent="0.25">
      <c r="AY36681" s="40"/>
      <c r="AZ36681" s="40"/>
      <c r="BA36681" s="40"/>
      <c r="BB36681" s="40"/>
      <c r="BC36681" s="40"/>
      <c r="BD36681" s="50"/>
    </row>
    <row r="36682" spans="51:56" hidden="1" x14ac:dyDescent="0.25">
      <c r="AY36682" s="40"/>
      <c r="AZ36682" s="40"/>
      <c r="BA36682" s="40"/>
      <c r="BB36682" s="40"/>
      <c r="BC36682" s="40"/>
      <c r="BD36682" s="50"/>
    </row>
    <row r="36683" spans="51:56" hidden="1" x14ac:dyDescent="0.25">
      <c r="AY36683" s="40"/>
      <c r="AZ36683" s="40"/>
      <c r="BA36683" s="40"/>
      <c r="BB36683" s="40"/>
      <c r="BC36683" s="40"/>
      <c r="BD36683" s="50"/>
    </row>
    <row r="36684" spans="51:56" hidden="1" x14ac:dyDescent="0.25">
      <c r="AY36684" s="40"/>
      <c r="AZ36684" s="40"/>
      <c r="BA36684" s="40"/>
      <c r="BB36684" s="40"/>
      <c r="BC36684" s="40"/>
      <c r="BD36684" s="50"/>
    </row>
    <row r="36685" spans="51:56" hidden="1" x14ac:dyDescent="0.25">
      <c r="AY36685" s="40"/>
      <c r="AZ36685" s="40"/>
      <c r="BA36685" s="40"/>
      <c r="BB36685" s="40"/>
      <c r="BC36685" s="40"/>
      <c r="BD36685" s="50"/>
    </row>
    <row r="36686" spans="51:56" hidden="1" x14ac:dyDescent="0.25">
      <c r="AY36686" s="40"/>
      <c r="AZ36686" s="40"/>
      <c r="BA36686" s="40"/>
      <c r="BB36686" s="40"/>
      <c r="BC36686" s="40"/>
      <c r="BD36686" s="50"/>
    </row>
    <row r="36687" spans="51:56" hidden="1" x14ac:dyDescent="0.25">
      <c r="AY36687" s="40"/>
      <c r="AZ36687" s="40"/>
      <c r="BA36687" s="40"/>
      <c r="BB36687" s="40"/>
      <c r="BC36687" s="40"/>
      <c r="BD36687" s="50"/>
    </row>
    <row r="36688" spans="51:56" hidden="1" x14ac:dyDescent="0.25">
      <c r="AY36688" s="40"/>
      <c r="AZ36688" s="40"/>
      <c r="BA36688" s="40"/>
      <c r="BB36688" s="40"/>
      <c r="BC36688" s="40"/>
      <c r="BD36688" s="50"/>
    </row>
    <row r="36689" spans="51:56" hidden="1" x14ac:dyDescent="0.25">
      <c r="AY36689" s="40"/>
      <c r="AZ36689" s="40"/>
      <c r="BA36689" s="40"/>
      <c r="BB36689" s="40"/>
      <c r="BC36689" s="40"/>
      <c r="BD36689" s="50"/>
    </row>
    <row r="36690" spans="51:56" hidden="1" x14ac:dyDescent="0.25">
      <c r="AY36690" s="40"/>
      <c r="AZ36690" s="40"/>
      <c r="BA36690" s="40"/>
      <c r="BB36690" s="40"/>
      <c r="BC36690" s="40"/>
      <c r="BD36690" s="50"/>
    </row>
    <row r="36691" spans="51:56" hidden="1" x14ac:dyDescent="0.25">
      <c r="AY36691" s="40"/>
      <c r="AZ36691" s="40"/>
      <c r="BA36691" s="40"/>
      <c r="BB36691" s="40"/>
      <c r="BC36691" s="40"/>
      <c r="BD36691" s="50"/>
    </row>
    <row r="36692" spans="51:56" hidden="1" x14ac:dyDescent="0.25">
      <c r="AY36692" s="40"/>
      <c r="AZ36692" s="40"/>
      <c r="BA36692" s="40"/>
      <c r="BB36692" s="40"/>
      <c r="BC36692" s="40"/>
      <c r="BD36692" s="50"/>
    </row>
    <row r="36693" spans="51:56" hidden="1" x14ac:dyDescent="0.25">
      <c r="AY36693" s="40"/>
      <c r="AZ36693" s="40"/>
      <c r="BA36693" s="40"/>
      <c r="BB36693" s="40"/>
      <c r="BC36693" s="40"/>
      <c r="BD36693" s="50"/>
    </row>
    <row r="36694" spans="51:56" hidden="1" x14ac:dyDescent="0.25">
      <c r="AY36694" s="40"/>
      <c r="AZ36694" s="40"/>
      <c r="BA36694" s="40"/>
      <c r="BB36694" s="40"/>
      <c r="BC36694" s="40"/>
      <c r="BD36694" s="50"/>
    </row>
    <row r="36695" spans="51:56" hidden="1" x14ac:dyDescent="0.25">
      <c r="AY36695" s="40"/>
      <c r="AZ36695" s="40"/>
      <c r="BA36695" s="40"/>
      <c r="BB36695" s="40"/>
      <c r="BC36695" s="40"/>
      <c r="BD36695" s="50"/>
    </row>
    <row r="36696" spans="51:56" hidden="1" x14ac:dyDescent="0.25">
      <c r="AY36696" s="40"/>
      <c r="AZ36696" s="40"/>
      <c r="BA36696" s="40"/>
      <c r="BB36696" s="40"/>
      <c r="BC36696" s="40"/>
      <c r="BD36696" s="50"/>
    </row>
    <row r="36697" spans="51:56" hidden="1" x14ac:dyDescent="0.25">
      <c r="AY36697" s="40"/>
      <c r="AZ36697" s="40"/>
      <c r="BA36697" s="40"/>
      <c r="BB36697" s="40"/>
      <c r="BC36697" s="40"/>
      <c r="BD36697" s="50"/>
    </row>
    <row r="36698" spans="51:56" hidden="1" x14ac:dyDescent="0.25">
      <c r="AY36698" s="40"/>
      <c r="AZ36698" s="40"/>
      <c r="BA36698" s="40"/>
      <c r="BB36698" s="40"/>
      <c r="BC36698" s="40"/>
      <c r="BD36698" s="50"/>
    </row>
    <row r="36699" spans="51:56" hidden="1" x14ac:dyDescent="0.25">
      <c r="AY36699" s="40"/>
      <c r="AZ36699" s="40"/>
      <c r="BA36699" s="40"/>
      <c r="BB36699" s="40"/>
      <c r="BC36699" s="40"/>
      <c r="BD36699" s="50"/>
    </row>
    <row r="36700" spans="51:56" hidden="1" x14ac:dyDescent="0.25">
      <c r="AY36700" s="40"/>
      <c r="AZ36700" s="40"/>
      <c r="BA36700" s="40"/>
      <c r="BB36700" s="40"/>
      <c r="BC36700" s="40"/>
      <c r="BD36700" s="50"/>
    </row>
    <row r="36701" spans="51:56" hidden="1" x14ac:dyDescent="0.25">
      <c r="AY36701" s="40"/>
      <c r="AZ36701" s="40"/>
      <c r="BA36701" s="40"/>
      <c r="BB36701" s="40"/>
      <c r="BC36701" s="40"/>
      <c r="BD36701" s="50"/>
    </row>
    <row r="36702" spans="51:56" hidden="1" x14ac:dyDescent="0.25">
      <c r="AY36702" s="40"/>
      <c r="AZ36702" s="40"/>
      <c r="BA36702" s="40"/>
      <c r="BB36702" s="40"/>
      <c r="BC36702" s="40"/>
      <c r="BD36702" s="50"/>
    </row>
    <row r="36703" spans="51:56" hidden="1" x14ac:dyDescent="0.25">
      <c r="AY36703" s="40"/>
      <c r="AZ36703" s="40"/>
      <c r="BA36703" s="40"/>
      <c r="BB36703" s="40"/>
      <c r="BC36703" s="40"/>
      <c r="BD36703" s="50"/>
    </row>
    <row r="36704" spans="51:56" hidden="1" x14ac:dyDescent="0.25">
      <c r="AY36704" s="40"/>
      <c r="AZ36704" s="40"/>
      <c r="BA36704" s="40"/>
      <c r="BB36704" s="40"/>
      <c r="BC36704" s="40"/>
      <c r="BD36704" s="50"/>
    </row>
    <row r="36705" spans="51:56" hidden="1" x14ac:dyDescent="0.25">
      <c r="AY36705" s="40"/>
      <c r="AZ36705" s="40"/>
      <c r="BA36705" s="40"/>
      <c r="BB36705" s="40"/>
      <c r="BC36705" s="40"/>
      <c r="BD36705" s="50"/>
    </row>
    <row r="36706" spans="51:56" hidden="1" x14ac:dyDescent="0.25">
      <c r="AY36706" s="40"/>
      <c r="AZ36706" s="40"/>
      <c r="BA36706" s="40"/>
      <c r="BB36706" s="40"/>
      <c r="BC36706" s="40"/>
      <c r="BD36706" s="50"/>
    </row>
    <row r="36707" spans="51:56" hidden="1" x14ac:dyDescent="0.25">
      <c r="AY36707" s="40"/>
      <c r="AZ36707" s="40"/>
      <c r="BA36707" s="40"/>
      <c r="BB36707" s="40"/>
      <c r="BC36707" s="40"/>
      <c r="BD36707" s="50"/>
    </row>
    <row r="36708" spans="51:56" hidden="1" x14ac:dyDescent="0.25">
      <c r="AY36708" s="40"/>
      <c r="AZ36708" s="40"/>
      <c r="BA36708" s="40"/>
      <c r="BB36708" s="40"/>
      <c r="BC36708" s="40"/>
      <c r="BD36708" s="50"/>
    </row>
    <row r="36709" spans="51:56" hidden="1" x14ac:dyDescent="0.25">
      <c r="AY36709" s="40"/>
      <c r="AZ36709" s="40"/>
      <c r="BA36709" s="40"/>
      <c r="BB36709" s="40"/>
      <c r="BC36709" s="40"/>
      <c r="BD36709" s="50"/>
    </row>
    <row r="36710" spans="51:56" hidden="1" x14ac:dyDescent="0.25">
      <c r="AY36710" s="40"/>
      <c r="AZ36710" s="40"/>
      <c r="BA36710" s="40"/>
      <c r="BB36710" s="40"/>
      <c r="BC36710" s="40"/>
      <c r="BD36710" s="50"/>
    </row>
    <row r="36711" spans="51:56" hidden="1" x14ac:dyDescent="0.25">
      <c r="AY36711" s="40"/>
      <c r="AZ36711" s="40"/>
      <c r="BA36711" s="40"/>
      <c r="BB36711" s="40"/>
      <c r="BC36711" s="40"/>
      <c r="BD36711" s="50"/>
    </row>
    <row r="36712" spans="51:56" hidden="1" x14ac:dyDescent="0.25">
      <c r="AY36712" s="40"/>
      <c r="AZ36712" s="40"/>
      <c r="BA36712" s="40"/>
      <c r="BB36712" s="40"/>
      <c r="BC36712" s="40"/>
      <c r="BD36712" s="50"/>
    </row>
    <row r="36713" spans="51:56" hidden="1" x14ac:dyDescent="0.25">
      <c r="AY36713" s="40"/>
      <c r="AZ36713" s="40"/>
      <c r="BA36713" s="40"/>
      <c r="BB36713" s="40"/>
      <c r="BC36713" s="40"/>
      <c r="BD36713" s="50"/>
    </row>
    <row r="36714" spans="51:56" hidden="1" x14ac:dyDescent="0.25">
      <c r="AY36714" s="40"/>
      <c r="AZ36714" s="40"/>
      <c r="BA36714" s="40"/>
      <c r="BB36714" s="40"/>
      <c r="BC36714" s="40"/>
      <c r="BD36714" s="50"/>
    </row>
    <row r="36715" spans="51:56" hidden="1" x14ac:dyDescent="0.25">
      <c r="AY36715" s="40"/>
      <c r="AZ36715" s="40"/>
      <c r="BA36715" s="40"/>
      <c r="BB36715" s="40"/>
      <c r="BC36715" s="40"/>
      <c r="BD36715" s="50"/>
    </row>
    <row r="36716" spans="51:56" hidden="1" x14ac:dyDescent="0.25">
      <c r="AY36716" s="40"/>
      <c r="AZ36716" s="40"/>
      <c r="BA36716" s="40"/>
      <c r="BB36716" s="40"/>
      <c r="BC36716" s="40"/>
      <c r="BD36716" s="50"/>
    </row>
    <row r="36717" spans="51:56" hidden="1" x14ac:dyDescent="0.25">
      <c r="AY36717" s="40"/>
      <c r="AZ36717" s="40"/>
      <c r="BA36717" s="40"/>
      <c r="BB36717" s="40"/>
      <c r="BC36717" s="40"/>
      <c r="BD36717" s="50"/>
    </row>
    <row r="36718" spans="51:56" hidden="1" x14ac:dyDescent="0.25">
      <c r="AY36718" s="40"/>
      <c r="AZ36718" s="40"/>
      <c r="BA36718" s="40"/>
      <c r="BB36718" s="40"/>
      <c r="BC36718" s="40"/>
      <c r="BD36718" s="50"/>
    </row>
    <row r="36719" spans="51:56" hidden="1" x14ac:dyDescent="0.25">
      <c r="AY36719" s="40"/>
      <c r="AZ36719" s="40"/>
      <c r="BA36719" s="40"/>
      <c r="BB36719" s="40"/>
      <c r="BC36719" s="40"/>
      <c r="BD36719" s="50"/>
    </row>
    <row r="36720" spans="51:56" hidden="1" x14ac:dyDescent="0.25">
      <c r="AY36720" s="40"/>
      <c r="AZ36720" s="40"/>
      <c r="BA36720" s="40"/>
      <c r="BB36720" s="40"/>
      <c r="BC36720" s="40"/>
      <c r="BD36720" s="50"/>
    </row>
    <row r="36721" spans="51:56" hidden="1" x14ac:dyDescent="0.25">
      <c r="AY36721" s="40"/>
      <c r="AZ36721" s="40"/>
      <c r="BA36721" s="40"/>
      <c r="BB36721" s="40"/>
      <c r="BC36721" s="40"/>
      <c r="BD36721" s="50"/>
    </row>
    <row r="36722" spans="51:56" hidden="1" x14ac:dyDescent="0.25">
      <c r="AY36722" s="40"/>
      <c r="AZ36722" s="40"/>
      <c r="BA36722" s="40"/>
      <c r="BB36722" s="40"/>
      <c r="BC36722" s="40"/>
      <c r="BD36722" s="50"/>
    </row>
    <row r="36723" spans="51:56" hidden="1" x14ac:dyDescent="0.25">
      <c r="AY36723" s="40"/>
      <c r="AZ36723" s="40"/>
      <c r="BA36723" s="40"/>
      <c r="BB36723" s="40"/>
      <c r="BC36723" s="40"/>
      <c r="BD36723" s="50"/>
    </row>
    <row r="36724" spans="51:56" hidden="1" x14ac:dyDescent="0.25">
      <c r="AY36724" s="40"/>
      <c r="AZ36724" s="40"/>
      <c r="BA36724" s="40"/>
      <c r="BB36724" s="40"/>
      <c r="BC36724" s="40"/>
      <c r="BD36724" s="50"/>
    </row>
    <row r="36725" spans="51:56" hidden="1" x14ac:dyDescent="0.25">
      <c r="AY36725" s="40"/>
      <c r="AZ36725" s="40"/>
      <c r="BA36725" s="40"/>
      <c r="BB36725" s="40"/>
      <c r="BC36725" s="40"/>
      <c r="BD36725" s="50"/>
    </row>
    <row r="36726" spans="51:56" hidden="1" x14ac:dyDescent="0.25">
      <c r="AY36726" s="40"/>
      <c r="AZ36726" s="40"/>
      <c r="BA36726" s="40"/>
      <c r="BB36726" s="40"/>
      <c r="BC36726" s="40"/>
      <c r="BD36726" s="50"/>
    </row>
    <row r="36727" spans="51:56" hidden="1" x14ac:dyDescent="0.25">
      <c r="AY36727" s="40"/>
      <c r="AZ36727" s="40"/>
      <c r="BA36727" s="40"/>
      <c r="BB36727" s="40"/>
      <c r="BC36727" s="40"/>
      <c r="BD36727" s="50"/>
    </row>
    <row r="36728" spans="51:56" hidden="1" x14ac:dyDescent="0.25">
      <c r="AY36728" s="40"/>
      <c r="AZ36728" s="40"/>
      <c r="BA36728" s="40"/>
      <c r="BB36728" s="40"/>
      <c r="BC36728" s="40"/>
      <c r="BD36728" s="50"/>
    </row>
    <row r="36729" spans="51:56" hidden="1" x14ac:dyDescent="0.25">
      <c r="AY36729" s="40"/>
      <c r="AZ36729" s="40"/>
      <c r="BA36729" s="40"/>
      <c r="BB36729" s="40"/>
      <c r="BC36729" s="40"/>
      <c r="BD36729" s="50"/>
    </row>
    <row r="36730" spans="51:56" hidden="1" x14ac:dyDescent="0.25">
      <c r="AY36730" s="40"/>
      <c r="AZ36730" s="40"/>
      <c r="BA36730" s="40"/>
      <c r="BB36730" s="40"/>
      <c r="BC36730" s="40"/>
      <c r="BD36730" s="50"/>
    </row>
    <row r="36731" spans="51:56" hidden="1" x14ac:dyDescent="0.25">
      <c r="AY36731" s="40"/>
      <c r="AZ36731" s="40"/>
      <c r="BA36731" s="40"/>
      <c r="BB36731" s="40"/>
      <c r="BC36731" s="40"/>
      <c r="BD36731" s="50"/>
    </row>
    <row r="36732" spans="51:56" hidden="1" x14ac:dyDescent="0.25">
      <c r="AY36732" s="40"/>
      <c r="AZ36732" s="40"/>
      <c r="BA36732" s="40"/>
      <c r="BB36732" s="40"/>
      <c r="BC36732" s="40"/>
      <c r="BD36732" s="50"/>
    </row>
    <row r="36733" spans="51:56" hidden="1" x14ac:dyDescent="0.25">
      <c r="AY36733" s="40"/>
      <c r="AZ36733" s="40"/>
      <c r="BA36733" s="40"/>
      <c r="BB36733" s="40"/>
      <c r="BC36733" s="40"/>
      <c r="BD36733" s="50"/>
    </row>
    <row r="36734" spans="51:56" hidden="1" x14ac:dyDescent="0.25">
      <c r="AY36734" s="40"/>
      <c r="AZ36734" s="40"/>
      <c r="BA36734" s="40"/>
      <c r="BB36734" s="40"/>
      <c r="BC36734" s="40"/>
      <c r="BD36734" s="50"/>
    </row>
    <row r="36735" spans="51:56" hidden="1" x14ac:dyDescent="0.25">
      <c r="AY36735" s="40"/>
      <c r="AZ36735" s="40"/>
      <c r="BA36735" s="40"/>
      <c r="BB36735" s="40"/>
      <c r="BC36735" s="40"/>
      <c r="BD36735" s="50"/>
    </row>
    <row r="36736" spans="51:56" hidden="1" x14ac:dyDescent="0.25">
      <c r="AY36736" s="40"/>
      <c r="AZ36736" s="40"/>
      <c r="BA36736" s="40"/>
      <c r="BB36736" s="40"/>
      <c r="BC36736" s="40"/>
      <c r="BD36736" s="50"/>
    </row>
    <row r="36737" spans="51:56" hidden="1" x14ac:dyDescent="0.25">
      <c r="AY36737" s="40"/>
      <c r="AZ36737" s="40"/>
      <c r="BA36737" s="40"/>
      <c r="BB36737" s="40"/>
      <c r="BC36737" s="40"/>
      <c r="BD36737" s="50"/>
    </row>
    <row r="36738" spans="51:56" hidden="1" x14ac:dyDescent="0.25">
      <c r="AY36738" s="40"/>
      <c r="AZ36738" s="40"/>
      <c r="BA36738" s="40"/>
      <c r="BB36738" s="40"/>
      <c r="BC36738" s="40"/>
      <c r="BD36738" s="50"/>
    </row>
    <row r="36739" spans="51:56" hidden="1" x14ac:dyDescent="0.25">
      <c r="AY36739" s="40"/>
      <c r="AZ36739" s="40"/>
      <c r="BA36739" s="40"/>
      <c r="BB36739" s="40"/>
      <c r="BC36739" s="40"/>
      <c r="BD36739" s="50"/>
    </row>
    <row r="36740" spans="51:56" hidden="1" x14ac:dyDescent="0.25">
      <c r="AY36740" s="40"/>
      <c r="AZ36740" s="40"/>
      <c r="BA36740" s="40"/>
      <c r="BB36740" s="40"/>
      <c r="BC36740" s="40"/>
      <c r="BD36740" s="50"/>
    </row>
    <row r="36741" spans="51:56" hidden="1" x14ac:dyDescent="0.25">
      <c r="AY36741" s="40"/>
      <c r="AZ36741" s="40"/>
      <c r="BA36741" s="40"/>
      <c r="BB36741" s="40"/>
      <c r="BC36741" s="40"/>
      <c r="BD36741" s="50"/>
    </row>
    <row r="36742" spans="51:56" hidden="1" x14ac:dyDescent="0.25">
      <c r="AY36742" s="40"/>
      <c r="AZ36742" s="40"/>
      <c r="BA36742" s="40"/>
      <c r="BB36742" s="40"/>
      <c r="BC36742" s="40"/>
      <c r="BD36742" s="50"/>
    </row>
    <row r="36743" spans="51:56" hidden="1" x14ac:dyDescent="0.25">
      <c r="AY36743" s="40"/>
      <c r="AZ36743" s="40"/>
      <c r="BA36743" s="40"/>
      <c r="BB36743" s="40"/>
      <c r="BC36743" s="40"/>
      <c r="BD36743" s="50"/>
    </row>
    <row r="36744" spans="51:56" hidden="1" x14ac:dyDescent="0.25">
      <c r="AY36744" s="40"/>
      <c r="AZ36744" s="40"/>
      <c r="BA36744" s="40"/>
      <c r="BB36744" s="40"/>
      <c r="BC36744" s="40"/>
      <c r="BD36744" s="50"/>
    </row>
    <row r="36745" spans="51:56" hidden="1" x14ac:dyDescent="0.25">
      <c r="AY36745" s="40"/>
      <c r="AZ36745" s="40"/>
      <c r="BA36745" s="40"/>
      <c r="BB36745" s="40"/>
      <c r="BC36745" s="40"/>
      <c r="BD36745" s="50"/>
    </row>
    <row r="36746" spans="51:56" hidden="1" x14ac:dyDescent="0.25">
      <c r="AY36746" s="40"/>
      <c r="AZ36746" s="40"/>
      <c r="BA36746" s="40"/>
      <c r="BB36746" s="40"/>
      <c r="BC36746" s="40"/>
      <c r="BD36746" s="50"/>
    </row>
    <row r="36747" spans="51:56" hidden="1" x14ac:dyDescent="0.25">
      <c r="AY36747" s="40"/>
      <c r="AZ36747" s="40"/>
      <c r="BA36747" s="40"/>
      <c r="BB36747" s="40"/>
      <c r="BC36747" s="40"/>
      <c r="BD36747" s="50"/>
    </row>
    <row r="36748" spans="51:56" hidden="1" x14ac:dyDescent="0.25">
      <c r="AY36748" s="40"/>
      <c r="AZ36748" s="40"/>
      <c r="BA36748" s="40"/>
      <c r="BB36748" s="40"/>
      <c r="BC36748" s="40"/>
      <c r="BD36748" s="50"/>
    </row>
    <row r="36749" spans="51:56" hidden="1" x14ac:dyDescent="0.25">
      <c r="AY36749" s="40"/>
      <c r="AZ36749" s="40"/>
      <c r="BA36749" s="40"/>
      <c r="BB36749" s="40"/>
      <c r="BC36749" s="40"/>
      <c r="BD36749" s="50"/>
    </row>
    <row r="36750" spans="51:56" hidden="1" x14ac:dyDescent="0.25">
      <c r="AY36750" s="40"/>
      <c r="AZ36750" s="40"/>
      <c r="BA36750" s="40"/>
      <c r="BB36750" s="40"/>
      <c r="BC36750" s="40"/>
      <c r="BD36750" s="50"/>
    </row>
    <row r="36751" spans="51:56" hidden="1" x14ac:dyDescent="0.25">
      <c r="AY36751" s="40"/>
      <c r="AZ36751" s="40"/>
      <c r="BA36751" s="40"/>
      <c r="BB36751" s="40"/>
      <c r="BC36751" s="40"/>
      <c r="BD36751" s="50"/>
    </row>
    <row r="36752" spans="51:56" hidden="1" x14ac:dyDescent="0.25">
      <c r="AY36752" s="40"/>
      <c r="AZ36752" s="40"/>
      <c r="BA36752" s="40"/>
      <c r="BB36752" s="40"/>
      <c r="BC36752" s="40"/>
      <c r="BD36752" s="50"/>
    </row>
    <row r="36753" spans="51:56" hidden="1" x14ac:dyDescent="0.25">
      <c r="AY36753" s="40"/>
      <c r="AZ36753" s="40"/>
      <c r="BA36753" s="40"/>
      <c r="BB36753" s="40"/>
      <c r="BC36753" s="40"/>
      <c r="BD36753" s="50"/>
    </row>
    <row r="36754" spans="51:56" hidden="1" x14ac:dyDescent="0.25">
      <c r="AY36754" s="40"/>
      <c r="AZ36754" s="40"/>
      <c r="BA36754" s="40"/>
      <c r="BB36754" s="40"/>
      <c r="BC36754" s="40"/>
      <c r="BD36754" s="50"/>
    </row>
    <row r="36755" spans="51:56" hidden="1" x14ac:dyDescent="0.25">
      <c r="AY36755" s="40"/>
      <c r="AZ36755" s="40"/>
      <c r="BA36755" s="40"/>
      <c r="BB36755" s="40"/>
      <c r="BC36755" s="40"/>
      <c r="BD36755" s="50"/>
    </row>
    <row r="36756" spans="51:56" hidden="1" x14ac:dyDescent="0.25">
      <c r="AY36756" s="40"/>
      <c r="AZ36756" s="40"/>
      <c r="BA36756" s="40"/>
      <c r="BB36756" s="40"/>
      <c r="BC36756" s="40"/>
      <c r="BD36756" s="50"/>
    </row>
    <row r="36757" spans="51:56" hidden="1" x14ac:dyDescent="0.25">
      <c r="AY36757" s="40"/>
      <c r="AZ36757" s="40"/>
      <c r="BA36757" s="40"/>
      <c r="BB36757" s="40"/>
      <c r="BC36757" s="40"/>
      <c r="BD36757" s="50"/>
    </row>
    <row r="36758" spans="51:56" hidden="1" x14ac:dyDescent="0.25">
      <c r="AY36758" s="40"/>
      <c r="AZ36758" s="40"/>
      <c r="BA36758" s="40"/>
      <c r="BB36758" s="40"/>
      <c r="BC36758" s="40"/>
      <c r="BD36758" s="50"/>
    </row>
    <row r="36759" spans="51:56" hidden="1" x14ac:dyDescent="0.25">
      <c r="AY36759" s="40"/>
      <c r="AZ36759" s="40"/>
      <c r="BA36759" s="40"/>
      <c r="BB36759" s="40"/>
      <c r="BC36759" s="40"/>
      <c r="BD36759" s="50"/>
    </row>
    <row r="36760" spans="51:56" hidden="1" x14ac:dyDescent="0.25">
      <c r="AY36760" s="40"/>
      <c r="AZ36760" s="40"/>
      <c r="BA36760" s="40"/>
      <c r="BB36760" s="40"/>
      <c r="BC36760" s="40"/>
      <c r="BD36760" s="50"/>
    </row>
    <row r="36761" spans="51:56" hidden="1" x14ac:dyDescent="0.25">
      <c r="AY36761" s="40"/>
      <c r="AZ36761" s="40"/>
      <c r="BA36761" s="40"/>
      <c r="BB36761" s="40"/>
      <c r="BC36761" s="40"/>
      <c r="BD36761" s="50"/>
    </row>
    <row r="36762" spans="51:56" hidden="1" x14ac:dyDescent="0.25">
      <c r="AY36762" s="40"/>
      <c r="AZ36762" s="40"/>
      <c r="BA36762" s="40"/>
      <c r="BB36762" s="40"/>
      <c r="BC36762" s="40"/>
      <c r="BD36762" s="50"/>
    </row>
    <row r="36763" spans="51:56" hidden="1" x14ac:dyDescent="0.25">
      <c r="AY36763" s="40"/>
      <c r="AZ36763" s="40"/>
      <c r="BA36763" s="40"/>
      <c r="BB36763" s="40"/>
      <c r="BC36763" s="40"/>
      <c r="BD36763" s="50"/>
    </row>
    <row r="36764" spans="51:56" hidden="1" x14ac:dyDescent="0.25">
      <c r="AY36764" s="40"/>
      <c r="AZ36764" s="40"/>
      <c r="BA36764" s="40"/>
      <c r="BB36764" s="40"/>
      <c r="BC36764" s="40"/>
      <c r="BD36764" s="50"/>
    </row>
    <row r="36765" spans="51:56" hidden="1" x14ac:dyDescent="0.25">
      <c r="AY36765" s="40"/>
      <c r="AZ36765" s="40"/>
      <c r="BA36765" s="40"/>
      <c r="BB36765" s="40"/>
      <c r="BC36765" s="40"/>
      <c r="BD36765" s="50"/>
    </row>
    <row r="36766" spans="51:56" hidden="1" x14ac:dyDescent="0.25">
      <c r="AY36766" s="40"/>
      <c r="AZ36766" s="40"/>
      <c r="BA36766" s="40"/>
      <c r="BB36766" s="40"/>
      <c r="BC36766" s="40"/>
      <c r="BD36766" s="50"/>
    </row>
    <row r="36767" spans="51:56" hidden="1" x14ac:dyDescent="0.25">
      <c r="AY36767" s="40"/>
      <c r="AZ36767" s="40"/>
      <c r="BA36767" s="40"/>
      <c r="BB36767" s="40"/>
      <c r="BC36767" s="40"/>
      <c r="BD36767" s="50"/>
    </row>
    <row r="36768" spans="51:56" hidden="1" x14ac:dyDescent="0.25">
      <c r="AY36768" s="40"/>
      <c r="AZ36768" s="40"/>
      <c r="BA36768" s="40"/>
      <c r="BB36768" s="40"/>
      <c r="BC36768" s="40"/>
      <c r="BD36768" s="50"/>
    </row>
    <row r="36769" spans="51:56" hidden="1" x14ac:dyDescent="0.25">
      <c r="AY36769" s="40"/>
      <c r="AZ36769" s="40"/>
      <c r="BA36769" s="40"/>
      <c r="BB36769" s="40"/>
      <c r="BC36769" s="40"/>
      <c r="BD36769" s="50"/>
    </row>
    <row r="36770" spans="51:56" hidden="1" x14ac:dyDescent="0.25">
      <c r="AY36770" s="40"/>
      <c r="AZ36770" s="40"/>
      <c r="BA36770" s="40"/>
      <c r="BB36770" s="40"/>
      <c r="BC36770" s="40"/>
      <c r="BD36770" s="50"/>
    </row>
    <row r="36771" spans="51:56" hidden="1" x14ac:dyDescent="0.25">
      <c r="AY36771" s="40"/>
      <c r="AZ36771" s="40"/>
      <c r="BA36771" s="40"/>
      <c r="BB36771" s="40"/>
      <c r="BC36771" s="40"/>
      <c r="BD36771" s="50"/>
    </row>
    <row r="36772" spans="51:56" hidden="1" x14ac:dyDescent="0.25">
      <c r="AY36772" s="40"/>
      <c r="AZ36772" s="40"/>
      <c r="BA36772" s="40"/>
      <c r="BB36772" s="40"/>
      <c r="BC36772" s="40"/>
      <c r="BD36772" s="50"/>
    </row>
    <row r="36773" spans="51:56" hidden="1" x14ac:dyDescent="0.25">
      <c r="AY36773" s="40"/>
      <c r="AZ36773" s="40"/>
      <c r="BA36773" s="40"/>
      <c r="BB36773" s="40"/>
      <c r="BC36773" s="40"/>
      <c r="BD36773" s="50"/>
    </row>
    <row r="36774" spans="51:56" hidden="1" x14ac:dyDescent="0.25">
      <c r="AY36774" s="40"/>
      <c r="AZ36774" s="40"/>
      <c r="BA36774" s="40"/>
      <c r="BB36774" s="40"/>
      <c r="BC36774" s="40"/>
      <c r="BD36774" s="50"/>
    </row>
    <row r="36775" spans="51:56" hidden="1" x14ac:dyDescent="0.25">
      <c r="AY36775" s="40"/>
      <c r="AZ36775" s="40"/>
      <c r="BA36775" s="40"/>
      <c r="BB36775" s="40"/>
      <c r="BC36775" s="40"/>
      <c r="BD36775" s="50"/>
    </row>
    <row r="36776" spans="51:56" hidden="1" x14ac:dyDescent="0.25">
      <c r="AY36776" s="40"/>
      <c r="AZ36776" s="40"/>
      <c r="BA36776" s="40"/>
      <c r="BB36776" s="40"/>
      <c r="BC36776" s="40"/>
      <c r="BD36776" s="50"/>
    </row>
    <row r="36777" spans="51:56" hidden="1" x14ac:dyDescent="0.25">
      <c r="AY36777" s="40"/>
      <c r="AZ36777" s="40"/>
      <c r="BA36777" s="40"/>
      <c r="BB36777" s="40"/>
      <c r="BC36777" s="40"/>
      <c r="BD36777" s="50"/>
    </row>
    <row r="36778" spans="51:56" hidden="1" x14ac:dyDescent="0.25">
      <c r="AY36778" s="40"/>
      <c r="AZ36778" s="40"/>
      <c r="BA36778" s="40"/>
      <c r="BB36778" s="40"/>
      <c r="BC36778" s="40"/>
      <c r="BD36778" s="50"/>
    </row>
    <row r="36779" spans="51:56" hidden="1" x14ac:dyDescent="0.25">
      <c r="AY36779" s="40"/>
      <c r="AZ36779" s="40"/>
      <c r="BA36779" s="40"/>
      <c r="BB36779" s="40"/>
      <c r="BC36779" s="40"/>
      <c r="BD36779" s="50"/>
    </row>
    <row r="36780" spans="51:56" hidden="1" x14ac:dyDescent="0.25">
      <c r="AY36780" s="40"/>
      <c r="AZ36780" s="40"/>
      <c r="BA36780" s="40"/>
      <c r="BB36780" s="40"/>
      <c r="BC36780" s="40"/>
      <c r="BD36780" s="50"/>
    </row>
    <row r="36781" spans="51:56" hidden="1" x14ac:dyDescent="0.25">
      <c r="AY36781" s="40"/>
      <c r="AZ36781" s="40"/>
      <c r="BA36781" s="40"/>
      <c r="BB36781" s="40"/>
      <c r="BC36781" s="40"/>
      <c r="BD36781" s="50"/>
    </row>
    <row r="36782" spans="51:56" hidden="1" x14ac:dyDescent="0.25">
      <c r="AY36782" s="40"/>
      <c r="AZ36782" s="40"/>
      <c r="BA36782" s="40"/>
      <c r="BB36782" s="40"/>
      <c r="BC36782" s="40"/>
      <c r="BD36782" s="50"/>
    </row>
    <row r="36783" spans="51:56" hidden="1" x14ac:dyDescent="0.25">
      <c r="AY36783" s="40"/>
      <c r="AZ36783" s="40"/>
      <c r="BA36783" s="40"/>
      <c r="BB36783" s="40"/>
      <c r="BC36783" s="40"/>
      <c r="BD36783" s="50"/>
    </row>
    <row r="36784" spans="51:56" hidden="1" x14ac:dyDescent="0.25">
      <c r="AY36784" s="40"/>
      <c r="AZ36784" s="40"/>
      <c r="BA36784" s="40"/>
      <c r="BB36784" s="40"/>
      <c r="BC36784" s="40"/>
      <c r="BD36784" s="50"/>
    </row>
    <row r="36785" spans="51:56" hidden="1" x14ac:dyDescent="0.25">
      <c r="AY36785" s="40"/>
      <c r="AZ36785" s="40"/>
      <c r="BA36785" s="40"/>
      <c r="BB36785" s="40"/>
      <c r="BC36785" s="40"/>
      <c r="BD36785" s="50"/>
    </row>
    <row r="36786" spans="51:56" hidden="1" x14ac:dyDescent="0.25">
      <c r="AY36786" s="40"/>
      <c r="AZ36786" s="40"/>
      <c r="BA36786" s="40"/>
      <c r="BB36786" s="40"/>
      <c r="BC36786" s="40"/>
      <c r="BD36786" s="50"/>
    </row>
    <row r="36787" spans="51:56" hidden="1" x14ac:dyDescent="0.25">
      <c r="AY36787" s="40"/>
      <c r="AZ36787" s="40"/>
      <c r="BA36787" s="40"/>
      <c r="BB36787" s="40"/>
      <c r="BC36787" s="40"/>
      <c r="BD36787" s="50"/>
    </row>
    <row r="36788" spans="51:56" hidden="1" x14ac:dyDescent="0.25">
      <c r="AY36788" s="40"/>
      <c r="AZ36788" s="40"/>
      <c r="BA36788" s="40"/>
      <c r="BB36788" s="40"/>
      <c r="BC36788" s="40"/>
      <c r="BD36788" s="50"/>
    </row>
    <row r="36789" spans="51:56" hidden="1" x14ac:dyDescent="0.25">
      <c r="AY36789" s="40"/>
      <c r="AZ36789" s="40"/>
      <c r="BA36789" s="40"/>
      <c r="BB36789" s="40"/>
      <c r="BC36789" s="40"/>
      <c r="BD36789" s="50"/>
    </row>
    <row r="36790" spans="51:56" hidden="1" x14ac:dyDescent="0.25">
      <c r="AY36790" s="40"/>
      <c r="AZ36790" s="40"/>
      <c r="BA36790" s="40"/>
      <c r="BB36790" s="40"/>
      <c r="BC36790" s="40"/>
      <c r="BD36790" s="50"/>
    </row>
    <row r="36791" spans="51:56" hidden="1" x14ac:dyDescent="0.25">
      <c r="AY36791" s="40"/>
      <c r="AZ36791" s="40"/>
      <c r="BA36791" s="40"/>
      <c r="BB36791" s="40"/>
      <c r="BC36791" s="40"/>
      <c r="BD36791" s="50"/>
    </row>
    <row r="36792" spans="51:56" hidden="1" x14ac:dyDescent="0.25">
      <c r="AY36792" s="40"/>
      <c r="AZ36792" s="40"/>
      <c r="BA36792" s="40"/>
      <c r="BB36792" s="40"/>
      <c r="BC36792" s="40"/>
      <c r="BD36792" s="50"/>
    </row>
    <row r="36793" spans="51:56" hidden="1" x14ac:dyDescent="0.25">
      <c r="AY36793" s="40"/>
      <c r="AZ36793" s="40"/>
      <c r="BA36793" s="40"/>
      <c r="BB36793" s="40"/>
      <c r="BC36793" s="40"/>
      <c r="BD36793" s="50"/>
    </row>
    <row r="36794" spans="51:56" hidden="1" x14ac:dyDescent="0.25">
      <c r="AY36794" s="40"/>
      <c r="AZ36794" s="40"/>
      <c r="BA36794" s="40"/>
      <c r="BB36794" s="40"/>
      <c r="BC36794" s="40"/>
      <c r="BD36794" s="50"/>
    </row>
    <row r="36795" spans="51:56" hidden="1" x14ac:dyDescent="0.25">
      <c r="AY36795" s="40"/>
      <c r="AZ36795" s="40"/>
      <c r="BA36795" s="40"/>
      <c r="BB36795" s="40"/>
      <c r="BC36795" s="40"/>
      <c r="BD36795" s="50"/>
    </row>
    <row r="36796" spans="51:56" hidden="1" x14ac:dyDescent="0.25">
      <c r="AY36796" s="40"/>
      <c r="AZ36796" s="40"/>
      <c r="BA36796" s="40"/>
      <c r="BB36796" s="40"/>
      <c r="BC36796" s="40"/>
      <c r="BD36796" s="50"/>
    </row>
    <row r="36797" spans="51:56" hidden="1" x14ac:dyDescent="0.25">
      <c r="AY36797" s="40"/>
      <c r="AZ36797" s="40"/>
      <c r="BA36797" s="40"/>
      <c r="BB36797" s="40"/>
      <c r="BC36797" s="40"/>
      <c r="BD36797" s="50"/>
    </row>
    <row r="36798" spans="51:56" hidden="1" x14ac:dyDescent="0.25">
      <c r="AY36798" s="40"/>
      <c r="AZ36798" s="40"/>
      <c r="BA36798" s="40"/>
      <c r="BB36798" s="40"/>
      <c r="BC36798" s="40"/>
      <c r="BD36798" s="50"/>
    </row>
    <row r="36799" spans="51:56" hidden="1" x14ac:dyDescent="0.25">
      <c r="AY36799" s="40"/>
      <c r="AZ36799" s="40"/>
      <c r="BA36799" s="40"/>
      <c r="BB36799" s="40"/>
      <c r="BC36799" s="40"/>
      <c r="BD36799" s="50"/>
    </row>
    <row r="36800" spans="51:56" hidden="1" x14ac:dyDescent="0.25">
      <c r="AY36800" s="40"/>
      <c r="AZ36800" s="40"/>
      <c r="BA36800" s="40"/>
      <c r="BB36800" s="40"/>
      <c r="BC36800" s="40"/>
      <c r="BD36800" s="50"/>
    </row>
    <row r="36801" spans="51:56" hidden="1" x14ac:dyDescent="0.25">
      <c r="AY36801" s="40"/>
      <c r="AZ36801" s="40"/>
      <c r="BA36801" s="40"/>
      <c r="BB36801" s="40"/>
      <c r="BC36801" s="40"/>
      <c r="BD36801" s="50"/>
    </row>
    <row r="36802" spans="51:56" hidden="1" x14ac:dyDescent="0.25">
      <c r="AY36802" s="40"/>
      <c r="AZ36802" s="40"/>
      <c r="BA36802" s="40"/>
      <c r="BB36802" s="40"/>
      <c r="BC36802" s="40"/>
      <c r="BD36802" s="50"/>
    </row>
    <row r="36803" spans="51:56" hidden="1" x14ac:dyDescent="0.25">
      <c r="AY36803" s="40"/>
      <c r="AZ36803" s="40"/>
      <c r="BA36803" s="40"/>
      <c r="BB36803" s="40"/>
      <c r="BC36803" s="40"/>
      <c r="BD36803" s="50"/>
    </row>
    <row r="36804" spans="51:56" hidden="1" x14ac:dyDescent="0.25">
      <c r="AY36804" s="40"/>
      <c r="AZ36804" s="40"/>
      <c r="BA36804" s="40"/>
      <c r="BB36804" s="40"/>
      <c r="BC36804" s="40"/>
      <c r="BD36804" s="50"/>
    </row>
    <row r="36805" spans="51:56" hidden="1" x14ac:dyDescent="0.25">
      <c r="AY36805" s="40"/>
      <c r="AZ36805" s="40"/>
      <c r="BA36805" s="40"/>
      <c r="BB36805" s="40"/>
      <c r="BC36805" s="40"/>
      <c r="BD36805" s="50"/>
    </row>
    <row r="36806" spans="51:56" hidden="1" x14ac:dyDescent="0.25">
      <c r="AY36806" s="40"/>
      <c r="AZ36806" s="40"/>
      <c r="BA36806" s="40"/>
      <c r="BB36806" s="40"/>
      <c r="BC36806" s="40"/>
      <c r="BD36806" s="50"/>
    </row>
    <row r="36807" spans="51:56" hidden="1" x14ac:dyDescent="0.25">
      <c r="AY36807" s="40"/>
      <c r="AZ36807" s="40"/>
      <c r="BA36807" s="40"/>
      <c r="BB36807" s="40"/>
      <c r="BC36807" s="40"/>
      <c r="BD36807" s="50"/>
    </row>
    <row r="36808" spans="51:56" hidden="1" x14ac:dyDescent="0.25">
      <c r="AY36808" s="40"/>
      <c r="AZ36808" s="40"/>
      <c r="BA36808" s="40"/>
      <c r="BB36808" s="40"/>
      <c r="BC36808" s="40"/>
      <c r="BD36808" s="50"/>
    </row>
    <row r="36809" spans="51:56" hidden="1" x14ac:dyDescent="0.25">
      <c r="AY36809" s="40"/>
      <c r="AZ36809" s="40"/>
      <c r="BA36809" s="40"/>
      <c r="BB36809" s="40"/>
      <c r="BC36809" s="40"/>
      <c r="BD36809" s="50"/>
    </row>
    <row r="36810" spans="51:56" hidden="1" x14ac:dyDescent="0.25">
      <c r="AY36810" s="40"/>
      <c r="AZ36810" s="40"/>
      <c r="BA36810" s="40"/>
      <c r="BB36810" s="40"/>
      <c r="BC36810" s="40"/>
      <c r="BD36810" s="50"/>
    </row>
    <row r="36811" spans="51:56" hidden="1" x14ac:dyDescent="0.25">
      <c r="AY36811" s="40"/>
      <c r="AZ36811" s="40"/>
      <c r="BA36811" s="40"/>
      <c r="BB36811" s="40"/>
      <c r="BC36811" s="40"/>
      <c r="BD36811" s="50"/>
    </row>
    <row r="36812" spans="51:56" hidden="1" x14ac:dyDescent="0.25">
      <c r="AY36812" s="40"/>
      <c r="AZ36812" s="40"/>
      <c r="BA36812" s="40"/>
      <c r="BB36812" s="40"/>
      <c r="BC36812" s="40"/>
      <c r="BD36812" s="50"/>
    </row>
    <row r="36813" spans="51:56" hidden="1" x14ac:dyDescent="0.25">
      <c r="AY36813" s="40"/>
      <c r="AZ36813" s="40"/>
      <c r="BA36813" s="40"/>
      <c r="BB36813" s="40"/>
      <c r="BC36813" s="40"/>
      <c r="BD36813" s="50"/>
    </row>
    <row r="36814" spans="51:56" hidden="1" x14ac:dyDescent="0.25">
      <c r="AY36814" s="40"/>
      <c r="AZ36814" s="40"/>
      <c r="BA36814" s="40"/>
      <c r="BB36814" s="40"/>
      <c r="BC36814" s="40"/>
      <c r="BD36814" s="50"/>
    </row>
    <row r="36815" spans="51:56" hidden="1" x14ac:dyDescent="0.25">
      <c r="AY36815" s="40"/>
      <c r="AZ36815" s="40"/>
      <c r="BA36815" s="40"/>
      <c r="BB36815" s="40"/>
      <c r="BC36815" s="40"/>
      <c r="BD36815" s="50"/>
    </row>
    <row r="36816" spans="51:56" hidden="1" x14ac:dyDescent="0.25">
      <c r="AY36816" s="40"/>
      <c r="AZ36816" s="40"/>
      <c r="BA36816" s="40"/>
      <c r="BB36816" s="40"/>
      <c r="BC36816" s="40"/>
      <c r="BD36816" s="50"/>
    </row>
    <row r="36817" spans="51:56" hidden="1" x14ac:dyDescent="0.25">
      <c r="AY36817" s="40"/>
      <c r="AZ36817" s="40"/>
      <c r="BA36817" s="40"/>
      <c r="BB36817" s="40"/>
      <c r="BC36817" s="40"/>
      <c r="BD36817" s="50"/>
    </row>
    <row r="36818" spans="51:56" hidden="1" x14ac:dyDescent="0.25">
      <c r="AY36818" s="40"/>
      <c r="AZ36818" s="40"/>
      <c r="BA36818" s="40"/>
      <c r="BB36818" s="40"/>
      <c r="BC36818" s="40"/>
      <c r="BD36818" s="50"/>
    </row>
    <row r="36819" spans="51:56" hidden="1" x14ac:dyDescent="0.25">
      <c r="AY36819" s="40"/>
      <c r="AZ36819" s="40"/>
      <c r="BA36819" s="40"/>
      <c r="BB36819" s="40"/>
      <c r="BC36819" s="40"/>
      <c r="BD36819" s="50"/>
    </row>
    <row r="36820" spans="51:56" hidden="1" x14ac:dyDescent="0.25">
      <c r="AY36820" s="40"/>
      <c r="AZ36820" s="40"/>
      <c r="BA36820" s="40"/>
      <c r="BB36820" s="40"/>
      <c r="BC36820" s="40"/>
      <c r="BD36820" s="50"/>
    </row>
    <row r="36821" spans="51:56" hidden="1" x14ac:dyDescent="0.25">
      <c r="AY36821" s="40"/>
      <c r="AZ36821" s="40"/>
      <c r="BA36821" s="40"/>
      <c r="BB36821" s="40"/>
      <c r="BC36821" s="40"/>
      <c r="BD36821" s="50"/>
    </row>
    <row r="36822" spans="51:56" hidden="1" x14ac:dyDescent="0.25">
      <c r="AY36822" s="40"/>
      <c r="AZ36822" s="40"/>
      <c r="BA36822" s="40"/>
      <c r="BB36822" s="40"/>
      <c r="BC36822" s="40"/>
      <c r="BD36822" s="50"/>
    </row>
    <row r="36823" spans="51:56" hidden="1" x14ac:dyDescent="0.25">
      <c r="AY36823" s="40"/>
      <c r="AZ36823" s="40"/>
      <c r="BA36823" s="40"/>
      <c r="BB36823" s="40"/>
      <c r="BC36823" s="40"/>
      <c r="BD36823" s="50"/>
    </row>
    <row r="36824" spans="51:56" hidden="1" x14ac:dyDescent="0.25">
      <c r="AY36824" s="40"/>
      <c r="AZ36824" s="40"/>
      <c r="BA36824" s="40"/>
      <c r="BB36824" s="40"/>
      <c r="BC36824" s="40"/>
      <c r="BD36824" s="50"/>
    </row>
    <row r="36825" spans="51:56" hidden="1" x14ac:dyDescent="0.25">
      <c r="AY36825" s="40"/>
      <c r="AZ36825" s="40"/>
      <c r="BA36825" s="40"/>
      <c r="BB36825" s="40"/>
      <c r="BC36825" s="40"/>
      <c r="BD36825" s="50"/>
    </row>
    <row r="36826" spans="51:56" hidden="1" x14ac:dyDescent="0.25">
      <c r="AY36826" s="40"/>
      <c r="AZ36826" s="40"/>
      <c r="BA36826" s="40"/>
      <c r="BB36826" s="40"/>
      <c r="BC36826" s="40"/>
      <c r="BD36826" s="50"/>
    </row>
    <row r="36827" spans="51:56" hidden="1" x14ac:dyDescent="0.25">
      <c r="AY36827" s="40"/>
      <c r="AZ36827" s="40"/>
      <c r="BA36827" s="40"/>
      <c r="BB36827" s="40"/>
      <c r="BC36827" s="40"/>
      <c r="BD36827" s="50"/>
    </row>
    <row r="36828" spans="51:56" hidden="1" x14ac:dyDescent="0.25">
      <c r="AY36828" s="40"/>
      <c r="AZ36828" s="40"/>
      <c r="BA36828" s="40"/>
      <c r="BB36828" s="40"/>
      <c r="BC36828" s="40"/>
      <c r="BD36828" s="50"/>
    </row>
    <row r="36829" spans="51:56" hidden="1" x14ac:dyDescent="0.25">
      <c r="AY36829" s="40"/>
      <c r="AZ36829" s="40"/>
      <c r="BA36829" s="40"/>
      <c r="BB36829" s="40"/>
      <c r="BC36829" s="40"/>
      <c r="BD36829" s="50"/>
    </row>
    <row r="36830" spans="51:56" hidden="1" x14ac:dyDescent="0.25">
      <c r="AY36830" s="40"/>
      <c r="AZ36830" s="40"/>
      <c r="BA36830" s="40"/>
      <c r="BB36830" s="40"/>
      <c r="BC36830" s="40"/>
      <c r="BD36830" s="50"/>
    </row>
    <row r="36831" spans="51:56" hidden="1" x14ac:dyDescent="0.25">
      <c r="AY36831" s="40"/>
      <c r="AZ36831" s="40"/>
      <c r="BA36831" s="40"/>
      <c r="BB36831" s="40"/>
      <c r="BC36831" s="40"/>
      <c r="BD36831" s="50"/>
    </row>
    <row r="36832" spans="51:56" hidden="1" x14ac:dyDescent="0.25">
      <c r="AY36832" s="40"/>
      <c r="AZ36832" s="40"/>
      <c r="BA36832" s="40"/>
      <c r="BB36832" s="40"/>
      <c r="BC36832" s="40"/>
      <c r="BD36832" s="50"/>
    </row>
    <row r="36833" spans="51:56" hidden="1" x14ac:dyDescent="0.25">
      <c r="AY36833" s="40"/>
      <c r="AZ36833" s="40"/>
      <c r="BA36833" s="40"/>
      <c r="BB36833" s="40"/>
      <c r="BC36833" s="40"/>
      <c r="BD36833" s="50"/>
    </row>
    <row r="36834" spans="51:56" hidden="1" x14ac:dyDescent="0.25">
      <c r="AY36834" s="40"/>
      <c r="AZ36834" s="40"/>
      <c r="BA36834" s="40"/>
      <c r="BB36834" s="40"/>
      <c r="BC36834" s="40"/>
      <c r="BD36834" s="50"/>
    </row>
    <row r="36835" spans="51:56" hidden="1" x14ac:dyDescent="0.25">
      <c r="AY36835" s="40"/>
      <c r="AZ36835" s="40"/>
      <c r="BA36835" s="40"/>
      <c r="BB36835" s="40"/>
      <c r="BC36835" s="40"/>
      <c r="BD36835" s="50"/>
    </row>
    <row r="36836" spans="51:56" hidden="1" x14ac:dyDescent="0.25">
      <c r="AY36836" s="40"/>
      <c r="AZ36836" s="40"/>
      <c r="BA36836" s="40"/>
      <c r="BB36836" s="40"/>
      <c r="BC36836" s="40"/>
      <c r="BD36836" s="50"/>
    </row>
    <row r="36837" spans="51:56" hidden="1" x14ac:dyDescent="0.25">
      <c r="AY36837" s="40"/>
      <c r="AZ36837" s="40"/>
      <c r="BA36837" s="40"/>
      <c r="BB36837" s="40"/>
      <c r="BC36837" s="40"/>
      <c r="BD36837" s="50"/>
    </row>
    <row r="36838" spans="51:56" hidden="1" x14ac:dyDescent="0.25">
      <c r="AY36838" s="40"/>
      <c r="AZ36838" s="40"/>
      <c r="BA36838" s="40"/>
      <c r="BB36838" s="40"/>
      <c r="BC36838" s="40"/>
      <c r="BD36838" s="50"/>
    </row>
    <row r="36839" spans="51:56" hidden="1" x14ac:dyDescent="0.25">
      <c r="AY36839" s="40"/>
      <c r="AZ36839" s="40"/>
      <c r="BA36839" s="40"/>
      <c r="BB36839" s="40"/>
      <c r="BC36839" s="40"/>
      <c r="BD36839" s="50"/>
    </row>
    <row r="36840" spans="51:56" hidden="1" x14ac:dyDescent="0.25">
      <c r="AY36840" s="40"/>
      <c r="AZ36840" s="40"/>
      <c r="BA36840" s="40"/>
      <c r="BB36840" s="40"/>
      <c r="BC36840" s="40"/>
      <c r="BD36840" s="50"/>
    </row>
    <row r="36841" spans="51:56" hidden="1" x14ac:dyDescent="0.25">
      <c r="AY36841" s="40"/>
      <c r="AZ36841" s="40"/>
      <c r="BA36841" s="40"/>
      <c r="BB36841" s="40"/>
      <c r="BC36841" s="40"/>
      <c r="BD36841" s="50"/>
    </row>
    <row r="36842" spans="51:56" hidden="1" x14ac:dyDescent="0.25">
      <c r="AY36842" s="40"/>
      <c r="AZ36842" s="40"/>
      <c r="BA36842" s="40"/>
      <c r="BB36842" s="40"/>
      <c r="BC36842" s="40"/>
      <c r="BD36842" s="50"/>
    </row>
    <row r="36843" spans="51:56" hidden="1" x14ac:dyDescent="0.25">
      <c r="AY36843" s="40"/>
      <c r="AZ36843" s="40"/>
      <c r="BA36843" s="40"/>
      <c r="BB36843" s="40"/>
      <c r="BC36843" s="40"/>
      <c r="BD36843" s="50"/>
    </row>
    <row r="36844" spans="51:56" hidden="1" x14ac:dyDescent="0.25">
      <c r="AY36844" s="40"/>
      <c r="AZ36844" s="40"/>
      <c r="BA36844" s="40"/>
      <c r="BB36844" s="40"/>
      <c r="BC36844" s="40"/>
      <c r="BD36844" s="50"/>
    </row>
    <row r="36845" spans="51:56" hidden="1" x14ac:dyDescent="0.25">
      <c r="AY36845" s="40"/>
      <c r="AZ36845" s="40"/>
      <c r="BA36845" s="40"/>
      <c r="BB36845" s="40"/>
      <c r="BC36845" s="40"/>
      <c r="BD36845" s="50"/>
    </row>
    <row r="36846" spans="51:56" hidden="1" x14ac:dyDescent="0.25">
      <c r="AY36846" s="40"/>
      <c r="AZ36846" s="40"/>
      <c r="BA36846" s="40"/>
      <c r="BB36846" s="40"/>
      <c r="BC36846" s="40"/>
      <c r="BD36846" s="50"/>
    </row>
    <row r="36847" spans="51:56" hidden="1" x14ac:dyDescent="0.25">
      <c r="AY36847" s="40"/>
      <c r="AZ36847" s="40"/>
      <c r="BA36847" s="40"/>
      <c r="BB36847" s="40"/>
      <c r="BC36847" s="40"/>
      <c r="BD36847" s="50"/>
    </row>
    <row r="36848" spans="51:56" hidden="1" x14ac:dyDescent="0.25">
      <c r="AY36848" s="40"/>
      <c r="AZ36848" s="40"/>
      <c r="BA36848" s="40"/>
      <c r="BB36848" s="40"/>
      <c r="BC36848" s="40"/>
      <c r="BD36848" s="50"/>
    </row>
    <row r="36849" spans="51:56" hidden="1" x14ac:dyDescent="0.25">
      <c r="AY36849" s="40"/>
      <c r="AZ36849" s="40"/>
      <c r="BA36849" s="40"/>
      <c r="BB36849" s="40"/>
      <c r="BC36849" s="40"/>
      <c r="BD36849" s="50"/>
    </row>
    <row r="36850" spans="51:56" hidden="1" x14ac:dyDescent="0.25">
      <c r="AY36850" s="40"/>
      <c r="AZ36850" s="40"/>
      <c r="BA36850" s="40"/>
      <c r="BB36850" s="40"/>
      <c r="BC36850" s="40"/>
      <c r="BD36850" s="50"/>
    </row>
    <row r="36851" spans="51:56" hidden="1" x14ac:dyDescent="0.25">
      <c r="AY36851" s="40"/>
      <c r="AZ36851" s="40"/>
      <c r="BA36851" s="40"/>
      <c r="BB36851" s="40"/>
      <c r="BC36851" s="40"/>
      <c r="BD36851" s="50"/>
    </row>
    <row r="36852" spans="51:56" hidden="1" x14ac:dyDescent="0.25">
      <c r="AY36852" s="40"/>
      <c r="AZ36852" s="40"/>
      <c r="BA36852" s="40"/>
      <c r="BB36852" s="40"/>
      <c r="BC36852" s="40"/>
      <c r="BD36852" s="50"/>
    </row>
    <row r="36853" spans="51:56" hidden="1" x14ac:dyDescent="0.25">
      <c r="AY36853" s="40"/>
      <c r="AZ36853" s="40"/>
      <c r="BA36853" s="40"/>
      <c r="BB36853" s="40"/>
      <c r="BC36853" s="40"/>
      <c r="BD36853" s="50"/>
    </row>
    <row r="36854" spans="51:56" hidden="1" x14ac:dyDescent="0.25">
      <c r="AY36854" s="40"/>
      <c r="AZ36854" s="40"/>
      <c r="BA36854" s="40"/>
      <c r="BB36854" s="40"/>
      <c r="BC36854" s="40"/>
      <c r="BD36854" s="50"/>
    </row>
    <row r="36855" spans="51:56" hidden="1" x14ac:dyDescent="0.25">
      <c r="AY36855" s="40"/>
      <c r="AZ36855" s="40"/>
      <c r="BA36855" s="40"/>
      <c r="BB36855" s="40"/>
      <c r="BC36855" s="40"/>
      <c r="BD36855" s="50"/>
    </row>
    <row r="36856" spans="51:56" hidden="1" x14ac:dyDescent="0.25">
      <c r="AY36856" s="40"/>
      <c r="AZ36856" s="40"/>
      <c r="BA36856" s="40"/>
      <c r="BB36856" s="40"/>
      <c r="BC36856" s="40"/>
      <c r="BD36856" s="50"/>
    </row>
    <row r="36857" spans="51:56" hidden="1" x14ac:dyDescent="0.25">
      <c r="AY36857" s="40"/>
      <c r="AZ36857" s="40"/>
      <c r="BA36857" s="40"/>
      <c r="BB36857" s="40"/>
      <c r="BC36857" s="40"/>
      <c r="BD36857" s="50"/>
    </row>
    <row r="36858" spans="51:56" hidden="1" x14ac:dyDescent="0.25">
      <c r="AY36858" s="40"/>
      <c r="AZ36858" s="40"/>
      <c r="BA36858" s="40"/>
      <c r="BB36858" s="40"/>
      <c r="BC36858" s="40"/>
      <c r="BD36858" s="50"/>
    </row>
    <row r="36859" spans="51:56" hidden="1" x14ac:dyDescent="0.25">
      <c r="AY36859" s="40"/>
      <c r="AZ36859" s="40"/>
      <c r="BA36859" s="40"/>
      <c r="BB36859" s="40"/>
      <c r="BC36859" s="40"/>
      <c r="BD36859" s="50"/>
    </row>
    <row r="36860" spans="51:56" hidden="1" x14ac:dyDescent="0.25">
      <c r="AY36860" s="40"/>
      <c r="AZ36860" s="40"/>
      <c r="BA36860" s="40"/>
      <c r="BB36860" s="40"/>
      <c r="BC36860" s="40"/>
      <c r="BD36860" s="50"/>
    </row>
    <row r="36861" spans="51:56" hidden="1" x14ac:dyDescent="0.25">
      <c r="AY36861" s="40"/>
      <c r="AZ36861" s="40"/>
      <c r="BA36861" s="40"/>
      <c r="BB36861" s="40"/>
      <c r="BC36861" s="40"/>
      <c r="BD36861" s="50"/>
    </row>
    <row r="36862" spans="51:56" hidden="1" x14ac:dyDescent="0.25">
      <c r="AY36862" s="40"/>
      <c r="AZ36862" s="40"/>
      <c r="BA36862" s="40"/>
      <c r="BB36862" s="40"/>
      <c r="BC36862" s="40"/>
      <c r="BD36862" s="50"/>
    </row>
    <row r="36863" spans="51:56" hidden="1" x14ac:dyDescent="0.25">
      <c r="AY36863" s="40"/>
      <c r="AZ36863" s="40"/>
      <c r="BA36863" s="40"/>
      <c r="BB36863" s="40"/>
      <c r="BC36863" s="40"/>
      <c r="BD36863" s="50"/>
    </row>
    <row r="36864" spans="51:56" hidden="1" x14ac:dyDescent="0.25">
      <c r="AY36864" s="40"/>
      <c r="AZ36864" s="40"/>
      <c r="BA36864" s="40"/>
      <c r="BB36864" s="40"/>
      <c r="BC36864" s="40"/>
      <c r="BD36864" s="50"/>
    </row>
    <row r="36865" spans="51:56" hidden="1" x14ac:dyDescent="0.25">
      <c r="AY36865" s="40"/>
      <c r="AZ36865" s="40"/>
      <c r="BA36865" s="40"/>
      <c r="BB36865" s="40"/>
      <c r="BC36865" s="40"/>
      <c r="BD36865" s="50"/>
    </row>
    <row r="36866" spans="51:56" hidden="1" x14ac:dyDescent="0.25">
      <c r="AY36866" s="40"/>
      <c r="AZ36866" s="40"/>
      <c r="BA36866" s="40"/>
      <c r="BB36866" s="40"/>
      <c r="BC36866" s="40"/>
      <c r="BD36866" s="50"/>
    </row>
    <row r="36867" spans="51:56" hidden="1" x14ac:dyDescent="0.25">
      <c r="AY36867" s="40"/>
      <c r="AZ36867" s="40"/>
      <c r="BA36867" s="40"/>
      <c r="BB36867" s="40"/>
      <c r="BC36867" s="40"/>
      <c r="BD36867" s="50"/>
    </row>
    <row r="36868" spans="51:56" hidden="1" x14ac:dyDescent="0.25">
      <c r="AY36868" s="40"/>
      <c r="AZ36868" s="40"/>
      <c r="BA36868" s="40"/>
      <c r="BB36868" s="40"/>
      <c r="BC36868" s="40"/>
      <c r="BD36868" s="50"/>
    </row>
    <row r="36869" spans="51:56" hidden="1" x14ac:dyDescent="0.25">
      <c r="AY36869" s="40"/>
      <c r="AZ36869" s="40"/>
      <c r="BA36869" s="40"/>
      <c r="BB36869" s="40"/>
      <c r="BC36869" s="40"/>
      <c r="BD36869" s="50"/>
    </row>
    <row r="36870" spans="51:56" hidden="1" x14ac:dyDescent="0.25">
      <c r="AY36870" s="40"/>
      <c r="AZ36870" s="40"/>
      <c r="BA36870" s="40"/>
      <c r="BB36870" s="40"/>
      <c r="BC36870" s="40"/>
      <c r="BD36870" s="50"/>
    </row>
    <row r="36871" spans="51:56" hidden="1" x14ac:dyDescent="0.25">
      <c r="AY36871" s="40"/>
      <c r="AZ36871" s="40"/>
      <c r="BA36871" s="40"/>
      <c r="BB36871" s="40"/>
      <c r="BC36871" s="40"/>
      <c r="BD36871" s="50"/>
    </row>
    <row r="36872" spans="51:56" hidden="1" x14ac:dyDescent="0.25">
      <c r="AY36872" s="40"/>
      <c r="AZ36872" s="40"/>
      <c r="BA36872" s="40"/>
      <c r="BB36872" s="40"/>
      <c r="BC36872" s="40"/>
      <c r="BD36872" s="50"/>
    </row>
    <row r="36873" spans="51:56" hidden="1" x14ac:dyDescent="0.25">
      <c r="AY36873" s="40"/>
      <c r="AZ36873" s="40"/>
      <c r="BA36873" s="40"/>
      <c r="BB36873" s="40"/>
      <c r="BC36873" s="40"/>
      <c r="BD36873" s="50"/>
    </row>
    <row r="36874" spans="51:56" hidden="1" x14ac:dyDescent="0.25">
      <c r="AY36874" s="40"/>
      <c r="AZ36874" s="40"/>
      <c r="BA36874" s="40"/>
      <c r="BB36874" s="40"/>
      <c r="BC36874" s="40"/>
      <c r="BD36874" s="50"/>
    </row>
    <row r="36875" spans="51:56" hidden="1" x14ac:dyDescent="0.25">
      <c r="AY36875" s="40"/>
      <c r="AZ36875" s="40"/>
      <c r="BA36875" s="40"/>
      <c r="BB36875" s="40"/>
      <c r="BC36875" s="40"/>
      <c r="BD36875" s="50"/>
    </row>
    <row r="36876" spans="51:56" hidden="1" x14ac:dyDescent="0.25">
      <c r="AY36876" s="40"/>
      <c r="AZ36876" s="40"/>
      <c r="BA36876" s="40"/>
      <c r="BB36876" s="40"/>
      <c r="BC36876" s="40"/>
      <c r="BD36876" s="50"/>
    </row>
    <row r="36877" spans="51:56" hidden="1" x14ac:dyDescent="0.25">
      <c r="AY36877" s="40"/>
      <c r="AZ36877" s="40"/>
      <c r="BA36877" s="40"/>
      <c r="BB36877" s="40"/>
      <c r="BC36877" s="40"/>
      <c r="BD36877" s="50"/>
    </row>
    <row r="36878" spans="51:56" hidden="1" x14ac:dyDescent="0.25">
      <c r="AY36878" s="40"/>
      <c r="AZ36878" s="40"/>
      <c r="BA36878" s="40"/>
      <c r="BB36878" s="40"/>
      <c r="BC36878" s="40"/>
      <c r="BD36878" s="50"/>
    </row>
    <row r="36879" spans="51:56" hidden="1" x14ac:dyDescent="0.25">
      <c r="AY36879" s="40"/>
      <c r="AZ36879" s="40"/>
      <c r="BA36879" s="40"/>
      <c r="BB36879" s="40"/>
      <c r="BC36879" s="40"/>
      <c r="BD36879" s="50"/>
    </row>
    <row r="36880" spans="51:56" hidden="1" x14ac:dyDescent="0.25">
      <c r="AY36880" s="40"/>
      <c r="AZ36880" s="40"/>
      <c r="BA36880" s="40"/>
      <c r="BB36880" s="40"/>
      <c r="BC36880" s="40"/>
      <c r="BD36880" s="50"/>
    </row>
    <row r="36881" spans="51:56" hidden="1" x14ac:dyDescent="0.25">
      <c r="AY36881" s="40"/>
      <c r="AZ36881" s="40"/>
      <c r="BA36881" s="40"/>
      <c r="BB36881" s="40"/>
      <c r="BC36881" s="40"/>
      <c r="BD36881" s="50"/>
    </row>
    <row r="36882" spans="51:56" hidden="1" x14ac:dyDescent="0.25">
      <c r="AY36882" s="40"/>
      <c r="AZ36882" s="40"/>
      <c r="BA36882" s="40"/>
      <c r="BB36882" s="40"/>
      <c r="BC36882" s="40"/>
      <c r="BD36882" s="50"/>
    </row>
    <row r="36883" spans="51:56" hidden="1" x14ac:dyDescent="0.25">
      <c r="AY36883" s="40"/>
      <c r="AZ36883" s="40"/>
      <c r="BA36883" s="40"/>
      <c r="BB36883" s="40"/>
      <c r="BC36883" s="40"/>
      <c r="BD36883" s="50"/>
    </row>
    <row r="36884" spans="51:56" hidden="1" x14ac:dyDescent="0.25">
      <c r="AY36884" s="40"/>
      <c r="AZ36884" s="40"/>
      <c r="BA36884" s="40"/>
      <c r="BB36884" s="40"/>
      <c r="BC36884" s="40"/>
      <c r="BD36884" s="50"/>
    </row>
    <row r="36885" spans="51:56" hidden="1" x14ac:dyDescent="0.25">
      <c r="AY36885" s="40"/>
      <c r="AZ36885" s="40"/>
      <c r="BA36885" s="40"/>
      <c r="BB36885" s="40"/>
      <c r="BC36885" s="40"/>
      <c r="BD36885" s="50"/>
    </row>
    <row r="36886" spans="51:56" hidden="1" x14ac:dyDescent="0.25">
      <c r="AY36886" s="40"/>
      <c r="AZ36886" s="40"/>
      <c r="BA36886" s="40"/>
      <c r="BB36886" s="40"/>
      <c r="BC36886" s="40"/>
      <c r="BD36886" s="50"/>
    </row>
    <row r="36887" spans="51:56" hidden="1" x14ac:dyDescent="0.25">
      <c r="AY36887" s="40"/>
      <c r="AZ36887" s="40"/>
      <c r="BA36887" s="40"/>
      <c r="BB36887" s="40"/>
      <c r="BC36887" s="40"/>
      <c r="BD36887" s="50"/>
    </row>
    <row r="36888" spans="51:56" hidden="1" x14ac:dyDescent="0.25">
      <c r="AY36888" s="40"/>
      <c r="AZ36888" s="40"/>
      <c r="BA36888" s="40"/>
      <c r="BB36888" s="40"/>
      <c r="BC36888" s="40"/>
      <c r="BD36888" s="50"/>
    </row>
    <row r="36889" spans="51:56" hidden="1" x14ac:dyDescent="0.25">
      <c r="AY36889" s="40"/>
      <c r="AZ36889" s="40"/>
      <c r="BA36889" s="40"/>
      <c r="BB36889" s="40"/>
      <c r="BC36889" s="40"/>
      <c r="BD36889" s="50"/>
    </row>
    <row r="36890" spans="51:56" hidden="1" x14ac:dyDescent="0.25">
      <c r="AY36890" s="40"/>
      <c r="AZ36890" s="40"/>
      <c r="BA36890" s="40"/>
      <c r="BB36890" s="40"/>
      <c r="BC36890" s="40"/>
      <c r="BD36890" s="50"/>
    </row>
    <row r="36891" spans="51:56" hidden="1" x14ac:dyDescent="0.25">
      <c r="AY36891" s="40"/>
      <c r="AZ36891" s="40"/>
      <c r="BA36891" s="40"/>
      <c r="BB36891" s="40"/>
      <c r="BC36891" s="40"/>
      <c r="BD36891" s="50"/>
    </row>
    <row r="36892" spans="51:56" hidden="1" x14ac:dyDescent="0.25">
      <c r="AY36892" s="40"/>
      <c r="AZ36892" s="40"/>
      <c r="BA36892" s="40"/>
      <c r="BB36892" s="40"/>
      <c r="BC36892" s="40"/>
      <c r="BD36892" s="50"/>
    </row>
    <row r="36893" spans="51:56" hidden="1" x14ac:dyDescent="0.25">
      <c r="AY36893" s="40"/>
      <c r="AZ36893" s="40"/>
      <c r="BA36893" s="40"/>
      <c r="BB36893" s="40"/>
      <c r="BC36893" s="40"/>
      <c r="BD36893" s="50"/>
    </row>
    <row r="36894" spans="51:56" hidden="1" x14ac:dyDescent="0.25">
      <c r="AY36894" s="40"/>
      <c r="AZ36894" s="40"/>
      <c r="BA36894" s="40"/>
      <c r="BB36894" s="40"/>
      <c r="BC36894" s="40"/>
      <c r="BD36894" s="50"/>
    </row>
    <row r="36895" spans="51:56" hidden="1" x14ac:dyDescent="0.25">
      <c r="AY36895" s="40"/>
      <c r="AZ36895" s="40"/>
      <c r="BA36895" s="40"/>
      <c r="BB36895" s="40"/>
      <c r="BC36895" s="40"/>
      <c r="BD36895" s="50"/>
    </row>
    <row r="36896" spans="51:56" hidden="1" x14ac:dyDescent="0.25">
      <c r="AY36896" s="40"/>
      <c r="AZ36896" s="40"/>
      <c r="BA36896" s="40"/>
      <c r="BB36896" s="40"/>
      <c r="BC36896" s="40"/>
      <c r="BD36896" s="50"/>
    </row>
    <row r="36897" spans="51:56" hidden="1" x14ac:dyDescent="0.25">
      <c r="AY36897" s="40"/>
      <c r="AZ36897" s="40"/>
      <c r="BA36897" s="40"/>
      <c r="BB36897" s="40"/>
      <c r="BC36897" s="40"/>
      <c r="BD36897" s="50"/>
    </row>
    <row r="36898" spans="51:56" hidden="1" x14ac:dyDescent="0.25">
      <c r="AY36898" s="40"/>
      <c r="AZ36898" s="40"/>
      <c r="BA36898" s="40"/>
      <c r="BB36898" s="40"/>
      <c r="BC36898" s="40"/>
      <c r="BD36898" s="50"/>
    </row>
    <row r="36899" spans="51:56" hidden="1" x14ac:dyDescent="0.25">
      <c r="AY36899" s="40"/>
      <c r="AZ36899" s="40"/>
      <c r="BA36899" s="40"/>
      <c r="BB36899" s="40"/>
      <c r="BC36899" s="40"/>
      <c r="BD36899" s="50"/>
    </row>
    <row r="36900" spans="51:56" hidden="1" x14ac:dyDescent="0.25">
      <c r="AY36900" s="40"/>
      <c r="AZ36900" s="40"/>
      <c r="BA36900" s="40"/>
      <c r="BB36900" s="40"/>
      <c r="BC36900" s="40"/>
      <c r="BD36900" s="50"/>
    </row>
    <row r="36901" spans="51:56" hidden="1" x14ac:dyDescent="0.25">
      <c r="AY36901" s="40"/>
      <c r="AZ36901" s="40"/>
      <c r="BA36901" s="40"/>
      <c r="BB36901" s="40"/>
      <c r="BC36901" s="40"/>
      <c r="BD36901" s="50"/>
    </row>
    <row r="36902" spans="51:56" hidden="1" x14ac:dyDescent="0.25">
      <c r="AY36902" s="40"/>
      <c r="AZ36902" s="40"/>
      <c r="BA36902" s="40"/>
      <c r="BB36902" s="40"/>
      <c r="BC36902" s="40"/>
      <c r="BD36902" s="50"/>
    </row>
    <row r="36903" spans="51:56" hidden="1" x14ac:dyDescent="0.25">
      <c r="AY36903" s="40"/>
      <c r="AZ36903" s="40"/>
      <c r="BA36903" s="40"/>
      <c r="BB36903" s="40"/>
      <c r="BC36903" s="40"/>
      <c r="BD36903" s="50"/>
    </row>
    <row r="36904" spans="51:56" hidden="1" x14ac:dyDescent="0.25">
      <c r="AY36904" s="40"/>
      <c r="AZ36904" s="40"/>
      <c r="BA36904" s="40"/>
      <c r="BB36904" s="40"/>
      <c r="BC36904" s="40"/>
      <c r="BD36904" s="50"/>
    </row>
    <row r="36905" spans="51:56" hidden="1" x14ac:dyDescent="0.25">
      <c r="AY36905" s="40"/>
      <c r="AZ36905" s="40"/>
      <c r="BA36905" s="40"/>
      <c r="BB36905" s="40"/>
      <c r="BC36905" s="40"/>
      <c r="BD36905" s="50"/>
    </row>
    <row r="36906" spans="51:56" hidden="1" x14ac:dyDescent="0.25">
      <c r="AY36906" s="40"/>
      <c r="AZ36906" s="40"/>
      <c r="BA36906" s="40"/>
      <c r="BB36906" s="40"/>
      <c r="BC36906" s="40"/>
      <c r="BD36906" s="50"/>
    </row>
    <row r="36907" spans="51:56" hidden="1" x14ac:dyDescent="0.25">
      <c r="AY36907" s="40"/>
      <c r="AZ36907" s="40"/>
      <c r="BA36907" s="40"/>
      <c r="BB36907" s="40"/>
      <c r="BC36907" s="40"/>
      <c r="BD36907" s="50"/>
    </row>
    <row r="36908" spans="51:56" hidden="1" x14ac:dyDescent="0.25">
      <c r="AY36908" s="40"/>
      <c r="AZ36908" s="40"/>
      <c r="BA36908" s="40"/>
      <c r="BB36908" s="40"/>
      <c r="BC36908" s="40"/>
      <c r="BD36908" s="50"/>
    </row>
    <row r="36909" spans="51:56" hidden="1" x14ac:dyDescent="0.25">
      <c r="AY36909" s="40"/>
      <c r="AZ36909" s="40"/>
      <c r="BA36909" s="40"/>
      <c r="BB36909" s="40"/>
      <c r="BC36909" s="40"/>
      <c r="BD36909" s="50"/>
    </row>
    <row r="36910" spans="51:56" hidden="1" x14ac:dyDescent="0.25">
      <c r="AY36910" s="40"/>
      <c r="AZ36910" s="40"/>
      <c r="BA36910" s="40"/>
      <c r="BB36910" s="40"/>
      <c r="BC36910" s="40"/>
      <c r="BD36910" s="50"/>
    </row>
    <row r="36911" spans="51:56" hidden="1" x14ac:dyDescent="0.25">
      <c r="AY36911" s="40"/>
      <c r="AZ36911" s="40"/>
      <c r="BA36911" s="40"/>
      <c r="BB36911" s="40"/>
      <c r="BC36911" s="40"/>
      <c r="BD36911" s="50"/>
    </row>
    <row r="36912" spans="51:56" hidden="1" x14ac:dyDescent="0.25">
      <c r="AY36912" s="40"/>
      <c r="AZ36912" s="40"/>
      <c r="BA36912" s="40"/>
      <c r="BB36912" s="40"/>
      <c r="BC36912" s="40"/>
      <c r="BD36912" s="50"/>
    </row>
    <row r="36913" spans="51:56" hidden="1" x14ac:dyDescent="0.25">
      <c r="AY36913" s="40"/>
      <c r="AZ36913" s="40"/>
      <c r="BA36913" s="40"/>
      <c r="BB36913" s="40"/>
      <c r="BC36913" s="40"/>
      <c r="BD36913" s="50"/>
    </row>
    <row r="36914" spans="51:56" hidden="1" x14ac:dyDescent="0.25">
      <c r="AY36914" s="40"/>
      <c r="AZ36914" s="40"/>
      <c r="BA36914" s="40"/>
      <c r="BB36914" s="40"/>
      <c r="BC36914" s="40"/>
      <c r="BD36914" s="50"/>
    </row>
    <row r="36915" spans="51:56" hidden="1" x14ac:dyDescent="0.25">
      <c r="AY36915" s="40"/>
      <c r="AZ36915" s="40"/>
      <c r="BA36915" s="40"/>
      <c r="BB36915" s="40"/>
      <c r="BC36915" s="40"/>
      <c r="BD36915" s="50"/>
    </row>
    <row r="36916" spans="51:56" hidden="1" x14ac:dyDescent="0.25">
      <c r="AY36916" s="40"/>
      <c r="AZ36916" s="40"/>
      <c r="BA36916" s="40"/>
      <c r="BB36916" s="40"/>
      <c r="BC36916" s="40"/>
      <c r="BD36916" s="50"/>
    </row>
    <row r="36917" spans="51:56" hidden="1" x14ac:dyDescent="0.25">
      <c r="AY36917" s="40"/>
      <c r="AZ36917" s="40"/>
      <c r="BA36917" s="40"/>
      <c r="BB36917" s="40"/>
      <c r="BC36917" s="40"/>
      <c r="BD36917" s="50"/>
    </row>
    <row r="36918" spans="51:56" hidden="1" x14ac:dyDescent="0.25">
      <c r="AY36918" s="40"/>
      <c r="AZ36918" s="40"/>
      <c r="BA36918" s="40"/>
      <c r="BB36918" s="40"/>
      <c r="BC36918" s="40"/>
      <c r="BD36918" s="50"/>
    </row>
    <row r="36919" spans="51:56" hidden="1" x14ac:dyDescent="0.25">
      <c r="AY36919" s="40"/>
      <c r="AZ36919" s="40"/>
      <c r="BA36919" s="40"/>
      <c r="BB36919" s="40"/>
      <c r="BC36919" s="40"/>
      <c r="BD36919" s="50"/>
    </row>
    <row r="36920" spans="51:56" hidden="1" x14ac:dyDescent="0.25">
      <c r="AY36920" s="40"/>
      <c r="AZ36920" s="40"/>
      <c r="BA36920" s="40"/>
      <c r="BB36920" s="40"/>
      <c r="BC36920" s="40"/>
      <c r="BD36920" s="50"/>
    </row>
    <row r="36921" spans="51:56" hidden="1" x14ac:dyDescent="0.25">
      <c r="AY36921" s="40"/>
      <c r="AZ36921" s="40"/>
      <c r="BA36921" s="40"/>
      <c r="BB36921" s="40"/>
      <c r="BC36921" s="40"/>
      <c r="BD36921" s="50"/>
    </row>
    <row r="36922" spans="51:56" hidden="1" x14ac:dyDescent="0.25">
      <c r="AY36922" s="40"/>
      <c r="AZ36922" s="40"/>
      <c r="BA36922" s="40"/>
      <c r="BB36922" s="40"/>
      <c r="BC36922" s="40"/>
      <c r="BD36922" s="50"/>
    </row>
    <row r="36923" spans="51:56" hidden="1" x14ac:dyDescent="0.25">
      <c r="AY36923" s="40"/>
      <c r="AZ36923" s="40"/>
      <c r="BA36923" s="40"/>
      <c r="BB36923" s="40"/>
      <c r="BC36923" s="40"/>
      <c r="BD36923" s="50"/>
    </row>
    <row r="36924" spans="51:56" hidden="1" x14ac:dyDescent="0.25">
      <c r="AY36924" s="40"/>
      <c r="AZ36924" s="40"/>
      <c r="BA36924" s="40"/>
      <c r="BB36924" s="40"/>
      <c r="BC36924" s="40"/>
      <c r="BD36924" s="50"/>
    </row>
    <row r="36925" spans="51:56" hidden="1" x14ac:dyDescent="0.25">
      <c r="AY36925" s="40"/>
      <c r="AZ36925" s="40"/>
      <c r="BA36925" s="40"/>
      <c r="BB36925" s="40"/>
      <c r="BC36925" s="40"/>
      <c r="BD36925" s="50"/>
    </row>
    <row r="36926" spans="51:56" hidden="1" x14ac:dyDescent="0.25">
      <c r="AY36926" s="40"/>
      <c r="AZ36926" s="40"/>
      <c r="BA36926" s="40"/>
      <c r="BB36926" s="40"/>
      <c r="BC36926" s="40"/>
      <c r="BD36926" s="50"/>
    </row>
    <row r="36927" spans="51:56" hidden="1" x14ac:dyDescent="0.25">
      <c r="AY36927" s="40"/>
      <c r="AZ36927" s="40"/>
      <c r="BA36927" s="40"/>
      <c r="BB36927" s="40"/>
      <c r="BC36927" s="40"/>
      <c r="BD36927" s="50"/>
    </row>
    <row r="36928" spans="51:56" hidden="1" x14ac:dyDescent="0.25">
      <c r="AY36928" s="40"/>
      <c r="AZ36928" s="40"/>
      <c r="BA36928" s="40"/>
      <c r="BB36928" s="40"/>
      <c r="BC36928" s="40"/>
      <c r="BD36928" s="50"/>
    </row>
    <row r="36929" spans="51:56" hidden="1" x14ac:dyDescent="0.25">
      <c r="AY36929" s="40"/>
      <c r="AZ36929" s="40"/>
      <c r="BA36929" s="40"/>
      <c r="BB36929" s="40"/>
      <c r="BC36929" s="40"/>
      <c r="BD36929" s="50"/>
    </row>
    <row r="36930" spans="51:56" hidden="1" x14ac:dyDescent="0.25">
      <c r="AY36930" s="40"/>
      <c r="AZ36930" s="40"/>
      <c r="BA36930" s="40"/>
      <c r="BB36930" s="40"/>
      <c r="BC36930" s="40"/>
      <c r="BD36930" s="50"/>
    </row>
    <row r="36931" spans="51:56" hidden="1" x14ac:dyDescent="0.25">
      <c r="AY36931" s="40"/>
      <c r="AZ36931" s="40"/>
      <c r="BA36931" s="40"/>
      <c r="BB36931" s="40"/>
      <c r="BC36931" s="40"/>
      <c r="BD36931" s="50"/>
    </row>
    <row r="36932" spans="51:56" hidden="1" x14ac:dyDescent="0.25">
      <c r="AY36932" s="40"/>
      <c r="AZ36932" s="40"/>
      <c r="BA36932" s="40"/>
      <c r="BB36932" s="40"/>
      <c r="BC36932" s="40"/>
      <c r="BD36932" s="50"/>
    </row>
    <row r="36933" spans="51:56" hidden="1" x14ac:dyDescent="0.25">
      <c r="AY36933" s="40"/>
      <c r="AZ36933" s="40"/>
      <c r="BA36933" s="40"/>
      <c r="BB36933" s="40"/>
      <c r="BC36933" s="40"/>
      <c r="BD36933" s="50"/>
    </row>
    <row r="36934" spans="51:56" hidden="1" x14ac:dyDescent="0.25">
      <c r="AY36934" s="40"/>
      <c r="AZ36934" s="40"/>
      <c r="BA36934" s="40"/>
      <c r="BB36934" s="40"/>
      <c r="BC36934" s="40"/>
      <c r="BD36934" s="50"/>
    </row>
    <row r="36935" spans="51:56" hidden="1" x14ac:dyDescent="0.25">
      <c r="AY36935" s="40"/>
      <c r="AZ36935" s="40"/>
      <c r="BA36935" s="40"/>
      <c r="BB36935" s="40"/>
      <c r="BC36935" s="40"/>
      <c r="BD36935" s="50"/>
    </row>
    <row r="36936" spans="51:56" hidden="1" x14ac:dyDescent="0.25">
      <c r="AY36936" s="40"/>
      <c r="AZ36936" s="40"/>
      <c r="BA36936" s="40"/>
      <c r="BB36936" s="40"/>
      <c r="BC36936" s="40"/>
      <c r="BD36936" s="50"/>
    </row>
    <row r="36937" spans="51:56" hidden="1" x14ac:dyDescent="0.25">
      <c r="AY36937" s="40"/>
      <c r="AZ36937" s="40"/>
      <c r="BA36937" s="40"/>
      <c r="BB36937" s="40"/>
      <c r="BC36937" s="40"/>
      <c r="BD36937" s="50"/>
    </row>
    <row r="36938" spans="51:56" hidden="1" x14ac:dyDescent="0.25">
      <c r="AY36938" s="40"/>
      <c r="AZ36938" s="40"/>
      <c r="BA36938" s="40"/>
      <c r="BB36938" s="40"/>
      <c r="BC36938" s="40"/>
      <c r="BD36938" s="50"/>
    </row>
    <row r="36939" spans="51:56" hidden="1" x14ac:dyDescent="0.25">
      <c r="AY36939" s="40"/>
      <c r="AZ36939" s="40"/>
      <c r="BA36939" s="40"/>
      <c r="BB36939" s="40"/>
      <c r="BC36939" s="40"/>
      <c r="BD36939" s="50"/>
    </row>
    <row r="36940" spans="51:56" hidden="1" x14ac:dyDescent="0.25">
      <c r="AY36940" s="40"/>
      <c r="AZ36940" s="40"/>
      <c r="BA36940" s="40"/>
      <c r="BB36940" s="40"/>
      <c r="BC36940" s="40"/>
      <c r="BD36940" s="50"/>
    </row>
    <row r="36941" spans="51:56" hidden="1" x14ac:dyDescent="0.25">
      <c r="AY36941" s="40"/>
      <c r="AZ36941" s="40"/>
      <c r="BA36941" s="40"/>
      <c r="BB36941" s="40"/>
      <c r="BC36941" s="40"/>
      <c r="BD36941" s="50"/>
    </row>
    <row r="36942" spans="51:56" hidden="1" x14ac:dyDescent="0.25">
      <c r="AY36942" s="40"/>
      <c r="AZ36942" s="40"/>
      <c r="BA36942" s="40"/>
      <c r="BB36942" s="40"/>
      <c r="BC36942" s="40"/>
      <c r="BD36942" s="50"/>
    </row>
    <row r="36943" spans="51:56" hidden="1" x14ac:dyDescent="0.25">
      <c r="AY36943" s="40"/>
      <c r="AZ36943" s="40"/>
      <c r="BA36943" s="40"/>
      <c r="BB36943" s="40"/>
      <c r="BC36943" s="40"/>
      <c r="BD36943" s="50"/>
    </row>
    <row r="36944" spans="51:56" hidden="1" x14ac:dyDescent="0.25">
      <c r="AY36944" s="40"/>
      <c r="AZ36944" s="40"/>
      <c r="BA36944" s="40"/>
      <c r="BB36944" s="40"/>
      <c r="BC36944" s="40"/>
      <c r="BD36944" s="50"/>
    </row>
    <row r="36945" spans="51:56" hidden="1" x14ac:dyDescent="0.25">
      <c r="AY36945" s="40"/>
      <c r="AZ36945" s="40"/>
      <c r="BA36945" s="40"/>
      <c r="BB36945" s="40"/>
      <c r="BC36945" s="40"/>
      <c r="BD36945" s="50"/>
    </row>
    <row r="36946" spans="51:56" hidden="1" x14ac:dyDescent="0.25">
      <c r="AY36946" s="40"/>
      <c r="AZ36946" s="40"/>
      <c r="BA36946" s="40"/>
      <c r="BB36946" s="40"/>
      <c r="BC36946" s="40"/>
      <c r="BD36946" s="50"/>
    </row>
    <row r="36947" spans="51:56" hidden="1" x14ac:dyDescent="0.25">
      <c r="AY36947" s="40"/>
      <c r="AZ36947" s="40"/>
      <c r="BA36947" s="40"/>
      <c r="BB36947" s="40"/>
      <c r="BC36947" s="40"/>
      <c r="BD36947" s="50"/>
    </row>
    <row r="36948" spans="51:56" hidden="1" x14ac:dyDescent="0.25">
      <c r="AY36948" s="40"/>
      <c r="AZ36948" s="40"/>
      <c r="BA36948" s="40"/>
      <c r="BB36948" s="40"/>
      <c r="BC36948" s="40"/>
      <c r="BD36948" s="50"/>
    </row>
    <row r="36949" spans="51:56" hidden="1" x14ac:dyDescent="0.25">
      <c r="AY36949" s="40"/>
      <c r="AZ36949" s="40"/>
      <c r="BA36949" s="40"/>
      <c r="BB36949" s="40"/>
      <c r="BC36949" s="40"/>
      <c r="BD36949" s="50"/>
    </row>
    <row r="36950" spans="51:56" hidden="1" x14ac:dyDescent="0.25">
      <c r="AY36950" s="40"/>
      <c r="AZ36950" s="40"/>
      <c r="BA36950" s="40"/>
      <c r="BB36950" s="40"/>
      <c r="BC36950" s="40"/>
      <c r="BD36950" s="50"/>
    </row>
    <row r="36951" spans="51:56" hidden="1" x14ac:dyDescent="0.25">
      <c r="AY36951" s="40"/>
      <c r="AZ36951" s="40"/>
      <c r="BA36951" s="40"/>
      <c r="BB36951" s="40"/>
      <c r="BC36951" s="40"/>
      <c r="BD36951" s="50"/>
    </row>
    <row r="36952" spans="51:56" hidden="1" x14ac:dyDescent="0.25">
      <c r="AY36952" s="40"/>
      <c r="AZ36952" s="40"/>
      <c r="BA36952" s="40"/>
      <c r="BB36952" s="40"/>
      <c r="BC36952" s="40"/>
      <c r="BD36952" s="50"/>
    </row>
    <row r="36953" spans="51:56" hidden="1" x14ac:dyDescent="0.25">
      <c r="AY36953" s="40"/>
      <c r="AZ36953" s="40"/>
      <c r="BA36953" s="40"/>
      <c r="BB36953" s="40"/>
      <c r="BC36953" s="40"/>
      <c r="BD36953" s="50"/>
    </row>
    <row r="36954" spans="51:56" hidden="1" x14ac:dyDescent="0.25">
      <c r="AY36954" s="40"/>
      <c r="AZ36954" s="40"/>
      <c r="BA36954" s="40"/>
      <c r="BB36954" s="40"/>
      <c r="BC36954" s="40"/>
      <c r="BD36954" s="50"/>
    </row>
    <row r="36955" spans="51:56" hidden="1" x14ac:dyDescent="0.25">
      <c r="AY36955" s="40"/>
      <c r="AZ36955" s="40"/>
      <c r="BA36955" s="40"/>
      <c r="BB36955" s="40"/>
      <c r="BC36955" s="40"/>
      <c r="BD36955" s="50"/>
    </row>
    <row r="36956" spans="51:56" hidden="1" x14ac:dyDescent="0.25">
      <c r="AY36956" s="40"/>
      <c r="AZ36956" s="40"/>
      <c r="BA36956" s="40"/>
      <c r="BB36956" s="40"/>
      <c r="BC36956" s="40"/>
      <c r="BD36956" s="50"/>
    </row>
    <row r="36957" spans="51:56" hidden="1" x14ac:dyDescent="0.25">
      <c r="AY36957" s="40"/>
      <c r="AZ36957" s="40"/>
      <c r="BA36957" s="40"/>
      <c r="BB36957" s="40"/>
      <c r="BC36957" s="40"/>
      <c r="BD36957" s="50"/>
    </row>
    <row r="36958" spans="51:56" hidden="1" x14ac:dyDescent="0.25">
      <c r="AY36958" s="40"/>
      <c r="AZ36958" s="40"/>
      <c r="BA36958" s="40"/>
      <c r="BB36958" s="40"/>
      <c r="BC36958" s="40"/>
      <c r="BD36958" s="50"/>
    </row>
    <row r="36959" spans="51:56" hidden="1" x14ac:dyDescent="0.25">
      <c r="AY36959" s="40"/>
      <c r="AZ36959" s="40"/>
      <c r="BA36959" s="40"/>
      <c r="BB36959" s="40"/>
      <c r="BC36959" s="40"/>
      <c r="BD36959" s="50"/>
    </row>
    <row r="36960" spans="51:56" hidden="1" x14ac:dyDescent="0.25">
      <c r="AY36960" s="40"/>
      <c r="AZ36960" s="40"/>
      <c r="BA36960" s="40"/>
      <c r="BB36960" s="40"/>
      <c r="BC36960" s="40"/>
      <c r="BD36960" s="50"/>
    </row>
    <row r="36961" spans="51:56" hidden="1" x14ac:dyDescent="0.25">
      <c r="AY36961" s="40"/>
      <c r="AZ36961" s="40"/>
      <c r="BA36961" s="40"/>
      <c r="BB36961" s="40"/>
      <c r="BC36961" s="40"/>
      <c r="BD36961" s="50"/>
    </row>
    <row r="36962" spans="51:56" hidden="1" x14ac:dyDescent="0.25">
      <c r="AY36962" s="40"/>
      <c r="AZ36962" s="40"/>
      <c r="BA36962" s="40"/>
      <c r="BB36962" s="40"/>
      <c r="BC36962" s="40"/>
      <c r="BD36962" s="50"/>
    </row>
    <row r="36963" spans="51:56" hidden="1" x14ac:dyDescent="0.25">
      <c r="AY36963" s="40"/>
      <c r="AZ36963" s="40"/>
      <c r="BA36963" s="40"/>
      <c r="BB36963" s="40"/>
      <c r="BC36963" s="40"/>
      <c r="BD36963" s="50"/>
    </row>
    <row r="36964" spans="51:56" hidden="1" x14ac:dyDescent="0.25">
      <c r="AY36964" s="40"/>
      <c r="AZ36964" s="40"/>
      <c r="BA36964" s="40"/>
      <c r="BB36964" s="40"/>
      <c r="BC36964" s="40"/>
      <c r="BD36964" s="50"/>
    </row>
    <row r="36965" spans="51:56" hidden="1" x14ac:dyDescent="0.25">
      <c r="AY36965" s="40"/>
      <c r="AZ36965" s="40"/>
      <c r="BA36965" s="40"/>
      <c r="BB36965" s="40"/>
      <c r="BC36965" s="40"/>
      <c r="BD36965" s="50"/>
    </row>
    <row r="36966" spans="51:56" hidden="1" x14ac:dyDescent="0.25">
      <c r="AY36966" s="40"/>
      <c r="AZ36966" s="40"/>
      <c r="BA36966" s="40"/>
      <c r="BB36966" s="40"/>
      <c r="BC36966" s="40"/>
      <c r="BD36966" s="50"/>
    </row>
    <row r="36967" spans="51:56" hidden="1" x14ac:dyDescent="0.25">
      <c r="AY36967" s="40"/>
      <c r="AZ36967" s="40"/>
      <c r="BA36967" s="40"/>
      <c r="BB36967" s="40"/>
      <c r="BC36967" s="40"/>
      <c r="BD36967" s="50"/>
    </row>
    <row r="36968" spans="51:56" hidden="1" x14ac:dyDescent="0.25">
      <c r="AY36968" s="40"/>
      <c r="AZ36968" s="40"/>
      <c r="BA36968" s="40"/>
      <c r="BB36968" s="40"/>
      <c r="BC36968" s="40"/>
      <c r="BD36968" s="50"/>
    </row>
    <row r="36969" spans="51:56" hidden="1" x14ac:dyDescent="0.25">
      <c r="AY36969" s="40"/>
      <c r="AZ36969" s="40"/>
      <c r="BA36969" s="40"/>
      <c r="BB36969" s="40"/>
      <c r="BC36969" s="40"/>
      <c r="BD36969" s="50"/>
    </row>
    <row r="36970" spans="51:56" hidden="1" x14ac:dyDescent="0.25">
      <c r="AY36970" s="40"/>
      <c r="AZ36970" s="40"/>
      <c r="BA36970" s="40"/>
      <c r="BB36970" s="40"/>
      <c r="BC36970" s="40"/>
      <c r="BD36970" s="50"/>
    </row>
    <row r="36971" spans="51:56" hidden="1" x14ac:dyDescent="0.25">
      <c r="AY36971" s="40"/>
      <c r="AZ36971" s="40"/>
      <c r="BA36971" s="40"/>
      <c r="BB36971" s="40"/>
      <c r="BC36971" s="40"/>
      <c r="BD36971" s="50"/>
    </row>
    <row r="36972" spans="51:56" hidden="1" x14ac:dyDescent="0.25">
      <c r="AY36972" s="40"/>
      <c r="AZ36972" s="40"/>
      <c r="BA36972" s="40"/>
      <c r="BB36972" s="40"/>
      <c r="BC36972" s="40"/>
      <c r="BD36972" s="50"/>
    </row>
    <row r="36973" spans="51:56" hidden="1" x14ac:dyDescent="0.25">
      <c r="AY36973" s="40"/>
      <c r="AZ36973" s="40"/>
      <c r="BA36973" s="40"/>
      <c r="BB36973" s="40"/>
      <c r="BC36973" s="40"/>
      <c r="BD36973" s="50"/>
    </row>
    <row r="36974" spans="51:56" hidden="1" x14ac:dyDescent="0.25">
      <c r="AY36974" s="40"/>
      <c r="AZ36974" s="40"/>
      <c r="BA36974" s="40"/>
      <c r="BB36974" s="40"/>
      <c r="BC36974" s="40"/>
      <c r="BD36974" s="50"/>
    </row>
    <row r="36975" spans="51:56" hidden="1" x14ac:dyDescent="0.25">
      <c r="AY36975" s="40"/>
      <c r="AZ36975" s="40"/>
      <c r="BA36975" s="40"/>
      <c r="BB36975" s="40"/>
      <c r="BC36975" s="40"/>
      <c r="BD36975" s="50"/>
    </row>
    <row r="36976" spans="51:56" hidden="1" x14ac:dyDescent="0.25">
      <c r="AY36976" s="40"/>
      <c r="AZ36976" s="40"/>
      <c r="BA36976" s="40"/>
      <c r="BB36976" s="40"/>
      <c r="BC36976" s="40"/>
      <c r="BD36976" s="50"/>
    </row>
    <row r="36977" spans="51:56" hidden="1" x14ac:dyDescent="0.25">
      <c r="AY36977" s="40"/>
      <c r="AZ36977" s="40"/>
      <c r="BA36977" s="40"/>
      <c r="BB36977" s="40"/>
      <c r="BC36977" s="40"/>
      <c r="BD36977" s="50"/>
    </row>
    <row r="36978" spans="51:56" hidden="1" x14ac:dyDescent="0.25">
      <c r="AY36978" s="40"/>
      <c r="AZ36978" s="40"/>
      <c r="BA36978" s="40"/>
      <c r="BB36978" s="40"/>
      <c r="BC36978" s="40"/>
      <c r="BD36978" s="50"/>
    </row>
    <row r="36979" spans="51:56" hidden="1" x14ac:dyDescent="0.25">
      <c r="AY36979" s="40"/>
      <c r="AZ36979" s="40"/>
      <c r="BA36979" s="40"/>
      <c r="BB36979" s="40"/>
      <c r="BC36979" s="40"/>
      <c r="BD36979" s="50"/>
    </row>
    <row r="36980" spans="51:56" hidden="1" x14ac:dyDescent="0.25">
      <c r="AY36980" s="40"/>
      <c r="AZ36980" s="40"/>
      <c r="BA36980" s="40"/>
      <c r="BB36980" s="40"/>
      <c r="BC36980" s="40"/>
      <c r="BD36980" s="50"/>
    </row>
    <row r="36981" spans="51:56" hidden="1" x14ac:dyDescent="0.25">
      <c r="AY36981" s="40"/>
      <c r="AZ36981" s="40"/>
      <c r="BA36981" s="40"/>
      <c r="BB36981" s="40"/>
      <c r="BC36981" s="40"/>
      <c r="BD36981" s="50"/>
    </row>
    <row r="36982" spans="51:56" hidden="1" x14ac:dyDescent="0.25">
      <c r="AY36982" s="40"/>
      <c r="AZ36982" s="40"/>
      <c r="BA36982" s="40"/>
      <c r="BB36982" s="40"/>
      <c r="BC36982" s="40"/>
      <c r="BD36982" s="50"/>
    </row>
    <row r="36983" spans="51:56" hidden="1" x14ac:dyDescent="0.25">
      <c r="AY36983" s="40"/>
      <c r="AZ36983" s="40"/>
      <c r="BA36983" s="40"/>
      <c r="BB36983" s="40"/>
      <c r="BC36983" s="40"/>
      <c r="BD36983" s="50"/>
    </row>
    <row r="36984" spans="51:56" hidden="1" x14ac:dyDescent="0.25">
      <c r="AY36984" s="40"/>
      <c r="AZ36984" s="40"/>
      <c r="BA36984" s="40"/>
      <c r="BB36984" s="40"/>
      <c r="BC36984" s="40"/>
      <c r="BD36984" s="50"/>
    </row>
    <row r="36985" spans="51:56" hidden="1" x14ac:dyDescent="0.25">
      <c r="AY36985" s="40"/>
      <c r="AZ36985" s="40"/>
      <c r="BA36985" s="40"/>
      <c r="BB36985" s="40"/>
      <c r="BC36985" s="40"/>
      <c r="BD36985" s="50"/>
    </row>
    <row r="36986" spans="51:56" hidden="1" x14ac:dyDescent="0.25">
      <c r="AY36986" s="40"/>
      <c r="AZ36986" s="40"/>
      <c r="BA36986" s="40"/>
      <c r="BB36986" s="40"/>
      <c r="BC36986" s="40"/>
      <c r="BD36986" s="50"/>
    </row>
    <row r="36987" spans="51:56" hidden="1" x14ac:dyDescent="0.25">
      <c r="AY36987" s="40"/>
      <c r="AZ36987" s="40"/>
      <c r="BA36987" s="40"/>
      <c r="BB36987" s="40"/>
      <c r="BC36987" s="40"/>
      <c r="BD36987" s="50"/>
    </row>
    <row r="36988" spans="51:56" hidden="1" x14ac:dyDescent="0.25">
      <c r="AY36988" s="40"/>
      <c r="AZ36988" s="40"/>
      <c r="BA36988" s="40"/>
      <c r="BB36988" s="40"/>
      <c r="BC36988" s="40"/>
      <c r="BD36988" s="50"/>
    </row>
    <row r="36989" spans="51:56" hidden="1" x14ac:dyDescent="0.25">
      <c r="AY36989" s="40"/>
      <c r="AZ36989" s="40"/>
      <c r="BA36989" s="40"/>
      <c r="BB36989" s="40"/>
      <c r="BC36989" s="40"/>
      <c r="BD36989" s="50"/>
    </row>
    <row r="36990" spans="51:56" hidden="1" x14ac:dyDescent="0.25">
      <c r="AY36990" s="40"/>
      <c r="AZ36990" s="40"/>
      <c r="BA36990" s="40"/>
      <c r="BB36990" s="40"/>
      <c r="BC36990" s="40"/>
      <c r="BD36990" s="50"/>
    </row>
    <row r="36991" spans="51:56" hidden="1" x14ac:dyDescent="0.25">
      <c r="AY36991" s="40"/>
      <c r="AZ36991" s="40"/>
      <c r="BA36991" s="40"/>
      <c r="BB36991" s="40"/>
      <c r="BC36991" s="40"/>
      <c r="BD36991" s="50"/>
    </row>
    <row r="36992" spans="51:56" hidden="1" x14ac:dyDescent="0.25">
      <c r="AY36992" s="40"/>
      <c r="AZ36992" s="40"/>
      <c r="BA36992" s="40"/>
      <c r="BB36992" s="40"/>
      <c r="BC36992" s="40"/>
      <c r="BD36992" s="50"/>
    </row>
    <row r="36993" spans="51:56" hidden="1" x14ac:dyDescent="0.25">
      <c r="AY36993" s="40"/>
      <c r="AZ36993" s="40"/>
      <c r="BA36993" s="40"/>
      <c r="BB36993" s="40"/>
      <c r="BC36993" s="40"/>
      <c r="BD36993" s="50"/>
    </row>
    <row r="36994" spans="51:56" hidden="1" x14ac:dyDescent="0.25">
      <c r="AY36994" s="40"/>
      <c r="AZ36994" s="40"/>
      <c r="BA36994" s="40"/>
      <c r="BB36994" s="40"/>
      <c r="BC36994" s="40"/>
      <c r="BD36994" s="50"/>
    </row>
    <row r="36995" spans="51:56" hidden="1" x14ac:dyDescent="0.25">
      <c r="AY36995" s="40"/>
      <c r="AZ36995" s="40"/>
      <c r="BA36995" s="40"/>
      <c r="BB36995" s="40"/>
      <c r="BC36995" s="40"/>
      <c r="BD36995" s="50"/>
    </row>
    <row r="36996" spans="51:56" hidden="1" x14ac:dyDescent="0.25">
      <c r="AY36996" s="40"/>
      <c r="AZ36996" s="40"/>
      <c r="BA36996" s="40"/>
      <c r="BB36996" s="40"/>
      <c r="BC36996" s="40"/>
      <c r="BD36996" s="50"/>
    </row>
    <row r="36997" spans="51:56" hidden="1" x14ac:dyDescent="0.25">
      <c r="AY36997" s="40"/>
      <c r="AZ36997" s="40"/>
      <c r="BA36997" s="40"/>
      <c r="BB36997" s="40"/>
      <c r="BC36997" s="40"/>
      <c r="BD36997" s="50"/>
    </row>
    <row r="36998" spans="51:56" hidden="1" x14ac:dyDescent="0.25">
      <c r="AY36998" s="40"/>
      <c r="AZ36998" s="40"/>
      <c r="BA36998" s="40"/>
      <c r="BB36998" s="40"/>
      <c r="BC36998" s="40"/>
      <c r="BD36998" s="50"/>
    </row>
    <row r="36999" spans="51:56" hidden="1" x14ac:dyDescent="0.25">
      <c r="AY36999" s="40"/>
      <c r="AZ36999" s="40"/>
      <c r="BA36999" s="40"/>
      <c r="BB36999" s="40"/>
      <c r="BC36999" s="40"/>
      <c r="BD36999" s="50"/>
    </row>
    <row r="37000" spans="51:56" hidden="1" x14ac:dyDescent="0.25">
      <c r="AY37000" s="40"/>
      <c r="AZ37000" s="40"/>
      <c r="BA37000" s="40"/>
      <c r="BB37000" s="40"/>
      <c r="BC37000" s="40"/>
      <c r="BD37000" s="50"/>
    </row>
    <row r="37001" spans="51:56" hidden="1" x14ac:dyDescent="0.25">
      <c r="AY37001" s="40"/>
      <c r="AZ37001" s="40"/>
      <c r="BA37001" s="40"/>
      <c r="BB37001" s="40"/>
      <c r="BC37001" s="40"/>
      <c r="BD37001" s="50"/>
    </row>
    <row r="37002" spans="51:56" hidden="1" x14ac:dyDescent="0.25">
      <c r="AY37002" s="40"/>
      <c r="AZ37002" s="40"/>
      <c r="BA37002" s="40"/>
      <c r="BB37002" s="40"/>
      <c r="BC37002" s="40"/>
      <c r="BD37002" s="50"/>
    </row>
    <row r="37003" spans="51:56" hidden="1" x14ac:dyDescent="0.25">
      <c r="AY37003" s="40"/>
      <c r="AZ37003" s="40"/>
      <c r="BA37003" s="40"/>
      <c r="BB37003" s="40"/>
      <c r="BC37003" s="40"/>
      <c r="BD37003" s="50"/>
    </row>
    <row r="37004" spans="51:56" hidden="1" x14ac:dyDescent="0.25">
      <c r="AY37004" s="40"/>
      <c r="AZ37004" s="40"/>
      <c r="BA37004" s="40"/>
      <c r="BB37004" s="40"/>
      <c r="BC37004" s="40"/>
      <c r="BD37004" s="50"/>
    </row>
    <row r="37005" spans="51:56" hidden="1" x14ac:dyDescent="0.25">
      <c r="AY37005" s="40"/>
      <c r="AZ37005" s="40"/>
      <c r="BA37005" s="40"/>
      <c r="BB37005" s="40"/>
      <c r="BC37005" s="40"/>
      <c r="BD37005" s="50"/>
    </row>
    <row r="37006" spans="51:56" hidden="1" x14ac:dyDescent="0.25">
      <c r="AY37006" s="40"/>
      <c r="AZ37006" s="40"/>
      <c r="BA37006" s="40"/>
      <c r="BB37006" s="40"/>
      <c r="BC37006" s="40"/>
      <c r="BD37006" s="50"/>
    </row>
    <row r="37007" spans="51:56" hidden="1" x14ac:dyDescent="0.25">
      <c r="AY37007" s="40"/>
      <c r="AZ37007" s="40"/>
      <c r="BA37007" s="40"/>
      <c r="BB37007" s="40"/>
      <c r="BC37007" s="40"/>
      <c r="BD37007" s="50"/>
    </row>
    <row r="37008" spans="51:56" hidden="1" x14ac:dyDescent="0.25">
      <c r="AY37008" s="40"/>
      <c r="AZ37008" s="40"/>
      <c r="BA37008" s="40"/>
      <c r="BB37008" s="40"/>
      <c r="BC37008" s="40"/>
      <c r="BD37008" s="50"/>
    </row>
    <row r="37009" spans="51:56" hidden="1" x14ac:dyDescent="0.25">
      <c r="AY37009" s="40"/>
      <c r="AZ37009" s="40"/>
      <c r="BA37009" s="40"/>
      <c r="BB37009" s="40"/>
      <c r="BC37009" s="40"/>
      <c r="BD37009" s="50"/>
    </row>
    <row r="37010" spans="51:56" hidden="1" x14ac:dyDescent="0.25">
      <c r="AY37010" s="40"/>
      <c r="AZ37010" s="40"/>
      <c r="BA37010" s="40"/>
      <c r="BB37010" s="40"/>
      <c r="BC37010" s="40"/>
      <c r="BD37010" s="50"/>
    </row>
    <row r="37011" spans="51:56" hidden="1" x14ac:dyDescent="0.25">
      <c r="AY37011" s="40"/>
      <c r="AZ37011" s="40"/>
      <c r="BA37011" s="40"/>
      <c r="BB37011" s="40"/>
      <c r="BC37011" s="40"/>
      <c r="BD37011" s="50"/>
    </row>
    <row r="37012" spans="51:56" hidden="1" x14ac:dyDescent="0.25">
      <c r="AY37012" s="40"/>
      <c r="AZ37012" s="40"/>
      <c r="BA37012" s="40"/>
      <c r="BB37012" s="40"/>
      <c r="BC37012" s="40"/>
      <c r="BD37012" s="50"/>
    </row>
    <row r="37013" spans="51:56" hidden="1" x14ac:dyDescent="0.25">
      <c r="AY37013" s="40"/>
      <c r="AZ37013" s="40"/>
      <c r="BA37013" s="40"/>
      <c r="BB37013" s="40"/>
      <c r="BC37013" s="40"/>
      <c r="BD37013" s="50"/>
    </row>
    <row r="37014" spans="51:56" hidden="1" x14ac:dyDescent="0.25">
      <c r="AY37014" s="40"/>
      <c r="AZ37014" s="40"/>
      <c r="BA37014" s="40"/>
      <c r="BB37014" s="40"/>
      <c r="BC37014" s="40"/>
      <c r="BD37014" s="50"/>
    </row>
    <row r="37015" spans="51:56" hidden="1" x14ac:dyDescent="0.25">
      <c r="AY37015" s="40"/>
      <c r="AZ37015" s="40"/>
      <c r="BA37015" s="40"/>
      <c r="BB37015" s="40"/>
      <c r="BC37015" s="40"/>
      <c r="BD37015" s="50"/>
    </row>
    <row r="37016" spans="51:56" hidden="1" x14ac:dyDescent="0.25">
      <c r="AY37016" s="40"/>
      <c r="AZ37016" s="40"/>
      <c r="BA37016" s="40"/>
      <c r="BB37016" s="40"/>
      <c r="BC37016" s="40"/>
      <c r="BD37016" s="50"/>
    </row>
    <row r="37017" spans="51:56" hidden="1" x14ac:dyDescent="0.25">
      <c r="AY37017" s="40"/>
      <c r="AZ37017" s="40"/>
      <c r="BA37017" s="40"/>
      <c r="BB37017" s="40"/>
      <c r="BC37017" s="40"/>
      <c r="BD37017" s="50"/>
    </row>
    <row r="37018" spans="51:56" hidden="1" x14ac:dyDescent="0.25">
      <c r="AY37018" s="40"/>
      <c r="AZ37018" s="40"/>
      <c r="BA37018" s="40"/>
      <c r="BB37018" s="40"/>
      <c r="BC37018" s="40"/>
      <c r="BD37018" s="50"/>
    </row>
    <row r="37019" spans="51:56" hidden="1" x14ac:dyDescent="0.25">
      <c r="AY37019" s="40"/>
      <c r="AZ37019" s="40"/>
      <c r="BA37019" s="40"/>
      <c r="BB37019" s="40"/>
      <c r="BC37019" s="40"/>
      <c r="BD37019" s="50"/>
    </row>
    <row r="37020" spans="51:56" hidden="1" x14ac:dyDescent="0.25">
      <c r="AY37020" s="40"/>
      <c r="AZ37020" s="40"/>
      <c r="BA37020" s="40"/>
      <c r="BB37020" s="40"/>
      <c r="BC37020" s="40"/>
      <c r="BD37020" s="50"/>
    </row>
    <row r="37021" spans="51:56" hidden="1" x14ac:dyDescent="0.25">
      <c r="AY37021" s="40"/>
      <c r="AZ37021" s="40"/>
      <c r="BA37021" s="40"/>
      <c r="BB37021" s="40"/>
      <c r="BC37021" s="40"/>
      <c r="BD37021" s="50"/>
    </row>
    <row r="37022" spans="51:56" hidden="1" x14ac:dyDescent="0.25">
      <c r="AY37022" s="40"/>
      <c r="AZ37022" s="40"/>
      <c r="BA37022" s="40"/>
      <c r="BB37022" s="40"/>
      <c r="BC37022" s="40"/>
      <c r="BD37022" s="50"/>
    </row>
    <row r="37023" spans="51:56" hidden="1" x14ac:dyDescent="0.25">
      <c r="AY37023" s="40"/>
      <c r="AZ37023" s="40"/>
      <c r="BA37023" s="40"/>
      <c r="BB37023" s="40"/>
      <c r="BC37023" s="40"/>
      <c r="BD37023" s="50"/>
    </row>
    <row r="37024" spans="51:56" hidden="1" x14ac:dyDescent="0.25">
      <c r="AY37024" s="40"/>
      <c r="AZ37024" s="40"/>
      <c r="BA37024" s="40"/>
      <c r="BB37024" s="40"/>
      <c r="BC37024" s="40"/>
      <c r="BD37024" s="50"/>
    </row>
    <row r="37025" spans="51:56" hidden="1" x14ac:dyDescent="0.25">
      <c r="AY37025" s="40"/>
      <c r="AZ37025" s="40"/>
      <c r="BA37025" s="40"/>
      <c r="BB37025" s="40"/>
      <c r="BC37025" s="40"/>
      <c r="BD37025" s="50"/>
    </row>
    <row r="37026" spans="51:56" hidden="1" x14ac:dyDescent="0.25">
      <c r="AY37026" s="40"/>
      <c r="AZ37026" s="40"/>
      <c r="BA37026" s="40"/>
      <c r="BB37026" s="40"/>
      <c r="BC37026" s="40"/>
      <c r="BD37026" s="50"/>
    </row>
    <row r="37027" spans="51:56" hidden="1" x14ac:dyDescent="0.25">
      <c r="AY37027" s="40"/>
      <c r="AZ37027" s="40"/>
      <c r="BA37027" s="40"/>
      <c r="BB37027" s="40"/>
      <c r="BC37027" s="40"/>
      <c r="BD37027" s="50"/>
    </row>
    <row r="37028" spans="51:56" hidden="1" x14ac:dyDescent="0.25">
      <c r="AY37028" s="40"/>
      <c r="AZ37028" s="40"/>
      <c r="BA37028" s="40"/>
      <c r="BB37028" s="40"/>
      <c r="BC37028" s="40"/>
      <c r="BD37028" s="50"/>
    </row>
    <row r="37029" spans="51:56" hidden="1" x14ac:dyDescent="0.25">
      <c r="AY37029" s="40"/>
      <c r="AZ37029" s="40"/>
      <c r="BA37029" s="40"/>
      <c r="BB37029" s="40"/>
      <c r="BC37029" s="40"/>
      <c r="BD37029" s="50"/>
    </row>
    <row r="37030" spans="51:56" hidden="1" x14ac:dyDescent="0.25">
      <c r="AY37030" s="40"/>
      <c r="AZ37030" s="40"/>
      <c r="BA37030" s="40"/>
      <c r="BB37030" s="40"/>
      <c r="BC37030" s="40"/>
      <c r="BD37030" s="50"/>
    </row>
    <row r="37031" spans="51:56" hidden="1" x14ac:dyDescent="0.25">
      <c r="AY37031" s="40"/>
      <c r="AZ37031" s="40"/>
      <c r="BA37031" s="40"/>
      <c r="BB37031" s="40"/>
      <c r="BC37031" s="40"/>
      <c r="BD37031" s="50"/>
    </row>
    <row r="37032" spans="51:56" hidden="1" x14ac:dyDescent="0.25">
      <c r="AY37032" s="40"/>
      <c r="AZ37032" s="40"/>
      <c r="BA37032" s="40"/>
      <c r="BB37032" s="40"/>
      <c r="BC37032" s="40"/>
      <c r="BD37032" s="50"/>
    </row>
    <row r="37033" spans="51:56" hidden="1" x14ac:dyDescent="0.25">
      <c r="AY37033" s="40"/>
      <c r="AZ37033" s="40"/>
      <c r="BA37033" s="40"/>
      <c r="BB37033" s="40"/>
      <c r="BC37033" s="40"/>
      <c r="BD37033" s="50"/>
    </row>
    <row r="37034" spans="51:56" hidden="1" x14ac:dyDescent="0.25">
      <c r="AY37034" s="40"/>
      <c r="AZ37034" s="40"/>
      <c r="BA37034" s="40"/>
      <c r="BB37034" s="40"/>
      <c r="BC37034" s="40"/>
      <c r="BD37034" s="50"/>
    </row>
    <row r="37035" spans="51:56" hidden="1" x14ac:dyDescent="0.25">
      <c r="AY37035" s="40"/>
      <c r="AZ37035" s="40"/>
      <c r="BA37035" s="40"/>
      <c r="BB37035" s="40"/>
      <c r="BC37035" s="40"/>
      <c r="BD37035" s="50"/>
    </row>
    <row r="37036" spans="51:56" hidden="1" x14ac:dyDescent="0.25">
      <c r="AY37036" s="40"/>
      <c r="AZ37036" s="40"/>
      <c r="BA37036" s="40"/>
      <c r="BB37036" s="40"/>
      <c r="BC37036" s="40"/>
      <c r="BD37036" s="50"/>
    </row>
    <row r="37037" spans="51:56" hidden="1" x14ac:dyDescent="0.25">
      <c r="AY37037" s="40"/>
      <c r="AZ37037" s="40"/>
      <c r="BA37037" s="40"/>
      <c r="BB37037" s="40"/>
      <c r="BC37037" s="40"/>
      <c r="BD37037" s="50"/>
    </row>
    <row r="37038" spans="51:56" hidden="1" x14ac:dyDescent="0.25">
      <c r="AY37038" s="40"/>
      <c r="AZ37038" s="40"/>
      <c r="BA37038" s="40"/>
      <c r="BB37038" s="40"/>
      <c r="BC37038" s="40"/>
      <c r="BD37038" s="50"/>
    </row>
    <row r="37039" spans="51:56" hidden="1" x14ac:dyDescent="0.25">
      <c r="AY37039" s="40"/>
      <c r="AZ37039" s="40"/>
      <c r="BA37039" s="40"/>
      <c r="BB37039" s="40"/>
      <c r="BC37039" s="40"/>
      <c r="BD37039" s="50"/>
    </row>
    <row r="37040" spans="51:56" hidden="1" x14ac:dyDescent="0.25">
      <c r="AY37040" s="40"/>
      <c r="AZ37040" s="40"/>
      <c r="BA37040" s="40"/>
      <c r="BB37040" s="40"/>
      <c r="BC37040" s="40"/>
      <c r="BD37040" s="50"/>
    </row>
    <row r="37041" spans="51:56" hidden="1" x14ac:dyDescent="0.25">
      <c r="AY37041" s="40"/>
      <c r="AZ37041" s="40"/>
      <c r="BA37041" s="40"/>
      <c r="BB37041" s="40"/>
      <c r="BC37041" s="40"/>
      <c r="BD37041" s="50"/>
    </row>
    <row r="37042" spans="51:56" hidden="1" x14ac:dyDescent="0.25">
      <c r="AY37042" s="40"/>
      <c r="AZ37042" s="40"/>
      <c r="BA37042" s="40"/>
      <c r="BB37042" s="40"/>
      <c r="BC37042" s="40"/>
      <c r="BD37042" s="50"/>
    </row>
    <row r="37043" spans="51:56" hidden="1" x14ac:dyDescent="0.25">
      <c r="AY37043" s="40"/>
      <c r="AZ37043" s="40"/>
      <c r="BA37043" s="40"/>
      <c r="BB37043" s="40"/>
      <c r="BC37043" s="40"/>
      <c r="BD37043" s="50"/>
    </row>
    <row r="37044" spans="51:56" hidden="1" x14ac:dyDescent="0.25">
      <c r="AY37044" s="40"/>
      <c r="AZ37044" s="40"/>
      <c r="BA37044" s="40"/>
      <c r="BB37044" s="40"/>
      <c r="BC37044" s="40"/>
      <c r="BD37044" s="50"/>
    </row>
    <row r="37045" spans="51:56" hidden="1" x14ac:dyDescent="0.25">
      <c r="AY37045" s="40"/>
      <c r="AZ37045" s="40"/>
      <c r="BA37045" s="40"/>
      <c r="BB37045" s="40"/>
      <c r="BC37045" s="40"/>
      <c r="BD37045" s="50"/>
    </row>
    <row r="37046" spans="51:56" hidden="1" x14ac:dyDescent="0.25">
      <c r="AY37046" s="40"/>
      <c r="AZ37046" s="40"/>
      <c r="BA37046" s="40"/>
      <c r="BB37046" s="40"/>
      <c r="BC37046" s="40"/>
      <c r="BD37046" s="50"/>
    </row>
    <row r="37047" spans="51:56" hidden="1" x14ac:dyDescent="0.25">
      <c r="AY37047" s="40"/>
      <c r="AZ37047" s="40"/>
      <c r="BA37047" s="40"/>
      <c r="BB37047" s="40"/>
      <c r="BC37047" s="40"/>
      <c r="BD37047" s="50"/>
    </row>
    <row r="37048" spans="51:56" hidden="1" x14ac:dyDescent="0.25">
      <c r="AY37048" s="40"/>
      <c r="AZ37048" s="40"/>
      <c r="BA37048" s="40"/>
      <c r="BB37048" s="40"/>
      <c r="BC37048" s="40"/>
      <c r="BD37048" s="50"/>
    </row>
    <row r="37049" spans="51:56" hidden="1" x14ac:dyDescent="0.25">
      <c r="AY37049" s="40"/>
      <c r="AZ37049" s="40"/>
      <c r="BA37049" s="40"/>
      <c r="BB37049" s="40"/>
      <c r="BC37049" s="40"/>
      <c r="BD37049" s="50"/>
    </row>
    <row r="37050" spans="51:56" hidden="1" x14ac:dyDescent="0.25">
      <c r="AY37050" s="40"/>
      <c r="AZ37050" s="40"/>
      <c r="BA37050" s="40"/>
      <c r="BB37050" s="40"/>
      <c r="BC37050" s="40"/>
      <c r="BD37050" s="50"/>
    </row>
    <row r="37051" spans="51:56" hidden="1" x14ac:dyDescent="0.25">
      <c r="AY37051" s="40"/>
      <c r="AZ37051" s="40"/>
      <c r="BA37051" s="40"/>
      <c r="BB37051" s="40"/>
      <c r="BC37051" s="40"/>
      <c r="BD37051" s="50"/>
    </row>
    <row r="37052" spans="51:56" hidden="1" x14ac:dyDescent="0.25">
      <c r="AY37052" s="40"/>
      <c r="AZ37052" s="40"/>
      <c r="BA37052" s="40"/>
      <c r="BB37052" s="40"/>
      <c r="BC37052" s="40"/>
      <c r="BD37052" s="50"/>
    </row>
    <row r="37053" spans="51:56" hidden="1" x14ac:dyDescent="0.25">
      <c r="AY37053" s="40"/>
      <c r="AZ37053" s="40"/>
      <c r="BA37053" s="40"/>
      <c r="BB37053" s="40"/>
      <c r="BC37053" s="40"/>
      <c r="BD37053" s="50"/>
    </row>
    <row r="37054" spans="51:56" hidden="1" x14ac:dyDescent="0.25">
      <c r="AY37054" s="40"/>
      <c r="AZ37054" s="40"/>
      <c r="BA37054" s="40"/>
      <c r="BB37054" s="40"/>
      <c r="BC37054" s="40"/>
      <c r="BD37054" s="50"/>
    </row>
    <row r="37055" spans="51:56" hidden="1" x14ac:dyDescent="0.25">
      <c r="AY37055" s="40"/>
      <c r="AZ37055" s="40"/>
      <c r="BA37055" s="40"/>
      <c r="BB37055" s="40"/>
      <c r="BC37055" s="40"/>
      <c r="BD37055" s="50"/>
    </row>
    <row r="37056" spans="51:56" hidden="1" x14ac:dyDescent="0.25">
      <c r="AY37056" s="40"/>
      <c r="AZ37056" s="40"/>
      <c r="BA37056" s="40"/>
      <c r="BB37056" s="40"/>
      <c r="BC37056" s="40"/>
      <c r="BD37056" s="50"/>
    </row>
    <row r="37057" spans="51:56" hidden="1" x14ac:dyDescent="0.25">
      <c r="AY37057" s="40"/>
      <c r="AZ37057" s="40"/>
      <c r="BA37057" s="40"/>
      <c r="BB37057" s="40"/>
      <c r="BC37057" s="40"/>
      <c r="BD37057" s="50"/>
    </row>
    <row r="37058" spans="51:56" hidden="1" x14ac:dyDescent="0.25">
      <c r="AY37058" s="40"/>
      <c r="AZ37058" s="40"/>
      <c r="BA37058" s="40"/>
      <c r="BB37058" s="40"/>
      <c r="BC37058" s="40"/>
      <c r="BD37058" s="50"/>
    </row>
    <row r="37059" spans="51:56" hidden="1" x14ac:dyDescent="0.25">
      <c r="AY37059" s="40"/>
      <c r="AZ37059" s="40"/>
      <c r="BA37059" s="40"/>
      <c r="BB37059" s="40"/>
      <c r="BC37059" s="40"/>
      <c r="BD37059" s="50"/>
    </row>
    <row r="37060" spans="51:56" hidden="1" x14ac:dyDescent="0.25">
      <c r="AY37060" s="40"/>
      <c r="AZ37060" s="40"/>
      <c r="BA37060" s="40"/>
      <c r="BB37060" s="40"/>
      <c r="BC37060" s="40"/>
      <c r="BD37060" s="50"/>
    </row>
    <row r="37061" spans="51:56" hidden="1" x14ac:dyDescent="0.25">
      <c r="AY37061" s="40"/>
      <c r="AZ37061" s="40"/>
      <c r="BA37061" s="40"/>
      <c r="BB37061" s="40"/>
      <c r="BC37061" s="40"/>
      <c r="BD37061" s="50"/>
    </row>
    <row r="37062" spans="51:56" hidden="1" x14ac:dyDescent="0.25">
      <c r="AY37062" s="40"/>
      <c r="AZ37062" s="40"/>
      <c r="BA37062" s="40"/>
      <c r="BB37062" s="40"/>
      <c r="BC37062" s="40"/>
      <c r="BD37062" s="50"/>
    </row>
    <row r="37063" spans="51:56" hidden="1" x14ac:dyDescent="0.25">
      <c r="AY37063" s="40"/>
      <c r="AZ37063" s="40"/>
      <c r="BA37063" s="40"/>
      <c r="BB37063" s="40"/>
      <c r="BC37063" s="40"/>
      <c r="BD37063" s="50"/>
    </row>
    <row r="37064" spans="51:56" hidden="1" x14ac:dyDescent="0.25">
      <c r="AY37064" s="40"/>
      <c r="AZ37064" s="40"/>
      <c r="BA37064" s="40"/>
      <c r="BB37064" s="40"/>
      <c r="BC37064" s="40"/>
      <c r="BD37064" s="50"/>
    </row>
    <row r="37065" spans="51:56" hidden="1" x14ac:dyDescent="0.25">
      <c r="AY37065" s="40"/>
      <c r="AZ37065" s="40"/>
      <c r="BA37065" s="40"/>
      <c r="BB37065" s="40"/>
      <c r="BC37065" s="40"/>
      <c r="BD37065" s="50"/>
    </row>
    <row r="37066" spans="51:56" hidden="1" x14ac:dyDescent="0.25">
      <c r="AY37066" s="40"/>
      <c r="AZ37066" s="40"/>
      <c r="BA37066" s="40"/>
      <c r="BB37066" s="40"/>
      <c r="BC37066" s="40"/>
      <c r="BD37066" s="50"/>
    </row>
    <row r="37067" spans="51:56" hidden="1" x14ac:dyDescent="0.25">
      <c r="AY37067" s="40"/>
      <c r="AZ37067" s="40"/>
      <c r="BA37067" s="40"/>
      <c r="BB37067" s="40"/>
      <c r="BC37067" s="40"/>
      <c r="BD37067" s="50"/>
    </row>
    <row r="37068" spans="51:56" hidden="1" x14ac:dyDescent="0.25">
      <c r="AY37068" s="40"/>
      <c r="AZ37068" s="40"/>
      <c r="BA37068" s="40"/>
      <c r="BB37068" s="40"/>
      <c r="BC37068" s="40"/>
      <c r="BD37068" s="50"/>
    </row>
    <row r="37069" spans="51:56" hidden="1" x14ac:dyDescent="0.25">
      <c r="AY37069" s="40"/>
      <c r="AZ37069" s="40"/>
      <c r="BA37069" s="40"/>
      <c r="BB37069" s="40"/>
      <c r="BC37069" s="40"/>
      <c r="BD37069" s="50"/>
    </row>
    <row r="37070" spans="51:56" hidden="1" x14ac:dyDescent="0.25">
      <c r="AY37070" s="40"/>
      <c r="AZ37070" s="40"/>
      <c r="BA37070" s="40"/>
      <c r="BB37070" s="40"/>
      <c r="BC37070" s="40"/>
      <c r="BD37070" s="50"/>
    </row>
    <row r="37071" spans="51:56" hidden="1" x14ac:dyDescent="0.25">
      <c r="AY37071" s="40"/>
      <c r="AZ37071" s="40"/>
      <c r="BA37071" s="40"/>
      <c r="BB37071" s="40"/>
      <c r="BC37071" s="40"/>
      <c r="BD37071" s="50"/>
    </row>
    <row r="37072" spans="51:56" hidden="1" x14ac:dyDescent="0.25">
      <c r="AY37072" s="40"/>
      <c r="AZ37072" s="40"/>
      <c r="BA37072" s="40"/>
      <c r="BB37072" s="40"/>
      <c r="BC37072" s="40"/>
      <c r="BD37072" s="50"/>
    </row>
    <row r="37073" spans="51:56" hidden="1" x14ac:dyDescent="0.25">
      <c r="AY37073" s="40"/>
      <c r="AZ37073" s="40"/>
      <c r="BA37073" s="40"/>
      <c r="BB37073" s="40"/>
      <c r="BC37073" s="40"/>
      <c r="BD37073" s="50"/>
    </row>
    <row r="37074" spans="51:56" hidden="1" x14ac:dyDescent="0.25">
      <c r="AY37074" s="40"/>
      <c r="AZ37074" s="40"/>
      <c r="BA37074" s="40"/>
      <c r="BB37074" s="40"/>
      <c r="BC37074" s="40"/>
      <c r="BD37074" s="50"/>
    </row>
    <row r="37075" spans="51:56" hidden="1" x14ac:dyDescent="0.25">
      <c r="AY37075" s="40"/>
      <c r="AZ37075" s="40"/>
      <c r="BA37075" s="40"/>
      <c r="BB37075" s="40"/>
      <c r="BC37075" s="40"/>
      <c r="BD37075" s="50"/>
    </row>
    <row r="37076" spans="51:56" hidden="1" x14ac:dyDescent="0.25">
      <c r="AY37076" s="40"/>
      <c r="AZ37076" s="40"/>
      <c r="BA37076" s="40"/>
      <c r="BB37076" s="40"/>
      <c r="BC37076" s="40"/>
      <c r="BD37076" s="50"/>
    </row>
    <row r="37077" spans="51:56" hidden="1" x14ac:dyDescent="0.25">
      <c r="AY37077" s="40"/>
      <c r="AZ37077" s="40"/>
      <c r="BA37077" s="40"/>
      <c r="BB37077" s="40"/>
      <c r="BC37077" s="40"/>
      <c r="BD37077" s="50"/>
    </row>
    <row r="37078" spans="51:56" hidden="1" x14ac:dyDescent="0.25">
      <c r="AY37078" s="40"/>
      <c r="AZ37078" s="40"/>
      <c r="BA37078" s="40"/>
      <c r="BB37078" s="40"/>
      <c r="BC37078" s="40"/>
      <c r="BD37078" s="50"/>
    </row>
    <row r="37079" spans="51:56" hidden="1" x14ac:dyDescent="0.25">
      <c r="AY37079" s="40"/>
      <c r="AZ37079" s="40"/>
      <c r="BA37079" s="40"/>
      <c r="BB37079" s="40"/>
      <c r="BC37079" s="40"/>
      <c r="BD37079" s="50"/>
    </row>
    <row r="37080" spans="51:56" hidden="1" x14ac:dyDescent="0.25">
      <c r="AY37080" s="40"/>
      <c r="AZ37080" s="40"/>
      <c r="BA37080" s="40"/>
      <c r="BB37080" s="40"/>
      <c r="BC37080" s="40"/>
      <c r="BD37080" s="50"/>
    </row>
    <row r="37081" spans="51:56" hidden="1" x14ac:dyDescent="0.25">
      <c r="AY37081" s="40"/>
      <c r="AZ37081" s="40"/>
      <c r="BA37081" s="40"/>
      <c r="BB37081" s="40"/>
      <c r="BC37081" s="40"/>
      <c r="BD37081" s="50"/>
    </row>
    <row r="37082" spans="51:56" hidden="1" x14ac:dyDescent="0.25">
      <c r="AY37082" s="40"/>
      <c r="AZ37082" s="40"/>
      <c r="BA37082" s="40"/>
      <c r="BB37082" s="40"/>
      <c r="BC37082" s="40"/>
      <c r="BD37082" s="50"/>
    </row>
    <row r="37083" spans="51:56" hidden="1" x14ac:dyDescent="0.25">
      <c r="AY37083" s="40"/>
      <c r="AZ37083" s="40"/>
      <c r="BA37083" s="40"/>
      <c r="BB37083" s="40"/>
      <c r="BC37083" s="40"/>
      <c r="BD37083" s="50"/>
    </row>
    <row r="37084" spans="51:56" hidden="1" x14ac:dyDescent="0.25">
      <c r="AY37084" s="40"/>
      <c r="AZ37084" s="40"/>
      <c r="BA37084" s="40"/>
      <c r="BB37084" s="40"/>
      <c r="BC37084" s="40"/>
      <c r="BD37084" s="50"/>
    </row>
    <row r="37085" spans="51:56" hidden="1" x14ac:dyDescent="0.25">
      <c r="AY37085" s="40"/>
      <c r="AZ37085" s="40"/>
      <c r="BA37085" s="40"/>
      <c r="BB37085" s="40"/>
      <c r="BC37085" s="40"/>
      <c r="BD37085" s="50"/>
    </row>
    <row r="37086" spans="51:56" hidden="1" x14ac:dyDescent="0.25">
      <c r="AY37086" s="40"/>
      <c r="AZ37086" s="40"/>
      <c r="BA37086" s="40"/>
      <c r="BB37086" s="40"/>
      <c r="BC37086" s="40"/>
      <c r="BD37086" s="50"/>
    </row>
    <row r="37087" spans="51:56" hidden="1" x14ac:dyDescent="0.25">
      <c r="AY37087" s="40"/>
      <c r="AZ37087" s="40"/>
      <c r="BA37087" s="40"/>
      <c r="BB37087" s="40"/>
      <c r="BC37087" s="40"/>
      <c r="BD37087" s="50"/>
    </row>
    <row r="37088" spans="51:56" hidden="1" x14ac:dyDescent="0.25">
      <c r="AY37088" s="40"/>
      <c r="AZ37088" s="40"/>
      <c r="BA37088" s="40"/>
      <c r="BB37088" s="40"/>
      <c r="BC37088" s="40"/>
      <c r="BD37088" s="50"/>
    </row>
    <row r="37089" spans="51:56" hidden="1" x14ac:dyDescent="0.25">
      <c r="AY37089" s="40"/>
      <c r="AZ37089" s="40"/>
      <c r="BA37089" s="40"/>
      <c r="BB37089" s="40"/>
      <c r="BC37089" s="40"/>
      <c r="BD37089" s="50"/>
    </row>
    <row r="37090" spans="51:56" hidden="1" x14ac:dyDescent="0.25">
      <c r="AY37090" s="40"/>
      <c r="AZ37090" s="40"/>
      <c r="BA37090" s="40"/>
      <c r="BB37090" s="40"/>
      <c r="BC37090" s="40"/>
      <c r="BD37090" s="50"/>
    </row>
    <row r="37091" spans="51:56" hidden="1" x14ac:dyDescent="0.25">
      <c r="AY37091" s="40"/>
      <c r="AZ37091" s="40"/>
      <c r="BA37091" s="40"/>
      <c r="BB37091" s="40"/>
      <c r="BC37091" s="40"/>
      <c r="BD37091" s="50"/>
    </row>
    <row r="37092" spans="51:56" hidden="1" x14ac:dyDescent="0.25">
      <c r="AY37092" s="40"/>
      <c r="AZ37092" s="40"/>
      <c r="BA37092" s="40"/>
      <c r="BB37092" s="40"/>
      <c r="BC37092" s="40"/>
      <c r="BD37092" s="50"/>
    </row>
    <row r="37093" spans="51:56" hidden="1" x14ac:dyDescent="0.25">
      <c r="AY37093" s="40"/>
      <c r="AZ37093" s="40"/>
      <c r="BA37093" s="40"/>
      <c r="BB37093" s="40"/>
      <c r="BC37093" s="40"/>
      <c r="BD37093" s="50"/>
    </row>
    <row r="37094" spans="51:56" hidden="1" x14ac:dyDescent="0.25">
      <c r="AY37094" s="40"/>
      <c r="AZ37094" s="40"/>
      <c r="BA37094" s="40"/>
      <c r="BB37094" s="40"/>
      <c r="BC37094" s="40"/>
      <c r="BD37094" s="50"/>
    </row>
    <row r="37095" spans="51:56" hidden="1" x14ac:dyDescent="0.25">
      <c r="AY37095" s="40"/>
      <c r="AZ37095" s="40"/>
      <c r="BA37095" s="40"/>
      <c r="BB37095" s="40"/>
      <c r="BC37095" s="40"/>
      <c r="BD37095" s="50"/>
    </row>
    <row r="37096" spans="51:56" hidden="1" x14ac:dyDescent="0.25">
      <c r="AY37096" s="40"/>
      <c r="AZ37096" s="40"/>
      <c r="BA37096" s="40"/>
      <c r="BB37096" s="40"/>
      <c r="BC37096" s="40"/>
      <c r="BD37096" s="50"/>
    </row>
    <row r="37097" spans="51:56" hidden="1" x14ac:dyDescent="0.25">
      <c r="AY37097" s="40"/>
      <c r="AZ37097" s="40"/>
      <c r="BA37097" s="40"/>
      <c r="BB37097" s="40"/>
      <c r="BC37097" s="40"/>
      <c r="BD37097" s="50"/>
    </row>
    <row r="37098" spans="51:56" hidden="1" x14ac:dyDescent="0.25">
      <c r="AY37098" s="40"/>
      <c r="AZ37098" s="40"/>
      <c r="BA37098" s="40"/>
      <c r="BB37098" s="40"/>
      <c r="BC37098" s="40"/>
      <c r="BD37098" s="50"/>
    </row>
    <row r="37099" spans="51:56" hidden="1" x14ac:dyDescent="0.25">
      <c r="AY37099" s="40"/>
      <c r="AZ37099" s="40"/>
      <c r="BA37099" s="40"/>
      <c r="BB37099" s="40"/>
      <c r="BC37099" s="40"/>
      <c r="BD37099" s="50"/>
    </row>
    <row r="37100" spans="51:56" hidden="1" x14ac:dyDescent="0.25">
      <c r="AY37100" s="40"/>
      <c r="AZ37100" s="40"/>
      <c r="BA37100" s="40"/>
      <c r="BB37100" s="40"/>
      <c r="BC37100" s="40"/>
      <c r="BD37100" s="50"/>
    </row>
    <row r="37101" spans="51:56" hidden="1" x14ac:dyDescent="0.25">
      <c r="AY37101" s="40"/>
      <c r="AZ37101" s="40"/>
      <c r="BA37101" s="40"/>
      <c r="BB37101" s="40"/>
      <c r="BC37101" s="40"/>
      <c r="BD37101" s="50"/>
    </row>
    <row r="37102" spans="51:56" hidden="1" x14ac:dyDescent="0.25">
      <c r="AY37102" s="40"/>
      <c r="AZ37102" s="40"/>
      <c r="BA37102" s="40"/>
      <c r="BB37102" s="40"/>
      <c r="BC37102" s="40"/>
      <c r="BD37102" s="50"/>
    </row>
    <row r="37103" spans="51:56" hidden="1" x14ac:dyDescent="0.25">
      <c r="AY37103" s="40"/>
      <c r="AZ37103" s="40"/>
      <c r="BA37103" s="40"/>
      <c r="BB37103" s="40"/>
      <c r="BC37103" s="40"/>
      <c r="BD37103" s="50"/>
    </row>
    <row r="37104" spans="51:56" hidden="1" x14ac:dyDescent="0.25">
      <c r="AY37104" s="40"/>
      <c r="AZ37104" s="40"/>
      <c r="BA37104" s="40"/>
      <c r="BB37104" s="40"/>
      <c r="BC37104" s="40"/>
      <c r="BD37104" s="50"/>
    </row>
    <row r="37105" spans="51:56" hidden="1" x14ac:dyDescent="0.25">
      <c r="AY37105" s="40"/>
      <c r="AZ37105" s="40"/>
      <c r="BA37105" s="40"/>
      <c r="BB37105" s="40"/>
      <c r="BC37105" s="40"/>
      <c r="BD37105" s="50"/>
    </row>
    <row r="37106" spans="51:56" hidden="1" x14ac:dyDescent="0.25">
      <c r="AY37106" s="40"/>
      <c r="AZ37106" s="40"/>
      <c r="BA37106" s="40"/>
      <c r="BB37106" s="40"/>
      <c r="BC37106" s="40"/>
      <c r="BD37106" s="50"/>
    </row>
    <row r="37107" spans="51:56" hidden="1" x14ac:dyDescent="0.25">
      <c r="AY37107" s="40"/>
      <c r="AZ37107" s="40"/>
      <c r="BA37107" s="40"/>
      <c r="BB37107" s="40"/>
      <c r="BC37107" s="40"/>
      <c r="BD37107" s="50"/>
    </row>
    <row r="37108" spans="51:56" hidden="1" x14ac:dyDescent="0.25">
      <c r="AY37108" s="40"/>
      <c r="AZ37108" s="40"/>
      <c r="BA37108" s="40"/>
      <c r="BB37108" s="40"/>
      <c r="BC37108" s="40"/>
      <c r="BD37108" s="50"/>
    </row>
    <row r="37109" spans="51:56" hidden="1" x14ac:dyDescent="0.25">
      <c r="AY37109" s="40"/>
      <c r="AZ37109" s="40"/>
      <c r="BA37109" s="40"/>
      <c r="BB37109" s="40"/>
      <c r="BC37109" s="40"/>
      <c r="BD37109" s="50"/>
    </row>
    <row r="37110" spans="51:56" hidden="1" x14ac:dyDescent="0.25">
      <c r="AY37110" s="40"/>
      <c r="AZ37110" s="40"/>
      <c r="BA37110" s="40"/>
      <c r="BB37110" s="40"/>
      <c r="BC37110" s="40"/>
      <c r="BD37110" s="50"/>
    </row>
    <row r="37111" spans="51:56" hidden="1" x14ac:dyDescent="0.25">
      <c r="AY37111" s="40"/>
      <c r="AZ37111" s="40"/>
      <c r="BA37111" s="40"/>
      <c r="BB37111" s="40"/>
      <c r="BC37111" s="40"/>
      <c r="BD37111" s="50"/>
    </row>
    <row r="37112" spans="51:56" hidden="1" x14ac:dyDescent="0.25">
      <c r="AY37112" s="40"/>
      <c r="AZ37112" s="40"/>
      <c r="BA37112" s="40"/>
      <c r="BB37112" s="40"/>
      <c r="BC37112" s="40"/>
      <c r="BD37112" s="50"/>
    </row>
    <row r="37113" spans="51:56" hidden="1" x14ac:dyDescent="0.25">
      <c r="AY37113" s="40"/>
      <c r="AZ37113" s="40"/>
      <c r="BA37113" s="40"/>
      <c r="BB37113" s="40"/>
      <c r="BC37113" s="40"/>
      <c r="BD37113" s="50"/>
    </row>
    <row r="37114" spans="51:56" hidden="1" x14ac:dyDescent="0.25">
      <c r="AY37114" s="40"/>
      <c r="AZ37114" s="40"/>
      <c r="BA37114" s="40"/>
      <c r="BB37114" s="40"/>
      <c r="BC37114" s="40"/>
      <c r="BD37114" s="50"/>
    </row>
    <row r="37115" spans="51:56" hidden="1" x14ac:dyDescent="0.25">
      <c r="AY37115" s="40"/>
      <c r="AZ37115" s="40"/>
      <c r="BA37115" s="40"/>
      <c r="BB37115" s="40"/>
      <c r="BC37115" s="40"/>
      <c r="BD37115" s="50"/>
    </row>
    <row r="37116" spans="51:56" hidden="1" x14ac:dyDescent="0.25">
      <c r="AY37116" s="40"/>
      <c r="AZ37116" s="40"/>
      <c r="BA37116" s="40"/>
      <c r="BB37116" s="40"/>
      <c r="BC37116" s="40"/>
      <c r="BD37116" s="50"/>
    </row>
    <row r="37117" spans="51:56" hidden="1" x14ac:dyDescent="0.25">
      <c r="AY37117" s="40"/>
      <c r="AZ37117" s="40"/>
      <c r="BA37117" s="40"/>
      <c r="BB37117" s="40"/>
      <c r="BC37117" s="40"/>
      <c r="BD37117" s="50"/>
    </row>
    <row r="37118" spans="51:56" hidden="1" x14ac:dyDescent="0.25">
      <c r="AY37118" s="40"/>
      <c r="AZ37118" s="40"/>
      <c r="BA37118" s="40"/>
      <c r="BB37118" s="40"/>
      <c r="BC37118" s="40"/>
      <c r="BD37118" s="50"/>
    </row>
    <row r="37119" spans="51:56" hidden="1" x14ac:dyDescent="0.25">
      <c r="AY37119" s="40"/>
      <c r="AZ37119" s="40"/>
      <c r="BA37119" s="40"/>
      <c r="BB37119" s="40"/>
      <c r="BC37119" s="40"/>
      <c r="BD37119" s="50"/>
    </row>
    <row r="37120" spans="51:56" hidden="1" x14ac:dyDescent="0.25">
      <c r="AY37120" s="40"/>
      <c r="AZ37120" s="40"/>
      <c r="BA37120" s="40"/>
      <c r="BB37120" s="40"/>
      <c r="BC37120" s="40"/>
      <c r="BD37120" s="50"/>
    </row>
    <row r="37121" spans="51:56" hidden="1" x14ac:dyDescent="0.25">
      <c r="AY37121" s="40"/>
      <c r="AZ37121" s="40"/>
      <c r="BA37121" s="40"/>
      <c r="BB37121" s="40"/>
      <c r="BC37121" s="40"/>
      <c r="BD37121" s="50"/>
    </row>
    <row r="37122" spans="51:56" hidden="1" x14ac:dyDescent="0.25">
      <c r="AY37122" s="40"/>
      <c r="AZ37122" s="40"/>
      <c r="BA37122" s="40"/>
      <c r="BB37122" s="40"/>
      <c r="BC37122" s="40"/>
      <c r="BD37122" s="50"/>
    </row>
    <row r="37123" spans="51:56" hidden="1" x14ac:dyDescent="0.25">
      <c r="AY37123" s="40"/>
      <c r="AZ37123" s="40"/>
      <c r="BA37123" s="40"/>
      <c r="BB37123" s="40"/>
      <c r="BC37123" s="40"/>
      <c r="BD37123" s="50"/>
    </row>
    <row r="37124" spans="51:56" hidden="1" x14ac:dyDescent="0.25">
      <c r="AY37124" s="40"/>
      <c r="AZ37124" s="40"/>
      <c r="BA37124" s="40"/>
      <c r="BB37124" s="40"/>
      <c r="BC37124" s="40"/>
      <c r="BD37124" s="50"/>
    </row>
    <row r="37125" spans="51:56" hidden="1" x14ac:dyDescent="0.25">
      <c r="AY37125" s="40"/>
      <c r="AZ37125" s="40"/>
      <c r="BA37125" s="40"/>
      <c r="BB37125" s="40"/>
      <c r="BC37125" s="40"/>
      <c r="BD37125" s="50"/>
    </row>
    <row r="37126" spans="51:56" hidden="1" x14ac:dyDescent="0.25">
      <c r="AY37126" s="40"/>
      <c r="AZ37126" s="40"/>
      <c r="BA37126" s="40"/>
      <c r="BB37126" s="40"/>
      <c r="BC37126" s="40"/>
      <c r="BD37126" s="50"/>
    </row>
    <row r="37127" spans="51:56" hidden="1" x14ac:dyDescent="0.25">
      <c r="AY37127" s="40"/>
      <c r="AZ37127" s="40"/>
      <c r="BA37127" s="40"/>
      <c r="BB37127" s="40"/>
      <c r="BC37127" s="40"/>
      <c r="BD37127" s="50"/>
    </row>
    <row r="37128" spans="51:56" hidden="1" x14ac:dyDescent="0.25">
      <c r="AY37128" s="40"/>
      <c r="AZ37128" s="40"/>
      <c r="BA37128" s="40"/>
      <c r="BB37128" s="40"/>
      <c r="BC37128" s="40"/>
      <c r="BD37128" s="50"/>
    </row>
    <row r="37129" spans="51:56" hidden="1" x14ac:dyDescent="0.25">
      <c r="AY37129" s="40"/>
      <c r="AZ37129" s="40"/>
      <c r="BA37129" s="40"/>
      <c r="BB37129" s="40"/>
      <c r="BC37129" s="40"/>
      <c r="BD37129" s="50"/>
    </row>
    <row r="37130" spans="51:56" hidden="1" x14ac:dyDescent="0.25">
      <c r="AY37130" s="40"/>
      <c r="AZ37130" s="40"/>
      <c r="BA37130" s="40"/>
      <c r="BB37130" s="40"/>
      <c r="BC37130" s="40"/>
      <c r="BD37130" s="50"/>
    </row>
    <row r="37131" spans="51:56" hidden="1" x14ac:dyDescent="0.25">
      <c r="AY37131" s="40"/>
      <c r="AZ37131" s="40"/>
      <c r="BA37131" s="40"/>
      <c r="BB37131" s="40"/>
      <c r="BC37131" s="40"/>
      <c r="BD37131" s="50"/>
    </row>
    <row r="37132" spans="51:56" hidden="1" x14ac:dyDescent="0.25">
      <c r="AY37132" s="40"/>
      <c r="AZ37132" s="40"/>
      <c r="BA37132" s="40"/>
      <c r="BB37132" s="40"/>
      <c r="BC37132" s="40"/>
      <c r="BD37132" s="50"/>
    </row>
    <row r="37133" spans="51:56" hidden="1" x14ac:dyDescent="0.25">
      <c r="AY37133" s="40"/>
      <c r="AZ37133" s="40"/>
      <c r="BA37133" s="40"/>
      <c r="BB37133" s="40"/>
      <c r="BC37133" s="40"/>
      <c r="BD37133" s="50"/>
    </row>
    <row r="37134" spans="51:56" hidden="1" x14ac:dyDescent="0.25">
      <c r="AY37134" s="40"/>
      <c r="AZ37134" s="40"/>
      <c r="BA37134" s="40"/>
      <c r="BB37134" s="40"/>
      <c r="BC37134" s="40"/>
      <c r="BD37134" s="50"/>
    </row>
    <row r="37135" spans="51:56" hidden="1" x14ac:dyDescent="0.25">
      <c r="AY37135" s="40"/>
      <c r="AZ37135" s="40"/>
      <c r="BA37135" s="40"/>
      <c r="BB37135" s="40"/>
      <c r="BC37135" s="40"/>
      <c r="BD37135" s="50"/>
    </row>
    <row r="37136" spans="51:56" hidden="1" x14ac:dyDescent="0.25">
      <c r="AY37136" s="40"/>
      <c r="AZ37136" s="40"/>
      <c r="BA37136" s="40"/>
      <c r="BB37136" s="40"/>
      <c r="BC37136" s="40"/>
      <c r="BD37136" s="50"/>
    </row>
    <row r="37137" spans="51:56" hidden="1" x14ac:dyDescent="0.25">
      <c r="AY37137" s="40"/>
      <c r="AZ37137" s="40"/>
      <c r="BA37137" s="40"/>
      <c r="BB37137" s="40"/>
      <c r="BC37137" s="40"/>
      <c r="BD37137" s="50"/>
    </row>
    <row r="37138" spans="51:56" hidden="1" x14ac:dyDescent="0.25">
      <c r="AY37138" s="40"/>
      <c r="AZ37138" s="40"/>
      <c r="BA37138" s="40"/>
      <c r="BB37138" s="40"/>
      <c r="BC37138" s="40"/>
      <c r="BD37138" s="50"/>
    </row>
    <row r="37139" spans="51:56" hidden="1" x14ac:dyDescent="0.25">
      <c r="AY37139" s="40"/>
      <c r="AZ37139" s="40"/>
      <c r="BA37139" s="40"/>
      <c r="BB37139" s="40"/>
      <c r="BC37139" s="40"/>
      <c r="BD37139" s="50"/>
    </row>
    <row r="37140" spans="51:56" hidden="1" x14ac:dyDescent="0.25">
      <c r="AY37140" s="40"/>
      <c r="AZ37140" s="40"/>
      <c r="BA37140" s="40"/>
      <c r="BB37140" s="40"/>
      <c r="BC37140" s="40"/>
      <c r="BD37140" s="50"/>
    </row>
    <row r="37141" spans="51:56" hidden="1" x14ac:dyDescent="0.25">
      <c r="AY37141" s="40"/>
      <c r="AZ37141" s="40"/>
      <c r="BA37141" s="40"/>
      <c r="BB37141" s="40"/>
      <c r="BC37141" s="40"/>
      <c r="BD37141" s="50"/>
    </row>
    <row r="37142" spans="51:56" hidden="1" x14ac:dyDescent="0.25">
      <c r="AY37142" s="40"/>
      <c r="AZ37142" s="40"/>
      <c r="BA37142" s="40"/>
      <c r="BB37142" s="40"/>
      <c r="BC37142" s="40"/>
      <c r="BD37142" s="50"/>
    </row>
    <row r="37143" spans="51:56" hidden="1" x14ac:dyDescent="0.25">
      <c r="AY37143" s="40"/>
      <c r="AZ37143" s="40"/>
      <c r="BA37143" s="40"/>
      <c r="BB37143" s="40"/>
      <c r="BC37143" s="40"/>
      <c r="BD37143" s="50"/>
    </row>
    <row r="37144" spans="51:56" hidden="1" x14ac:dyDescent="0.25">
      <c r="AY37144" s="40"/>
      <c r="AZ37144" s="40"/>
      <c r="BA37144" s="40"/>
      <c r="BB37144" s="40"/>
      <c r="BC37144" s="40"/>
      <c r="BD37144" s="50"/>
    </row>
    <row r="37145" spans="51:56" hidden="1" x14ac:dyDescent="0.25">
      <c r="AY37145" s="40"/>
      <c r="AZ37145" s="40"/>
      <c r="BA37145" s="40"/>
      <c r="BB37145" s="40"/>
      <c r="BC37145" s="40"/>
      <c r="BD37145" s="50"/>
    </row>
    <row r="37146" spans="51:56" hidden="1" x14ac:dyDescent="0.25">
      <c r="AY37146" s="40"/>
      <c r="AZ37146" s="40"/>
      <c r="BA37146" s="40"/>
      <c r="BB37146" s="40"/>
      <c r="BC37146" s="40"/>
      <c r="BD37146" s="50"/>
    </row>
    <row r="37147" spans="51:56" hidden="1" x14ac:dyDescent="0.25">
      <c r="AY37147" s="40"/>
      <c r="AZ37147" s="40"/>
      <c r="BA37147" s="40"/>
      <c r="BB37147" s="40"/>
      <c r="BC37147" s="40"/>
      <c r="BD37147" s="50"/>
    </row>
    <row r="37148" spans="51:56" hidden="1" x14ac:dyDescent="0.25">
      <c r="AY37148" s="40"/>
      <c r="AZ37148" s="40"/>
      <c r="BA37148" s="40"/>
      <c r="BB37148" s="40"/>
      <c r="BC37148" s="40"/>
      <c r="BD37148" s="50"/>
    </row>
    <row r="37149" spans="51:56" hidden="1" x14ac:dyDescent="0.25">
      <c r="AY37149" s="40"/>
      <c r="AZ37149" s="40"/>
      <c r="BA37149" s="40"/>
      <c r="BB37149" s="40"/>
      <c r="BC37149" s="40"/>
      <c r="BD37149" s="50"/>
    </row>
    <row r="37150" spans="51:56" hidden="1" x14ac:dyDescent="0.25">
      <c r="AY37150" s="40"/>
      <c r="AZ37150" s="40"/>
      <c r="BA37150" s="40"/>
      <c r="BB37150" s="40"/>
      <c r="BC37150" s="40"/>
      <c r="BD37150" s="50"/>
    </row>
    <row r="37151" spans="51:56" hidden="1" x14ac:dyDescent="0.25">
      <c r="AY37151" s="40"/>
      <c r="AZ37151" s="40"/>
      <c r="BA37151" s="40"/>
      <c r="BB37151" s="40"/>
      <c r="BC37151" s="40"/>
      <c r="BD37151" s="50"/>
    </row>
    <row r="37152" spans="51:56" hidden="1" x14ac:dyDescent="0.25">
      <c r="AY37152" s="40"/>
      <c r="AZ37152" s="40"/>
      <c r="BA37152" s="40"/>
      <c r="BB37152" s="40"/>
      <c r="BC37152" s="40"/>
      <c r="BD37152" s="50"/>
    </row>
    <row r="37153" spans="51:56" hidden="1" x14ac:dyDescent="0.25">
      <c r="AY37153" s="40"/>
      <c r="AZ37153" s="40"/>
      <c r="BA37153" s="40"/>
      <c r="BB37153" s="40"/>
      <c r="BC37153" s="40"/>
      <c r="BD37153" s="50"/>
    </row>
    <row r="37154" spans="51:56" hidden="1" x14ac:dyDescent="0.25">
      <c r="AY37154" s="40"/>
      <c r="AZ37154" s="40"/>
      <c r="BA37154" s="40"/>
      <c r="BB37154" s="40"/>
      <c r="BC37154" s="40"/>
      <c r="BD37154" s="50"/>
    </row>
    <row r="37155" spans="51:56" hidden="1" x14ac:dyDescent="0.25">
      <c r="AY37155" s="40"/>
      <c r="AZ37155" s="40"/>
      <c r="BA37155" s="40"/>
      <c r="BB37155" s="40"/>
      <c r="BC37155" s="40"/>
      <c r="BD37155" s="50"/>
    </row>
    <row r="37156" spans="51:56" hidden="1" x14ac:dyDescent="0.25">
      <c r="AY37156" s="40"/>
      <c r="AZ37156" s="40"/>
      <c r="BA37156" s="40"/>
      <c r="BB37156" s="40"/>
      <c r="BC37156" s="40"/>
      <c r="BD37156" s="50"/>
    </row>
    <row r="37157" spans="51:56" hidden="1" x14ac:dyDescent="0.25">
      <c r="AY37157" s="40"/>
      <c r="AZ37157" s="40"/>
      <c r="BA37157" s="40"/>
      <c r="BB37157" s="40"/>
      <c r="BC37157" s="40"/>
      <c r="BD37157" s="50"/>
    </row>
    <row r="37158" spans="51:56" hidden="1" x14ac:dyDescent="0.25">
      <c r="AY37158" s="40"/>
      <c r="AZ37158" s="40"/>
      <c r="BA37158" s="40"/>
      <c r="BB37158" s="40"/>
      <c r="BC37158" s="40"/>
      <c r="BD37158" s="50"/>
    </row>
    <row r="37159" spans="51:56" hidden="1" x14ac:dyDescent="0.25">
      <c r="AY37159" s="40"/>
      <c r="AZ37159" s="40"/>
      <c r="BA37159" s="40"/>
      <c r="BB37159" s="40"/>
      <c r="BC37159" s="40"/>
      <c r="BD37159" s="50"/>
    </row>
    <row r="37160" spans="51:56" hidden="1" x14ac:dyDescent="0.25">
      <c r="AY37160" s="40"/>
      <c r="AZ37160" s="40"/>
      <c r="BA37160" s="40"/>
      <c r="BB37160" s="40"/>
      <c r="BC37160" s="40"/>
      <c r="BD37160" s="50"/>
    </row>
    <row r="37161" spans="51:56" hidden="1" x14ac:dyDescent="0.25">
      <c r="AY37161" s="40"/>
      <c r="AZ37161" s="40"/>
      <c r="BA37161" s="40"/>
      <c r="BB37161" s="40"/>
      <c r="BC37161" s="40"/>
      <c r="BD37161" s="50"/>
    </row>
    <row r="37162" spans="51:56" hidden="1" x14ac:dyDescent="0.25">
      <c r="AY37162" s="40"/>
      <c r="AZ37162" s="40"/>
      <c r="BA37162" s="40"/>
      <c r="BB37162" s="40"/>
      <c r="BC37162" s="40"/>
      <c r="BD37162" s="50"/>
    </row>
    <row r="37163" spans="51:56" hidden="1" x14ac:dyDescent="0.25">
      <c r="AY37163" s="40"/>
      <c r="AZ37163" s="40"/>
      <c r="BA37163" s="40"/>
      <c r="BB37163" s="40"/>
      <c r="BC37163" s="40"/>
      <c r="BD37163" s="50"/>
    </row>
    <row r="37164" spans="51:56" hidden="1" x14ac:dyDescent="0.25">
      <c r="AY37164" s="40"/>
      <c r="AZ37164" s="40"/>
      <c r="BA37164" s="40"/>
      <c r="BB37164" s="40"/>
      <c r="BC37164" s="40"/>
      <c r="BD37164" s="50"/>
    </row>
    <row r="37165" spans="51:56" hidden="1" x14ac:dyDescent="0.25">
      <c r="AY37165" s="40"/>
      <c r="AZ37165" s="40"/>
      <c r="BA37165" s="40"/>
      <c r="BB37165" s="40"/>
      <c r="BC37165" s="40"/>
      <c r="BD37165" s="50"/>
    </row>
    <row r="37166" spans="51:56" hidden="1" x14ac:dyDescent="0.25">
      <c r="AY37166" s="40"/>
      <c r="AZ37166" s="40"/>
      <c r="BA37166" s="40"/>
      <c r="BB37166" s="40"/>
      <c r="BC37166" s="40"/>
      <c r="BD37166" s="50"/>
    </row>
    <row r="37167" spans="51:56" hidden="1" x14ac:dyDescent="0.25">
      <c r="AY37167" s="40"/>
      <c r="AZ37167" s="40"/>
      <c r="BA37167" s="40"/>
      <c r="BB37167" s="40"/>
      <c r="BC37167" s="40"/>
      <c r="BD37167" s="50"/>
    </row>
    <row r="37168" spans="51:56" hidden="1" x14ac:dyDescent="0.25">
      <c r="AY37168" s="40"/>
      <c r="AZ37168" s="40"/>
      <c r="BA37168" s="40"/>
      <c r="BB37168" s="40"/>
      <c r="BC37168" s="40"/>
      <c r="BD37168" s="50"/>
    </row>
    <row r="37169" spans="51:56" hidden="1" x14ac:dyDescent="0.25">
      <c r="AY37169" s="40"/>
      <c r="AZ37169" s="40"/>
      <c r="BA37169" s="40"/>
      <c r="BB37169" s="40"/>
      <c r="BC37169" s="40"/>
      <c r="BD37169" s="50"/>
    </row>
    <row r="37170" spans="51:56" hidden="1" x14ac:dyDescent="0.25">
      <c r="AY37170" s="40"/>
      <c r="AZ37170" s="40"/>
      <c r="BA37170" s="40"/>
      <c r="BB37170" s="40"/>
      <c r="BC37170" s="40"/>
      <c r="BD37170" s="50"/>
    </row>
    <row r="37171" spans="51:56" hidden="1" x14ac:dyDescent="0.25">
      <c r="AY37171" s="40"/>
      <c r="AZ37171" s="40"/>
      <c r="BA37171" s="40"/>
      <c r="BB37171" s="40"/>
      <c r="BC37171" s="40"/>
      <c r="BD37171" s="50"/>
    </row>
    <row r="37172" spans="51:56" hidden="1" x14ac:dyDescent="0.25">
      <c r="AY37172" s="40"/>
      <c r="AZ37172" s="40"/>
      <c r="BA37172" s="40"/>
      <c r="BB37172" s="40"/>
      <c r="BC37172" s="40"/>
      <c r="BD37172" s="50"/>
    </row>
    <row r="37173" spans="51:56" hidden="1" x14ac:dyDescent="0.25">
      <c r="AY37173" s="40"/>
      <c r="AZ37173" s="40"/>
      <c r="BA37173" s="40"/>
      <c r="BB37173" s="40"/>
      <c r="BC37173" s="40"/>
      <c r="BD37173" s="50"/>
    </row>
    <row r="37174" spans="51:56" hidden="1" x14ac:dyDescent="0.25">
      <c r="AY37174" s="40"/>
      <c r="AZ37174" s="40"/>
      <c r="BA37174" s="40"/>
      <c r="BB37174" s="40"/>
      <c r="BC37174" s="40"/>
      <c r="BD37174" s="50"/>
    </row>
    <row r="37175" spans="51:56" hidden="1" x14ac:dyDescent="0.25">
      <c r="AY37175" s="40"/>
      <c r="AZ37175" s="40"/>
      <c r="BA37175" s="40"/>
      <c r="BB37175" s="40"/>
      <c r="BC37175" s="40"/>
      <c r="BD37175" s="50"/>
    </row>
    <row r="37176" spans="51:56" hidden="1" x14ac:dyDescent="0.25">
      <c r="AY37176" s="40"/>
      <c r="AZ37176" s="40"/>
      <c r="BA37176" s="40"/>
      <c r="BB37176" s="40"/>
      <c r="BC37176" s="40"/>
      <c r="BD37176" s="50"/>
    </row>
    <row r="37177" spans="51:56" hidden="1" x14ac:dyDescent="0.25">
      <c r="AY37177" s="40"/>
      <c r="AZ37177" s="40"/>
      <c r="BA37177" s="40"/>
      <c r="BB37177" s="40"/>
      <c r="BC37177" s="40"/>
      <c r="BD37177" s="50"/>
    </row>
    <row r="37178" spans="51:56" hidden="1" x14ac:dyDescent="0.25">
      <c r="AY37178" s="40"/>
      <c r="AZ37178" s="40"/>
      <c r="BA37178" s="40"/>
      <c r="BB37178" s="40"/>
      <c r="BC37178" s="40"/>
      <c r="BD37178" s="50"/>
    </row>
    <row r="37179" spans="51:56" hidden="1" x14ac:dyDescent="0.25">
      <c r="AY37179" s="40"/>
      <c r="AZ37179" s="40"/>
      <c r="BA37179" s="40"/>
      <c r="BB37179" s="40"/>
      <c r="BC37179" s="40"/>
      <c r="BD37179" s="50"/>
    </row>
    <row r="37180" spans="51:56" hidden="1" x14ac:dyDescent="0.25">
      <c r="AY37180" s="40"/>
      <c r="AZ37180" s="40"/>
      <c r="BA37180" s="40"/>
      <c r="BB37180" s="40"/>
      <c r="BC37180" s="40"/>
      <c r="BD37180" s="50"/>
    </row>
    <row r="37181" spans="51:56" hidden="1" x14ac:dyDescent="0.25">
      <c r="AY37181" s="40"/>
      <c r="AZ37181" s="40"/>
      <c r="BA37181" s="40"/>
      <c r="BB37181" s="40"/>
      <c r="BC37181" s="40"/>
      <c r="BD37181" s="50"/>
    </row>
    <row r="37182" spans="51:56" hidden="1" x14ac:dyDescent="0.25">
      <c r="AY37182" s="40"/>
      <c r="AZ37182" s="40"/>
      <c r="BA37182" s="40"/>
      <c r="BB37182" s="40"/>
      <c r="BC37182" s="40"/>
      <c r="BD37182" s="50"/>
    </row>
    <row r="37183" spans="51:56" hidden="1" x14ac:dyDescent="0.25">
      <c r="AY37183" s="40"/>
      <c r="AZ37183" s="40"/>
      <c r="BA37183" s="40"/>
      <c r="BB37183" s="40"/>
      <c r="BC37183" s="40"/>
      <c r="BD37183" s="50"/>
    </row>
    <row r="37184" spans="51:56" hidden="1" x14ac:dyDescent="0.25">
      <c r="AY37184" s="40"/>
      <c r="AZ37184" s="40"/>
      <c r="BA37184" s="40"/>
      <c r="BB37184" s="40"/>
      <c r="BC37184" s="40"/>
      <c r="BD37184" s="50"/>
    </row>
    <row r="37185" spans="51:56" hidden="1" x14ac:dyDescent="0.25">
      <c r="AY37185" s="40"/>
      <c r="AZ37185" s="40"/>
      <c r="BA37185" s="40"/>
      <c r="BB37185" s="40"/>
      <c r="BC37185" s="40"/>
      <c r="BD37185" s="50"/>
    </row>
    <row r="37186" spans="51:56" hidden="1" x14ac:dyDescent="0.25">
      <c r="AY37186" s="40"/>
      <c r="AZ37186" s="40"/>
      <c r="BA37186" s="40"/>
      <c r="BB37186" s="40"/>
      <c r="BC37186" s="40"/>
      <c r="BD37186" s="50"/>
    </row>
    <row r="37187" spans="51:56" hidden="1" x14ac:dyDescent="0.25">
      <c r="AY37187" s="40"/>
      <c r="AZ37187" s="40"/>
      <c r="BA37187" s="40"/>
      <c r="BB37187" s="40"/>
      <c r="BC37187" s="40"/>
      <c r="BD37187" s="50"/>
    </row>
    <row r="37188" spans="51:56" hidden="1" x14ac:dyDescent="0.25">
      <c r="AY37188" s="40"/>
      <c r="AZ37188" s="40"/>
      <c r="BA37188" s="40"/>
      <c r="BB37188" s="40"/>
      <c r="BC37188" s="40"/>
      <c r="BD37188" s="50"/>
    </row>
    <row r="37189" spans="51:56" hidden="1" x14ac:dyDescent="0.25">
      <c r="AY37189" s="40"/>
      <c r="AZ37189" s="40"/>
      <c r="BA37189" s="40"/>
      <c r="BB37189" s="40"/>
      <c r="BC37189" s="40"/>
      <c r="BD37189" s="50"/>
    </row>
    <row r="37190" spans="51:56" hidden="1" x14ac:dyDescent="0.25">
      <c r="AY37190" s="40"/>
      <c r="AZ37190" s="40"/>
      <c r="BA37190" s="40"/>
      <c r="BB37190" s="40"/>
      <c r="BC37190" s="40"/>
      <c r="BD37190" s="50"/>
    </row>
    <row r="37191" spans="51:56" hidden="1" x14ac:dyDescent="0.25">
      <c r="AY37191" s="40"/>
      <c r="AZ37191" s="40"/>
      <c r="BA37191" s="40"/>
      <c r="BB37191" s="40"/>
      <c r="BC37191" s="40"/>
      <c r="BD37191" s="50"/>
    </row>
    <row r="37192" spans="51:56" hidden="1" x14ac:dyDescent="0.25">
      <c r="AY37192" s="40"/>
      <c r="AZ37192" s="40"/>
      <c r="BA37192" s="40"/>
      <c r="BB37192" s="40"/>
      <c r="BC37192" s="40"/>
      <c r="BD37192" s="50"/>
    </row>
    <row r="37193" spans="51:56" hidden="1" x14ac:dyDescent="0.25">
      <c r="AY37193" s="40"/>
      <c r="AZ37193" s="40"/>
      <c r="BA37193" s="40"/>
      <c r="BB37193" s="40"/>
      <c r="BC37193" s="40"/>
      <c r="BD37193" s="50"/>
    </row>
    <row r="37194" spans="51:56" hidden="1" x14ac:dyDescent="0.25">
      <c r="AY37194" s="40"/>
      <c r="AZ37194" s="40"/>
      <c r="BA37194" s="40"/>
      <c r="BB37194" s="40"/>
      <c r="BC37194" s="40"/>
      <c r="BD37194" s="50"/>
    </row>
    <row r="37195" spans="51:56" hidden="1" x14ac:dyDescent="0.25">
      <c r="AY37195" s="40"/>
      <c r="AZ37195" s="40"/>
      <c r="BA37195" s="40"/>
      <c r="BB37195" s="40"/>
      <c r="BC37195" s="40"/>
      <c r="BD37195" s="50"/>
    </row>
    <row r="37196" spans="51:56" hidden="1" x14ac:dyDescent="0.25">
      <c r="AY37196" s="40"/>
      <c r="AZ37196" s="40"/>
      <c r="BA37196" s="40"/>
      <c r="BB37196" s="40"/>
      <c r="BC37196" s="40"/>
      <c r="BD37196" s="50"/>
    </row>
    <row r="37197" spans="51:56" hidden="1" x14ac:dyDescent="0.25">
      <c r="AY37197" s="40"/>
      <c r="AZ37197" s="40"/>
      <c r="BA37197" s="40"/>
      <c r="BB37197" s="40"/>
      <c r="BC37197" s="40"/>
      <c r="BD37197" s="50"/>
    </row>
    <row r="37198" spans="51:56" hidden="1" x14ac:dyDescent="0.25">
      <c r="AY37198" s="40"/>
      <c r="AZ37198" s="40"/>
      <c r="BA37198" s="40"/>
      <c r="BB37198" s="40"/>
      <c r="BC37198" s="40"/>
      <c r="BD37198" s="50"/>
    </row>
    <row r="37199" spans="51:56" hidden="1" x14ac:dyDescent="0.25">
      <c r="AY37199" s="40"/>
      <c r="AZ37199" s="40"/>
      <c r="BA37199" s="40"/>
      <c r="BB37199" s="40"/>
      <c r="BC37199" s="40"/>
      <c r="BD37199" s="50"/>
    </row>
    <row r="37200" spans="51:56" hidden="1" x14ac:dyDescent="0.25">
      <c r="AY37200" s="40"/>
      <c r="AZ37200" s="40"/>
      <c r="BA37200" s="40"/>
      <c r="BB37200" s="40"/>
      <c r="BC37200" s="40"/>
      <c r="BD37200" s="50"/>
    </row>
    <row r="37201" spans="51:56" hidden="1" x14ac:dyDescent="0.25">
      <c r="AY37201" s="40"/>
      <c r="AZ37201" s="40"/>
      <c r="BA37201" s="40"/>
      <c r="BB37201" s="40"/>
      <c r="BC37201" s="40"/>
      <c r="BD37201" s="50"/>
    </row>
    <row r="37202" spans="51:56" hidden="1" x14ac:dyDescent="0.25">
      <c r="AY37202" s="40"/>
      <c r="AZ37202" s="40"/>
      <c r="BA37202" s="40"/>
      <c r="BB37202" s="40"/>
      <c r="BC37202" s="40"/>
      <c r="BD37202" s="50"/>
    </row>
    <row r="37203" spans="51:56" hidden="1" x14ac:dyDescent="0.25">
      <c r="AY37203" s="40"/>
      <c r="AZ37203" s="40"/>
      <c r="BA37203" s="40"/>
      <c r="BB37203" s="40"/>
      <c r="BC37203" s="40"/>
      <c r="BD37203" s="50"/>
    </row>
    <row r="37204" spans="51:56" hidden="1" x14ac:dyDescent="0.25">
      <c r="AY37204" s="40"/>
      <c r="AZ37204" s="40"/>
      <c r="BA37204" s="40"/>
      <c r="BB37204" s="40"/>
      <c r="BC37204" s="40"/>
      <c r="BD37204" s="50"/>
    </row>
    <row r="37205" spans="51:56" hidden="1" x14ac:dyDescent="0.25">
      <c r="AY37205" s="40"/>
      <c r="AZ37205" s="40"/>
      <c r="BA37205" s="40"/>
      <c r="BB37205" s="40"/>
      <c r="BC37205" s="40"/>
      <c r="BD37205" s="50"/>
    </row>
    <row r="37206" spans="51:56" hidden="1" x14ac:dyDescent="0.25">
      <c r="AY37206" s="40"/>
      <c r="AZ37206" s="40"/>
      <c r="BA37206" s="40"/>
      <c r="BB37206" s="40"/>
      <c r="BC37206" s="40"/>
      <c r="BD37206" s="50"/>
    </row>
    <row r="37207" spans="51:56" hidden="1" x14ac:dyDescent="0.25">
      <c r="AY37207" s="40"/>
      <c r="AZ37207" s="40"/>
      <c r="BA37207" s="40"/>
      <c r="BB37207" s="40"/>
      <c r="BC37207" s="40"/>
      <c r="BD37207" s="50"/>
    </row>
    <row r="37208" spans="51:56" hidden="1" x14ac:dyDescent="0.25">
      <c r="AY37208" s="40"/>
      <c r="AZ37208" s="40"/>
      <c r="BA37208" s="40"/>
      <c r="BB37208" s="40"/>
      <c r="BC37208" s="40"/>
      <c r="BD37208" s="50"/>
    </row>
    <row r="37209" spans="51:56" hidden="1" x14ac:dyDescent="0.25">
      <c r="AY37209" s="40"/>
      <c r="AZ37209" s="40"/>
      <c r="BA37209" s="40"/>
      <c r="BB37209" s="40"/>
      <c r="BC37209" s="40"/>
      <c r="BD37209" s="50"/>
    </row>
    <row r="37210" spans="51:56" hidden="1" x14ac:dyDescent="0.25">
      <c r="AY37210" s="40"/>
      <c r="AZ37210" s="40"/>
      <c r="BA37210" s="40"/>
      <c r="BB37210" s="40"/>
      <c r="BC37210" s="40"/>
      <c r="BD37210" s="50"/>
    </row>
    <row r="37211" spans="51:56" hidden="1" x14ac:dyDescent="0.25">
      <c r="AY37211" s="40"/>
      <c r="AZ37211" s="40"/>
      <c r="BA37211" s="40"/>
      <c r="BB37211" s="40"/>
      <c r="BC37211" s="40"/>
      <c r="BD37211" s="50"/>
    </row>
    <row r="37212" spans="51:56" hidden="1" x14ac:dyDescent="0.25">
      <c r="AY37212" s="40"/>
      <c r="AZ37212" s="40"/>
      <c r="BA37212" s="40"/>
      <c r="BB37212" s="40"/>
      <c r="BC37212" s="40"/>
      <c r="BD37212" s="50"/>
    </row>
    <row r="37213" spans="51:56" hidden="1" x14ac:dyDescent="0.25">
      <c r="AY37213" s="40"/>
      <c r="AZ37213" s="40"/>
      <c r="BA37213" s="40"/>
      <c r="BB37213" s="40"/>
      <c r="BC37213" s="40"/>
      <c r="BD37213" s="50"/>
    </row>
    <row r="37214" spans="51:56" hidden="1" x14ac:dyDescent="0.25">
      <c r="AY37214" s="40"/>
      <c r="AZ37214" s="40"/>
      <c r="BA37214" s="40"/>
      <c r="BB37214" s="40"/>
      <c r="BC37214" s="40"/>
      <c r="BD37214" s="50"/>
    </row>
    <row r="37215" spans="51:56" hidden="1" x14ac:dyDescent="0.25">
      <c r="AY37215" s="40"/>
      <c r="AZ37215" s="40"/>
      <c r="BA37215" s="40"/>
      <c r="BB37215" s="40"/>
      <c r="BC37215" s="40"/>
      <c r="BD37215" s="50"/>
    </row>
    <row r="37216" spans="51:56" hidden="1" x14ac:dyDescent="0.25">
      <c r="AY37216" s="40"/>
      <c r="AZ37216" s="40"/>
      <c r="BA37216" s="40"/>
      <c r="BB37216" s="40"/>
      <c r="BC37216" s="40"/>
      <c r="BD37216" s="50"/>
    </row>
    <row r="37217" spans="51:56" hidden="1" x14ac:dyDescent="0.25">
      <c r="AY37217" s="40"/>
      <c r="AZ37217" s="40"/>
      <c r="BA37217" s="40"/>
      <c r="BB37217" s="40"/>
      <c r="BC37217" s="40"/>
      <c r="BD37217" s="50"/>
    </row>
    <row r="37218" spans="51:56" hidden="1" x14ac:dyDescent="0.25">
      <c r="AY37218" s="40"/>
      <c r="AZ37218" s="40"/>
      <c r="BA37218" s="40"/>
      <c r="BB37218" s="40"/>
      <c r="BC37218" s="40"/>
      <c r="BD37218" s="50"/>
    </row>
    <row r="37219" spans="51:56" hidden="1" x14ac:dyDescent="0.25">
      <c r="AY37219" s="40"/>
      <c r="AZ37219" s="40"/>
      <c r="BA37219" s="40"/>
      <c r="BB37219" s="40"/>
      <c r="BC37219" s="40"/>
      <c r="BD37219" s="50"/>
    </row>
    <row r="37220" spans="51:56" hidden="1" x14ac:dyDescent="0.25">
      <c r="AY37220" s="40"/>
      <c r="AZ37220" s="40"/>
      <c r="BA37220" s="40"/>
      <c r="BB37220" s="40"/>
      <c r="BC37220" s="40"/>
      <c r="BD37220" s="50"/>
    </row>
    <row r="37221" spans="51:56" hidden="1" x14ac:dyDescent="0.25">
      <c r="AY37221" s="40"/>
      <c r="AZ37221" s="40"/>
      <c r="BA37221" s="40"/>
      <c r="BB37221" s="40"/>
      <c r="BC37221" s="40"/>
      <c r="BD37221" s="50"/>
    </row>
    <row r="37222" spans="51:56" hidden="1" x14ac:dyDescent="0.25">
      <c r="AY37222" s="40"/>
      <c r="AZ37222" s="40"/>
      <c r="BA37222" s="40"/>
      <c r="BB37222" s="40"/>
      <c r="BC37222" s="40"/>
      <c r="BD37222" s="50"/>
    </row>
    <row r="37223" spans="51:56" hidden="1" x14ac:dyDescent="0.25">
      <c r="AY37223" s="40"/>
      <c r="AZ37223" s="40"/>
      <c r="BA37223" s="40"/>
      <c r="BB37223" s="40"/>
      <c r="BC37223" s="40"/>
      <c r="BD37223" s="50"/>
    </row>
    <row r="37224" spans="51:56" hidden="1" x14ac:dyDescent="0.25">
      <c r="AY37224" s="40"/>
      <c r="AZ37224" s="40"/>
      <c r="BA37224" s="40"/>
      <c r="BB37224" s="40"/>
      <c r="BC37224" s="40"/>
      <c r="BD37224" s="50"/>
    </row>
    <row r="37225" spans="51:56" hidden="1" x14ac:dyDescent="0.25">
      <c r="AY37225" s="40"/>
      <c r="AZ37225" s="40"/>
      <c r="BA37225" s="40"/>
      <c r="BB37225" s="40"/>
      <c r="BC37225" s="40"/>
      <c r="BD37225" s="50"/>
    </row>
    <row r="37226" spans="51:56" hidden="1" x14ac:dyDescent="0.25">
      <c r="AY37226" s="40"/>
      <c r="AZ37226" s="40"/>
      <c r="BA37226" s="40"/>
      <c r="BB37226" s="40"/>
      <c r="BC37226" s="40"/>
      <c r="BD37226" s="50"/>
    </row>
    <row r="37227" spans="51:56" hidden="1" x14ac:dyDescent="0.25">
      <c r="AY37227" s="40"/>
      <c r="AZ37227" s="40"/>
      <c r="BA37227" s="40"/>
      <c r="BB37227" s="40"/>
      <c r="BC37227" s="40"/>
      <c r="BD37227" s="50"/>
    </row>
    <row r="37228" spans="51:56" hidden="1" x14ac:dyDescent="0.25">
      <c r="AY37228" s="40"/>
      <c r="AZ37228" s="40"/>
      <c r="BA37228" s="40"/>
      <c r="BB37228" s="40"/>
      <c r="BC37228" s="40"/>
      <c r="BD37228" s="50"/>
    </row>
    <row r="37229" spans="51:56" hidden="1" x14ac:dyDescent="0.25">
      <c r="AY37229" s="40"/>
      <c r="AZ37229" s="40"/>
      <c r="BA37229" s="40"/>
      <c r="BB37229" s="40"/>
      <c r="BC37229" s="40"/>
      <c r="BD37229" s="50"/>
    </row>
    <row r="37230" spans="51:56" hidden="1" x14ac:dyDescent="0.25">
      <c r="AY37230" s="40"/>
      <c r="AZ37230" s="40"/>
      <c r="BA37230" s="40"/>
      <c r="BB37230" s="40"/>
      <c r="BC37230" s="40"/>
      <c r="BD37230" s="50"/>
    </row>
    <row r="37231" spans="51:56" hidden="1" x14ac:dyDescent="0.25">
      <c r="AY37231" s="40"/>
      <c r="AZ37231" s="40"/>
      <c r="BA37231" s="40"/>
      <c r="BB37231" s="40"/>
      <c r="BC37231" s="40"/>
      <c r="BD37231" s="50"/>
    </row>
    <row r="37232" spans="51:56" hidden="1" x14ac:dyDescent="0.25">
      <c r="AY37232" s="40"/>
      <c r="AZ37232" s="40"/>
      <c r="BA37232" s="40"/>
      <c r="BB37232" s="40"/>
      <c r="BC37232" s="40"/>
      <c r="BD37232" s="50"/>
    </row>
    <row r="37233" spans="51:56" hidden="1" x14ac:dyDescent="0.25">
      <c r="AY37233" s="40"/>
      <c r="AZ37233" s="40"/>
      <c r="BA37233" s="40"/>
      <c r="BB37233" s="40"/>
      <c r="BC37233" s="40"/>
      <c r="BD37233" s="50"/>
    </row>
    <row r="37234" spans="51:56" hidden="1" x14ac:dyDescent="0.25">
      <c r="AY37234" s="40"/>
      <c r="AZ37234" s="40"/>
      <c r="BA37234" s="40"/>
      <c r="BB37234" s="40"/>
      <c r="BC37234" s="40"/>
      <c r="BD37234" s="50"/>
    </row>
    <row r="37235" spans="51:56" hidden="1" x14ac:dyDescent="0.25">
      <c r="AY37235" s="40"/>
      <c r="AZ37235" s="40"/>
      <c r="BA37235" s="40"/>
      <c r="BB37235" s="40"/>
      <c r="BC37235" s="40"/>
      <c r="BD37235" s="50"/>
    </row>
    <row r="37236" spans="51:56" hidden="1" x14ac:dyDescent="0.25">
      <c r="AY37236" s="40"/>
      <c r="AZ37236" s="40"/>
      <c r="BA37236" s="40"/>
      <c r="BB37236" s="40"/>
      <c r="BC37236" s="40"/>
      <c r="BD37236" s="50"/>
    </row>
    <row r="37237" spans="51:56" hidden="1" x14ac:dyDescent="0.25">
      <c r="AY37237" s="40"/>
      <c r="AZ37237" s="40"/>
      <c r="BA37237" s="40"/>
      <c r="BB37237" s="40"/>
      <c r="BC37237" s="40"/>
      <c r="BD37237" s="50"/>
    </row>
    <row r="37238" spans="51:56" hidden="1" x14ac:dyDescent="0.25">
      <c r="AY37238" s="40"/>
      <c r="AZ37238" s="40"/>
      <c r="BA37238" s="40"/>
      <c r="BB37238" s="40"/>
      <c r="BC37238" s="40"/>
      <c r="BD37238" s="50"/>
    </row>
    <row r="37239" spans="51:56" hidden="1" x14ac:dyDescent="0.25">
      <c r="AY37239" s="40"/>
      <c r="AZ37239" s="40"/>
      <c r="BA37239" s="40"/>
      <c r="BB37239" s="40"/>
      <c r="BC37239" s="40"/>
      <c r="BD37239" s="50"/>
    </row>
    <row r="37240" spans="51:56" hidden="1" x14ac:dyDescent="0.25">
      <c r="AY37240" s="40"/>
      <c r="AZ37240" s="40"/>
      <c r="BA37240" s="40"/>
      <c r="BB37240" s="40"/>
      <c r="BC37240" s="40"/>
      <c r="BD37240" s="50"/>
    </row>
    <row r="37241" spans="51:56" hidden="1" x14ac:dyDescent="0.25">
      <c r="AY37241" s="40"/>
      <c r="AZ37241" s="40"/>
      <c r="BA37241" s="40"/>
      <c r="BB37241" s="40"/>
      <c r="BC37241" s="40"/>
      <c r="BD37241" s="50"/>
    </row>
    <row r="37242" spans="51:56" hidden="1" x14ac:dyDescent="0.25">
      <c r="AY37242" s="40"/>
      <c r="AZ37242" s="40"/>
      <c r="BA37242" s="40"/>
      <c r="BB37242" s="40"/>
      <c r="BC37242" s="40"/>
      <c r="BD37242" s="50"/>
    </row>
    <row r="37243" spans="51:56" hidden="1" x14ac:dyDescent="0.25">
      <c r="AY37243" s="40"/>
      <c r="AZ37243" s="40"/>
      <c r="BA37243" s="40"/>
      <c r="BB37243" s="40"/>
      <c r="BC37243" s="40"/>
      <c r="BD37243" s="50"/>
    </row>
    <row r="37244" spans="51:56" hidden="1" x14ac:dyDescent="0.25">
      <c r="AY37244" s="40"/>
      <c r="AZ37244" s="40"/>
      <c r="BA37244" s="40"/>
      <c r="BB37244" s="40"/>
      <c r="BC37244" s="40"/>
      <c r="BD37244" s="50"/>
    </row>
    <row r="37245" spans="51:56" hidden="1" x14ac:dyDescent="0.25">
      <c r="AY37245" s="40"/>
      <c r="AZ37245" s="40"/>
      <c r="BA37245" s="40"/>
      <c r="BB37245" s="40"/>
      <c r="BC37245" s="40"/>
      <c r="BD37245" s="50"/>
    </row>
    <row r="37246" spans="51:56" hidden="1" x14ac:dyDescent="0.25">
      <c r="AY37246" s="40"/>
      <c r="AZ37246" s="40"/>
      <c r="BA37246" s="40"/>
      <c r="BB37246" s="40"/>
      <c r="BC37246" s="40"/>
      <c r="BD37246" s="50"/>
    </row>
    <row r="37247" spans="51:56" hidden="1" x14ac:dyDescent="0.25">
      <c r="AY37247" s="40"/>
      <c r="AZ37247" s="40"/>
      <c r="BA37247" s="40"/>
      <c r="BB37247" s="40"/>
      <c r="BC37247" s="40"/>
      <c r="BD37247" s="50"/>
    </row>
    <row r="37248" spans="51:56" hidden="1" x14ac:dyDescent="0.25">
      <c r="AY37248" s="40"/>
      <c r="AZ37248" s="40"/>
      <c r="BA37248" s="40"/>
      <c r="BB37248" s="40"/>
      <c r="BC37248" s="40"/>
      <c r="BD37248" s="50"/>
    </row>
    <row r="37249" spans="51:56" hidden="1" x14ac:dyDescent="0.25">
      <c r="AY37249" s="40"/>
      <c r="AZ37249" s="40"/>
      <c r="BA37249" s="40"/>
      <c r="BB37249" s="40"/>
      <c r="BC37249" s="40"/>
      <c r="BD37249" s="50"/>
    </row>
    <row r="37250" spans="51:56" hidden="1" x14ac:dyDescent="0.25">
      <c r="AY37250" s="40"/>
      <c r="AZ37250" s="40"/>
      <c r="BA37250" s="40"/>
      <c r="BB37250" s="40"/>
      <c r="BC37250" s="40"/>
      <c r="BD37250" s="50"/>
    </row>
    <row r="37251" spans="51:56" hidden="1" x14ac:dyDescent="0.25">
      <c r="AY37251" s="40"/>
      <c r="AZ37251" s="40"/>
      <c r="BA37251" s="40"/>
      <c r="BB37251" s="40"/>
      <c r="BC37251" s="40"/>
      <c r="BD37251" s="50"/>
    </row>
    <row r="37252" spans="51:56" hidden="1" x14ac:dyDescent="0.25">
      <c r="AY37252" s="40"/>
      <c r="AZ37252" s="40"/>
      <c r="BA37252" s="40"/>
      <c r="BB37252" s="40"/>
      <c r="BC37252" s="40"/>
      <c r="BD37252" s="50"/>
    </row>
    <row r="37253" spans="51:56" hidden="1" x14ac:dyDescent="0.25">
      <c r="AY37253" s="40"/>
      <c r="AZ37253" s="40"/>
      <c r="BA37253" s="40"/>
      <c r="BB37253" s="40"/>
      <c r="BC37253" s="40"/>
      <c r="BD37253" s="50"/>
    </row>
    <row r="37254" spans="51:56" hidden="1" x14ac:dyDescent="0.25">
      <c r="AY37254" s="40"/>
      <c r="AZ37254" s="40"/>
      <c r="BA37254" s="40"/>
      <c r="BB37254" s="40"/>
      <c r="BC37254" s="40"/>
      <c r="BD37254" s="50"/>
    </row>
    <row r="37255" spans="51:56" hidden="1" x14ac:dyDescent="0.25">
      <c r="AY37255" s="40"/>
      <c r="AZ37255" s="40"/>
      <c r="BA37255" s="40"/>
      <c r="BB37255" s="40"/>
      <c r="BC37255" s="40"/>
      <c r="BD37255" s="50"/>
    </row>
    <row r="37256" spans="51:56" hidden="1" x14ac:dyDescent="0.25">
      <c r="AY37256" s="40"/>
      <c r="AZ37256" s="40"/>
      <c r="BA37256" s="40"/>
      <c r="BB37256" s="40"/>
      <c r="BC37256" s="40"/>
      <c r="BD37256" s="50"/>
    </row>
    <row r="37257" spans="51:56" hidden="1" x14ac:dyDescent="0.25">
      <c r="AY37257" s="40"/>
      <c r="AZ37257" s="40"/>
      <c r="BA37257" s="40"/>
      <c r="BB37257" s="40"/>
      <c r="BC37257" s="40"/>
      <c r="BD37257" s="50"/>
    </row>
    <row r="37258" spans="51:56" hidden="1" x14ac:dyDescent="0.25">
      <c r="AY37258" s="40"/>
      <c r="AZ37258" s="40"/>
      <c r="BA37258" s="40"/>
      <c r="BB37258" s="40"/>
      <c r="BC37258" s="40"/>
      <c r="BD37258" s="50"/>
    </row>
    <row r="37259" spans="51:56" hidden="1" x14ac:dyDescent="0.25">
      <c r="AY37259" s="40"/>
      <c r="AZ37259" s="40"/>
      <c r="BA37259" s="40"/>
      <c r="BB37259" s="40"/>
      <c r="BC37259" s="40"/>
      <c r="BD37259" s="50"/>
    </row>
    <row r="37260" spans="51:56" hidden="1" x14ac:dyDescent="0.25">
      <c r="AY37260" s="40"/>
      <c r="AZ37260" s="40"/>
      <c r="BA37260" s="40"/>
      <c r="BB37260" s="40"/>
      <c r="BC37260" s="40"/>
      <c r="BD37260" s="50"/>
    </row>
    <row r="37261" spans="51:56" hidden="1" x14ac:dyDescent="0.25">
      <c r="AY37261" s="40"/>
      <c r="AZ37261" s="40"/>
      <c r="BA37261" s="40"/>
      <c r="BB37261" s="40"/>
      <c r="BC37261" s="40"/>
      <c r="BD37261" s="50"/>
    </row>
    <row r="37262" spans="51:56" hidden="1" x14ac:dyDescent="0.25">
      <c r="AY37262" s="40"/>
      <c r="AZ37262" s="40"/>
      <c r="BA37262" s="40"/>
      <c r="BB37262" s="40"/>
      <c r="BC37262" s="40"/>
      <c r="BD37262" s="50"/>
    </row>
    <row r="37263" spans="51:56" hidden="1" x14ac:dyDescent="0.25">
      <c r="AY37263" s="40"/>
      <c r="AZ37263" s="40"/>
      <c r="BA37263" s="40"/>
      <c r="BB37263" s="40"/>
      <c r="BC37263" s="40"/>
      <c r="BD37263" s="50"/>
    </row>
    <row r="37264" spans="51:56" hidden="1" x14ac:dyDescent="0.25">
      <c r="AY37264" s="40"/>
      <c r="AZ37264" s="40"/>
      <c r="BA37264" s="40"/>
      <c r="BB37264" s="40"/>
      <c r="BC37264" s="40"/>
      <c r="BD37264" s="50"/>
    </row>
    <row r="37265" spans="51:56" hidden="1" x14ac:dyDescent="0.25">
      <c r="AY37265" s="40"/>
      <c r="AZ37265" s="40"/>
      <c r="BA37265" s="40"/>
      <c r="BB37265" s="40"/>
      <c r="BC37265" s="40"/>
      <c r="BD37265" s="50"/>
    </row>
    <row r="37266" spans="51:56" hidden="1" x14ac:dyDescent="0.25">
      <c r="AY37266" s="40"/>
      <c r="AZ37266" s="40"/>
      <c r="BA37266" s="40"/>
      <c r="BB37266" s="40"/>
      <c r="BC37266" s="40"/>
      <c r="BD37266" s="50"/>
    </row>
    <row r="37267" spans="51:56" hidden="1" x14ac:dyDescent="0.25">
      <c r="AY37267" s="40"/>
      <c r="AZ37267" s="40"/>
      <c r="BA37267" s="40"/>
      <c r="BB37267" s="40"/>
      <c r="BC37267" s="40"/>
      <c r="BD37267" s="50"/>
    </row>
    <row r="37268" spans="51:56" hidden="1" x14ac:dyDescent="0.25">
      <c r="AY37268" s="40"/>
      <c r="AZ37268" s="40"/>
      <c r="BA37268" s="40"/>
      <c r="BB37268" s="40"/>
      <c r="BC37268" s="40"/>
      <c r="BD37268" s="50"/>
    </row>
    <row r="37269" spans="51:56" hidden="1" x14ac:dyDescent="0.25">
      <c r="AY37269" s="40"/>
      <c r="AZ37269" s="40"/>
      <c r="BA37269" s="40"/>
      <c r="BB37269" s="40"/>
      <c r="BC37269" s="40"/>
      <c r="BD37269" s="50"/>
    </row>
    <row r="37270" spans="51:56" hidden="1" x14ac:dyDescent="0.25">
      <c r="AY37270" s="40"/>
      <c r="AZ37270" s="40"/>
      <c r="BA37270" s="40"/>
      <c r="BB37270" s="40"/>
      <c r="BC37270" s="40"/>
      <c r="BD37270" s="50"/>
    </row>
    <row r="37271" spans="51:56" hidden="1" x14ac:dyDescent="0.25">
      <c r="AY37271" s="40"/>
      <c r="AZ37271" s="40"/>
      <c r="BA37271" s="40"/>
      <c r="BB37271" s="40"/>
      <c r="BC37271" s="40"/>
      <c r="BD37271" s="50"/>
    </row>
    <row r="37272" spans="51:56" hidden="1" x14ac:dyDescent="0.25">
      <c r="AY37272" s="40"/>
      <c r="AZ37272" s="40"/>
      <c r="BA37272" s="40"/>
      <c r="BB37272" s="40"/>
      <c r="BC37272" s="40"/>
      <c r="BD37272" s="50"/>
    </row>
    <row r="37273" spans="51:56" hidden="1" x14ac:dyDescent="0.25">
      <c r="AY37273" s="40"/>
      <c r="AZ37273" s="40"/>
      <c r="BA37273" s="40"/>
      <c r="BB37273" s="40"/>
      <c r="BC37273" s="40"/>
      <c r="BD37273" s="50"/>
    </row>
    <row r="37274" spans="51:56" hidden="1" x14ac:dyDescent="0.25">
      <c r="AY37274" s="40"/>
      <c r="AZ37274" s="40"/>
      <c r="BA37274" s="40"/>
      <c r="BB37274" s="40"/>
      <c r="BC37274" s="40"/>
      <c r="BD37274" s="50"/>
    </row>
    <row r="37275" spans="51:56" hidden="1" x14ac:dyDescent="0.25">
      <c r="AY37275" s="40"/>
      <c r="AZ37275" s="40"/>
      <c r="BA37275" s="40"/>
      <c r="BB37275" s="40"/>
      <c r="BC37275" s="40"/>
      <c r="BD37275" s="50"/>
    </row>
    <row r="37276" spans="51:56" hidden="1" x14ac:dyDescent="0.25">
      <c r="AY37276" s="40"/>
      <c r="AZ37276" s="40"/>
      <c r="BA37276" s="40"/>
      <c r="BB37276" s="40"/>
      <c r="BC37276" s="40"/>
      <c r="BD37276" s="50"/>
    </row>
    <row r="37277" spans="51:56" hidden="1" x14ac:dyDescent="0.25">
      <c r="AY37277" s="40"/>
      <c r="AZ37277" s="40"/>
      <c r="BA37277" s="40"/>
      <c r="BB37277" s="40"/>
      <c r="BC37277" s="40"/>
      <c r="BD37277" s="50"/>
    </row>
    <row r="37278" spans="51:56" hidden="1" x14ac:dyDescent="0.25">
      <c r="AY37278" s="40"/>
      <c r="AZ37278" s="40"/>
      <c r="BA37278" s="40"/>
      <c r="BB37278" s="40"/>
      <c r="BC37278" s="40"/>
      <c r="BD37278" s="50"/>
    </row>
    <row r="37279" spans="51:56" hidden="1" x14ac:dyDescent="0.25">
      <c r="AY37279" s="40"/>
      <c r="AZ37279" s="40"/>
      <c r="BA37279" s="40"/>
      <c r="BB37279" s="40"/>
      <c r="BC37279" s="40"/>
      <c r="BD37279" s="50"/>
    </row>
    <row r="37280" spans="51:56" hidden="1" x14ac:dyDescent="0.25">
      <c r="AY37280" s="40"/>
      <c r="AZ37280" s="40"/>
      <c r="BA37280" s="40"/>
      <c r="BB37280" s="40"/>
      <c r="BC37280" s="40"/>
      <c r="BD37280" s="50"/>
    </row>
    <row r="37281" spans="51:56" hidden="1" x14ac:dyDescent="0.25">
      <c r="AY37281" s="40"/>
      <c r="AZ37281" s="40"/>
      <c r="BA37281" s="40"/>
      <c r="BB37281" s="40"/>
      <c r="BC37281" s="40"/>
      <c r="BD37281" s="50"/>
    </row>
    <row r="37282" spans="51:56" hidden="1" x14ac:dyDescent="0.25">
      <c r="AY37282" s="40"/>
      <c r="AZ37282" s="40"/>
      <c r="BA37282" s="40"/>
      <c r="BB37282" s="40"/>
      <c r="BC37282" s="40"/>
      <c r="BD37282" s="50"/>
    </row>
    <row r="37283" spans="51:56" hidden="1" x14ac:dyDescent="0.25">
      <c r="AY37283" s="40"/>
      <c r="AZ37283" s="40"/>
      <c r="BA37283" s="40"/>
      <c r="BB37283" s="40"/>
      <c r="BC37283" s="40"/>
      <c r="BD37283" s="50"/>
    </row>
    <row r="37284" spans="51:56" hidden="1" x14ac:dyDescent="0.25">
      <c r="AY37284" s="40"/>
      <c r="AZ37284" s="40"/>
      <c r="BA37284" s="40"/>
      <c r="BB37284" s="40"/>
      <c r="BC37284" s="40"/>
      <c r="BD37284" s="50"/>
    </row>
    <row r="37285" spans="51:56" hidden="1" x14ac:dyDescent="0.25">
      <c r="AY37285" s="40"/>
      <c r="AZ37285" s="40"/>
      <c r="BA37285" s="40"/>
      <c r="BB37285" s="40"/>
      <c r="BC37285" s="40"/>
      <c r="BD37285" s="50"/>
    </row>
    <row r="37286" spans="51:56" hidden="1" x14ac:dyDescent="0.25">
      <c r="AY37286" s="40"/>
      <c r="AZ37286" s="40"/>
      <c r="BA37286" s="40"/>
      <c r="BB37286" s="40"/>
      <c r="BC37286" s="40"/>
      <c r="BD37286" s="50"/>
    </row>
    <row r="37287" spans="51:56" hidden="1" x14ac:dyDescent="0.25">
      <c r="AY37287" s="40"/>
      <c r="AZ37287" s="40"/>
      <c r="BA37287" s="40"/>
      <c r="BB37287" s="40"/>
      <c r="BC37287" s="40"/>
      <c r="BD37287" s="50"/>
    </row>
    <row r="37288" spans="51:56" hidden="1" x14ac:dyDescent="0.25">
      <c r="AY37288" s="40"/>
      <c r="AZ37288" s="40"/>
      <c r="BA37288" s="40"/>
      <c r="BB37288" s="40"/>
      <c r="BC37288" s="40"/>
      <c r="BD37288" s="50"/>
    </row>
    <row r="37289" spans="51:56" hidden="1" x14ac:dyDescent="0.25">
      <c r="AY37289" s="40"/>
      <c r="AZ37289" s="40"/>
      <c r="BA37289" s="40"/>
      <c r="BB37289" s="40"/>
      <c r="BC37289" s="40"/>
      <c r="BD37289" s="50"/>
    </row>
    <row r="37290" spans="51:56" hidden="1" x14ac:dyDescent="0.25">
      <c r="AY37290" s="40"/>
      <c r="AZ37290" s="40"/>
      <c r="BA37290" s="40"/>
      <c r="BB37290" s="40"/>
      <c r="BC37290" s="40"/>
      <c r="BD37290" s="50"/>
    </row>
    <row r="37291" spans="51:56" hidden="1" x14ac:dyDescent="0.25">
      <c r="AY37291" s="40"/>
      <c r="AZ37291" s="40"/>
      <c r="BA37291" s="40"/>
      <c r="BB37291" s="40"/>
      <c r="BC37291" s="40"/>
      <c r="BD37291" s="50"/>
    </row>
    <row r="37292" spans="51:56" hidden="1" x14ac:dyDescent="0.25">
      <c r="AY37292" s="40"/>
      <c r="AZ37292" s="40"/>
      <c r="BA37292" s="40"/>
      <c r="BB37292" s="40"/>
      <c r="BC37292" s="40"/>
      <c r="BD37292" s="50"/>
    </row>
    <row r="37293" spans="51:56" hidden="1" x14ac:dyDescent="0.25">
      <c r="AY37293" s="40"/>
      <c r="AZ37293" s="40"/>
      <c r="BA37293" s="40"/>
      <c r="BB37293" s="40"/>
      <c r="BC37293" s="40"/>
      <c r="BD37293" s="50"/>
    </row>
    <row r="37294" spans="51:56" hidden="1" x14ac:dyDescent="0.25">
      <c r="AY37294" s="40"/>
      <c r="AZ37294" s="40"/>
      <c r="BA37294" s="40"/>
      <c r="BB37294" s="40"/>
      <c r="BC37294" s="40"/>
      <c r="BD37294" s="50"/>
    </row>
    <row r="37295" spans="51:56" hidden="1" x14ac:dyDescent="0.25">
      <c r="AY37295" s="40"/>
      <c r="AZ37295" s="40"/>
      <c r="BA37295" s="40"/>
      <c r="BB37295" s="40"/>
      <c r="BC37295" s="40"/>
      <c r="BD37295" s="50"/>
    </row>
    <row r="37296" spans="51:56" hidden="1" x14ac:dyDescent="0.25">
      <c r="AY37296" s="40"/>
      <c r="AZ37296" s="40"/>
      <c r="BA37296" s="40"/>
      <c r="BB37296" s="40"/>
      <c r="BC37296" s="40"/>
      <c r="BD37296" s="50"/>
    </row>
    <row r="37297" spans="51:56" hidden="1" x14ac:dyDescent="0.25">
      <c r="AY37297" s="40"/>
      <c r="AZ37297" s="40"/>
      <c r="BA37297" s="40"/>
      <c r="BB37297" s="40"/>
      <c r="BC37297" s="40"/>
      <c r="BD37297" s="50"/>
    </row>
    <row r="37298" spans="51:56" hidden="1" x14ac:dyDescent="0.25">
      <c r="AY37298" s="40"/>
      <c r="AZ37298" s="40"/>
      <c r="BA37298" s="40"/>
      <c r="BB37298" s="40"/>
      <c r="BC37298" s="40"/>
      <c r="BD37298" s="50"/>
    </row>
    <row r="37299" spans="51:56" hidden="1" x14ac:dyDescent="0.25">
      <c r="AY37299" s="40"/>
      <c r="AZ37299" s="40"/>
      <c r="BA37299" s="40"/>
      <c r="BB37299" s="40"/>
      <c r="BC37299" s="40"/>
      <c r="BD37299" s="50"/>
    </row>
    <row r="37300" spans="51:56" hidden="1" x14ac:dyDescent="0.25">
      <c r="AY37300" s="40"/>
      <c r="AZ37300" s="40"/>
      <c r="BA37300" s="40"/>
      <c r="BB37300" s="40"/>
      <c r="BC37300" s="40"/>
      <c r="BD37300" s="50"/>
    </row>
    <row r="37301" spans="51:56" hidden="1" x14ac:dyDescent="0.25">
      <c r="AY37301" s="40"/>
      <c r="AZ37301" s="40"/>
      <c r="BA37301" s="40"/>
      <c r="BB37301" s="40"/>
      <c r="BC37301" s="40"/>
      <c r="BD37301" s="50"/>
    </row>
    <row r="37302" spans="51:56" hidden="1" x14ac:dyDescent="0.25">
      <c r="AY37302" s="40"/>
      <c r="AZ37302" s="40"/>
      <c r="BA37302" s="40"/>
      <c r="BB37302" s="40"/>
      <c r="BC37302" s="40"/>
      <c r="BD37302" s="50"/>
    </row>
    <row r="37303" spans="51:56" hidden="1" x14ac:dyDescent="0.25">
      <c r="AY37303" s="40"/>
      <c r="AZ37303" s="40"/>
      <c r="BA37303" s="40"/>
      <c r="BB37303" s="40"/>
      <c r="BC37303" s="40"/>
      <c r="BD37303" s="50"/>
    </row>
    <row r="37304" spans="51:56" hidden="1" x14ac:dyDescent="0.25">
      <c r="AY37304" s="40"/>
      <c r="AZ37304" s="40"/>
      <c r="BA37304" s="40"/>
      <c r="BB37304" s="40"/>
      <c r="BC37304" s="40"/>
      <c r="BD37304" s="50"/>
    </row>
    <row r="37305" spans="51:56" hidden="1" x14ac:dyDescent="0.25">
      <c r="AY37305" s="40"/>
      <c r="AZ37305" s="40"/>
      <c r="BA37305" s="40"/>
      <c r="BB37305" s="40"/>
      <c r="BC37305" s="40"/>
      <c r="BD37305" s="50"/>
    </row>
    <row r="37306" spans="51:56" hidden="1" x14ac:dyDescent="0.25">
      <c r="AY37306" s="40"/>
      <c r="AZ37306" s="40"/>
      <c r="BA37306" s="40"/>
      <c r="BB37306" s="40"/>
      <c r="BC37306" s="40"/>
      <c r="BD37306" s="50"/>
    </row>
    <row r="37307" spans="51:56" hidden="1" x14ac:dyDescent="0.25">
      <c r="AY37307" s="40"/>
      <c r="AZ37307" s="40"/>
      <c r="BA37307" s="40"/>
      <c r="BB37307" s="40"/>
      <c r="BC37307" s="40"/>
      <c r="BD37307" s="50"/>
    </row>
    <row r="37308" spans="51:56" hidden="1" x14ac:dyDescent="0.25">
      <c r="AY37308" s="40"/>
      <c r="AZ37308" s="40"/>
      <c r="BA37308" s="40"/>
      <c r="BB37308" s="40"/>
      <c r="BC37308" s="40"/>
      <c r="BD37308" s="50"/>
    </row>
    <row r="37309" spans="51:56" hidden="1" x14ac:dyDescent="0.25">
      <c r="AY37309" s="40"/>
      <c r="AZ37309" s="40"/>
      <c r="BA37309" s="40"/>
      <c r="BB37309" s="40"/>
      <c r="BC37309" s="40"/>
      <c r="BD37309" s="50"/>
    </row>
    <row r="37310" spans="51:56" hidden="1" x14ac:dyDescent="0.25">
      <c r="AY37310" s="40"/>
      <c r="AZ37310" s="40"/>
      <c r="BA37310" s="40"/>
      <c r="BB37310" s="40"/>
      <c r="BC37310" s="40"/>
      <c r="BD37310" s="50"/>
    </row>
    <row r="37311" spans="51:56" hidden="1" x14ac:dyDescent="0.25">
      <c r="AY37311" s="40"/>
      <c r="AZ37311" s="40"/>
      <c r="BA37311" s="40"/>
      <c r="BB37311" s="40"/>
      <c r="BC37311" s="40"/>
      <c r="BD37311" s="50"/>
    </row>
    <row r="37312" spans="51:56" hidden="1" x14ac:dyDescent="0.25">
      <c r="AY37312" s="40"/>
      <c r="AZ37312" s="40"/>
      <c r="BA37312" s="40"/>
      <c r="BB37312" s="40"/>
      <c r="BC37312" s="40"/>
      <c r="BD37312" s="50"/>
    </row>
    <row r="37313" spans="51:56" hidden="1" x14ac:dyDescent="0.25">
      <c r="AY37313" s="40"/>
      <c r="AZ37313" s="40"/>
      <c r="BA37313" s="40"/>
      <c r="BB37313" s="40"/>
      <c r="BC37313" s="40"/>
      <c r="BD37313" s="50"/>
    </row>
    <row r="37314" spans="51:56" hidden="1" x14ac:dyDescent="0.25">
      <c r="AY37314" s="40"/>
      <c r="AZ37314" s="40"/>
      <c r="BA37314" s="40"/>
      <c r="BB37314" s="40"/>
      <c r="BC37314" s="40"/>
      <c r="BD37314" s="50"/>
    </row>
    <row r="37315" spans="51:56" hidden="1" x14ac:dyDescent="0.25">
      <c r="AY37315" s="40"/>
      <c r="AZ37315" s="40"/>
      <c r="BA37315" s="40"/>
      <c r="BB37315" s="40"/>
      <c r="BC37315" s="40"/>
      <c r="BD37315" s="50"/>
    </row>
    <row r="37316" spans="51:56" hidden="1" x14ac:dyDescent="0.25">
      <c r="AY37316" s="40"/>
      <c r="AZ37316" s="40"/>
      <c r="BA37316" s="40"/>
      <c r="BB37316" s="40"/>
      <c r="BC37316" s="40"/>
      <c r="BD37316" s="50"/>
    </row>
    <row r="37317" spans="51:56" hidden="1" x14ac:dyDescent="0.25">
      <c r="AY37317" s="40"/>
      <c r="AZ37317" s="40"/>
      <c r="BA37317" s="40"/>
      <c r="BB37317" s="40"/>
      <c r="BC37317" s="40"/>
      <c r="BD37317" s="50"/>
    </row>
    <row r="37318" spans="51:56" hidden="1" x14ac:dyDescent="0.25">
      <c r="AY37318" s="40"/>
      <c r="AZ37318" s="40"/>
      <c r="BA37318" s="40"/>
      <c r="BB37318" s="40"/>
      <c r="BC37318" s="40"/>
      <c r="BD37318" s="50"/>
    </row>
    <row r="37319" spans="51:56" hidden="1" x14ac:dyDescent="0.25">
      <c r="AY37319" s="40"/>
      <c r="AZ37319" s="40"/>
      <c r="BA37319" s="40"/>
      <c r="BB37319" s="40"/>
      <c r="BC37319" s="40"/>
      <c r="BD37319" s="50"/>
    </row>
    <row r="37320" spans="51:56" hidden="1" x14ac:dyDescent="0.25">
      <c r="AY37320" s="40"/>
      <c r="AZ37320" s="40"/>
      <c r="BA37320" s="40"/>
      <c r="BB37320" s="40"/>
      <c r="BC37320" s="40"/>
      <c r="BD37320" s="50"/>
    </row>
    <row r="37321" spans="51:56" hidden="1" x14ac:dyDescent="0.25">
      <c r="AY37321" s="40"/>
      <c r="AZ37321" s="40"/>
      <c r="BA37321" s="40"/>
      <c r="BB37321" s="40"/>
      <c r="BC37321" s="40"/>
      <c r="BD37321" s="50"/>
    </row>
    <row r="37322" spans="51:56" hidden="1" x14ac:dyDescent="0.25">
      <c r="AY37322" s="40"/>
      <c r="AZ37322" s="40"/>
      <c r="BA37322" s="40"/>
      <c r="BB37322" s="40"/>
      <c r="BC37322" s="40"/>
      <c r="BD37322" s="50"/>
    </row>
    <row r="37323" spans="51:56" hidden="1" x14ac:dyDescent="0.25">
      <c r="AY37323" s="40"/>
      <c r="AZ37323" s="40"/>
      <c r="BA37323" s="40"/>
      <c r="BB37323" s="40"/>
      <c r="BC37323" s="40"/>
      <c r="BD37323" s="50"/>
    </row>
    <row r="37324" spans="51:56" hidden="1" x14ac:dyDescent="0.25">
      <c r="AY37324" s="40"/>
      <c r="AZ37324" s="40"/>
      <c r="BA37324" s="40"/>
      <c r="BB37324" s="40"/>
      <c r="BC37324" s="40"/>
      <c r="BD37324" s="50"/>
    </row>
    <row r="37325" spans="51:56" hidden="1" x14ac:dyDescent="0.25">
      <c r="AY37325" s="40"/>
      <c r="AZ37325" s="40"/>
      <c r="BA37325" s="40"/>
      <c r="BB37325" s="40"/>
      <c r="BC37325" s="40"/>
      <c r="BD37325" s="50"/>
    </row>
    <row r="37326" spans="51:56" hidden="1" x14ac:dyDescent="0.25">
      <c r="AY37326" s="40"/>
      <c r="AZ37326" s="40"/>
      <c r="BA37326" s="40"/>
      <c r="BB37326" s="40"/>
      <c r="BC37326" s="40"/>
      <c r="BD37326" s="50"/>
    </row>
    <row r="37327" spans="51:56" hidden="1" x14ac:dyDescent="0.25">
      <c r="AY37327" s="40"/>
      <c r="AZ37327" s="40"/>
      <c r="BA37327" s="40"/>
      <c r="BB37327" s="40"/>
      <c r="BC37327" s="40"/>
      <c r="BD37327" s="50"/>
    </row>
    <row r="37328" spans="51:56" hidden="1" x14ac:dyDescent="0.25">
      <c r="AY37328" s="40"/>
      <c r="AZ37328" s="40"/>
      <c r="BA37328" s="40"/>
      <c r="BB37328" s="40"/>
      <c r="BC37328" s="40"/>
      <c r="BD37328" s="50"/>
    </row>
    <row r="37329" spans="51:56" hidden="1" x14ac:dyDescent="0.25">
      <c r="AY37329" s="40"/>
      <c r="AZ37329" s="40"/>
      <c r="BA37329" s="40"/>
      <c r="BB37329" s="40"/>
      <c r="BC37329" s="40"/>
      <c r="BD37329" s="50"/>
    </row>
    <row r="37330" spans="51:56" hidden="1" x14ac:dyDescent="0.25">
      <c r="AY37330" s="40"/>
      <c r="AZ37330" s="40"/>
      <c r="BA37330" s="40"/>
      <c r="BB37330" s="40"/>
      <c r="BC37330" s="40"/>
      <c r="BD37330" s="50"/>
    </row>
    <row r="37331" spans="51:56" hidden="1" x14ac:dyDescent="0.25">
      <c r="AY37331" s="40"/>
      <c r="AZ37331" s="40"/>
      <c r="BA37331" s="40"/>
      <c r="BB37331" s="40"/>
      <c r="BC37331" s="40"/>
      <c r="BD37331" s="50"/>
    </row>
    <row r="37332" spans="51:56" hidden="1" x14ac:dyDescent="0.25">
      <c r="AY37332" s="40"/>
      <c r="AZ37332" s="40"/>
      <c r="BA37332" s="40"/>
      <c r="BB37332" s="40"/>
      <c r="BC37332" s="40"/>
      <c r="BD37332" s="50"/>
    </row>
    <row r="37333" spans="51:56" hidden="1" x14ac:dyDescent="0.25">
      <c r="AY37333" s="40"/>
      <c r="AZ37333" s="40"/>
      <c r="BA37333" s="40"/>
      <c r="BB37333" s="40"/>
      <c r="BC37333" s="40"/>
      <c r="BD37333" s="50"/>
    </row>
    <row r="37334" spans="51:56" hidden="1" x14ac:dyDescent="0.25">
      <c r="AY37334" s="40"/>
      <c r="AZ37334" s="40"/>
      <c r="BA37334" s="40"/>
      <c r="BB37334" s="40"/>
      <c r="BC37334" s="40"/>
      <c r="BD37334" s="50"/>
    </row>
    <row r="37335" spans="51:56" hidden="1" x14ac:dyDescent="0.25">
      <c r="AY37335" s="40"/>
      <c r="AZ37335" s="40"/>
      <c r="BA37335" s="40"/>
      <c r="BB37335" s="40"/>
      <c r="BC37335" s="40"/>
      <c r="BD37335" s="50"/>
    </row>
    <row r="37336" spans="51:56" hidden="1" x14ac:dyDescent="0.25">
      <c r="AY37336" s="40"/>
      <c r="AZ37336" s="40"/>
      <c r="BA37336" s="40"/>
      <c r="BB37336" s="40"/>
      <c r="BC37336" s="40"/>
      <c r="BD37336" s="50"/>
    </row>
    <row r="37337" spans="51:56" hidden="1" x14ac:dyDescent="0.25">
      <c r="AY37337" s="40"/>
      <c r="AZ37337" s="40"/>
      <c r="BA37337" s="40"/>
      <c r="BB37337" s="40"/>
      <c r="BC37337" s="40"/>
      <c r="BD37337" s="50"/>
    </row>
    <row r="37338" spans="51:56" hidden="1" x14ac:dyDescent="0.25">
      <c r="AY37338" s="40"/>
      <c r="AZ37338" s="40"/>
      <c r="BA37338" s="40"/>
      <c r="BB37338" s="40"/>
      <c r="BC37338" s="40"/>
      <c r="BD37338" s="50"/>
    </row>
    <row r="37339" spans="51:56" hidden="1" x14ac:dyDescent="0.25">
      <c r="AY37339" s="40"/>
      <c r="AZ37339" s="40"/>
      <c r="BA37339" s="40"/>
      <c r="BB37339" s="40"/>
      <c r="BC37339" s="40"/>
      <c r="BD37339" s="50"/>
    </row>
    <row r="37340" spans="51:56" hidden="1" x14ac:dyDescent="0.25">
      <c r="AY37340" s="40"/>
      <c r="AZ37340" s="40"/>
      <c r="BA37340" s="40"/>
      <c r="BB37340" s="40"/>
      <c r="BC37340" s="40"/>
      <c r="BD37340" s="50"/>
    </row>
    <row r="37341" spans="51:56" hidden="1" x14ac:dyDescent="0.25">
      <c r="AY37341" s="40"/>
      <c r="AZ37341" s="40"/>
      <c r="BA37341" s="40"/>
      <c r="BB37341" s="40"/>
      <c r="BC37341" s="40"/>
      <c r="BD37341" s="50"/>
    </row>
    <row r="37342" spans="51:56" hidden="1" x14ac:dyDescent="0.25">
      <c r="AY37342" s="40"/>
      <c r="AZ37342" s="40"/>
      <c r="BA37342" s="40"/>
      <c r="BB37342" s="40"/>
      <c r="BC37342" s="40"/>
      <c r="BD37342" s="50"/>
    </row>
    <row r="37343" spans="51:56" hidden="1" x14ac:dyDescent="0.25">
      <c r="AY37343" s="40"/>
      <c r="AZ37343" s="40"/>
      <c r="BA37343" s="40"/>
      <c r="BB37343" s="40"/>
      <c r="BC37343" s="40"/>
      <c r="BD37343" s="50"/>
    </row>
    <row r="37344" spans="51:56" hidden="1" x14ac:dyDescent="0.25">
      <c r="AY37344" s="40"/>
      <c r="AZ37344" s="40"/>
      <c r="BA37344" s="40"/>
      <c r="BB37344" s="40"/>
      <c r="BC37344" s="40"/>
      <c r="BD37344" s="50"/>
    </row>
    <row r="37345" spans="51:56" hidden="1" x14ac:dyDescent="0.25">
      <c r="AY37345" s="40"/>
      <c r="AZ37345" s="40"/>
      <c r="BA37345" s="40"/>
      <c r="BB37345" s="40"/>
      <c r="BC37345" s="40"/>
      <c r="BD37345" s="50"/>
    </row>
    <row r="37346" spans="51:56" hidden="1" x14ac:dyDescent="0.25">
      <c r="AY37346" s="40"/>
      <c r="AZ37346" s="40"/>
      <c r="BA37346" s="40"/>
      <c r="BB37346" s="40"/>
      <c r="BC37346" s="40"/>
      <c r="BD37346" s="50"/>
    </row>
    <row r="37347" spans="51:56" hidden="1" x14ac:dyDescent="0.25">
      <c r="AY37347" s="40"/>
      <c r="AZ37347" s="40"/>
      <c r="BA37347" s="40"/>
      <c r="BB37347" s="40"/>
      <c r="BC37347" s="40"/>
      <c r="BD37347" s="50"/>
    </row>
    <row r="37348" spans="51:56" hidden="1" x14ac:dyDescent="0.25">
      <c r="AY37348" s="40"/>
      <c r="AZ37348" s="40"/>
      <c r="BA37348" s="40"/>
      <c r="BB37348" s="40"/>
      <c r="BC37348" s="40"/>
      <c r="BD37348" s="50"/>
    </row>
    <row r="37349" spans="51:56" hidden="1" x14ac:dyDescent="0.25">
      <c r="AY37349" s="40"/>
      <c r="AZ37349" s="40"/>
      <c r="BA37349" s="40"/>
      <c r="BB37349" s="40"/>
      <c r="BC37349" s="40"/>
      <c r="BD37349" s="50"/>
    </row>
    <row r="37350" spans="51:56" hidden="1" x14ac:dyDescent="0.25">
      <c r="AY37350" s="40"/>
      <c r="AZ37350" s="40"/>
      <c r="BA37350" s="40"/>
      <c r="BB37350" s="40"/>
      <c r="BC37350" s="40"/>
      <c r="BD37350" s="50"/>
    </row>
    <row r="37351" spans="51:56" hidden="1" x14ac:dyDescent="0.25">
      <c r="AY37351" s="40"/>
      <c r="AZ37351" s="40"/>
      <c r="BA37351" s="40"/>
      <c r="BB37351" s="40"/>
      <c r="BC37351" s="40"/>
      <c r="BD37351" s="50"/>
    </row>
    <row r="37352" spans="51:56" hidden="1" x14ac:dyDescent="0.25">
      <c r="AY37352" s="40"/>
      <c r="AZ37352" s="40"/>
      <c r="BA37352" s="40"/>
      <c r="BB37352" s="40"/>
      <c r="BC37352" s="40"/>
      <c r="BD37352" s="50"/>
    </row>
    <row r="37353" spans="51:56" hidden="1" x14ac:dyDescent="0.25">
      <c r="AY37353" s="40"/>
      <c r="AZ37353" s="40"/>
      <c r="BA37353" s="40"/>
      <c r="BB37353" s="40"/>
      <c r="BC37353" s="40"/>
      <c r="BD37353" s="50"/>
    </row>
    <row r="37354" spans="51:56" hidden="1" x14ac:dyDescent="0.25">
      <c r="AY37354" s="40"/>
      <c r="AZ37354" s="40"/>
      <c r="BA37354" s="40"/>
      <c r="BB37354" s="40"/>
      <c r="BC37354" s="40"/>
      <c r="BD37354" s="50"/>
    </row>
    <row r="37355" spans="51:56" hidden="1" x14ac:dyDescent="0.25">
      <c r="AY37355" s="40"/>
      <c r="AZ37355" s="40"/>
      <c r="BA37355" s="40"/>
      <c r="BB37355" s="40"/>
      <c r="BC37355" s="40"/>
      <c r="BD37355" s="50"/>
    </row>
    <row r="37356" spans="51:56" hidden="1" x14ac:dyDescent="0.25">
      <c r="AY37356" s="40"/>
      <c r="AZ37356" s="40"/>
      <c r="BA37356" s="40"/>
      <c r="BB37356" s="40"/>
      <c r="BC37356" s="40"/>
      <c r="BD37356" s="50"/>
    </row>
    <row r="37357" spans="51:56" hidden="1" x14ac:dyDescent="0.25">
      <c r="AY37357" s="40"/>
      <c r="AZ37357" s="40"/>
      <c r="BA37357" s="40"/>
      <c r="BB37357" s="40"/>
      <c r="BC37357" s="40"/>
      <c r="BD37357" s="50"/>
    </row>
    <row r="37358" spans="51:56" hidden="1" x14ac:dyDescent="0.25">
      <c r="AY37358" s="40"/>
      <c r="AZ37358" s="40"/>
      <c r="BA37358" s="40"/>
      <c r="BB37358" s="40"/>
      <c r="BC37358" s="40"/>
      <c r="BD37358" s="50"/>
    </row>
    <row r="37359" spans="51:56" hidden="1" x14ac:dyDescent="0.25">
      <c r="AY37359" s="40"/>
      <c r="AZ37359" s="40"/>
      <c r="BA37359" s="40"/>
      <c r="BB37359" s="40"/>
      <c r="BC37359" s="40"/>
      <c r="BD37359" s="50"/>
    </row>
    <row r="37360" spans="51:56" hidden="1" x14ac:dyDescent="0.25">
      <c r="AY37360" s="40"/>
      <c r="AZ37360" s="40"/>
      <c r="BA37360" s="40"/>
      <c r="BB37360" s="40"/>
      <c r="BC37360" s="40"/>
      <c r="BD37360" s="50"/>
    </row>
    <row r="37361" spans="51:56" hidden="1" x14ac:dyDescent="0.25">
      <c r="AY37361" s="40"/>
      <c r="AZ37361" s="40"/>
      <c r="BA37361" s="40"/>
      <c r="BB37361" s="40"/>
      <c r="BC37361" s="40"/>
      <c r="BD37361" s="50"/>
    </row>
    <row r="37362" spans="51:56" hidden="1" x14ac:dyDescent="0.25">
      <c r="AY37362" s="40"/>
      <c r="AZ37362" s="40"/>
      <c r="BA37362" s="40"/>
      <c r="BB37362" s="40"/>
      <c r="BC37362" s="40"/>
      <c r="BD37362" s="50"/>
    </row>
    <row r="37363" spans="51:56" hidden="1" x14ac:dyDescent="0.25">
      <c r="AY37363" s="40"/>
      <c r="AZ37363" s="40"/>
      <c r="BA37363" s="40"/>
      <c r="BB37363" s="40"/>
      <c r="BC37363" s="40"/>
      <c r="BD37363" s="50"/>
    </row>
    <row r="37364" spans="51:56" hidden="1" x14ac:dyDescent="0.25">
      <c r="AY37364" s="40"/>
      <c r="AZ37364" s="40"/>
      <c r="BA37364" s="40"/>
      <c r="BB37364" s="40"/>
      <c r="BC37364" s="40"/>
      <c r="BD37364" s="50"/>
    </row>
    <row r="37365" spans="51:56" hidden="1" x14ac:dyDescent="0.25">
      <c r="AY37365" s="40"/>
      <c r="AZ37365" s="40"/>
      <c r="BA37365" s="40"/>
      <c r="BB37365" s="40"/>
      <c r="BC37365" s="40"/>
      <c r="BD37365" s="50"/>
    </row>
    <row r="37366" spans="51:56" hidden="1" x14ac:dyDescent="0.25">
      <c r="AY37366" s="40"/>
      <c r="AZ37366" s="40"/>
      <c r="BA37366" s="40"/>
      <c r="BB37366" s="40"/>
      <c r="BC37366" s="40"/>
      <c r="BD37366" s="50"/>
    </row>
    <row r="37367" spans="51:56" hidden="1" x14ac:dyDescent="0.25">
      <c r="AY37367" s="40"/>
      <c r="AZ37367" s="40"/>
      <c r="BA37367" s="40"/>
      <c r="BB37367" s="40"/>
      <c r="BC37367" s="40"/>
      <c r="BD37367" s="50"/>
    </row>
    <row r="37368" spans="51:56" hidden="1" x14ac:dyDescent="0.25">
      <c r="AY37368" s="40"/>
      <c r="AZ37368" s="40"/>
      <c r="BA37368" s="40"/>
      <c r="BB37368" s="40"/>
      <c r="BC37368" s="40"/>
      <c r="BD37368" s="50"/>
    </row>
    <row r="37369" spans="51:56" hidden="1" x14ac:dyDescent="0.25">
      <c r="AY37369" s="40"/>
      <c r="AZ37369" s="40"/>
      <c r="BA37369" s="40"/>
      <c r="BB37369" s="40"/>
      <c r="BC37369" s="40"/>
      <c r="BD37369" s="50"/>
    </row>
    <row r="37370" spans="51:56" hidden="1" x14ac:dyDescent="0.25">
      <c r="AY37370" s="40"/>
      <c r="AZ37370" s="40"/>
      <c r="BA37370" s="40"/>
      <c r="BB37370" s="40"/>
      <c r="BC37370" s="40"/>
      <c r="BD37370" s="50"/>
    </row>
    <row r="37371" spans="51:56" hidden="1" x14ac:dyDescent="0.25">
      <c r="AY37371" s="40"/>
      <c r="AZ37371" s="40"/>
      <c r="BA37371" s="40"/>
      <c r="BB37371" s="40"/>
      <c r="BC37371" s="40"/>
      <c r="BD37371" s="50"/>
    </row>
    <row r="37372" spans="51:56" hidden="1" x14ac:dyDescent="0.25">
      <c r="AY37372" s="40"/>
      <c r="AZ37372" s="40"/>
      <c r="BA37372" s="40"/>
      <c r="BB37372" s="40"/>
      <c r="BC37372" s="40"/>
      <c r="BD37372" s="50"/>
    </row>
    <row r="37373" spans="51:56" hidden="1" x14ac:dyDescent="0.25">
      <c r="AY37373" s="40"/>
      <c r="AZ37373" s="40"/>
      <c r="BA37373" s="40"/>
      <c r="BB37373" s="40"/>
      <c r="BC37373" s="40"/>
      <c r="BD37373" s="50"/>
    </row>
    <row r="37374" spans="51:56" hidden="1" x14ac:dyDescent="0.25">
      <c r="AY37374" s="40"/>
      <c r="AZ37374" s="40"/>
      <c r="BA37374" s="40"/>
      <c r="BB37374" s="40"/>
      <c r="BC37374" s="40"/>
      <c r="BD37374" s="50"/>
    </row>
    <row r="37375" spans="51:56" hidden="1" x14ac:dyDescent="0.25">
      <c r="AY37375" s="40"/>
      <c r="AZ37375" s="40"/>
      <c r="BA37375" s="40"/>
      <c r="BB37375" s="40"/>
      <c r="BC37375" s="40"/>
      <c r="BD37375" s="50"/>
    </row>
    <row r="37376" spans="51:56" hidden="1" x14ac:dyDescent="0.25">
      <c r="AY37376" s="40"/>
      <c r="AZ37376" s="40"/>
      <c r="BA37376" s="40"/>
      <c r="BB37376" s="40"/>
      <c r="BC37376" s="40"/>
      <c r="BD37376" s="50"/>
    </row>
    <row r="37377" spans="51:56" hidden="1" x14ac:dyDescent="0.25">
      <c r="AY37377" s="40"/>
      <c r="AZ37377" s="40"/>
      <c r="BA37377" s="40"/>
      <c r="BB37377" s="40"/>
      <c r="BC37377" s="40"/>
      <c r="BD37377" s="50"/>
    </row>
    <row r="37378" spans="51:56" hidden="1" x14ac:dyDescent="0.25">
      <c r="AY37378" s="40"/>
      <c r="AZ37378" s="40"/>
      <c r="BA37378" s="40"/>
      <c r="BB37378" s="40"/>
      <c r="BC37378" s="40"/>
      <c r="BD37378" s="50"/>
    </row>
    <row r="37379" spans="51:56" hidden="1" x14ac:dyDescent="0.25">
      <c r="AY37379" s="40"/>
      <c r="AZ37379" s="40"/>
      <c r="BA37379" s="40"/>
      <c r="BB37379" s="40"/>
      <c r="BC37379" s="40"/>
      <c r="BD37379" s="50"/>
    </row>
    <row r="37380" spans="51:56" hidden="1" x14ac:dyDescent="0.25">
      <c r="AY37380" s="40"/>
      <c r="AZ37380" s="40"/>
      <c r="BA37380" s="40"/>
      <c r="BB37380" s="40"/>
      <c r="BC37380" s="40"/>
      <c r="BD37380" s="50"/>
    </row>
    <row r="37381" spans="51:56" hidden="1" x14ac:dyDescent="0.25">
      <c r="AY37381" s="40"/>
      <c r="AZ37381" s="40"/>
      <c r="BA37381" s="40"/>
      <c r="BB37381" s="40"/>
      <c r="BC37381" s="40"/>
      <c r="BD37381" s="50"/>
    </row>
    <row r="37382" spans="51:56" hidden="1" x14ac:dyDescent="0.25">
      <c r="AY37382" s="40"/>
      <c r="AZ37382" s="40"/>
      <c r="BA37382" s="40"/>
      <c r="BB37382" s="40"/>
      <c r="BC37382" s="40"/>
      <c r="BD37382" s="50"/>
    </row>
    <row r="37383" spans="51:56" hidden="1" x14ac:dyDescent="0.25">
      <c r="AY37383" s="40"/>
      <c r="AZ37383" s="40"/>
      <c r="BA37383" s="40"/>
      <c r="BB37383" s="40"/>
      <c r="BC37383" s="40"/>
      <c r="BD37383" s="50"/>
    </row>
    <row r="37384" spans="51:56" hidden="1" x14ac:dyDescent="0.25">
      <c r="AY37384" s="40"/>
      <c r="AZ37384" s="40"/>
      <c r="BA37384" s="40"/>
      <c r="BB37384" s="40"/>
      <c r="BC37384" s="40"/>
      <c r="BD37384" s="50"/>
    </row>
    <row r="37385" spans="51:56" hidden="1" x14ac:dyDescent="0.25">
      <c r="AY37385" s="40"/>
      <c r="AZ37385" s="40"/>
      <c r="BA37385" s="40"/>
      <c r="BB37385" s="40"/>
      <c r="BC37385" s="40"/>
      <c r="BD37385" s="50"/>
    </row>
    <row r="37386" spans="51:56" hidden="1" x14ac:dyDescent="0.25">
      <c r="AY37386" s="40"/>
      <c r="AZ37386" s="40"/>
      <c r="BA37386" s="40"/>
      <c r="BB37386" s="40"/>
      <c r="BC37386" s="40"/>
      <c r="BD37386" s="50"/>
    </row>
    <row r="37387" spans="51:56" hidden="1" x14ac:dyDescent="0.25">
      <c r="AY37387" s="40"/>
      <c r="AZ37387" s="40"/>
      <c r="BA37387" s="40"/>
      <c r="BB37387" s="40"/>
      <c r="BC37387" s="40"/>
      <c r="BD37387" s="50"/>
    </row>
    <row r="37388" spans="51:56" hidden="1" x14ac:dyDescent="0.25">
      <c r="AY37388" s="40"/>
      <c r="AZ37388" s="40"/>
      <c r="BA37388" s="40"/>
      <c r="BB37388" s="40"/>
      <c r="BC37388" s="40"/>
      <c r="BD37388" s="50"/>
    </row>
    <row r="37389" spans="51:56" hidden="1" x14ac:dyDescent="0.25">
      <c r="AY37389" s="40"/>
      <c r="AZ37389" s="40"/>
      <c r="BA37389" s="40"/>
      <c r="BB37389" s="40"/>
      <c r="BC37389" s="40"/>
      <c r="BD37389" s="50"/>
    </row>
    <row r="37390" spans="51:56" hidden="1" x14ac:dyDescent="0.25">
      <c r="AY37390" s="40"/>
      <c r="AZ37390" s="40"/>
      <c r="BA37390" s="40"/>
      <c r="BB37390" s="40"/>
      <c r="BC37390" s="40"/>
      <c r="BD37390" s="50"/>
    </row>
    <row r="37391" spans="51:56" hidden="1" x14ac:dyDescent="0.25">
      <c r="AY37391" s="40"/>
      <c r="AZ37391" s="40"/>
      <c r="BA37391" s="40"/>
      <c r="BB37391" s="40"/>
      <c r="BC37391" s="40"/>
      <c r="BD37391" s="50"/>
    </row>
    <row r="37392" spans="51:56" hidden="1" x14ac:dyDescent="0.25">
      <c r="AY37392" s="40"/>
      <c r="AZ37392" s="40"/>
      <c r="BA37392" s="40"/>
      <c r="BB37392" s="40"/>
      <c r="BC37392" s="40"/>
      <c r="BD37392" s="50"/>
    </row>
    <row r="37393" spans="51:56" hidden="1" x14ac:dyDescent="0.25">
      <c r="AY37393" s="40"/>
      <c r="AZ37393" s="40"/>
      <c r="BA37393" s="40"/>
      <c r="BB37393" s="40"/>
      <c r="BC37393" s="40"/>
      <c r="BD37393" s="50"/>
    </row>
    <row r="37394" spans="51:56" hidden="1" x14ac:dyDescent="0.25">
      <c r="AY37394" s="40"/>
      <c r="AZ37394" s="40"/>
      <c r="BA37394" s="40"/>
      <c r="BB37394" s="40"/>
      <c r="BC37394" s="40"/>
      <c r="BD37394" s="50"/>
    </row>
    <row r="37395" spans="51:56" hidden="1" x14ac:dyDescent="0.25">
      <c r="AY37395" s="40"/>
      <c r="AZ37395" s="40"/>
      <c r="BA37395" s="40"/>
      <c r="BB37395" s="40"/>
      <c r="BC37395" s="40"/>
      <c r="BD37395" s="50"/>
    </row>
    <row r="37396" spans="51:56" hidden="1" x14ac:dyDescent="0.25">
      <c r="AY37396" s="40"/>
      <c r="AZ37396" s="40"/>
      <c r="BA37396" s="40"/>
      <c r="BB37396" s="40"/>
      <c r="BC37396" s="40"/>
      <c r="BD37396" s="50"/>
    </row>
    <row r="37397" spans="51:56" hidden="1" x14ac:dyDescent="0.25">
      <c r="AY37397" s="40"/>
      <c r="AZ37397" s="40"/>
      <c r="BA37397" s="40"/>
      <c r="BB37397" s="40"/>
      <c r="BC37397" s="40"/>
      <c r="BD37397" s="50"/>
    </row>
    <row r="37398" spans="51:56" hidden="1" x14ac:dyDescent="0.25">
      <c r="AY37398" s="40"/>
      <c r="AZ37398" s="40"/>
      <c r="BA37398" s="40"/>
      <c r="BB37398" s="40"/>
      <c r="BC37398" s="40"/>
      <c r="BD37398" s="50"/>
    </row>
    <row r="37399" spans="51:56" hidden="1" x14ac:dyDescent="0.25">
      <c r="AY37399" s="40"/>
      <c r="AZ37399" s="40"/>
      <c r="BA37399" s="40"/>
      <c r="BB37399" s="40"/>
      <c r="BC37399" s="40"/>
      <c r="BD37399" s="50"/>
    </row>
    <row r="37400" spans="51:56" hidden="1" x14ac:dyDescent="0.25">
      <c r="AY37400" s="40"/>
      <c r="AZ37400" s="40"/>
      <c r="BA37400" s="40"/>
      <c r="BB37400" s="40"/>
      <c r="BC37400" s="40"/>
      <c r="BD37400" s="50"/>
    </row>
    <row r="37401" spans="51:56" hidden="1" x14ac:dyDescent="0.25">
      <c r="AY37401" s="40"/>
      <c r="AZ37401" s="40"/>
      <c r="BA37401" s="40"/>
      <c r="BB37401" s="40"/>
      <c r="BC37401" s="40"/>
      <c r="BD37401" s="50"/>
    </row>
    <row r="37402" spans="51:56" hidden="1" x14ac:dyDescent="0.25">
      <c r="AY37402" s="40"/>
      <c r="AZ37402" s="40"/>
      <c r="BA37402" s="40"/>
      <c r="BB37402" s="40"/>
      <c r="BC37402" s="40"/>
      <c r="BD37402" s="50"/>
    </row>
    <row r="37403" spans="51:56" hidden="1" x14ac:dyDescent="0.25">
      <c r="AY37403" s="40"/>
      <c r="AZ37403" s="40"/>
      <c r="BA37403" s="40"/>
      <c r="BB37403" s="40"/>
      <c r="BC37403" s="40"/>
      <c r="BD37403" s="50"/>
    </row>
    <row r="37404" spans="51:56" hidden="1" x14ac:dyDescent="0.25">
      <c r="AY37404" s="40"/>
      <c r="AZ37404" s="40"/>
      <c r="BA37404" s="40"/>
      <c r="BB37404" s="40"/>
      <c r="BC37404" s="40"/>
      <c r="BD37404" s="50"/>
    </row>
    <row r="37405" spans="51:56" hidden="1" x14ac:dyDescent="0.25">
      <c r="AY37405" s="40"/>
      <c r="AZ37405" s="40"/>
      <c r="BA37405" s="40"/>
      <c r="BB37405" s="40"/>
      <c r="BC37405" s="40"/>
      <c r="BD37405" s="50"/>
    </row>
    <row r="37406" spans="51:56" hidden="1" x14ac:dyDescent="0.25">
      <c r="AY37406" s="40"/>
      <c r="AZ37406" s="40"/>
      <c r="BA37406" s="40"/>
      <c r="BB37406" s="40"/>
      <c r="BC37406" s="40"/>
      <c r="BD37406" s="50"/>
    </row>
    <row r="37407" spans="51:56" hidden="1" x14ac:dyDescent="0.25">
      <c r="AY37407" s="40"/>
      <c r="AZ37407" s="40"/>
      <c r="BA37407" s="40"/>
      <c r="BB37407" s="40"/>
      <c r="BC37407" s="40"/>
      <c r="BD37407" s="50"/>
    </row>
    <row r="37408" spans="51:56" hidden="1" x14ac:dyDescent="0.25">
      <c r="AY37408" s="40"/>
      <c r="AZ37408" s="40"/>
      <c r="BA37408" s="40"/>
      <c r="BB37408" s="40"/>
      <c r="BC37408" s="40"/>
      <c r="BD37408" s="50"/>
    </row>
    <row r="37409" spans="51:56" hidden="1" x14ac:dyDescent="0.25">
      <c r="AY37409" s="40"/>
      <c r="AZ37409" s="40"/>
      <c r="BA37409" s="40"/>
      <c r="BB37409" s="40"/>
      <c r="BC37409" s="40"/>
      <c r="BD37409" s="50"/>
    </row>
    <row r="37410" spans="51:56" hidden="1" x14ac:dyDescent="0.25">
      <c r="AY37410" s="40"/>
      <c r="AZ37410" s="40"/>
      <c r="BA37410" s="40"/>
      <c r="BB37410" s="40"/>
      <c r="BC37410" s="40"/>
      <c r="BD37410" s="50"/>
    </row>
    <row r="37411" spans="51:56" hidden="1" x14ac:dyDescent="0.25">
      <c r="AY37411" s="40"/>
      <c r="AZ37411" s="40"/>
      <c r="BA37411" s="40"/>
      <c r="BB37411" s="40"/>
      <c r="BC37411" s="40"/>
      <c r="BD37411" s="50"/>
    </row>
    <row r="37412" spans="51:56" hidden="1" x14ac:dyDescent="0.25">
      <c r="AY37412" s="40"/>
      <c r="AZ37412" s="40"/>
      <c r="BA37412" s="40"/>
      <c r="BB37412" s="40"/>
      <c r="BC37412" s="40"/>
      <c r="BD37412" s="50"/>
    </row>
    <row r="37413" spans="51:56" hidden="1" x14ac:dyDescent="0.25">
      <c r="AY37413" s="40"/>
      <c r="AZ37413" s="40"/>
      <c r="BA37413" s="40"/>
      <c r="BB37413" s="40"/>
      <c r="BC37413" s="40"/>
      <c r="BD37413" s="50"/>
    </row>
    <row r="37414" spans="51:56" hidden="1" x14ac:dyDescent="0.25">
      <c r="AY37414" s="40"/>
      <c r="AZ37414" s="40"/>
      <c r="BA37414" s="40"/>
      <c r="BB37414" s="40"/>
      <c r="BC37414" s="40"/>
      <c r="BD37414" s="50"/>
    </row>
    <row r="37415" spans="51:56" hidden="1" x14ac:dyDescent="0.25">
      <c r="AY37415" s="40"/>
      <c r="AZ37415" s="40"/>
      <c r="BA37415" s="40"/>
      <c r="BB37415" s="40"/>
      <c r="BC37415" s="40"/>
      <c r="BD37415" s="50"/>
    </row>
    <row r="37416" spans="51:56" hidden="1" x14ac:dyDescent="0.25">
      <c r="AY37416" s="40"/>
      <c r="AZ37416" s="40"/>
      <c r="BA37416" s="40"/>
      <c r="BB37416" s="40"/>
      <c r="BC37416" s="40"/>
      <c r="BD37416" s="50"/>
    </row>
    <row r="37417" spans="51:56" hidden="1" x14ac:dyDescent="0.25">
      <c r="AY37417" s="40"/>
      <c r="AZ37417" s="40"/>
      <c r="BA37417" s="40"/>
      <c r="BB37417" s="40"/>
      <c r="BC37417" s="40"/>
      <c r="BD37417" s="50"/>
    </row>
    <row r="37418" spans="51:56" hidden="1" x14ac:dyDescent="0.25">
      <c r="AY37418" s="40"/>
      <c r="AZ37418" s="40"/>
      <c r="BA37418" s="40"/>
      <c r="BB37418" s="40"/>
      <c r="BC37418" s="40"/>
      <c r="BD37418" s="50"/>
    </row>
    <row r="37419" spans="51:56" hidden="1" x14ac:dyDescent="0.25">
      <c r="AY37419" s="40"/>
      <c r="AZ37419" s="40"/>
      <c r="BA37419" s="40"/>
      <c r="BB37419" s="40"/>
      <c r="BC37419" s="40"/>
      <c r="BD37419" s="50"/>
    </row>
    <row r="37420" spans="51:56" hidden="1" x14ac:dyDescent="0.25">
      <c r="AY37420" s="40"/>
      <c r="AZ37420" s="40"/>
      <c r="BA37420" s="40"/>
      <c r="BB37420" s="40"/>
      <c r="BC37420" s="40"/>
      <c r="BD37420" s="50"/>
    </row>
    <row r="37421" spans="51:56" hidden="1" x14ac:dyDescent="0.25">
      <c r="AY37421" s="40"/>
      <c r="AZ37421" s="40"/>
      <c r="BA37421" s="40"/>
      <c r="BB37421" s="40"/>
      <c r="BC37421" s="40"/>
      <c r="BD37421" s="50"/>
    </row>
    <row r="37422" spans="51:56" hidden="1" x14ac:dyDescent="0.25">
      <c r="AY37422" s="40"/>
      <c r="AZ37422" s="40"/>
      <c r="BA37422" s="40"/>
      <c r="BB37422" s="40"/>
      <c r="BC37422" s="40"/>
      <c r="BD37422" s="50"/>
    </row>
    <row r="37423" spans="51:56" hidden="1" x14ac:dyDescent="0.25">
      <c r="AY37423" s="40"/>
      <c r="AZ37423" s="40"/>
      <c r="BA37423" s="40"/>
      <c r="BB37423" s="40"/>
      <c r="BC37423" s="40"/>
      <c r="BD37423" s="50"/>
    </row>
    <row r="37424" spans="51:56" hidden="1" x14ac:dyDescent="0.25">
      <c r="AY37424" s="40"/>
      <c r="AZ37424" s="40"/>
      <c r="BA37424" s="40"/>
      <c r="BB37424" s="40"/>
      <c r="BC37424" s="40"/>
      <c r="BD37424" s="50"/>
    </row>
    <row r="37425" spans="51:56" hidden="1" x14ac:dyDescent="0.25">
      <c r="AY37425" s="40"/>
      <c r="AZ37425" s="40"/>
      <c r="BA37425" s="40"/>
      <c r="BB37425" s="40"/>
      <c r="BC37425" s="40"/>
      <c r="BD37425" s="50"/>
    </row>
    <row r="37426" spans="51:56" hidden="1" x14ac:dyDescent="0.25">
      <c r="AY37426" s="40"/>
      <c r="AZ37426" s="40"/>
      <c r="BA37426" s="40"/>
      <c r="BB37426" s="40"/>
      <c r="BC37426" s="40"/>
      <c r="BD37426" s="50"/>
    </row>
    <row r="37427" spans="51:56" hidden="1" x14ac:dyDescent="0.25">
      <c r="AY37427" s="40"/>
      <c r="AZ37427" s="40"/>
      <c r="BA37427" s="40"/>
      <c r="BB37427" s="40"/>
      <c r="BC37427" s="40"/>
      <c r="BD37427" s="50"/>
    </row>
    <row r="37428" spans="51:56" hidden="1" x14ac:dyDescent="0.25">
      <c r="AY37428" s="40"/>
      <c r="AZ37428" s="40"/>
      <c r="BA37428" s="40"/>
      <c r="BB37428" s="40"/>
      <c r="BC37428" s="40"/>
      <c r="BD37428" s="50"/>
    </row>
    <row r="37429" spans="51:56" hidden="1" x14ac:dyDescent="0.25">
      <c r="AY37429" s="40"/>
      <c r="AZ37429" s="40"/>
      <c r="BA37429" s="40"/>
      <c r="BB37429" s="40"/>
      <c r="BC37429" s="40"/>
      <c r="BD37429" s="50"/>
    </row>
    <row r="37430" spans="51:56" hidden="1" x14ac:dyDescent="0.25">
      <c r="AY37430" s="40"/>
      <c r="AZ37430" s="40"/>
      <c r="BA37430" s="40"/>
      <c r="BB37430" s="40"/>
      <c r="BC37430" s="40"/>
      <c r="BD37430" s="50"/>
    </row>
    <row r="37431" spans="51:56" hidden="1" x14ac:dyDescent="0.25">
      <c r="AY37431" s="40"/>
      <c r="AZ37431" s="40"/>
      <c r="BA37431" s="40"/>
      <c r="BB37431" s="40"/>
      <c r="BC37431" s="40"/>
      <c r="BD37431" s="50"/>
    </row>
    <row r="37432" spans="51:56" hidden="1" x14ac:dyDescent="0.25">
      <c r="AY37432" s="40"/>
      <c r="AZ37432" s="40"/>
      <c r="BA37432" s="40"/>
      <c r="BB37432" s="40"/>
      <c r="BC37432" s="40"/>
      <c r="BD37432" s="50"/>
    </row>
    <row r="37433" spans="51:56" hidden="1" x14ac:dyDescent="0.25">
      <c r="AY37433" s="40"/>
      <c r="AZ37433" s="40"/>
      <c r="BA37433" s="40"/>
      <c r="BB37433" s="40"/>
      <c r="BC37433" s="40"/>
      <c r="BD37433" s="50"/>
    </row>
    <row r="37434" spans="51:56" hidden="1" x14ac:dyDescent="0.25">
      <c r="AY37434" s="40"/>
      <c r="AZ37434" s="40"/>
      <c r="BA37434" s="40"/>
      <c r="BB37434" s="40"/>
      <c r="BC37434" s="40"/>
      <c r="BD37434" s="50"/>
    </row>
    <row r="37435" spans="51:56" hidden="1" x14ac:dyDescent="0.25">
      <c r="AY37435" s="40"/>
      <c r="AZ37435" s="40"/>
      <c r="BA37435" s="40"/>
      <c r="BB37435" s="40"/>
      <c r="BC37435" s="40"/>
      <c r="BD37435" s="50"/>
    </row>
    <row r="37436" spans="51:56" hidden="1" x14ac:dyDescent="0.25">
      <c r="AY37436" s="40"/>
      <c r="AZ37436" s="40"/>
      <c r="BA37436" s="40"/>
      <c r="BB37436" s="40"/>
      <c r="BC37436" s="40"/>
      <c r="BD37436" s="50"/>
    </row>
    <row r="37437" spans="51:56" hidden="1" x14ac:dyDescent="0.25">
      <c r="AY37437" s="40"/>
      <c r="AZ37437" s="40"/>
      <c r="BA37437" s="40"/>
      <c r="BB37437" s="40"/>
      <c r="BC37437" s="40"/>
      <c r="BD37437" s="50"/>
    </row>
    <row r="37438" spans="51:56" hidden="1" x14ac:dyDescent="0.25">
      <c r="AY37438" s="40"/>
      <c r="AZ37438" s="40"/>
      <c r="BA37438" s="40"/>
      <c r="BB37438" s="40"/>
      <c r="BC37438" s="40"/>
      <c r="BD37438" s="50"/>
    </row>
    <row r="37439" spans="51:56" hidden="1" x14ac:dyDescent="0.25">
      <c r="AY37439" s="40"/>
      <c r="AZ37439" s="40"/>
      <c r="BA37439" s="40"/>
      <c r="BB37439" s="40"/>
      <c r="BC37439" s="40"/>
      <c r="BD37439" s="50"/>
    </row>
    <row r="37440" spans="51:56" hidden="1" x14ac:dyDescent="0.25">
      <c r="AY37440" s="40"/>
      <c r="AZ37440" s="40"/>
      <c r="BA37440" s="40"/>
      <c r="BB37440" s="40"/>
      <c r="BC37440" s="40"/>
      <c r="BD37440" s="50"/>
    </row>
    <row r="37441" spans="51:56" hidden="1" x14ac:dyDescent="0.25">
      <c r="AY37441" s="40"/>
      <c r="AZ37441" s="40"/>
      <c r="BA37441" s="40"/>
      <c r="BB37441" s="40"/>
      <c r="BC37441" s="40"/>
      <c r="BD37441" s="50"/>
    </row>
    <row r="37442" spans="51:56" hidden="1" x14ac:dyDescent="0.25">
      <c r="AY37442" s="40"/>
      <c r="AZ37442" s="40"/>
      <c r="BA37442" s="40"/>
      <c r="BB37442" s="40"/>
      <c r="BC37442" s="40"/>
      <c r="BD37442" s="50"/>
    </row>
    <row r="37443" spans="51:56" hidden="1" x14ac:dyDescent="0.25">
      <c r="AY37443" s="40"/>
      <c r="AZ37443" s="40"/>
      <c r="BA37443" s="40"/>
      <c r="BB37443" s="40"/>
      <c r="BC37443" s="40"/>
      <c r="BD37443" s="50"/>
    </row>
    <row r="37444" spans="51:56" hidden="1" x14ac:dyDescent="0.25">
      <c r="AY37444" s="40"/>
      <c r="AZ37444" s="40"/>
      <c r="BA37444" s="40"/>
      <c r="BB37444" s="40"/>
      <c r="BC37444" s="40"/>
      <c r="BD37444" s="50"/>
    </row>
    <row r="37445" spans="51:56" hidden="1" x14ac:dyDescent="0.25">
      <c r="AY37445" s="40"/>
      <c r="AZ37445" s="40"/>
      <c r="BA37445" s="40"/>
      <c r="BB37445" s="40"/>
      <c r="BC37445" s="40"/>
      <c r="BD37445" s="50"/>
    </row>
    <row r="37446" spans="51:56" hidden="1" x14ac:dyDescent="0.25">
      <c r="AY37446" s="40"/>
      <c r="AZ37446" s="40"/>
      <c r="BA37446" s="40"/>
      <c r="BB37446" s="40"/>
      <c r="BC37446" s="40"/>
      <c r="BD37446" s="50"/>
    </row>
    <row r="37447" spans="51:56" hidden="1" x14ac:dyDescent="0.25">
      <c r="AY37447" s="40"/>
      <c r="AZ37447" s="40"/>
      <c r="BA37447" s="40"/>
      <c r="BB37447" s="40"/>
      <c r="BC37447" s="40"/>
      <c r="BD37447" s="50"/>
    </row>
    <row r="37448" spans="51:56" hidden="1" x14ac:dyDescent="0.25">
      <c r="AY37448" s="40"/>
      <c r="AZ37448" s="40"/>
      <c r="BA37448" s="40"/>
      <c r="BB37448" s="40"/>
      <c r="BC37448" s="40"/>
      <c r="BD37448" s="50"/>
    </row>
    <row r="37449" spans="51:56" hidden="1" x14ac:dyDescent="0.25">
      <c r="AY37449" s="40"/>
      <c r="AZ37449" s="40"/>
      <c r="BA37449" s="40"/>
      <c r="BB37449" s="40"/>
      <c r="BC37449" s="40"/>
      <c r="BD37449" s="50"/>
    </row>
    <row r="37450" spans="51:56" hidden="1" x14ac:dyDescent="0.25">
      <c r="AY37450" s="40"/>
      <c r="AZ37450" s="40"/>
      <c r="BA37450" s="40"/>
      <c r="BB37450" s="40"/>
      <c r="BC37450" s="40"/>
      <c r="BD37450" s="50"/>
    </row>
    <row r="37451" spans="51:56" hidden="1" x14ac:dyDescent="0.25">
      <c r="AY37451" s="40"/>
      <c r="AZ37451" s="40"/>
      <c r="BA37451" s="40"/>
      <c r="BB37451" s="40"/>
      <c r="BC37451" s="40"/>
      <c r="BD37451" s="50"/>
    </row>
    <row r="37452" spans="51:56" hidden="1" x14ac:dyDescent="0.25">
      <c r="AY37452" s="40"/>
      <c r="AZ37452" s="40"/>
      <c r="BA37452" s="40"/>
      <c r="BB37452" s="40"/>
      <c r="BC37452" s="40"/>
      <c r="BD37452" s="50"/>
    </row>
    <row r="37453" spans="51:56" hidden="1" x14ac:dyDescent="0.25">
      <c r="AY37453" s="40"/>
      <c r="AZ37453" s="40"/>
      <c r="BA37453" s="40"/>
      <c r="BB37453" s="40"/>
      <c r="BC37453" s="40"/>
      <c r="BD37453" s="50"/>
    </row>
    <row r="37454" spans="51:56" hidden="1" x14ac:dyDescent="0.25">
      <c r="AY37454" s="40"/>
      <c r="AZ37454" s="40"/>
      <c r="BA37454" s="40"/>
      <c r="BB37454" s="40"/>
      <c r="BC37454" s="40"/>
      <c r="BD37454" s="50"/>
    </row>
    <row r="37455" spans="51:56" hidden="1" x14ac:dyDescent="0.25">
      <c r="AY37455" s="40"/>
      <c r="AZ37455" s="40"/>
      <c r="BA37455" s="40"/>
      <c r="BB37455" s="40"/>
      <c r="BC37455" s="40"/>
      <c r="BD37455" s="50"/>
    </row>
    <row r="37456" spans="51:56" hidden="1" x14ac:dyDescent="0.25">
      <c r="AY37456" s="40"/>
      <c r="AZ37456" s="40"/>
      <c r="BA37456" s="40"/>
      <c r="BB37456" s="40"/>
      <c r="BC37456" s="40"/>
      <c r="BD37456" s="50"/>
    </row>
    <row r="37457" spans="51:56" hidden="1" x14ac:dyDescent="0.25">
      <c r="AY37457" s="40"/>
      <c r="AZ37457" s="40"/>
      <c r="BA37457" s="40"/>
      <c r="BB37457" s="40"/>
      <c r="BC37457" s="40"/>
      <c r="BD37457" s="50"/>
    </row>
    <row r="37458" spans="51:56" hidden="1" x14ac:dyDescent="0.25">
      <c r="AY37458" s="40"/>
      <c r="AZ37458" s="40"/>
      <c r="BA37458" s="40"/>
      <c r="BB37458" s="40"/>
      <c r="BC37458" s="40"/>
      <c r="BD37458" s="50"/>
    </row>
    <row r="37459" spans="51:56" hidden="1" x14ac:dyDescent="0.25">
      <c r="AY37459" s="40"/>
      <c r="AZ37459" s="40"/>
      <c r="BA37459" s="40"/>
      <c r="BB37459" s="40"/>
      <c r="BC37459" s="40"/>
      <c r="BD37459" s="50"/>
    </row>
    <row r="37460" spans="51:56" hidden="1" x14ac:dyDescent="0.25">
      <c r="AY37460" s="40"/>
      <c r="AZ37460" s="40"/>
      <c r="BA37460" s="40"/>
      <c r="BB37460" s="40"/>
      <c r="BC37460" s="40"/>
      <c r="BD37460" s="50"/>
    </row>
    <row r="37461" spans="51:56" hidden="1" x14ac:dyDescent="0.25">
      <c r="AY37461" s="40"/>
      <c r="AZ37461" s="40"/>
      <c r="BA37461" s="40"/>
      <c r="BB37461" s="40"/>
      <c r="BC37461" s="40"/>
      <c r="BD37461" s="50"/>
    </row>
    <row r="37462" spans="51:56" hidden="1" x14ac:dyDescent="0.25">
      <c r="AY37462" s="40"/>
      <c r="AZ37462" s="40"/>
      <c r="BA37462" s="40"/>
      <c r="BB37462" s="40"/>
      <c r="BC37462" s="40"/>
      <c r="BD37462" s="50"/>
    </row>
    <row r="37463" spans="51:56" hidden="1" x14ac:dyDescent="0.25">
      <c r="AY37463" s="40"/>
      <c r="AZ37463" s="40"/>
      <c r="BA37463" s="40"/>
      <c r="BB37463" s="40"/>
      <c r="BC37463" s="40"/>
      <c r="BD37463" s="50"/>
    </row>
    <row r="37464" spans="51:56" hidden="1" x14ac:dyDescent="0.25">
      <c r="AY37464" s="40"/>
      <c r="AZ37464" s="40"/>
      <c r="BA37464" s="40"/>
      <c r="BB37464" s="40"/>
      <c r="BC37464" s="40"/>
      <c r="BD37464" s="50"/>
    </row>
    <row r="37465" spans="51:56" hidden="1" x14ac:dyDescent="0.25">
      <c r="AY37465" s="40"/>
      <c r="AZ37465" s="40"/>
      <c r="BA37465" s="40"/>
      <c r="BB37465" s="40"/>
      <c r="BC37465" s="40"/>
      <c r="BD37465" s="50"/>
    </row>
    <row r="37466" spans="51:56" hidden="1" x14ac:dyDescent="0.25">
      <c r="AY37466" s="40"/>
      <c r="AZ37466" s="40"/>
      <c r="BA37466" s="40"/>
      <c r="BB37466" s="40"/>
      <c r="BC37466" s="40"/>
      <c r="BD37466" s="50"/>
    </row>
    <row r="37467" spans="51:56" hidden="1" x14ac:dyDescent="0.25">
      <c r="AY37467" s="40"/>
      <c r="AZ37467" s="40"/>
      <c r="BA37467" s="40"/>
      <c r="BB37467" s="40"/>
      <c r="BC37467" s="40"/>
      <c r="BD37467" s="50"/>
    </row>
    <row r="37468" spans="51:56" hidden="1" x14ac:dyDescent="0.25">
      <c r="AY37468" s="40"/>
      <c r="AZ37468" s="40"/>
      <c r="BA37468" s="40"/>
      <c r="BB37468" s="40"/>
      <c r="BC37468" s="40"/>
      <c r="BD37468" s="50"/>
    </row>
    <row r="37469" spans="51:56" hidden="1" x14ac:dyDescent="0.25">
      <c r="AY37469" s="40"/>
      <c r="AZ37469" s="40"/>
      <c r="BA37469" s="40"/>
      <c r="BB37469" s="40"/>
      <c r="BC37469" s="40"/>
      <c r="BD37469" s="50"/>
    </row>
    <row r="37470" spans="51:56" hidden="1" x14ac:dyDescent="0.25">
      <c r="AY37470" s="40"/>
      <c r="AZ37470" s="40"/>
      <c r="BA37470" s="40"/>
      <c r="BB37470" s="40"/>
      <c r="BC37470" s="40"/>
      <c r="BD37470" s="50"/>
    </row>
    <row r="37471" spans="51:56" hidden="1" x14ac:dyDescent="0.25">
      <c r="AY37471" s="40"/>
      <c r="AZ37471" s="40"/>
      <c r="BA37471" s="40"/>
      <c r="BB37471" s="40"/>
      <c r="BC37471" s="40"/>
      <c r="BD37471" s="50"/>
    </row>
    <row r="37472" spans="51:56" hidden="1" x14ac:dyDescent="0.25">
      <c r="AY37472" s="40"/>
      <c r="AZ37472" s="40"/>
      <c r="BA37472" s="40"/>
      <c r="BB37472" s="40"/>
      <c r="BC37472" s="40"/>
      <c r="BD37472" s="50"/>
    </row>
    <row r="37473" spans="51:56" hidden="1" x14ac:dyDescent="0.25">
      <c r="AY37473" s="40"/>
      <c r="AZ37473" s="40"/>
      <c r="BA37473" s="40"/>
      <c r="BB37473" s="40"/>
      <c r="BC37473" s="40"/>
      <c r="BD37473" s="50"/>
    </row>
    <row r="37474" spans="51:56" hidden="1" x14ac:dyDescent="0.25">
      <c r="AY37474" s="40"/>
      <c r="AZ37474" s="40"/>
      <c r="BA37474" s="40"/>
      <c r="BB37474" s="40"/>
      <c r="BC37474" s="40"/>
      <c r="BD37474" s="50"/>
    </row>
    <row r="37475" spans="51:56" hidden="1" x14ac:dyDescent="0.25">
      <c r="AY37475" s="40"/>
      <c r="AZ37475" s="40"/>
      <c r="BA37475" s="40"/>
      <c r="BB37475" s="40"/>
      <c r="BC37475" s="40"/>
      <c r="BD37475" s="50"/>
    </row>
    <row r="37476" spans="51:56" hidden="1" x14ac:dyDescent="0.25">
      <c r="AY37476" s="40"/>
      <c r="AZ37476" s="40"/>
      <c r="BA37476" s="40"/>
      <c r="BB37476" s="40"/>
      <c r="BC37476" s="40"/>
      <c r="BD37476" s="50"/>
    </row>
    <row r="37477" spans="51:56" hidden="1" x14ac:dyDescent="0.25">
      <c r="AY37477" s="40"/>
      <c r="AZ37477" s="40"/>
      <c r="BA37477" s="40"/>
      <c r="BB37477" s="40"/>
      <c r="BC37477" s="40"/>
      <c r="BD37477" s="50"/>
    </row>
    <row r="37478" spans="51:56" hidden="1" x14ac:dyDescent="0.25">
      <c r="AY37478" s="40"/>
      <c r="AZ37478" s="40"/>
      <c r="BA37478" s="40"/>
      <c r="BB37478" s="40"/>
      <c r="BC37478" s="40"/>
      <c r="BD37478" s="50"/>
    </row>
    <row r="37479" spans="51:56" hidden="1" x14ac:dyDescent="0.25">
      <c r="AY37479" s="40"/>
      <c r="AZ37479" s="40"/>
      <c r="BA37479" s="40"/>
      <c r="BB37479" s="40"/>
      <c r="BC37479" s="40"/>
      <c r="BD37479" s="50"/>
    </row>
    <row r="37480" spans="51:56" hidden="1" x14ac:dyDescent="0.25">
      <c r="AY37480" s="40"/>
      <c r="AZ37480" s="40"/>
      <c r="BA37480" s="40"/>
      <c r="BB37480" s="40"/>
      <c r="BC37480" s="40"/>
      <c r="BD37480" s="50"/>
    </row>
    <row r="37481" spans="51:56" hidden="1" x14ac:dyDescent="0.25">
      <c r="AY37481" s="40"/>
      <c r="AZ37481" s="40"/>
      <c r="BA37481" s="40"/>
      <c r="BB37481" s="40"/>
      <c r="BC37481" s="40"/>
      <c r="BD37481" s="50"/>
    </row>
    <row r="37482" spans="51:56" hidden="1" x14ac:dyDescent="0.25">
      <c r="AY37482" s="40"/>
      <c r="AZ37482" s="40"/>
      <c r="BA37482" s="40"/>
      <c r="BB37482" s="40"/>
      <c r="BC37482" s="40"/>
      <c r="BD37482" s="50"/>
    </row>
    <row r="37483" spans="51:56" hidden="1" x14ac:dyDescent="0.25">
      <c r="AY37483" s="40"/>
      <c r="AZ37483" s="40"/>
      <c r="BA37483" s="40"/>
      <c r="BB37483" s="40"/>
      <c r="BC37483" s="40"/>
      <c r="BD37483" s="50"/>
    </row>
    <row r="37484" spans="51:56" hidden="1" x14ac:dyDescent="0.25">
      <c r="AY37484" s="40"/>
      <c r="AZ37484" s="40"/>
      <c r="BA37484" s="40"/>
      <c r="BB37484" s="40"/>
      <c r="BC37484" s="40"/>
      <c r="BD37484" s="50"/>
    </row>
    <row r="37485" spans="51:56" hidden="1" x14ac:dyDescent="0.25">
      <c r="AY37485" s="40"/>
      <c r="AZ37485" s="40"/>
      <c r="BA37485" s="40"/>
      <c r="BB37485" s="40"/>
      <c r="BC37485" s="40"/>
      <c r="BD37485" s="50"/>
    </row>
    <row r="37486" spans="51:56" hidden="1" x14ac:dyDescent="0.25">
      <c r="AY37486" s="40"/>
      <c r="AZ37486" s="40"/>
      <c r="BA37486" s="40"/>
      <c r="BB37486" s="40"/>
      <c r="BC37486" s="40"/>
      <c r="BD37486" s="50"/>
    </row>
    <row r="37487" spans="51:56" hidden="1" x14ac:dyDescent="0.25">
      <c r="AY37487" s="40"/>
      <c r="AZ37487" s="40"/>
      <c r="BA37487" s="40"/>
      <c r="BB37487" s="40"/>
      <c r="BC37487" s="40"/>
      <c r="BD37487" s="50"/>
    </row>
    <row r="37488" spans="51:56" hidden="1" x14ac:dyDescent="0.25">
      <c r="AY37488" s="40"/>
      <c r="AZ37488" s="40"/>
      <c r="BA37488" s="40"/>
      <c r="BB37488" s="40"/>
      <c r="BC37488" s="40"/>
      <c r="BD37488" s="50"/>
    </row>
    <row r="37489" spans="51:56" hidden="1" x14ac:dyDescent="0.25">
      <c r="AY37489" s="40"/>
      <c r="AZ37489" s="40"/>
      <c r="BA37489" s="40"/>
      <c r="BB37489" s="40"/>
      <c r="BC37489" s="40"/>
      <c r="BD37489" s="50"/>
    </row>
    <row r="37490" spans="51:56" hidden="1" x14ac:dyDescent="0.25">
      <c r="AY37490" s="40"/>
      <c r="AZ37490" s="40"/>
      <c r="BA37490" s="40"/>
      <c r="BB37490" s="40"/>
      <c r="BC37490" s="40"/>
      <c r="BD37490" s="50"/>
    </row>
    <row r="37491" spans="51:56" hidden="1" x14ac:dyDescent="0.25">
      <c r="AY37491" s="40"/>
      <c r="AZ37491" s="40"/>
      <c r="BA37491" s="40"/>
      <c r="BB37491" s="40"/>
      <c r="BC37491" s="40"/>
      <c r="BD37491" s="50"/>
    </row>
    <row r="37492" spans="51:56" hidden="1" x14ac:dyDescent="0.25">
      <c r="AY37492" s="40"/>
      <c r="AZ37492" s="40"/>
      <c r="BA37492" s="40"/>
      <c r="BB37492" s="40"/>
      <c r="BC37492" s="40"/>
      <c r="BD37492" s="50"/>
    </row>
    <row r="37493" spans="51:56" hidden="1" x14ac:dyDescent="0.25">
      <c r="AY37493" s="40"/>
      <c r="AZ37493" s="40"/>
      <c r="BA37493" s="40"/>
      <c r="BB37493" s="40"/>
      <c r="BC37493" s="40"/>
      <c r="BD37493" s="50"/>
    </row>
    <row r="37494" spans="51:56" hidden="1" x14ac:dyDescent="0.25">
      <c r="AY37494" s="40"/>
      <c r="AZ37494" s="40"/>
      <c r="BA37494" s="40"/>
      <c r="BB37494" s="40"/>
      <c r="BC37494" s="40"/>
      <c r="BD37494" s="50"/>
    </row>
    <row r="37495" spans="51:56" hidden="1" x14ac:dyDescent="0.25">
      <c r="AY37495" s="40"/>
      <c r="AZ37495" s="40"/>
      <c r="BA37495" s="40"/>
      <c r="BB37495" s="40"/>
      <c r="BC37495" s="40"/>
      <c r="BD37495" s="50"/>
    </row>
    <row r="37496" spans="51:56" hidden="1" x14ac:dyDescent="0.25">
      <c r="AY37496" s="40"/>
      <c r="AZ37496" s="40"/>
      <c r="BA37496" s="40"/>
      <c r="BB37496" s="40"/>
      <c r="BC37496" s="40"/>
      <c r="BD37496" s="50"/>
    </row>
    <row r="37497" spans="51:56" hidden="1" x14ac:dyDescent="0.25">
      <c r="AY37497" s="40"/>
      <c r="AZ37497" s="40"/>
      <c r="BA37497" s="40"/>
      <c r="BB37497" s="40"/>
      <c r="BC37497" s="40"/>
      <c r="BD37497" s="50"/>
    </row>
    <row r="37498" spans="51:56" hidden="1" x14ac:dyDescent="0.25">
      <c r="AY37498" s="40"/>
      <c r="AZ37498" s="40"/>
      <c r="BA37498" s="40"/>
      <c r="BB37498" s="40"/>
      <c r="BC37498" s="40"/>
      <c r="BD37498" s="50"/>
    </row>
    <row r="37499" spans="51:56" hidden="1" x14ac:dyDescent="0.25">
      <c r="AY37499" s="40"/>
      <c r="AZ37499" s="40"/>
      <c r="BA37499" s="40"/>
      <c r="BB37499" s="40"/>
      <c r="BC37499" s="40"/>
      <c r="BD37499" s="50"/>
    </row>
    <row r="37500" spans="51:56" hidden="1" x14ac:dyDescent="0.25">
      <c r="AY37500" s="40"/>
      <c r="AZ37500" s="40"/>
      <c r="BA37500" s="40"/>
      <c r="BB37500" s="40"/>
      <c r="BC37500" s="40"/>
      <c r="BD37500" s="50"/>
    </row>
    <row r="37501" spans="51:56" hidden="1" x14ac:dyDescent="0.25">
      <c r="AY37501" s="40"/>
      <c r="AZ37501" s="40"/>
      <c r="BA37501" s="40"/>
      <c r="BB37501" s="40"/>
      <c r="BC37501" s="40"/>
      <c r="BD37501" s="50"/>
    </row>
    <row r="37502" spans="51:56" hidden="1" x14ac:dyDescent="0.25">
      <c r="AY37502" s="40"/>
      <c r="AZ37502" s="40"/>
      <c r="BA37502" s="40"/>
      <c r="BB37502" s="40"/>
      <c r="BC37502" s="40"/>
      <c r="BD37502" s="50"/>
    </row>
    <row r="37503" spans="51:56" hidden="1" x14ac:dyDescent="0.25">
      <c r="AY37503" s="40"/>
      <c r="AZ37503" s="40"/>
      <c r="BA37503" s="40"/>
      <c r="BB37503" s="40"/>
      <c r="BC37503" s="40"/>
      <c r="BD37503" s="50"/>
    </row>
    <row r="37504" spans="51:56" hidden="1" x14ac:dyDescent="0.25">
      <c r="AY37504" s="40"/>
      <c r="AZ37504" s="40"/>
      <c r="BA37504" s="40"/>
      <c r="BB37504" s="40"/>
      <c r="BC37504" s="40"/>
      <c r="BD37504" s="50"/>
    </row>
    <row r="37505" spans="51:56" hidden="1" x14ac:dyDescent="0.25">
      <c r="AY37505" s="40"/>
      <c r="AZ37505" s="40"/>
      <c r="BA37505" s="40"/>
      <c r="BB37505" s="40"/>
      <c r="BC37505" s="40"/>
      <c r="BD37505" s="50"/>
    </row>
    <row r="37506" spans="51:56" hidden="1" x14ac:dyDescent="0.25">
      <c r="AY37506" s="40"/>
      <c r="AZ37506" s="40"/>
      <c r="BA37506" s="40"/>
      <c r="BB37506" s="40"/>
      <c r="BC37506" s="40"/>
      <c r="BD37506" s="50"/>
    </row>
    <row r="37507" spans="51:56" hidden="1" x14ac:dyDescent="0.25">
      <c r="AY37507" s="40"/>
      <c r="AZ37507" s="40"/>
      <c r="BA37507" s="40"/>
      <c r="BB37507" s="40"/>
      <c r="BC37507" s="40"/>
      <c r="BD37507" s="50"/>
    </row>
    <row r="37508" spans="51:56" hidden="1" x14ac:dyDescent="0.25">
      <c r="AY37508" s="40"/>
      <c r="AZ37508" s="40"/>
      <c r="BA37508" s="40"/>
      <c r="BB37508" s="40"/>
      <c r="BC37508" s="40"/>
      <c r="BD37508" s="50"/>
    </row>
    <row r="37509" spans="51:56" hidden="1" x14ac:dyDescent="0.25">
      <c r="AY37509" s="40"/>
      <c r="AZ37509" s="40"/>
      <c r="BA37509" s="40"/>
      <c r="BB37509" s="40"/>
      <c r="BC37509" s="40"/>
      <c r="BD37509" s="50"/>
    </row>
    <row r="37510" spans="51:56" hidden="1" x14ac:dyDescent="0.25">
      <c r="AY37510" s="40"/>
      <c r="AZ37510" s="40"/>
      <c r="BA37510" s="40"/>
      <c r="BB37510" s="40"/>
      <c r="BC37510" s="40"/>
      <c r="BD37510" s="50"/>
    </row>
    <row r="37511" spans="51:56" hidden="1" x14ac:dyDescent="0.25">
      <c r="AY37511" s="40"/>
      <c r="AZ37511" s="40"/>
      <c r="BA37511" s="40"/>
      <c r="BB37511" s="40"/>
      <c r="BC37511" s="40"/>
      <c r="BD37511" s="50"/>
    </row>
    <row r="37512" spans="51:56" hidden="1" x14ac:dyDescent="0.25">
      <c r="AY37512" s="40"/>
      <c r="AZ37512" s="40"/>
      <c r="BA37512" s="40"/>
      <c r="BB37512" s="40"/>
      <c r="BC37512" s="40"/>
      <c r="BD37512" s="50"/>
    </row>
    <row r="37513" spans="51:56" hidden="1" x14ac:dyDescent="0.25">
      <c r="AY37513" s="40"/>
      <c r="AZ37513" s="40"/>
      <c r="BA37513" s="40"/>
      <c r="BB37513" s="40"/>
      <c r="BC37513" s="40"/>
      <c r="BD37513" s="50"/>
    </row>
    <row r="37514" spans="51:56" hidden="1" x14ac:dyDescent="0.25">
      <c r="AY37514" s="40"/>
      <c r="AZ37514" s="40"/>
      <c r="BA37514" s="40"/>
      <c r="BB37514" s="40"/>
      <c r="BC37514" s="40"/>
      <c r="BD37514" s="50"/>
    </row>
    <row r="37515" spans="51:56" hidden="1" x14ac:dyDescent="0.25">
      <c r="AY37515" s="40"/>
      <c r="AZ37515" s="40"/>
      <c r="BA37515" s="40"/>
      <c r="BB37515" s="40"/>
      <c r="BC37515" s="40"/>
      <c r="BD37515" s="50"/>
    </row>
    <row r="37516" spans="51:56" hidden="1" x14ac:dyDescent="0.25">
      <c r="AY37516" s="40"/>
      <c r="AZ37516" s="40"/>
      <c r="BA37516" s="40"/>
      <c r="BB37516" s="40"/>
      <c r="BC37516" s="40"/>
      <c r="BD37516" s="50"/>
    </row>
    <row r="37517" spans="51:56" hidden="1" x14ac:dyDescent="0.25">
      <c r="AY37517" s="40"/>
      <c r="AZ37517" s="40"/>
      <c r="BA37517" s="40"/>
      <c r="BB37517" s="40"/>
      <c r="BC37517" s="40"/>
      <c r="BD37517" s="50"/>
    </row>
    <row r="37518" spans="51:56" hidden="1" x14ac:dyDescent="0.25">
      <c r="AY37518" s="40"/>
      <c r="AZ37518" s="40"/>
      <c r="BA37518" s="40"/>
      <c r="BB37518" s="40"/>
      <c r="BC37518" s="40"/>
      <c r="BD37518" s="50"/>
    </row>
    <row r="37519" spans="51:56" hidden="1" x14ac:dyDescent="0.25">
      <c r="AY37519" s="40"/>
      <c r="AZ37519" s="40"/>
      <c r="BA37519" s="40"/>
      <c r="BB37519" s="40"/>
      <c r="BC37519" s="40"/>
      <c r="BD37519" s="50"/>
    </row>
    <row r="37520" spans="51:56" hidden="1" x14ac:dyDescent="0.25">
      <c r="AY37520" s="40"/>
      <c r="AZ37520" s="40"/>
      <c r="BA37520" s="40"/>
      <c r="BB37520" s="40"/>
      <c r="BC37520" s="40"/>
      <c r="BD37520" s="50"/>
    </row>
    <row r="37521" spans="51:56" hidden="1" x14ac:dyDescent="0.25">
      <c r="AY37521" s="40"/>
      <c r="AZ37521" s="40"/>
      <c r="BA37521" s="40"/>
      <c r="BB37521" s="40"/>
      <c r="BC37521" s="40"/>
      <c r="BD37521" s="50"/>
    </row>
    <row r="37522" spans="51:56" hidden="1" x14ac:dyDescent="0.25">
      <c r="AY37522" s="40"/>
      <c r="AZ37522" s="40"/>
      <c r="BA37522" s="40"/>
      <c r="BB37522" s="40"/>
      <c r="BC37522" s="40"/>
      <c r="BD37522" s="50"/>
    </row>
    <row r="37523" spans="51:56" hidden="1" x14ac:dyDescent="0.25">
      <c r="AY37523" s="40"/>
      <c r="AZ37523" s="40"/>
      <c r="BA37523" s="40"/>
      <c r="BB37523" s="40"/>
      <c r="BC37523" s="40"/>
      <c r="BD37523" s="50"/>
    </row>
    <row r="37524" spans="51:56" hidden="1" x14ac:dyDescent="0.25">
      <c r="AY37524" s="40"/>
      <c r="AZ37524" s="40"/>
      <c r="BA37524" s="40"/>
      <c r="BB37524" s="40"/>
      <c r="BC37524" s="40"/>
      <c r="BD37524" s="50"/>
    </row>
    <row r="37525" spans="51:56" hidden="1" x14ac:dyDescent="0.25">
      <c r="AY37525" s="40"/>
      <c r="AZ37525" s="40"/>
      <c r="BA37525" s="40"/>
      <c r="BB37525" s="40"/>
      <c r="BC37525" s="40"/>
      <c r="BD37525" s="50"/>
    </row>
    <row r="37526" spans="51:56" hidden="1" x14ac:dyDescent="0.25">
      <c r="AY37526" s="40"/>
      <c r="AZ37526" s="40"/>
      <c r="BA37526" s="40"/>
      <c r="BB37526" s="40"/>
      <c r="BC37526" s="40"/>
      <c r="BD37526" s="50"/>
    </row>
    <row r="37527" spans="51:56" hidden="1" x14ac:dyDescent="0.25">
      <c r="AY37527" s="40"/>
      <c r="AZ37527" s="40"/>
      <c r="BA37527" s="40"/>
      <c r="BB37527" s="40"/>
      <c r="BC37527" s="40"/>
      <c r="BD37527" s="50"/>
    </row>
    <row r="37528" spans="51:56" hidden="1" x14ac:dyDescent="0.25">
      <c r="AY37528" s="40"/>
      <c r="AZ37528" s="40"/>
      <c r="BA37528" s="40"/>
      <c r="BB37528" s="40"/>
      <c r="BC37528" s="40"/>
      <c r="BD37528" s="50"/>
    </row>
    <row r="37529" spans="51:56" hidden="1" x14ac:dyDescent="0.25">
      <c r="AY37529" s="40"/>
      <c r="AZ37529" s="40"/>
      <c r="BA37529" s="40"/>
      <c r="BB37529" s="40"/>
      <c r="BC37529" s="40"/>
      <c r="BD37529" s="50"/>
    </row>
    <row r="37530" spans="51:56" hidden="1" x14ac:dyDescent="0.25">
      <c r="AY37530" s="40"/>
      <c r="AZ37530" s="40"/>
      <c r="BA37530" s="40"/>
      <c r="BB37530" s="40"/>
      <c r="BC37530" s="40"/>
      <c r="BD37530" s="50"/>
    </row>
    <row r="37531" spans="51:56" hidden="1" x14ac:dyDescent="0.25">
      <c r="AY37531" s="40"/>
      <c r="AZ37531" s="40"/>
      <c r="BA37531" s="40"/>
      <c r="BB37531" s="40"/>
      <c r="BC37531" s="40"/>
      <c r="BD37531" s="50"/>
    </row>
    <row r="37532" spans="51:56" hidden="1" x14ac:dyDescent="0.25">
      <c r="AY37532" s="40"/>
      <c r="AZ37532" s="40"/>
      <c r="BA37532" s="40"/>
      <c r="BB37532" s="40"/>
      <c r="BC37532" s="40"/>
      <c r="BD37532" s="50"/>
    </row>
    <row r="37533" spans="51:56" hidden="1" x14ac:dyDescent="0.25">
      <c r="AY37533" s="40"/>
      <c r="AZ37533" s="40"/>
      <c r="BA37533" s="40"/>
      <c r="BB37533" s="40"/>
      <c r="BC37533" s="40"/>
      <c r="BD37533" s="50"/>
    </row>
    <row r="37534" spans="51:56" hidden="1" x14ac:dyDescent="0.25">
      <c r="AY37534" s="40"/>
      <c r="AZ37534" s="40"/>
      <c r="BA37534" s="40"/>
      <c r="BB37534" s="40"/>
      <c r="BC37534" s="40"/>
      <c r="BD37534" s="50"/>
    </row>
    <row r="37535" spans="51:56" hidden="1" x14ac:dyDescent="0.25">
      <c r="AY37535" s="40"/>
      <c r="AZ37535" s="40"/>
      <c r="BA37535" s="40"/>
      <c r="BB37535" s="40"/>
      <c r="BC37535" s="40"/>
      <c r="BD37535" s="50"/>
    </row>
    <row r="37536" spans="51:56" hidden="1" x14ac:dyDescent="0.25">
      <c r="AY37536" s="40"/>
      <c r="AZ37536" s="40"/>
      <c r="BA37536" s="40"/>
      <c r="BB37536" s="40"/>
      <c r="BC37536" s="40"/>
      <c r="BD37536" s="50"/>
    </row>
    <row r="37537" spans="51:56" hidden="1" x14ac:dyDescent="0.25">
      <c r="AY37537" s="40"/>
      <c r="AZ37537" s="40"/>
      <c r="BA37537" s="40"/>
      <c r="BB37537" s="40"/>
      <c r="BC37537" s="40"/>
      <c r="BD37537" s="50"/>
    </row>
    <row r="37538" spans="51:56" hidden="1" x14ac:dyDescent="0.25">
      <c r="AY37538" s="40"/>
      <c r="AZ37538" s="40"/>
      <c r="BA37538" s="40"/>
      <c r="BB37538" s="40"/>
      <c r="BC37538" s="40"/>
      <c r="BD37538" s="50"/>
    </row>
    <row r="37539" spans="51:56" hidden="1" x14ac:dyDescent="0.25">
      <c r="AY37539" s="40"/>
      <c r="AZ37539" s="40"/>
      <c r="BA37539" s="40"/>
      <c r="BB37539" s="40"/>
      <c r="BC37539" s="40"/>
      <c r="BD37539" s="50"/>
    </row>
    <row r="37540" spans="51:56" hidden="1" x14ac:dyDescent="0.25">
      <c r="AY37540" s="40"/>
      <c r="AZ37540" s="40"/>
      <c r="BA37540" s="40"/>
      <c r="BB37540" s="40"/>
      <c r="BC37540" s="40"/>
      <c r="BD37540" s="50"/>
    </row>
    <row r="37541" spans="51:56" hidden="1" x14ac:dyDescent="0.25">
      <c r="AY37541" s="40"/>
      <c r="AZ37541" s="40"/>
      <c r="BA37541" s="40"/>
      <c r="BB37541" s="40"/>
      <c r="BC37541" s="40"/>
      <c r="BD37541" s="50"/>
    </row>
    <row r="37542" spans="51:56" hidden="1" x14ac:dyDescent="0.25">
      <c r="AY37542" s="40"/>
      <c r="AZ37542" s="40"/>
      <c r="BA37542" s="40"/>
      <c r="BB37542" s="40"/>
      <c r="BC37542" s="40"/>
      <c r="BD37542" s="50"/>
    </row>
    <row r="37543" spans="51:56" hidden="1" x14ac:dyDescent="0.25">
      <c r="AY37543" s="40"/>
      <c r="AZ37543" s="40"/>
      <c r="BA37543" s="40"/>
      <c r="BB37543" s="40"/>
      <c r="BC37543" s="40"/>
      <c r="BD37543" s="50"/>
    </row>
    <row r="37544" spans="51:56" hidden="1" x14ac:dyDescent="0.25">
      <c r="AY37544" s="40"/>
      <c r="AZ37544" s="40"/>
      <c r="BA37544" s="40"/>
      <c r="BB37544" s="40"/>
      <c r="BC37544" s="40"/>
      <c r="BD37544" s="50"/>
    </row>
    <row r="37545" spans="51:56" hidden="1" x14ac:dyDescent="0.25">
      <c r="AY37545" s="40"/>
      <c r="AZ37545" s="40"/>
      <c r="BA37545" s="40"/>
      <c r="BB37545" s="40"/>
      <c r="BC37545" s="40"/>
      <c r="BD37545" s="50"/>
    </row>
    <row r="37546" spans="51:56" hidden="1" x14ac:dyDescent="0.25">
      <c r="AY37546" s="40"/>
      <c r="AZ37546" s="40"/>
      <c r="BA37546" s="40"/>
      <c r="BB37546" s="40"/>
      <c r="BC37546" s="40"/>
      <c r="BD37546" s="50"/>
    </row>
    <row r="37547" spans="51:56" hidden="1" x14ac:dyDescent="0.25">
      <c r="AY37547" s="40"/>
      <c r="AZ37547" s="40"/>
      <c r="BA37547" s="40"/>
      <c r="BB37547" s="40"/>
      <c r="BC37547" s="40"/>
      <c r="BD37547" s="50"/>
    </row>
    <row r="37548" spans="51:56" hidden="1" x14ac:dyDescent="0.25">
      <c r="AY37548" s="40"/>
      <c r="AZ37548" s="40"/>
      <c r="BA37548" s="40"/>
      <c r="BB37548" s="40"/>
      <c r="BC37548" s="40"/>
      <c r="BD37548" s="50"/>
    </row>
    <row r="37549" spans="51:56" hidden="1" x14ac:dyDescent="0.25">
      <c r="AY37549" s="40"/>
      <c r="AZ37549" s="40"/>
      <c r="BA37549" s="40"/>
      <c r="BB37549" s="40"/>
      <c r="BC37549" s="40"/>
      <c r="BD37549" s="50"/>
    </row>
    <row r="37550" spans="51:56" hidden="1" x14ac:dyDescent="0.25">
      <c r="AY37550" s="40"/>
      <c r="AZ37550" s="40"/>
      <c r="BA37550" s="40"/>
      <c r="BB37550" s="40"/>
      <c r="BC37550" s="40"/>
      <c r="BD37550" s="50"/>
    </row>
    <row r="37551" spans="51:56" hidden="1" x14ac:dyDescent="0.25">
      <c r="AY37551" s="40"/>
      <c r="AZ37551" s="40"/>
      <c r="BA37551" s="40"/>
      <c r="BB37551" s="40"/>
      <c r="BC37551" s="40"/>
      <c r="BD37551" s="50"/>
    </row>
    <row r="37552" spans="51:56" hidden="1" x14ac:dyDescent="0.25">
      <c r="AY37552" s="40"/>
      <c r="AZ37552" s="40"/>
      <c r="BA37552" s="40"/>
      <c r="BB37552" s="40"/>
      <c r="BC37552" s="40"/>
      <c r="BD37552" s="50"/>
    </row>
    <row r="37553" spans="51:56" hidden="1" x14ac:dyDescent="0.25">
      <c r="AY37553" s="40"/>
      <c r="AZ37553" s="40"/>
      <c r="BA37553" s="40"/>
      <c r="BB37553" s="40"/>
      <c r="BC37553" s="40"/>
      <c r="BD37553" s="50"/>
    </row>
    <row r="37554" spans="51:56" hidden="1" x14ac:dyDescent="0.25">
      <c r="AY37554" s="40"/>
      <c r="AZ37554" s="40"/>
      <c r="BA37554" s="40"/>
      <c r="BB37554" s="40"/>
      <c r="BC37554" s="40"/>
      <c r="BD37554" s="50"/>
    </row>
    <row r="37555" spans="51:56" hidden="1" x14ac:dyDescent="0.25">
      <c r="AY37555" s="40"/>
      <c r="AZ37555" s="40"/>
      <c r="BA37555" s="40"/>
      <c r="BB37555" s="40"/>
      <c r="BC37555" s="40"/>
      <c r="BD37555" s="50"/>
    </row>
    <row r="37556" spans="51:56" hidden="1" x14ac:dyDescent="0.25">
      <c r="AY37556" s="40"/>
      <c r="AZ37556" s="40"/>
      <c r="BA37556" s="40"/>
      <c r="BB37556" s="40"/>
      <c r="BC37556" s="40"/>
      <c r="BD37556" s="50"/>
    </row>
    <row r="37557" spans="51:56" hidden="1" x14ac:dyDescent="0.25">
      <c r="AY37557" s="40"/>
      <c r="AZ37557" s="40"/>
      <c r="BA37557" s="40"/>
      <c r="BB37557" s="40"/>
      <c r="BC37557" s="40"/>
      <c r="BD37557" s="50"/>
    </row>
    <row r="37558" spans="51:56" hidden="1" x14ac:dyDescent="0.25">
      <c r="AY37558" s="40"/>
      <c r="AZ37558" s="40"/>
      <c r="BA37558" s="40"/>
      <c r="BB37558" s="40"/>
      <c r="BC37558" s="40"/>
      <c r="BD37558" s="50"/>
    </row>
    <row r="37559" spans="51:56" hidden="1" x14ac:dyDescent="0.25">
      <c r="AY37559" s="40"/>
      <c r="AZ37559" s="40"/>
      <c r="BA37559" s="40"/>
      <c r="BB37559" s="40"/>
      <c r="BC37559" s="40"/>
      <c r="BD37559" s="50"/>
    </row>
    <row r="37560" spans="51:56" hidden="1" x14ac:dyDescent="0.25">
      <c r="AY37560" s="40"/>
      <c r="AZ37560" s="40"/>
      <c r="BA37560" s="40"/>
      <c r="BB37560" s="40"/>
      <c r="BC37560" s="40"/>
      <c r="BD37560" s="50"/>
    </row>
    <row r="37561" spans="51:56" hidden="1" x14ac:dyDescent="0.25">
      <c r="AY37561" s="40"/>
      <c r="AZ37561" s="40"/>
      <c r="BA37561" s="40"/>
      <c r="BB37561" s="40"/>
      <c r="BC37561" s="40"/>
      <c r="BD37561" s="50"/>
    </row>
    <row r="37562" spans="51:56" hidden="1" x14ac:dyDescent="0.25">
      <c r="AY37562" s="40"/>
      <c r="AZ37562" s="40"/>
      <c r="BA37562" s="40"/>
      <c r="BB37562" s="40"/>
      <c r="BC37562" s="40"/>
      <c r="BD37562" s="50"/>
    </row>
    <row r="37563" spans="51:56" hidden="1" x14ac:dyDescent="0.25">
      <c r="AY37563" s="40"/>
      <c r="AZ37563" s="40"/>
      <c r="BA37563" s="40"/>
      <c r="BB37563" s="40"/>
      <c r="BC37563" s="40"/>
      <c r="BD37563" s="50"/>
    </row>
    <row r="37564" spans="51:56" hidden="1" x14ac:dyDescent="0.25">
      <c r="AY37564" s="40"/>
      <c r="AZ37564" s="40"/>
      <c r="BA37564" s="40"/>
      <c r="BB37564" s="40"/>
      <c r="BC37564" s="40"/>
      <c r="BD37564" s="50"/>
    </row>
    <row r="37565" spans="51:56" hidden="1" x14ac:dyDescent="0.25">
      <c r="AY37565" s="40"/>
      <c r="AZ37565" s="40"/>
      <c r="BA37565" s="40"/>
      <c r="BB37565" s="40"/>
      <c r="BC37565" s="40"/>
      <c r="BD37565" s="50"/>
    </row>
    <row r="37566" spans="51:56" hidden="1" x14ac:dyDescent="0.25">
      <c r="AY37566" s="40"/>
      <c r="AZ37566" s="40"/>
      <c r="BA37566" s="40"/>
      <c r="BB37566" s="40"/>
      <c r="BC37566" s="40"/>
      <c r="BD37566" s="50"/>
    </row>
    <row r="37567" spans="51:56" hidden="1" x14ac:dyDescent="0.25">
      <c r="AY37567" s="40"/>
      <c r="AZ37567" s="40"/>
      <c r="BA37567" s="40"/>
      <c r="BB37567" s="40"/>
      <c r="BC37567" s="40"/>
      <c r="BD37567" s="50"/>
    </row>
    <row r="37568" spans="51:56" hidden="1" x14ac:dyDescent="0.25">
      <c r="AY37568" s="40"/>
      <c r="AZ37568" s="40"/>
      <c r="BA37568" s="40"/>
      <c r="BB37568" s="40"/>
      <c r="BC37568" s="40"/>
      <c r="BD37568" s="50"/>
    </row>
    <row r="37569" spans="51:56" hidden="1" x14ac:dyDescent="0.25">
      <c r="AY37569" s="40"/>
      <c r="AZ37569" s="40"/>
      <c r="BA37569" s="40"/>
      <c r="BB37569" s="40"/>
      <c r="BC37569" s="40"/>
      <c r="BD37569" s="50"/>
    </row>
    <row r="37570" spans="51:56" hidden="1" x14ac:dyDescent="0.25">
      <c r="AY37570" s="40"/>
      <c r="AZ37570" s="40"/>
      <c r="BA37570" s="40"/>
      <c r="BB37570" s="40"/>
      <c r="BC37570" s="40"/>
      <c r="BD37570" s="50"/>
    </row>
    <row r="37571" spans="51:56" hidden="1" x14ac:dyDescent="0.25">
      <c r="AY37571" s="40"/>
      <c r="AZ37571" s="40"/>
      <c r="BA37571" s="40"/>
      <c r="BB37571" s="40"/>
      <c r="BC37571" s="40"/>
      <c r="BD37571" s="50"/>
    </row>
    <row r="37572" spans="51:56" hidden="1" x14ac:dyDescent="0.25">
      <c r="AY37572" s="40"/>
      <c r="AZ37572" s="40"/>
      <c r="BA37572" s="40"/>
      <c r="BB37572" s="40"/>
      <c r="BC37572" s="40"/>
      <c r="BD37572" s="50"/>
    </row>
    <row r="37573" spans="51:56" hidden="1" x14ac:dyDescent="0.25">
      <c r="AY37573" s="40"/>
      <c r="AZ37573" s="40"/>
      <c r="BA37573" s="40"/>
      <c r="BB37573" s="40"/>
      <c r="BC37573" s="40"/>
      <c r="BD37573" s="50"/>
    </row>
    <row r="37574" spans="51:56" hidden="1" x14ac:dyDescent="0.25">
      <c r="AY37574" s="40"/>
      <c r="AZ37574" s="40"/>
      <c r="BA37574" s="40"/>
      <c r="BB37574" s="40"/>
      <c r="BC37574" s="40"/>
      <c r="BD37574" s="50"/>
    </row>
    <row r="37575" spans="51:56" hidden="1" x14ac:dyDescent="0.25">
      <c r="AY37575" s="40"/>
      <c r="AZ37575" s="40"/>
      <c r="BA37575" s="40"/>
      <c r="BB37575" s="40"/>
      <c r="BC37575" s="40"/>
      <c r="BD37575" s="50"/>
    </row>
    <row r="37576" spans="51:56" hidden="1" x14ac:dyDescent="0.25">
      <c r="AY37576" s="40"/>
      <c r="AZ37576" s="40"/>
      <c r="BA37576" s="40"/>
      <c r="BB37576" s="40"/>
      <c r="BC37576" s="40"/>
      <c r="BD37576" s="50"/>
    </row>
    <row r="37577" spans="51:56" hidden="1" x14ac:dyDescent="0.25">
      <c r="AY37577" s="40"/>
      <c r="AZ37577" s="40"/>
      <c r="BA37577" s="40"/>
      <c r="BB37577" s="40"/>
      <c r="BC37577" s="40"/>
      <c r="BD37577" s="50"/>
    </row>
    <row r="37578" spans="51:56" hidden="1" x14ac:dyDescent="0.25">
      <c r="AY37578" s="40"/>
      <c r="AZ37578" s="40"/>
      <c r="BA37578" s="40"/>
      <c r="BB37578" s="40"/>
      <c r="BC37578" s="40"/>
      <c r="BD37578" s="50"/>
    </row>
    <row r="37579" spans="51:56" hidden="1" x14ac:dyDescent="0.25">
      <c r="AY37579" s="40"/>
      <c r="AZ37579" s="40"/>
      <c r="BA37579" s="40"/>
      <c r="BB37579" s="40"/>
      <c r="BC37579" s="40"/>
      <c r="BD37579" s="50"/>
    </row>
    <row r="37580" spans="51:56" hidden="1" x14ac:dyDescent="0.25">
      <c r="AY37580" s="40"/>
      <c r="AZ37580" s="40"/>
      <c r="BA37580" s="40"/>
      <c r="BB37580" s="40"/>
      <c r="BC37580" s="40"/>
      <c r="BD37580" s="50"/>
    </row>
    <row r="37581" spans="51:56" hidden="1" x14ac:dyDescent="0.25">
      <c r="AY37581" s="40"/>
      <c r="AZ37581" s="40"/>
      <c r="BA37581" s="40"/>
      <c r="BB37581" s="40"/>
      <c r="BC37581" s="40"/>
      <c r="BD37581" s="50"/>
    </row>
    <row r="37582" spans="51:56" hidden="1" x14ac:dyDescent="0.25">
      <c r="AY37582" s="40"/>
      <c r="AZ37582" s="40"/>
      <c r="BA37582" s="40"/>
      <c r="BB37582" s="40"/>
      <c r="BC37582" s="40"/>
      <c r="BD37582" s="50"/>
    </row>
    <row r="37583" spans="51:56" hidden="1" x14ac:dyDescent="0.25">
      <c r="AY37583" s="40"/>
      <c r="AZ37583" s="40"/>
      <c r="BA37583" s="40"/>
      <c r="BB37583" s="40"/>
      <c r="BC37583" s="40"/>
      <c r="BD37583" s="50"/>
    </row>
    <row r="37584" spans="51:56" hidden="1" x14ac:dyDescent="0.25">
      <c r="AY37584" s="40"/>
      <c r="AZ37584" s="40"/>
      <c r="BA37584" s="40"/>
      <c r="BB37584" s="40"/>
      <c r="BC37584" s="40"/>
      <c r="BD37584" s="50"/>
    </row>
    <row r="37585" spans="51:56" hidden="1" x14ac:dyDescent="0.25">
      <c r="AY37585" s="40"/>
      <c r="AZ37585" s="40"/>
      <c r="BA37585" s="40"/>
      <c r="BB37585" s="40"/>
      <c r="BC37585" s="40"/>
      <c r="BD37585" s="50"/>
    </row>
    <row r="37586" spans="51:56" hidden="1" x14ac:dyDescent="0.25">
      <c r="AY37586" s="40"/>
      <c r="AZ37586" s="40"/>
      <c r="BA37586" s="40"/>
      <c r="BB37586" s="40"/>
      <c r="BC37586" s="40"/>
      <c r="BD37586" s="50"/>
    </row>
    <row r="37587" spans="51:56" hidden="1" x14ac:dyDescent="0.25">
      <c r="AY37587" s="40"/>
      <c r="AZ37587" s="40"/>
      <c r="BA37587" s="40"/>
      <c r="BB37587" s="40"/>
      <c r="BC37587" s="40"/>
      <c r="BD37587" s="50"/>
    </row>
    <row r="37588" spans="51:56" hidden="1" x14ac:dyDescent="0.25">
      <c r="AY37588" s="40"/>
      <c r="AZ37588" s="40"/>
      <c r="BA37588" s="40"/>
      <c r="BB37588" s="40"/>
      <c r="BC37588" s="40"/>
      <c r="BD37588" s="50"/>
    </row>
    <row r="37589" spans="51:56" hidden="1" x14ac:dyDescent="0.25">
      <c r="AY37589" s="40"/>
      <c r="AZ37589" s="40"/>
      <c r="BA37589" s="40"/>
      <c r="BB37589" s="40"/>
      <c r="BC37589" s="40"/>
      <c r="BD37589" s="50"/>
    </row>
    <row r="37590" spans="51:56" hidden="1" x14ac:dyDescent="0.25">
      <c r="AY37590" s="40"/>
      <c r="AZ37590" s="40"/>
      <c r="BA37590" s="40"/>
      <c r="BB37590" s="40"/>
      <c r="BC37590" s="40"/>
      <c r="BD37590" s="50"/>
    </row>
    <row r="37591" spans="51:56" hidden="1" x14ac:dyDescent="0.25">
      <c r="AY37591" s="40"/>
      <c r="AZ37591" s="40"/>
      <c r="BA37591" s="40"/>
      <c r="BB37591" s="40"/>
      <c r="BC37591" s="40"/>
      <c r="BD37591" s="50"/>
    </row>
    <row r="37592" spans="51:56" hidden="1" x14ac:dyDescent="0.25">
      <c r="AY37592" s="40"/>
      <c r="AZ37592" s="40"/>
      <c r="BA37592" s="40"/>
      <c r="BB37592" s="40"/>
      <c r="BC37592" s="40"/>
      <c r="BD37592" s="50"/>
    </row>
    <row r="37593" spans="51:56" hidden="1" x14ac:dyDescent="0.25">
      <c r="AY37593" s="40"/>
      <c r="AZ37593" s="40"/>
      <c r="BA37593" s="40"/>
      <c r="BB37593" s="40"/>
      <c r="BC37593" s="40"/>
      <c r="BD37593" s="50"/>
    </row>
    <row r="37594" spans="51:56" hidden="1" x14ac:dyDescent="0.25">
      <c r="AY37594" s="40"/>
      <c r="AZ37594" s="40"/>
      <c r="BA37594" s="40"/>
      <c r="BB37594" s="40"/>
      <c r="BC37594" s="40"/>
      <c r="BD37594" s="50"/>
    </row>
    <row r="37595" spans="51:56" hidden="1" x14ac:dyDescent="0.25">
      <c r="AY37595" s="40"/>
      <c r="AZ37595" s="40"/>
      <c r="BA37595" s="40"/>
      <c r="BB37595" s="40"/>
      <c r="BC37595" s="40"/>
      <c r="BD37595" s="50"/>
    </row>
    <row r="37596" spans="51:56" hidden="1" x14ac:dyDescent="0.25">
      <c r="AY37596" s="40"/>
      <c r="AZ37596" s="40"/>
      <c r="BA37596" s="40"/>
      <c r="BB37596" s="40"/>
      <c r="BC37596" s="40"/>
      <c r="BD37596" s="50"/>
    </row>
    <row r="37597" spans="51:56" hidden="1" x14ac:dyDescent="0.25">
      <c r="AY37597" s="40"/>
      <c r="AZ37597" s="40"/>
      <c r="BA37597" s="40"/>
      <c r="BB37597" s="40"/>
      <c r="BC37597" s="40"/>
      <c r="BD37597" s="50"/>
    </row>
    <row r="37598" spans="51:56" hidden="1" x14ac:dyDescent="0.25">
      <c r="AY37598" s="40"/>
      <c r="AZ37598" s="40"/>
      <c r="BA37598" s="40"/>
      <c r="BB37598" s="40"/>
      <c r="BC37598" s="40"/>
      <c r="BD37598" s="50"/>
    </row>
    <row r="37599" spans="51:56" hidden="1" x14ac:dyDescent="0.25">
      <c r="AY37599" s="40"/>
      <c r="AZ37599" s="40"/>
      <c r="BA37599" s="40"/>
      <c r="BB37599" s="40"/>
      <c r="BC37599" s="40"/>
      <c r="BD37599" s="50"/>
    </row>
    <row r="37600" spans="51:56" hidden="1" x14ac:dyDescent="0.25">
      <c r="AY37600" s="40"/>
      <c r="AZ37600" s="40"/>
      <c r="BA37600" s="40"/>
      <c r="BB37600" s="40"/>
      <c r="BC37600" s="40"/>
      <c r="BD37600" s="50"/>
    </row>
    <row r="37601" spans="51:56" hidden="1" x14ac:dyDescent="0.25">
      <c r="AY37601" s="40"/>
      <c r="AZ37601" s="40"/>
      <c r="BA37601" s="40"/>
      <c r="BB37601" s="40"/>
      <c r="BC37601" s="40"/>
      <c r="BD37601" s="50"/>
    </row>
    <row r="37602" spans="51:56" hidden="1" x14ac:dyDescent="0.25">
      <c r="AY37602" s="40"/>
      <c r="AZ37602" s="40"/>
      <c r="BA37602" s="40"/>
      <c r="BB37602" s="40"/>
      <c r="BC37602" s="40"/>
      <c r="BD37602" s="50"/>
    </row>
    <row r="37603" spans="51:56" hidden="1" x14ac:dyDescent="0.25">
      <c r="AY37603" s="40"/>
      <c r="AZ37603" s="40"/>
      <c r="BA37603" s="40"/>
      <c r="BB37603" s="40"/>
      <c r="BC37603" s="40"/>
      <c r="BD37603" s="50"/>
    </row>
    <row r="37604" spans="51:56" hidden="1" x14ac:dyDescent="0.25">
      <c r="AY37604" s="40"/>
      <c r="AZ37604" s="40"/>
      <c r="BA37604" s="40"/>
      <c r="BB37604" s="40"/>
      <c r="BC37604" s="40"/>
      <c r="BD37604" s="50"/>
    </row>
    <row r="37605" spans="51:56" hidden="1" x14ac:dyDescent="0.25">
      <c r="AY37605" s="40"/>
      <c r="AZ37605" s="40"/>
      <c r="BA37605" s="40"/>
      <c r="BB37605" s="40"/>
      <c r="BC37605" s="40"/>
      <c r="BD37605" s="50"/>
    </row>
    <row r="37606" spans="51:56" hidden="1" x14ac:dyDescent="0.25">
      <c r="AY37606" s="40"/>
      <c r="AZ37606" s="40"/>
      <c r="BA37606" s="40"/>
      <c r="BB37606" s="40"/>
      <c r="BC37606" s="40"/>
      <c r="BD37606" s="50"/>
    </row>
    <row r="37607" spans="51:56" hidden="1" x14ac:dyDescent="0.25">
      <c r="AY37607" s="40"/>
      <c r="AZ37607" s="40"/>
      <c r="BA37607" s="40"/>
      <c r="BB37607" s="40"/>
      <c r="BC37607" s="40"/>
      <c r="BD37607" s="50"/>
    </row>
    <row r="37608" spans="51:56" hidden="1" x14ac:dyDescent="0.25">
      <c r="AY37608" s="40"/>
      <c r="AZ37608" s="40"/>
      <c r="BA37608" s="40"/>
      <c r="BB37608" s="40"/>
      <c r="BC37608" s="40"/>
      <c r="BD37608" s="50"/>
    </row>
    <row r="37609" spans="51:56" hidden="1" x14ac:dyDescent="0.25">
      <c r="AY37609" s="40"/>
      <c r="AZ37609" s="40"/>
      <c r="BA37609" s="40"/>
      <c r="BB37609" s="40"/>
      <c r="BC37609" s="40"/>
      <c r="BD37609" s="50"/>
    </row>
    <row r="37610" spans="51:56" hidden="1" x14ac:dyDescent="0.25">
      <c r="AY37610" s="40"/>
      <c r="AZ37610" s="40"/>
      <c r="BA37610" s="40"/>
      <c r="BB37610" s="40"/>
      <c r="BC37610" s="40"/>
      <c r="BD37610" s="50"/>
    </row>
    <row r="37611" spans="51:56" hidden="1" x14ac:dyDescent="0.25">
      <c r="AY37611" s="40"/>
      <c r="AZ37611" s="40"/>
      <c r="BA37611" s="40"/>
      <c r="BB37611" s="40"/>
      <c r="BC37611" s="40"/>
      <c r="BD37611" s="50"/>
    </row>
    <row r="37612" spans="51:56" hidden="1" x14ac:dyDescent="0.25">
      <c r="AY37612" s="40"/>
      <c r="AZ37612" s="40"/>
      <c r="BA37612" s="40"/>
      <c r="BB37612" s="40"/>
      <c r="BC37612" s="40"/>
      <c r="BD37612" s="50"/>
    </row>
    <row r="37613" spans="51:56" hidden="1" x14ac:dyDescent="0.25">
      <c r="AY37613" s="40"/>
      <c r="AZ37613" s="40"/>
      <c r="BA37613" s="40"/>
      <c r="BB37613" s="40"/>
      <c r="BC37613" s="40"/>
      <c r="BD37613" s="50"/>
    </row>
    <row r="37614" spans="51:56" hidden="1" x14ac:dyDescent="0.25">
      <c r="AY37614" s="40"/>
      <c r="AZ37614" s="40"/>
      <c r="BA37614" s="40"/>
      <c r="BB37614" s="40"/>
      <c r="BC37614" s="40"/>
      <c r="BD37614" s="50"/>
    </row>
    <row r="37615" spans="51:56" hidden="1" x14ac:dyDescent="0.25">
      <c r="AY37615" s="40"/>
      <c r="AZ37615" s="40"/>
      <c r="BA37615" s="40"/>
      <c r="BB37615" s="40"/>
      <c r="BC37615" s="40"/>
      <c r="BD37615" s="50"/>
    </row>
    <row r="37616" spans="51:56" hidden="1" x14ac:dyDescent="0.25">
      <c r="AY37616" s="40"/>
      <c r="AZ37616" s="40"/>
      <c r="BA37616" s="40"/>
      <c r="BB37616" s="40"/>
      <c r="BC37616" s="40"/>
      <c r="BD37616" s="50"/>
    </row>
    <row r="37617" spans="51:56" hidden="1" x14ac:dyDescent="0.25">
      <c r="AY37617" s="40"/>
      <c r="AZ37617" s="40"/>
      <c r="BA37617" s="40"/>
      <c r="BB37617" s="40"/>
      <c r="BC37617" s="40"/>
      <c r="BD37617" s="50"/>
    </row>
    <row r="37618" spans="51:56" hidden="1" x14ac:dyDescent="0.25">
      <c r="AY37618" s="40"/>
      <c r="AZ37618" s="40"/>
      <c r="BA37618" s="40"/>
      <c r="BB37618" s="40"/>
      <c r="BC37618" s="40"/>
      <c r="BD37618" s="50"/>
    </row>
    <row r="37619" spans="51:56" hidden="1" x14ac:dyDescent="0.25">
      <c r="AY37619" s="40"/>
      <c r="AZ37619" s="40"/>
      <c r="BA37619" s="40"/>
      <c r="BB37619" s="40"/>
      <c r="BC37619" s="40"/>
      <c r="BD37619" s="50"/>
    </row>
    <row r="37620" spans="51:56" hidden="1" x14ac:dyDescent="0.25">
      <c r="AY37620" s="40"/>
      <c r="AZ37620" s="40"/>
      <c r="BA37620" s="40"/>
      <c r="BB37620" s="40"/>
      <c r="BC37620" s="40"/>
      <c r="BD37620" s="50"/>
    </row>
    <row r="37621" spans="51:56" hidden="1" x14ac:dyDescent="0.25">
      <c r="AY37621" s="40"/>
      <c r="AZ37621" s="40"/>
      <c r="BA37621" s="40"/>
      <c r="BB37621" s="40"/>
      <c r="BC37621" s="40"/>
      <c r="BD37621" s="50"/>
    </row>
    <row r="37622" spans="51:56" hidden="1" x14ac:dyDescent="0.25">
      <c r="AY37622" s="40"/>
      <c r="AZ37622" s="40"/>
      <c r="BA37622" s="40"/>
      <c r="BB37622" s="40"/>
      <c r="BC37622" s="40"/>
      <c r="BD37622" s="50"/>
    </row>
    <row r="37623" spans="51:56" hidden="1" x14ac:dyDescent="0.25">
      <c r="AY37623" s="40"/>
      <c r="AZ37623" s="40"/>
      <c r="BA37623" s="40"/>
      <c r="BB37623" s="40"/>
      <c r="BC37623" s="40"/>
      <c r="BD37623" s="50"/>
    </row>
    <row r="37624" spans="51:56" hidden="1" x14ac:dyDescent="0.25">
      <c r="AY37624" s="40"/>
      <c r="AZ37624" s="40"/>
      <c r="BA37624" s="40"/>
      <c r="BB37624" s="40"/>
      <c r="BC37624" s="40"/>
      <c r="BD37624" s="50"/>
    </row>
    <row r="37625" spans="51:56" hidden="1" x14ac:dyDescent="0.25">
      <c r="AY37625" s="40"/>
      <c r="AZ37625" s="40"/>
      <c r="BA37625" s="40"/>
      <c r="BB37625" s="40"/>
      <c r="BC37625" s="40"/>
      <c r="BD37625" s="50"/>
    </row>
    <row r="37626" spans="51:56" hidden="1" x14ac:dyDescent="0.25">
      <c r="AY37626" s="40"/>
      <c r="AZ37626" s="40"/>
      <c r="BA37626" s="40"/>
      <c r="BB37626" s="40"/>
      <c r="BC37626" s="40"/>
      <c r="BD37626" s="50"/>
    </row>
    <row r="37627" spans="51:56" hidden="1" x14ac:dyDescent="0.25">
      <c r="AY37627" s="40"/>
      <c r="AZ37627" s="40"/>
      <c r="BA37627" s="40"/>
      <c r="BB37627" s="40"/>
      <c r="BC37627" s="40"/>
      <c r="BD37627" s="50"/>
    </row>
    <row r="37628" spans="51:56" hidden="1" x14ac:dyDescent="0.25">
      <c r="AY37628" s="40"/>
      <c r="AZ37628" s="40"/>
      <c r="BA37628" s="40"/>
      <c r="BB37628" s="40"/>
      <c r="BC37628" s="40"/>
      <c r="BD37628" s="50"/>
    </row>
    <row r="37629" spans="51:56" hidden="1" x14ac:dyDescent="0.25">
      <c r="AY37629" s="40"/>
      <c r="AZ37629" s="40"/>
      <c r="BA37629" s="40"/>
      <c r="BB37629" s="40"/>
      <c r="BC37629" s="40"/>
      <c r="BD37629" s="50"/>
    </row>
    <row r="37630" spans="51:56" hidden="1" x14ac:dyDescent="0.25">
      <c r="AY37630" s="40"/>
      <c r="AZ37630" s="40"/>
      <c r="BA37630" s="40"/>
      <c r="BB37630" s="40"/>
      <c r="BC37630" s="40"/>
      <c r="BD37630" s="50"/>
    </row>
    <row r="37631" spans="51:56" hidden="1" x14ac:dyDescent="0.25">
      <c r="AY37631" s="40"/>
      <c r="AZ37631" s="40"/>
      <c r="BA37631" s="40"/>
      <c r="BB37631" s="40"/>
      <c r="BC37631" s="40"/>
      <c r="BD37631" s="50"/>
    </row>
    <row r="37632" spans="51:56" hidden="1" x14ac:dyDescent="0.25">
      <c r="AY37632" s="40"/>
      <c r="AZ37632" s="40"/>
      <c r="BA37632" s="40"/>
      <c r="BB37632" s="40"/>
      <c r="BC37632" s="40"/>
      <c r="BD37632" s="50"/>
    </row>
    <row r="37633" spans="51:56" hidden="1" x14ac:dyDescent="0.25">
      <c r="AY37633" s="40"/>
      <c r="AZ37633" s="40"/>
      <c r="BA37633" s="40"/>
      <c r="BB37633" s="40"/>
      <c r="BC37633" s="40"/>
      <c r="BD37633" s="50"/>
    </row>
    <row r="37634" spans="51:56" hidden="1" x14ac:dyDescent="0.25">
      <c r="AY37634" s="40"/>
      <c r="AZ37634" s="40"/>
      <c r="BA37634" s="40"/>
      <c r="BB37634" s="40"/>
      <c r="BC37634" s="40"/>
      <c r="BD37634" s="50"/>
    </row>
    <row r="37635" spans="51:56" hidden="1" x14ac:dyDescent="0.25">
      <c r="AY37635" s="40"/>
      <c r="AZ37635" s="40"/>
      <c r="BA37635" s="40"/>
      <c r="BB37635" s="40"/>
      <c r="BC37635" s="40"/>
      <c r="BD37635" s="50"/>
    </row>
    <row r="37636" spans="51:56" hidden="1" x14ac:dyDescent="0.25">
      <c r="AY37636" s="40"/>
      <c r="AZ37636" s="40"/>
      <c r="BA37636" s="40"/>
      <c r="BB37636" s="40"/>
      <c r="BC37636" s="40"/>
      <c r="BD37636" s="50"/>
    </row>
    <row r="37637" spans="51:56" hidden="1" x14ac:dyDescent="0.25">
      <c r="AY37637" s="40"/>
      <c r="AZ37637" s="40"/>
      <c r="BA37637" s="40"/>
      <c r="BB37637" s="40"/>
      <c r="BC37637" s="40"/>
      <c r="BD37637" s="50"/>
    </row>
    <row r="37638" spans="51:56" hidden="1" x14ac:dyDescent="0.25">
      <c r="AY37638" s="40"/>
      <c r="AZ37638" s="40"/>
      <c r="BA37638" s="40"/>
      <c r="BB37638" s="40"/>
      <c r="BC37638" s="40"/>
      <c r="BD37638" s="50"/>
    </row>
    <row r="37639" spans="51:56" hidden="1" x14ac:dyDescent="0.25">
      <c r="AY37639" s="40"/>
      <c r="AZ37639" s="40"/>
      <c r="BA37639" s="40"/>
      <c r="BB37639" s="40"/>
      <c r="BC37639" s="40"/>
      <c r="BD37639" s="50"/>
    </row>
    <row r="37640" spans="51:56" hidden="1" x14ac:dyDescent="0.25">
      <c r="AY37640" s="40"/>
      <c r="AZ37640" s="40"/>
      <c r="BA37640" s="40"/>
      <c r="BB37640" s="40"/>
      <c r="BC37640" s="40"/>
      <c r="BD37640" s="50"/>
    </row>
    <row r="37641" spans="51:56" hidden="1" x14ac:dyDescent="0.25">
      <c r="AY37641" s="40"/>
      <c r="AZ37641" s="40"/>
      <c r="BA37641" s="40"/>
      <c r="BB37641" s="40"/>
      <c r="BC37641" s="40"/>
      <c r="BD37641" s="50"/>
    </row>
    <row r="37642" spans="51:56" hidden="1" x14ac:dyDescent="0.25">
      <c r="AY37642" s="40"/>
      <c r="AZ37642" s="40"/>
      <c r="BA37642" s="40"/>
      <c r="BB37642" s="40"/>
      <c r="BC37642" s="40"/>
      <c r="BD37642" s="50"/>
    </row>
    <row r="37643" spans="51:56" hidden="1" x14ac:dyDescent="0.25">
      <c r="AY37643" s="40"/>
      <c r="AZ37643" s="40"/>
      <c r="BA37643" s="40"/>
      <c r="BB37643" s="40"/>
      <c r="BC37643" s="40"/>
      <c r="BD37643" s="50"/>
    </row>
    <row r="37644" spans="51:56" hidden="1" x14ac:dyDescent="0.25">
      <c r="AY37644" s="40"/>
      <c r="AZ37644" s="40"/>
      <c r="BA37644" s="40"/>
      <c r="BB37644" s="40"/>
      <c r="BC37644" s="40"/>
      <c r="BD37644" s="50"/>
    </row>
    <row r="37645" spans="51:56" hidden="1" x14ac:dyDescent="0.25">
      <c r="AY37645" s="40"/>
      <c r="AZ37645" s="40"/>
      <c r="BA37645" s="40"/>
      <c r="BB37645" s="40"/>
      <c r="BC37645" s="40"/>
      <c r="BD37645" s="50"/>
    </row>
    <row r="37646" spans="51:56" hidden="1" x14ac:dyDescent="0.25">
      <c r="AY37646" s="40"/>
      <c r="AZ37646" s="40"/>
      <c r="BA37646" s="40"/>
      <c r="BB37646" s="40"/>
      <c r="BC37646" s="40"/>
      <c r="BD37646" s="50"/>
    </row>
    <row r="37647" spans="51:56" hidden="1" x14ac:dyDescent="0.25">
      <c r="AY37647" s="40"/>
      <c r="AZ37647" s="40"/>
      <c r="BA37647" s="40"/>
      <c r="BB37647" s="40"/>
      <c r="BC37647" s="40"/>
      <c r="BD37647" s="50"/>
    </row>
    <row r="37648" spans="51:56" hidden="1" x14ac:dyDescent="0.25">
      <c r="AY37648" s="40"/>
      <c r="AZ37648" s="40"/>
      <c r="BA37648" s="40"/>
      <c r="BB37648" s="40"/>
      <c r="BC37648" s="40"/>
      <c r="BD37648" s="50"/>
    </row>
    <row r="37649" spans="51:56" hidden="1" x14ac:dyDescent="0.25">
      <c r="AY37649" s="40"/>
      <c r="AZ37649" s="40"/>
      <c r="BA37649" s="40"/>
      <c r="BB37649" s="40"/>
      <c r="BC37649" s="40"/>
      <c r="BD37649" s="50"/>
    </row>
    <row r="37650" spans="51:56" hidden="1" x14ac:dyDescent="0.25">
      <c r="AY37650" s="40"/>
      <c r="AZ37650" s="40"/>
      <c r="BA37650" s="40"/>
      <c r="BB37650" s="40"/>
      <c r="BC37650" s="40"/>
      <c r="BD37650" s="50"/>
    </row>
    <row r="37651" spans="51:56" hidden="1" x14ac:dyDescent="0.25">
      <c r="AY37651" s="40"/>
      <c r="AZ37651" s="40"/>
      <c r="BA37651" s="40"/>
      <c r="BB37651" s="40"/>
      <c r="BC37651" s="40"/>
      <c r="BD37651" s="50"/>
    </row>
    <row r="37652" spans="51:56" hidden="1" x14ac:dyDescent="0.25">
      <c r="AY37652" s="40"/>
      <c r="AZ37652" s="40"/>
      <c r="BA37652" s="40"/>
      <c r="BB37652" s="40"/>
      <c r="BC37652" s="40"/>
      <c r="BD37652" s="50"/>
    </row>
    <row r="37653" spans="51:56" hidden="1" x14ac:dyDescent="0.25">
      <c r="AY37653" s="40"/>
      <c r="AZ37653" s="40"/>
      <c r="BA37653" s="40"/>
      <c r="BB37653" s="40"/>
      <c r="BC37653" s="40"/>
      <c r="BD37653" s="50"/>
    </row>
    <row r="37654" spans="51:56" hidden="1" x14ac:dyDescent="0.25">
      <c r="AY37654" s="40"/>
      <c r="AZ37654" s="40"/>
      <c r="BA37654" s="40"/>
      <c r="BB37654" s="40"/>
      <c r="BC37654" s="40"/>
      <c r="BD37654" s="50"/>
    </row>
    <row r="37655" spans="51:56" hidden="1" x14ac:dyDescent="0.25">
      <c r="AY37655" s="40"/>
      <c r="AZ37655" s="40"/>
      <c r="BA37655" s="40"/>
      <c r="BB37655" s="40"/>
      <c r="BC37655" s="40"/>
      <c r="BD37655" s="50"/>
    </row>
    <row r="37656" spans="51:56" hidden="1" x14ac:dyDescent="0.25">
      <c r="AY37656" s="40"/>
      <c r="AZ37656" s="40"/>
      <c r="BA37656" s="40"/>
      <c r="BB37656" s="40"/>
      <c r="BC37656" s="40"/>
      <c r="BD37656" s="50"/>
    </row>
    <row r="37657" spans="51:56" hidden="1" x14ac:dyDescent="0.25">
      <c r="AY37657" s="40"/>
      <c r="AZ37657" s="40"/>
      <c r="BA37657" s="40"/>
      <c r="BB37657" s="40"/>
      <c r="BC37657" s="40"/>
      <c r="BD37657" s="50"/>
    </row>
    <row r="37658" spans="51:56" hidden="1" x14ac:dyDescent="0.25">
      <c r="AY37658" s="40"/>
      <c r="AZ37658" s="40"/>
      <c r="BA37658" s="40"/>
      <c r="BB37658" s="40"/>
      <c r="BC37658" s="40"/>
      <c r="BD37658" s="50"/>
    </row>
    <row r="37659" spans="51:56" hidden="1" x14ac:dyDescent="0.25">
      <c r="AY37659" s="40"/>
      <c r="AZ37659" s="40"/>
      <c r="BA37659" s="40"/>
      <c r="BB37659" s="40"/>
      <c r="BC37659" s="40"/>
      <c r="BD37659" s="50"/>
    </row>
    <row r="37660" spans="51:56" hidden="1" x14ac:dyDescent="0.25">
      <c r="AY37660" s="40"/>
      <c r="AZ37660" s="40"/>
      <c r="BA37660" s="40"/>
      <c r="BB37660" s="40"/>
      <c r="BC37660" s="40"/>
      <c r="BD37660" s="50"/>
    </row>
    <row r="37661" spans="51:56" hidden="1" x14ac:dyDescent="0.25">
      <c r="AY37661" s="40"/>
      <c r="AZ37661" s="40"/>
      <c r="BA37661" s="40"/>
      <c r="BB37661" s="40"/>
      <c r="BC37661" s="40"/>
      <c r="BD37661" s="50"/>
    </row>
    <row r="37662" spans="51:56" hidden="1" x14ac:dyDescent="0.25">
      <c r="AY37662" s="40"/>
      <c r="AZ37662" s="40"/>
      <c r="BA37662" s="40"/>
      <c r="BB37662" s="40"/>
      <c r="BC37662" s="40"/>
      <c r="BD37662" s="50"/>
    </row>
    <row r="37663" spans="51:56" hidden="1" x14ac:dyDescent="0.25">
      <c r="AY37663" s="40"/>
      <c r="AZ37663" s="40"/>
      <c r="BA37663" s="40"/>
      <c r="BB37663" s="40"/>
      <c r="BC37663" s="40"/>
      <c r="BD37663" s="50"/>
    </row>
    <row r="37664" spans="51:56" hidden="1" x14ac:dyDescent="0.25">
      <c r="AY37664" s="40"/>
      <c r="AZ37664" s="40"/>
      <c r="BA37664" s="40"/>
      <c r="BB37664" s="40"/>
      <c r="BC37664" s="40"/>
      <c r="BD37664" s="50"/>
    </row>
    <row r="37665" spans="51:56" hidden="1" x14ac:dyDescent="0.25">
      <c r="AY37665" s="40"/>
      <c r="AZ37665" s="40"/>
      <c r="BA37665" s="40"/>
      <c r="BB37665" s="40"/>
      <c r="BC37665" s="40"/>
      <c r="BD37665" s="50"/>
    </row>
    <row r="37666" spans="51:56" hidden="1" x14ac:dyDescent="0.25">
      <c r="AY37666" s="40"/>
      <c r="AZ37666" s="40"/>
      <c r="BA37666" s="40"/>
      <c r="BB37666" s="40"/>
      <c r="BC37666" s="40"/>
      <c r="BD37666" s="50"/>
    </row>
    <row r="37667" spans="51:56" hidden="1" x14ac:dyDescent="0.25">
      <c r="AY37667" s="40"/>
      <c r="AZ37667" s="40"/>
      <c r="BA37667" s="40"/>
      <c r="BB37667" s="40"/>
      <c r="BC37667" s="40"/>
      <c r="BD37667" s="50"/>
    </row>
    <row r="37668" spans="51:56" hidden="1" x14ac:dyDescent="0.25">
      <c r="AY37668" s="40"/>
      <c r="AZ37668" s="40"/>
      <c r="BA37668" s="40"/>
      <c r="BB37668" s="40"/>
      <c r="BC37668" s="40"/>
      <c r="BD37668" s="50"/>
    </row>
    <row r="37669" spans="51:56" hidden="1" x14ac:dyDescent="0.25">
      <c r="AY37669" s="40"/>
      <c r="AZ37669" s="40"/>
      <c r="BA37669" s="40"/>
      <c r="BB37669" s="40"/>
      <c r="BC37669" s="40"/>
      <c r="BD37669" s="50"/>
    </row>
    <row r="37670" spans="51:56" hidden="1" x14ac:dyDescent="0.25">
      <c r="AY37670" s="40"/>
      <c r="AZ37670" s="40"/>
      <c r="BA37670" s="40"/>
      <c r="BB37670" s="40"/>
      <c r="BC37670" s="40"/>
      <c r="BD37670" s="50"/>
    </row>
    <row r="37671" spans="51:56" hidden="1" x14ac:dyDescent="0.25">
      <c r="AY37671" s="40"/>
      <c r="AZ37671" s="40"/>
      <c r="BA37671" s="40"/>
      <c r="BB37671" s="40"/>
      <c r="BC37671" s="40"/>
      <c r="BD37671" s="50"/>
    </row>
    <row r="37672" spans="51:56" hidden="1" x14ac:dyDescent="0.25">
      <c r="AY37672" s="40"/>
      <c r="AZ37672" s="40"/>
      <c r="BA37672" s="40"/>
      <c r="BB37672" s="40"/>
      <c r="BC37672" s="40"/>
      <c r="BD37672" s="50"/>
    </row>
    <row r="37673" spans="51:56" hidden="1" x14ac:dyDescent="0.25">
      <c r="AY37673" s="40"/>
      <c r="AZ37673" s="40"/>
      <c r="BA37673" s="40"/>
      <c r="BB37673" s="40"/>
      <c r="BC37673" s="40"/>
      <c r="BD37673" s="50"/>
    </row>
    <row r="37674" spans="51:56" hidden="1" x14ac:dyDescent="0.25">
      <c r="AY37674" s="40"/>
      <c r="AZ37674" s="40"/>
      <c r="BA37674" s="40"/>
      <c r="BB37674" s="40"/>
      <c r="BC37674" s="40"/>
      <c r="BD37674" s="50"/>
    </row>
    <row r="37675" spans="51:56" hidden="1" x14ac:dyDescent="0.25">
      <c r="AY37675" s="40"/>
      <c r="AZ37675" s="40"/>
      <c r="BA37675" s="40"/>
      <c r="BB37675" s="40"/>
      <c r="BC37675" s="40"/>
      <c r="BD37675" s="50"/>
    </row>
    <row r="37676" spans="51:56" hidden="1" x14ac:dyDescent="0.25">
      <c r="AY37676" s="40"/>
      <c r="AZ37676" s="40"/>
      <c r="BA37676" s="40"/>
      <c r="BB37676" s="40"/>
      <c r="BC37676" s="40"/>
      <c r="BD37676" s="50"/>
    </row>
    <row r="37677" spans="51:56" hidden="1" x14ac:dyDescent="0.25">
      <c r="AY37677" s="40"/>
      <c r="AZ37677" s="40"/>
      <c r="BA37677" s="40"/>
      <c r="BB37677" s="40"/>
      <c r="BC37677" s="40"/>
      <c r="BD37677" s="50"/>
    </row>
    <row r="37678" spans="51:56" hidden="1" x14ac:dyDescent="0.25">
      <c r="AY37678" s="40"/>
      <c r="AZ37678" s="40"/>
      <c r="BA37678" s="40"/>
      <c r="BB37678" s="40"/>
      <c r="BC37678" s="40"/>
      <c r="BD37678" s="50"/>
    </row>
    <row r="37679" spans="51:56" hidden="1" x14ac:dyDescent="0.25">
      <c r="AY37679" s="40"/>
      <c r="AZ37679" s="40"/>
      <c r="BA37679" s="40"/>
      <c r="BB37679" s="40"/>
      <c r="BC37679" s="40"/>
      <c r="BD37679" s="50"/>
    </row>
    <row r="37680" spans="51:56" hidden="1" x14ac:dyDescent="0.25">
      <c r="AY37680" s="40"/>
      <c r="AZ37680" s="40"/>
      <c r="BA37680" s="40"/>
      <c r="BB37680" s="40"/>
      <c r="BC37680" s="40"/>
      <c r="BD37680" s="50"/>
    </row>
    <row r="37681" spans="51:56" hidden="1" x14ac:dyDescent="0.25">
      <c r="AY37681" s="40"/>
      <c r="AZ37681" s="40"/>
      <c r="BA37681" s="40"/>
      <c r="BB37681" s="40"/>
      <c r="BC37681" s="40"/>
      <c r="BD37681" s="50"/>
    </row>
    <row r="37682" spans="51:56" hidden="1" x14ac:dyDescent="0.25">
      <c r="AY37682" s="40"/>
      <c r="AZ37682" s="40"/>
      <c r="BA37682" s="40"/>
      <c r="BB37682" s="40"/>
      <c r="BC37682" s="40"/>
      <c r="BD37682" s="50"/>
    </row>
    <row r="37683" spans="51:56" hidden="1" x14ac:dyDescent="0.25">
      <c r="AY37683" s="40"/>
      <c r="AZ37683" s="40"/>
      <c r="BA37683" s="40"/>
      <c r="BB37683" s="40"/>
      <c r="BC37683" s="40"/>
      <c r="BD37683" s="50"/>
    </row>
    <row r="37684" spans="51:56" hidden="1" x14ac:dyDescent="0.25">
      <c r="AY37684" s="40"/>
      <c r="AZ37684" s="40"/>
      <c r="BA37684" s="40"/>
      <c r="BB37684" s="40"/>
      <c r="BC37684" s="40"/>
      <c r="BD37684" s="50"/>
    </row>
    <row r="37685" spans="51:56" hidden="1" x14ac:dyDescent="0.25">
      <c r="AY37685" s="40"/>
      <c r="AZ37685" s="40"/>
      <c r="BA37685" s="40"/>
      <c r="BB37685" s="40"/>
      <c r="BC37685" s="40"/>
      <c r="BD37685" s="50"/>
    </row>
    <row r="37686" spans="51:56" hidden="1" x14ac:dyDescent="0.25">
      <c r="AY37686" s="40"/>
      <c r="AZ37686" s="40"/>
      <c r="BA37686" s="40"/>
      <c r="BB37686" s="40"/>
      <c r="BC37686" s="40"/>
      <c r="BD37686" s="50"/>
    </row>
    <row r="37687" spans="51:56" hidden="1" x14ac:dyDescent="0.25">
      <c r="AY37687" s="40"/>
      <c r="AZ37687" s="40"/>
      <c r="BA37687" s="40"/>
      <c r="BB37687" s="40"/>
      <c r="BC37687" s="40"/>
      <c r="BD37687" s="50"/>
    </row>
    <row r="37688" spans="51:56" hidden="1" x14ac:dyDescent="0.25">
      <c r="AY37688" s="40"/>
      <c r="AZ37688" s="40"/>
      <c r="BA37688" s="40"/>
      <c r="BB37688" s="40"/>
      <c r="BC37688" s="40"/>
      <c r="BD37688" s="50"/>
    </row>
    <row r="37689" spans="51:56" hidden="1" x14ac:dyDescent="0.25">
      <c r="AY37689" s="40"/>
      <c r="AZ37689" s="40"/>
      <c r="BA37689" s="40"/>
      <c r="BB37689" s="40"/>
      <c r="BC37689" s="40"/>
      <c r="BD37689" s="50"/>
    </row>
    <row r="37690" spans="51:56" hidden="1" x14ac:dyDescent="0.25">
      <c r="AY37690" s="40"/>
      <c r="AZ37690" s="40"/>
      <c r="BA37690" s="40"/>
      <c r="BB37690" s="40"/>
      <c r="BC37690" s="40"/>
      <c r="BD37690" s="50"/>
    </row>
    <row r="37691" spans="51:56" hidden="1" x14ac:dyDescent="0.25">
      <c r="AY37691" s="40"/>
      <c r="AZ37691" s="40"/>
      <c r="BA37691" s="40"/>
      <c r="BB37691" s="40"/>
      <c r="BC37691" s="40"/>
      <c r="BD37691" s="50"/>
    </row>
    <row r="37692" spans="51:56" hidden="1" x14ac:dyDescent="0.25">
      <c r="AY37692" s="40"/>
      <c r="AZ37692" s="40"/>
      <c r="BA37692" s="40"/>
      <c r="BB37692" s="40"/>
      <c r="BC37692" s="40"/>
      <c r="BD37692" s="50"/>
    </row>
    <row r="37693" spans="51:56" hidden="1" x14ac:dyDescent="0.25">
      <c r="AY37693" s="40"/>
      <c r="AZ37693" s="40"/>
      <c r="BA37693" s="40"/>
      <c r="BB37693" s="40"/>
      <c r="BC37693" s="40"/>
      <c r="BD37693" s="50"/>
    </row>
    <row r="37694" spans="51:56" hidden="1" x14ac:dyDescent="0.25">
      <c r="AY37694" s="40"/>
      <c r="AZ37694" s="40"/>
      <c r="BA37694" s="40"/>
      <c r="BB37694" s="40"/>
      <c r="BC37694" s="40"/>
      <c r="BD37694" s="50"/>
    </row>
    <row r="37695" spans="51:56" hidden="1" x14ac:dyDescent="0.25">
      <c r="AY37695" s="40"/>
      <c r="AZ37695" s="40"/>
      <c r="BA37695" s="40"/>
      <c r="BB37695" s="40"/>
      <c r="BC37695" s="40"/>
      <c r="BD37695" s="50"/>
    </row>
    <row r="37696" spans="51:56" hidden="1" x14ac:dyDescent="0.25">
      <c r="AY37696" s="40"/>
      <c r="AZ37696" s="40"/>
      <c r="BA37696" s="40"/>
      <c r="BB37696" s="40"/>
      <c r="BC37696" s="40"/>
      <c r="BD37696" s="50"/>
    </row>
    <row r="37697" spans="51:56" hidden="1" x14ac:dyDescent="0.25">
      <c r="AY37697" s="40"/>
      <c r="AZ37697" s="40"/>
      <c r="BA37697" s="40"/>
      <c r="BB37697" s="40"/>
      <c r="BC37697" s="40"/>
      <c r="BD37697" s="50"/>
    </row>
    <row r="37698" spans="51:56" hidden="1" x14ac:dyDescent="0.25">
      <c r="AY37698" s="40"/>
      <c r="AZ37698" s="40"/>
      <c r="BA37698" s="40"/>
      <c r="BB37698" s="40"/>
      <c r="BC37698" s="40"/>
      <c r="BD37698" s="50"/>
    </row>
    <row r="37699" spans="51:56" hidden="1" x14ac:dyDescent="0.25">
      <c r="AY37699" s="40"/>
      <c r="AZ37699" s="40"/>
      <c r="BA37699" s="40"/>
      <c r="BB37699" s="40"/>
      <c r="BC37699" s="40"/>
      <c r="BD37699" s="50"/>
    </row>
    <row r="37700" spans="51:56" hidden="1" x14ac:dyDescent="0.25">
      <c r="AY37700" s="40"/>
      <c r="AZ37700" s="40"/>
      <c r="BA37700" s="40"/>
      <c r="BB37700" s="40"/>
      <c r="BC37700" s="40"/>
      <c r="BD37700" s="50"/>
    </row>
    <row r="37701" spans="51:56" hidden="1" x14ac:dyDescent="0.25">
      <c r="AY37701" s="40"/>
      <c r="AZ37701" s="40"/>
      <c r="BA37701" s="40"/>
      <c r="BB37701" s="40"/>
      <c r="BC37701" s="40"/>
      <c r="BD37701" s="50"/>
    </row>
    <row r="37702" spans="51:56" hidden="1" x14ac:dyDescent="0.25">
      <c r="AY37702" s="40"/>
      <c r="AZ37702" s="40"/>
      <c r="BA37702" s="40"/>
      <c r="BB37702" s="40"/>
      <c r="BC37702" s="40"/>
      <c r="BD37702" s="50"/>
    </row>
    <row r="37703" spans="51:56" hidden="1" x14ac:dyDescent="0.25">
      <c r="AY37703" s="40"/>
      <c r="AZ37703" s="40"/>
      <c r="BA37703" s="40"/>
      <c r="BB37703" s="40"/>
      <c r="BC37703" s="40"/>
      <c r="BD37703" s="50"/>
    </row>
    <row r="37704" spans="51:56" hidden="1" x14ac:dyDescent="0.25">
      <c r="AY37704" s="40"/>
      <c r="AZ37704" s="40"/>
      <c r="BA37704" s="40"/>
      <c r="BB37704" s="40"/>
      <c r="BC37704" s="40"/>
      <c r="BD37704" s="50"/>
    </row>
    <row r="37705" spans="51:56" hidden="1" x14ac:dyDescent="0.25">
      <c r="AY37705" s="40"/>
      <c r="AZ37705" s="40"/>
      <c r="BA37705" s="40"/>
      <c r="BB37705" s="40"/>
      <c r="BC37705" s="40"/>
      <c r="BD37705" s="50"/>
    </row>
    <row r="37706" spans="51:56" hidden="1" x14ac:dyDescent="0.25">
      <c r="AY37706" s="40"/>
      <c r="AZ37706" s="40"/>
      <c r="BA37706" s="40"/>
      <c r="BB37706" s="40"/>
      <c r="BC37706" s="40"/>
      <c r="BD37706" s="50"/>
    </row>
    <row r="37707" spans="51:56" hidden="1" x14ac:dyDescent="0.25">
      <c r="AY37707" s="40"/>
      <c r="AZ37707" s="40"/>
      <c r="BA37707" s="40"/>
      <c r="BB37707" s="40"/>
      <c r="BC37707" s="40"/>
      <c r="BD37707" s="50"/>
    </row>
    <row r="37708" spans="51:56" hidden="1" x14ac:dyDescent="0.25">
      <c r="AY37708" s="40"/>
      <c r="AZ37708" s="40"/>
      <c r="BA37708" s="40"/>
      <c r="BB37708" s="40"/>
      <c r="BC37708" s="40"/>
      <c r="BD37708" s="50"/>
    </row>
    <row r="37709" spans="51:56" hidden="1" x14ac:dyDescent="0.25">
      <c r="AY37709" s="40"/>
      <c r="AZ37709" s="40"/>
      <c r="BA37709" s="40"/>
      <c r="BB37709" s="40"/>
      <c r="BC37709" s="40"/>
      <c r="BD37709" s="50"/>
    </row>
    <row r="37710" spans="51:56" hidden="1" x14ac:dyDescent="0.25">
      <c r="AY37710" s="40"/>
      <c r="AZ37710" s="40"/>
      <c r="BA37710" s="40"/>
      <c r="BB37710" s="40"/>
      <c r="BC37710" s="40"/>
      <c r="BD37710" s="50"/>
    </row>
    <row r="37711" spans="51:56" hidden="1" x14ac:dyDescent="0.25">
      <c r="AY37711" s="40"/>
      <c r="AZ37711" s="40"/>
      <c r="BA37711" s="40"/>
      <c r="BB37711" s="40"/>
      <c r="BC37711" s="40"/>
      <c r="BD37711" s="50"/>
    </row>
    <row r="37712" spans="51:56" hidden="1" x14ac:dyDescent="0.25">
      <c r="AY37712" s="40"/>
      <c r="AZ37712" s="40"/>
      <c r="BA37712" s="40"/>
      <c r="BB37712" s="40"/>
      <c r="BC37712" s="40"/>
      <c r="BD37712" s="50"/>
    </row>
    <row r="37713" spans="51:56" hidden="1" x14ac:dyDescent="0.25">
      <c r="AY37713" s="40"/>
      <c r="AZ37713" s="40"/>
      <c r="BA37713" s="40"/>
      <c r="BB37713" s="40"/>
      <c r="BC37713" s="40"/>
      <c r="BD37713" s="50"/>
    </row>
    <row r="37714" spans="51:56" hidden="1" x14ac:dyDescent="0.25">
      <c r="AY37714" s="40"/>
      <c r="AZ37714" s="40"/>
      <c r="BA37714" s="40"/>
      <c r="BB37714" s="40"/>
      <c r="BC37714" s="40"/>
      <c r="BD37714" s="50"/>
    </row>
    <row r="37715" spans="51:56" hidden="1" x14ac:dyDescent="0.25">
      <c r="AY37715" s="40"/>
      <c r="AZ37715" s="40"/>
      <c r="BA37715" s="40"/>
      <c r="BB37715" s="40"/>
      <c r="BC37715" s="40"/>
      <c r="BD37715" s="50"/>
    </row>
    <row r="37716" spans="51:56" hidden="1" x14ac:dyDescent="0.25">
      <c r="AY37716" s="40"/>
      <c r="AZ37716" s="40"/>
      <c r="BA37716" s="40"/>
      <c r="BB37716" s="40"/>
      <c r="BC37716" s="40"/>
      <c r="BD37716" s="50"/>
    </row>
    <row r="37717" spans="51:56" hidden="1" x14ac:dyDescent="0.25">
      <c r="AY37717" s="40"/>
      <c r="AZ37717" s="40"/>
      <c r="BA37717" s="40"/>
      <c r="BB37717" s="40"/>
      <c r="BC37717" s="40"/>
      <c r="BD37717" s="50"/>
    </row>
    <row r="37718" spans="51:56" hidden="1" x14ac:dyDescent="0.25">
      <c r="AY37718" s="40"/>
      <c r="AZ37718" s="40"/>
      <c r="BA37718" s="40"/>
      <c r="BB37718" s="40"/>
      <c r="BC37718" s="40"/>
      <c r="BD37718" s="50"/>
    </row>
    <row r="37719" spans="51:56" hidden="1" x14ac:dyDescent="0.25">
      <c r="AY37719" s="40"/>
      <c r="AZ37719" s="40"/>
      <c r="BA37719" s="40"/>
      <c r="BB37719" s="40"/>
      <c r="BC37719" s="40"/>
      <c r="BD37719" s="50"/>
    </row>
    <row r="37720" spans="51:56" hidden="1" x14ac:dyDescent="0.25">
      <c r="AY37720" s="40"/>
      <c r="AZ37720" s="40"/>
      <c r="BA37720" s="40"/>
      <c r="BB37720" s="40"/>
      <c r="BC37720" s="40"/>
      <c r="BD37720" s="50"/>
    </row>
    <row r="37721" spans="51:56" hidden="1" x14ac:dyDescent="0.25">
      <c r="AY37721" s="40"/>
      <c r="AZ37721" s="40"/>
      <c r="BA37721" s="40"/>
      <c r="BB37721" s="40"/>
      <c r="BC37721" s="40"/>
      <c r="BD37721" s="50"/>
    </row>
    <row r="37722" spans="51:56" hidden="1" x14ac:dyDescent="0.25">
      <c r="AY37722" s="40"/>
      <c r="AZ37722" s="40"/>
      <c r="BA37722" s="40"/>
      <c r="BB37722" s="40"/>
      <c r="BC37722" s="40"/>
      <c r="BD37722" s="50"/>
    </row>
    <row r="37723" spans="51:56" hidden="1" x14ac:dyDescent="0.25">
      <c r="AY37723" s="40"/>
      <c r="AZ37723" s="40"/>
      <c r="BA37723" s="40"/>
      <c r="BB37723" s="40"/>
      <c r="BC37723" s="40"/>
      <c r="BD37723" s="50"/>
    </row>
    <row r="37724" spans="51:56" hidden="1" x14ac:dyDescent="0.25">
      <c r="AY37724" s="40"/>
      <c r="AZ37724" s="40"/>
      <c r="BA37724" s="40"/>
      <c r="BB37724" s="40"/>
      <c r="BC37724" s="40"/>
      <c r="BD37724" s="50"/>
    </row>
    <row r="37725" spans="51:56" hidden="1" x14ac:dyDescent="0.25">
      <c r="AY37725" s="40"/>
      <c r="AZ37725" s="40"/>
      <c r="BA37725" s="40"/>
      <c r="BB37725" s="40"/>
      <c r="BC37725" s="40"/>
      <c r="BD37725" s="50"/>
    </row>
    <row r="37726" spans="51:56" hidden="1" x14ac:dyDescent="0.25">
      <c r="AY37726" s="40"/>
      <c r="AZ37726" s="40"/>
      <c r="BA37726" s="40"/>
      <c r="BB37726" s="40"/>
      <c r="BC37726" s="40"/>
      <c r="BD37726" s="50"/>
    </row>
    <row r="37727" spans="51:56" hidden="1" x14ac:dyDescent="0.25">
      <c r="AY37727" s="40"/>
      <c r="AZ37727" s="40"/>
      <c r="BA37727" s="40"/>
      <c r="BB37727" s="40"/>
      <c r="BC37727" s="40"/>
      <c r="BD37727" s="50"/>
    </row>
    <row r="37728" spans="51:56" hidden="1" x14ac:dyDescent="0.25">
      <c r="AY37728" s="40"/>
      <c r="AZ37728" s="40"/>
      <c r="BA37728" s="40"/>
      <c r="BB37728" s="40"/>
      <c r="BC37728" s="40"/>
      <c r="BD37728" s="50"/>
    </row>
    <row r="37729" spans="51:56" hidden="1" x14ac:dyDescent="0.25">
      <c r="AY37729" s="40"/>
      <c r="AZ37729" s="40"/>
      <c r="BA37729" s="40"/>
      <c r="BB37729" s="40"/>
      <c r="BC37729" s="40"/>
      <c r="BD37729" s="50"/>
    </row>
    <row r="37730" spans="51:56" hidden="1" x14ac:dyDescent="0.25">
      <c r="AY37730" s="40"/>
      <c r="AZ37730" s="40"/>
      <c r="BA37730" s="40"/>
      <c r="BB37730" s="40"/>
      <c r="BC37730" s="40"/>
      <c r="BD37730" s="50"/>
    </row>
    <row r="37731" spans="51:56" hidden="1" x14ac:dyDescent="0.25">
      <c r="AY37731" s="40"/>
      <c r="AZ37731" s="40"/>
      <c r="BA37731" s="40"/>
      <c r="BB37731" s="40"/>
      <c r="BC37731" s="40"/>
      <c r="BD37731" s="50"/>
    </row>
    <row r="37732" spans="51:56" hidden="1" x14ac:dyDescent="0.25">
      <c r="AY37732" s="40"/>
      <c r="AZ37732" s="40"/>
      <c r="BA37732" s="40"/>
      <c r="BB37732" s="40"/>
      <c r="BC37732" s="40"/>
      <c r="BD37732" s="50"/>
    </row>
    <row r="37733" spans="51:56" hidden="1" x14ac:dyDescent="0.25">
      <c r="AY37733" s="40"/>
      <c r="AZ37733" s="40"/>
      <c r="BA37733" s="40"/>
      <c r="BB37733" s="40"/>
      <c r="BC37733" s="40"/>
      <c r="BD37733" s="50"/>
    </row>
    <row r="37734" spans="51:56" hidden="1" x14ac:dyDescent="0.25">
      <c r="AY37734" s="40"/>
      <c r="AZ37734" s="40"/>
      <c r="BA37734" s="40"/>
      <c r="BB37734" s="40"/>
      <c r="BC37734" s="40"/>
      <c r="BD37734" s="50"/>
    </row>
    <row r="37735" spans="51:56" hidden="1" x14ac:dyDescent="0.25">
      <c r="AY37735" s="40"/>
      <c r="AZ37735" s="40"/>
      <c r="BA37735" s="40"/>
      <c r="BB37735" s="40"/>
      <c r="BC37735" s="40"/>
      <c r="BD37735" s="50"/>
    </row>
    <row r="37736" spans="51:56" hidden="1" x14ac:dyDescent="0.25">
      <c r="AY37736" s="40"/>
      <c r="AZ37736" s="40"/>
      <c r="BA37736" s="40"/>
      <c r="BB37736" s="40"/>
      <c r="BC37736" s="40"/>
      <c r="BD37736" s="50"/>
    </row>
    <row r="37737" spans="51:56" hidden="1" x14ac:dyDescent="0.25">
      <c r="AY37737" s="40"/>
      <c r="AZ37737" s="40"/>
      <c r="BA37737" s="40"/>
      <c r="BB37737" s="40"/>
      <c r="BC37737" s="40"/>
      <c r="BD37737" s="50"/>
    </row>
    <row r="37738" spans="51:56" hidden="1" x14ac:dyDescent="0.25">
      <c r="AY37738" s="40"/>
      <c r="AZ37738" s="40"/>
      <c r="BA37738" s="40"/>
      <c r="BB37738" s="40"/>
      <c r="BC37738" s="40"/>
      <c r="BD37738" s="50"/>
    </row>
    <row r="37739" spans="51:56" hidden="1" x14ac:dyDescent="0.25">
      <c r="AY37739" s="40"/>
      <c r="AZ37739" s="40"/>
      <c r="BA37739" s="40"/>
      <c r="BB37739" s="40"/>
      <c r="BC37739" s="40"/>
      <c r="BD37739" s="50"/>
    </row>
    <row r="37740" spans="51:56" hidden="1" x14ac:dyDescent="0.25">
      <c r="AY37740" s="40"/>
      <c r="AZ37740" s="40"/>
      <c r="BA37740" s="40"/>
      <c r="BB37740" s="40"/>
      <c r="BC37740" s="40"/>
      <c r="BD37740" s="50"/>
    </row>
    <row r="37741" spans="51:56" hidden="1" x14ac:dyDescent="0.25">
      <c r="AY37741" s="40"/>
      <c r="AZ37741" s="40"/>
      <c r="BA37741" s="40"/>
      <c r="BB37741" s="40"/>
      <c r="BC37741" s="40"/>
      <c r="BD37741" s="50"/>
    </row>
    <row r="37742" spans="51:56" hidden="1" x14ac:dyDescent="0.25">
      <c r="AY37742" s="40"/>
      <c r="AZ37742" s="40"/>
      <c r="BA37742" s="40"/>
      <c r="BB37742" s="40"/>
      <c r="BC37742" s="40"/>
      <c r="BD37742" s="50"/>
    </row>
    <row r="37743" spans="51:56" hidden="1" x14ac:dyDescent="0.25">
      <c r="AY37743" s="40"/>
      <c r="AZ37743" s="40"/>
      <c r="BA37743" s="40"/>
      <c r="BB37743" s="40"/>
      <c r="BC37743" s="40"/>
      <c r="BD37743" s="50"/>
    </row>
    <row r="37744" spans="51:56" hidden="1" x14ac:dyDescent="0.25">
      <c r="AY37744" s="40"/>
      <c r="AZ37744" s="40"/>
      <c r="BA37744" s="40"/>
      <c r="BB37744" s="40"/>
      <c r="BC37744" s="40"/>
      <c r="BD37744" s="50"/>
    </row>
    <row r="37745" spans="51:56" hidden="1" x14ac:dyDescent="0.25">
      <c r="AY37745" s="40"/>
      <c r="AZ37745" s="40"/>
      <c r="BA37745" s="40"/>
      <c r="BB37745" s="40"/>
      <c r="BC37745" s="40"/>
      <c r="BD37745" s="50"/>
    </row>
    <row r="37746" spans="51:56" hidden="1" x14ac:dyDescent="0.25">
      <c r="AY37746" s="40"/>
      <c r="AZ37746" s="40"/>
      <c r="BA37746" s="40"/>
      <c r="BB37746" s="40"/>
      <c r="BC37746" s="40"/>
      <c r="BD37746" s="50"/>
    </row>
    <row r="37747" spans="51:56" hidden="1" x14ac:dyDescent="0.25">
      <c r="AY37747" s="40"/>
      <c r="AZ37747" s="40"/>
      <c r="BA37747" s="40"/>
      <c r="BB37747" s="40"/>
      <c r="BC37747" s="40"/>
      <c r="BD37747" s="50"/>
    </row>
    <row r="37748" spans="51:56" hidden="1" x14ac:dyDescent="0.25">
      <c r="AY37748" s="40"/>
      <c r="AZ37748" s="40"/>
      <c r="BA37748" s="40"/>
      <c r="BB37748" s="40"/>
      <c r="BC37748" s="40"/>
      <c r="BD37748" s="50"/>
    </row>
    <row r="37749" spans="51:56" hidden="1" x14ac:dyDescent="0.25">
      <c r="AY37749" s="40"/>
      <c r="AZ37749" s="40"/>
      <c r="BA37749" s="40"/>
      <c r="BB37749" s="40"/>
      <c r="BC37749" s="40"/>
      <c r="BD37749" s="50"/>
    </row>
    <row r="37750" spans="51:56" hidden="1" x14ac:dyDescent="0.25">
      <c r="AY37750" s="40"/>
      <c r="AZ37750" s="40"/>
      <c r="BA37750" s="40"/>
      <c r="BB37750" s="40"/>
      <c r="BC37750" s="40"/>
      <c r="BD37750" s="50"/>
    </row>
    <row r="37751" spans="51:56" hidden="1" x14ac:dyDescent="0.25">
      <c r="AY37751" s="40"/>
      <c r="AZ37751" s="40"/>
      <c r="BA37751" s="40"/>
      <c r="BB37751" s="40"/>
      <c r="BC37751" s="40"/>
      <c r="BD37751" s="50"/>
    </row>
    <row r="37752" spans="51:56" hidden="1" x14ac:dyDescent="0.25">
      <c r="AY37752" s="40"/>
      <c r="AZ37752" s="40"/>
      <c r="BA37752" s="40"/>
      <c r="BB37752" s="40"/>
      <c r="BC37752" s="40"/>
      <c r="BD37752" s="50"/>
    </row>
    <row r="37753" spans="51:56" hidden="1" x14ac:dyDescent="0.25">
      <c r="AY37753" s="40"/>
      <c r="AZ37753" s="40"/>
      <c r="BA37753" s="40"/>
      <c r="BB37753" s="40"/>
      <c r="BC37753" s="40"/>
      <c r="BD37753" s="50"/>
    </row>
    <row r="37754" spans="51:56" hidden="1" x14ac:dyDescent="0.25">
      <c r="AY37754" s="40"/>
      <c r="AZ37754" s="40"/>
      <c r="BA37754" s="40"/>
      <c r="BB37754" s="40"/>
      <c r="BC37754" s="40"/>
      <c r="BD37754" s="50"/>
    </row>
    <row r="37755" spans="51:56" hidden="1" x14ac:dyDescent="0.25">
      <c r="AY37755" s="40"/>
      <c r="AZ37755" s="40"/>
      <c r="BA37755" s="40"/>
      <c r="BB37755" s="40"/>
      <c r="BC37755" s="40"/>
      <c r="BD37755" s="50"/>
    </row>
    <row r="37756" spans="51:56" hidden="1" x14ac:dyDescent="0.25">
      <c r="AY37756" s="40"/>
      <c r="AZ37756" s="40"/>
      <c r="BA37756" s="40"/>
      <c r="BB37756" s="40"/>
      <c r="BC37756" s="40"/>
      <c r="BD37756" s="50"/>
    </row>
    <row r="37757" spans="51:56" hidden="1" x14ac:dyDescent="0.25">
      <c r="AY37757" s="40"/>
      <c r="AZ37757" s="40"/>
      <c r="BA37757" s="40"/>
      <c r="BB37757" s="40"/>
      <c r="BC37757" s="40"/>
      <c r="BD37757" s="50"/>
    </row>
    <row r="37758" spans="51:56" hidden="1" x14ac:dyDescent="0.25">
      <c r="AY37758" s="40"/>
      <c r="AZ37758" s="40"/>
      <c r="BA37758" s="40"/>
      <c r="BB37758" s="40"/>
      <c r="BC37758" s="40"/>
      <c r="BD37758" s="50"/>
    </row>
    <row r="37759" spans="51:56" hidden="1" x14ac:dyDescent="0.25">
      <c r="AY37759" s="40"/>
      <c r="AZ37759" s="40"/>
      <c r="BA37759" s="40"/>
      <c r="BB37759" s="40"/>
      <c r="BC37759" s="40"/>
      <c r="BD37759" s="50"/>
    </row>
    <row r="37760" spans="51:56" hidden="1" x14ac:dyDescent="0.25">
      <c r="AY37760" s="40"/>
      <c r="AZ37760" s="40"/>
      <c r="BA37760" s="40"/>
      <c r="BB37760" s="40"/>
      <c r="BC37760" s="40"/>
      <c r="BD37760" s="50"/>
    </row>
    <row r="37761" spans="51:56" hidden="1" x14ac:dyDescent="0.25">
      <c r="AY37761" s="40"/>
      <c r="AZ37761" s="40"/>
      <c r="BA37761" s="40"/>
      <c r="BB37761" s="40"/>
      <c r="BC37761" s="40"/>
      <c r="BD37761" s="50"/>
    </row>
    <row r="37762" spans="51:56" hidden="1" x14ac:dyDescent="0.25">
      <c r="AY37762" s="40"/>
      <c r="AZ37762" s="40"/>
      <c r="BA37762" s="40"/>
      <c r="BB37762" s="40"/>
      <c r="BC37762" s="40"/>
      <c r="BD37762" s="50"/>
    </row>
    <row r="37763" spans="51:56" hidden="1" x14ac:dyDescent="0.25">
      <c r="AY37763" s="40"/>
      <c r="AZ37763" s="40"/>
      <c r="BA37763" s="40"/>
      <c r="BB37763" s="40"/>
      <c r="BC37763" s="40"/>
      <c r="BD37763" s="50"/>
    </row>
    <row r="37764" spans="51:56" hidden="1" x14ac:dyDescent="0.25">
      <c r="AY37764" s="40"/>
      <c r="AZ37764" s="40"/>
      <c r="BA37764" s="40"/>
      <c r="BB37764" s="40"/>
      <c r="BC37764" s="40"/>
      <c r="BD37764" s="50"/>
    </row>
    <row r="37765" spans="51:56" hidden="1" x14ac:dyDescent="0.25">
      <c r="AY37765" s="40"/>
      <c r="AZ37765" s="40"/>
      <c r="BA37765" s="40"/>
      <c r="BB37765" s="40"/>
      <c r="BC37765" s="40"/>
      <c r="BD37765" s="50"/>
    </row>
    <row r="37766" spans="51:56" hidden="1" x14ac:dyDescent="0.25">
      <c r="AY37766" s="40"/>
      <c r="AZ37766" s="40"/>
      <c r="BA37766" s="40"/>
      <c r="BB37766" s="40"/>
      <c r="BC37766" s="40"/>
      <c r="BD37766" s="50"/>
    </row>
    <row r="37767" spans="51:56" hidden="1" x14ac:dyDescent="0.25">
      <c r="AY37767" s="40"/>
      <c r="AZ37767" s="40"/>
      <c r="BA37767" s="40"/>
      <c r="BB37767" s="40"/>
      <c r="BC37767" s="40"/>
      <c r="BD37767" s="50"/>
    </row>
    <row r="37768" spans="51:56" hidden="1" x14ac:dyDescent="0.25">
      <c r="AY37768" s="40"/>
      <c r="AZ37768" s="40"/>
      <c r="BA37768" s="40"/>
      <c r="BB37768" s="40"/>
      <c r="BC37768" s="40"/>
      <c r="BD37768" s="50"/>
    </row>
    <row r="37769" spans="51:56" hidden="1" x14ac:dyDescent="0.25">
      <c r="AY37769" s="40"/>
      <c r="AZ37769" s="40"/>
      <c r="BA37769" s="40"/>
      <c r="BB37769" s="40"/>
      <c r="BC37769" s="40"/>
      <c r="BD37769" s="50"/>
    </row>
    <row r="37770" spans="51:56" hidden="1" x14ac:dyDescent="0.25">
      <c r="AY37770" s="40"/>
      <c r="AZ37770" s="40"/>
      <c r="BA37770" s="40"/>
      <c r="BB37770" s="40"/>
      <c r="BC37770" s="40"/>
      <c r="BD37770" s="50"/>
    </row>
    <row r="37771" spans="51:56" hidden="1" x14ac:dyDescent="0.25">
      <c r="AY37771" s="40"/>
      <c r="AZ37771" s="40"/>
      <c r="BA37771" s="40"/>
      <c r="BB37771" s="40"/>
      <c r="BC37771" s="40"/>
      <c r="BD37771" s="50"/>
    </row>
    <row r="37772" spans="51:56" hidden="1" x14ac:dyDescent="0.25">
      <c r="AY37772" s="40"/>
      <c r="AZ37772" s="40"/>
      <c r="BA37772" s="40"/>
      <c r="BB37772" s="40"/>
      <c r="BC37772" s="40"/>
      <c r="BD37772" s="50"/>
    </row>
    <row r="37773" spans="51:56" hidden="1" x14ac:dyDescent="0.25">
      <c r="AY37773" s="40"/>
      <c r="AZ37773" s="40"/>
      <c r="BA37773" s="40"/>
      <c r="BB37773" s="40"/>
      <c r="BC37773" s="40"/>
      <c r="BD37773" s="50"/>
    </row>
    <row r="37774" spans="51:56" hidden="1" x14ac:dyDescent="0.25">
      <c r="AY37774" s="40"/>
      <c r="AZ37774" s="40"/>
      <c r="BA37774" s="40"/>
      <c r="BB37774" s="40"/>
      <c r="BC37774" s="40"/>
      <c r="BD37774" s="50"/>
    </row>
    <row r="37775" spans="51:56" hidden="1" x14ac:dyDescent="0.25">
      <c r="AY37775" s="40"/>
      <c r="AZ37775" s="40"/>
      <c r="BA37775" s="40"/>
      <c r="BB37775" s="40"/>
      <c r="BC37775" s="40"/>
      <c r="BD37775" s="50"/>
    </row>
    <row r="37776" spans="51:56" hidden="1" x14ac:dyDescent="0.25">
      <c r="AY37776" s="40"/>
      <c r="AZ37776" s="40"/>
      <c r="BA37776" s="40"/>
      <c r="BB37776" s="40"/>
      <c r="BC37776" s="40"/>
      <c r="BD37776" s="50"/>
    </row>
    <row r="37777" spans="51:56" hidden="1" x14ac:dyDescent="0.25">
      <c r="AY37777" s="40"/>
      <c r="AZ37777" s="40"/>
      <c r="BA37777" s="40"/>
      <c r="BB37777" s="40"/>
      <c r="BC37777" s="40"/>
      <c r="BD37777" s="50"/>
    </row>
    <row r="37778" spans="51:56" hidden="1" x14ac:dyDescent="0.25">
      <c r="AY37778" s="40"/>
      <c r="AZ37778" s="40"/>
      <c r="BA37778" s="40"/>
      <c r="BB37778" s="40"/>
      <c r="BC37778" s="40"/>
      <c r="BD37778" s="50"/>
    </row>
    <row r="37779" spans="51:56" hidden="1" x14ac:dyDescent="0.25">
      <c r="AY37779" s="40"/>
      <c r="AZ37779" s="40"/>
      <c r="BA37779" s="40"/>
      <c r="BB37779" s="40"/>
      <c r="BC37779" s="40"/>
      <c r="BD37779" s="50"/>
    </row>
    <row r="37780" spans="51:56" hidden="1" x14ac:dyDescent="0.25">
      <c r="AY37780" s="40"/>
      <c r="AZ37780" s="40"/>
      <c r="BA37780" s="40"/>
      <c r="BB37780" s="40"/>
      <c r="BC37780" s="40"/>
      <c r="BD37780" s="50"/>
    </row>
    <row r="37781" spans="51:56" hidden="1" x14ac:dyDescent="0.25">
      <c r="AY37781" s="40"/>
      <c r="AZ37781" s="40"/>
      <c r="BA37781" s="40"/>
      <c r="BB37781" s="40"/>
      <c r="BC37781" s="40"/>
      <c r="BD37781" s="50"/>
    </row>
    <row r="37782" spans="51:56" hidden="1" x14ac:dyDescent="0.25">
      <c r="AY37782" s="40"/>
      <c r="AZ37782" s="40"/>
      <c r="BA37782" s="40"/>
      <c r="BB37782" s="40"/>
      <c r="BC37782" s="40"/>
      <c r="BD37782" s="50"/>
    </row>
    <row r="37783" spans="51:56" hidden="1" x14ac:dyDescent="0.25">
      <c r="AY37783" s="40"/>
      <c r="AZ37783" s="40"/>
      <c r="BA37783" s="40"/>
      <c r="BB37783" s="40"/>
      <c r="BC37783" s="40"/>
      <c r="BD37783" s="50"/>
    </row>
    <row r="37784" spans="51:56" hidden="1" x14ac:dyDescent="0.25">
      <c r="AY37784" s="40"/>
      <c r="AZ37784" s="40"/>
      <c r="BA37784" s="40"/>
      <c r="BB37784" s="40"/>
      <c r="BC37784" s="40"/>
      <c r="BD37784" s="50"/>
    </row>
    <row r="37785" spans="51:56" hidden="1" x14ac:dyDescent="0.25">
      <c r="AY37785" s="40"/>
      <c r="AZ37785" s="40"/>
      <c r="BA37785" s="40"/>
      <c r="BB37785" s="40"/>
      <c r="BC37785" s="40"/>
      <c r="BD37785" s="50"/>
    </row>
    <row r="37786" spans="51:56" hidden="1" x14ac:dyDescent="0.25">
      <c r="AY37786" s="40"/>
      <c r="AZ37786" s="40"/>
      <c r="BA37786" s="40"/>
      <c r="BB37786" s="40"/>
      <c r="BC37786" s="40"/>
      <c r="BD37786" s="50"/>
    </row>
    <row r="37787" spans="51:56" hidden="1" x14ac:dyDescent="0.25">
      <c r="AY37787" s="40"/>
      <c r="AZ37787" s="40"/>
      <c r="BA37787" s="40"/>
      <c r="BB37787" s="40"/>
      <c r="BC37787" s="40"/>
      <c r="BD37787" s="50"/>
    </row>
    <row r="37788" spans="51:56" hidden="1" x14ac:dyDescent="0.25">
      <c r="AY37788" s="40"/>
      <c r="AZ37788" s="40"/>
      <c r="BA37788" s="40"/>
      <c r="BB37788" s="40"/>
      <c r="BC37788" s="40"/>
      <c r="BD37788" s="50"/>
    </row>
    <row r="37789" spans="51:56" hidden="1" x14ac:dyDescent="0.25">
      <c r="AY37789" s="40"/>
      <c r="AZ37789" s="40"/>
      <c r="BA37789" s="40"/>
      <c r="BB37789" s="40"/>
      <c r="BC37789" s="40"/>
      <c r="BD37789" s="50"/>
    </row>
    <row r="37790" spans="51:56" hidden="1" x14ac:dyDescent="0.25">
      <c r="AY37790" s="40"/>
      <c r="AZ37790" s="40"/>
      <c r="BA37790" s="40"/>
      <c r="BB37790" s="40"/>
      <c r="BC37790" s="40"/>
      <c r="BD37790" s="50"/>
    </row>
    <row r="37791" spans="51:56" hidden="1" x14ac:dyDescent="0.25">
      <c r="AY37791" s="40"/>
      <c r="AZ37791" s="40"/>
      <c r="BA37791" s="40"/>
      <c r="BB37791" s="40"/>
      <c r="BC37791" s="40"/>
      <c r="BD37791" s="50"/>
    </row>
    <row r="37792" spans="51:56" hidden="1" x14ac:dyDescent="0.25">
      <c r="AY37792" s="40"/>
      <c r="AZ37792" s="40"/>
      <c r="BA37792" s="40"/>
      <c r="BB37792" s="40"/>
      <c r="BC37792" s="40"/>
      <c r="BD37792" s="50"/>
    </row>
    <row r="37793" spans="51:56" hidden="1" x14ac:dyDescent="0.25">
      <c r="AY37793" s="40"/>
      <c r="AZ37793" s="40"/>
      <c r="BA37793" s="40"/>
      <c r="BB37793" s="40"/>
      <c r="BC37793" s="40"/>
      <c r="BD37793" s="50"/>
    </row>
    <row r="37794" spans="51:56" hidden="1" x14ac:dyDescent="0.25">
      <c r="AY37794" s="40"/>
      <c r="AZ37794" s="40"/>
      <c r="BA37794" s="40"/>
      <c r="BB37794" s="40"/>
      <c r="BC37794" s="40"/>
      <c r="BD37794" s="50"/>
    </row>
    <row r="37795" spans="51:56" hidden="1" x14ac:dyDescent="0.25">
      <c r="AY37795" s="40"/>
      <c r="AZ37795" s="40"/>
      <c r="BA37795" s="40"/>
      <c r="BB37795" s="40"/>
      <c r="BC37795" s="40"/>
      <c r="BD37795" s="50"/>
    </row>
    <row r="37796" spans="51:56" hidden="1" x14ac:dyDescent="0.25">
      <c r="AY37796" s="40"/>
      <c r="AZ37796" s="40"/>
      <c r="BA37796" s="40"/>
      <c r="BB37796" s="40"/>
      <c r="BC37796" s="40"/>
      <c r="BD37796" s="50"/>
    </row>
    <row r="37797" spans="51:56" hidden="1" x14ac:dyDescent="0.25">
      <c r="AY37797" s="40"/>
      <c r="AZ37797" s="40"/>
      <c r="BA37797" s="40"/>
      <c r="BB37797" s="40"/>
      <c r="BC37797" s="40"/>
      <c r="BD37797" s="50"/>
    </row>
    <row r="37798" spans="51:56" hidden="1" x14ac:dyDescent="0.25">
      <c r="AY37798" s="40"/>
      <c r="AZ37798" s="40"/>
      <c r="BA37798" s="40"/>
      <c r="BB37798" s="40"/>
      <c r="BC37798" s="40"/>
      <c r="BD37798" s="50"/>
    </row>
    <row r="37799" spans="51:56" hidden="1" x14ac:dyDescent="0.25">
      <c r="AY37799" s="40"/>
      <c r="AZ37799" s="40"/>
      <c r="BA37799" s="40"/>
      <c r="BB37799" s="40"/>
      <c r="BC37799" s="40"/>
      <c r="BD37799" s="50"/>
    </row>
    <row r="37800" spans="51:56" hidden="1" x14ac:dyDescent="0.25">
      <c r="AY37800" s="40"/>
      <c r="AZ37800" s="40"/>
      <c r="BA37800" s="40"/>
      <c r="BB37800" s="40"/>
      <c r="BC37800" s="40"/>
      <c r="BD37800" s="50"/>
    </row>
    <row r="37801" spans="51:56" hidden="1" x14ac:dyDescent="0.25">
      <c r="AY37801" s="40"/>
      <c r="AZ37801" s="40"/>
      <c r="BA37801" s="40"/>
      <c r="BB37801" s="40"/>
      <c r="BC37801" s="40"/>
      <c r="BD37801" s="50"/>
    </row>
    <row r="37802" spans="51:56" hidden="1" x14ac:dyDescent="0.25">
      <c r="AY37802" s="40"/>
      <c r="AZ37802" s="40"/>
      <c r="BA37802" s="40"/>
      <c r="BB37802" s="40"/>
      <c r="BC37802" s="40"/>
      <c r="BD37802" s="50"/>
    </row>
    <row r="37803" spans="51:56" hidden="1" x14ac:dyDescent="0.25">
      <c r="AY37803" s="40"/>
      <c r="AZ37803" s="40"/>
      <c r="BA37803" s="40"/>
      <c r="BB37803" s="40"/>
      <c r="BC37803" s="40"/>
      <c r="BD37803" s="50"/>
    </row>
    <row r="37804" spans="51:56" hidden="1" x14ac:dyDescent="0.25">
      <c r="AY37804" s="40"/>
      <c r="AZ37804" s="40"/>
      <c r="BA37804" s="40"/>
      <c r="BB37804" s="40"/>
      <c r="BC37804" s="40"/>
      <c r="BD37804" s="50"/>
    </row>
    <row r="37805" spans="51:56" hidden="1" x14ac:dyDescent="0.25">
      <c r="AY37805" s="40"/>
      <c r="AZ37805" s="40"/>
      <c r="BA37805" s="40"/>
      <c r="BB37805" s="40"/>
      <c r="BC37805" s="40"/>
      <c r="BD37805" s="50"/>
    </row>
    <row r="37806" spans="51:56" hidden="1" x14ac:dyDescent="0.25">
      <c r="AY37806" s="40"/>
      <c r="AZ37806" s="40"/>
      <c r="BA37806" s="40"/>
      <c r="BB37806" s="40"/>
      <c r="BC37806" s="40"/>
      <c r="BD37806" s="50"/>
    </row>
    <row r="37807" spans="51:56" hidden="1" x14ac:dyDescent="0.25">
      <c r="AY37807" s="40"/>
      <c r="AZ37807" s="40"/>
      <c r="BA37807" s="40"/>
      <c r="BB37807" s="40"/>
      <c r="BC37807" s="40"/>
      <c r="BD37807" s="50"/>
    </row>
    <row r="37808" spans="51:56" hidden="1" x14ac:dyDescent="0.25">
      <c r="AY37808" s="40"/>
      <c r="AZ37808" s="40"/>
      <c r="BA37808" s="40"/>
      <c r="BB37808" s="40"/>
      <c r="BC37808" s="40"/>
      <c r="BD37808" s="50"/>
    </row>
    <row r="37809" spans="51:56" hidden="1" x14ac:dyDescent="0.25">
      <c r="AY37809" s="40"/>
      <c r="AZ37809" s="40"/>
      <c r="BA37809" s="40"/>
      <c r="BB37809" s="40"/>
      <c r="BC37809" s="40"/>
      <c r="BD37809" s="50"/>
    </row>
    <row r="37810" spans="51:56" hidden="1" x14ac:dyDescent="0.25">
      <c r="AY37810" s="40"/>
      <c r="AZ37810" s="40"/>
      <c r="BA37810" s="40"/>
      <c r="BB37810" s="40"/>
      <c r="BC37810" s="40"/>
      <c r="BD37810" s="50"/>
    </row>
    <row r="37811" spans="51:56" hidden="1" x14ac:dyDescent="0.25">
      <c r="AY37811" s="40"/>
      <c r="AZ37811" s="40"/>
      <c r="BA37811" s="40"/>
      <c r="BB37811" s="40"/>
      <c r="BC37811" s="40"/>
      <c r="BD37811" s="50"/>
    </row>
    <row r="37812" spans="51:56" hidden="1" x14ac:dyDescent="0.25">
      <c r="AY37812" s="40"/>
      <c r="AZ37812" s="40"/>
      <c r="BA37812" s="40"/>
      <c r="BB37812" s="40"/>
      <c r="BC37812" s="40"/>
      <c r="BD37812" s="50"/>
    </row>
    <row r="37813" spans="51:56" hidden="1" x14ac:dyDescent="0.25">
      <c r="AY37813" s="40"/>
      <c r="AZ37813" s="40"/>
      <c r="BA37813" s="40"/>
      <c r="BB37813" s="40"/>
      <c r="BC37813" s="40"/>
      <c r="BD37813" s="50"/>
    </row>
    <row r="37814" spans="51:56" hidden="1" x14ac:dyDescent="0.25">
      <c r="AY37814" s="40"/>
      <c r="AZ37814" s="40"/>
      <c r="BA37814" s="40"/>
      <c r="BB37814" s="40"/>
      <c r="BC37814" s="40"/>
      <c r="BD37814" s="50"/>
    </row>
    <row r="37815" spans="51:56" hidden="1" x14ac:dyDescent="0.25">
      <c r="AY37815" s="40"/>
      <c r="AZ37815" s="40"/>
      <c r="BA37815" s="40"/>
      <c r="BB37815" s="40"/>
      <c r="BC37815" s="40"/>
      <c r="BD37815" s="50"/>
    </row>
    <row r="37816" spans="51:56" hidden="1" x14ac:dyDescent="0.25">
      <c r="AY37816" s="40"/>
      <c r="AZ37816" s="40"/>
      <c r="BA37816" s="40"/>
      <c r="BB37816" s="40"/>
      <c r="BC37816" s="40"/>
      <c r="BD37816" s="50"/>
    </row>
    <row r="37817" spans="51:56" hidden="1" x14ac:dyDescent="0.25">
      <c r="AY37817" s="40"/>
      <c r="AZ37817" s="40"/>
      <c r="BA37817" s="40"/>
      <c r="BB37817" s="40"/>
      <c r="BC37817" s="40"/>
      <c r="BD37817" s="50"/>
    </row>
    <row r="37818" spans="51:56" hidden="1" x14ac:dyDescent="0.25">
      <c r="AY37818" s="40"/>
      <c r="AZ37818" s="40"/>
      <c r="BA37818" s="40"/>
      <c r="BB37818" s="40"/>
      <c r="BC37818" s="40"/>
      <c r="BD37818" s="50"/>
    </row>
    <row r="37819" spans="51:56" hidden="1" x14ac:dyDescent="0.25">
      <c r="AY37819" s="40"/>
      <c r="AZ37819" s="40"/>
      <c r="BA37819" s="40"/>
      <c r="BB37819" s="40"/>
      <c r="BC37819" s="40"/>
      <c r="BD37819" s="50"/>
    </row>
    <row r="37820" spans="51:56" hidden="1" x14ac:dyDescent="0.25">
      <c r="AY37820" s="40"/>
      <c r="AZ37820" s="40"/>
      <c r="BA37820" s="40"/>
      <c r="BB37820" s="40"/>
      <c r="BC37820" s="40"/>
      <c r="BD37820" s="50"/>
    </row>
    <row r="37821" spans="51:56" hidden="1" x14ac:dyDescent="0.25">
      <c r="AY37821" s="40"/>
      <c r="AZ37821" s="40"/>
      <c r="BA37821" s="40"/>
      <c r="BB37821" s="40"/>
      <c r="BC37821" s="40"/>
      <c r="BD37821" s="50"/>
    </row>
    <row r="37822" spans="51:56" hidden="1" x14ac:dyDescent="0.25">
      <c r="AY37822" s="40"/>
      <c r="AZ37822" s="40"/>
      <c r="BA37822" s="40"/>
      <c r="BB37822" s="40"/>
      <c r="BC37822" s="40"/>
      <c r="BD37822" s="50"/>
    </row>
    <row r="37823" spans="51:56" hidden="1" x14ac:dyDescent="0.25">
      <c r="AY37823" s="40"/>
      <c r="AZ37823" s="40"/>
      <c r="BA37823" s="40"/>
      <c r="BB37823" s="40"/>
      <c r="BC37823" s="40"/>
      <c r="BD37823" s="50"/>
    </row>
    <row r="37824" spans="51:56" hidden="1" x14ac:dyDescent="0.25">
      <c r="AY37824" s="40"/>
      <c r="AZ37824" s="40"/>
      <c r="BA37824" s="40"/>
      <c r="BB37824" s="40"/>
      <c r="BC37824" s="40"/>
      <c r="BD37824" s="50"/>
    </row>
    <row r="37825" spans="51:56" hidden="1" x14ac:dyDescent="0.25">
      <c r="AY37825" s="40"/>
      <c r="AZ37825" s="40"/>
      <c r="BA37825" s="40"/>
      <c r="BB37825" s="40"/>
      <c r="BC37825" s="40"/>
      <c r="BD37825" s="50"/>
    </row>
    <row r="37826" spans="51:56" hidden="1" x14ac:dyDescent="0.25">
      <c r="AY37826" s="40"/>
      <c r="AZ37826" s="40"/>
      <c r="BA37826" s="40"/>
      <c r="BB37826" s="40"/>
      <c r="BC37826" s="40"/>
      <c r="BD37826" s="50"/>
    </row>
    <row r="37827" spans="51:56" hidden="1" x14ac:dyDescent="0.25">
      <c r="AY37827" s="40"/>
      <c r="AZ37827" s="40"/>
      <c r="BA37827" s="40"/>
      <c r="BB37827" s="40"/>
      <c r="BC37827" s="40"/>
      <c r="BD37827" s="50"/>
    </row>
    <row r="37828" spans="51:56" hidden="1" x14ac:dyDescent="0.25">
      <c r="AY37828" s="40"/>
      <c r="AZ37828" s="40"/>
      <c r="BA37828" s="40"/>
      <c r="BB37828" s="40"/>
      <c r="BC37828" s="40"/>
      <c r="BD37828" s="50"/>
    </row>
    <row r="37829" spans="51:56" hidden="1" x14ac:dyDescent="0.25">
      <c r="AY37829" s="40"/>
      <c r="AZ37829" s="40"/>
      <c r="BA37829" s="40"/>
      <c r="BB37829" s="40"/>
      <c r="BC37829" s="40"/>
      <c r="BD37829" s="50"/>
    </row>
    <row r="37830" spans="51:56" hidden="1" x14ac:dyDescent="0.25">
      <c r="AY37830" s="40"/>
      <c r="AZ37830" s="40"/>
      <c r="BA37830" s="40"/>
      <c r="BB37830" s="40"/>
      <c r="BC37830" s="40"/>
      <c r="BD37830" s="50"/>
    </row>
    <row r="37831" spans="51:56" hidden="1" x14ac:dyDescent="0.25">
      <c r="AY37831" s="40"/>
      <c r="AZ37831" s="40"/>
      <c r="BA37831" s="40"/>
      <c r="BB37831" s="40"/>
      <c r="BC37831" s="40"/>
      <c r="BD37831" s="50"/>
    </row>
    <row r="37832" spans="51:56" hidden="1" x14ac:dyDescent="0.25">
      <c r="AY37832" s="40"/>
      <c r="AZ37832" s="40"/>
      <c r="BA37832" s="40"/>
      <c r="BB37832" s="40"/>
      <c r="BC37832" s="40"/>
      <c r="BD37832" s="50"/>
    </row>
    <row r="37833" spans="51:56" hidden="1" x14ac:dyDescent="0.25">
      <c r="AY37833" s="40"/>
      <c r="AZ37833" s="40"/>
      <c r="BA37833" s="40"/>
      <c r="BB37833" s="40"/>
      <c r="BC37833" s="40"/>
      <c r="BD37833" s="50"/>
    </row>
    <row r="37834" spans="51:56" hidden="1" x14ac:dyDescent="0.25">
      <c r="AY37834" s="40"/>
      <c r="AZ37834" s="40"/>
      <c r="BA37834" s="40"/>
      <c r="BB37834" s="40"/>
      <c r="BC37834" s="40"/>
      <c r="BD37834" s="50"/>
    </row>
    <row r="37835" spans="51:56" hidden="1" x14ac:dyDescent="0.25">
      <c r="AY37835" s="40"/>
      <c r="AZ37835" s="40"/>
      <c r="BA37835" s="40"/>
      <c r="BB37835" s="40"/>
      <c r="BC37835" s="40"/>
      <c r="BD37835" s="50"/>
    </row>
    <row r="37836" spans="51:56" hidden="1" x14ac:dyDescent="0.25">
      <c r="AY37836" s="40"/>
      <c r="AZ37836" s="40"/>
      <c r="BA37836" s="40"/>
      <c r="BB37836" s="40"/>
      <c r="BC37836" s="40"/>
      <c r="BD37836" s="50"/>
    </row>
    <row r="37837" spans="51:56" hidden="1" x14ac:dyDescent="0.25">
      <c r="AY37837" s="40"/>
      <c r="AZ37837" s="40"/>
      <c r="BA37837" s="40"/>
      <c r="BB37837" s="40"/>
      <c r="BC37837" s="40"/>
      <c r="BD37837" s="50"/>
    </row>
    <row r="37838" spans="51:56" hidden="1" x14ac:dyDescent="0.25">
      <c r="AY37838" s="40"/>
      <c r="AZ37838" s="40"/>
      <c r="BA37838" s="40"/>
      <c r="BB37838" s="40"/>
      <c r="BC37838" s="40"/>
      <c r="BD37838" s="50"/>
    </row>
    <row r="37839" spans="51:56" hidden="1" x14ac:dyDescent="0.25">
      <c r="AY37839" s="40"/>
      <c r="AZ37839" s="40"/>
      <c r="BA37839" s="40"/>
      <c r="BB37839" s="40"/>
      <c r="BC37839" s="40"/>
      <c r="BD37839" s="50"/>
    </row>
    <row r="37840" spans="51:56" hidden="1" x14ac:dyDescent="0.25">
      <c r="AY37840" s="40"/>
      <c r="AZ37840" s="40"/>
      <c r="BA37840" s="40"/>
      <c r="BB37840" s="40"/>
      <c r="BC37840" s="40"/>
      <c r="BD37840" s="50"/>
    </row>
    <row r="37841" spans="51:56" hidden="1" x14ac:dyDescent="0.25">
      <c r="AY37841" s="40"/>
      <c r="AZ37841" s="40"/>
      <c r="BA37841" s="40"/>
      <c r="BB37841" s="40"/>
      <c r="BC37841" s="40"/>
      <c r="BD37841" s="50"/>
    </row>
    <row r="37842" spans="51:56" hidden="1" x14ac:dyDescent="0.25">
      <c r="AY37842" s="40"/>
      <c r="AZ37842" s="40"/>
      <c r="BA37842" s="40"/>
      <c r="BB37842" s="40"/>
      <c r="BC37842" s="40"/>
      <c r="BD37842" s="50"/>
    </row>
    <row r="37843" spans="51:56" hidden="1" x14ac:dyDescent="0.25">
      <c r="AY37843" s="40"/>
      <c r="AZ37843" s="40"/>
      <c r="BA37843" s="40"/>
      <c r="BB37843" s="40"/>
      <c r="BC37843" s="40"/>
      <c r="BD37843" s="50"/>
    </row>
    <row r="37844" spans="51:56" hidden="1" x14ac:dyDescent="0.25">
      <c r="AY37844" s="40"/>
      <c r="AZ37844" s="40"/>
      <c r="BA37844" s="40"/>
      <c r="BB37844" s="40"/>
      <c r="BC37844" s="40"/>
      <c r="BD37844" s="50"/>
    </row>
    <row r="37845" spans="51:56" hidden="1" x14ac:dyDescent="0.25">
      <c r="AY37845" s="40"/>
      <c r="AZ37845" s="40"/>
      <c r="BA37845" s="40"/>
      <c r="BB37845" s="40"/>
      <c r="BC37845" s="40"/>
      <c r="BD37845" s="50"/>
    </row>
    <row r="37846" spans="51:56" hidden="1" x14ac:dyDescent="0.25">
      <c r="AY37846" s="40"/>
      <c r="AZ37846" s="40"/>
      <c r="BA37846" s="40"/>
      <c r="BB37846" s="40"/>
      <c r="BC37846" s="40"/>
      <c r="BD37846" s="50"/>
    </row>
    <row r="37847" spans="51:56" hidden="1" x14ac:dyDescent="0.25">
      <c r="AY37847" s="40"/>
      <c r="AZ37847" s="40"/>
      <c r="BA37847" s="40"/>
      <c r="BB37847" s="40"/>
      <c r="BC37847" s="40"/>
      <c r="BD37847" s="50"/>
    </row>
    <row r="37848" spans="51:56" hidden="1" x14ac:dyDescent="0.25">
      <c r="AY37848" s="40"/>
      <c r="AZ37848" s="40"/>
      <c r="BA37848" s="40"/>
      <c r="BB37848" s="40"/>
      <c r="BC37848" s="40"/>
      <c r="BD37848" s="50"/>
    </row>
    <row r="37849" spans="51:56" hidden="1" x14ac:dyDescent="0.25">
      <c r="AY37849" s="40"/>
      <c r="AZ37849" s="40"/>
      <c r="BA37849" s="40"/>
      <c r="BB37849" s="40"/>
      <c r="BC37849" s="40"/>
      <c r="BD37849" s="50"/>
    </row>
    <row r="37850" spans="51:56" hidden="1" x14ac:dyDescent="0.25">
      <c r="AY37850" s="40"/>
      <c r="AZ37850" s="40"/>
      <c r="BA37850" s="40"/>
      <c r="BB37850" s="40"/>
      <c r="BC37850" s="40"/>
      <c r="BD37850" s="50"/>
    </row>
    <row r="37851" spans="51:56" hidden="1" x14ac:dyDescent="0.25">
      <c r="AY37851" s="40"/>
      <c r="AZ37851" s="40"/>
      <c r="BA37851" s="40"/>
      <c r="BB37851" s="40"/>
      <c r="BC37851" s="40"/>
      <c r="BD37851" s="50"/>
    </row>
    <row r="37852" spans="51:56" hidden="1" x14ac:dyDescent="0.25">
      <c r="AY37852" s="40"/>
      <c r="AZ37852" s="40"/>
      <c r="BA37852" s="40"/>
      <c r="BB37852" s="40"/>
      <c r="BC37852" s="40"/>
      <c r="BD37852" s="50"/>
    </row>
    <row r="37853" spans="51:56" hidden="1" x14ac:dyDescent="0.25">
      <c r="AY37853" s="40"/>
      <c r="AZ37853" s="40"/>
      <c r="BA37853" s="40"/>
      <c r="BB37853" s="40"/>
      <c r="BC37853" s="40"/>
      <c r="BD37853" s="50"/>
    </row>
    <row r="37854" spans="51:56" hidden="1" x14ac:dyDescent="0.25">
      <c r="AY37854" s="40"/>
      <c r="AZ37854" s="40"/>
      <c r="BA37854" s="40"/>
      <c r="BB37854" s="40"/>
      <c r="BC37854" s="40"/>
      <c r="BD37854" s="50"/>
    </row>
    <row r="37855" spans="51:56" hidden="1" x14ac:dyDescent="0.25">
      <c r="AY37855" s="40"/>
      <c r="AZ37855" s="40"/>
      <c r="BA37855" s="40"/>
      <c r="BB37855" s="40"/>
      <c r="BC37855" s="40"/>
      <c r="BD37855" s="50"/>
    </row>
    <row r="37856" spans="51:56" hidden="1" x14ac:dyDescent="0.25">
      <c r="AY37856" s="40"/>
      <c r="AZ37856" s="40"/>
      <c r="BA37856" s="40"/>
      <c r="BB37856" s="40"/>
      <c r="BC37856" s="40"/>
      <c r="BD37856" s="50"/>
    </row>
    <row r="37857" spans="51:56" hidden="1" x14ac:dyDescent="0.25">
      <c r="AY37857" s="40"/>
      <c r="AZ37857" s="40"/>
      <c r="BA37857" s="40"/>
      <c r="BB37857" s="40"/>
      <c r="BC37857" s="40"/>
      <c r="BD37857" s="50"/>
    </row>
    <row r="37858" spans="51:56" hidden="1" x14ac:dyDescent="0.25">
      <c r="AY37858" s="40"/>
      <c r="AZ37858" s="40"/>
      <c r="BA37858" s="40"/>
      <c r="BB37858" s="40"/>
      <c r="BC37858" s="40"/>
      <c r="BD37858" s="50"/>
    </row>
    <row r="37859" spans="51:56" hidden="1" x14ac:dyDescent="0.25">
      <c r="AY37859" s="40"/>
      <c r="AZ37859" s="40"/>
      <c r="BA37859" s="40"/>
      <c r="BB37859" s="40"/>
      <c r="BC37859" s="40"/>
      <c r="BD37859" s="50"/>
    </row>
    <row r="37860" spans="51:56" hidden="1" x14ac:dyDescent="0.25">
      <c r="AY37860" s="40"/>
      <c r="AZ37860" s="40"/>
      <c r="BA37860" s="40"/>
      <c r="BB37860" s="40"/>
      <c r="BC37860" s="40"/>
      <c r="BD37860" s="50"/>
    </row>
    <row r="37861" spans="51:56" hidden="1" x14ac:dyDescent="0.25">
      <c r="AY37861" s="40"/>
      <c r="AZ37861" s="40"/>
      <c r="BA37861" s="40"/>
      <c r="BB37861" s="40"/>
      <c r="BC37861" s="40"/>
      <c r="BD37861" s="50"/>
    </row>
    <row r="37862" spans="51:56" hidden="1" x14ac:dyDescent="0.25">
      <c r="AY37862" s="40"/>
      <c r="AZ37862" s="40"/>
      <c r="BA37862" s="40"/>
      <c r="BB37862" s="40"/>
      <c r="BC37862" s="40"/>
      <c r="BD37862" s="50"/>
    </row>
    <row r="37863" spans="51:56" hidden="1" x14ac:dyDescent="0.25">
      <c r="AY37863" s="40"/>
      <c r="AZ37863" s="40"/>
      <c r="BA37863" s="40"/>
      <c r="BB37863" s="40"/>
      <c r="BC37863" s="40"/>
      <c r="BD37863" s="50"/>
    </row>
    <row r="37864" spans="51:56" hidden="1" x14ac:dyDescent="0.25">
      <c r="AY37864" s="40"/>
      <c r="AZ37864" s="40"/>
      <c r="BA37864" s="40"/>
      <c r="BB37864" s="40"/>
      <c r="BC37864" s="40"/>
      <c r="BD37864" s="50"/>
    </row>
    <row r="37865" spans="51:56" hidden="1" x14ac:dyDescent="0.25">
      <c r="AY37865" s="40"/>
      <c r="AZ37865" s="40"/>
      <c r="BA37865" s="40"/>
      <c r="BB37865" s="40"/>
      <c r="BC37865" s="40"/>
      <c r="BD37865" s="50"/>
    </row>
    <row r="37866" spans="51:56" hidden="1" x14ac:dyDescent="0.25">
      <c r="AY37866" s="40"/>
      <c r="AZ37866" s="40"/>
      <c r="BA37866" s="40"/>
      <c r="BB37866" s="40"/>
      <c r="BC37866" s="40"/>
      <c r="BD37866" s="50"/>
    </row>
    <row r="37867" spans="51:56" hidden="1" x14ac:dyDescent="0.25">
      <c r="AY37867" s="40"/>
      <c r="AZ37867" s="40"/>
      <c r="BA37867" s="40"/>
      <c r="BB37867" s="40"/>
      <c r="BC37867" s="40"/>
      <c r="BD37867" s="50"/>
    </row>
    <row r="37868" spans="51:56" hidden="1" x14ac:dyDescent="0.25">
      <c r="AY37868" s="40"/>
      <c r="AZ37868" s="40"/>
      <c r="BA37868" s="40"/>
      <c r="BB37868" s="40"/>
      <c r="BC37868" s="40"/>
      <c r="BD37868" s="50"/>
    </row>
    <row r="37869" spans="51:56" hidden="1" x14ac:dyDescent="0.25">
      <c r="AY37869" s="40"/>
      <c r="AZ37869" s="40"/>
      <c r="BA37869" s="40"/>
      <c r="BB37869" s="40"/>
      <c r="BC37869" s="40"/>
      <c r="BD37869" s="50"/>
    </row>
    <row r="37870" spans="51:56" hidden="1" x14ac:dyDescent="0.25">
      <c r="AY37870" s="40"/>
      <c r="AZ37870" s="40"/>
      <c r="BA37870" s="40"/>
      <c r="BB37870" s="40"/>
      <c r="BC37870" s="40"/>
      <c r="BD37870" s="50"/>
    </row>
    <row r="37871" spans="51:56" hidden="1" x14ac:dyDescent="0.25">
      <c r="AY37871" s="40"/>
      <c r="AZ37871" s="40"/>
      <c r="BA37871" s="40"/>
      <c r="BB37871" s="40"/>
      <c r="BC37871" s="40"/>
      <c r="BD37871" s="50"/>
    </row>
    <row r="37872" spans="51:56" hidden="1" x14ac:dyDescent="0.25">
      <c r="AY37872" s="40"/>
      <c r="AZ37872" s="40"/>
      <c r="BA37872" s="40"/>
      <c r="BB37872" s="40"/>
      <c r="BC37872" s="40"/>
      <c r="BD37872" s="50"/>
    </row>
    <row r="37873" spans="51:56" hidden="1" x14ac:dyDescent="0.25">
      <c r="AY37873" s="40"/>
      <c r="AZ37873" s="40"/>
      <c r="BA37873" s="40"/>
      <c r="BB37873" s="40"/>
      <c r="BC37873" s="40"/>
      <c r="BD37873" s="50"/>
    </row>
    <row r="37874" spans="51:56" hidden="1" x14ac:dyDescent="0.25">
      <c r="AY37874" s="40"/>
      <c r="AZ37874" s="40"/>
      <c r="BA37874" s="40"/>
      <c r="BB37874" s="40"/>
      <c r="BC37874" s="40"/>
      <c r="BD37874" s="50"/>
    </row>
    <row r="37875" spans="51:56" hidden="1" x14ac:dyDescent="0.25">
      <c r="AY37875" s="40"/>
      <c r="AZ37875" s="40"/>
      <c r="BA37875" s="40"/>
      <c r="BB37875" s="40"/>
      <c r="BC37875" s="40"/>
      <c r="BD37875" s="50"/>
    </row>
    <row r="37876" spans="51:56" hidden="1" x14ac:dyDescent="0.25">
      <c r="AY37876" s="40"/>
      <c r="AZ37876" s="40"/>
      <c r="BA37876" s="40"/>
      <c r="BB37876" s="40"/>
      <c r="BC37876" s="40"/>
      <c r="BD37876" s="50"/>
    </row>
    <row r="37877" spans="51:56" hidden="1" x14ac:dyDescent="0.25">
      <c r="AY37877" s="40"/>
      <c r="AZ37877" s="40"/>
      <c r="BA37877" s="40"/>
      <c r="BB37877" s="40"/>
      <c r="BC37877" s="40"/>
      <c r="BD37877" s="50"/>
    </row>
    <row r="37878" spans="51:56" hidden="1" x14ac:dyDescent="0.25">
      <c r="AY37878" s="40"/>
      <c r="AZ37878" s="40"/>
      <c r="BA37878" s="40"/>
      <c r="BB37878" s="40"/>
      <c r="BC37878" s="40"/>
      <c r="BD37878" s="50"/>
    </row>
    <row r="37879" spans="51:56" hidden="1" x14ac:dyDescent="0.25">
      <c r="AY37879" s="40"/>
      <c r="AZ37879" s="40"/>
      <c r="BA37879" s="40"/>
      <c r="BB37879" s="40"/>
      <c r="BC37879" s="40"/>
      <c r="BD37879" s="50"/>
    </row>
    <row r="37880" spans="51:56" hidden="1" x14ac:dyDescent="0.25">
      <c r="AY37880" s="40"/>
      <c r="AZ37880" s="40"/>
      <c r="BA37880" s="40"/>
      <c r="BB37880" s="40"/>
      <c r="BC37880" s="40"/>
      <c r="BD37880" s="50"/>
    </row>
    <row r="37881" spans="51:56" hidden="1" x14ac:dyDescent="0.25">
      <c r="AY37881" s="40"/>
      <c r="AZ37881" s="40"/>
      <c r="BA37881" s="40"/>
      <c r="BB37881" s="40"/>
      <c r="BC37881" s="40"/>
      <c r="BD37881" s="50"/>
    </row>
    <row r="37882" spans="51:56" hidden="1" x14ac:dyDescent="0.25">
      <c r="AY37882" s="40"/>
      <c r="AZ37882" s="40"/>
      <c r="BA37882" s="40"/>
      <c r="BB37882" s="40"/>
      <c r="BC37882" s="40"/>
      <c r="BD37882" s="50"/>
    </row>
    <row r="37883" spans="51:56" hidden="1" x14ac:dyDescent="0.25">
      <c r="AY37883" s="40"/>
      <c r="AZ37883" s="40"/>
      <c r="BA37883" s="40"/>
      <c r="BB37883" s="40"/>
      <c r="BC37883" s="40"/>
      <c r="BD37883" s="50"/>
    </row>
    <row r="37884" spans="51:56" hidden="1" x14ac:dyDescent="0.25">
      <c r="AY37884" s="40"/>
      <c r="AZ37884" s="40"/>
      <c r="BA37884" s="40"/>
      <c r="BB37884" s="40"/>
      <c r="BC37884" s="40"/>
      <c r="BD37884" s="50"/>
    </row>
    <row r="37885" spans="51:56" hidden="1" x14ac:dyDescent="0.25">
      <c r="AY37885" s="40"/>
      <c r="AZ37885" s="40"/>
      <c r="BA37885" s="40"/>
      <c r="BB37885" s="40"/>
      <c r="BC37885" s="40"/>
      <c r="BD37885" s="50"/>
    </row>
    <row r="37886" spans="51:56" hidden="1" x14ac:dyDescent="0.25">
      <c r="AY37886" s="40"/>
      <c r="AZ37886" s="40"/>
      <c r="BA37886" s="40"/>
      <c r="BB37886" s="40"/>
      <c r="BC37886" s="40"/>
      <c r="BD37886" s="50"/>
    </row>
    <row r="37887" spans="51:56" hidden="1" x14ac:dyDescent="0.25">
      <c r="AY37887" s="40"/>
      <c r="AZ37887" s="40"/>
      <c r="BA37887" s="40"/>
      <c r="BB37887" s="40"/>
      <c r="BC37887" s="40"/>
      <c r="BD37887" s="50"/>
    </row>
    <row r="37888" spans="51:56" hidden="1" x14ac:dyDescent="0.25">
      <c r="AY37888" s="40"/>
      <c r="AZ37888" s="40"/>
      <c r="BA37888" s="40"/>
      <c r="BB37888" s="40"/>
      <c r="BC37888" s="40"/>
      <c r="BD37888" s="50"/>
    </row>
    <row r="37889" spans="51:56" hidden="1" x14ac:dyDescent="0.25">
      <c r="AY37889" s="40"/>
      <c r="AZ37889" s="40"/>
      <c r="BA37889" s="40"/>
      <c r="BB37889" s="40"/>
      <c r="BC37889" s="40"/>
      <c r="BD37889" s="50"/>
    </row>
    <row r="37890" spans="51:56" hidden="1" x14ac:dyDescent="0.25">
      <c r="AY37890" s="40"/>
      <c r="AZ37890" s="40"/>
      <c r="BA37890" s="40"/>
      <c r="BB37890" s="40"/>
      <c r="BC37890" s="40"/>
      <c r="BD37890" s="50"/>
    </row>
    <row r="37891" spans="51:56" hidden="1" x14ac:dyDescent="0.25">
      <c r="AY37891" s="40"/>
      <c r="AZ37891" s="40"/>
      <c r="BA37891" s="40"/>
      <c r="BB37891" s="40"/>
      <c r="BC37891" s="40"/>
      <c r="BD37891" s="50"/>
    </row>
    <row r="37892" spans="51:56" hidden="1" x14ac:dyDescent="0.25">
      <c r="AY37892" s="40"/>
      <c r="AZ37892" s="40"/>
      <c r="BA37892" s="40"/>
      <c r="BB37892" s="40"/>
      <c r="BC37892" s="40"/>
      <c r="BD37892" s="50"/>
    </row>
    <row r="37893" spans="51:56" hidden="1" x14ac:dyDescent="0.25">
      <c r="AY37893" s="40"/>
      <c r="AZ37893" s="40"/>
      <c r="BA37893" s="40"/>
      <c r="BB37893" s="40"/>
      <c r="BC37893" s="40"/>
      <c r="BD37893" s="50"/>
    </row>
    <row r="37894" spans="51:56" hidden="1" x14ac:dyDescent="0.25">
      <c r="AY37894" s="40"/>
      <c r="AZ37894" s="40"/>
      <c r="BA37894" s="40"/>
      <c r="BB37894" s="40"/>
      <c r="BC37894" s="40"/>
      <c r="BD37894" s="50"/>
    </row>
    <row r="37895" spans="51:56" hidden="1" x14ac:dyDescent="0.25">
      <c r="AY37895" s="40"/>
      <c r="AZ37895" s="40"/>
      <c r="BA37895" s="40"/>
      <c r="BB37895" s="40"/>
      <c r="BC37895" s="40"/>
      <c r="BD37895" s="50"/>
    </row>
    <row r="37896" spans="51:56" hidden="1" x14ac:dyDescent="0.25">
      <c r="AY37896" s="40"/>
      <c r="AZ37896" s="40"/>
      <c r="BA37896" s="40"/>
      <c r="BB37896" s="40"/>
      <c r="BC37896" s="40"/>
      <c r="BD37896" s="50"/>
    </row>
    <row r="37897" spans="51:56" hidden="1" x14ac:dyDescent="0.25">
      <c r="AY37897" s="40"/>
      <c r="AZ37897" s="40"/>
      <c r="BA37897" s="40"/>
      <c r="BB37897" s="40"/>
      <c r="BC37897" s="40"/>
      <c r="BD37897" s="50"/>
    </row>
    <row r="37898" spans="51:56" hidden="1" x14ac:dyDescent="0.25">
      <c r="AY37898" s="40"/>
      <c r="AZ37898" s="40"/>
      <c r="BA37898" s="40"/>
      <c r="BB37898" s="40"/>
      <c r="BC37898" s="40"/>
      <c r="BD37898" s="50"/>
    </row>
    <row r="37899" spans="51:56" hidden="1" x14ac:dyDescent="0.25">
      <c r="AY37899" s="40"/>
      <c r="AZ37899" s="40"/>
      <c r="BA37899" s="40"/>
      <c r="BB37899" s="40"/>
      <c r="BC37899" s="40"/>
      <c r="BD37899" s="50"/>
    </row>
    <row r="37900" spans="51:56" hidden="1" x14ac:dyDescent="0.25">
      <c r="AY37900" s="40"/>
      <c r="AZ37900" s="40"/>
      <c r="BA37900" s="40"/>
      <c r="BB37900" s="40"/>
      <c r="BC37900" s="40"/>
      <c r="BD37900" s="50"/>
    </row>
    <row r="37901" spans="51:56" hidden="1" x14ac:dyDescent="0.25">
      <c r="AY37901" s="40"/>
      <c r="AZ37901" s="40"/>
      <c r="BA37901" s="40"/>
      <c r="BB37901" s="40"/>
      <c r="BC37901" s="40"/>
      <c r="BD37901" s="50"/>
    </row>
    <row r="37902" spans="51:56" hidden="1" x14ac:dyDescent="0.25">
      <c r="AY37902" s="40"/>
      <c r="AZ37902" s="40"/>
      <c r="BA37902" s="40"/>
      <c r="BB37902" s="40"/>
      <c r="BC37902" s="40"/>
      <c r="BD37902" s="50"/>
    </row>
    <row r="37903" spans="51:56" hidden="1" x14ac:dyDescent="0.25">
      <c r="AY37903" s="40"/>
      <c r="AZ37903" s="40"/>
      <c r="BA37903" s="40"/>
      <c r="BB37903" s="40"/>
      <c r="BC37903" s="40"/>
      <c r="BD37903" s="50"/>
    </row>
    <row r="37904" spans="51:56" hidden="1" x14ac:dyDescent="0.25">
      <c r="AY37904" s="40"/>
      <c r="AZ37904" s="40"/>
      <c r="BA37904" s="40"/>
      <c r="BB37904" s="40"/>
      <c r="BC37904" s="40"/>
      <c r="BD37904" s="50"/>
    </row>
    <row r="37905" spans="51:56" hidden="1" x14ac:dyDescent="0.25">
      <c r="AY37905" s="40"/>
      <c r="AZ37905" s="40"/>
      <c r="BA37905" s="40"/>
      <c r="BB37905" s="40"/>
      <c r="BC37905" s="40"/>
      <c r="BD37905" s="50"/>
    </row>
    <row r="37906" spans="51:56" hidden="1" x14ac:dyDescent="0.25">
      <c r="AY37906" s="40"/>
      <c r="AZ37906" s="40"/>
      <c r="BA37906" s="40"/>
      <c r="BB37906" s="40"/>
      <c r="BC37906" s="40"/>
      <c r="BD37906" s="50"/>
    </row>
    <row r="37907" spans="51:56" hidden="1" x14ac:dyDescent="0.25">
      <c r="AY37907" s="40"/>
      <c r="AZ37907" s="40"/>
      <c r="BA37907" s="40"/>
      <c r="BB37907" s="40"/>
      <c r="BC37907" s="40"/>
      <c r="BD37907" s="50"/>
    </row>
    <row r="37908" spans="51:56" hidden="1" x14ac:dyDescent="0.25">
      <c r="AY37908" s="40"/>
      <c r="AZ37908" s="40"/>
      <c r="BA37908" s="40"/>
      <c r="BB37908" s="40"/>
      <c r="BC37908" s="40"/>
      <c r="BD37908" s="50"/>
    </row>
    <row r="37909" spans="51:56" hidden="1" x14ac:dyDescent="0.25">
      <c r="AY37909" s="40"/>
      <c r="AZ37909" s="40"/>
      <c r="BA37909" s="40"/>
      <c r="BB37909" s="40"/>
      <c r="BC37909" s="40"/>
      <c r="BD37909" s="50"/>
    </row>
    <row r="37910" spans="51:56" hidden="1" x14ac:dyDescent="0.25">
      <c r="AY37910" s="40"/>
      <c r="AZ37910" s="40"/>
      <c r="BA37910" s="40"/>
      <c r="BB37910" s="40"/>
      <c r="BC37910" s="40"/>
      <c r="BD37910" s="50"/>
    </row>
    <row r="37911" spans="51:56" hidden="1" x14ac:dyDescent="0.25">
      <c r="AY37911" s="40"/>
      <c r="AZ37911" s="40"/>
      <c r="BA37911" s="40"/>
      <c r="BB37911" s="40"/>
      <c r="BC37911" s="40"/>
      <c r="BD37911" s="50"/>
    </row>
    <row r="37912" spans="51:56" hidden="1" x14ac:dyDescent="0.25">
      <c r="AY37912" s="40"/>
      <c r="AZ37912" s="40"/>
      <c r="BA37912" s="40"/>
      <c r="BB37912" s="40"/>
      <c r="BC37912" s="40"/>
      <c r="BD37912" s="50"/>
    </row>
    <row r="37913" spans="51:56" hidden="1" x14ac:dyDescent="0.25">
      <c r="AY37913" s="40"/>
      <c r="AZ37913" s="40"/>
      <c r="BA37913" s="40"/>
      <c r="BB37913" s="40"/>
      <c r="BC37913" s="40"/>
      <c r="BD37913" s="50"/>
    </row>
    <row r="37914" spans="51:56" hidden="1" x14ac:dyDescent="0.25">
      <c r="AY37914" s="40"/>
      <c r="AZ37914" s="40"/>
      <c r="BA37914" s="40"/>
      <c r="BB37914" s="40"/>
      <c r="BC37914" s="40"/>
      <c r="BD37914" s="50"/>
    </row>
    <row r="37915" spans="51:56" hidden="1" x14ac:dyDescent="0.25">
      <c r="AY37915" s="40"/>
      <c r="AZ37915" s="40"/>
      <c r="BA37915" s="40"/>
      <c r="BB37915" s="40"/>
      <c r="BC37915" s="40"/>
      <c r="BD37915" s="50"/>
    </row>
    <row r="37916" spans="51:56" hidden="1" x14ac:dyDescent="0.25">
      <c r="AY37916" s="40"/>
      <c r="AZ37916" s="40"/>
      <c r="BA37916" s="40"/>
      <c r="BB37916" s="40"/>
      <c r="BC37916" s="40"/>
      <c r="BD37916" s="50"/>
    </row>
    <row r="37917" spans="51:56" hidden="1" x14ac:dyDescent="0.25">
      <c r="AY37917" s="40"/>
      <c r="AZ37917" s="40"/>
      <c r="BA37917" s="40"/>
      <c r="BB37917" s="40"/>
      <c r="BC37917" s="40"/>
      <c r="BD37917" s="50"/>
    </row>
    <row r="37918" spans="51:56" hidden="1" x14ac:dyDescent="0.25">
      <c r="AY37918" s="40"/>
      <c r="AZ37918" s="40"/>
      <c r="BA37918" s="40"/>
      <c r="BB37918" s="40"/>
      <c r="BC37918" s="40"/>
      <c r="BD37918" s="50"/>
    </row>
    <row r="37919" spans="51:56" hidden="1" x14ac:dyDescent="0.25">
      <c r="AY37919" s="40"/>
      <c r="AZ37919" s="40"/>
      <c r="BA37919" s="40"/>
      <c r="BB37919" s="40"/>
      <c r="BC37919" s="40"/>
      <c r="BD37919" s="50"/>
    </row>
    <row r="37920" spans="51:56" hidden="1" x14ac:dyDescent="0.25">
      <c r="AY37920" s="40"/>
      <c r="AZ37920" s="40"/>
      <c r="BA37920" s="40"/>
      <c r="BB37920" s="40"/>
      <c r="BC37920" s="40"/>
      <c r="BD37920" s="50"/>
    </row>
    <row r="37921" spans="51:56" hidden="1" x14ac:dyDescent="0.25">
      <c r="AY37921" s="40"/>
      <c r="AZ37921" s="40"/>
      <c r="BA37921" s="40"/>
      <c r="BB37921" s="40"/>
      <c r="BC37921" s="40"/>
      <c r="BD37921" s="50"/>
    </row>
    <row r="37922" spans="51:56" hidden="1" x14ac:dyDescent="0.25">
      <c r="AY37922" s="40"/>
      <c r="AZ37922" s="40"/>
      <c r="BA37922" s="40"/>
      <c r="BB37922" s="40"/>
      <c r="BC37922" s="40"/>
      <c r="BD37922" s="50"/>
    </row>
    <row r="37923" spans="51:56" hidden="1" x14ac:dyDescent="0.25">
      <c r="AY37923" s="40"/>
      <c r="AZ37923" s="40"/>
      <c r="BA37923" s="40"/>
      <c r="BB37923" s="40"/>
      <c r="BC37923" s="40"/>
      <c r="BD37923" s="50"/>
    </row>
    <row r="37924" spans="51:56" hidden="1" x14ac:dyDescent="0.25">
      <c r="AY37924" s="40"/>
      <c r="AZ37924" s="40"/>
      <c r="BA37924" s="40"/>
      <c r="BB37924" s="40"/>
      <c r="BC37924" s="40"/>
      <c r="BD37924" s="50"/>
    </row>
    <row r="37925" spans="51:56" hidden="1" x14ac:dyDescent="0.25">
      <c r="AY37925" s="40"/>
      <c r="AZ37925" s="40"/>
      <c r="BA37925" s="40"/>
      <c r="BB37925" s="40"/>
      <c r="BC37925" s="40"/>
      <c r="BD37925" s="50"/>
    </row>
    <row r="37926" spans="51:56" hidden="1" x14ac:dyDescent="0.25">
      <c r="AY37926" s="40"/>
      <c r="AZ37926" s="40"/>
      <c r="BA37926" s="40"/>
      <c r="BB37926" s="40"/>
      <c r="BC37926" s="40"/>
      <c r="BD37926" s="50"/>
    </row>
    <row r="37927" spans="51:56" hidden="1" x14ac:dyDescent="0.25">
      <c r="AY37927" s="40"/>
      <c r="AZ37927" s="40"/>
      <c r="BA37927" s="40"/>
      <c r="BB37927" s="40"/>
      <c r="BC37927" s="40"/>
      <c r="BD37927" s="50"/>
    </row>
    <row r="37928" spans="51:56" hidden="1" x14ac:dyDescent="0.25">
      <c r="AY37928" s="40"/>
      <c r="AZ37928" s="40"/>
      <c r="BA37928" s="40"/>
      <c r="BB37928" s="40"/>
      <c r="BC37928" s="40"/>
      <c r="BD37928" s="50"/>
    </row>
    <row r="37929" spans="51:56" hidden="1" x14ac:dyDescent="0.25">
      <c r="AY37929" s="40"/>
      <c r="AZ37929" s="40"/>
      <c r="BA37929" s="40"/>
      <c r="BB37929" s="40"/>
      <c r="BC37929" s="40"/>
      <c r="BD37929" s="50"/>
    </row>
    <row r="37930" spans="51:56" hidden="1" x14ac:dyDescent="0.25">
      <c r="AY37930" s="40"/>
      <c r="AZ37930" s="40"/>
      <c r="BA37930" s="40"/>
      <c r="BB37930" s="40"/>
      <c r="BC37930" s="40"/>
      <c r="BD37930" s="50"/>
    </row>
    <row r="37931" spans="51:56" hidden="1" x14ac:dyDescent="0.25">
      <c r="AY37931" s="40"/>
      <c r="AZ37931" s="40"/>
      <c r="BA37931" s="40"/>
      <c r="BB37931" s="40"/>
      <c r="BC37931" s="40"/>
      <c r="BD37931" s="50"/>
    </row>
    <row r="37932" spans="51:56" hidden="1" x14ac:dyDescent="0.25">
      <c r="AY37932" s="40"/>
      <c r="AZ37932" s="40"/>
      <c r="BA37932" s="40"/>
      <c r="BB37932" s="40"/>
      <c r="BC37932" s="40"/>
      <c r="BD37932" s="50"/>
    </row>
    <row r="37933" spans="51:56" hidden="1" x14ac:dyDescent="0.25">
      <c r="AY37933" s="40"/>
      <c r="AZ37933" s="40"/>
      <c r="BA37933" s="40"/>
      <c r="BB37933" s="40"/>
      <c r="BC37933" s="40"/>
      <c r="BD37933" s="50"/>
    </row>
    <row r="37934" spans="51:56" hidden="1" x14ac:dyDescent="0.25">
      <c r="AY37934" s="40"/>
      <c r="AZ37934" s="40"/>
      <c r="BA37934" s="40"/>
      <c r="BB37934" s="40"/>
      <c r="BC37934" s="40"/>
      <c r="BD37934" s="50"/>
    </row>
    <row r="37935" spans="51:56" hidden="1" x14ac:dyDescent="0.25">
      <c r="AY37935" s="40"/>
      <c r="AZ37935" s="40"/>
      <c r="BA37935" s="40"/>
      <c r="BB37935" s="40"/>
      <c r="BC37935" s="40"/>
      <c r="BD37935" s="50"/>
    </row>
    <row r="37936" spans="51:56" hidden="1" x14ac:dyDescent="0.25">
      <c r="AY37936" s="40"/>
      <c r="AZ37936" s="40"/>
      <c r="BA37936" s="40"/>
      <c r="BB37936" s="40"/>
      <c r="BC37936" s="40"/>
      <c r="BD37936" s="50"/>
    </row>
    <row r="37937" spans="51:56" hidden="1" x14ac:dyDescent="0.25">
      <c r="AY37937" s="40"/>
      <c r="AZ37937" s="40"/>
      <c r="BA37937" s="40"/>
      <c r="BB37937" s="40"/>
      <c r="BC37937" s="40"/>
      <c r="BD37937" s="50"/>
    </row>
    <row r="37938" spans="51:56" hidden="1" x14ac:dyDescent="0.25">
      <c r="AY37938" s="40"/>
      <c r="AZ37938" s="40"/>
      <c r="BA37938" s="40"/>
      <c r="BB37938" s="40"/>
      <c r="BC37938" s="40"/>
      <c r="BD37938" s="50"/>
    </row>
    <row r="37939" spans="51:56" hidden="1" x14ac:dyDescent="0.25">
      <c r="AY37939" s="40"/>
      <c r="AZ37939" s="40"/>
      <c r="BA37939" s="40"/>
      <c r="BB37939" s="40"/>
      <c r="BC37939" s="40"/>
      <c r="BD37939" s="50"/>
    </row>
    <row r="37940" spans="51:56" hidden="1" x14ac:dyDescent="0.25">
      <c r="AY37940" s="40"/>
      <c r="AZ37940" s="40"/>
      <c r="BA37940" s="40"/>
      <c r="BB37940" s="40"/>
      <c r="BC37940" s="40"/>
      <c r="BD37940" s="50"/>
    </row>
    <row r="37941" spans="51:56" hidden="1" x14ac:dyDescent="0.25">
      <c r="AY37941" s="40"/>
      <c r="AZ37941" s="40"/>
      <c r="BA37941" s="40"/>
      <c r="BB37941" s="40"/>
      <c r="BC37941" s="40"/>
      <c r="BD37941" s="50"/>
    </row>
    <row r="37942" spans="51:56" hidden="1" x14ac:dyDescent="0.25">
      <c r="AY37942" s="40"/>
      <c r="AZ37942" s="40"/>
      <c r="BA37942" s="40"/>
      <c r="BB37942" s="40"/>
      <c r="BC37942" s="40"/>
      <c r="BD37942" s="50"/>
    </row>
    <row r="37943" spans="51:56" hidden="1" x14ac:dyDescent="0.25">
      <c r="AY37943" s="40"/>
      <c r="AZ37943" s="40"/>
      <c r="BA37943" s="40"/>
      <c r="BB37943" s="40"/>
      <c r="BC37943" s="40"/>
      <c r="BD37943" s="50"/>
    </row>
    <row r="37944" spans="51:56" hidden="1" x14ac:dyDescent="0.25">
      <c r="AY37944" s="40"/>
      <c r="AZ37944" s="40"/>
      <c r="BA37944" s="40"/>
      <c r="BB37944" s="40"/>
      <c r="BC37944" s="40"/>
      <c r="BD37944" s="50"/>
    </row>
    <row r="37945" spans="51:56" hidden="1" x14ac:dyDescent="0.25">
      <c r="AY37945" s="40"/>
      <c r="AZ37945" s="40"/>
      <c r="BA37945" s="40"/>
      <c r="BB37945" s="40"/>
      <c r="BC37945" s="40"/>
      <c r="BD37945" s="50"/>
    </row>
    <row r="37946" spans="51:56" hidden="1" x14ac:dyDescent="0.25">
      <c r="AY37946" s="40"/>
      <c r="AZ37946" s="40"/>
      <c r="BA37946" s="40"/>
      <c r="BB37946" s="40"/>
      <c r="BC37946" s="40"/>
      <c r="BD37946" s="50"/>
    </row>
    <row r="37947" spans="51:56" hidden="1" x14ac:dyDescent="0.25">
      <c r="AY37947" s="40"/>
      <c r="AZ37947" s="40"/>
      <c r="BA37947" s="40"/>
      <c r="BB37947" s="40"/>
      <c r="BC37947" s="40"/>
      <c r="BD37947" s="50"/>
    </row>
    <row r="37948" spans="51:56" hidden="1" x14ac:dyDescent="0.25">
      <c r="AY37948" s="40"/>
      <c r="AZ37948" s="40"/>
      <c r="BA37948" s="40"/>
      <c r="BB37948" s="40"/>
      <c r="BC37948" s="40"/>
      <c r="BD37948" s="50"/>
    </row>
    <row r="37949" spans="51:56" hidden="1" x14ac:dyDescent="0.25">
      <c r="AY37949" s="40"/>
      <c r="AZ37949" s="40"/>
      <c r="BA37949" s="40"/>
      <c r="BB37949" s="40"/>
      <c r="BC37949" s="40"/>
      <c r="BD37949" s="50"/>
    </row>
    <row r="37950" spans="51:56" hidden="1" x14ac:dyDescent="0.25">
      <c r="AY37950" s="40"/>
      <c r="AZ37950" s="40"/>
      <c r="BA37950" s="40"/>
      <c r="BB37950" s="40"/>
      <c r="BC37950" s="40"/>
      <c r="BD37950" s="50"/>
    </row>
    <row r="37951" spans="51:56" hidden="1" x14ac:dyDescent="0.25">
      <c r="AY37951" s="40"/>
      <c r="AZ37951" s="40"/>
      <c r="BA37951" s="40"/>
      <c r="BB37951" s="40"/>
      <c r="BC37951" s="40"/>
      <c r="BD37951" s="50"/>
    </row>
    <row r="37952" spans="51:56" hidden="1" x14ac:dyDescent="0.25">
      <c r="AY37952" s="40"/>
      <c r="AZ37952" s="40"/>
      <c r="BA37952" s="40"/>
      <c r="BB37952" s="40"/>
      <c r="BC37952" s="40"/>
      <c r="BD37952" s="50"/>
    </row>
    <row r="37953" spans="51:56" hidden="1" x14ac:dyDescent="0.25">
      <c r="AY37953" s="40"/>
      <c r="AZ37953" s="40"/>
      <c r="BA37953" s="40"/>
      <c r="BB37953" s="40"/>
      <c r="BC37953" s="40"/>
      <c r="BD37953" s="50"/>
    </row>
    <row r="37954" spans="51:56" hidden="1" x14ac:dyDescent="0.25">
      <c r="AY37954" s="40"/>
      <c r="AZ37954" s="40"/>
      <c r="BA37954" s="40"/>
      <c r="BB37954" s="40"/>
      <c r="BC37954" s="40"/>
      <c r="BD37954" s="50"/>
    </row>
    <row r="37955" spans="51:56" hidden="1" x14ac:dyDescent="0.25">
      <c r="AY37955" s="40"/>
      <c r="AZ37955" s="40"/>
      <c r="BA37955" s="40"/>
      <c r="BB37955" s="40"/>
      <c r="BC37955" s="40"/>
      <c r="BD37955" s="50"/>
    </row>
    <row r="37956" spans="51:56" hidden="1" x14ac:dyDescent="0.25">
      <c r="AY37956" s="40"/>
      <c r="AZ37956" s="40"/>
      <c r="BA37956" s="40"/>
      <c r="BB37956" s="40"/>
      <c r="BC37956" s="40"/>
      <c r="BD37956" s="50"/>
    </row>
    <row r="37957" spans="51:56" hidden="1" x14ac:dyDescent="0.25">
      <c r="AY37957" s="40"/>
      <c r="AZ37957" s="40"/>
      <c r="BA37957" s="40"/>
      <c r="BB37957" s="40"/>
      <c r="BC37957" s="40"/>
      <c r="BD37957" s="50"/>
    </row>
    <row r="37958" spans="51:56" hidden="1" x14ac:dyDescent="0.25">
      <c r="AY37958" s="40"/>
      <c r="AZ37958" s="40"/>
      <c r="BA37958" s="40"/>
      <c r="BB37958" s="40"/>
      <c r="BC37958" s="40"/>
      <c r="BD37958" s="50"/>
    </row>
    <row r="37959" spans="51:56" hidden="1" x14ac:dyDescent="0.25">
      <c r="AY37959" s="40"/>
      <c r="AZ37959" s="40"/>
      <c r="BA37959" s="40"/>
      <c r="BB37959" s="40"/>
      <c r="BC37959" s="40"/>
      <c r="BD37959" s="50"/>
    </row>
    <row r="37960" spans="51:56" hidden="1" x14ac:dyDescent="0.25">
      <c r="AY37960" s="40"/>
      <c r="AZ37960" s="40"/>
      <c r="BA37960" s="40"/>
      <c r="BB37960" s="40"/>
      <c r="BC37960" s="40"/>
      <c r="BD37960" s="50"/>
    </row>
    <row r="37961" spans="51:56" hidden="1" x14ac:dyDescent="0.25">
      <c r="AY37961" s="40"/>
      <c r="AZ37961" s="40"/>
      <c r="BA37961" s="40"/>
      <c r="BB37961" s="40"/>
      <c r="BC37961" s="40"/>
      <c r="BD37961" s="50"/>
    </row>
    <row r="37962" spans="51:56" hidden="1" x14ac:dyDescent="0.25">
      <c r="AY37962" s="40"/>
      <c r="AZ37962" s="40"/>
      <c r="BA37962" s="40"/>
      <c r="BB37962" s="40"/>
      <c r="BC37962" s="40"/>
      <c r="BD37962" s="50"/>
    </row>
    <row r="37963" spans="51:56" hidden="1" x14ac:dyDescent="0.25">
      <c r="AY37963" s="40"/>
      <c r="AZ37963" s="40"/>
      <c r="BA37963" s="40"/>
      <c r="BB37963" s="40"/>
      <c r="BC37963" s="40"/>
      <c r="BD37963" s="50"/>
    </row>
    <row r="37964" spans="51:56" hidden="1" x14ac:dyDescent="0.25">
      <c r="AY37964" s="40"/>
      <c r="AZ37964" s="40"/>
      <c r="BA37964" s="40"/>
      <c r="BB37964" s="40"/>
      <c r="BC37964" s="40"/>
      <c r="BD37964" s="50"/>
    </row>
    <row r="37965" spans="51:56" hidden="1" x14ac:dyDescent="0.25">
      <c r="AY37965" s="40"/>
      <c r="AZ37965" s="40"/>
      <c r="BA37965" s="40"/>
      <c r="BB37965" s="40"/>
      <c r="BC37965" s="40"/>
      <c r="BD37965" s="50"/>
    </row>
    <row r="37966" spans="51:56" hidden="1" x14ac:dyDescent="0.25">
      <c r="AY37966" s="40"/>
      <c r="AZ37966" s="40"/>
      <c r="BA37966" s="40"/>
      <c r="BB37966" s="40"/>
      <c r="BC37966" s="40"/>
      <c r="BD37966" s="50"/>
    </row>
    <row r="37967" spans="51:56" hidden="1" x14ac:dyDescent="0.25">
      <c r="AY37967" s="40"/>
      <c r="AZ37967" s="40"/>
      <c r="BA37967" s="40"/>
      <c r="BB37967" s="40"/>
      <c r="BC37967" s="40"/>
      <c r="BD37967" s="50"/>
    </row>
    <row r="37968" spans="51:56" hidden="1" x14ac:dyDescent="0.25">
      <c r="AY37968" s="40"/>
      <c r="AZ37968" s="40"/>
      <c r="BA37968" s="40"/>
      <c r="BB37968" s="40"/>
      <c r="BC37968" s="40"/>
      <c r="BD37968" s="50"/>
    </row>
    <row r="37969" spans="51:56" hidden="1" x14ac:dyDescent="0.25">
      <c r="AY37969" s="40"/>
      <c r="AZ37969" s="40"/>
      <c r="BA37969" s="40"/>
      <c r="BB37969" s="40"/>
      <c r="BC37969" s="40"/>
      <c r="BD37969" s="50"/>
    </row>
    <row r="37970" spans="51:56" hidden="1" x14ac:dyDescent="0.25">
      <c r="AY37970" s="40"/>
      <c r="AZ37970" s="40"/>
      <c r="BA37970" s="40"/>
      <c r="BB37970" s="40"/>
      <c r="BC37970" s="40"/>
      <c r="BD37970" s="50"/>
    </row>
    <row r="37971" spans="51:56" hidden="1" x14ac:dyDescent="0.25">
      <c r="AY37971" s="40"/>
      <c r="AZ37971" s="40"/>
      <c r="BA37971" s="40"/>
      <c r="BB37971" s="40"/>
      <c r="BC37971" s="40"/>
      <c r="BD37971" s="50"/>
    </row>
    <row r="37972" spans="51:56" hidden="1" x14ac:dyDescent="0.25">
      <c r="AY37972" s="40"/>
      <c r="AZ37972" s="40"/>
      <c r="BA37972" s="40"/>
      <c r="BB37972" s="40"/>
      <c r="BC37972" s="40"/>
      <c r="BD37972" s="50"/>
    </row>
    <row r="37973" spans="51:56" hidden="1" x14ac:dyDescent="0.25">
      <c r="AY37973" s="40"/>
      <c r="AZ37973" s="40"/>
      <c r="BA37973" s="40"/>
      <c r="BB37973" s="40"/>
      <c r="BC37973" s="40"/>
      <c r="BD37973" s="50"/>
    </row>
    <row r="37974" spans="51:56" hidden="1" x14ac:dyDescent="0.25">
      <c r="AY37974" s="40"/>
      <c r="AZ37974" s="40"/>
      <c r="BA37974" s="40"/>
      <c r="BB37974" s="40"/>
      <c r="BC37974" s="40"/>
      <c r="BD37974" s="50"/>
    </row>
    <row r="37975" spans="51:56" hidden="1" x14ac:dyDescent="0.25">
      <c r="AY37975" s="40"/>
      <c r="AZ37975" s="40"/>
      <c r="BA37975" s="40"/>
      <c r="BB37975" s="40"/>
      <c r="BC37975" s="40"/>
      <c r="BD37975" s="50"/>
    </row>
    <row r="37976" spans="51:56" hidden="1" x14ac:dyDescent="0.25">
      <c r="AY37976" s="40"/>
      <c r="AZ37976" s="40"/>
      <c r="BA37976" s="40"/>
      <c r="BB37976" s="40"/>
      <c r="BC37976" s="40"/>
      <c r="BD37976" s="50"/>
    </row>
    <row r="37977" spans="51:56" hidden="1" x14ac:dyDescent="0.25">
      <c r="AY37977" s="40"/>
      <c r="AZ37977" s="40"/>
      <c r="BA37977" s="40"/>
      <c r="BB37977" s="40"/>
      <c r="BC37977" s="40"/>
      <c r="BD37977" s="50"/>
    </row>
    <row r="37978" spans="51:56" hidden="1" x14ac:dyDescent="0.25">
      <c r="AY37978" s="40"/>
      <c r="AZ37978" s="40"/>
      <c r="BA37978" s="40"/>
      <c r="BB37978" s="40"/>
      <c r="BC37978" s="40"/>
      <c r="BD37978" s="50"/>
    </row>
    <row r="37979" spans="51:56" hidden="1" x14ac:dyDescent="0.25">
      <c r="AY37979" s="40"/>
      <c r="AZ37979" s="40"/>
      <c r="BA37979" s="40"/>
      <c r="BB37979" s="40"/>
      <c r="BC37979" s="40"/>
      <c r="BD37979" s="50"/>
    </row>
    <row r="37980" spans="51:56" hidden="1" x14ac:dyDescent="0.25">
      <c r="AY37980" s="40"/>
      <c r="AZ37980" s="40"/>
      <c r="BA37980" s="40"/>
      <c r="BB37980" s="40"/>
      <c r="BC37980" s="40"/>
      <c r="BD37980" s="50"/>
    </row>
    <row r="37981" spans="51:56" hidden="1" x14ac:dyDescent="0.25">
      <c r="AY37981" s="40"/>
      <c r="AZ37981" s="40"/>
      <c r="BA37981" s="40"/>
      <c r="BB37981" s="40"/>
      <c r="BC37981" s="40"/>
      <c r="BD37981" s="50"/>
    </row>
    <row r="37982" spans="51:56" hidden="1" x14ac:dyDescent="0.25">
      <c r="AY37982" s="40"/>
      <c r="AZ37982" s="40"/>
      <c r="BA37982" s="40"/>
      <c r="BB37982" s="40"/>
      <c r="BC37982" s="40"/>
      <c r="BD37982" s="50"/>
    </row>
    <row r="37983" spans="51:56" hidden="1" x14ac:dyDescent="0.25">
      <c r="AY37983" s="40"/>
      <c r="AZ37983" s="40"/>
      <c r="BA37983" s="40"/>
      <c r="BB37983" s="40"/>
      <c r="BC37983" s="40"/>
      <c r="BD37983" s="50"/>
    </row>
    <row r="37984" spans="51:56" hidden="1" x14ac:dyDescent="0.25">
      <c r="AY37984" s="40"/>
      <c r="AZ37984" s="40"/>
      <c r="BA37984" s="40"/>
      <c r="BB37984" s="40"/>
      <c r="BC37984" s="40"/>
      <c r="BD37984" s="50"/>
    </row>
    <row r="37985" spans="51:56" hidden="1" x14ac:dyDescent="0.25">
      <c r="AY37985" s="40"/>
      <c r="AZ37985" s="40"/>
      <c r="BA37985" s="40"/>
      <c r="BB37985" s="40"/>
      <c r="BC37985" s="40"/>
      <c r="BD37985" s="50"/>
    </row>
    <row r="37986" spans="51:56" hidden="1" x14ac:dyDescent="0.25">
      <c r="AY37986" s="40"/>
      <c r="AZ37986" s="40"/>
      <c r="BA37986" s="40"/>
      <c r="BB37986" s="40"/>
      <c r="BC37986" s="40"/>
      <c r="BD37986" s="50"/>
    </row>
    <row r="37987" spans="51:56" hidden="1" x14ac:dyDescent="0.25">
      <c r="AY37987" s="40"/>
      <c r="AZ37987" s="40"/>
      <c r="BA37987" s="40"/>
      <c r="BB37987" s="40"/>
      <c r="BC37987" s="40"/>
      <c r="BD37987" s="50"/>
    </row>
    <row r="37988" spans="51:56" hidden="1" x14ac:dyDescent="0.25">
      <c r="AY37988" s="40"/>
      <c r="AZ37988" s="40"/>
      <c r="BA37988" s="40"/>
      <c r="BB37988" s="40"/>
      <c r="BC37988" s="40"/>
      <c r="BD37988" s="50"/>
    </row>
    <row r="37989" spans="51:56" hidden="1" x14ac:dyDescent="0.25">
      <c r="AY37989" s="40"/>
      <c r="AZ37989" s="40"/>
      <c r="BA37989" s="40"/>
      <c r="BB37989" s="40"/>
      <c r="BC37989" s="40"/>
      <c r="BD37989" s="50"/>
    </row>
    <row r="37990" spans="51:56" hidden="1" x14ac:dyDescent="0.25">
      <c r="AY37990" s="40"/>
      <c r="AZ37990" s="40"/>
      <c r="BA37990" s="40"/>
      <c r="BB37990" s="40"/>
      <c r="BC37990" s="40"/>
      <c r="BD37990" s="50"/>
    </row>
    <row r="37991" spans="51:56" hidden="1" x14ac:dyDescent="0.25">
      <c r="AY37991" s="40"/>
      <c r="AZ37991" s="40"/>
      <c r="BA37991" s="40"/>
      <c r="BB37991" s="40"/>
      <c r="BC37991" s="40"/>
      <c r="BD37991" s="50"/>
    </row>
    <row r="37992" spans="51:56" hidden="1" x14ac:dyDescent="0.25">
      <c r="AY37992" s="40"/>
      <c r="AZ37992" s="40"/>
      <c r="BA37992" s="40"/>
      <c r="BB37992" s="40"/>
      <c r="BC37992" s="40"/>
      <c r="BD37992" s="50"/>
    </row>
    <row r="37993" spans="51:56" hidden="1" x14ac:dyDescent="0.25">
      <c r="AY37993" s="40"/>
      <c r="AZ37993" s="40"/>
      <c r="BA37993" s="40"/>
      <c r="BB37993" s="40"/>
      <c r="BC37993" s="40"/>
      <c r="BD37993" s="50"/>
    </row>
    <row r="37994" spans="51:56" hidden="1" x14ac:dyDescent="0.25">
      <c r="AY37994" s="40"/>
      <c r="AZ37994" s="40"/>
      <c r="BA37994" s="40"/>
      <c r="BB37994" s="40"/>
      <c r="BC37994" s="40"/>
      <c r="BD37994" s="50"/>
    </row>
    <row r="37995" spans="51:56" hidden="1" x14ac:dyDescent="0.25">
      <c r="AY37995" s="40"/>
      <c r="AZ37995" s="40"/>
      <c r="BA37995" s="40"/>
      <c r="BB37995" s="40"/>
      <c r="BC37995" s="40"/>
      <c r="BD37995" s="50"/>
    </row>
    <row r="37996" spans="51:56" hidden="1" x14ac:dyDescent="0.25">
      <c r="AY37996" s="40"/>
      <c r="AZ37996" s="40"/>
      <c r="BA37996" s="40"/>
      <c r="BB37996" s="40"/>
      <c r="BC37996" s="40"/>
      <c r="BD37996" s="50"/>
    </row>
    <row r="37997" spans="51:56" hidden="1" x14ac:dyDescent="0.25">
      <c r="AY37997" s="40"/>
      <c r="AZ37997" s="40"/>
      <c r="BA37997" s="40"/>
      <c r="BB37997" s="40"/>
      <c r="BC37997" s="40"/>
      <c r="BD37997" s="50"/>
    </row>
    <row r="37998" spans="51:56" hidden="1" x14ac:dyDescent="0.25">
      <c r="AY37998" s="40"/>
      <c r="AZ37998" s="40"/>
      <c r="BA37998" s="40"/>
      <c r="BB37998" s="40"/>
      <c r="BC37998" s="40"/>
      <c r="BD37998" s="50"/>
    </row>
    <row r="37999" spans="51:56" hidden="1" x14ac:dyDescent="0.25">
      <c r="AY37999" s="40"/>
      <c r="AZ37999" s="40"/>
      <c r="BA37999" s="40"/>
      <c r="BB37999" s="40"/>
      <c r="BC37999" s="40"/>
      <c r="BD37999" s="50"/>
    </row>
    <row r="38000" spans="51:56" hidden="1" x14ac:dyDescent="0.25">
      <c r="AY38000" s="40"/>
      <c r="AZ38000" s="40"/>
      <c r="BA38000" s="40"/>
      <c r="BB38000" s="40"/>
      <c r="BC38000" s="40"/>
      <c r="BD38000" s="50"/>
    </row>
    <row r="38001" spans="51:56" hidden="1" x14ac:dyDescent="0.25">
      <c r="AY38001" s="40"/>
      <c r="AZ38001" s="40"/>
      <c r="BA38001" s="40"/>
      <c r="BB38001" s="40"/>
      <c r="BC38001" s="40"/>
      <c r="BD38001" s="50"/>
    </row>
    <row r="38002" spans="51:56" hidden="1" x14ac:dyDescent="0.25">
      <c r="AY38002" s="40"/>
      <c r="AZ38002" s="40"/>
      <c r="BA38002" s="40"/>
      <c r="BB38002" s="40"/>
      <c r="BC38002" s="40"/>
      <c r="BD38002" s="50"/>
    </row>
    <row r="38003" spans="51:56" hidden="1" x14ac:dyDescent="0.25">
      <c r="AY38003" s="40"/>
      <c r="AZ38003" s="40"/>
      <c r="BA38003" s="40"/>
      <c r="BB38003" s="40"/>
      <c r="BC38003" s="40"/>
      <c r="BD38003" s="50"/>
    </row>
    <row r="38004" spans="51:56" hidden="1" x14ac:dyDescent="0.25">
      <c r="AY38004" s="40"/>
      <c r="AZ38004" s="40"/>
      <c r="BA38004" s="40"/>
      <c r="BB38004" s="40"/>
      <c r="BC38004" s="40"/>
      <c r="BD38004" s="50"/>
    </row>
    <row r="38005" spans="51:56" hidden="1" x14ac:dyDescent="0.25">
      <c r="AY38005" s="40"/>
      <c r="AZ38005" s="40"/>
      <c r="BA38005" s="40"/>
      <c r="BB38005" s="40"/>
      <c r="BC38005" s="40"/>
      <c r="BD38005" s="50"/>
    </row>
    <row r="38006" spans="51:56" hidden="1" x14ac:dyDescent="0.25">
      <c r="AY38006" s="40"/>
      <c r="AZ38006" s="40"/>
      <c r="BA38006" s="40"/>
      <c r="BB38006" s="40"/>
      <c r="BC38006" s="40"/>
      <c r="BD38006" s="50"/>
    </row>
    <row r="38007" spans="51:56" hidden="1" x14ac:dyDescent="0.25">
      <c r="AY38007" s="40"/>
      <c r="AZ38007" s="40"/>
      <c r="BA38007" s="40"/>
      <c r="BB38007" s="40"/>
      <c r="BC38007" s="40"/>
      <c r="BD38007" s="50"/>
    </row>
    <row r="38008" spans="51:56" hidden="1" x14ac:dyDescent="0.25">
      <c r="AY38008" s="40"/>
      <c r="AZ38008" s="40"/>
      <c r="BA38008" s="40"/>
      <c r="BB38008" s="40"/>
      <c r="BC38008" s="40"/>
      <c r="BD38008" s="50"/>
    </row>
    <row r="38009" spans="51:56" hidden="1" x14ac:dyDescent="0.25">
      <c r="AY38009" s="40"/>
      <c r="AZ38009" s="40"/>
      <c r="BA38009" s="40"/>
      <c r="BB38009" s="40"/>
      <c r="BC38009" s="40"/>
      <c r="BD38009" s="50"/>
    </row>
    <row r="38010" spans="51:56" hidden="1" x14ac:dyDescent="0.25">
      <c r="AY38010" s="40"/>
      <c r="AZ38010" s="40"/>
      <c r="BA38010" s="40"/>
      <c r="BB38010" s="40"/>
      <c r="BC38010" s="40"/>
      <c r="BD38010" s="50"/>
    </row>
    <row r="38011" spans="51:56" hidden="1" x14ac:dyDescent="0.25">
      <c r="AY38011" s="40"/>
      <c r="AZ38011" s="40"/>
      <c r="BA38011" s="40"/>
      <c r="BB38011" s="40"/>
      <c r="BC38011" s="40"/>
      <c r="BD38011" s="50"/>
    </row>
    <row r="38012" spans="51:56" hidden="1" x14ac:dyDescent="0.25">
      <c r="AY38012" s="40"/>
      <c r="AZ38012" s="40"/>
      <c r="BA38012" s="40"/>
      <c r="BB38012" s="40"/>
      <c r="BC38012" s="40"/>
      <c r="BD38012" s="50"/>
    </row>
    <row r="38013" spans="51:56" hidden="1" x14ac:dyDescent="0.25">
      <c r="AY38013" s="40"/>
      <c r="AZ38013" s="40"/>
      <c r="BA38013" s="40"/>
      <c r="BB38013" s="40"/>
      <c r="BC38013" s="40"/>
      <c r="BD38013" s="50"/>
    </row>
    <row r="38014" spans="51:56" hidden="1" x14ac:dyDescent="0.25">
      <c r="AY38014" s="40"/>
      <c r="AZ38014" s="40"/>
      <c r="BA38014" s="40"/>
      <c r="BB38014" s="40"/>
      <c r="BC38014" s="40"/>
      <c r="BD38014" s="50"/>
    </row>
    <row r="38015" spans="51:56" hidden="1" x14ac:dyDescent="0.25">
      <c r="AY38015" s="40"/>
      <c r="AZ38015" s="40"/>
      <c r="BA38015" s="40"/>
      <c r="BB38015" s="40"/>
      <c r="BC38015" s="40"/>
      <c r="BD38015" s="50"/>
    </row>
    <row r="38016" spans="51:56" hidden="1" x14ac:dyDescent="0.25">
      <c r="AY38016" s="40"/>
      <c r="AZ38016" s="40"/>
      <c r="BA38016" s="40"/>
      <c r="BB38016" s="40"/>
      <c r="BC38016" s="40"/>
      <c r="BD38016" s="50"/>
    </row>
    <row r="38017" spans="51:56" hidden="1" x14ac:dyDescent="0.25">
      <c r="AY38017" s="40"/>
      <c r="AZ38017" s="40"/>
      <c r="BA38017" s="40"/>
      <c r="BB38017" s="40"/>
      <c r="BC38017" s="40"/>
      <c r="BD38017" s="50"/>
    </row>
    <row r="38018" spans="51:56" hidden="1" x14ac:dyDescent="0.25">
      <c r="AY38018" s="40"/>
      <c r="AZ38018" s="40"/>
      <c r="BA38018" s="40"/>
      <c r="BB38018" s="40"/>
      <c r="BC38018" s="40"/>
      <c r="BD38018" s="50"/>
    </row>
    <row r="38019" spans="51:56" hidden="1" x14ac:dyDescent="0.25">
      <c r="AY38019" s="40"/>
      <c r="AZ38019" s="40"/>
      <c r="BA38019" s="40"/>
      <c r="BB38019" s="40"/>
      <c r="BC38019" s="40"/>
      <c r="BD38019" s="50"/>
    </row>
    <row r="38020" spans="51:56" hidden="1" x14ac:dyDescent="0.25">
      <c r="AY38020" s="40"/>
      <c r="AZ38020" s="40"/>
      <c r="BA38020" s="40"/>
      <c r="BB38020" s="40"/>
      <c r="BC38020" s="40"/>
      <c r="BD38020" s="50"/>
    </row>
    <row r="38021" spans="51:56" hidden="1" x14ac:dyDescent="0.25">
      <c r="AY38021" s="40"/>
      <c r="AZ38021" s="40"/>
      <c r="BA38021" s="40"/>
      <c r="BB38021" s="40"/>
      <c r="BC38021" s="40"/>
      <c r="BD38021" s="50"/>
    </row>
    <row r="38022" spans="51:56" hidden="1" x14ac:dyDescent="0.25">
      <c r="AY38022" s="40"/>
      <c r="AZ38022" s="40"/>
      <c r="BA38022" s="40"/>
      <c r="BB38022" s="40"/>
      <c r="BC38022" s="40"/>
      <c r="BD38022" s="50"/>
    </row>
    <row r="38023" spans="51:56" hidden="1" x14ac:dyDescent="0.25">
      <c r="AY38023" s="40"/>
      <c r="AZ38023" s="40"/>
      <c r="BA38023" s="40"/>
      <c r="BB38023" s="40"/>
      <c r="BC38023" s="40"/>
      <c r="BD38023" s="50"/>
    </row>
    <row r="38024" spans="51:56" hidden="1" x14ac:dyDescent="0.25">
      <c r="AY38024" s="40"/>
      <c r="AZ38024" s="40"/>
      <c r="BA38024" s="40"/>
      <c r="BB38024" s="40"/>
      <c r="BC38024" s="40"/>
      <c r="BD38024" s="50"/>
    </row>
    <row r="38025" spans="51:56" hidden="1" x14ac:dyDescent="0.25">
      <c r="AY38025" s="40"/>
      <c r="AZ38025" s="40"/>
      <c r="BA38025" s="40"/>
      <c r="BB38025" s="40"/>
      <c r="BC38025" s="40"/>
      <c r="BD38025" s="50"/>
    </row>
    <row r="38026" spans="51:56" hidden="1" x14ac:dyDescent="0.25">
      <c r="AY38026" s="40"/>
      <c r="AZ38026" s="40"/>
      <c r="BA38026" s="40"/>
      <c r="BB38026" s="40"/>
      <c r="BC38026" s="40"/>
      <c r="BD38026" s="50"/>
    </row>
    <row r="38027" spans="51:56" hidden="1" x14ac:dyDescent="0.25">
      <c r="AY38027" s="40"/>
      <c r="AZ38027" s="40"/>
      <c r="BA38027" s="40"/>
      <c r="BB38027" s="40"/>
      <c r="BC38027" s="40"/>
      <c r="BD38027" s="50"/>
    </row>
    <row r="38028" spans="51:56" hidden="1" x14ac:dyDescent="0.25">
      <c r="AY38028" s="40"/>
      <c r="AZ38028" s="40"/>
      <c r="BA38028" s="40"/>
      <c r="BB38028" s="40"/>
      <c r="BC38028" s="40"/>
      <c r="BD38028" s="50"/>
    </row>
    <row r="38029" spans="51:56" hidden="1" x14ac:dyDescent="0.25">
      <c r="AY38029" s="40"/>
      <c r="AZ38029" s="40"/>
      <c r="BA38029" s="40"/>
      <c r="BB38029" s="40"/>
      <c r="BC38029" s="40"/>
      <c r="BD38029" s="50"/>
    </row>
    <row r="38030" spans="51:56" hidden="1" x14ac:dyDescent="0.25">
      <c r="AY38030" s="40"/>
      <c r="AZ38030" s="40"/>
      <c r="BA38030" s="40"/>
      <c r="BB38030" s="40"/>
      <c r="BC38030" s="40"/>
      <c r="BD38030" s="50"/>
    </row>
    <row r="38031" spans="51:56" hidden="1" x14ac:dyDescent="0.25">
      <c r="AY38031" s="40"/>
      <c r="AZ38031" s="40"/>
      <c r="BA38031" s="40"/>
      <c r="BB38031" s="40"/>
      <c r="BC38031" s="40"/>
      <c r="BD38031" s="50"/>
    </row>
    <row r="38032" spans="51:56" hidden="1" x14ac:dyDescent="0.25">
      <c r="AY38032" s="40"/>
      <c r="AZ38032" s="40"/>
      <c r="BA38032" s="40"/>
      <c r="BB38032" s="40"/>
      <c r="BC38032" s="40"/>
      <c r="BD38032" s="50"/>
    </row>
    <row r="38033" spans="51:56" hidden="1" x14ac:dyDescent="0.25">
      <c r="AY38033" s="40"/>
      <c r="AZ38033" s="40"/>
      <c r="BA38033" s="40"/>
      <c r="BB38033" s="40"/>
      <c r="BC38033" s="40"/>
      <c r="BD38033" s="50"/>
    </row>
    <row r="38034" spans="51:56" hidden="1" x14ac:dyDescent="0.25">
      <c r="AY38034" s="40"/>
      <c r="AZ38034" s="40"/>
      <c r="BA38034" s="40"/>
      <c r="BB38034" s="40"/>
      <c r="BC38034" s="40"/>
      <c r="BD38034" s="50"/>
    </row>
    <row r="38035" spans="51:56" hidden="1" x14ac:dyDescent="0.25">
      <c r="AY38035" s="40"/>
      <c r="AZ38035" s="40"/>
      <c r="BA38035" s="40"/>
      <c r="BB38035" s="40"/>
      <c r="BC38035" s="40"/>
      <c r="BD38035" s="50"/>
    </row>
    <row r="38036" spans="51:56" hidden="1" x14ac:dyDescent="0.25">
      <c r="AY38036" s="40"/>
      <c r="AZ38036" s="40"/>
      <c r="BA38036" s="40"/>
      <c r="BB38036" s="40"/>
      <c r="BC38036" s="40"/>
      <c r="BD38036" s="50"/>
    </row>
    <row r="38037" spans="51:56" hidden="1" x14ac:dyDescent="0.25">
      <c r="AY38037" s="40"/>
      <c r="AZ38037" s="40"/>
      <c r="BA38037" s="40"/>
      <c r="BB38037" s="40"/>
      <c r="BC38037" s="40"/>
      <c r="BD38037" s="50"/>
    </row>
    <row r="38038" spans="51:56" hidden="1" x14ac:dyDescent="0.25">
      <c r="AY38038" s="40"/>
      <c r="AZ38038" s="40"/>
      <c r="BA38038" s="40"/>
      <c r="BB38038" s="40"/>
      <c r="BC38038" s="40"/>
      <c r="BD38038" s="50"/>
    </row>
    <row r="38039" spans="51:56" hidden="1" x14ac:dyDescent="0.25">
      <c r="AY38039" s="40"/>
      <c r="AZ38039" s="40"/>
      <c r="BA38039" s="40"/>
      <c r="BB38039" s="40"/>
      <c r="BC38039" s="40"/>
      <c r="BD38039" s="50"/>
    </row>
    <row r="38040" spans="51:56" hidden="1" x14ac:dyDescent="0.25">
      <c r="AY38040" s="40"/>
      <c r="AZ38040" s="40"/>
      <c r="BA38040" s="40"/>
      <c r="BB38040" s="40"/>
      <c r="BC38040" s="40"/>
      <c r="BD38040" s="50"/>
    </row>
    <row r="38041" spans="51:56" hidden="1" x14ac:dyDescent="0.25">
      <c r="AY38041" s="40"/>
      <c r="AZ38041" s="40"/>
      <c r="BA38041" s="40"/>
      <c r="BB38041" s="40"/>
      <c r="BC38041" s="40"/>
      <c r="BD38041" s="50"/>
    </row>
    <row r="38042" spans="51:56" hidden="1" x14ac:dyDescent="0.25">
      <c r="AY38042" s="40"/>
      <c r="AZ38042" s="40"/>
      <c r="BA38042" s="40"/>
      <c r="BB38042" s="40"/>
      <c r="BC38042" s="40"/>
      <c r="BD38042" s="50"/>
    </row>
    <row r="38043" spans="51:56" hidden="1" x14ac:dyDescent="0.25">
      <c r="AY38043" s="40"/>
      <c r="AZ38043" s="40"/>
      <c r="BA38043" s="40"/>
      <c r="BB38043" s="40"/>
      <c r="BC38043" s="40"/>
      <c r="BD38043" s="50"/>
    </row>
    <row r="38044" spans="51:56" hidden="1" x14ac:dyDescent="0.25">
      <c r="AY38044" s="40"/>
      <c r="AZ38044" s="40"/>
      <c r="BA38044" s="40"/>
      <c r="BB38044" s="40"/>
      <c r="BC38044" s="40"/>
      <c r="BD38044" s="50"/>
    </row>
    <row r="38045" spans="51:56" hidden="1" x14ac:dyDescent="0.25">
      <c r="AY38045" s="40"/>
      <c r="AZ38045" s="40"/>
      <c r="BA38045" s="40"/>
      <c r="BB38045" s="40"/>
      <c r="BC38045" s="40"/>
      <c r="BD38045" s="50"/>
    </row>
    <row r="38046" spans="51:56" hidden="1" x14ac:dyDescent="0.25">
      <c r="AY38046" s="40"/>
      <c r="AZ38046" s="40"/>
      <c r="BA38046" s="40"/>
      <c r="BB38046" s="40"/>
      <c r="BC38046" s="40"/>
      <c r="BD38046" s="50"/>
    </row>
    <row r="38047" spans="51:56" hidden="1" x14ac:dyDescent="0.25">
      <c r="AY38047" s="40"/>
      <c r="AZ38047" s="40"/>
      <c r="BA38047" s="40"/>
      <c r="BB38047" s="40"/>
      <c r="BC38047" s="40"/>
      <c r="BD38047" s="50"/>
    </row>
    <row r="38048" spans="51:56" hidden="1" x14ac:dyDescent="0.25">
      <c r="AY38048" s="40"/>
      <c r="AZ38048" s="40"/>
      <c r="BA38048" s="40"/>
      <c r="BB38048" s="40"/>
      <c r="BC38048" s="40"/>
      <c r="BD38048" s="50"/>
    </row>
    <row r="38049" spans="51:56" hidden="1" x14ac:dyDescent="0.25">
      <c r="AY38049" s="40"/>
      <c r="AZ38049" s="40"/>
      <c r="BA38049" s="40"/>
      <c r="BB38049" s="40"/>
      <c r="BC38049" s="40"/>
      <c r="BD38049" s="50"/>
    </row>
    <row r="38050" spans="51:56" hidden="1" x14ac:dyDescent="0.25">
      <c r="AY38050" s="40"/>
      <c r="AZ38050" s="40"/>
      <c r="BA38050" s="40"/>
      <c r="BB38050" s="40"/>
      <c r="BC38050" s="40"/>
      <c r="BD38050" s="50"/>
    </row>
    <row r="38051" spans="51:56" hidden="1" x14ac:dyDescent="0.25">
      <c r="AY38051" s="40"/>
      <c r="AZ38051" s="40"/>
      <c r="BA38051" s="40"/>
      <c r="BB38051" s="40"/>
      <c r="BC38051" s="40"/>
      <c r="BD38051" s="50"/>
    </row>
    <row r="38052" spans="51:56" hidden="1" x14ac:dyDescent="0.25">
      <c r="AY38052" s="40"/>
      <c r="AZ38052" s="40"/>
      <c r="BA38052" s="40"/>
      <c r="BB38052" s="40"/>
      <c r="BC38052" s="40"/>
      <c r="BD38052" s="50"/>
    </row>
    <row r="38053" spans="51:56" hidden="1" x14ac:dyDescent="0.25">
      <c r="AY38053" s="40"/>
      <c r="AZ38053" s="40"/>
      <c r="BA38053" s="40"/>
      <c r="BB38053" s="40"/>
      <c r="BC38053" s="40"/>
      <c r="BD38053" s="50"/>
    </row>
    <row r="38054" spans="51:56" hidden="1" x14ac:dyDescent="0.25">
      <c r="AY38054" s="40"/>
      <c r="AZ38054" s="40"/>
      <c r="BA38054" s="40"/>
      <c r="BB38054" s="40"/>
      <c r="BC38054" s="40"/>
      <c r="BD38054" s="50"/>
    </row>
    <row r="38055" spans="51:56" hidden="1" x14ac:dyDescent="0.25">
      <c r="AY38055" s="40"/>
      <c r="AZ38055" s="40"/>
      <c r="BA38055" s="40"/>
      <c r="BB38055" s="40"/>
      <c r="BC38055" s="40"/>
      <c r="BD38055" s="50"/>
    </row>
    <row r="38056" spans="51:56" hidden="1" x14ac:dyDescent="0.25">
      <c r="AY38056" s="40"/>
      <c r="AZ38056" s="40"/>
      <c r="BA38056" s="40"/>
      <c r="BB38056" s="40"/>
      <c r="BC38056" s="40"/>
      <c r="BD38056" s="50"/>
    </row>
    <row r="38057" spans="51:56" hidden="1" x14ac:dyDescent="0.25">
      <c r="AY38057" s="40"/>
      <c r="AZ38057" s="40"/>
      <c r="BA38057" s="40"/>
      <c r="BB38057" s="40"/>
      <c r="BC38057" s="40"/>
      <c r="BD38057" s="50"/>
    </row>
    <row r="38058" spans="51:56" hidden="1" x14ac:dyDescent="0.25">
      <c r="AY38058" s="40"/>
      <c r="AZ38058" s="40"/>
      <c r="BA38058" s="40"/>
      <c r="BB38058" s="40"/>
      <c r="BC38058" s="40"/>
      <c r="BD38058" s="50"/>
    </row>
    <row r="38059" spans="51:56" hidden="1" x14ac:dyDescent="0.25">
      <c r="AY38059" s="40"/>
      <c r="AZ38059" s="40"/>
      <c r="BA38059" s="40"/>
      <c r="BB38059" s="40"/>
      <c r="BC38059" s="40"/>
      <c r="BD38059" s="50"/>
    </row>
    <row r="38060" spans="51:56" hidden="1" x14ac:dyDescent="0.25">
      <c r="AY38060" s="40"/>
      <c r="AZ38060" s="40"/>
      <c r="BA38060" s="40"/>
      <c r="BB38060" s="40"/>
      <c r="BC38060" s="40"/>
      <c r="BD38060" s="50"/>
    </row>
    <row r="38061" spans="51:56" hidden="1" x14ac:dyDescent="0.25">
      <c r="AY38061" s="40"/>
      <c r="AZ38061" s="40"/>
      <c r="BA38061" s="40"/>
      <c r="BB38061" s="40"/>
      <c r="BC38061" s="40"/>
      <c r="BD38061" s="50"/>
    </row>
    <row r="38062" spans="51:56" hidden="1" x14ac:dyDescent="0.25">
      <c r="AY38062" s="40"/>
      <c r="AZ38062" s="40"/>
      <c r="BA38062" s="40"/>
      <c r="BB38062" s="40"/>
      <c r="BC38062" s="40"/>
      <c r="BD38062" s="50"/>
    </row>
    <row r="38063" spans="51:56" hidden="1" x14ac:dyDescent="0.25">
      <c r="AY38063" s="40"/>
      <c r="AZ38063" s="40"/>
      <c r="BA38063" s="40"/>
      <c r="BB38063" s="40"/>
      <c r="BC38063" s="40"/>
      <c r="BD38063" s="50"/>
    </row>
    <row r="38064" spans="51:56" hidden="1" x14ac:dyDescent="0.25">
      <c r="AY38064" s="40"/>
      <c r="AZ38064" s="40"/>
      <c r="BA38064" s="40"/>
      <c r="BB38064" s="40"/>
      <c r="BC38064" s="40"/>
      <c r="BD38064" s="50"/>
    </row>
    <row r="38065" spans="51:56" hidden="1" x14ac:dyDescent="0.25">
      <c r="AY38065" s="40"/>
      <c r="AZ38065" s="40"/>
      <c r="BA38065" s="40"/>
      <c r="BB38065" s="40"/>
      <c r="BC38065" s="40"/>
      <c r="BD38065" s="50"/>
    </row>
    <row r="38066" spans="51:56" hidden="1" x14ac:dyDescent="0.25">
      <c r="AY38066" s="40"/>
      <c r="AZ38066" s="40"/>
      <c r="BA38066" s="40"/>
      <c r="BB38066" s="40"/>
      <c r="BC38066" s="40"/>
      <c r="BD38066" s="50"/>
    </row>
    <row r="38067" spans="51:56" hidden="1" x14ac:dyDescent="0.25">
      <c r="AY38067" s="40"/>
      <c r="AZ38067" s="40"/>
      <c r="BA38067" s="40"/>
      <c r="BB38067" s="40"/>
      <c r="BC38067" s="40"/>
      <c r="BD38067" s="50"/>
    </row>
    <row r="38068" spans="51:56" hidden="1" x14ac:dyDescent="0.25">
      <c r="AY38068" s="40"/>
      <c r="AZ38068" s="40"/>
      <c r="BA38068" s="40"/>
      <c r="BB38068" s="40"/>
      <c r="BC38068" s="40"/>
      <c r="BD38068" s="50"/>
    </row>
    <row r="38069" spans="51:56" hidden="1" x14ac:dyDescent="0.25">
      <c r="AY38069" s="40"/>
      <c r="AZ38069" s="40"/>
      <c r="BA38069" s="40"/>
      <c r="BB38069" s="40"/>
      <c r="BC38069" s="40"/>
      <c r="BD38069" s="50"/>
    </row>
    <row r="38070" spans="51:56" hidden="1" x14ac:dyDescent="0.25">
      <c r="AY38070" s="40"/>
      <c r="AZ38070" s="40"/>
      <c r="BA38070" s="40"/>
      <c r="BB38070" s="40"/>
      <c r="BC38070" s="40"/>
      <c r="BD38070" s="50"/>
    </row>
    <row r="38071" spans="51:56" hidden="1" x14ac:dyDescent="0.25">
      <c r="AY38071" s="40"/>
      <c r="AZ38071" s="40"/>
      <c r="BA38071" s="40"/>
      <c r="BB38071" s="40"/>
      <c r="BC38071" s="40"/>
      <c r="BD38071" s="50"/>
    </row>
    <row r="38072" spans="51:56" hidden="1" x14ac:dyDescent="0.25">
      <c r="AY38072" s="40"/>
      <c r="AZ38072" s="40"/>
      <c r="BA38072" s="40"/>
      <c r="BB38072" s="40"/>
      <c r="BC38072" s="40"/>
      <c r="BD38072" s="50"/>
    </row>
    <row r="38073" spans="51:56" hidden="1" x14ac:dyDescent="0.25">
      <c r="AY38073" s="40"/>
      <c r="AZ38073" s="40"/>
      <c r="BA38073" s="40"/>
      <c r="BB38073" s="40"/>
      <c r="BC38073" s="40"/>
      <c r="BD38073" s="50"/>
    </row>
    <row r="38074" spans="51:56" hidden="1" x14ac:dyDescent="0.25">
      <c r="AY38074" s="40"/>
      <c r="AZ38074" s="40"/>
      <c r="BA38074" s="40"/>
      <c r="BB38074" s="40"/>
      <c r="BC38074" s="40"/>
      <c r="BD38074" s="50"/>
    </row>
    <row r="38075" spans="51:56" hidden="1" x14ac:dyDescent="0.25">
      <c r="AY38075" s="40"/>
      <c r="AZ38075" s="40"/>
      <c r="BA38075" s="40"/>
      <c r="BB38075" s="40"/>
      <c r="BC38075" s="40"/>
      <c r="BD38075" s="50"/>
    </row>
    <row r="38076" spans="51:56" hidden="1" x14ac:dyDescent="0.25">
      <c r="AY38076" s="40"/>
      <c r="AZ38076" s="40"/>
      <c r="BA38076" s="40"/>
      <c r="BB38076" s="40"/>
      <c r="BC38076" s="40"/>
      <c r="BD38076" s="50"/>
    </row>
    <row r="38077" spans="51:56" hidden="1" x14ac:dyDescent="0.25">
      <c r="AY38077" s="40"/>
      <c r="AZ38077" s="40"/>
      <c r="BA38077" s="40"/>
      <c r="BB38077" s="40"/>
      <c r="BC38077" s="40"/>
      <c r="BD38077" s="50"/>
    </row>
    <row r="38078" spans="51:56" hidden="1" x14ac:dyDescent="0.25">
      <c r="AY38078" s="40"/>
      <c r="AZ38078" s="40"/>
      <c r="BA38078" s="40"/>
      <c r="BB38078" s="40"/>
      <c r="BC38078" s="40"/>
      <c r="BD38078" s="50"/>
    </row>
    <row r="38079" spans="51:56" hidden="1" x14ac:dyDescent="0.25">
      <c r="AY38079" s="40"/>
      <c r="AZ38079" s="40"/>
      <c r="BA38079" s="40"/>
      <c r="BB38079" s="40"/>
      <c r="BC38079" s="40"/>
      <c r="BD38079" s="50"/>
    </row>
    <row r="38080" spans="51:56" hidden="1" x14ac:dyDescent="0.25">
      <c r="AY38080" s="40"/>
      <c r="AZ38080" s="40"/>
      <c r="BA38080" s="40"/>
      <c r="BB38080" s="40"/>
      <c r="BC38080" s="40"/>
      <c r="BD38080" s="50"/>
    </row>
    <row r="38081" spans="51:56" hidden="1" x14ac:dyDescent="0.25">
      <c r="AY38081" s="40"/>
      <c r="AZ38081" s="40"/>
      <c r="BA38081" s="40"/>
      <c r="BB38081" s="40"/>
      <c r="BC38081" s="40"/>
      <c r="BD38081" s="50"/>
    </row>
    <row r="38082" spans="51:56" hidden="1" x14ac:dyDescent="0.25">
      <c r="AY38082" s="40"/>
      <c r="AZ38082" s="40"/>
      <c r="BA38082" s="40"/>
      <c r="BB38082" s="40"/>
      <c r="BC38082" s="40"/>
      <c r="BD38082" s="50"/>
    </row>
    <row r="38083" spans="51:56" hidden="1" x14ac:dyDescent="0.25">
      <c r="AY38083" s="40"/>
      <c r="AZ38083" s="40"/>
      <c r="BA38083" s="40"/>
      <c r="BB38083" s="40"/>
      <c r="BC38083" s="40"/>
      <c r="BD38083" s="50"/>
    </row>
    <row r="38084" spans="51:56" hidden="1" x14ac:dyDescent="0.25">
      <c r="AY38084" s="40"/>
      <c r="AZ38084" s="40"/>
      <c r="BA38084" s="40"/>
      <c r="BB38084" s="40"/>
      <c r="BC38084" s="40"/>
      <c r="BD38084" s="50"/>
    </row>
    <row r="38085" spans="51:56" hidden="1" x14ac:dyDescent="0.25">
      <c r="AY38085" s="40"/>
      <c r="AZ38085" s="40"/>
      <c r="BA38085" s="40"/>
      <c r="BB38085" s="40"/>
      <c r="BC38085" s="40"/>
      <c r="BD38085" s="50"/>
    </row>
    <row r="38086" spans="51:56" hidden="1" x14ac:dyDescent="0.25">
      <c r="AY38086" s="40"/>
      <c r="AZ38086" s="40"/>
      <c r="BA38086" s="40"/>
      <c r="BB38086" s="40"/>
      <c r="BC38086" s="40"/>
      <c r="BD38086" s="50"/>
    </row>
    <row r="38087" spans="51:56" hidden="1" x14ac:dyDescent="0.25">
      <c r="AY38087" s="40"/>
      <c r="AZ38087" s="40"/>
      <c r="BA38087" s="40"/>
      <c r="BB38087" s="40"/>
      <c r="BC38087" s="40"/>
      <c r="BD38087" s="50"/>
    </row>
    <row r="38088" spans="51:56" hidden="1" x14ac:dyDescent="0.25">
      <c r="AY38088" s="40"/>
      <c r="AZ38088" s="40"/>
      <c r="BA38088" s="40"/>
      <c r="BB38088" s="40"/>
      <c r="BC38088" s="40"/>
      <c r="BD38088" s="50"/>
    </row>
    <row r="38089" spans="51:56" hidden="1" x14ac:dyDescent="0.25">
      <c r="AY38089" s="40"/>
      <c r="AZ38089" s="40"/>
      <c r="BA38089" s="40"/>
      <c r="BB38089" s="40"/>
      <c r="BC38089" s="40"/>
      <c r="BD38089" s="50"/>
    </row>
    <row r="38090" spans="51:56" hidden="1" x14ac:dyDescent="0.25">
      <c r="AY38090" s="40"/>
      <c r="AZ38090" s="40"/>
      <c r="BA38090" s="40"/>
      <c r="BB38090" s="40"/>
      <c r="BC38090" s="40"/>
      <c r="BD38090" s="50"/>
    </row>
    <row r="38091" spans="51:56" hidden="1" x14ac:dyDescent="0.25">
      <c r="AY38091" s="40"/>
      <c r="AZ38091" s="40"/>
      <c r="BA38091" s="40"/>
      <c r="BB38091" s="40"/>
      <c r="BC38091" s="40"/>
      <c r="BD38091" s="50"/>
    </row>
    <row r="38092" spans="51:56" hidden="1" x14ac:dyDescent="0.25">
      <c r="AY38092" s="40"/>
      <c r="AZ38092" s="40"/>
      <c r="BA38092" s="40"/>
      <c r="BB38092" s="40"/>
      <c r="BC38092" s="40"/>
      <c r="BD38092" s="50"/>
    </row>
    <row r="38093" spans="51:56" hidden="1" x14ac:dyDescent="0.25">
      <c r="AY38093" s="40"/>
      <c r="AZ38093" s="40"/>
      <c r="BA38093" s="40"/>
      <c r="BB38093" s="40"/>
      <c r="BC38093" s="40"/>
      <c r="BD38093" s="50"/>
    </row>
    <row r="38094" spans="51:56" hidden="1" x14ac:dyDescent="0.25">
      <c r="AY38094" s="40"/>
      <c r="AZ38094" s="40"/>
      <c r="BA38094" s="40"/>
      <c r="BB38094" s="40"/>
      <c r="BC38094" s="40"/>
      <c r="BD38094" s="50"/>
    </row>
    <row r="38095" spans="51:56" hidden="1" x14ac:dyDescent="0.25">
      <c r="AY38095" s="40"/>
      <c r="AZ38095" s="40"/>
      <c r="BA38095" s="40"/>
      <c r="BB38095" s="40"/>
      <c r="BC38095" s="40"/>
      <c r="BD38095" s="50"/>
    </row>
    <row r="38096" spans="51:56" hidden="1" x14ac:dyDescent="0.25">
      <c r="AY38096" s="40"/>
      <c r="AZ38096" s="40"/>
      <c r="BA38096" s="40"/>
      <c r="BB38096" s="40"/>
      <c r="BC38096" s="40"/>
      <c r="BD38096" s="50"/>
    </row>
    <row r="38097" spans="51:56" hidden="1" x14ac:dyDescent="0.25">
      <c r="AY38097" s="40"/>
      <c r="AZ38097" s="40"/>
      <c r="BA38097" s="40"/>
      <c r="BB38097" s="40"/>
      <c r="BC38097" s="40"/>
      <c r="BD38097" s="50"/>
    </row>
    <row r="38098" spans="51:56" hidden="1" x14ac:dyDescent="0.25">
      <c r="AY38098" s="40"/>
      <c r="AZ38098" s="40"/>
      <c r="BA38098" s="40"/>
      <c r="BB38098" s="40"/>
      <c r="BC38098" s="40"/>
      <c r="BD38098" s="50"/>
    </row>
    <row r="38099" spans="51:56" hidden="1" x14ac:dyDescent="0.25">
      <c r="AY38099" s="40"/>
      <c r="AZ38099" s="40"/>
      <c r="BA38099" s="40"/>
      <c r="BB38099" s="40"/>
      <c r="BC38099" s="40"/>
      <c r="BD38099" s="50"/>
    </row>
    <row r="38100" spans="51:56" hidden="1" x14ac:dyDescent="0.25">
      <c r="AY38100" s="40"/>
      <c r="AZ38100" s="40"/>
      <c r="BA38100" s="40"/>
      <c r="BB38100" s="40"/>
      <c r="BC38100" s="40"/>
      <c r="BD38100" s="50"/>
    </row>
    <row r="38101" spans="51:56" hidden="1" x14ac:dyDescent="0.25">
      <c r="AY38101" s="40"/>
      <c r="AZ38101" s="40"/>
      <c r="BA38101" s="40"/>
      <c r="BB38101" s="40"/>
      <c r="BC38101" s="40"/>
      <c r="BD38101" s="50"/>
    </row>
    <row r="38102" spans="51:56" hidden="1" x14ac:dyDescent="0.25">
      <c r="AY38102" s="40"/>
      <c r="AZ38102" s="40"/>
      <c r="BA38102" s="40"/>
      <c r="BB38102" s="40"/>
      <c r="BC38102" s="40"/>
      <c r="BD38102" s="50"/>
    </row>
    <row r="38103" spans="51:56" hidden="1" x14ac:dyDescent="0.25">
      <c r="AY38103" s="40"/>
      <c r="AZ38103" s="40"/>
      <c r="BA38103" s="40"/>
      <c r="BB38103" s="40"/>
      <c r="BC38103" s="40"/>
      <c r="BD38103" s="50"/>
    </row>
    <row r="38104" spans="51:56" hidden="1" x14ac:dyDescent="0.25">
      <c r="AY38104" s="40"/>
      <c r="AZ38104" s="40"/>
      <c r="BA38104" s="40"/>
      <c r="BB38104" s="40"/>
      <c r="BC38104" s="40"/>
      <c r="BD38104" s="50"/>
    </row>
    <row r="38105" spans="51:56" hidden="1" x14ac:dyDescent="0.25">
      <c r="AY38105" s="40"/>
      <c r="AZ38105" s="40"/>
      <c r="BA38105" s="40"/>
      <c r="BB38105" s="40"/>
      <c r="BC38105" s="40"/>
      <c r="BD38105" s="50"/>
    </row>
    <row r="38106" spans="51:56" hidden="1" x14ac:dyDescent="0.25">
      <c r="AY38106" s="40"/>
      <c r="AZ38106" s="40"/>
      <c r="BA38106" s="40"/>
      <c r="BB38106" s="40"/>
      <c r="BC38106" s="40"/>
      <c r="BD38106" s="50"/>
    </row>
    <row r="38107" spans="51:56" hidden="1" x14ac:dyDescent="0.25">
      <c r="AY38107" s="40"/>
      <c r="AZ38107" s="40"/>
      <c r="BA38107" s="40"/>
      <c r="BB38107" s="40"/>
      <c r="BC38107" s="40"/>
      <c r="BD38107" s="50"/>
    </row>
    <row r="38108" spans="51:56" hidden="1" x14ac:dyDescent="0.25">
      <c r="AY38108" s="40"/>
      <c r="AZ38108" s="40"/>
      <c r="BA38108" s="40"/>
      <c r="BB38108" s="40"/>
      <c r="BC38108" s="40"/>
      <c r="BD38108" s="50"/>
    </row>
    <row r="38109" spans="51:56" hidden="1" x14ac:dyDescent="0.25">
      <c r="AY38109" s="40"/>
      <c r="AZ38109" s="40"/>
      <c r="BA38109" s="40"/>
      <c r="BB38109" s="40"/>
      <c r="BC38109" s="40"/>
      <c r="BD38109" s="50"/>
    </row>
    <row r="38110" spans="51:56" hidden="1" x14ac:dyDescent="0.25">
      <c r="AY38110" s="40"/>
      <c r="AZ38110" s="40"/>
      <c r="BA38110" s="40"/>
      <c r="BB38110" s="40"/>
      <c r="BC38110" s="40"/>
      <c r="BD38110" s="50"/>
    </row>
    <row r="38111" spans="51:56" hidden="1" x14ac:dyDescent="0.25">
      <c r="AY38111" s="40"/>
      <c r="AZ38111" s="40"/>
      <c r="BA38111" s="40"/>
      <c r="BB38111" s="40"/>
      <c r="BC38111" s="40"/>
      <c r="BD38111" s="50"/>
    </row>
    <row r="38112" spans="51:56" hidden="1" x14ac:dyDescent="0.25">
      <c r="AY38112" s="40"/>
      <c r="AZ38112" s="40"/>
      <c r="BA38112" s="40"/>
      <c r="BB38112" s="40"/>
      <c r="BC38112" s="40"/>
      <c r="BD38112" s="50"/>
    </row>
    <row r="38113" spans="51:56" hidden="1" x14ac:dyDescent="0.25">
      <c r="AY38113" s="40"/>
      <c r="AZ38113" s="40"/>
      <c r="BA38113" s="40"/>
      <c r="BB38113" s="40"/>
      <c r="BC38113" s="40"/>
      <c r="BD38113" s="50"/>
    </row>
    <row r="38114" spans="51:56" hidden="1" x14ac:dyDescent="0.25">
      <c r="AY38114" s="40"/>
      <c r="AZ38114" s="40"/>
      <c r="BA38114" s="40"/>
      <c r="BB38114" s="40"/>
      <c r="BC38114" s="40"/>
      <c r="BD38114" s="50"/>
    </row>
    <row r="38115" spans="51:56" hidden="1" x14ac:dyDescent="0.25">
      <c r="AY38115" s="40"/>
      <c r="AZ38115" s="40"/>
      <c r="BA38115" s="40"/>
      <c r="BB38115" s="40"/>
      <c r="BC38115" s="40"/>
      <c r="BD38115" s="50"/>
    </row>
    <row r="38116" spans="51:56" hidden="1" x14ac:dyDescent="0.25">
      <c r="AY38116" s="40"/>
      <c r="AZ38116" s="40"/>
      <c r="BA38116" s="40"/>
      <c r="BB38116" s="40"/>
      <c r="BC38116" s="40"/>
      <c r="BD38116" s="50"/>
    </row>
    <row r="38117" spans="51:56" hidden="1" x14ac:dyDescent="0.25">
      <c r="AY38117" s="40"/>
      <c r="AZ38117" s="40"/>
      <c r="BA38117" s="40"/>
      <c r="BB38117" s="40"/>
      <c r="BC38117" s="40"/>
      <c r="BD38117" s="50"/>
    </row>
    <row r="38118" spans="51:56" hidden="1" x14ac:dyDescent="0.25">
      <c r="AY38118" s="40"/>
      <c r="AZ38118" s="40"/>
      <c r="BA38118" s="40"/>
      <c r="BB38118" s="40"/>
      <c r="BC38118" s="40"/>
      <c r="BD38118" s="50"/>
    </row>
    <row r="38119" spans="51:56" hidden="1" x14ac:dyDescent="0.25">
      <c r="AY38119" s="40"/>
      <c r="AZ38119" s="40"/>
      <c r="BA38119" s="40"/>
      <c r="BB38119" s="40"/>
      <c r="BC38119" s="40"/>
      <c r="BD38119" s="50"/>
    </row>
    <row r="38120" spans="51:56" hidden="1" x14ac:dyDescent="0.25">
      <c r="AY38120" s="40"/>
      <c r="AZ38120" s="40"/>
      <c r="BA38120" s="40"/>
      <c r="BB38120" s="40"/>
      <c r="BC38120" s="40"/>
      <c r="BD38120" s="50"/>
    </row>
    <row r="38121" spans="51:56" hidden="1" x14ac:dyDescent="0.25">
      <c r="AY38121" s="40"/>
      <c r="AZ38121" s="40"/>
      <c r="BA38121" s="40"/>
      <c r="BB38121" s="40"/>
      <c r="BC38121" s="40"/>
      <c r="BD38121" s="50"/>
    </row>
    <row r="38122" spans="51:56" hidden="1" x14ac:dyDescent="0.25">
      <c r="AY38122" s="40"/>
      <c r="AZ38122" s="40"/>
      <c r="BA38122" s="40"/>
      <c r="BB38122" s="40"/>
      <c r="BC38122" s="40"/>
      <c r="BD38122" s="50"/>
    </row>
    <row r="38123" spans="51:56" hidden="1" x14ac:dyDescent="0.25">
      <c r="AY38123" s="40"/>
      <c r="AZ38123" s="40"/>
      <c r="BA38123" s="40"/>
      <c r="BB38123" s="40"/>
      <c r="BC38123" s="40"/>
      <c r="BD38123" s="50"/>
    </row>
    <row r="38124" spans="51:56" hidden="1" x14ac:dyDescent="0.25">
      <c r="AY38124" s="40"/>
      <c r="AZ38124" s="40"/>
      <c r="BA38124" s="40"/>
      <c r="BB38124" s="40"/>
      <c r="BC38124" s="40"/>
      <c r="BD38124" s="50"/>
    </row>
    <row r="38125" spans="51:56" hidden="1" x14ac:dyDescent="0.25">
      <c r="AY38125" s="40"/>
      <c r="AZ38125" s="40"/>
      <c r="BA38125" s="40"/>
      <c r="BB38125" s="40"/>
      <c r="BC38125" s="40"/>
      <c r="BD38125" s="50"/>
    </row>
    <row r="38126" spans="51:56" hidden="1" x14ac:dyDescent="0.25">
      <c r="AY38126" s="40"/>
      <c r="AZ38126" s="40"/>
      <c r="BA38126" s="40"/>
      <c r="BB38126" s="40"/>
      <c r="BC38126" s="40"/>
      <c r="BD38126" s="50"/>
    </row>
    <row r="38127" spans="51:56" hidden="1" x14ac:dyDescent="0.25">
      <c r="AY38127" s="40"/>
      <c r="AZ38127" s="40"/>
      <c r="BA38127" s="40"/>
      <c r="BB38127" s="40"/>
      <c r="BC38127" s="40"/>
      <c r="BD38127" s="50"/>
    </row>
    <row r="38128" spans="51:56" hidden="1" x14ac:dyDescent="0.25">
      <c r="AY38128" s="40"/>
      <c r="AZ38128" s="40"/>
      <c r="BA38128" s="40"/>
      <c r="BB38128" s="40"/>
      <c r="BC38128" s="40"/>
      <c r="BD38128" s="50"/>
    </row>
    <row r="38129" spans="51:56" hidden="1" x14ac:dyDescent="0.25">
      <c r="AY38129" s="40"/>
      <c r="AZ38129" s="40"/>
      <c r="BA38129" s="40"/>
      <c r="BB38129" s="40"/>
      <c r="BC38129" s="40"/>
      <c r="BD38129" s="50"/>
    </row>
    <row r="38130" spans="51:56" hidden="1" x14ac:dyDescent="0.25">
      <c r="AY38130" s="40"/>
      <c r="AZ38130" s="40"/>
      <c r="BA38130" s="40"/>
      <c r="BB38130" s="40"/>
      <c r="BC38130" s="40"/>
      <c r="BD38130" s="50"/>
    </row>
    <row r="38131" spans="51:56" hidden="1" x14ac:dyDescent="0.25">
      <c r="AY38131" s="40"/>
      <c r="AZ38131" s="40"/>
      <c r="BA38131" s="40"/>
      <c r="BB38131" s="40"/>
      <c r="BC38131" s="40"/>
      <c r="BD38131" s="50"/>
    </row>
    <row r="38132" spans="51:56" hidden="1" x14ac:dyDescent="0.25">
      <c r="AY38132" s="40"/>
      <c r="AZ38132" s="40"/>
      <c r="BA38132" s="40"/>
      <c r="BB38132" s="40"/>
      <c r="BC38132" s="40"/>
      <c r="BD38132" s="50"/>
    </row>
    <row r="38133" spans="51:56" hidden="1" x14ac:dyDescent="0.25">
      <c r="AY38133" s="40"/>
      <c r="AZ38133" s="40"/>
      <c r="BA38133" s="40"/>
      <c r="BB38133" s="40"/>
      <c r="BC38133" s="40"/>
      <c r="BD38133" s="50"/>
    </row>
    <row r="38134" spans="51:56" hidden="1" x14ac:dyDescent="0.25">
      <c r="AY38134" s="40"/>
      <c r="AZ38134" s="40"/>
      <c r="BA38134" s="40"/>
      <c r="BB38134" s="40"/>
      <c r="BC38134" s="40"/>
      <c r="BD38134" s="50"/>
    </row>
    <row r="38135" spans="51:56" hidden="1" x14ac:dyDescent="0.25">
      <c r="AY38135" s="40"/>
      <c r="AZ38135" s="40"/>
      <c r="BA38135" s="40"/>
      <c r="BB38135" s="40"/>
      <c r="BC38135" s="40"/>
      <c r="BD38135" s="50"/>
    </row>
    <row r="38136" spans="51:56" hidden="1" x14ac:dyDescent="0.25">
      <c r="AY38136" s="40"/>
      <c r="AZ38136" s="40"/>
      <c r="BA38136" s="40"/>
      <c r="BB38136" s="40"/>
      <c r="BC38136" s="40"/>
      <c r="BD38136" s="50"/>
    </row>
    <row r="38137" spans="51:56" hidden="1" x14ac:dyDescent="0.25">
      <c r="AY38137" s="40"/>
      <c r="AZ38137" s="40"/>
      <c r="BA38137" s="40"/>
      <c r="BB38137" s="40"/>
      <c r="BC38137" s="40"/>
      <c r="BD38137" s="50"/>
    </row>
    <row r="38138" spans="51:56" hidden="1" x14ac:dyDescent="0.25">
      <c r="AY38138" s="40"/>
      <c r="AZ38138" s="40"/>
      <c r="BA38138" s="40"/>
      <c r="BB38138" s="40"/>
      <c r="BC38138" s="40"/>
      <c r="BD38138" s="50"/>
    </row>
    <row r="38139" spans="51:56" hidden="1" x14ac:dyDescent="0.25">
      <c r="AY38139" s="40"/>
      <c r="AZ38139" s="40"/>
      <c r="BA38139" s="40"/>
      <c r="BB38139" s="40"/>
      <c r="BC38139" s="40"/>
      <c r="BD38139" s="50"/>
    </row>
    <row r="38140" spans="51:56" hidden="1" x14ac:dyDescent="0.25">
      <c r="AY38140" s="40"/>
      <c r="AZ38140" s="40"/>
      <c r="BA38140" s="40"/>
      <c r="BB38140" s="40"/>
      <c r="BC38140" s="40"/>
      <c r="BD38140" s="50"/>
    </row>
    <row r="38141" spans="51:56" hidden="1" x14ac:dyDescent="0.25">
      <c r="AY38141" s="40"/>
      <c r="AZ38141" s="40"/>
      <c r="BA38141" s="40"/>
      <c r="BB38141" s="40"/>
      <c r="BC38141" s="40"/>
      <c r="BD38141" s="50"/>
    </row>
    <row r="38142" spans="51:56" hidden="1" x14ac:dyDescent="0.25">
      <c r="AY38142" s="40"/>
      <c r="AZ38142" s="40"/>
      <c r="BA38142" s="40"/>
      <c r="BB38142" s="40"/>
      <c r="BC38142" s="40"/>
      <c r="BD38142" s="50"/>
    </row>
    <row r="38143" spans="51:56" hidden="1" x14ac:dyDescent="0.25">
      <c r="AY38143" s="40"/>
      <c r="AZ38143" s="40"/>
      <c r="BA38143" s="40"/>
      <c r="BB38143" s="40"/>
      <c r="BC38143" s="40"/>
      <c r="BD38143" s="50"/>
    </row>
    <row r="38144" spans="51:56" hidden="1" x14ac:dyDescent="0.25">
      <c r="AY38144" s="40"/>
      <c r="AZ38144" s="40"/>
      <c r="BA38144" s="40"/>
      <c r="BB38144" s="40"/>
      <c r="BC38144" s="40"/>
      <c r="BD38144" s="50"/>
    </row>
    <row r="38145" spans="51:56" hidden="1" x14ac:dyDescent="0.25">
      <c r="AY38145" s="40"/>
      <c r="AZ38145" s="40"/>
      <c r="BA38145" s="40"/>
      <c r="BB38145" s="40"/>
      <c r="BC38145" s="40"/>
      <c r="BD38145" s="50"/>
    </row>
    <row r="38146" spans="51:56" hidden="1" x14ac:dyDescent="0.25">
      <c r="AY38146" s="40"/>
      <c r="AZ38146" s="40"/>
      <c r="BA38146" s="40"/>
      <c r="BB38146" s="40"/>
      <c r="BC38146" s="40"/>
      <c r="BD38146" s="50"/>
    </row>
    <row r="38147" spans="51:56" hidden="1" x14ac:dyDescent="0.25">
      <c r="AY38147" s="40"/>
      <c r="AZ38147" s="40"/>
      <c r="BA38147" s="40"/>
      <c r="BB38147" s="40"/>
      <c r="BC38147" s="40"/>
      <c r="BD38147" s="50"/>
    </row>
    <row r="38148" spans="51:56" hidden="1" x14ac:dyDescent="0.25">
      <c r="AY38148" s="40"/>
      <c r="AZ38148" s="40"/>
      <c r="BA38148" s="40"/>
      <c r="BB38148" s="40"/>
      <c r="BC38148" s="40"/>
      <c r="BD38148" s="50"/>
    </row>
    <row r="38149" spans="51:56" hidden="1" x14ac:dyDescent="0.25">
      <c r="AY38149" s="40"/>
      <c r="AZ38149" s="40"/>
      <c r="BA38149" s="40"/>
      <c r="BB38149" s="40"/>
      <c r="BC38149" s="40"/>
      <c r="BD38149" s="50"/>
    </row>
    <row r="38150" spans="51:56" hidden="1" x14ac:dyDescent="0.25">
      <c r="AY38150" s="40"/>
      <c r="AZ38150" s="40"/>
      <c r="BA38150" s="40"/>
      <c r="BB38150" s="40"/>
      <c r="BC38150" s="40"/>
      <c r="BD38150" s="50"/>
    </row>
    <row r="38151" spans="51:56" hidden="1" x14ac:dyDescent="0.25">
      <c r="AY38151" s="40"/>
      <c r="AZ38151" s="40"/>
      <c r="BA38151" s="40"/>
      <c r="BB38151" s="40"/>
      <c r="BC38151" s="40"/>
      <c r="BD38151" s="50"/>
    </row>
    <row r="38152" spans="51:56" hidden="1" x14ac:dyDescent="0.25">
      <c r="AY38152" s="40"/>
      <c r="AZ38152" s="40"/>
      <c r="BA38152" s="40"/>
      <c r="BB38152" s="40"/>
      <c r="BC38152" s="40"/>
      <c r="BD38152" s="50"/>
    </row>
    <row r="38153" spans="51:56" hidden="1" x14ac:dyDescent="0.25">
      <c r="AY38153" s="40"/>
      <c r="AZ38153" s="40"/>
      <c r="BA38153" s="40"/>
      <c r="BB38153" s="40"/>
      <c r="BC38153" s="40"/>
      <c r="BD38153" s="50"/>
    </row>
    <row r="38154" spans="51:56" hidden="1" x14ac:dyDescent="0.25">
      <c r="AY38154" s="40"/>
      <c r="AZ38154" s="40"/>
      <c r="BA38154" s="40"/>
      <c r="BB38154" s="40"/>
      <c r="BC38154" s="40"/>
      <c r="BD38154" s="50"/>
    </row>
    <row r="38155" spans="51:56" hidden="1" x14ac:dyDescent="0.25">
      <c r="AY38155" s="40"/>
      <c r="AZ38155" s="40"/>
      <c r="BA38155" s="40"/>
      <c r="BB38155" s="40"/>
      <c r="BC38155" s="40"/>
      <c r="BD38155" s="50"/>
    </row>
    <row r="38156" spans="51:56" hidden="1" x14ac:dyDescent="0.25">
      <c r="AY38156" s="40"/>
      <c r="AZ38156" s="40"/>
      <c r="BA38156" s="40"/>
      <c r="BB38156" s="40"/>
      <c r="BC38156" s="40"/>
      <c r="BD38156" s="50"/>
    </row>
    <row r="38157" spans="51:56" hidden="1" x14ac:dyDescent="0.25">
      <c r="AY38157" s="40"/>
      <c r="AZ38157" s="40"/>
      <c r="BA38157" s="40"/>
      <c r="BB38157" s="40"/>
      <c r="BC38157" s="40"/>
      <c r="BD38157" s="50"/>
    </row>
    <row r="38158" spans="51:56" hidden="1" x14ac:dyDescent="0.25">
      <c r="AY38158" s="40"/>
      <c r="AZ38158" s="40"/>
      <c r="BA38158" s="40"/>
      <c r="BB38158" s="40"/>
      <c r="BC38158" s="40"/>
      <c r="BD38158" s="50"/>
    </row>
    <row r="38159" spans="51:56" hidden="1" x14ac:dyDescent="0.25">
      <c r="AY38159" s="40"/>
      <c r="AZ38159" s="40"/>
      <c r="BA38159" s="40"/>
      <c r="BB38159" s="40"/>
      <c r="BC38159" s="40"/>
      <c r="BD38159" s="50"/>
    </row>
    <row r="38160" spans="51:56" hidden="1" x14ac:dyDescent="0.25">
      <c r="AY38160" s="40"/>
      <c r="AZ38160" s="40"/>
      <c r="BA38160" s="40"/>
      <c r="BB38160" s="40"/>
      <c r="BC38160" s="40"/>
      <c r="BD38160" s="50"/>
    </row>
    <row r="38161" spans="51:56" hidden="1" x14ac:dyDescent="0.25">
      <c r="AY38161" s="40"/>
      <c r="AZ38161" s="40"/>
      <c r="BA38161" s="40"/>
      <c r="BB38161" s="40"/>
      <c r="BC38161" s="40"/>
      <c r="BD38161" s="50"/>
    </row>
    <row r="38162" spans="51:56" hidden="1" x14ac:dyDescent="0.25">
      <c r="AY38162" s="40"/>
      <c r="AZ38162" s="40"/>
      <c r="BA38162" s="40"/>
      <c r="BB38162" s="40"/>
      <c r="BC38162" s="40"/>
      <c r="BD38162" s="50"/>
    </row>
    <row r="38163" spans="51:56" hidden="1" x14ac:dyDescent="0.25">
      <c r="AY38163" s="40"/>
      <c r="AZ38163" s="40"/>
      <c r="BA38163" s="40"/>
      <c r="BB38163" s="40"/>
      <c r="BC38163" s="40"/>
      <c r="BD38163" s="50"/>
    </row>
    <row r="38164" spans="51:56" hidden="1" x14ac:dyDescent="0.25">
      <c r="AY38164" s="40"/>
      <c r="AZ38164" s="40"/>
      <c r="BA38164" s="40"/>
      <c r="BB38164" s="40"/>
      <c r="BC38164" s="40"/>
      <c r="BD38164" s="50"/>
    </row>
    <row r="38165" spans="51:56" hidden="1" x14ac:dyDescent="0.25">
      <c r="AY38165" s="40"/>
      <c r="AZ38165" s="40"/>
      <c r="BA38165" s="40"/>
      <c r="BB38165" s="40"/>
      <c r="BC38165" s="40"/>
      <c r="BD38165" s="50"/>
    </row>
    <row r="38166" spans="51:56" hidden="1" x14ac:dyDescent="0.25">
      <c r="AY38166" s="40"/>
      <c r="AZ38166" s="40"/>
      <c r="BA38166" s="40"/>
      <c r="BB38166" s="40"/>
      <c r="BC38166" s="40"/>
      <c r="BD38166" s="50"/>
    </row>
    <row r="38167" spans="51:56" hidden="1" x14ac:dyDescent="0.25">
      <c r="AY38167" s="40"/>
      <c r="AZ38167" s="40"/>
      <c r="BA38167" s="40"/>
      <c r="BB38167" s="40"/>
      <c r="BC38167" s="40"/>
      <c r="BD38167" s="50"/>
    </row>
    <row r="38168" spans="51:56" hidden="1" x14ac:dyDescent="0.25">
      <c r="AY38168" s="40"/>
      <c r="AZ38168" s="40"/>
      <c r="BA38168" s="40"/>
      <c r="BB38168" s="40"/>
      <c r="BC38168" s="40"/>
      <c r="BD38168" s="50"/>
    </row>
    <row r="38169" spans="51:56" hidden="1" x14ac:dyDescent="0.25">
      <c r="AY38169" s="40"/>
      <c r="AZ38169" s="40"/>
      <c r="BA38169" s="40"/>
      <c r="BB38169" s="40"/>
      <c r="BC38169" s="40"/>
      <c r="BD38169" s="50"/>
    </row>
    <row r="38170" spans="51:56" hidden="1" x14ac:dyDescent="0.25">
      <c r="AY38170" s="40"/>
      <c r="AZ38170" s="40"/>
      <c r="BA38170" s="40"/>
      <c r="BB38170" s="40"/>
      <c r="BC38170" s="40"/>
      <c r="BD38170" s="50"/>
    </row>
    <row r="38171" spans="51:56" hidden="1" x14ac:dyDescent="0.25">
      <c r="AY38171" s="40"/>
      <c r="AZ38171" s="40"/>
      <c r="BA38171" s="40"/>
      <c r="BB38171" s="40"/>
      <c r="BC38171" s="40"/>
      <c r="BD38171" s="50"/>
    </row>
    <row r="38172" spans="51:56" hidden="1" x14ac:dyDescent="0.25">
      <c r="AY38172" s="40"/>
      <c r="AZ38172" s="40"/>
      <c r="BA38172" s="40"/>
      <c r="BB38172" s="40"/>
      <c r="BC38172" s="40"/>
      <c r="BD38172" s="50"/>
    </row>
    <row r="38173" spans="51:56" hidden="1" x14ac:dyDescent="0.25">
      <c r="AY38173" s="40"/>
      <c r="AZ38173" s="40"/>
      <c r="BA38173" s="40"/>
      <c r="BB38173" s="40"/>
      <c r="BC38173" s="40"/>
      <c r="BD38173" s="50"/>
    </row>
    <row r="38174" spans="51:56" hidden="1" x14ac:dyDescent="0.25">
      <c r="AY38174" s="40"/>
      <c r="AZ38174" s="40"/>
      <c r="BA38174" s="40"/>
      <c r="BB38174" s="40"/>
      <c r="BC38174" s="40"/>
      <c r="BD38174" s="50"/>
    </row>
    <row r="38175" spans="51:56" hidden="1" x14ac:dyDescent="0.25">
      <c r="AY38175" s="40"/>
      <c r="AZ38175" s="40"/>
      <c r="BA38175" s="40"/>
      <c r="BB38175" s="40"/>
      <c r="BC38175" s="40"/>
      <c r="BD38175" s="50"/>
    </row>
    <row r="38176" spans="51:56" hidden="1" x14ac:dyDescent="0.25">
      <c r="AY38176" s="40"/>
      <c r="AZ38176" s="40"/>
      <c r="BA38176" s="40"/>
      <c r="BB38176" s="40"/>
      <c r="BC38176" s="40"/>
      <c r="BD38176" s="50"/>
    </row>
    <row r="38177" spans="51:56" hidden="1" x14ac:dyDescent="0.25">
      <c r="AY38177" s="40"/>
      <c r="AZ38177" s="40"/>
      <c r="BA38177" s="40"/>
      <c r="BB38177" s="40"/>
      <c r="BC38177" s="40"/>
      <c r="BD38177" s="50"/>
    </row>
    <row r="38178" spans="51:56" hidden="1" x14ac:dyDescent="0.25">
      <c r="AY38178" s="40"/>
      <c r="AZ38178" s="40"/>
      <c r="BA38178" s="40"/>
      <c r="BB38178" s="40"/>
      <c r="BC38178" s="40"/>
      <c r="BD38178" s="50"/>
    </row>
    <row r="38179" spans="51:56" hidden="1" x14ac:dyDescent="0.25">
      <c r="AY38179" s="40"/>
      <c r="AZ38179" s="40"/>
      <c r="BA38179" s="40"/>
      <c r="BB38179" s="40"/>
      <c r="BC38179" s="40"/>
      <c r="BD38179" s="50"/>
    </row>
    <row r="38180" spans="51:56" hidden="1" x14ac:dyDescent="0.25">
      <c r="AY38180" s="40"/>
      <c r="AZ38180" s="40"/>
      <c r="BA38180" s="40"/>
      <c r="BB38180" s="40"/>
      <c r="BC38180" s="40"/>
      <c r="BD38180" s="50"/>
    </row>
    <row r="38181" spans="51:56" hidden="1" x14ac:dyDescent="0.25">
      <c r="AY38181" s="40"/>
      <c r="AZ38181" s="40"/>
      <c r="BA38181" s="40"/>
      <c r="BB38181" s="40"/>
      <c r="BC38181" s="40"/>
      <c r="BD38181" s="50"/>
    </row>
    <row r="38182" spans="51:56" hidden="1" x14ac:dyDescent="0.25">
      <c r="AY38182" s="40"/>
      <c r="AZ38182" s="40"/>
      <c r="BA38182" s="40"/>
      <c r="BB38182" s="40"/>
      <c r="BC38182" s="40"/>
      <c r="BD38182" s="50"/>
    </row>
    <row r="38183" spans="51:56" hidden="1" x14ac:dyDescent="0.25">
      <c r="AY38183" s="40"/>
      <c r="AZ38183" s="40"/>
      <c r="BA38183" s="40"/>
      <c r="BB38183" s="40"/>
      <c r="BC38183" s="40"/>
      <c r="BD38183" s="50"/>
    </row>
    <row r="38184" spans="51:56" hidden="1" x14ac:dyDescent="0.25">
      <c r="AY38184" s="40"/>
      <c r="AZ38184" s="40"/>
      <c r="BA38184" s="40"/>
      <c r="BB38184" s="40"/>
      <c r="BC38184" s="40"/>
      <c r="BD38184" s="50"/>
    </row>
    <row r="38185" spans="51:56" hidden="1" x14ac:dyDescent="0.25">
      <c r="AY38185" s="40"/>
      <c r="AZ38185" s="40"/>
      <c r="BA38185" s="40"/>
      <c r="BB38185" s="40"/>
      <c r="BC38185" s="40"/>
      <c r="BD38185" s="50"/>
    </row>
    <row r="38186" spans="51:56" hidden="1" x14ac:dyDescent="0.25">
      <c r="AY38186" s="40"/>
      <c r="AZ38186" s="40"/>
      <c r="BA38186" s="40"/>
      <c r="BB38186" s="40"/>
      <c r="BC38186" s="40"/>
      <c r="BD38186" s="50"/>
    </row>
    <row r="38187" spans="51:56" hidden="1" x14ac:dyDescent="0.25">
      <c r="AY38187" s="40"/>
      <c r="AZ38187" s="40"/>
      <c r="BA38187" s="40"/>
      <c r="BB38187" s="40"/>
      <c r="BC38187" s="40"/>
      <c r="BD38187" s="50"/>
    </row>
    <row r="38188" spans="51:56" hidden="1" x14ac:dyDescent="0.25">
      <c r="AY38188" s="40"/>
      <c r="AZ38188" s="40"/>
      <c r="BA38188" s="40"/>
      <c r="BB38188" s="40"/>
      <c r="BC38188" s="40"/>
      <c r="BD38188" s="50"/>
    </row>
    <row r="38189" spans="51:56" hidden="1" x14ac:dyDescent="0.25">
      <c r="AY38189" s="40"/>
      <c r="AZ38189" s="40"/>
      <c r="BA38189" s="40"/>
      <c r="BB38189" s="40"/>
      <c r="BC38189" s="40"/>
      <c r="BD38189" s="50"/>
    </row>
    <row r="38190" spans="51:56" hidden="1" x14ac:dyDescent="0.25">
      <c r="AY38190" s="40"/>
      <c r="AZ38190" s="40"/>
      <c r="BA38190" s="40"/>
      <c r="BB38190" s="40"/>
      <c r="BC38190" s="40"/>
      <c r="BD38190" s="50"/>
    </row>
    <row r="38191" spans="51:56" hidden="1" x14ac:dyDescent="0.25">
      <c r="AY38191" s="40"/>
      <c r="AZ38191" s="40"/>
      <c r="BA38191" s="40"/>
      <c r="BB38191" s="40"/>
      <c r="BC38191" s="40"/>
      <c r="BD38191" s="50"/>
    </row>
    <row r="38192" spans="51:56" hidden="1" x14ac:dyDescent="0.25">
      <c r="AY38192" s="40"/>
      <c r="AZ38192" s="40"/>
      <c r="BA38192" s="40"/>
      <c r="BB38192" s="40"/>
      <c r="BC38192" s="40"/>
      <c r="BD38192" s="50"/>
    </row>
    <row r="38193" spans="51:56" hidden="1" x14ac:dyDescent="0.25">
      <c r="AY38193" s="40"/>
      <c r="AZ38193" s="40"/>
      <c r="BA38193" s="40"/>
      <c r="BB38193" s="40"/>
      <c r="BC38193" s="40"/>
      <c r="BD38193" s="50"/>
    </row>
    <row r="38194" spans="51:56" hidden="1" x14ac:dyDescent="0.25">
      <c r="AY38194" s="40"/>
      <c r="AZ38194" s="40"/>
      <c r="BA38194" s="40"/>
      <c r="BB38194" s="40"/>
      <c r="BC38194" s="40"/>
      <c r="BD38194" s="50"/>
    </row>
    <row r="38195" spans="51:56" hidden="1" x14ac:dyDescent="0.25">
      <c r="AY38195" s="40"/>
      <c r="AZ38195" s="40"/>
      <c r="BA38195" s="40"/>
      <c r="BB38195" s="40"/>
      <c r="BC38195" s="40"/>
      <c r="BD38195" s="50"/>
    </row>
    <row r="38196" spans="51:56" hidden="1" x14ac:dyDescent="0.25">
      <c r="AY38196" s="40"/>
      <c r="AZ38196" s="40"/>
      <c r="BA38196" s="40"/>
      <c r="BB38196" s="40"/>
      <c r="BC38196" s="40"/>
      <c r="BD38196" s="50"/>
    </row>
    <row r="38197" spans="51:56" hidden="1" x14ac:dyDescent="0.25">
      <c r="AY38197" s="40"/>
      <c r="AZ38197" s="40"/>
      <c r="BA38197" s="40"/>
      <c r="BB38197" s="40"/>
      <c r="BC38197" s="40"/>
      <c r="BD38197" s="50"/>
    </row>
    <row r="38198" spans="51:56" hidden="1" x14ac:dyDescent="0.25">
      <c r="AY38198" s="40"/>
      <c r="AZ38198" s="40"/>
      <c r="BA38198" s="40"/>
      <c r="BB38198" s="40"/>
      <c r="BC38198" s="40"/>
      <c r="BD38198" s="50"/>
    </row>
    <row r="38199" spans="51:56" hidden="1" x14ac:dyDescent="0.25">
      <c r="AY38199" s="40"/>
      <c r="AZ38199" s="40"/>
      <c r="BA38199" s="40"/>
      <c r="BB38199" s="40"/>
      <c r="BC38199" s="40"/>
      <c r="BD38199" s="50"/>
    </row>
    <row r="38200" spans="51:56" hidden="1" x14ac:dyDescent="0.25">
      <c r="AY38200" s="40"/>
      <c r="AZ38200" s="40"/>
      <c r="BA38200" s="40"/>
      <c r="BB38200" s="40"/>
      <c r="BC38200" s="40"/>
      <c r="BD38200" s="50"/>
    </row>
    <row r="38201" spans="51:56" hidden="1" x14ac:dyDescent="0.25">
      <c r="AY38201" s="40"/>
      <c r="AZ38201" s="40"/>
      <c r="BA38201" s="40"/>
      <c r="BB38201" s="40"/>
      <c r="BC38201" s="40"/>
      <c r="BD38201" s="50"/>
    </row>
    <row r="38202" spans="51:56" hidden="1" x14ac:dyDescent="0.25">
      <c r="AY38202" s="40"/>
      <c r="AZ38202" s="40"/>
      <c r="BA38202" s="40"/>
      <c r="BB38202" s="40"/>
      <c r="BC38202" s="40"/>
      <c r="BD38202" s="50"/>
    </row>
    <row r="38203" spans="51:56" hidden="1" x14ac:dyDescent="0.25">
      <c r="AY38203" s="40"/>
      <c r="AZ38203" s="40"/>
      <c r="BA38203" s="40"/>
      <c r="BB38203" s="40"/>
      <c r="BC38203" s="40"/>
      <c r="BD38203" s="50"/>
    </row>
    <row r="38204" spans="51:56" hidden="1" x14ac:dyDescent="0.25">
      <c r="AY38204" s="40"/>
      <c r="AZ38204" s="40"/>
      <c r="BA38204" s="40"/>
      <c r="BB38204" s="40"/>
      <c r="BC38204" s="40"/>
      <c r="BD38204" s="50"/>
    </row>
    <row r="38205" spans="51:56" hidden="1" x14ac:dyDescent="0.25">
      <c r="AY38205" s="40"/>
      <c r="AZ38205" s="40"/>
      <c r="BA38205" s="40"/>
      <c r="BB38205" s="40"/>
      <c r="BC38205" s="40"/>
      <c r="BD38205" s="50"/>
    </row>
    <row r="38206" spans="51:56" hidden="1" x14ac:dyDescent="0.25">
      <c r="AY38206" s="40"/>
      <c r="AZ38206" s="40"/>
      <c r="BA38206" s="40"/>
      <c r="BB38206" s="40"/>
      <c r="BC38206" s="40"/>
      <c r="BD38206" s="50"/>
    </row>
    <row r="38207" spans="51:56" hidden="1" x14ac:dyDescent="0.25">
      <c r="AY38207" s="40"/>
      <c r="AZ38207" s="40"/>
      <c r="BA38207" s="40"/>
      <c r="BB38207" s="40"/>
      <c r="BC38207" s="40"/>
      <c r="BD38207" s="50"/>
    </row>
    <row r="38208" spans="51:56" hidden="1" x14ac:dyDescent="0.25">
      <c r="AY38208" s="40"/>
      <c r="AZ38208" s="40"/>
      <c r="BA38208" s="40"/>
      <c r="BB38208" s="40"/>
      <c r="BC38208" s="40"/>
      <c r="BD38208" s="50"/>
    </row>
    <row r="38209" spans="51:56" hidden="1" x14ac:dyDescent="0.25">
      <c r="AY38209" s="40"/>
      <c r="AZ38209" s="40"/>
      <c r="BA38209" s="40"/>
      <c r="BB38209" s="40"/>
      <c r="BC38209" s="40"/>
      <c r="BD38209" s="50"/>
    </row>
    <row r="38210" spans="51:56" hidden="1" x14ac:dyDescent="0.25">
      <c r="AY38210" s="40"/>
      <c r="AZ38210" s="40"/>
      <c r="BA38210" s="40"/>
      <c r="BB38210" s="40"/>
      <c r="BC38210" s="40"/>
      <c r="BD38210" s="50"/>
    </row>
    <row r="38211" spans="51:56" hidden="1" x14ac:dyDescent="0.25">
      <c r="AY38211" s="40"/>
      <c r="AZ38211" s="40"/>
      <c r="BA38211" s="40"/>
      <c r="BB38211" s="40"/>
      <c r="BC38211" s="40"/>
      <c r="BD38211" s="50"/>
    </row>
    <row r="38212" spans="51:56" hidden="1" x14ac:dyDescent="0.25">
      <c r="AY38212" s="40"/>
      <c r="AZ38212" s="40"/>
      <c r="BA38212" s="40"/>
      <c r="BB38212" s="40"/>
      <c r="BC38212" s="40"/>
      <c r="BD38212" s="50"/>
    </row>
    <row r="38213" spans="51:56" hidden="1" x14ac:dyDescent="0.25">
      <c r="AY38213" s="40"/>
      <c r="AZ38213" s="40"/>
      <c r="BA38213" s="40"/>
      <c r="BB38213" s="40"/>
      <c r="BC38213" s="40"/>
      <c r="BD38213" s="50"/>
    </row>
    <row r="38214" spans="51:56" hidden="1" x14ac:dyDescent="0.25">
      <c r="AY38214" s="40"/>
      <c r="AZ38214" s="40"/>
      <c r="BA38214" s="40"/>
      <c r="BB38214" s="40"/>
      <c r="BC38214" s="40"/>
      <c r="BD38214" s="50"/>
    </row>
    <row r="38215" spans="51:56" hidden="1" x14ac:dyDescent="0.25">
      <c r="AY38215" s="40"/>
      <c r="AZ38215" s="40"/>
      <c r="BA38215" s="40"/>
      <c r="BB38215" s="40"/>
      <c r="BC38215" s="40"/>
      <c r="BD38215" s="50"/>
    </row>
    <row r="38216" spans="51:56" hidden="1" x14ac:dyDescent="0.25">
      <c r="AY38216" s="40"/>
      <c r="AZ38216" s="40"/>
      <c r="BA38216" s="40"/>
      <c r="BB38216" s="40"/>
      <c r="BC38216" s="40"/>
      <c r="BD38216" s="50"/>
    </row>
    <row r="38217" spans="51:56" hidden="1" x14ac:dyDescent="0.25">
      <c r="AY38217" s="40"/>
      <c r="AZ38217" s="40"/>
      <c r="BA38217" s="40"/>
      <c r="BB38217" s="40"/>
      <c r="BC38217" s="40"/>
      <c r="BD38217" s="50"/>
    </row>
    <row r="38218" spans="51:56" hidden="1" x14ac:dyDescent="0.25">
      <c r="AY38218" s="40"/>
      <c r="AZ38218" s="40"/>
      <c r="BA38218" s="40"/>
      <c r="BB38218" s="40"/>
      <c r="BC38218" s="40"/>
      <c r="BD38218" s="50"/>
    </row>
    <row r="38219" spans="51:56" hidden="1" x14ac:dyDescent="0.25">
      <c r="AY38219" s="40"/>
      <c r="AZ38219" s="40"/>
      <c r="BA38219" s="40"/>
      <c r="BB38219" s="40"/>
      <c r="BC38219" s="40"/>
      <c r="BD38219" s="50"/>
    </row>
    <row r="38220" spans="51:56" hidden="1" x14ac:dyDescent="0.25">
      <c r="AY38220" s="40"/>
      <c r="AZ38220" s="40"/>
      <c r="BA38220" s="40"/>
      <c r="BB38220" s="40"/>
      <c r="BC38220" s="40"/>
      <c r="BD38220" s="50"/>
    </row>
    <row r="38221" spans="51:56" hidden="1" x14ac:dyDescent="0.25">
      <c r="AY38221" s="40"/>
      <c r="AZ38221" s="40"/>
      <c r="BA38221" s="40"/>
      <c r="BB38221" s="40"/>
      <c r="BC38221" s="40"/>
      <c r="BD38221" s="50"/>
    </row>
    <row r="38222" spans="51:56" hidden="1" x14ac:dyDescent="0.25">
      <c r="AY38222" s="40"/>
      <c r="AZ38222" s="40"/>
      <c r="BA38222" s="40"/>
      <c r="BB38222" s="40"/>
      <c r="BC38222" s="40"/>
      <c r="BD38222" s="50"/>
    </row>
    <row r="38223" spans="51:56" hidden="1" x14ac:dyDescent="0.25">
      <c r="AY38223" s="40"/>
      <c r="AZ38223" s="40"/>
      <c r="BA38223" s="40"/>
      <c r="BB38223" s="40"/>
      <c r="BC38223" s="40"/>
      <c r="BD38223" s="50"/>
    </row>
    <row r="38224" spans="51:56" hidden="1" x14ac:dyDescent="0.25">
      <c r="AY38224" s="40"/>
      <c r="AZ38224" s="40"/>
      <c r="BA38224" s="40"/>
      <c r="BB38224" s="40"/>
      <c r="BC38224" s="40"/>
      <c r="BD38224" s="50"/>
    </row>
    <row r="38225" spans="51:56" hidden="1" x14ac:dyDescent="0.25">
      <c r="AY38225" s="40"/>
      <c r="AZ38225" s="40"/>
      <c r="BA38225" s="40"/>
      <c r="BB38225" s="40"/>
      <c r="BC38225" s="40"/>
      <c r="BD38225" s="50"/>
    </row>
    <row r="38226" spans="51:56" hidden="1" x14ac:dyDescent="0.25">
      <c r="AY38226" s="40"/>
      <c r="AZ38226" s="40"/>
      <c r="BA38226" s="40"/>
      <c r="BB38226" s="40"/>
      <c r="BC38226" s="40"/>
      <c r="BD38226" s="50"/>
    </row>
    <row r="38227" spans="51:56" hidden="1" x14ac:dyDescent="0.25">
      <c r="AY38227" s="40"/>
      <c r="AZ38227" s="40"/>
      <c r="BA38227" s="40"/>
      <c r="BB38227" s="40"/>
      <c r="BC38227" s="40"/>
      <c r="BD38227" s="50"/>
    </row>
    <row r="38228" spans="51:56" hidden="1" x14ac:dyDescent="0.25">
      <c r="AY38228" s="40"/>
      <c r="AZ38228" s="40"/>
      <c r="BA38228" s="40"/>
      <c r="BB38228" s="40"/>
      <c r="BC38228" s="40"/>
      <c r="BD38228" s="50"/>
    </row>
    <row r="38229" spans="51:56" hidden="1" x14ac:dyDescent="0.25">
      <c r="AY38229" s="40"/>
      <c r="AZ38229" s="40"/>
      <c r="BA38229" s="40"/>
      <c r="BB38229" s="40"/>
      <c r="BC38229" s="40"/>
      <c r="BD38229" s="50"/>
    </row>
    <row r="38230" spans="51:56" hidden="1" x14ac:dyDescent="0.25">
      <c r="AY38230" s="40"/>
      <c r="AZ38230" s="40"/>
      <c r="BA38230" s="40"/>
      <c r="BB38230" s="40"/>
      <c r="BC38230" s="40"/>
      <c r="BD38230" s="50"/>
    </row>
    <row r="38231" spans="51:56" hidden="1" x14ac:dyDescent="0.25">
      <c r="AY38231" s="40"/>
      <c r="AZ38231" s="40"/>
      <c r="BA38231" s="40"/>
      <c r="BB38231" s="40"/>
      <c r="BC38231" s="40"/>
      <c r="BD38231" s="50"/>
    </row>
    <row r="38232" spans="51:56" hidden="1" x14ac:dyDescent="0.25">
      <c r="AY38232" s="40"/>
      <c r="AZ38232" s="40"/>
      <c r="BA38232" s="40"/>
      <c r="BB38232" s="40"/>
      <c r="BC38232" s="40"/>
      <c r="BD38232" s="50"/>
    </row>
    <row r="38233" spans="51:56" hidden="1" x14ac:dyDescent="0.25">
      <c r="AY38233" s="40"/>
      <c r="AZ38233" s="40"/>
      <c r="BA38233" s="40"/>
      <c r="BB38233" s="40"/>
      <c r="BC38233" s="40"/>
      <c r="BD38233" s="50"/>
    </row>
    <row r="38234" spans="51:56" hidden="1" x14ac:dyDescent="0.25">
      <c r="AY38234" s="40"/>
      <c r="AZ38234" s="40"/>
      <c r="BA38234" s="40"/>
      <c r="BB38234" s="40"/>
      <c r="BC38234" s="40"/>
      <c r="BD38234" s="50"/>
    </row>
    <row r="38235" spans="51:56" hidden="1" x14ac:dyDescent="0.25">
      <c r="AY38235" s="40"/>
      <c r="AZ38235" s="40"/>
      <c r="BA38235" s="40"/>
      <c r="BB38235" s="40"/>
      <c r="BC38235" s="40"/>
      <c r="BD38235" s="50"/>
    </row>
    <row r="38236" spans="51:56" hidden="1" x14ac:dyDescent="0.25">
      <c r="AY38236" s="40"/>
      <c r="AZ38236" s="40"/>
      <c r="BA38236" s="40"/>
      <c r="BB38236" s="40"/>
      <c r="BC38236" s="40"/>
      <c r="BD38236" s="50"/>
    </row>
    <row r="38237" spans="51:56" hidden="1" x14ac:dyDescent="0.25">
      <c r="AY38237" s="40"/>
      <c r="AZ38237" s="40"/>
      <c r="BA38237" s="40"/>
      <c r="BB38237" s="40"/>
      <c r="BC38237" s="40"/>
      <c r="BD38237" s="50"/>
    </row>
    <row r="38238" spans="51:56" hidden="1" x14ac:dyDescent="0.25">
      <c r="AY38238" s="40"/>
      <c r="AZ38238" s="40"/>
      <c r="BA38238" s="40"/>
      <c r="BB38238" s="40"/>
      <c r="BC38238" s="40"/>
      <c r="BD38238" s="50"/>
    </row>
    <row r="38239" spans="51:56" hidden="1" x14ac:dyDescent="0.25">
      <c r="AY38239" s="40"/>
      <c r="AZ38239" s="40"/>
      <c r="BA38239" s="40"/>
      <c r="BB38239" s="40"/>
      <c r="BC38239" s="40"/>
      <c r="BD38239" s="50"/>
    </row>
    <row r="38240" spans="51:56" hidden="1" x14ac:dyDescent="0.25">
      <c r="AY38240" s="40"/>
      <c r="AZ38240" s="40"/>
      <c r="BA38240" s="40"/>
      <c r="BB38240" s="40"/>
      <c r="BC38240" s="40"/>
      <c r="BD38240" s="50"/>
    </row>
    <row r="38241" spans="51:56" hidden="1" x14ac:dyDescent="0.25">
      <c r="AY38241" s="40"/>
      <c r="AZ38241" s="40"/>
      <c r="BA38241" s="40"/>
      <c r="BB38241" s="40"/>
      <c r="BC38241" s="40"/>
      <c r="BD38241" s="50"/>
    </row>
    <row r="38242" spans="51:56" hidden="1" x14ac:dyDescent="0.25">
      <c r="AY38242" s="40"/>
      <c r="AZ38242" s="40"/>
      <c r="BA38242" s="40"/>
      <c r="BB38242" s="40"/>
      <c r="BC38242" s="40"/>
      <c r="BD38242" s="50"/>
    </row>
    <row r="38243" spans="51:56" hidden="1" x14ac:dyDescent="0.25">
      <c r="AY38243" s="40"/>
      <c r="AZ38243" s="40"/>
      <c r="BA38243" s="40"/>
      <c r="BB38243" s="40"/>
      <c r="BC38243" s="40"/>
      <c r="BD38243" s="50"/>
    </row>
    <row r="38244" spans="51:56" hidden="1" x14ac:dyDescent="0.25">
      <c r="AY38244" s="40"/>
      <c r="AZ38244" s="40"/>
      <c r="BA38244" s="40"/>
      <c r="BB38244" s="40"/>
      <c r="BC38244" s="40"/>
      <c r="BD38244" s="50"/>
    </row>
    <row r="38245" spans="51:56" hidden="1" x14ac:dyDescent="0.25">
      <c r="AY38245" s="40"/>
      <c r="AZ38245" s="40"/>
      <c r="BA38245" s="40"/>
      <c r="BB38245" s="40"/>
      <c r="BC38245" s="40"/>
      <c r="BD38245" s="50"/>
    </row>
    <row r="38246" spans="51:56" hidden="1" x14ac:dyDescent="0.25">
      <c r="AY38246" s="40"/>
      <c r="AZ38246" s="40"/>
      <c r="BA38246" s="40"/>
      <c r="BB38246" s="40"/>
      <c r="BC38246" s="40"/>
      <c r="BD38246" s="50"/>
    </row>
    <row r="38247" spans="51:56" hidden="1" x14ac:dyDescent="0.25">
      <c r="AY38247" s="40"/>
      <c r="AZ38247" s="40"/>
      <c r="BA38247" s="40"/>
      <c r="BB38247" s="40"/>
      <c r="BC38247" s="40"/>
      <c r="BD38247" s="50"/>
    </row>
    <row r="38248" spans="51:56" hidden="1" x14ac:dyDescent="0.25">
      <c r="AY38248" s="40"/>
      <c r="AZ38248" s="40"/>
      <c r="BA38248" s="40"/>
      <c r="BB38248" s="40"/>
      <c r="BC38248" s="40"/>
      <c r="BD38248" s="50"/>
    </row>
    <row r="38249" spans="51:56" hidden="1" x14ac:dyDescent="0.25">
      <c r="AY38249" s="40"/>
      <c r="AZ38249" s="40"/>
      <c r="BA38249" s="40"/>
      <c r="BB38249" s="40"/>
      <c r="BC38249" s="40"/>
      <c r="BD38249" s="50"/>
    </row>
    <row r="38250" spans="51:56" hidden="1" x14ac:dyDescent="0.25">
      <c r="AY38250" s="40"/>
      <c r="AZ38250" s="40"/>
      <c r="BA38250" s="40"/>
      <c r="BB38250" s="40"/>
      <c r="BC38250" s="40"/>
      <c r="BD38250" s="50"/>
    </row>
    <row r="38251" spans="51:56" hidden="1" x14ac:dyDescent="0.25">
      <c r="AY38251" s="40"/>
      <c r="AZ38251" s="40"/>
      <c r="BA38251" s="40"/>
      <c r="BB38251" s="40"/>
      <c r="BC38251" s="40"/>
      <c r="BD38251" s="50"/>
    </row>
    <row r="38252" spans="51:56" hidden="1" x14ac:dyDescent="0.25">
      <c r="AY38252" s="40"/>
      <c r="AZ38252" s="40"/>
      <c r="BA38252" s="40"/>
      <c r="BB38252" s="40"/>
      <c r="BC38252" s="40"/>
      <c r="BD38252" s="50"/>
    </row>
    <row r="38253" spans="51:56" hidden="1" x14ac:dyDescent="0.25">
      <c r="AY38253" s="40"/>
      <c r="AZ38253" s="40"/>
      <c r="BA38253" s="40"/>
      <c r="BB38253" s="40"/>
      <c r="BC38253" s="40"/>
      <c r="BD38253" s="50"/>
    </row>
    <row r="38254" spans="51:56" hidden="1" x14ac:dyDescent="0.25">
      <c r="AY38254" s="40"/>
      <c r="AZ38254" s="40"/>
      <c r="BA38254" s="40"/>
      <c r="BB38254" s="40"/>
      <c r="BC38254" s="40"/>
      <c r="BD38254" s="50"/>
    </row>
    <row r="38255" spans="51:56" hidden="1" x14ac:dyDescent="0.25">
      <c r="AY38255" s="40"/>
      <c r="AZ38255" s="40"/>
      <c r="BA38255" s="40"/>
      <c r="BB38255" s="40"/>
      <c r="BC38255" s="40"/>
      <c r="BD38255" s="50"/>
    </row>
    <row r="38256" spans="51:56" hidden="1" x14ac:dyDescent="0.25">
      <c r="AY38256" s="40"/>
      <c r="AZ38256" s="40"/>
      <c r="BA38256" s="40"/>
      <c r="BB38256" s="40"/>
      <c r="BC38256" s="40"/>
      <c r="BD38256" s="50"/>
    </row>
    <row r="38257" spans="51:56" hidden="1" x14ac:dyDescent="0.25">
      <c r="AY38257" s="40"/>
      <c r="AZ38257" s="40"/>
      <c r="BA38257" s="40"/>
      <c r="BB38257" s="40"/>
      <c r="BC38257" s="40"/>
      <c r="BD38257" s="50"/>
    </row>
    <row r="38258" spans="51:56" hidden="1" x14ac:dyDescent="0.25">
      <c r="AY38258" s="40"/>
      <c r="AZ38258" s="40"/>
      <c r="BA38258" s="40"/>
      <c r="BB38258" s="40"/>
      <c r="BC38258" s="40"/>
      <c r="BD38258" s="50"/>
    </row>
    <row r="38259" spans="51:56" hidden="1" x14ac:dyDescent="0.25">
      <c r="AY38259" s="40"/>
      <c r="AZ38259" s="40"/>
      <c r="BA38259" s="40"/>
      <c r="BB38259" s="40"/>
      <c r="BC38259" s="40"/>
      <c r="BD38259" s="50"/>
    </row>
    <row r="38260" spans="51:56" hidden="1" x14ac:dyDescent="0.25">
      <c r="AY38260" s="40"/>
      <c r="AZ38260" s="40"/>
      <c r="BA38260" s="40"/>
      <c r="BB38260" s="40"/>
      <c r="BC38260" s="40"/>
      <c r="BD38260" s="50"/>
    </row>
    <row r="38261" spans="51:56" hidden="1" x14ac:dyDescent="0.25">
      <c r="AY38261" s="40"/>
      <c r="AZ38261" s="40"/>
      <c r="BA38261" s="40"/>
      <c r="BB38261" s="40"/>
      <c r="BC38261" s="40"/>
      <c r="BD38261" s="50"/>
    </row>
    <row r="38262" spans="51:56" hidden="1" x14ac:dyDescent="0.25">
      <c r="AY38262" s="40"/>
      <c r="AZ38262" s="40"/>
      <c r="BA38262" s="40"/>
      <c r="BB38262" s="40"/>
      <c r="BC38262" s="40"/>
      <c r="BD38262" s="50"/>
    </row>
    <row r="38263" spans="51:56" hidden="1" x14ac:dyDescent="0.25">
      <c r="AY38263" s="40"/>
      <c r="AZ38263" s="40"/>
      <c r="BA38263" s="40"/>
      <c r="BB38263" s="40"/>
      <c r="BC38263" s="40"/>
      <c r="BD38263" s="50"/>
    </row>
    <row r="38264" spans="51:56" hidden="1" x14ac:dyDescent="0.25">
      <c r="AY38264" s="40"/>
      <c r="AZ38264" s="40"/>
      <c r="BA38264" s="40"/>
      <c r="BB38264" s="40"/>
      <c r="BC38264" s="40"/>
      <c r="BD38264" s="50"/>
    </row>
    <row r="38265" spans="51:56" hidden="1" x14ac:dyDescent="0.25">
      <c r="AY38265" s="40"/>
      <c r="AZ38265" s="40"/>
      <c r="BA38265" s="40"/>
      <c r="BB38265" s="40"/>
      <c r="BC38265" s="40"/>
      <c r="BD38265" s="50"/>
    </row>
    <row r="38266" spans="51:56" hidden="1" x14ac:dyDescent="0.25">
      <c r="AY38266" s="40"/>
      <c r="AZ38266" s="40"/>
      <c r="BA38266" s="40"/>
      <c r="BB38266" s="40"/>
      <c r="BC38266" s="40"/>
      <c r="BD38266" s="50"/>
    </row>
    <row r="38267" spans="51:56" hidden="1" x14ac:dyDescent="0.25">
      <c r="AY38267" s="40"/>
      <c r="AZ38267" s="40"/>
      <c r="BA38267" s="40"/>
      <c r="BB38267" s="40"/>
      <c r="BC38267" s="40"/>
      <c r="BD38267" s="50"/>
    </row>
    <row r="38268" spans="51:56" hidden="1" x14ac:dyDescent="0.25">
      <c r="AY38268" s="40"/>
      <c r="AZ38268" s="40"/>
      <c r="BA38268" s="40"/>
      <c r="BB38268" s="40"/>
      <c r="BC38268" s="40"/>
      <c r="BD38268" s="50"/>
    </row>
    <row r="38269" spans="51:56" hidden="1" x14ac:dyDescent="0.25">
      <c r="AY38269" s="40"/>
      <c r="AZ38269" s="40"/>
      <c r="BA38269" s="40"/>
      <c r="BB38269" s="40"/>
      <c r="BC38269" s="40"/>
      <c r="BD38269" s="50"/>
    </row>
    <row r="38270" spans="51:56" hidden="1" x14ac:dyDescent="0.25">
      <c r="AY38270" s="40"/>
      <c r="AZ38270" s="40"/>
      <c r="BA38270" s="40"/>
      <c r="BB38270" s="40"/>
      <c r="BC38270" s="40"/>
      <c r="BD38270" s="50"/>
    </row>
    <row r="38271" spans="51:56" hidden="1" x14ac:dyDescent="0.25">
      <c r="AY38271" s="40"/>
      <c r="AZ38271" s="40"/>
      <c r="BA38271" s="40"/>
      <c r="BB38271" s="40"/>
      <c r="BC38271" s="40"/>
      <c r="BD38271" s="50"/>
    </row>
    <row r="38272" spans="51:56" hidden="1" x14ac:dyDescent="0.25">
      <c r="AY38272" s="40"/>
      <c r="AZ38272" s="40"/>
      <c r="BA38272" s="40"/>
      <c r="BB38272" s="40"/>
      <c r="BC38272" s="40"/>
      <c r="BD38272" s="50"/>
    </row>
    <row r="38273" spans="51:56" hidden="1" x14ac:dyDescent="0.25">
      <c r="AY38273" s="40"/>
      <c r="AZ38273" s="40"/>
      <c r="BA38273" s="40"/>
      <c r="BB38273" s="40"/>
      <c r="BC38273" s="40"/>
      <c r="BD38273" s="50"/>
    </row>
    <row r="38274" spans="51:56" hidden="1" x14ac:dyDescent="0.25">
      <c r="AY38274" s="40"/>
      <c r="AZ38274" s="40"/>
      <c r="BA38274" s="40"/>
      <c r="BB38274" s="40"/>
      <c r="BC38274" s="40"/>
      <c r="BD38274" s="50"/>
    </row>
    <row r="38275" spans="51:56" hidden="1" x14ac:dyDescent="0.25">
      <c r="AY38275" s="40"/>
      <c r="AZ38275" s="40"/>
      <c r="BA38275" s="40"/>
      <c r="BB38275" s="40"/>
      <c r="BC38275" s="40"/>
      <c r="BD38275" s="50"/>
    </row>
    <row r="38276" spans="51:56" hidden="1" x14ac:dyDescent="0.25">
      <c r="AY38276" s="40"/>
      <c r="AZ38276" s="40"/>
      <c r="BA38276" s="40"/>
      <c r="BB38276" s="40"/>
      <c r="BC38276" s="40"/>
      <c r="BD38276" s="50"/>
    </row>
    <row r="38277" spans="51:56" hidden="1" x14ac:dyDescent="0.25">
      <c r="AY38277" s="40"/>
      <c r="AZ38277" s="40"/>
      <c r="BA38277" s="40"/>
      <c r="BB38277" s="40"/>
      <c r="BC38277" s="40"/>
      <c r="BD38277" s="50"/>
    </row>
    <row r="38278" spans="51:56" hidden="1" x14ac:dyDescent="0.25">
      <c r="AY38278" s="40"/>
      <c r="AZ38278" s="40"/>
      <c r="BA38278" s="40"/>
      <c r="BB38278" s="40"/>
      <c r="BC38278" s="40"/>
      <c r="BD38278" s="50"/>
    </row>
    <row r="38279" spans="51:56" hidden="1" x14ac:dyDescent="0.25">
      <c r="AY38279" s="40"/>
      <c r="AZ38279" s="40"/>
      <c r="BA38279" s="40"/>
      <c r="BB38279" s="40"/>
      <c r="BC38279" s="40"/>
      <c r="BD38279" s="50"/>
    </row>
    <row r="38280" spans="51:56" hidden="1" x14ac:dyDescent="0.25">
      <c r="AY38280" s="40"/>
      <c r="AZ38280" s="40"/>
      <c r="BA38280" s="40"/>
      <c r="BB38280" s="40"/>
      <c r="BC38280" s="40"/>
      <c r="BD38280" s="50"/>
    </row>
    <row r="38281" spans="51:56" hidden="1" x14ac:dyDescent="0.25">
      <c r="AY38281" s="40"/>
      <c r="AZ38281" s="40"/>
      <c r="BA38281" s="40"/>
      <c r="BB38281" s="40"/>
      <c r="BC38281" s="40"/>
      <c r="BD38281" s="50"/>
    </row>
    <row r="38282" spans="51:56" hidden="1" x14ac:dyDescent="0.25">
      <c r="AY38282" s="40"/>
      <c r="AZ38282" s="40"/>
      <c r="BA38282" s="40"/>
      <c r="BB38282" s="40"/>
      <c r="BC38282" s="40"/>
      <c r="BD38282" s="50"/>
    </row>
    <row r="38283" spans="51:56" hidden="1" x14ac:dyDescent="0.25">
      <c r="AY38283" s="40"/>
      <c r="AZ38283" s="40"/>
      <c r="BA38283" s="40"/>
      <c r="BB38283" s="40"/>
      <c r="BC38283" s="40"/>
      <c r="BD38283" s="50"/>
    </row>
    <row r="38284" spans="51:56" hidden="1" x14ac:dyDescent="0.25">
      <c r="AY38284" s="40"/>
      <c r="AZ38284" s="40"/>
      <c r="BA38284" s="40"/>
      <c r="BB38284" s="40"/>
      <c r="BC38284" s="40"/>
      <c r="BD38284" s="50"/>
    </row>
    <row r="38285" spans="51:56" hidden="1" x14ac:dyDescent="0.25">
      <c r="AY38285" s="40"/>
      <c r="AZ38285" s="40"/>
      <c r="BA38285" s="40"/>
      <c r="BB38285" s="40"/>
      <c r="BC38285" s="40"/>
      <c r="BD38285" s="50"/>
    </row>
    <row r="38286" spans="51:56" hidden="1" x14ac:dyDescent="0.25">
      <c r="AY38286" s="40"/>
      <c r="AZ38286" s="40"/>
      <c r="BA38286" s="40"/>
      <c r="BB38286" s="40"/>
      <c r="BC38286" s="40"/>
      <c r="BD38286" s="50"/>
    </row>
    <row r="38287" spans="51:56" hidden="1" x14ac:dyDescent="0.25">
      <c r="AY38287" s="40"/>
      <c r="AZ38287" s="40"/>
      <c r="BA38287" s="40"/>
      <c r="BB38287" s="40"/>
      <c r="BC38287" s="40"/>
      <c r="BD38287" s="50"/>
    </row>
    <row r="38288" spans="51:56" hidden="1" x14ac:dyDescent="0.25">
      <c r="AY38288" s="40"/>
      <c r="AZ38288" s="40"/>
      <c r="BA38288" s="40"/>
      <c r="BB38288" s="40"/>
      <c r="BC38288" s="40"/>
      <c r="BD38288" s="50"/>
    </row>
    <row r="38289" spans="51:56" hidden="1" x14ac:dyDescent="0.25">
      <c r="AY38289" s="40"/>
      <c r="AZ38289" s="40"/>
      <c r="BA38289" s="40"/>
      <c r="BB38289" s="40"/>
      <c r="BC38289" s="40"/>
      <c r="BD38289" s="50"/>
    </row>
    <row r="38290" spans="51:56" hidden="1" x14ac:dyDescent="0.25">
      <c r="AY38290" s="40"/>
      <c r="AZ38290" s="40"/>
      <c r="BA38290" s="40"/>
      <c r="BB38290" s="40"/>
      <c r="BC38290" s="40"/>
      <c r="BD38290" s="50"/>
    </row>
    <row r="38291" spans="51:56" hidden="1" x14ac:dyDescent="0.25">
      <c r="AY38291" s="40"/>
      <c r="AZ38291" s="40"/>
      <c r="BA38291" s="40"/>
      <c r="BB38291" s="40"/>
      <c r="BC38291" s="40"/>
      <c r="BD38291" s="50"/>
    </row>
    <row r="38292" spans="51:56" hidden="1" x14ac:dyDescent="0.25">
      <c r="AY38292" s="40"/>
      <c r="AZ38292" s="40"/>
      <c r="BA38292" s="40"/>
      <c r="BB38292" s="40"/>
      <c r="BC38292" s="40"/>
      <c r="BD38292" s="50"/>
    </row>
    <row r="38293" spans="51:56" hidden="1" x14ac:dyDescent="0.25">
      <c r="AY38293" s="40"/>
      <c r="AZ38293" s="40"/>
      <c r="BA38293" s="40"/>
      <c r="BB38293" s="40"/>
      <c r="BC38293" s="40"/>
      <c r="BD38293" s="50"/>
    </row>
    <row r="38294" spans="51:56" hidden="1" x14ac:dyDescent="0.25">
      <c r="AY38294" s="40"/>
      <c r="AZ38294" s="40"/>
      <c r="BA38294" s="40"/>
      <c r="BB38294" s="40"/>
      <c r="BC38294" s="40"/>
      <c r="BD38294" s="50"/>
    </row>
    <row r="38295" spans="51:56" hidden="1" x14ac:dyDescent="0.25">
      <c r="AY38295" s="40"/>
      <c r="AZ38295" s="40"/>
      <c r="BA38295" s="40"/>
      <c r="BB38295" s="40"/>
      <c r="BC38295" s="40"/>
      <c r="BD38295" s="50"/>
    </row>
    <row r="38296" spans="51:56" hidden="1" x14ac:dyDescent="0.25">
      <c r="AY38296" s="40"/>
      <c r="AZ38296" s="40"/>
      <c r="BA38296" s="40"/>
      <c r="BB38296" s="40"/>
      <c r="BC38296" s="40"/>
      <c r="BD38296" s="50"/>
    </row>
    <row r="38297" spans="51:56" hidden="1" x14ac:dyDescent="0.25">
      <c r="AY38297" s="40"/>
      <c r="AZ38297" s="40"/>
      <c r="BA38297" s="40"/>
      <c r="BB38297" s="40"/>
      <c r="BC38297" s="40"/>
      <c r="BD38297" s="50"/>
    </row>
    <row r="38298" spans="51:56" hidden="1" x14ac:dyDescent="0.25">
      <c r="AY38298" s="40"/>
      <c r="AZ38298" s="40"/>
      <c r="BA38298" s="40"/>
      <c r="BB38298" s="40"/>
      <c r="BC38298" s="40"/>
      <c r="BD38298" s="50"/>
    </row>
    <row r="38299" spans="51:56" hidden="1" x14ac:dyDescent="0.25">
      <c r="AY38299" s="40"/>
      <c r="AZ38299" s="40"/>
      <c r="BA38299" s="40"/>
      <c r="BB38299" s="40"/>
      <c r="BC38299" s="40"/>
      <c r="BD38299" s="50"/>
    </row>
    <row r="38300" spans="51:56" hidden="1" x14ac:dyDescent="0.25">
      <c r="AY38300" s="40"/>
      <c r="AZ38300" s="40"/>
      <c r="BA38300" s="40"/>
      <c r="BB38300" s="40"/>
      <c r="BC38300" s="40"/>
      <c r="BD38300" s="50"/>
    </row>
    <row r="38301" spans="51:56" hidden="1" x14ac:dyDescent="0.25">
      <c r="AY38301" s="40"/>
      <c r="AZ38301" s="40"/>
      <c r="BA38301" s="40"/>
      <c r="BB38301" s="40"/>
      <c r="BC38301" s="40"/>
      <c r="BD38301" s="50"/>
    </row>
    <row r="38302" spans="51:56" hidden="1" x14ac:dyDescent="0.25">
      <c r="AY38302" s="40"/>
      <c r="AZ38302" s="40"/>
      <c r="BA38302" s="40"/>
      <c r="BB38302" s="40"/>
      <c r="BC38302" s="40"/>
      <c r="BD38302" s="50"/>
    </row>
    <row r="38303" spans="51:56" hidden="1" x14ac:dyDescent="0.25">
      <c r="AY38303" s="40"/>
      <c r="AZ38303" s="40"/>
      <c r="BA38303" s="40"/>
      <c r="BB38303" s="40"/>
      <c r="BC38303" s="40"/>
      <c r="BD38303" s="50"/>
    </row>
    <row r="38304" spans="51:56" hidden="1" x14ac:dyDescent="0.25">
      <c r="AY38304" s="40"/>
      <c r="AZ38304" s="40"/>
      <c r="BA38304" s="40"/>
      <c r="BB38304" s="40"/>
      <c r="BC38304" s="40"/>
      <c r="BD38304" s="50"/>
    </row>
    <row r="38305" spans="51:56" hidden="1" x14ac:dyDescent="0.25">
      <c r="AY38305" s="40"/>
      <c r="AZ38305" s="40"/>
      <c r="BA38305" s="40"/>
      <c r="BB38305" s="40"/>
      <c r="BC38305" s="40"/>
      <c r="BD38305" s="50"/>
    </row>
    <row r="38306" spans="51:56" hidden="1" x14ac:dyDescent="0.25">
      <c r="AY38306" s="40"/>
      <c r="AZ38306" s="40"/>
      <c r="BA38306" s="40"/>
      <c r="BB38306" s="40"/>
      <c r="BC38306" s="40"/>
      <c r="BD38306" s="50"/>
    </row>
    <row r="38307" spans="51:56" hidden="1" x14ac:dyDescent="0.25">
      <c r="AY38307" s="40"/>
      <c r="AZ38307" s="40"/>
      <c r="BA38307" s="40"/>
      <c r="BB38307" s="40"/>
      <c r="BC38307" s="40"/>
      <c r="BD38307" s="50"/>
    </row>
    <row r="38308" spans="51:56" hidden="1" x14ac:dyDescent="0.25">
      <c r="AY38308" s="40"/>
      <c r="AZ38308" s="40"/>
      <c r="BA38308" s="40"/>
      <c r="BB38308" s="40"/>
      <c r="BC38308" s="40"/>
      <c r="BD38308" s="50"/>
    </row>
    <row r="38309" spans="51:56" hidden="1" x14ac:dyDescent="0.25">
      <c r="AY38309" s="40"/>
      <c r="AZ38309" s="40"/>
      <c r="BA38309" s="40"/>
      <c r="BB38309" s="40"/>
      <c r="BC38309" s="40"/>
      <c r="BD38309" s="50"/>
    </row>
    <row r="38310" spans="51:56" hidden="1" x14ac:dyDescent="0.25">
      <c r="AY38310" s="40"/>
      <c r="AZ38310" s="40"/>
      <c r="BA38310" s="40"/>
      <c r="BB38310" s="40"/>
      <c r="BC38310" s="40"/>
      <c r="BD38310" s="50"/>
    </row>
    <row r="38311" spans="51:56" hidden="1" x14ac:dyDescent="0.25">
      <c r="AY38311" s="40"/>
      <c r="AZ38311" s="40"/>
      <c r="BA38311" s="40"/>
      <c r="BB38311" s="40"/>
      <c r="BC38311" s="40"/>
      <c r="BD38311" s="50"/>
    </row>
    <row r="38312" spans="51:56" hidden="1" x14ac:dyDescent="0.25">
      <c r="AY38312" s="40"/>
      <c r="AZ38312" s="40"/>
      <c r="BA38312" s="40"/>
      <c r="BB38312" s="40"/>
      <c r="BC38312" s="40"/>
      <c r="BD38312" s="50"/>
    </row>
    <row r="38313" spans="51:56" hidden="1" x14ac:dyDescent="0.25">
      <c r="AY38313" s="40"/>
      <c r="AZ38313" s="40"/>
      <c r="BA38313" s="40"/>
      <c r="BB38313" s="40"/>
      <c r="BC38313" s="40"/>
      <c r="BD38313" s="50"/>
    </row>
    <row r="38314" spans="51:56" hidden="1" x14ac:dyDescent="0.25">
      <c r="AY38314" s="40"/>
      <c r="AZ38314" s="40"/>
      <c r="BA38314" s="40"/>
      <c r="BB38314" s="40"/>
      <c r="BC38314" s="40"/>
      <c r="BD38314" s="50"/>
    </row>
    <row r="38315" spans="51:56" hidden="1" x14ac:dyDescent="0.25">
      <c r="AY38315" s="40"/>
      <c r="AZ38315" s="40"/>
      <c r="BA38315" s="40"/>
      <c r="BB38315" s="40"/>
      <c r="BC38315" s="40"/>
      <c r="BD38315" s="50"/>
    </row>
    <row r="38316" spans="51:56" hidden="1" x14ac:dyDescent="0.25">
      <c r="AY38316" s="40"/>
      <c r="AZ38316" s="40"/>
      <c r="BA38316" s="40"/>
      <c r="BB38316" s="40"/>
      <c r="BC38316" s="40"/>
      <c r="BD38316" s="50"/>
    </row>
    <row r="38317" spans="51:56" hidden="1" x14ac:dyDescent="0.25">
      <c r="AY38317" s="40"/>
      <c r="AZ38317" s="40"/>
      <c r="BA38317" s="40"/>
      <c r="BB38317" s="40"/>
      <c r="BC38317" s="40"/>
      <c r="BD38317" s="50"/>
    </row>
    <row r="38318" spans="51:56" hidden="1" x14ac:dyDescent="0.25">
      <c r="AY38318" s="40"/>
      <c r="AZ38318" s="40"/>
      <c r="BA38318" s="40"/>
      <c r="BB38318" s="40"/>
      <c r="BC38318" s="40"/>
      <c r="BD38318" s="50"/>
    </row>
    <row r="38319" spans="51:56" hidden="1" x14ac:dyDescent="0.25">
      <c r="AY38319" s="40"/>
      <c r="AZ38319" s="40"/>
      <c r="BA38319" s="40"/>
      <c r="BB38319" s="40"/>
      <c r="BC38319" s="40"/>
      <c r="BD38319" s="50"/>
    </row>
    <row r="38320" spans="51:56" hidden="1" x14ac:dyDescent="0.25">
      <c r="AY38320" s="40"/>
      <c r="AZ38320" s="40"/>
      <c r="BA38320" s="40"/>
      <c r="BB38320" s="40"/>
      <c r="BC38320" s="40"/>
      <c r="BD38320" s="50"/>
    </row>
    <row r="38321" spans="51:56" hidden="1" x14ac:dyDescent="0.25">
      <c r="AY38321" s="40"/>
      <c r="AZ38321" s="40"/>
      <c r="BA38321" s="40"/>
      <c r="BB38321" s="40"/>
      <c r="BC38321" s="40"/>
      <c r="BD38321" s="50"/>
    </row>
    <row r="38322" spans="51:56" hidden="1" x14ac:dyDescent="0.25">
      <c r="AY38322" s="40"/>
      <c r="AZ38322" s="40"/>
      <c r="BA38322" s="40"/>
      <c r="BB38322" s="40"/>
      <c r="BC38322" s="40"/>
      <c r="BD38322" s="50"/>
    </row>
    <row r="38323" spans="51:56" hidden="1" x14ac:dyDescent="0.25">
      <c r="AY38323" s="40"/>
      <c r="AZ38323" s="40"/>
      <c r="BA38323" s="40"/>
      <c r="BB38323" s="40"/>
      <c r="BC38323" s="40"/>
      <c r="BD38323" s="50"/>
    </row>
    <row r="38324" spans="51:56" hidden="1" x14ac:dyDescent="0.25">
      <c r="AY38324" s="40"/>
      <c r="AZ38324" s="40"/>
      <c r="BA38324" s="40"/>
      <c r="BB38324" s="40"/>
      <c r="BC38324" s="40"/>
      <c r="BD38324" s="50"/>
    </row>
    <row r="38325" spans="51:56" hidden="1" x14ac:dyDescent="0.25">
      <c r="AY38325" s="40"/>
      <c r="AZ38325" s="40"/>
      <c r="BA38325" s="40"/>
      <c r="BB38325" s="40"/>
      <c r="BC38325" s="40"/>
      <c r="BD38325" s="50"/>
    </row>
    <row r="38326" spans="51:56" hidden="1" x14ac:dyDescent="0.25">
      <c r="AY38326" s="40"/>
      <c r="AZ38326" s="40"/>
      <c r="BA38326" s="40"/>
      <c r="BB38326" s="40"/>
      <c r="BC38326" s="40"/>
      <c r="BD38326" s="50"/>
    </row>
    <row r="38327" spans="51:56" hidden="1" x14ac:dyDescent="0.25">
      <c r="AY38327" s="40"/>
      <c r="AZ38327" s="40"/>
      <c r="BA38327" s="40"/>
      <c r="BB38327" s="40"/>
      <c r="BC38327" s="40"/>
      <c r="BD38327" s="50"/>
    </row>
    <row r="38328" spans="51:56" hidden="1" x14ac:dyDescent="0.25">
      <c r="AY38328" s="40"/>
      <c r="AZ38328" s="40"/>
      <c r="BA38328" s="40"/>
      <c r="BB38328" s="40"/>
      <c r="BC38328" s="40"/>
      <c r="BD38328" s="50"/>
    </row>
    <row r="38329" spans="51:56" hidden="1" x14ac:dyDescent="0.25">
      <c r="AY38329" s="40"/>
      <c r="AZ38329" s="40"/>
      <c r="BA38329" s="40"/>
      <c r="BB38329" s="40"/>
      <c r="BC38329" s="40"/>
      <c r="BD38329" s="50"/>
    </row>
    <row r="38330" spans="51:56" hidden="1" x14ac:dyDescent="0.25">
      <c r="AY38330" s="40"/>
      <c r="AZ38330" s="40"/>
      <c r="BA38330" s="40"/>
      <c r="BB38330" s="40"/>
      <c r="BC38330" s="40"/>
      <c r="BD38330" s="50"/>
    </row>
    <row r="38331" spans="51:56" hidden="1" x14ac:dyDescent="0.25">
      <c r="AY38331" s="40"/>
      <c r="AZ38331" s="40"/>
      <c r="BA38331" s="40"/>
      <c r="BB38331" s="40"/>
      <c r="BC38331" s="40"/>
      <c r="BD38331" s="50"/>
    </row>
    <row r="38332" spans="51:56" hidden="1" x14ac:dyDescent="0.25">
      <c r="AY38332" s="40"/>
      <c r="AZ38332" s="40"/>
      <c r="BA38332" s="40"/>
      <c r="BB38332" s="40"/>
      <c r="BC38332" s="40"/>
      <c r="BD38332" s="50"/>
    </row>
    <row r="38333" spans="51:56" hidden="1" x14ac:dyDescent="0.25">
      <c r="AY38333" s="40"/>
      <c r="AZ38333" s="40"/>
      <c r="BA38333" s="40"/>
      <c r="BB38333" s="40"/>
      <c r="BC38333" s="40"/>
      <c r="BD38333" s="50"/>
    </row>
    <row r="38334" spans="51:56" hidden="1" x14ac:dyDescent="0.25">
      <c r="AY38334" s="40"/>
      <c r="AZ38334" s="40"/>
      <c r="BA38334" s="40"/>
      <c r="BB38334" s="40"/>
      <c r="BC38334" s="40"/>
      <c r="BD38334" s="50"/>
    </row>
    <row r="38335" spans="51:56" hidden="1" x14ac:dyDescent="0.25">
      <c r="AY38335" s="40"/>
      <c r="AZ38335" s="40"/>
      <c r="BA38335" s="40"/>
      <c r="BB38335" s="40"/>
      <c r="BC38335" s="40"/>
      <c r="BD38335" s="50"/>
    </row>
    <row r="38336" spans="51:56" hidden="1" x14ac:dyDescent="0.25">
      <c r="AY38336" s="40"/>
      <c r="AZ38336" s="40"/>
      <c r="BA38336" s="40"/>
      <c r="BB38336" s="40"/>
      <c r="BC38336" s="40"/>
      <c r="BD38336" s="50"/>
    </row>
    <row r="38337" spans="51:56" hidden="1" x14ac:dyDescent="0.25">
      <c r="AY38337" s="40"/>
      <c r="AZ38337" s="40"/>
      <c r="BA38337" s="40"/>
      <c r="BB38337" s="40"/>
      <c r="BC38337" s="40"/>
      <c r="BD38337" s="50"/>
    </row>
    <row r="38338" spans="51:56" hidden="1" x14ac:dyDescent="0.25">
      <c r="AY38338" s="40"/>
      <c r="AZ38338" s="40"/>
      <c r="BA38338" s="40"/>
      <c r="BB38338" s="40"/>
      <c r="BC38338" s="40"/>
      <c r="BD38338" s="50"/>
    </row>
    <row r="38339" spans="51:56" hidden="1" x14ac:dyDescent="0.25">
      <c r="AY38339" s="40"/>
      <c r="AZ38339" s="40"/>
      <c r="BA38339" s="40"/>
      <c r="BB38339" s="40"/>
      <c r="BC38339" s="40"/>
      <c r="BD38339" s="50"/>
    </row>
    <row r="38340" spans="51:56" hidden="1" x14ac:dyDescent="0.25">
      <c r="AY38340" s="40"/>
      <c r="AZ38340" s="40"/>
      <c r="BA38340" s="40"/>
      <c r="BB38340" s="40"/>
      <c r="BC38340" s="40"/>
      <c r="BD38340" s="50"/>
    </row>
    <row r="38341" spans="51:56" hidden="1" x14ac:dyDescent="0.25">
      <c r="AY38341" s="40"/>
      <c r="AZ38341" s="40"/>
      <c r="BA38341" s="40"/>
      <c r="BB38341" s="40"/>
      <c r="BC38341" s="40"/>
      <c r="BD38341" s="50"/>
    </row>
    <row r="38342" spans="51:56" hidden="1" x14ac:dyDescent="0.25">
      <c r="AY38342" s="40"/>
      <c r="AZ38342" s="40"/>
      <c r="BA38342" s="40"/>
      <c r="BB38342" s="40"/>
      <c r="BC38342" s="40"/>
      <c r="BD38342" s="50"/>
    </row>
    <row r="38343" spans="51:56" hidden="1" x14ac:dyDescent="0.25">
      <c r="AY38343" s="40"/>
      <c r="AZ38343" s="40"/>
      <c r="BA38343" s="40"/>
      <c r="BB38343" s="40"/>
      <c r="BC38343" s="40"/>
      <c r="BD38343" s="50"/>
    </row>
    <row r="38344" spans="51:56" hidden="1" x14ac:dyDescent="0.25">
      <c r="AY38344" s="40"/>
      <c r="AZ38344" s="40"/>
      <c r="BA38344" s="40"/>
      <c r="BB38344" s="40"/>
      <c r="BC38344" s="40"/>
      <c r="BD38344" s="50"/>
    </row>
    <row r="38345" spans="51:56" hidden="1" x14ac:dyDescent="0.25">
      <c r="AY38345" s="40"/>
      <c r="AZ38345" s="40"/>
      <c r="BA38345" s="40"/>
      <c r="BB38345" s="40"/>
      <c r="BC38345" s="40"/>
      <c r="BD38345" s="50"/>
    </row>
    <row r="38346" spans="51:56" hidden="1" x14ac:dyDescent="0.25">
      <c r="AY38346" s="40"/>
      <c r="AZ38346" s="40"/>
      <c r="BA38346" s="40"/>
      <c r="BB38346" s="40"/>
      <c r="BC38346" s="40"/>
      <c r="BD38346" s="50"/>
    </row>
    <row r="38347" spans="51:56" hidden="1" x14ac:dyDescent="0.25">
      <c r="AY38347" s="40"/>
      <c r="AZ38347" s="40"/>
      <c r="BA38347" s="40"/>
      <c r="BB38347" s="40"/>
      <c r="BC38347" s="40"/>
      <c r="BD38347" s="50"/>
    </row>
    <row r="38348" spans="51:56" hidden="1" x14ac:dyDescent="0.25">
      <c r="AY38348" s="40"/>
      <c r="AZ38348" s="40"/>
      <c r="BA38348" s="40"/>
      <c r="BB38348" s="40"/>
      <c r="BC38348" s="40"/>
      <c r="BD38348" s="50"/>
    </row>
    <row r="38349" spans="51:56" hidden="1" x14ac:dyDescent="0.25">
      <c r="AY38349" s="40"/>
      <c r="AZ38349" s="40"/>
      <c r="BA38349" s="40"/>
      <c r="BB38349" s="40"/>
      <c r="BC38349" s="40"/>
      <c r="BD38349" s="50"/>
    </row>
    <row r="38350" spans="51:56" hidden="1" x14ac:dyDescent="0.25">
      <c r="AY38350" s="40"/>
      <c r="AZ38350" s="40"/>
      <c r="BA38350" s="40"/>
      <c r="BB38350" s="40"/>
      <c r="BC38350" s="40"/>
      <c r="BD38350" s="50"/>
    </row>
    <row r="38351" spans="51:56" hidden="1" x14ac:dyDescent="0.25">
      <c r="AY38351" s="40"/>
      <c r="AZ38351" s="40"/>
      <c r="BA38351" s="40"/>
      <c r="BB38351" s="40"/>
      <c r="BC38351" s="40"/>
      <c r="BD38351" s="50"/>
    </row>
    <row r="38352" spans="51:56" hidden="1" x14ac:dyDescent="0.25">
      <c r="AY38352" s="40"/>
      <c r="AZ38352" s="40"/>
      <c r="BA38352" s="40"/>
      <c r="BB38352" s="40"/>
      <c r="BC38352" s="40"/>
      <c r="BD38352" s="50"/>
    </row>
    <row r="38353" spans="51:56" hidden="1" x14ac:dyDescent="0.25">
      <c r="AY38353" s="40"/>
      <c r="AZ38353" s="40"/>
      <c r="BA38353" s="40"/>
      <c r="BB38353" s="40"/>
      <c r="BC38353" s="40"/>
      <c r="BD38353" s="50"/>
    </row>
    <row r="38354" spans="51:56" hidden="1" x14ac:dyDescent="0.25">
      <c r="AY38354" s="40"/>
      <c r="AZ38354" s="40"/>
      <c r="BA38354" s="40"/>
      <c r="BB38354" s="40"/>
      <c r="BC38354" s="40"/>
      <c r="BD38354" s="50"/>
    </row>
    <row r="38355" spans="51:56" hidden="1" x14ac:dyDescent="0.25">
      <c r="AY38355" s="40"/>
      <c r="AZ38355" s="40"/>
      <c r="BA38355" s="40"/>
      <c r="BB38355" s="40"/>
      <c r="BC38355" s="40"/>
      <c r="BD38355" s="50"/>
    </row>
    <row r="38356" spans="51:56" hidden="1" x14ac:dyDescent="0.25">
      <c r="AY38356" s="40"/>
      <c r="AZ38356" s="40"/>
      <c r="BA38356" s="40"/>
      <c r="BB38356" s="40"/>
      <c r="BC38356" s="40"/>
      <c r="BD38356" s="50"/>
    </row>
    <row r="38357" spans="51:56" hidden="1" x14ac:dyDescent="0.25">
      <c r="AY38357" s="40"/>
      <c r="AZ38357" s="40"/>
      <c r="BA38357" s="40"/>
      <c r="BB38357" s="40"/>
      <c r="BC38357" s="40"/>
      <c r="BD38357" s="50"/>
    </row>
    <row r="38358" spans="51:56" hidden="1" x14ac:dyDescent="0.25">
      <c r="AY38358" s="40"/>
      <c r="AZ38358" s="40"/>
      <c r="BA38358" s="40"/>
      <c r="BB38358" s="40"/>
      <c r="BC38358" s="40"/>
      <c r="BD38358" s="50"/>
    </row>
    <row r="38359" spans="51:56" hidden="1" x14ac:dyDescent="0.25">
      <c r="AY38359" s="40"/>
      <c r="AZ38359" s="40"/>
      <c r="BA38359" s="40"/>
      <c r="BB38359" s="40"/>
      <c r="BC38359" s="40"/>
      <c r="BD38359" s="50"/>
    </row>
    <row r="38360" spans="51:56" hidden="1" x14ac:dyDescent="0.25">
      <c r="AY38360" s="40"/>
      <c r="AZ38360" s="40"/>
      <c r="BA38360" s="40"/>
      <c r="BB38360" s="40"/>
      <c r="BC38360" s="40"/>
      <c r="BD38360" s="50"/>
    </row>
    <row r="38361" spans="51:56" hidden="1" x14ac:dyDescent="0.25">
      <c r="AY38361" s="40"/>
      <c r="AZ38361" s="40"/>
      <c r="BA38361" s="40"/>
      <c r="BB38361" s="40"/>
      <c r="BC38361" s="40"/>
      <c r="BD38361" s="50"/>
    </row>
    <row r="38362" spans="51:56" hidden="1" x14ac:dyDescent="0.25">
      <c r="AY38362" s="40"/>
      <c r="AZ38362" s="40"/>
      <c r="BA38362" s="40"/>
      <c r="BB38362" s="40"/>
      <c r="BC38362" s="40"/>
      <c r="BD38362" s="50"/>
    </row>
    <row r="38363" spans="51:56" hidden="1" x14ac:dyDescent="0.25">
      <c r="AY38363" s="40"/>
      <c r="AZ38363" s="40"/>
      <c r="BA38363" s="40"/>
      <c r="BB38363" s="40"/>
      <c r="BC38363" s="40"/>
      <c r="BD38363" s="50"/>
    </row>
    <row r="38364" spans="51:56" hidden="1" x14ac:dyDescent="0.25">
      <c r="AY38364" s="40"/>
      <c r="AZ38364" s="40"/>
      <c r="BA38364" s="40"/>
      <c r="BB38364" s="40"/>
      <c r="BC38364" s="40"/>
      <c r="BD38364" s="50"/>
    </row>
    <row r="38365" spans="51:56" hidden="1" x14ac:dyDescent="0.25">
      <c r="AY38365" s="40"/>
      <c r="AZ38365" s="40"/>
      <c r="BA38365" s="40"/>
      <c r="BB38365" s="40"/>
      <c r="BC38365" s="40"/>
      <c r="BD38365" s="50"/>
    </row>
    <row r="38366" spans="51:56" hidden="1" x14ac:dyDescent="0.25">
      <c r="AY38366" s="40"/>
      <c r="AZ38366" s="40"/>
      <c r="BA38366" s="40"/>
      <c r="BB38366" s="40"/>
      <c r="BC38366" s="40"/>
      <c r="BD38366" s="50"/>
    </row>
    <row r="38367" spans="51:56" hidden="1" x14ac:dyDescent="0.25">
      <c r="AY38367" s="40"/>
      <c r="AZ38367" s="40"/>
      <c r="BA38367" s="40"/>
      <c r="BB38367" s="40"/>
      <c r="BC38367" s="40"/>
      <c r="BD38367" s="50"/>
    </row>
    <row r="38368" spans="51:56" hidden="1" x14ac:dyDescent="0.25">
      <c r="AY38368" s="40"/>
      <c r="AZ38368" s="40"/>
      <c r="BA38368" s="40"/>
      <c r="BB38368" s="40"/>
      <c r="BC38368" s="40"/>
      <c r="BD38368" s="50"/>
    </row>
    <row r="38369" spans="51:56" hidden="1" x14ac:dyDescent="0.25">
      <c r="AY38369" s="40"/>
      <c r="AZ38369" s="40"/>
      <c r="BA38369" s="40"/>
      <c r="BB38369" s="40"/>
      <c r="BC38369" s="40"/>
      <c r="BD38369" s="50"/>
    </row>
    <row r="38370" spans="51:56" hidden="1" x14ac:dyDescent="0.25">
      <c r="AY38370" s="40"/>
      <c r="AZ38370" s="40"/>
      <c r="BA38370" s="40"/>
      <c r="BB38370" s="40"/>
      <c r="BC38370" s="40"/>
      <c r="BD38370" s="50"/>
    </row>
    <row r="38371" spans="51:56" hidden="1" x14ac:dyDescent="0.25">
      <c r="AY38371" s="40"/>
      <c r="AZ38371" s="40"/>
      <c r="BA38371" s="40"/>
      <c r="BB38371" s="40"/>
      <c r="BC38371" s="40"/>
      <c r="BD38371" s="50"/>
    </row>
    <row r="38372" spans="51:56" hidden="1" x14ac:dyDescent="0.25">
      <c r="AY38372" s="40"/>
      <c r="AZ38372" s="40"/>
      <c r="BA38372" s="40"/>
      <c r="BB38372" s="40"/>
      <c r="BC38372" s="40"/>
      <c r="BD38372" s="50"/>
    </row>
    <row r="38373" spans="51:56" hidden="1" x14ac:dyDescent="0.25">
      <c r="AY38373" s="40"/>
      <c r="AZ38373" s="40"/>
      <c r="BA38373" s="40"/>
      <c r="BB38373" s="40"/>
      <c r="BC38373" s="40"/>
      <c r="BD38373" s="50"/>
    </row>
    <row r="38374" spans="51:56" hidden="1" x14ac:dyDescent="0.25">
      <c r="AY38374" s="40"/>
      <c r="AZ38374" s="40"/>
      <c r="BA38374" s="40"/>
      <c r="BB38374" s="40"/>
      <c r="BC38374" s="40"/>
      <c r="BD38374" s="50"/>
    </row>
    <row r="38375" spans="51:56" hidden="1" x14ac:dyDescent="0.25">
      <c r="AY38375" s="40"/>
      <c r="AZ38375" s="40"/>
      <c r="BA38375" s="40"/>
      <c r="BB38375" s="40"/>
      <c r="BC38375" s="40"/>
      <c r="BD38375" s="50"/>
    </row>
    <row r="38376" spans="51:56" hidden="1" x14ac:dyDescent="0.25">
      <c r="AY38376" s="40"/>
      <c r="AZ38376" s="40"/>
      <c r="BA38376" s="40"/>
      <c r="BB38376" s="40"/>
      <c r="BC38376" s="40"/>
      <c r="BD38376" s="50"/>
    </row>
    <row r="38377" spans="51:56" hidden="1" x14ac:dyDescent="0.25">
      <c r="AY38377" s="40"/>
      <c r="AZ38377" s="40"/>
      <c r="BA38377" s="40"/>
      <c r="BB38377" s="40"/>
      <c r="BC38377" s="40"/>
      <c r="BD38377" s="50"/>
    </row>
    <row r="38378" spans="51:56" hidden="1" x14ac:dyDescent="0.25">
      <c r="AY38378" s="40"/>
      <c r="AZ38378" s="40"/>
      <c r="BA38378" s="40"/>
      <c r="BB38378" s="40"/>
      <c r="BC38378" s="40"/>
      <c r="BD38378" s="50"/>
    </row>
    <row r="38379" spans="51:56" hidden="1" x14ac:dyDescent="0.25">
      <c r="AY38379" s="40"/>
      <c r="AZ38379" s="40"/>
      <c r="BA38379" s="40"/>
      <c r="BB38379" s="40"/>
      <c r="BC38379" s="40"/>
      <c r="BD38379" s="50"/>
    </row>
    <row r="38380" spans="51:56" hidden="1" x14ac:dyDescent="0.25">
      <c r="AY38380" s="40"/>
      <c r="AZ38380" s="40"/>
      <c r="BA38380" s="40"/>
      <c r="BB38380" s="40"/>
      <c r="BC38380" s="40"/>
      <c r="BD38380" s="50"/>
    </row>
    <row r="38381" spans="51:56" hidden="1" x14ac:dyDescent="0.25">
      <c r="AY38381" s="40"/>
      <c r="AZ38381" s="40"/>
      <c r="BA38381" s="40"/>
      <c r="BB38381" s="40"/>
      <c r="BC38381" s="40"/>
      <c r="BD38381" s="50"/>
    </row>
    <row r="38382" spans="51:56" hidden="1" x14ac:dyDescent="0.25">
      <c r="AY38382" s="40"/>
      <c r="AZ38382" s="40"/>
      <c r="BA38382" s="40"/>
      <c r="BB38382" s="40"/>
      <c r="BC38382" s="40"/>
      <c r="BD38382" s="50"/>
    </row>
    <row r="38383" spans="51:56" hidden="1" x14ac:dyDescent="0.25">
      <c r="AY38383" s="40"/>
      <c r="AZ38383" s="40"/>
      <c r="BA38383" s="40"/>
      <c r="BB38383" s="40"/>
      <c r="BC38383" s="40"/>
      <c r="BD38383" s="50"/>
    </row>
    <row r="38384" spans="51:56" hidden="1" x14ac:dyDescent="0.25">
      <c r="AY38384" s="40"/>
      <c r="AZ38384" s="40"/>
      <c r="BA38384" s="40"/>
      <c r="BB38384" s="40"/>
      <c r="BC38384" s="40"/>
      <c r="BD38384" s="50"/>
    </row>
    <row r="38385" spans="51:56" hidden="1" x14ac:dyDescent="0.25">
      <c r="AY38385" s="40"/>
      <c r="AZ38385" s="40"/>
      <c r="BA38385" s="40"/>
      <c r="BB38385" s="40"/>
      <c r="BC38385" s="40"/>
      <c r="BD38385" s="50"/>
    </row>
    <row r="38386" spans="51:56" hidden="1" x14ac:dyDescent="0.25">
      <c r="AY38386" s="40"/>
      <c r="AZ38386" s="40"/>
      <c r="BA38386" s="40"/>
      <c r="BB38386" s="40"/>
      <c r="BC38386" s="40"/>
      <c r="BD38386" s="50"/>
    </row>
    <row r="38387" spans="51:56" hidden="1" x14ac:dyDescent="0.25">
      <c r="AY38387" s="40"/>
      <c r="AZ38387" s="40"/>
      <c r="BA38387" s="40"/>
      <c r="BB38387" s="40"/>
      <c r="BC38387" s="40"/>
      <c r="BD38387" s="50"/>
    </row>
    <row r="38388" spans="51:56" hidden="1" x14ac:dyDescent="0.25">
      <c r="AY38388" s="40"/>
      <c r="AZ38388" s="40"/>
      <c r="BA38388" s="40"/>
      <c r="BB38388" s="40"/>
      <c r="BC38388" s="40"/>
      <c r="BD38388" s="50"/>
    </row>
    <row r="38389" spans="51:56" hidden="1" x14ac:dyDescent="0.25">
      <c r="AY38389" s="40"/>
      <c r="AZ38389" s="40"/>
      <c r="BA38389" s="40"/>
      <c r="BB38389" s="40"/>
      <c r="BC38389" s="40"/>
      <c r="BD38389" s="50"/>
    </row>
    <row r="38390" spans="51:56" hidden="1" x14ac:dyDescent="0.25">
      <c r="AY38390" s="40"/>
      <c r="AZ38390" s="40"/>
      <c r="BA38390" s="40"/>
      <c r="BB38390" s="40"/>
      <c r="BC38390" s="40"/>
      <c r="BD38390" s="50"/>
    </row>
    <row r="38391" spans="51:56" hidden="1" x14ac:dyDescent="0.25">
      <c r="AY38391" s="40"/>
      <c r="AZ38391" s="40"/>
      <c r="BA38391" s="40"/>
      <c r="BB38391" s="40"/>
      <c r="BC38391" s="40"/>
      <c r="BD38391" s="50"/>
    </row>
    <row r="38392" spans="51:56" hidden="1" x14ac:dyDescent="0.25">
      <c r="AY38392" s="40"/>
      <c r="AZ38392" s="40"/>
      <c r="BA38392" s="40"/>
      <c r="BB38392" s="40"/>
      <c r="BC38392" s="40"/>
      <c r="BD38392" s="50"/>
    </row>
    <row r="38393" spans="51:56" hidden="1" x14ac:dyDescent="0.25">
      <c r="AY38393" s="40"/>
      <c r="AZ38393" s="40"/>
      <c r="BA38393" s="40"/>
      <c r="BB38393" s="40"/>
      <c r="BC38393" s="40"/>
      <c r="BD38393" s="50"/>
    </row>
    <row r="38394" spans="51:56" hidden="1" x14ac:dyDescent="0.25">
      <c r="AY38394" s="40"/>
      <c r="AZ38394" s="40"/>
      <c r="BA38394" s="40"/>
      <c r="BB38394" s="40"/>
      <c r="BC38394" s="40"/>
      <c r="BD38394" s="50"/>
    </row>
    <row r="38395" spans="51:56" hidden="1" x14ac:dyDescent="0.25">
      <c r="AY38395" s="40"/>
      <c r="AZ38395" s="40"/>
      <c r="BA38395" s="40"/>
      <c r="BB38395" s="40"/>
      <c r="BC38395" s="40"/>
      <c r="BD38395" s="50"/>
    </row>
    <row r="38396" spans="51:56" hidden="1" x14ac:dyDescent="0.25">
      <c r="AY38396" s="40"/>
      <c r="AZ38396" s="40"/>
      <c r="BA38396" s="40"/>
      <c r="BB38396" s="40"/>
      <c r="BC38396" s="40"/>
      <c r="BD38396" s="50"/>
    </row>
    <row r="38397" spans="51:56" hidden="1" x14ac:dyDescent="0.25">
      <c r="AY38397" s="40"/>
      <c r="AZ38397" s="40"/>
      <c r="BA38397" s="40"/>
      <c r="BB38397" s="40"/>
      <c r="BC38397" s="40"/>
      <c r="BD38397" s="50"/>
    </row>
    <row r="38398" spans="51:56" hidden="1" x14ac:dyDescent="0.25">
      <c r="AY38398" s="40"/>
      <c r="AZ38398" s="40"/>
      <c r="BA38398" s="40"/>
      <c r="BB38398" s="40"/>
      <c r="BC38398" s="40"/>
      <c r="BD38398" s="50"/>
    </row>
    <row r="38399" spans="51:56" hidden="1" x14ac:dyDescent="0.25">
      <c r="AY38399" s="40"/>
      <c r="AZ38399" s="40"/>
      <c r="BA38399" s="40"/>
      <c r="BB38399" s="40"/>
      <c r="BC38399" s="40"/>
      <c r="BD38399" s="50"/>
    </row>
    <row r="38400" spans="51:56" hidden="1" x14ac:dyDescent="0.25">
      <c r="AY38400" s="40"/>
      <c r="AZ38400" s="40"/>
      <c r="BA38400" s="40"/>
      <c r="BB38400" s="40"/>
      <c r="BC38400" s="40"/>
      <c r="BD38400" s="50"/>
    </row>
    <row r="38401" spans="51:56" hidden="1" x14ac:dyDescent="0.25">
      <c r="AY38401" s="40"/>
      <c r="AZ38401" s="40"/>
      <c r="BA38401" s="40"/>
      <c r="BB38401" s="40"/>
      <c r="BC38401" s="40"/>
      <c r="BD38401" s="50"/>
    </row>
    <row r="38402" spans="51:56" hidden="1" x14ac:dyDescent="0.25">
      <c r="AY38402" s="40"/>
      <c r="AZ38402" s="40"/>
      <c r="BA38402" s="40"/>
      <c r="BB38402" s="40"/>
      <c r="BC38402" s="40"/>
      <c r="BD38402" s="50"/>
    </row>
    <row r="38403" spans="51:56" hidden="1" x14ac:dyDescent="0.25">
      <c r="AY38403" s="40"/>
      <c r="AZ38403" s="40"/>
      <c r="BA38403" s="40"/>
      <c r="BB38403" s="40"/>
      <c r="BC38403" s="40"/>
      <c r="BD38403" s="50"/>
    </row>
    <row r="38404" spans="51:56" hidden="1" x14ac:dyDescent="0.25">
      <c r="AY38404" s="40"/>
      <c r="AZ38404" s="40"/>
      <c r="BA38404" s="40"/>
      <c r="BB38404" s="40"/>
      <c r="BC38404" s="40"/>
      <c r="BD38404" s="50"/>
    </row>
    <row r="38405" spans="51:56" hidden="1" x14ac:dyDescent="0.25">
      <c r="AY38405" s="40"/>
      <c r="AZ38405" s="40"/>
      <c r="BA38405" s="40"/>
      <c r="BB38405" s="40"/>
      <c r="BC38405" s="40"/>
      <c r="BD38405" s="50"/>
    </row>
    <row r="38406" spans="51:56" hidden="1" x14ac:dyDescent="0.25">
      <c r="AY38406" s="40"/>
      <c r="AZ38406" s="40"/>
      <c r="BA38406" s="40"/>
      <c r="BB38406" s="40"/>
      <c r="BC38406" s="40"/>
      <c r="BD38406" s="50"/>
    </row>
    <row r="38407" spans="51:56" hidden="1" x14ac:dyDescent="0.25">
      <c r="AY38407" s="40"/>
      <c r="AZ38407" s="40"/>
      <c r="BA38407" s="40"/>
      <c r="BB38407" s="40"/>
      <c r="BC38407" s="40"/>
      <c r="BD38407" s="50"/>
    </row>
    <row r="38408" spans="51:56" hidden="1" x14ac:dyDescent="0.25">
      <c r="AY38408" s="40"/>
      <c r="AZ38408" s="40"/>
      <c r="BA38408" s="40"/>
      <c r="BB38408" s="40"/>
      <c r="BC38408" s="40"/>
      <c r="BD38408" s="50"/>
    </row>
    <row r="38409" spans="51:56" hidden="1" x14ac:dyDescent="0.25">
      <c r="AY38409" s="40"/>
      <c r="AZ38409" s="40"/>
      <c r="BA38409" s="40"/>
      <c r="BB38409" s="40"/>
      <c r="BC38409" s="40"/>
      <c r="BD38409" s="50"/>
    </row>
    <row r="38410" spans="51:56" hidden="1" x14ac:dyDescent="0.25">
      <c r="AY38410" s="40"/>
      <c r="AZ38410" s="40"/>
      <c r="BA38410" s="40"/>
      <c r="BB38410" s="40"/>
      <c r="BC38410" s="40"/>
      <c r="BD38410" s="50"/>
    </row>
    <row r="38411" spans="51:56" hidden="1" x14ac:dyDescent="0.25">
      <c r="AY38411" s="40"/>
      <c r="AZ38411" s="40"/>
      <c r="BA38411" s="40"/>
      <c r="BB38411" s="40"/>
      <c r="BC38411" s="40"/>
      <c r="BD38411" s="50"/>
    </row>
    <row r="38412" spans="51:56" hidden="1" x14ac:dyDescent="0.25">
      <c r="AY38412" s="40"/>
      <c r="AZ38412" s="40"/>
      <c r="BA38412" s="40"/>
      <c r="BB38412" s="40"/>
      <c r="BC38412" s="40"/>
      <c r="BD38412" s="50"/>
    </row>
    <row r="38413" spans="51:56" hidden="1" x14ac:dyDescent="0.25">
      <c r="AY38413" s="40"/>
      <c r="AZ38413" s="40"/>
      <c r="BA38413" s="40"/>
      <c r="BB38413" s="40"/>
      <c r="BC38413" s="40"/>
      <c r="BD38413" s="50"/>
    </row>
    <row r="38414" spans="51:56" hidden="1" x14ac:dyDescent="0.25">
      <c r="AY38414" s="40"/>
      <c r="AZ38414" s="40"/>
      <c r="BA38414" s="40"/>
      <c r="BB38414" s="40"/>
      <c r="BC38414" s="40"/>
      <c r="BD38414" s="50"/>
    </row>
    <row r="38415" spans="51:56" hidden="1" x14ac:dyDescent="0.25">
      <c r="AY38415" s="40"/>
      <c r="AZ38415" s="40"/>
      <c r="BA38415" s="40"/>
      <c r="BB38415" s="40"/>
      <c r="BC38415" s="40"/>
      <c r="BD38415" s="50"/>
    </row>
    <row r="38416" spans="51:56" hidden="1" x14ac:dyDescent="0.25">
      <c r="AY38416" s="40"/>
      <c r="AZ38416" s="40"/>
      <c r="BA38416" s="40"/>
      <c r="BB38416" s="40"/>
      <c r="BC38416" s="40"/>
      <c r="BD38416" s="50"/>
    </row>
    <row r="38417" spans="51:56" hidden="1" x14ac:dyDescent="0.25">
      <c r="AY38417" s="40"/>
      <c r="AZ38417" s="40"/>
      <c r="BA38417" s="40"/>
      <c r="BB38417" s="40"/>
      <c r="BC38417" s="40"/>
      <c r="BD38417" s="50"/>
    </row>
    <row r="38418" spans="51:56" hidden="1" x14ac:dyDescent="0.25">
      <c r="AY38418" s="40"/>
      <c r="AZ38418" s="40"/>
      <c r="BA38418" s="40"/>
      <c r="BB38418" s="40"/>
      <c r="BC38418" s="40"/>
      <c r="BD38418" s="50"/>
    </row>
    <row r="38419" spans="51:56" hidden="1" x14ac:dyDescent="0.25">
      <c r="AY38419" s="40"/>
      <c r="AZ38419" s="40"/>
      <c r="BA38419" s="40"/>
      <c r="BB38419" s="40"/>
      <c r="BC38419" s="40"/>
      <c r="BD38419" s="50"/>
    </row>
    <row r="38420" spans="51:56" hidden="1" x14ac:dyDescent="0.25">
      <c r="AY38420" s="40"/>
      <c r="AZ38420" s="40"/>
      <c r="BA38420" s="40"/>
      <c r="BB38420" s="40"/>
      <c r="BC38420" s="40"/>
      <c r="BD38420" s="50"/>
    </row>
    <row r="38421" spans="51:56" hidden="1" x14ac:dyDescent="0.25">
      <c r="AY38421" s="40"/>
      <c r="AZ38421" s="40"/>
      <c r="BA38421" s="40"/>
      <c r="BB38421" s="40"/>
      <c r="BC38421" s="40"/>
      <c r="BD38421" s="50"/>
    </row>
    <row r="38422" spans="51:56" hidden="1" x14ac:dyDescent="0.25">
      <c r="AY38422" s="40"/>
      <c r="AZ38422" s="40"/>
      <c r="BA38422" s="40"/>
      <c r="BB38422" s="40"/>
      <c r="BC38422" s="40"/>
      <c r="BD38422" s="50"/>
    </row>
    <row r="38423" spans="51:56" hidden="1" x14ac:dyDescent="0.25">
      <c r="AY38423" s="40"/>
      <c r="AZ38423" s="40"/>
      <c r="BA38423" s="40"/>
      <c r="BB38423" s="40"/>
      <c r="BC38423" s="40"/>
      <c r="BD38423" s="50"/>
    </row>
    <row r="38424" spans="51:56" hidden="1" x14ac:dyDescent="0.25">
      <c r="AY38424" s="40"/>
      <c r="AZ38424" s="40"/>
      <c r="BA38424" s="40"/>
      <c r="BB38424" s="40"/>
      <c r="BC38424" s="40"/>
      <c r="BD38424" s="50"/>
    </row>
    <row r="38425" spans="51:56" hidden="1" x14ac:dyDescent="0.25">
      <c r="AY38425" s="40"/>
      <c r="AZ38425" s="40"/>
      <c r="BA38425" s="40"/>
      <c r="BB38425" s="40"/>
      <c r="BC38425" s="40"/>
      <c r="BD38425" s="50"/>
    </row>
    <row r="38426" spans="51:56" hidden="1" x14ac:dyDescent="0.25">
      <c r="AY38426" s="40"/>
      <c r="AZ38426" s="40"/>
      <c r="BA38426" s="40"/>
      <c r="BB38426" s="40"/>
      <c r="BC38426" s="40"/>
      <c r="BD38426" s="50"/>
    </row>
    <row r="38427" spans="51:56" hidden="1" x14ac:dyDescent="0.25">
      <c r="AY38427" s="40"/>
      <c r="AZ38427" s="40"/>
      <c r="BA38427" s="40"/>
      <c r="BB38427" s="40"/>
      <c r="BC38427" s="40"/>
      <c r="BD38427" s="50"/>
    </row>
    <row r="38428" spans="51:56" hidden="1" x14ac:dyDescent="0.25">
      <c r="AY38428" s="40"/>
      <c r="AZ38428" s="40"/>
      <c r="BA38428" s="40"/>
      <c r="BB38428" s="40"/>
      <c r="BC38428" s="40"/>
      <c r="BD38428" s="50"/>
    </row>
    <row r="38429" spans="51:56" hidden="1" x14ac:dyDescent="0.25">
      <c r="AY38429" s="40"/>
      <c r="AZ38429" s="40"/>
      <c r="BA38429" s="40"/>
      <c r="BB38429" s="40"/>
      <c r="BC38429" s="40"/>
      <c r="BD38429" s="50"/>
    </row>
    <row r="38430" spans="51:56" hidden="1" x14ac:dyDescent="0.25">
      <c r="AY38430" s="40"/>
      <c r="AZ38430" s="40"/>
      <c r="BA38430" s="40"/>
      <c r="BB38430" s="40"/>
      <c r="BC38430" s="40"/>
      <c r="BD38430" s="50"/>
    </row>
    <row r="38431" spans="51:56" hidden="1" x14ac:dyDescent="0.25">
      <c r="AY38431" s="40"/>
      <c r="AZ38431" s="40"/>
      <c r="BA38431" s="40"/>
      <c r="BB38431" s="40"/>
      <c r="BC38431" s="40"/>
      <c r="BD38431" s="50"/>
    </row>
    <row r="38432" spans="51:56" hidden="1" x14ac:dyDescent="0.25">
      <c r="AY38432" s="40"/>
      <c r="AZ38432" s="40"/>
      <c r="BA38432" s="40"/>
      <c r="BB38432" s="40"/>
      <c r="BC38432" s="40"/>
      <c r="BD38432" s="50"/>
    </row>
    <row r="38433" spans="51:56" hidden="1" x14ac:dyDescent="0.25">
      <c r="AY38433" s="40"/>
      <c r="AZ38433" s="40"/>
      <c r="BA38433" s="40"/>
      <c r="BB38433" s="40"/>
      <c r="BC38433" s="40"/>
      <c r="BD38433" s="50"/>
    </row>
    <row r="38434" spans="51:56" hidden="1" x14ac:dyDescent="0.25">
      <c r="AY38434" s="40"/>
      <c r="AZ38434" s="40"/>
      <c r="BA38434" s="40"/>
      <c r="BB38434" s="40"/>
      <c r="BC38434" s="40"/>
      <c r="BD38434" s="50"/>
    </row>
    <row r="38435" spans="51:56" hidden="1" x14ac:dyDescent="0.25">
      <c r="AY38435" s="40"/>
      <c r="AZ38435" s="40"/>
      <c r="BA38435" s="40"/>
      <c r="BB38435" s="40"/>
      <c r="BC38435" s="40"/>
      <c r="BD38435" s="50"/>
    </row>
    <row r="38436" spans="51:56" hidden="1" x14ac:dyDescent="0.25">
      <c r="AY38436" s="40"/>
      <c r="AZ38436" s="40"/>
      <c r="BA38436" s="40"/>
      <c r="BB38436" s="40"/>
      <c r="BC38436" s="40"/>
      <c r="BD38436" s="50"/>
    </row>
    <row r="38437" spans="51:56" hidden="1" x14ac:dyDescent="0.25">
      <c r="AY38437" s="40"/>
      <c r="AZ38437" s="40"/>
      <c r="BA38437" s="40"/>
      <c r="BB38437" s="40"/>
      <c r="BC38437" s="40"/>
      <c r="BD38437" s="50"/>
    </row>
    <row r="38438" spans="51:56" hidden="1" x14ac:dyDescent="0.25">
      <c r="AY38438" s="40"/>
      <c r="AZ38438" s="40"/>
      <c r="BA38438" s="40"/>
      <c r="BB38438" s="40"/>
      <c r="BC38438" s="40"/>
      <c r="BD38438" s="50"/>
    </row>
    <row r="38439" spans="51:56" hidden="1" x14ac:dyDescent="0.25">
      <c r="AY38439" s="40"/>
      <c r="AZ38439" s="40"/>
      <c r="BA38439" s="40"/>
      <c r="BB38439" s="40"/>
      <c r="BC38439" s="40"/>
      <c r="BD38439" s="50"/>
    </row>
    <row r="38440" spans="51:56" hidden="1" x14ac:dyDescent="0.25">
      <c r="AY38440" s="40"/>
      <c r="AZ38440" s="40"/>
      <c r="BA38440" s="40"/>
      <c r="BB38440" s="40"/>
      <c r="BC38440" s="40"/>
      <c r="BD38440" s="50"/>
    </row>
    <row r="38441" spans="51:56" hidden="1" x14ac:dyDescent="0.25">
      <c r="AY38441" s="40"/>
      <c r="AZ38441" s="40"/>
      <c r="BA38441" s="40"/>
      <c r="BB38441" s="40"/>
      <c r="BC38441" s="40"/>
      <c r="BD38441" s="50"/>
    </row>
    <row r="38442" spans="51:56" hidden="1" x14ac:dyDescent="0.25">
      <c r="AY38442" s="40"/>
      <c r="AZ38442" s="40"/>
      <c r="BA38442" s="40"/>
      <c r="BB38442" s="40"/>
      <c r="BC38442" s="40"/>
      <c r="BD38442" s="50"/>
    </row>
    <row r="38443" spans="51:56" hidden="1" x14ac:dyDescent="0.25">
      <c r="AY38443" s="40"/>
      <c r="AZ38443" s="40"/>
      <c r="BA38443" s="40"/>
      <c r="BB38443" s="40"/>
      <c r="BC38443" s="40"/>
      <c r="BD38443" s="50"/>
    </row>
    <row r="38444" spans="51:56" hidden="1" x14ac:dyDescent="0.25">
      <c r="AY38444" s="40"/>
      <c r="AZ38444" s="40"/>
      <c r="BA38444" s="40"/>
      <c r="BB38444" s="40"/>
      <c r="BC38444" s="40"/>
      <c r="BD38444" s="50"/>
    </row>
    <row r="38445" spans="51:56" hidden="1" x14ac:dyDescent="0.25">
      <c r="AY38445" s="40"/>
      <c r="AZ38445" s="40"/>
      <c r="BA38445" s="40"/>
      <c r="BB38445" s="40"/>
      <c r="BC38445" s="40"/>
      <c r="BD38445" s="50"/>
    </row>
    <row r="38446" spans="51:56" hidden="1" x14ac:dyDescent="0.25">
      <c r="AY38446" s="40"/>
      <c r="AZ38446" s="40"/>
      <c r="BA38446" s="40"/>
      <c r="BB38446" s="40"/>
      <c r="BC38446" s="40"/>
      <c r="BD38446" s="50"/>
    </row>
    <row r="38447" spans="51:56" hidden="1" x14ac:dyDescent="0.25">
      <c r="AY38447" s="40"/>
      <c r="AZ38447" s="40"/>
      <c r="BA38447" s="40"/>
      <c r="BB38447" s="40"/>
      <c r="BC38447" s="40"/>
      <c r="BD38447" s="50"/>
    </row>
    <row r="38448" spans="51:56" hidden="1" x14ac:dyDescent="0.25">
      <c r="AY38448" s="40"/>
      <c r="AZ38448" s="40"/>
      <c r="BA38448" s="40"/>
      <c r="BB38448" s="40"/>
      <c r="BC38448" s="40"/>
      <c r="BD38448" s="50"/>
    </row>
    <row r="38449" spans="51:56" hidden="1" x14ac:dyDescent="0.25">
      <c r="AY38449" s="40"/>
      <c r="AZ38449" s="40"/>
      <c r="BA38449" s="40"/>
      <c r="BB38449" s="40"/>
      <c r="BC38449" s="40"/>
      <c r="BD38449" s="50"/>
    </row>
    <row r="38450" spans="51:56" hidden="1" x14ac:dyDescent="0.25">
      <c r="AY38450" s="40"/>
      <c r="AZ38450" s="40"/>
      <c r="BA38450" s="40"/>
      <c r="BB38450" s="40"/>
      <c r="BC38450" s="40"/>
      <c r="BD38450" s="50"/>
    </row>
    <row r="38451" spans="51:56" hidden="1" x14ac:dyDescent="0.25">
      <c r="AY38451" s="40"/>
      <c r="AZ38451" s="40"/>
      <c r="BA38451" s="40"/>
      <c r="BB38451" s="40"/>
      <c r="BC38451" s="40"/>
      <c r="BD38451" s="50"/>
    </row>
    <row r="38452" spans="51:56" hidden="1" x14ac:dyDescent="0.25">
      <c r="AY38452" s="40"/>
      <c r="AZ38452" s="40"/>
      <c r="BA38452" s="40"/>
      <c r="BB38452" s="40"/>
      <c r="BC38452" s="40"/>
      <c r="BD38452" s="50"/>
    </row>
    <row r="38453" spans="51:56" hidden="1" x14ac:dyDescent="0.25">
      <c r="AY38453" s="40"/>
      <c r="AZ38453" s="40"/>
      <c r="BA38453" s="40"/>
      <c r="BB38453" s="40"/>
      <c r="BC38453" s="40"/>
      <c r="BD38453" s="50"/>
    </row>
    <row r="38454" spans="51:56" hidden="1" x14ac:dyDescent="0.25">
      <c r="AY38454" s="40"/>
      <c r="AZ38454" s="40"/>
      <c r="BA38454" s="40"/>
      <c r="BB38454" s="40"/>
      <c r="BC38454" s="40"/>
      <c r="BD38454" s="50"/>
    </row>
    <row r="38455" spans="51:56" hidden="1" x14ac:dyDescent="0.25">
      <c r="AY38455" s="40"/>
      <c r="AZ38455" s="40"/>
      <c r="BA38455" s="40"/>
      <c r="BB38455" s="40"/>
      <c r="BC38455" s="40"/>
      <c r="BD38455" s="50"/>
    </row>
    <row r="38456" spans="51:56" hidden="1" x14ac:dyDescent="0.25">
      <c r="AY38456" s="40"/>
      <c r="AZ38456" s="40"/>
      <c r="BA38456" s="40"/>
      <c r="BB38456" s="40"/>
      <c r="BC38456" s="40"/>
      <c r="BD38456" s="50"/>
    </row>
    <row r="38457" spans="51:56" hidden="1" x14ac:dyDescent="0.25">
      <c r="AY38457" s="40"/>
      <c r="AZ38457" s="40"/>
      <c r="BA38457" s="40"/>
      <c r="BB38457" s="40"/>
      <c r="BC38457" s="40"/>
      <c r="BD38457" s="50"/>
    </row>
    <row r="38458" spans="51:56" hidden="1" x14ac:dyDescent="0.25">
      <c r="AY38458" s="40"/>
      <c r="AZ38458" s="40"/>
      <c r="BA38458" s="40"/>
      <c r="BB38458" s="40"/>
      <c r="BC38458" s="40"/>
      <c r="BD38458" s="50"/>
    </row>
    <row r="38459" spans="51:56" hidden="1" x14ac:dyDescent="0.25">
      <c r="AY38459" s="40"/>
      <c r="AZ38459" s="40"/>
      <c r="BA38459" s="40"/>
      <c r="BB38459" s="40"/>
      <c r="BC38459" s="40"/>
      <c r="BD38459" s="50"/>
    </row>
    <row r="38460" spans="51:56" hidden="1" x14ac:dyDescent="0.25">
      <c r="AY38460" s="40"/>
      <c r="AZ38460" s="40"/>
      <c r="BA38460" s="40"/>
      <c r="BB38460" s="40"/>
      <c r="BC38460" s="40"/>
      <c r="BD38460" s="50"/>
    </row>
    <row r="38461" spans="51:56" hidden="1" x14ac:dyDescent="0.25">
      <c r="AY38461" s="40"/>
      <c r="AZ38461" s="40"/>
      <c r="BA38461" s="40"/>
      <c r="BB38461" s="40"/>
      <c r="BC38461" s="40"/>
      <c r="BD38461" s="50"/>
    </row>
    <row r="38462" spans="51:56" hidden="1" x14ac:dyDescent="0.25">
      <c r="AY38462" s="40"/>
      <c r="AZ38462" s="40"/>
      <c r="BA38462" s="40"/>
      <c r="BB38462" s="40"/>
      <c r="BC38462" s="40"/>
      <c r="BD38462" s="50"/>
    </row>
    <row r="38463" spans="51:56" hidden="1" x14ac:dyDescent="0.25">
      <c r="AY38463" s="40"/>
      <c r="AZ38463" s="40"/>
      <c r="BA38463" s="40"/>
      <c r="BB38463" s="40"/>
      <c r="BC38463" s="40"/>
      <c r="BD38463" s="50"/>
    </row>
    <row r="38464" spans="51:56" hidden="1" x14ac:dyDescent="0.25">
      <c r="AY38464" s="40"/>
      <c r="AZ38464" s="40"/>
      <c r="BA38464" s="40"/>
      <c r="BB38464" s="40"/>
      <c r="BC38464" s="40"/>
      <c r="BD38464" s="50"/>
    </row>
    <row r="38465" spans="51:56" hidden="1" x14ac:dyDescent="0.25">
      <c r="AY38465" s="40"/>
      <c r="AZ38465" s="40"/>
      <c r="BA38465" s="40"/>
      <c r="BB38465" s="40"/>
      <c r="BC38465" s="40"/>
      <c r="BD38465" s="50"/>
    </row>
    <row r="38466" spans="51:56" hidden="1" x14ac:dyDescent="0.25">
      <c r="AY38466" s="40"/>
      <c r="AZ38466" s="40"/>
      <c r="BA38466" s="40"/>
      <c r="BB38466" s="40"/>
      <c r="BC38466" s="40"/>
      <c r="BD38466" s="50"/>
    </row>
    <row r="38467" spans="51:56" hidden="1" x14ac:dyDescent="0.25">
      <c r="AY38467" s="40"/>
      <c r="AZ38467" s="40"/>
      <c r="BA38467" s="40"/>
      <c r="BB38467" s="40"/>
      <c r="BC38467" s="40"/>
      <c r="BD38467" s="50"/>
    </row>
    <row r="38468" spans="51:56" hidden="1" x14ac:dyDescent="0.25">
      <c r="AY38468" s="40"/>
      <c r="AZ38468" s="40"/>
      <c r="BA38468" s="40"/>
      <c r="BB38468" s="40"/>
      <c r="BC38468" s="40"/>
      <c r="BD38468" s="50"/>
    </row>
    <row r="38469" spans="51:56" hidden="1" x14ac:dyDescent="0.25">
      <c r="AY38469" s="40"/>
      <c r="AZ38469" s="40"/>
      <c r="BA38469" s="40"/>
      <c r="BB38469" s="40"/>
      <c r="BC38469" s="40"/>
      <c r="BD38469" s="50"/>
    </row>
    <row r="38470" spans="51:56" hidden="1" x14ac:dyDescent="0.25">
      <c r="AY38470" s="40"/>
      <c r="AZ38470" s="40"/>
      <c r="BA38470" s="40"/>
      <c r="BB38470" s="40"/>
      <c r="BC38470" s="40"/>
      <c r="BD38470" s="50"/>
    </row>
    <row r="38471" spans="51:56" hidden="1" x14ac:dyDescent="0.25">
      <c r="AY38471" s="40"/>
      <c r="AZ38471" s="40"/>
      <c r="BA38471" s="40"/>
      <c r="BB38471" s="40"/>
      <c r="BC38471" s="40"/>
      <c r="BD38471" s="50"/>
    </row>
    <row r="38472" spans="51:56" hidden="1" x14ac:dyDescent="0.25">
      <c r="AY38472" s="40"/>
      <c r="AZ38472" s="40"/>
      <c r="BA38472" s="40"/>
      <c r="BB38472" s="40"/>
      <c r="BC38472" s="40"/>
      <c r="BD38472" s="50"/>
    </row>
    <row r="38473" spans="51:56" hidden="1" x14ac:dyDescent="0.25">
      <c r="AY38473" s="40"/>
      <c r="AZ38473" s="40"/>
      <c r="BA38473" s="40"/>
      <c r="BB38473" s="40"/>
      <c r="BC38473" s="40"/>
      <c r="BD38473" s="50"/>
    </row>
    <row r="38474" spans="51:56" hidden="1" x14ac:dyDescent="0.25">
      <c r="AY38474" s="40"/>
      <c r="AZ38474" s="40"/>
      <c r="BA38474" s="40"/>
      <c r="BB38474" s="40"/>
      <c r="BC38474" s="40"/>
      <c r="BD38474" s="50"/>
    </row>
    <row r="38475" spans="51:56" hidden="1" x14ac:dyDescent="0.25">
      <c r="AY38475" s="40"/>
      <c r="AZ38475" s="40"/>
      <c r="BA38475" s="40"/>
      <c r="BB38475" s="40"/>
      <c r="BC38475" s="40"/>
      <c r="BD38475" s="50"/>
    </row>
    <row r="38476" spans="51:56" hidden="1" x14ac:dyDescent="0.25">
      <c r="AY38476" s="40"/>
      <c r="AZ38476" s="40"/>
      <c r="BA38476" s="40"/>
      <c r="BB38476" s="40"/>
      <c r="BC38476" s="40"/>
      <c r="BD38476" s="50"/>
    </row>
    <row r="38477" spans="51:56" hidden="1" x14ac:dyDescent="0.25">
      <c r="AY38477" s="40"/>
      <c r="AZ38477" s="40"/>
      <c r="BA38477" s="40"/>
      <c r="BB38477" s="40"/>
      <c r="BC38477" s="40"/>
      <c r="BD38477" s="50"/>
    </row>
    <row r="38478" spans="51:56" hidden="1" x14ac:dyDescent="0.25">
      <c r="AY38478" s="40"/>
      <c r="AZ38478" s="40"/>
      <c r="BA38478" s="40"/>
      <c r="BB38478" s="40"/>
      <c r="BC38478" s="40"/>
      <c r="BD38478" s="50"/>
    </row>
    <row r="38479" spans="51:56" hidden="1" x14ac:dyDescent="0.25">
      <c r="AY38479" s="40"/>
      <c r="AZ38479" s="40"/>
      <c r="BA38479" s="40"/>
      <c r="BB38479" s="40"/>
      <c r="BC38479" s="40"/>
      <c r="BD38479" s="50"/>
    </row>
    <row r="38480" spans="51:56" hidden="1" x14ac:dyDescent="0.25">
      <c r="AY38480" s="40"/>
      <c r="AZ38480" s="40"/>
      <c r="BA38480" s="40"/>
      <c r="BB38480" s="40"/>
      <c r="BC38480" s="40"/>
      <c r="BD38480" s="50"/>
    </row>
    <row r="38481" spans="51:56" hidden="1" x14ac:dyDescent="0.25">
      <c r="AY38481" s="40"/>
      <c r="AZ38481" s="40"/>
      <c r="BA38481" s="40"/>
      <c r="BB38481" s="40"/>
      <c r="BC38481" s="40"/>
      <c r="BD38481" s="50"/>
    </row>
    <row r="38482" spans="51:56" hidden="1" x14ac:dyDescent="0.25">
      <c r="AY38482" s="40"/>
      <c r="AZ38482" s="40"/>
      <c r="BA38482" s="40"/>
      <c r="BB38482" s="40"/>
      <c r="BC38482" s="40"/>
      <c r="BD38482" s="50"/>
    </row>
    <row r="38483" spans="51:56" hidden="1" x14ac:dyDescent="0.25">
      <c r="AY38483" s="40"/>
      <c r="AZ38483" s="40"/>
      <c r="BA38483" s="40"/>
      <c r="BB38483" s="40"/>
      <c r="BC38483" s="40"/>
      <c r="BD38483" s="50"/>
    </row>
    <row r="38484" spans="51:56" hidden="1" x14ac:dyDescent="0.25">
      <c r="AY38484" s="40"/>
      <c r="AZ38484" s="40"/>
      <c r="BA38484" s="40"/>
      <c r="BB38484" s="40"/>
      <c r="BC38484" s="40"/>
      <c r="BD38484" s="50"/>
    </row>
    <row r="38485" spans="51:56" hidden="1" x14ac:dyDescent="0.25">
      <c r="AY38485" s="40"/>
      <c r="AZ38485" s="40"/>
      <c r="BA38485" s="40"/>
      <c r="BB38485" s="40"/>
      <c r="BC38485" s="40"/>
      <c r="BD38485" s="50"/>
    </row>
    <row r="38486" spans="51:56" hidden="1" x14ac:dyDescent="0.25">
      <c r="AY38486" s="40"/>
      <c r="AZ38486" s="40"/>
      <c r="BA38486" s="40"/>
      <c r="BB38486" s="40"/>
      <c r="BC38486" s="40"/>
      <c r="BD38486" s="50"/>
    </row>
    <row r="38487" spans="51:56" hidden="1" x14ac:dyDescent="0.25">
      <c r="AY38487" s="40"/>
      <c r="AZ38487" s="40"/>
      <c r="BA38487" s="40"/>
      <c r="BB38487" s="40"/>
      <c r="BC38487" s="40"/>
      <c r="BD38487" s="50"/>
    </row>
    <row r="38488" spans="51:56" hidden="1" x14ac:dyDescent="0.25">
      <c r="AY38488" s="40"/>
      <c r="AZ38488" s="40"/>
      <c r="BA38488" s="40"/>
      <c r="BB38488" s="40"/>
      <c r="BC38488" s="40"/>
      <c r="BD38488" s="50"/>
    </row>
    <row r="38489" spans="51:56" hidden="1" x14ac:dyDescent="0.25">
      <c r="AY38489" s="40"/>
      <c r="AZ38489" s="40"/>
      <c r="BA38489" s="40"/>
      <c r="BB38489" s="40"/>
      <c r="BC38489" s="40"/>
      <c r="BD38489" s="50"/>
    </row>
    <row r="38490" spans="51:56" hidden="1" x14ac:dyDescent="0.25">
      <c r="AY38490" s="40"/>
      <c r="AZ38490" s="40"/>
      <c r="BA38490" s="40"/>
      <c r="BB38490" s="40"/>
      <c r="BC38490" s="40"/>
      <c r="BD38490" s="50"/>
    </row>
    <row r="38491" spans="51:56" hidden="1" x14ac:dyDescent="0.25">
      <c r="AY38491" s="40"/>
      <c r="AZ38491" s="40"/>
      <c r="BA38491" s="40"/>
      <c r="BB38491" s="40"/>
      <c r="BC38491" s="40"/>
      <c r="BD38491" s="50"/>
    </row>
    <row r="38492" spans="51:56" hidden="1" x14ac:dyDescent="0.25">
      <c r="AY38492" s="40"/>
      <c r="AZ38492" s="40"/>
      <c r="BA38492" s="40"/>
      <c r="BB38492" s="40"/>
      <c r="BC38492" s="40"/>
      <c r="BD38492" s="50"/>
    </row>
    <row r="38493" spans="51:56" hidden="1" x14ac:dyDescent="0.25">
      <c r="AY38493" s="40"/>
      <c r="AZ38493" s="40"/>
      <c r="BA38493" s="40"/>
      <c r="BB38493" s="40"/>
      <c r="BC38493" s="40"/>
      <c r="BD38493" s="50"/>
    </row>
    <row r="38494" spans="51:56" hidden="1" x14ac:dyDescent="0.25">
      <c r="AY38494" s="40"/>
      <c r="AZ38494" s="40"/>
      <c r="BA38494" s="40"/>
      <c r="BB38494" s="40"/>
      <c r="BC38494" s="40"/>
      <c r="BD38494" s="50"/>
    </row>
    <row r="38495" spans="51:56" hidden="1" x14ac:dyDescent="0.25">
      <c r="AY38495" s="40"/>
      <c r="AZ38495" s="40"/>
      <c r="BA38495" s="40"/>
      <c r="BB38495" s="40"/>
      <c r="BC38495" s="40"/>
      <c r="BD38495" s="50"/>
    </row>
    <row r="38496" spans="51:56" hidden="1" x14ac:dyDescent="0.25">
      <c r="AY38496" s="40"/>
      <c r="AZ38496" s="40"/>
      <c r="BA38496" s="40"/>
      <c r="BB38496" s="40"/>
      <c r="BC38496" s="40"/>
      <c r="BD38496" s="50"/>
    </row>
    <row r="38497" spans="51:56" hidden="1" x14ac:dyDescent="0.25">
      <c r="AY38497" s="40"/>
      <c r="AZ38497" s="40"/>
      <c r="BA38497" s="40"/>
      <c r="BB38497" s="40"/>
      <c r="BC38497" s="40"/>
      <c r="BD38497" s="50"/>
    </row>
    <row r="38498" spans="51:56" hidden="1" x14ac:dyDescent="0.25">
      <c r="AY38498" s="40"/>
      <c r="AZ38498" s="40"/>
      <c r="BA38498" s="40"/>
      <c r="BB38498" s="40"/>
      <c r="BC38498" s="40"/>
      <c r="BD38498" s="50"/>
    </row>
    <row r="38499" spans="51:56" hidden="1" x14ac:dyDescent="0.25">
      <c r="AY38499" s="40"/>
      <c r="AZ38499" s="40"/>
      <c r="BA38499" s="40"/>
      <c r="BB38499" s="40"/>
      <c r="BC38499" s="40"/>
      <c r="BD38499" s="50"/>
    </row>
    <row r="38500" spans="51:56" hidden="1" x14ac:dyDescent="0.25">
      <c r="AY38500" s="40"/>
      <c r="AZ38500" s="40"/>
      <c r="BA38500" s="40"/>
      <c r="BB38500" s="40"/>
      <c r="BC38500" s="40"/>
      <c r="BD38500" s="50"/>
    </row>
    <row r="38501" spans="51:56" hidden="1" x14ac:dyDescent="0.25">
      <c r="AY38501" s="40"/>
      <c r="AZ38501" s="40"/>
      <c r="BA38501" s="40"/>
      <c r="BB38501" s="40"/>
      <c r="BC38501" s="40"/>
      <c r="BD38501" s="50"/>
    </row>
    <row r="38502" spans="51:56" hidden="1" x14ac:dyDescent="0.25">
      <c r="AY38502" s="40"/>
      <c r="AZ38502" s="40"/>
      <c r="BA38502" s="40"/>
      <c r="BB38502" s="40"/>
      <c r="BC38502" s="40"/>
      <c r="BD38502" s="50"/>
    </row>
    <row r="38503" spans="51:56" hidden="1" x14ac:dyDescent="0.25">
      <c r="AY38503" s="40"/>
      <c r="AZ38503" s="40"/>
      <c r="BA38503" s="40"/>
      <c r="BB38503" s="40"/>
      <c r="BC38503" s="40"/>
      <c r="BD38503" s="50"/>
    </row>
    <row r="38504" spans="51:56" hidden="1" x14ac:dyDescent="0.25">
      <c r="AY38504" s="40"/>
      <c r="AZ38504" s="40"/>
      <c r="BA38504" s="40"/>
      <c r="BB38504" s="40"/>
      <c r="BC38504" s="40"/>
      <c r="BD38504" s="50"/>
    </row>
    <row r="38505" spans="51:56" hidden="1" x14ac:dyDescent="0.25">
      <c r="AY38505" s="40"/>
      <c r="AZ38505" s="40"/>
      <c r="BA38505" s="40"/>
      <c r="BB38505" s="40"/>
      <c r="BC38505" s="40"/>
      <c r="BD38505" s="50"/>
    </row>
    <row r="38506" spans="51:56" hidden="1" x14ac:dyDescent="0.25">
      <c r="AY38506" s="40"/>
      <c r="AZ38506" s="40"/>
      <c r="BA38506" s="40"/>
      <c r="BB38506" s="40"/>
      <c r="BC38506" s="40"/>
      <c r="BD38506" s="50"/>
    </row>
    <row r="38507" spans="51:56" hidden="1" x14ac:dyDescent="0.25">
      <c r="AY38507" s="40"/>
      <c r="AZ38507" s="40"/>
      <c r="BA38507" s="40"/>
      <c r="BB38507" s="40"/>
      <c r="BC38507" s="40"/>
      <c r="BD38507" s="50"/>
    </row>
    <row r="38508" spans="51:56" hidden="1" x14ac:dyDescent="0.25">
      <c r="AY38508" s="40"/>
      <c r="AZ38508" s="40"/>
      <c r="BA38508" s="40"/>
      <c r="BB38508" s="40"/>
      <c r="BC38508" s="40"/>
      <c r="BD38508" s="50"/>
    </row>
    <row r="38509" spans="51:56" hidden="1" x14ac:dyDescent="0.25">
      <c r="AY38509" s="40"/>
      <c r="AZ38509" s="40"/>
      <c r="BA38509" s="40"/>
      <c r="BB38509" s="40"/>
      <c r="BC38509" s="40"/>
      <c r="BD38509" s="50"/>
    </row>
    <row r="38510" spans="51:56" hidden="1" x14ac:dyDescent="0.25">
      <c r="AY38510" s="40"/>
      <c r="AZ38510" s="40"/>
      <c r="BA38510" s="40"/>
      <c r="BB38510" s="40"/>
      <c r="BC38510" s="40"/>
      <c r="BD38510" s="50"/>
    </row>
    <row r="38511" spans="51:56" hidden="1" x14ac:dyDescent="0.25">
      <c r="AY38511" s="40"/>
      <c r="AZ38511" s="40"/>
      <c r="BA38511" s="40"/>
      <c r="BB38511" s="40"/>
      <c r="BC38511" s="40"/>
      <c r="BD38511" s="50"/>
    </row>
    <row r="38512" spans="51:56" hidden="1" x14ac:dyDescent="0.25">
      <c r="AY38512" s="40"/>
      <c r="AZ38512" s="40"/>
      <c r="BA38512" s="40"/>
      <c r="BB38512" s="40"/>
      <c r="BC38512" s="40"/>
      <c r="BD38512" s="50"/>
    </row>
    <row r="38513" spans="51:56" hidden="1" x14ac:dyDescent="0.25">
      <c r="AY38513" s="40"/>
      <c r="AZ38513" s="40"/>
      <c r="BA38513" s="40"/>
      <c r="BB38513" s="40"/>
      <c r="BC38513" s="40"/>
      <c r="BD38513" s="50"/>
    </row>
    <row r="38514" spans="51:56" hidden="1" x14ac:dyDescent="0.25">
      <c r="AY38514" s="40"/>
      <c r="AZ38514" s="40"/>
      <c r="BA38514" s="40"/>
      <c r="BB38514" s="40"/>
      <c r="BC38514" s="40"/>
      <c r="BD38514" s="50"/>
    </row>
    <row r="38515" spans="51:56" hidden="1" x14ac:dyDescent="0.25">
      <c r="AY38515" s="40"/>
      <c r="AZ38515" s="40"/>
      <c r="BA38515" s="40"/>
      <c r="BB38515" s="40"/>
      <c r="BC38515" s="40"/>
      <c r="BD38515" s="50"/>
    </row>
    <row r="38516" spans="51:56" hidden="1" x14ac:dyDescent="0.25">
      <c r="AY38516" s="40"/>
      <c r="AZ38516" s="40"/>
      <c r="BA38516" s="40"/>
      <c r="BB38516" s="40"/>
      <c r="BC38516" s="40"/>
      <c r="BD38516" s="50"/>
    </row>
    <row r="38517" spans="51:56" hidden="1" x14ac:dyDescent="0.25">
      <c r="AY38517" s="40"/>
      <c r="AZ38517" s="40"/>
      <c r="BA38517" s="40"/>
      <c r="BB38517" s="40"/>
      <c r="BC38517" s="40"/>
      <c r="BD38517" s="50"/>
    </row>
    <row r="38518" spans="51:56" hidden="1" x14ac:dyDescent="0.25">
      <c r="AY38518" s="40"/>
      <c r="AZ38518" s="40"/>
      <c r="BA38518" s="40"/>
      <c r="BB38518" s="40"/>
      <c r="BC38518" s="40"/>
      <c r="BD38518" s="50"/>
    </row>
    <row r="38519" spans="51:56" hidden="1" x14ac:dyDescent="0.25">
      <c r="AY38519" s="40"/>
      <c r="AZ38519" s="40"/>
      <c r="BA38519" s="40"/>
      <c r="BB38519" s="40"/>
      <c r="BC38519" s="40"/>
      <c r="BD38519" s="50"/>
    </row>
    <row r="38520" spans="51:56" hidden="1" x14ac:dyDescent="0.25">
      <c r="AY38520" s="40"/>
      <c r="AZ38520" s="40"/>
      <c r="BA38520" s="40"/>
      <c r="BB38520" s="40"/>
      <c r="BC38520" s="40"/>
      <c r="BD38520" s="50"/>
    </row>
    <row r="38521" spans="51:56" hidden="1" x14ac:dyDescent="0.25">
      <c r="AY38521" s="40"/>
      <c r="AZ38521" s="40"/>
      <c r="BA38521" s="40"/>
      <c r="BB38521" s="40"/>
      <c r="BC38521" s="40"/>
      <c r="BD38521" s="50"/>
    </row>
    <row r="38522" spans="51:56" hidden="1" x14ac:dyDescent="0.25">
      <c r="AY38522" s="40"/>
      <c r="AZ38522" s="40"/>
      <c r="BA38522" s="40"/>
      <c r="BB38522" s="40"/>
      <c r="BC38522" s="40"/>
      <c r="BD38522" s="50"/>
    </row>
    <row r="38523" spans="51:56" hidden="1" x14ac:dyDescent="0.25">
      <c r="AY38523" s="40"/>
      <c r="AZ38523" s="40"/>
      <c r="BA38523" s="40"/>
      <c r="BB38523" s="40"/>
      <c r="BC38523" s="40"/>
      <c r="BD38523" s="50"/>
    </row>
    <row r="38524" spans="51:56" hidden="1" x14ac:dyDescent="0.25">
      <c r="AY38524" s="40"/>
      <c r="AZ38524" s="40"/>
      <c r="BA38524" s="40"/>
      <c r="BB38524" s="40"/>
      <c r="BC38524" s="40"/>
      <c r="BD38524" s="50"/>
    </row>
    <row r="38525" spans="51:56" hidden="1" x14ac:dyDescent="0.25">
      <c r="AY38525" s="40"/>
      <c r="AZ38525" s="40"/>
      <c r="BA38525" s="40"/>
      <c r="BB38525" s="40"/>
      <c r="BC38525" s="40"/>
      <c r="BD38525" s="50"/>
    </row>
    <row r="38526" spans="51:56" hidden="1" x14ac:dyDescent="0.25">
      <c r="AY38526" s="40"/>
      <c r="AZ38526" s="40"/>
      <c r="BA38526" s="40"/>
      <c r="BB38526" s="40"/>
      <c r="BC38526" s="40"/>
      <c r="BD38526" s="50"/>
    </row>
    <row r="38527" spans="51:56" hidden="1" x14ac:dyDescent="0.25">
      <c r="AY38527" s="40"/>
      <c r="AZ38527" s="40"/>
      <c r="BA38527" s="40"/>
      <c r="BB38527" s="40"/>
      <c r="BC38527" s="40"/>
      <c r="BD38527" s="50"/>
    </row>
    <row r="38528" spans="51:56" hidden="1" x14ac:dyDescent="0.25">
      <c r="AY38528" s="40"/>
      <c r="AZ38528" s="40"/>
      <c r="BA38528" s="40"/>
      <c r="BB38528" s="40"/>
      <c r="BC38528" s="40"/>
      <c r="BD38528" s="50"/>
    </row>
    <row r="38529" spans="51:56" hidden="1" x14ac:dyDescent="0.25">
      <c r="AY38529" s="40"/>
      <c r="AZ38529" s="40"/>
      <c r="BA38529" s="40"/>
      <c r="BB38529" s="40"/>
      <c r="BC38529" s="40"/>
      <c r="BD38529" s="50"/>
    </row>
    <row r="38530" spans="51:56" hidden="1" x14ac:dyDescent="0.25">
      <c r="AY38530" s="40"/>
      <c r="AZ38530" s="40"/>
      <c r="BA38530" s="40"/>
      <c r="BB38530" s="40"/>
      <c r="BC38530" s="40"/>
      <c r="BD38530" s="50"/>
    </row>
    <row r="38531" spans="51:56" hidden="1" x14ac:dyDescent="0.25">
      <c r="AY38531" s="40"/>
      <c r="AZ38531" s="40"/>
      <c r="BA38531" s="40"/>
      <c r="BB38531" s="40"/>
      <c r="BC38531" s="40"/>
      <c r="BD38531" s="50"/>
    </row>
    <row r="38532" spans="51:56" hidden="1" x14ac:dyDescent="0.25">
      <c r="AY38532" s="40"/>
      <c r="AZ38532" s="40"/>
      <c r="BA38532" s="40"/>
      <c r="BB38532" s="40"/>
      <c r="BC38532" s="40"/>
      <c r="BD38532" s="50"/>
    </row>
    <row r="38533" spans="51:56" hidden="1" x14ac:dyDescent="0.25">
      <c r="AY38533" s="40"/>
      <c r="AZ38533" s="40"/>
      <c r="BA38533" s="40"/>
      <c r="BB38533" s="40"/>
      <c r="BC38533" s="40"/>
      <c r="BD38533" s="50"/>
    </row>
    <row r="38534" spans="51:56" hidden="1" x14ac:dyDescent="0.25">
      <c r="AY38534" s="40"/>
      <c r="AZ38534" s="40"/>
      <c r="BA38534" s="40"/>
      <c r="BB38534" s="40"/>
      <c r="BC38534" s="40"/>
      <c r="BD38534" s="50"/>
    </row>
    <row r="38535" spans="51:56" hidden="1" x14ac:dyDescent="0.25">
      <c r="AY38535" s="40"/>
      <c r="AZ38535" s="40"/>
      <c r="BA38535" s="40"/>
      <c r="BB38535" s="40"/>
      <c r="BC38535" s="40"/>
      <c r="BD38535" s="50"/>
    </row>
    <row r="38536" spans="51:56" hidden="1" x14ac:dyDescent="0.25">
      <c r="AY38536" s="40"/>
      <c r="AZ38536" s="40"/>
      <c r="BA38536" s="40"/>
      <c r="BB38536" s="40"/>
      <c r="BC38536" s="40"/>
      <c r="BD38536" s="50"/>
    </row>
    <row r="38537" spans="51:56" hidden="1" x14ac:dyDescent="0.25">
      <c r="AY38537" s="40"/>
      <c r="AZ38537" s="40"/>
      <c r="BA38537" s="40"/>
      <c r="BB38537" s="40"/>
      <c r="BC38537" s="40"/>
      <c r="BD38537" s="50"/>
    </row>
    <row r="38538" spans="51:56" hidden="1" x14ac:dyDescent="0.25">
      <c r="AY38538" s="40"/>
      <c r="AZ38538" s="40"/>
      <c r="BA38538" s="40"/>
      <c r="BB38538" s="40"/>
      <c r="BC38538" s="40"/>
      <c r="BD38538" s="50"/>
    </row>
    <row r="38539" spans="51:56" hidden="1" x14ac:dyDescent="0.25">
      <c r="AY38539" s="40"/>
      <c r="AZ38539" s="40"/>
      <c r="BA38539" s="40"/>
      <c r="BB38539" s="40"/>
      <c r="BC38539" s="40"/>
      <c r="BD38539" s="50"/>
    </row>
    <row r="38540" spans="51:56" hidden="1" x14ac:dyDescent="0.25">
      <c r="AY38540" s="40"/>
      <c r="AZ38540" s="40"/>
      <c r="BA38540" s="40"/>
      <c r="BB38540" s="40"/>
      <c r="BC38540" s="40"/>
      <c r="BD38540" s="50"/>
    </row>
    <row r="38541" spans="51:56" hidden="1" x14ac:dyDescent="0.25">
      <c r="AY38541" s="40"/>
      <c r="AZ38541" s="40"/>
      <c r="BA38541" s="40"/>
      <c r="BB38541" s="40"/>
      <c r="BC38541" s="40"/>
      <c r="BD38541" s="50"/>
    </row>
    <row r="38542" spans="51:56" hidden="1" x14ac:dyDescent="0.25">
      <c r="AY38542" s="40"/>
      <c r="AZ38542" s="40"/>
      <c r="BA38542" s="40"/>
      <c r="BB38542" s="40"/>
      <c r="BC38542" s="40"/>
      <c r="BD38542" s="50"/>
    </row>
    <row r="38543" spans="51:56" hidden="1" x14ac:dyDescent="0.25">
      <c r="AY38543" s="40"/>
      <c r="AZ38543" s="40"/>
      <c r="BA38543" s="40"/>
      <c r="BB38543" s="40"/>
      <c r="BC38543" s="40"/>
      <c r="BD38543" s="50"/>
    </row>
    <row r="38544" spans="51:56" hidden="1" x14ac:dyDescent="0.25">
      <c r="AY38544" s="40"/>
      <c r="AZ38544" s="40"/>
      <c r="BA38544" s="40"/>
      <c r="BB38544" s="40"/>
      <c r="BC38544" s="40"/>
      <c r="BD38544" s="50"/>
    </row>
    <row r="38545" spans="51:56" hidden="1" x14ac:dyDescent="0.25">
      <c r="AY38545" s="40"/>
      <c r="AZ38545" s="40"/>
      <c r="BA38545" s="40"/>
      <c r="BB38545" s="40"/>
      <c r="BC38545" s="40"/>
      <c r="BD38545" s="50"/>
    </row>
    <row r="38546" spans="51:56" hidden="1" x14ac:dyDescent="0.25">
      <c r="AY38546" s="40"/>
      <c r="AZ38546" s="40"/>
      <c r="BA38546" s="40"/>
      <c r="BB38546" s="40"/>
      <c r="BC38546" s="40"/>
      <c r="BD38546" s="50"/>
    </row>
    <row r="38547" spans="51:56" hidden="1" x14ac:dyDescent="0.25">
      <c r="AY38547" s="40"/>
      <c r="AZ38547" s="40"/>
      <c r="BA38547" s="40"/>
      <c r="BB38547" s="40"/>
      <c r="BC38547" s="40"/>
      <c r="BD38547" s="50"/>
    </row>
    <row r="38548" spans="51:56" hidden="1" x14ac:dyDescent="0.25">
      <c r="AY38548" s="40"/>
      <c r="AZ38548" s="40"/>
      <c r="BA38548" s="40"/>
      <c r="BB38548" s="40"/>
      <c r="BC38548" s="40"/>
      <c r="BD38548" s="50"/>
    </row>
    <row r="38549" spans="51:56" hidden="1" x14ac:dyDescent="0.25">
      <c r="AY38549" s="40"/>
      <c r="AZ38549" s="40"/>
      <c r="BA38549" s="40"/>
      <c r="BB38549" s="40"/>
      <c r="BC38549" s="40"/>
      <c r="BD38549" s="50"/>
    </row>
    <row r="38550" spans="51:56" hidden="1" x14ac:dyDescent="0.25">
      <c r="AY38550" s="40"/>
      <c r="AZ38550" s="40"/>
      <c r="BA38550" s="40"/>
      <c r="BB38550" s="40"/>
      <c r="BC38550" s="40"/>
      <c r="BD38550" s="50"/>
    </row>
    <row r="38551" spans="51:56" hidden="1" x14ac:dyDescent="0.25">
      <c r="AY38551" s="40"/>
      <c r="AZ38551" s="40"/>
      <c r="BA38551" s="40"/>
      <c r="BB38551" s="40"/>
      <c r="BC38551" s="40"/>
      <c r="BD38551" s="50"/>
    </row>
    <row r="38552" spans="51:56" hidden="1" x14ac:dyDescent="0.25">
      <c r="AY38552" s="40"/>
      <c r="AZ38552" s="40"/>
      <c r="BA38552" s="40"/>
      <c r="BB38552" s="40"/>
      <c r="BC38552" s="40"/>
      <c r="BD38552" s="50"/>
    </row>
    <row r="38553" spans="51:56" hidden="1" x14ac:dyDescent="0.25">
      <c r="AY38553" s="40"/>
      <c r="AZ38553" s="40"/>
      <c r="BA38553" s="40"/>
      <c r="BB38553" s="40"/>
      <c r="BC38553" s="40"/>
      <c r="BD38553" s="50"/>
    </row>
    <row r="38554" spans="51:56" hidden="1" x14ac:dyDescent="0.25">
      <c r="AY38554" s="40"/>
      <c r="AZ38554" s="40"/>
      <c r="BA38554" s="40"/>
      <c r="BB38554" s="40"/>
      <c r="BC38554" s="40"/>
      <c r="BD38554" s="50"/>
    </row>
    <row r="38555" spans="51:56" hidden="1" x14ac:dyDescent="0.25">
      <c r="AY38555" s="40"/>
      <c r="AZ38555" s="40"/>
      <c r="BA38555" s="40"/>
      <c r="BB38555" s="40"/>
      <c r="BC38555" s="40"/>
      <c r="BD38555" s="50"/>
    </row>
    <row r="38556" spans="51:56" hidden="1" x14ac:dyDescent="0.25">
      <c r="AY38556" s="40"/>
      <c r="AZ38556" s="40"/>
      <c r="BA38556" s="40"/>
      <c r="BB38556" s="40"/>
      <c r="BC38556" s="40"/>
      <c r="BD38556" s="50"/>
    </row>
    <row r="38557" spans="51:56" hidden="1" x14ac:dyDescent="0.25">
      <c r="AY38557" s="40"/>
      <c r="AZ38557" s="40"/>
      <c r="BA38557" s="40"/>
      <c r="BB38557" s="40"/>
      <c r="BC38557" s="40"/>
      <c r="BD38557" s="50"/>
    </row>
    <row r="38558" spans="51:56" hidden="1" x14ac:dyDescent="0.25">
      <c r="AY38558" s="40"/>
      <c r="AZ38558" s="40"/>
      <c r="BA38558" s="40"/>
      <c r="BB38558" s="40"/>
      <c r="BC38558" s="40"/>
      <c r="BD38558" s="50"/>
    </row>
    <row r="38559" spans="51:56" hidden="1" x14ac:dyDescent="0.25">
      <c r="AY38559" s="40"/>
      <c r="AZ38559" s="40"/>
      <c r="BA38559" s="40"/>
      <c r="BB38559" s="40"/>
      <c r="BC38559" s="40"/>
      <c r="BD38559" s="50"/>
    </row>
    <row r="38560" spans="51:56" hidden="1" x14ac:dyDescent="0.25">
      <c r="AY38560" s="40"/>
      <c r="AZ38560" s="40"/>
      <c r="BA38560" s="40"/>
      <c r="BB38560" s="40"/>
      <c r="BC38560" s="40"/>
      <c r="BD38560" s="50"/>
    </row>
    <row r="38561" spans="51:56" hidden="1" x14ac:dyDescent="0.25">
      <c r="AY38561" s="40"/>
      <c r="AZ38561" s="40"/>
      <c r="BA38561" s="40"/>
      <c r="BB38561" s="40"/>
      <c r="BC38561" s="40"/>
      <c r="BD38561" s="50"/>
    </row>
    <row r="38562" spans="51:56" hidden="1" x14ac:dyDescent="0.25">
      <c r="AY38562" s="40"/>
      <c r="AZ38562" s="40"/>
      <c r="BA38562" s="40"/>
      <c r="BB38562" s="40"/>
      <c r="BC38562" s="40"/>
      <c r="BD38562" s="50"/>
    </row>
    <row r="38563" spans="51:56" hidden="1" x14ac:dyDescent="0.25">
      <c r="AY38563" s="40"/>
      <c r="AZ38563" s="40"/>
      <c r="BA38563" s="40"/>
      <c r="BB38563" s="40"/>
      <c r="BC38563" s="40"/>
      <c r="BD38563" s="50"/>
    </row>
    <row r="38564" spans="51:56" hidden="1" x14ac:dyDescent="0.25">
      <c r="AY38564" s="40"/>
      <c r="AZ38564" s="40"/>
      <c r="BA38564" s="40"/>
      <c r="BB38564" s="40"/>
      <c r="BC38564" s="40"/>
      <c r="BD38564" s="50"/>
    </row>
    <row r="38565" spans="51:56" hidden="1" x14ac:dyDescent="0.25">
      <c r="AY38565" s="40"/>
      <c r="AZ38565" s="40"/>
      <c r="BA38565" s="40"/>
      <c r="BB38565" s="40"/>
      <c r="BC38565" s="40"/>
      <c r="BD38565" s="50"/>
    </row>
    <row r="38566" spans="51:56" hidden="1" x14ac:dyDescent="0.25">
      <c r="AY38566" s="40"/>
      <c r="AZ38566" s="40"/>
      <c r="BA38566" s="40"/>
      <c r="BB38566" s="40"/>
      <c r="BC38566" s="40"/>
      <c r="BD38566" s="50"/>
    </row>
    <row r="38567" spans="51:56" hidden="1" x14ac:dyDescent="0.25">
      <c r="AY38567" s="40"/>
      <c r="AZ38567" s="40"/>
      <c r="BA38567" s="40"/>
      <c r="BB38567" s="40"/>
      <c r="BC38567" s="40"/>
      <c r="BD38567" s="50"/>
    </row>
    <row r="38568" spans="51:56" hidden="1" x14ac:dyDescent="0.25">
      <c r="AY38568" s="40"/>
      <c r="AZ38568" s="40"/>
      <c r="BA38568" s="40"/>
      <c r="BB38568" s="40"/>
      <c r="BC38568" s="40"/>
      <c r="BD38568" s="50"/>
    </row>
    <row r="38569" spans="51:56" hidden="1" x14ac:dyDescent="0.25">
      <c r="AY38569" s="40"/>
      <c r="AZ38569" s="40"/>
      <c r="BA38569" s="40"/>
      <c r="BB38569" s="40"/>
      <c r="BC38569" s="40"/>
      <c r="BD38569" s="50"/>
    </row>
    <row r="38570" spans="51:56" hidden="1" x14ac:dyDescent="0.25">
      <c r="AY38570" s="40"/>
      <c r="AZ38570" s="40"/>
      <c r="BA38570" s="40"/>
      <c r="BB38570" s="40"/>
      <c r="BC38570" s="40"/>
      <c r="BD38570" s="50"/>
    </row>
    <row r="38571" spans="51:56" hidden="1" x14ac:dyDescent="0.25">
      <c r="AY38571" s="40"/>
      <c r="AZ38571" s="40"/>
      <c r="BA38571" s="40"/>
      <c r="BB38571" s="40"/>
      <c r="BC38571" s="40"/>
      <c r="BD38571" s="50"/>
    </row>
    <row r="38572" spans="51:56" hidden="1" x14ac:dyDescent="0.25">
      <c r="AY38572" s="40"/>
      <c r="AZ38572" s="40"/>
      <c r="BA38572" s="40"/>
      <c r="BB38572" s="40"/>
      <c r="BC38572" s="40"/>
      <c r="BD38572" s="50"/>
    </row>
    <row r="38573" spans="51:56" hidden="1" x14ac:dyDescent="0.25">
      <c r="AY38573" s="40"/>
      <c r="AZ38573" s="40"/>
      <c r="BA38573" s="40"/>
      <c r="BB38573" s="40"/>
      <c r="BC38573" s="40"/>
      <c r="BD38573" s="50"/>
    </row>
    <row r="38574" spans="51:56" hidden="1" x14ac:dyDescent="0.25">
      <c r="AY38574" s="40"/>
      <c r="AZ38574" s="40"/>
      <c r="BA38574" s="40"/>
      <c r="BB38574" s="40"/>
      <c r="BC38574" s="40"/>
      <c r="BD38574" s="50"/>
    </row>
    <row r="38575" spans="51:56" hidden="1" x14ac:dyDescent="0.25">
      <c r="AY38575" s="40"/>
      <c r="AZ38575" s="40"/>
      <c r="BA38575" s="40"/>
      <c r="BB38575" s="40"/>
      <c r="BC38575" s="40"/>
      <c r="BD38575" s="50"/>
    </row>
    <row r="38576" spans="51:56" hidden="1" x14ac:dyDescent="0.25">
      <c r="AY38576" s="40"/>
      <c r="AZ38576" s="40"/>
      <c r="BA38576" s="40"/>
      <c r="BB38576" s="40"/>
      <c r="BC38576" s="40"/>
      <c r="BD38576" s="50"/>
    </row>
    <row r="38577" spans="51:56" hidden="1" x14ac:dyDescent="0.25">
      <c r="AY38577" s="40"/>
      <c r="AZ38577" s="40"/>
      <c r="BA38577" s="40"/>
      <c r="BB38577" s="40"/>
      <c r="BC38577" s="40"/>
      <c r="BD38577" s="50"/>
    </row>
    <row r="38578" spans="51:56" hidden="1" x14ac:dyDescent="0.25">
      <c r="AY38578" s="40"/>
      <c r="AZ38578" s="40"/>
      <c r="BA38578" s="40"/>
      <c r="BB38578" s="40"/>
      <c r="BC38578" s="40"/>
      <c r="BD38578" s="50"/>
    </row>
    <row r="38579" spans="51:56" hidden="1" x14ac:dyDescent="0.25">
      <c r="AY38579" s="40"/>
      <c r="AZ38579" s="40"/>
      <c r="BA38579" s="40"/>
      <c r="BB38579" s="40"/>
      <c r="BC38579" s="40"/>
      <c r="BD38579" s="50"/>
    </row>
    <row r="38580" spans="51:56" hidden="1" x14ac:dyDescent="0.25">
      <c r="AY38580" s="40"/>
      <c r="AZ38580" s="40"/>
      <c r="BA38580" s="40"/>
      <c r="BB38580" s="40"/>
      <c r="BC38580" s="40"/>
      <c r="BD38580" s="50"/>
    </row>
    <row r="38581" spans="51:56" hidden="1" x14ac:dyDescent="0.25">
      <c r="AY38581" s="40"/>
      <c r="AZ38581" s="40"/>
      <c r="BA38581" s="40"/>
      <c r="BB38581" s="40"/>
      <c r="BC38581" s="40"/>
      <c r="BD38581" s="50"/>
    </row>
    <row r="38582" spans="51:56" hidden="1" x14ac:dyDescent="0.25">
      <c r="AY38582" s="40"/>
      <c r="AZ38582" s="40"/>
      <c r="BA38582" s="40"/>
      <c r="BB38582" s="40"/>
      <c r="BC38582" s="40"/>
      <c r="BD38582" s="50"/>
    </row>
    <row r="38583" spans="51:56" hidden="1" x14ac:dyDescent="0.25">
      <c r="AY38583" s="40"/>
      <c r="AZ38583" s="40"/>
      <c r="BA38583" s="40"/>
      <c r="BB38583" s="40"/>
      <c r="BC38583" s="40"/>
      <c r="BD38583" s="50"/>
    </row>
    <row r="38584" spans="51:56" hidden="1" x14ac:dyDescent="0.25">
      <c r="AY38584" s="40"/>
      <c r="AZ38584" s="40"/>
      <c r="BA38584" s="40"/>
      <c r="BB38584" s="40"/>
      <c r="BC38584" s="40"/>
      <c r="BD38584" s="50"/>
    </row>
    <row r="38585" spans="51:56" hidden="1" x14ac:dyDescent="0.25">
      <c r="AY38585" s="40"/>
      <c r="AZ38585" s="40"/>
      <c r="BA38585" s="40"/>
      <c r="BB38585" s="40"/>
      <c r="BC38585" s="40"/>
      <c r="BD38585" s="50"/>
    </row>
    <row r="38586" spans="51:56" hidden="1" x14ac:dyDescent="0.25">
      <c r="AY38586" s="40"/>
      <c r="AZ38586" s="40"/>
      <c r="BA38586" s="40"/>
      <c r="BB38586" s="40"/>
      <c r="BC38586" s="40"/>
      <c r="BD38586" s="50"/>
    </row>
    <row r="38587" spans="51:56" hidden="1" x14ac:dyDescent="0.25">
      <c r="AY38587" s="40"/>
      <c r="AZ38587" s="40"/>
      <c r="BA38587" s="40"/>
      <c r="BB38587" s="40"/>
      <c r="BC38587" s="40"/>
      <c r="BD38587" s="50"/>
    </row>
    <row r="38588" spans="51:56" hidden="1" x14ac:dyDescent="0.25">
      <c r="AY38588" s="40"/>
      <c r="AZ38588" s="40"/>
      <c r="BA38588" s="40"/>
      <c r="BB38588" s="40"/>
      <c r="BC38588" s="40"/>
      <c r="BD38588" s="50"/>
    </row>
    <row r="38589" spans="51:56" hidden="1" x14ac:dyDescent="0.25">
      <c r="AY38589" s="40"/>
      <c r="AZ38589" s="40"/>
      <c r="BA38589" s="40"/>
      <c r="BB38589" s="40"/>
      <c r="BC38589" s="40"/>
      <c r="BD38589" s="50"/>
    </row>
    <row r="38590" spans="51:56" hidden="1" x14ac:dyDescent="0.25">
      <c r="AY38590" s="40"/>
      <c r="AZ38590" s="40"/>
      <c r="BA38590" s="40"/>
      <c r="BB38590" s="40"/>
      <c r="BC38590" s="40"/>
      <c r="BD38590" s="50"/>
    </row>
    <row r="38591" spans="51:56" hidden="1" x14ac:dyDescent="0.25">
      <c r="AY38591" s="40"/>
      <c r="AZ38591" s="40"/>
      <c r="BA38591" s="40"/>
      <c r="BB38591" s="40"/>
      <c r="BC38591" s="40"/>
      <c r="BD38591" s="50"/>
    </row>
    <row r="38592" spans="51:56" hidden="1" x14ac:dyDescent="0.25">
      <c r="AY38592" s="40"/>
      <c r="AZ38592" s="40"/>
      <c r="BA38592" s="40"/>
      <c r="BB38592" s="40"/>
      <c r="BC38592" s="40"/>
      <c r="BD38592" s="50"/>
    </row>
    <row r="38593" spans="51:56" hidden="1" x14ac:dyDescent="0.25">
      <c r="AY38593" s="40"/>
      <c r="AZ38593" s="40"/>
      <c r="BA38593" s="40"/>
      <c r="BB38593" s="40"/>
      <c r="BC38593" s="40"/>
      <c r="BD38593" s="50"/>
    </row>
    <row r="38594" spans="51:56" hidden="1" x14ac:dyDescent="0.25">
      <c r="AY38594" s="40"/>
      <c r="AZ38594" s="40"/>
      <c r="BA38594" s="40"/>
      <c r="BB38594" s="40"/>
      <c r="BC38594" s="40"/>
      <c r="BD38594" s="50"/>
    </row>
    <row r="38595" spans="51:56" hidden="1" x14ac:dyDescent="0.25">
      <c r="AY38595" s="40"/>
      <c r="AZ38595" s="40"/>
      <c r="BA38595" s="40"/>
      <c r="BB38595" s="40"/>
      <c r="BC38595" s="40"/>
      <c r="BD38595" s="50"/>
    </row>
    <row r="38596" spans="51:56" hidden="1" x14ac:dyDescent="0.25">
      <c r="AY38596" s="40"/>
      <c r="AZ38596" s="40"/>
      <c r="BA38596" s="40"/>
      <c r="BB38596" s="40"/>
      <c r="BC38596" s="40"/>
      <c r="BD38596" s="50"/>
    </row>
    <row r="38597" spans="51:56" hidden="1" x14ac:dyDescent="0.25">
      <c r="AY38597" s="40"/>
      <c r="AZ38597" s="40"/>
      <c r="BA38597" s="40"/>
      <c r="BB38597" s="40"/>
      <c r="BC38597" s="40"/>
      <c r="BD38597" s="50"/>
    </row>
    <row r="38598" spans="51:56" hidden="1" x14ac:dyDescent="0.25">
      <c r="AY38598" s="40"/>
      <c r="AZ38598" s="40"/>
      <c r="BA38598" s="40"/>
      <c r="BB38598" s="40"/>
      <c r="BC38598" s="40"/>
      <c r="BD38598" s="50"/>
    </row>
    <row r="38599" spans="51:56" hidden="1" x14ac:dyDescent="0.25">
      <c r="AY38599" s="40"/>
      <c r="AZ38599" s="40"/>
      <c r="BA38599" s="40"/>
      <c r="BB38599" s="40"/>
      <c r="BC38599" s="40"/>
      <c r="BD38599" s="50"/>
    </row>
    <row r="38600" spans="51:56" hidden="1" x14ac:dyDescent="0.25">
      <c r="AY38600" s="40"/>
      <c r="AZ38600" s="40"/>
      <c r="BA38600" s="40"/>
      <c r="BB38600" s="40"/>
      <c r="BC38600" s="40"/>
      <c r="BD38600" s="50"/>
    </row>
    <row r="38601" spans="51:56" hidden="1" x14ac:dyDescent="0.25">
      <c r="AY38601" s="40"/>
      <c r="AZ38601" s="40"/>
      <c r="BA38601" s="40"/>
      <c r="BB38601" s="40"/>
      <c r="BC38601" s="40"/>
      <c r="BD38601" s="50"/>
    </row>
    <row r="38602" spans="51:56" hidden="1" x14ac:dyDescent="0.25">
      <c r="AY38602" s="40"/>
      <c r="AZ38602" s="40"/>
      <c r="BA38602" s="40"/>
      <c r="BB38602" s="40"/>
      <c r="BC38602" s="40"/>
      <c r="BD38602" s="50"/>
    </row>
    <row r="38603" spans="51:56" hidden="1" x14ac:dyDescent="0.25">
      <c r="AY38603" s="40"/>
      <c r="AZ38603" s="40"/>
      <c r="BA38603" s="40"/>
      <c r="BB38603" s="40"/>
      <c r="BC38603" s="40"/>
      <c r="BD38603" s="50"/>
    </row>
    <row r="38604" spans="51:56" hidden="1" x14ac:dyDescent="0.25">
      <c r="AY38604" s="40"/>
      <c r="AZ38604" s="40"/>
      <c r="BA38604" s="40"/>
      <c r="BB38604" s="40"/>
      <c r="BC38604" s="40"/>
      <c r="BD38604" s="50"/>
    </row>
    <row r="38605" spans="51:56" hidden="1" x14ac:dyDescent="0.25">
      <c r="AY38605" s="40"/>
      <c r="AZ38605" s="40"/>
      <c r="BA38605" s="40"/>
      <c r="BB38605" s="40"/>
      <c r="BC38605" s="40"/>
      <c r="BD38605" s="50"/>
    </row>
    <row r="38606" spans="51:56" hidden="1" x14ac:dyDescent="0.25">
      <c r="AY38606" s="40"/>
      <c r="AZ38606" s="40"/>
      <c r="BA38606" s="40"/>
      <c r="BB38606" s="40"/>
      <c r="BC38606" s="40"/>
      <c r="BD38606" s="50"/>
    </row>
    <row r="38607" spans="51:56" hidden="1" x14ac:dyDescent="0.25">
      <c r="AY38607" s="40"/>
      <c r="AZ38607" s="40"/>
      <c r="BA38607" s="40"/>
      <c r="BB38607" s="40"/>
      <c r="BC38607" s="40"/>
      <c r="BD38607" s="50"/>
    </row>
    <row r="38608" spans="51:56" hidden="1" x14ac:dyDescent="0.25">
      <c r="AY38608" s="40"/>
      <c r="AZ38608" s="40"/>
      <c r="BA38608" s="40"/>
      <c r="BB38608" s="40"/>
      <c r="BC38608" s="40"/>
      <c r="BD38608" s="50"/>
    </row>
    <row r="38609" spans="51:56" hidden="1" x14ac:dyDescent="0.25">
      <c r="AY38609" s="40"/>
      <c r="AZ38609" s="40"/>
      <c r="BA38609" s="40"/>
      <c r="BB38609" s="40"/>
      <c r="BC38609" s="40"/>
      <c r="BD38609" s="50"/>
    </row>
    <row r="38610" spans="51:56" hidden="1" x14ac:dyDescent="0.25">
      <c r="AY38610" s="40"/>
      <c r="AZ38610" s="40"/>
      <c r="BA38610" s="40"/>
      <c r="BB38610" s="40"/>
      <c r="BC38610" s="40"/>
      <c r="BD38610" s="50"/>
    </row>
    <row r="38611" spans="51:56" hidden="1" x14ac:dyDescent="0.25">
      <c r="AY38611" s="40"/>
      <c r="AZ38611" s="40"/>
      <c r="BA38611" s="40"/>
      <c r="BB38611" s="40"/>
      <c r="BC38611" s="40"/>
      <c r="BD38611" s="50"/>
    </row>
    <row r="38612" spans="51:56" hidden="1" x14ac:dyDescent="0.25">
      <c r="AY38612" s="40"/>
      <c r="AZ38612" s="40"/>
      <c r="BA38612" s="40"/>
      <c r="BB38612" s="40"/>
      <c r="BC38612" s="40"/>
      <c r="BD38612" s="50"/>
    </row>
    <row r="38613" spans="51:56" hidden="1" x14ac:dyDescent="0.25">
      <c r="AY38613" s="40"/>
      <c r="AZ38613" s="40"/>
      <c r="BA38613" s="40"/>
      <c r="BB38613" s="40"/>
      <c r="BC38613" s="40"/>
      <c r="BD38613" s="50"/>
    </row>
    <row r="38614" spans="51:56" hidden="1" x14ac:dyDescent="0.25">
      <c r="AY38614" s="40"/>
      <c r="AZ38614" s="40"/>
      <c r="BA38614" s="40"/>
      <c r="BB38614" s="40"/>
      <c r="BC38614" s="40"/>
      <c r="BD38614" s="50"/>
    </row>
    <row r="38615" spans="51:56" hidden="1" x14ac:dyDescent="0.25">
      <c r="AY38615" s="40"/>
      <c r="AZ38615" s="40"/>
      <c r="BA38615" s="40"/>
      <c r="BB38615" s="40"/>
      <c r="BC38615" s="40"/>
      <c r="BD38615" s="50"/>
    </row>
    <row r="38616" spans="51:56" hidden="1" x14ac:dyDescent="0.25">
      <c r="AY38616" s="40"/>
      <c r="AZ38616" s="40"/>
      <c r="BA38616" s="40"/>
      <c r="BB38616" s="40"/>
      <c r="BC38616" s="40"/>
      <c r="BD38616" s="50"/>
    </row>
    <row r="38617" spans="51:56" hidden="1" x14ac:dyDescent="0.25">
      <c r="AY38617" s="40"/>
      <c r="AZ38617" s="40"/>
      <c r="BA38617" s="40"/>
      <c r="BB38617" s="40"/>
      <c r="BC38617" s="40"/>
      <c r="BD38617" s="50"/>
    </row>
    <row r="38618" spans="51:56" hidden="1" x14ac:dyDescent="0.25">
      <c r="AY38618" s="40"/>
      <c r="AZ38618" s="40"/>
      <c r="BA38618" s="40"/>
      <c r="BB38618" s="40"/>
      <c r="BC38618" s="40"/>
      <c r="BD38618" s="50"/>
    </row>
    <row r="38619" spans="51:56" hidden="1" x14ac:dyDescent="0.25">
      <c r="AY38619" s="40"/>
      <c r="AZ38619" s="40"/>
      <c r="BA38619" s="40"/>
      <c r="BB38619" s="40"/>
      <c r="BC38619" s="40"/>
      <c r="BD38619" s="50"/>
    </row>
    <row r="38620" spans="51:56" hidden="1" x14ac:dyDescent="0.25">
      <c r="AY38620" s="40"/>
      <c r="AZ38620" s="40"/>
      <c r="BA38620" s="40"/>
      <c r="BB38620" s="40"/>
      <c r="BC38620" s="40"/>
      <c r="BD38620" s="50"/>
    </row>
    <row r="38621" spans="51:56" hidden="1" x14ac:dyDescent="0.25">
      <c r="AY38621" s="40"/>
      <c r="AZ38621" s="40"/>
      <c r="BA38621" s="40"/>
      <c r="BB38621" s="40"/>
      <c r="BC38621" s="40"/>
      <c r="BD38621" s="50"/>
    </row>
    <row r="38622" spans="51:56" hidden="1" x14ac:dyDescent="0.25">
      <c r="AY38622" s="40"/>
      <c r="AZ38622" s="40"/>
      <c r="BA38622" s="40"/>
      <c r="BB38622" s="40"/>
      <c r="BC38622" s="40"/>
      <c r="BD38622" s="50"/>
    </row>
    <row r="38623" spans="51:56" hidden="1" x14ac:dyDescent="0.25">
      <c r="AY38623" s="40"/>
      <c r="AZ38623" s="40"/>
      <c r="BA38623" s="40"/>
      <c r="BB38623" s="40"/>
      <c r="BC38623" s="40"/>
      <c r="BD38623" s="50"/>
    </row>
    <row r="38624" spans="51:56" hidden="1" x14ac:dyDescent="0.25">
      <c r="AY38624" s="40"/>
      <c r="AZ38624" s="40"/>
      <c r="BA38624" s="40"/>
      <c r="BB38624" s="40"/>
      <c r="BC38624" s="40"/>
      <c r="BD38624" s="50"/>
    </row>
    <row r="38625" spans="51:56" hidden="1" x14ac:dyDescent="0.25">
      <c r="AY38625" s="40"/>
      <c r="AZ38625" s="40"/>
      <c r="BA38625" s="40"/>
      <c r="BB38625" s="40"/>
      <c r="BC38625" s="40"/>
      <c r="BD38625" s="50"/>
    </row>
    <row r="38626" spans="51:56" hidden="1" x14ac:dyDescent="0.25">
      <c r="AY38626" s="40"/>
      <c r="AZ38626" s="40"/>
      <c r="BA38626" s="40"/>
      <c r="BB38626" s="40"/>
      <c r="BC38626" s="40"/>
      <c r="BD38626" s="50"/>
    </row>
    <row r="38627" spans="51:56" hidden="1" x14ac:dyDescent="0.25">
      <c r="AY38627" s="40"/>
      <c r="AZ38627" s="40"/>
      <c r="BA38627" s="40"/>
      <c r="BB38627" s="40"/>
      <c r="BC38627" s="40"/>
      <c r="BD38627" s="50"/>
    </row>
    <row r="38628" spans="51:56" hidden="1" x14ac:dyDescent="0.25">
      <c r="AY38628" s="40"/>
      <c r="AZ38628" s="40"/>
      <c r="BA38628" s="40"/>
      <c r="BB38628" s="40"/>
      <c r="BC38628" s="40"/>
      <c r="BD38628" s="50"/>
    </row>
    <row r="38629" spans="51:56" hidden="1" x14ac:dyDescent="0.25">
      <c r="AY38629" s="40"/>
      <c r="AZ38629" s="40"/>
      <c r="BA38629" s="40"/>
      <c r="BB38629" s="40"/>
      <c r="BC38629" s="40"/>
      <c r="BD38629" s="50"/>
    </row>
    <row r="38630" spans="51:56" hidden="1" x14ac:dyDescent="0.25">
      <c r="AY38630" s="40"/>
      <c r="AZ38630" s="40"/>
      <c r="BA38630" s="40"/>
      <c r="BB38630" s="40"/>
      <c r="BC38630" s="40"/>
      <c r="BD38630" s="50"/>
    </row>
    <row r="38631" spans="51:56" hidden="1" x14ac:dyDescent="0.25">
      <c r="AY38631" s="40"/>
      <c r="AZ38631" s="40"/>
      <c r="BA38631" s="40"/>
      <c r="BB38631" s="40"/>
      <c r="BC38631" s="40"/>
      <c r="BD38631" s="50"/>
    </row>
    <row r="38632" spans="51:56" hidden="1" x14ac:dyDescent="0.25">
      <c r="AY38632" s="40"/>
      <c r="AZ38632" s="40"/>
      <c r="BA38632" s="40"/>
      <c r="BB38632" s="40"/>
      <c r="BC38632" s="40"/>
      <c r="BD38632" s="50"/>
    </row>
    <row r="38633" spans="51:56" hidden="1" x14ac:dyDescent="0.25">
      <c r="AY38633" s="40"/>
      <c r="AZ38633" s="40"/>
      <c r="BA38633" s="40"/>
      <c r="BB38633" s="40"/>
      <c r="BC38633" s="40"/>
      <c r="BD38633" s="50"/>
    </row>
    <row r="38634" spans="51:56" hidden="1" x14ac:dyDescent="0.25">
      <c r="AY38634" s="40"/>
      <c r="AZ38634" s="40"/>
      <c r="BA38634" s="40"/>
      <c r="BB38634" s="40"/>
      <c r="BC38634" s="40"/>
      <c r="BD38634" s="50"/>
    </row>
    <row r="38635" spans="51:56" hidden="1" x14ac:dyDescent="0.25">
      <c r="AY38635" s="40"/>
      <c r="AZ38635" s="40"/>
      <c r="BA38635" s="40"/>
      <c r="BB38635" s="40"/>
      <c r="BC38635" s="40"/>
      <c r="BD38635" s="50"/>
    </row>
    <row r="38636" spans="51:56" hidden="1" x14ac:dyDescent="0.25">
      <c r="AY38636" s="40"/>
      <c r="AZ38636" s="40"/>
      <c r="BA38636" s="40"/>
      <c r="BB38636" s="40"/>
      <c r="BC38636" s="40"/>
      <c r="BD38636" s="50"/>
    </row>
    <row r="38637" spans="51:56" hidden="1" x14ac:dyDescent="0.25">
      <c r="AY38637" s="40"/>
      <c r="AZ38637" s="40"/>
      <c r="BA38637" s="40"/>
      <c r="BB38637" s="40"/>
      <c r="BC38637" s="40"/>
      <c r="BD38637" s="50"/>
    </row>
    <row r="38638" spans="51:56" hidden="1" x14ac:dyDescent="0.25">
      <c r="AY38638" s="40"/>
      <c r="AZ38638" s="40"/>
      <c r="BA38638" s="40"/>
      <c r="BB38638" s="40"/>
      <c r="BC38638" s="40"/>
      <c r="BD38638" s="50"/>
    </row>
    <row r="38639" spans="51:56" hidden="1" x14ac:dyDescent="0.25">
      <c r="AY38639" s="40"/>
      <c r="AZ38639" s="40"/>
      <c r="BA38639" s="40"/>
      <c r="BB38639" s="40"/>
      <c r="BC38639" s="40"/>
      <c r="BD38639" s="50"/>
    </row>
    <row r="38640" spans="51:56" hidden="1" x14ac:dyDescent="0.25">
      <c r="AY38640" s="40"/>
      <c r="AZ38640" s="40"/>
      <c r="BA38640" s="40"/>
      <c r="BB38640" s="40"/>
      <c r="BC38640" s="40"/>
      <c r="BD38640" s="50"/>
    </row>
    <row r="38641" spans="51:56" hidden="1" x14ac:dyDescent="0.25">
      <c r="AY38641" s="40"/>
      <c r="AZ38641" s="40"/>
      <c r="BA38641" s="40"/>
      <c r="BB38641" s="40"/>
      <c r="BC38641" s="40"/>
      <c r="BD38641" s="50"/>
    </row>
    <row r="38642" spans="51:56" hidden="1" x14ac:dyDescent="0.25">
      <c r="AY38642" s="40"/>
      <c r="AZ38642" s="40"/>
      <c r="BA38642" s="40"/>
      <c r="BB38642" s="40"/>
      <c r="BC38642" s="40"/>
      <c r="BD38642" s="50"/>
    </row>
    <row r="38643" spans="51:56" hidden="1" x14ac:dyDescent="0.25">
      <c r="AY38643" s="40"/>
      <c r="AZ38643" s="40"/>
      <c r="BA38643" s="40"/>
      <c r="BB38643" s="40"/>
      <c r="BC38643" s="40"/>
      <c r="BD38643" s="50"/>
    </row>
    <row r="38644" spans="51:56" hidden="1" x14ac:dyDescent="0.25">
      <c r="AY38644" s="40"/>
      <c r="AZ38644" s="40"/>
      <c r="BA38644" s="40"/>
      <c r="BB38644" s="40"/>
      <c r="BC38644" s="40"/>
      <c r="BD38644" s="50"/>
    </row>
    <row r="38645" spans="51:56" hidden="1" x14ac:dyDescent="0.25">
      <c r="AY38645" s="40"/>
      <c r="AZ38645" s="40"/>
      <c r="BA38645" s="40"/>
      <c r="BB38645" s="40"/>
      <c r="BC38645" s="40"/>
      <c r="BD38645" s="50"/>
    </row>
    <row r="38646" spans="51:56" hidden="1" x14ac:dyDescent="0.25">
      <c r="AY38646" s="40"/>
      <c r="AZ38646" s="40"/>
      <c r="BA38646" s="40"/>
      <c r="BB38646" s="40"/>
      <c r="BC38646" s="40"/>
      <c r="BD38646" s="50"/>
    </row>
    <row r="38647" spans="51:56" hidden="1" x14ac:dyDescent="0.25">
      <c r="AY38647" s="40"/>
      <c r="AZ38647" s="40"/>
      <c r="BA38647" s="40"/>
      <c r="BB38647" s="40"/>
      <c r="BC38647" s="40"/>
      <c r="BD38647" s="50"/>
    </row>
    <row r="38648" spans="51:56" hidden="1" x14ac:dyDescent="0.25">
      <c r="AY38648" s="40"/>
      <c r="AZ38648" s="40"/>
      <c r="BA38648" s="40"/>
      <c r="BB38648" s="40"/>
      <c r="BC38648" s="40"/>
      <c r="BD38648" s="50"/>
    </row>
    <row r="38649" spans="51:56" hidden="1" x14ac:dyDescent="0.25">
      <c r="AY38649" s="40"/>
      <c r="AZ38649" s="40"/>
      <c r="BA38649" s="40"/>
      <c r="BB38649" s="40"/>
      <c r="BC38649" s="40"/>
      <c r="BD38649" s="50"/>
    </row>
    <row r="38650" spans="51:56" hidden="1" x14ac:dyDescent="0.25">
      <c r="AY38650" s="40"/>
      <c r="AZ38650" s="40"/>
      <c r="BA38650" s="40"/>
      <c r="BB38650" s="40"/>
      <c r="BC38650" s="40"/>
      <c r="BD38650" s="50"/>
    </row>
    <row r="38651" spans="51:56" hidden="1" x14ac:dyDescent="0.25">
      <c r="AY38651" s="40"/>
      <c r="AZ38651" s="40"/>
      <c r="BA38651" s="40"/>
      <c r="BB38651" s="40"/>
      <c r="BC38651" s="40"/>
      <c r="BD38651" s="50"/>
    </row>
    <row r="38652" spans="51:56" hidden="1" x14ac:dyDescent="0.25">
      <c r="AY38652" s="40"/>
      <c r="AZ38652" s="40"/>
      <c r="BA38652" s="40"/>
      <c r="BB38652" s="40"/>
      <c r="BC38652" s="40"/>
      <c r="BD38652" s="50"/>
    </row>
    <row r="38653" spans="51:56" hidden="1" x14ac:dyDescent="0.25">
      <c r="AY38653" s="40"/>
      <c r="AZ38653" s="40"/>
      <c r="BA38653" s="40"/>
      <c r="BB38653" s="40"/>
      <c r="BC38653" s="40"/>
      <c r="BD38653" s="50"/>
    </row>
    <row r="38654" spans="51:56" hidden="1" x14ac:dyDescent="0.25">
      <c r="AY38654" s="40"/>
      <c r="AZ38654" s="40"/>
      <c r="BA38654" s="40"/>
      <c r="BB38654" s="40"/>
      <c r="BC38654" s="40"/>
      <c r="BD38654" s="50"/>
    </row>
    <row r="38655" spans="51:56" hidden="1" x14ac:dyDescent="0.25">
      <c r="AY38655" s="40"/>
      <c r="AZ38655" s="40"/>
      <c r="BA38655" s="40"/>
      <c r="BB38655" s="40"/>
      <c r="BC38655" s="40"/>
      <c r="BD38655" s="50"/>
    </row>
    <row r="38656" spans="51:56" hidden="1" x14ac:dyDescent="0.25">
      <c r="AY38656" s="40"/>
      <c r="AZ38656" s="40"/>
      <c r="BA38656" s="40"/>
      <c r="BB38656" s="40"/>
      <c r="BC38656" s="40"/>
      <c r="BD38656" s="50"/>
    </row>
    <row r="38657" spans="51:56" hidden="1" x14ac:dyDescent="0.25">
      <c r="AY38657" s="40"/>
      <c r="AZ38657" s="40"/>
      <c r="BA38657" s="40"/>
      <c r="BB38657" s="40"/>
      <c r="BC38657" s="40"/>
      <c r="BD38657" s="50"/>
    </row>
    <row r="38658" spans="51:56" hidden="1" x14ac:dyDescent="0.25">
      <c r="AY38658" s="40"/>
      <c r="AZ38658" s="40"/>
      <c r="BA38658" s="40"/>
      <c r="BB38658" s="40"/>
      <c r="BC38658" s="40"/>
      <c r="BD38658" s="50"/>
    </row>
    <row r="38659" spans="51:56" hidden="1" x14ac:dyDescent="0.25">
      <c r="AY38659" s="40"/>
      <c r="AZ38659" s="40"/>
      <c r="BA38659" s="40"/>
      <c r="BB38659" s="40"/>
      <c r="BC38659" s="40"/>
      <c r="BD38659" s="50"/>
    </row>
    <row r="38660" spans="51:56" hidden="1" x14ac:dyDescent="0.25">
      <c r="AY38660" s="40"/>
      <c r="AZ38660" s="40"/>
      <c r="BA38660" s="40"/>
      <c r="BB38660" s="40"/>
      <c r="BC38660" s="40"/>
      <c r="BD38660" s="50"/>
    </row>
    <row r="38661" spans="51:56" hidden="1" x14ac:dyDescent="0.25">
      <c r="AY38661" s="40"/>
      <c r="AZ38661" s="40"/>
      <c r="BA38661" s="40"/>
      <c r="BB38661" s="40"/>
      <c r="BC38661" s="40"/>
      <c r="BD38661" s="50"/>
    </row>
    <row r="38662" spans="51:56" hidden="1" x14ac:dyDescent="0.25">
      <c r="AY38662" s="40"/>
      <c r="AZ38662" s="40"/>
      <c r="BA38662" s="40"/>
      <c r="BB38662" s="40"/>
      <c r="BC38662" s="40"/>
      <c r="BD38662" s="50"/>
    </row>
    <row r="38663" spans="51:56" hidden="1" x14ac:dyDescent="0.25">
      <c r="AY38663" s="40"/>
      <c r="AZ38663" s="40"/>
      <c r="BA38663" s="40"/>
      <c r="BB38663" s="40"/>
      <c r="BC38663" s="40"/>
      <c r="BD38663" s="50"/>
    </row>
    <row r="38664" spans="51:56" hidden="1" x14ac:dyDescent="0.25">
      <c r="AY38664" s="40"/>
      <c r="AZ38664" s="40"/>
      <c r="BA38664" s="40"/>
      <c r="BB38664" s="40"/>
      <c r="BC38664" s="40"/>
      <c r="BD38664" s="50"/>
    </row>
    <row r="38665" spans="51:56" hidden="1" x14ac:dyDescent="0.25">
      <c r="AY38665" s="40"/>
      <c r="AZ38665" s="40"/>
      <c r="BA38665" s="40"/>
      <c r="BB38665" s="40"/>
      <c r="BC38665" s="40"/>
      <c r="BD38665" s="50"/>
    </row>
    <row r="38666" spans="51:56" hidden="1" x14ac:dyDescent="0.25">
      <c r="AY38666" s="40"/>
      <c r="AZ38666" s="40"/>
      <c r="BA38666" s="40"/>
      <c r="BB38666" s="40"/>
      <c r="BC38666" s="40"/>
      <c r="BD38666" s="50"/>
    </row>
    <row r="38667" spans="51:56" hidden="1" x14ac:dyDescent="0.25">
      <c r="AY38667" s="40"/>
      <c r="AZ38667" s="40"/>
      <c r="BA38667" s="40"/>
      <c r="BB38667" s="40"/>
      <c r="BC38667" s="40"/>
      <c r="BD38667" s="50"/>
    </row>
    <row r="38668" spans="51:56" hidden="1" x14ac:dyDescent="0.25">
      <c r="AY38668" s="40"/>
      <c r="AZ38668" s="40"/>
      <c r="BA38668" s="40"/>
      <c r="BB38668" s="40"/>
      <c r="BC38668" s="40"/>
      <c r="BD38668" s="50"/>
    </row>
    <row r="38669" spans="51:56" hidden="1" x14ac:dyDescent="0.25">
      <c r="AY38669" s="40"/>
      <c r="AZ38669" s="40"/>
      <c r="BA38669" s="40"/>
      <c r="BB38669" s="40"/>
      <c r="BC38669" s="40"/>
      <c r="BD38669" s="50"/>
    </row>
    <row r="38670" spans="51:56" hidden="1" x14ac:dyDescent="0.25">
      <c r="AY38670" s="40"/>
      <c r="AZ38670" s="40"/>
      <c r="BA38670" s="40"/>
      <c r="BB38670" s="40"/>
      <c r="BC38670" s="40"/>
      <c r="BD38670" s="50"/>
    </row>
    <row r="38671" spans="51:56" hidden="1" x14ac:dyDescent="0.25">
      <c r="AY38671" s="40"/>
      <c r="AZ38671" s="40"/>
      <c r="BA38671" s="40"/>
      <c r="BB38671" s="40"/>
      <c r="BC38671" s="40"/>
      <c r="BD38671" s="50"/>
    </row>
    <row r="38672" spans="51:56" hidden="1" x14ac:dyDescent="0.25">
      <c r="AY38672" s="40"/>
      <c r="AZ38672" s="40"/>
      <c r="BA38672" s="40"/>
      <c r="BB38672" s="40"/>
      <c r="BC38672" s="40"/>
      <c r="BD38672" s="50"/>
    </row>
    <row r="38673" spans="51:56" hidden="1" x14ac:dyDescent="0.25">
      <c r="AY38673" s="40"/>
      <c r="AZ38673" s="40"/>
      <c r="BA38673" s="40"/>
      <c r="BB38673" s="40"/>
      <c r="BC38673" s="40"/>
      <c r="BD38673" s="50"/>
    </row>
    <row r="38674" spans="51:56" hidden="1" x14ac:dyDescent="0.25">
      <c r="AY38674" s="40"/>
      <c r="AZ38674" s="40"/>
      <c r="BA38674" s="40"/>
      <c r="BB38674" s="40"/>
      <c r="BC38674" s="40"/>
      <c r="BD38674" s="50"/>
    </row>
    <row r="38675" spans="51:56" hidden="1" x14ac:dyDescent="0.25">
      <c r="AY38675" s="40"/>
      <c r="AZ38675" s="40"/>
      <c r="BA38675" s="40"/>
      <c r="BB38675" s="40"/>
      <c r="BC38675" s="40"/>
      <c r="BD38675" s="50"/>
    </row>
    <row r="38676" spans="51:56" hidden="1" x14ac:dyDescent="0.25">
      <c r="AY38676" s="40"/>
      <c r="AZ38676" s="40"/>
      <c r="BA38676" s="40"/>
      <c r="BB38676" s="40"/>
      <c r="BC38676" s="40"/>
      <c r="BD38676" s="50"/>
    </row>
    <row r="38677" spans="51:56" hidden="1" x14ac:dyDescent="0.25">
      <c r="AY38677" s="40"/>
      <c r="AZ38677" s="40"/>
      <c r="BA38677" s="40"/>
      <c r="BB38677" s="40"/>
      <c r="BC38677" s="40"/>
      <c r="BD38677" s="50"/>
    </row>
    <row r="38678" spans="51:56" hidden="1" x14ac:dyDescent="0.25">
      <c r="AY38678" s="40"/>
      <c r="AZ38678" s="40"/>
      <c r="BA38678" s="40"/>
      <c r="BB38678" s="40"/>
      <c r="BC38678" s="40"/>
      <c r="BD38678" s="50"/>
    </row>
    <row r="38679" spans="51:56" hidden="1" x14ac:dyDescent="0.25">
      <c r="AY38679" s="40"/>
      <c r="AZ38679" s="40"/>
      <c r="BA38679" s="40"/>
      <c r="BB38679" s="40"/>
      <c r="BC38679" s="40"/>
      <c r="BD38679" s="50"/>
    </row>
    <row r="38680" spans="51:56" hidden="1" x14ac:dyDescent="0.25">
      <c r="AY38680" s="40"/>
      <c r="AZ38680" s="40"/>
      <c r="BA38680" s="40"/>
      <c r="BB38680" s="40"/>
      <c r="BC38680" s="40"/>
      <c r="BD38680" s="50"/>
    </row>
    <row r="38681" spans="51:56" hidden="1" x14ac:dyDescent="0.25">
      <c r="AY38681" s="40"/>
      <c r="AZ38681" s="40"/>
      <c r="BA38681" s="40"/>
      <c r="BB38681" s="40"/>
      <c r="BC38681" s="40"/>
      <c r="BD38681" s="50"/>
    </row>
    <row r="38682" spans="51:56" hidden="1" x14ac:dyDescent="0.25">
      <c r="AY38682" s="40"/>
      <c r="AZ38682" s="40"/>
      <c r="BA38682" s="40"/>
      <c r="BB38682" s="40"/>
      <c r="BC38682" s="40"/>
      <c r="BD38682" s="50"/>
    </row>
    <row r="38683" spans="51:56" hidden="1" x14ac:dyDescent="0.25">
      <c r="AY38683" s="40"/>
      <c r="AZ38683" s="40"/>
      <c r="BA38683" s="40"/>
      <c r="BB38683" s="40"/>
      <c r="BC38683" s="40"/>
      <c r="BD38683" s="50"/>
    </row>
    <row r="38684" spans="51:56" hidden="1" x14ac:dyDescent="0.25">
      <c r="AY38684" s="40"/>
      <c r="AZ38684" s="40"/>
      <c r="BA38684" s="40"/>
      <c r="BB38684" s="40"/>
      <c r="BC38684" s="40"/>
      <c r="BD38684" s="50"/>
    </row>
    <row r="38685" spans="51:56" hidden="1" x14ac:dyDescent="0.25">
      <c r="AY38685" s="40"/>
      <c r="AZ38685" s="40"/>
      <c r="BA38685" s="40"/>
      <c r="BB38685" s="40"/>
      <c r="BC38685" s="40"/>
      <c r="BD38685" s="50"/>
    </row>
    <row r="38686" spans="51:56" hidden="1" x14ac:dyDescent="0.25">
      <c r="AY38686" s="40"/>
      <c r="AZ38686" s="40"/>
      <c r="BA38686" s="40"/>
      <c r="BB38686" s="40"/>
      <c r="BC38686" s="40"/>
      <c r="BD38686" s="50"/>
    </row>
    <row r="38687" spans="51:56" hidden="1" x14ac:dyDescent="0.25">
      <c r="AY38687" s="40"/>
      <c r="AZ38687" s="40"/>
      <c r="BA38687" s="40"/>
      <c r="BB38687" s="40"/>
      <c r="BC38687" s="40"/>
      <c r="BD38687" s="50"/>
    </row>
    <row r="38688" spans="51:56" hidden="1" x14ac:dyDescent="0.25">
      <c r="AY38688" s="40"/>
      <c r="AZ38688" s="40"/>
      <c r="BA38688" s="40"/>
      <c r="BB38688" s="40"/>
      <c r="BC38688" s="40"/>
      <c r="BD38688" s="50"/>
    </row>
    <row r="38689" spans="51:56" hidden="1" x14ac:dyDescent="0.25">
      <c r="AY38689" s="40"/>
      <c r="AZ38689" s="40"/>
      <c r="BA38689" s="40"/>
      <c r="BB38689" s="40"/>
      <c r="BC38689" s="40"/>
      <c r="BD38689" s="50"/>
    </row>
    <row r="38690" spans="51:56" hidden="1" x14ac:dyDescent="0.25">
      <c r="AY38690" s="40"/>
      <c r="AZ38690" s="40"/>
      <c r="BA38690" s="40"/>
      <c r="BB38690" s="40"/>
      <c r="BC38690" s="40"/>
      <c r="BD38690" s="50"/>
    </row>
    <row r="38691" spans="51:56" hidden="1" x14ac:dyDescent="0.25">
      <c r="AY38691" s="40"/>
      <c r="AZ38691" s="40"/>
      <c r="BA38691" s="40"/>
      <c r="BB38691" s="40"/>
      <c r="BC38691" s="40"/>
      <c r="BD38691" s="50"/>
    </row>
    <row r="38692" spans="51:56" hidden="1" x14ac:dyDescent="0.25">
      <c r="AY38692" s="40"/>
      <c r="AZ38692" s="40"/>
      <c r="BA38692" s="40"/>
      <c r="BB38692" s="40"/>
      <c r="BC38692" s="40"/>
      <c r="BD38692" s="50"/>
    </row>
    <row r="38693" spans="51:56" hidden="1" x14ac:dyDescent="0.25">
      <c r="AY38693" s="40"/>
      <c r="AZ38693" s="40"/>
      <c r="BA38693" s="40"/>
      <c r="BB38693" s="40"/>
      <c r="BC38693" s="40"/>
      <c r="BD38693" s="50"/>
    </row>
    <row r="38694" spans="51:56" hidden="1" x14ac:dyDescent="0.25">
      <c r="AY38694" s="40"/>
      <c r="AZ38694" s="40"/>
      <c r="BA38694" s="40"/>
      <c r="BB38694" s="40"/>
      <c r="BC38694" s="40"/>
      <c r="BD38694" s="50"/>
    </row>
    <row r="38695" spans="51:56" hidden="1" x14ac:dyDescent="0.25">
      <c r="AY38695" s="40"/>
      <c r="AZ38695" s="40"/>
      <c r="BA38695" s="40"/>
      <c r="BB38695" s="40"/>
      <c r="BC38695" s="40"/>
      <c r="BD38695" s="50"/>
    </row>
    <row r="38696" spans="51:56" hidden="1" x14ac:dyDescent="0.25">
      <c r="AY38696" s="40"/>
      <c r="AZ38696" s="40"/>
      <c r="BA38696" s="40"/>
      <c r="BB38696" s="40"/>
      <c r="BC38696" s="40"/>
      <c r="BD38696" s="50"/>
    </row>
    <row r="38697" spans="51:56" hidden="1" x14ac:dyDescent="0.25">
      <c r="AY38697" s="40"/>
      <c r="AZ38697" s="40"/>
      <c r="BA38697" s="40"/>
      <c r="BB38697" s="40"/>
      <c r="BC38697" s="40"/>
      <c r="BD38697" s="50"/>
    </row>
    <row r="38698" spans="51:56" hidden="1" x14ac:dyDescent="0.25">
      <c r="AY38698" s="40"/>
      <c r="AZ38698" s="40"/>
      <c r="BA38698" s="40"/>
      <c r="BB38698" s="40"/>
      <c r="BC38698" s="40"/>
      <c r="BD38698" s="50"/>
    </row>
    <row r="38699" spans="51:56" hidden="1" x14ac:dyDescent="0.25">
      <c r="AY38699" s="40"/>
      <c r="AZ38699" s="40"/>
      <c r="BA38699" s="40"/>
      <c r="BB38699" s="40"/>
      <c r="BC38699" s="40"/>
      <c r="BD38699" s="50"/>
    </row>
    <row r="38700" spans="51:56" hidden="1" x14ac:dyDescent="0.25">
      <c r="AY38700" s="40"/>
      <c r="AZ38700" s="40"/>
      <c r="BA38700" s="40"/>
      <c r="BB38700" s="40"/>
      <c r="BC38700" s="40"/>
      <c r="BD38700" s="50"/>
    </row>
    <row r="38701" spans="51:56" hidden="1" x14ac:dyDescent="0.25">
      <c r="AY38701" s="40"/>
      <c r="AZ38701" s="40"/>
      <c r="BA38701" s="40"/>
      <c r="BB38701" s="40"/>
      <c r="BC38701" s="40"/>
      <c r="BD38701" s="50"/>
    </row>
    <row r="38702" spans="51:56" hidden="1" x14ac:dyDescent="0.25">
      <c r="AY38702" s="40"/>
      <c r="AZ38702" s="40"/>
      <c r="BA38702" s="40"/>
      <c r="BB38702" s="40"/>
      <c r="BC38702" s="40"/>
      <c r="BD38702" s="50"/>
    </row>
    <row r="38703" spans="51:56" hidden="1" x14ac:dyDescent="0.25">
      <c r="AY38703" s="40"/>
      <c r="AZ38703" s="40"/>
      <c r="BA38703" s="40"/>
      <c r="BB38703" s="40"/>
      <c r="BC38703" s="40"/>
      <c r="BD38703" s="50"/>
    </row>
    <row r="38704" spans="51:56" hidden="1" x14ac:dyDescent="0.25">
      <c r="AY38704" s="40"/>
      <c r="AZ38704" s="40"/>
      <c r="BA38704" s="40"/>
      <c r="BB38704" s="40"/>
      <c r="BC38704" s="40"/>
      <c r="BD38704" s="50"/>
    </row>
    <row r="38705" spans="51:56" hidden="1" x14ac:dyDescent="0.25">
      <c r="AY38705" s="40"/>
      <c r="AZ38705" s="40"/>
      <c r="BA38705" s="40"/>
      <c r="BB38705" s="40"/>
      <c r="BC38705" s="40"/>
      <c r="BD38705" s="50"/>
    </row>
    <row r="38706" spans="51:56" hidden="1" x14ac:dyDescent="0.25">
      <c r="AY38706" s="40"/>
      <c r="AZ38706" s="40"/>
      <c r="BA38706" s="40"/>
      <c r="BB38706" s="40"/>
      <c r="BC38706" s="40"/>
      <c r="BD38706" s="50"/>
    </row>
    <row r="38707" spans="51:56" hidden="1" x14ac:dyDescent="0.25">
      <c r="AY38707" s="40"/>
      <c r="AZ38707" s="40"/>
      <c r="BA38707" s="40"/>
      <c r="BB38707" s="40"/>
      <c r="BC38707" s="40"/>
      <c r="BD38707" s="50"/>
    </row>
    <row r="38708" spans="51:56" hidden="1" x14ac:dyDescent="0.25">
      <c r="AY38708" s="40"/>
      <c r="AZ38708" s="40"/>
      <c r="BA38708" s="40"/>
      <c r="BB38708" s="40"/>
      <c r="BC38708" s="40"/>
      <c r="BD38708" s="50"/>
    </row>
    <row r="38709" spans="51:56" hidden="1" x14ac:dyDescent="0.25">
      <c r="AY38709" s="40"/>
      <c r="AZ38709" s="40"/>
      <c r="BA38709" s="40"/>
      <c r="BB38709" s="40"/>
      <c r="BC38709" s="40"/>
      <c r="BD38709" s="50"/>
    </row>
    <row r="38710" spans="51:56" hidden="1" x14ac:dyDescent="0.25">
      <c r="AY38710" s="40"/>
      <c r="AZ38710" s="40"/>
      <c r="BA38710" s="40"/>
      <c r="BB38710" s="40"/>
      <c r="BC38710" s="40"/>
      <c r="BD38710" s="50"/>
    </row>
    <row r="38711" spans="51:56" hidden="1" x14ac:dyDescent="0.25">
      <c r="AY38711" s="40"/>
      <c r="AZ38711" s="40"/>
      <c r="BA38711" s="40"/>
      <c r="BB38711" s="40"/>
      <c r="BC38711" s="40"/>
      <c r="BD38711" s="50"/>
    </row>
    <row r="38712" spans="51:56" hidden="1" x14ac:dyDescent="0.25">
      <c r="AY38712" s="40"/>
      <c r="AZ38712" s="40"/>
      <c r="BA38712" s="40"/>
      <c r="BB38712" s="40"/>
      <c r="BC38712" s="40"/>
      <c r="BD38712" s="50"/>
    </row>
    <row r="38713" spans="51:56" hidden="1" x14ac:dyDescent="0.25">
      <c r="AY38713" s="40"/>
      <c r="AZ38713" s="40"/>
      <c r="BA38713" s="40"/>
      <c r="BB38713" s="40"/>
      <c r="BC38713" s="40"/>
      <c r="BD38713" s="50"/>
    </row>
    <row r="38714" spans="51:56" hidden="1" x14ac:dyDescent="0.25">
      <c r="AY38714" s="40"/>
      <c r="AZ38714" s="40"/>
      <c r="BA38714" s="40"/>
      <c r="BB38714" s="40"/>
      <c r="BC38714" s="40"/>
      <c r="BD38714" s="50"/>
    </row>
    <row r="38715" spans="51:56" hidden="1" x14ac:dyDescent="0.25">
      <c r="AY38715" s="40"/>
      <c r="AZ38715" s="40"/>
      <c r="BA38715" s="40"/>
      <c r="BB38715" s="40"/>
      <c r="BC38715" s="40"/>
      <c r="BD38715" s="50"/>
    </row>
    <row r="38716" spans="51:56" hidden="1" x14ac:dyDescent="0.25">
      <c r="AY38716" s="40"/>
      <c r="AZ38716" s="40"/>
      <c r="BA38716" s="40"/>
      <c r="BB38716" s="40"/>
      <c r="BC38716" s="40"/>
      <c r="BD38716" s="50"/>
    </row>
    <row r="38717" spans="51:56" hidden="1" x14ac:dyDescent="0.25">
      <c r="AY38717" s="40"/>
      <c r="AZ38717" s="40"/>
      <c r="BA38717" s="40"/>
      <c r="BB38717" s="40"/>
      <c r="BC38717" s="40"/>
      <c r="BD38717" s="50"/>
    </row>
    <row r="38718" spans="51:56" hidden="1" x14ac:dyDescent="0.25">
      <c r="AY38718" s="40"/>
      <c r="AZ38718" s="40"/>
      <c r="BA38718" s="40"/>
      <c r="BB38718" s="40"/>
      <c r="BC38718" s="40"/>
      <c r="BD38718" s="50"/>
    </row>
    <row r="38719" spans="51:56" hidden="1" x14ac:dyDescent="0.25">
      <c r="AY38719" s="40"/>
      <c r="AZ38719" s="40"/>
      <c r="BA38719" s="40"/>
      <c r="BB38719" s="40"/>
      <c r="BC38719" s="40"/>
      <c r="BD38719" s="50"/>
    </row>
    <row r="38720" spans="51:56" hidden="1" x14ac:dyDescent="0.25">
      <c r="AY38720" s="40"/>
      <c r="AZ38720" s="40"/>
      <c r="BA38720" s="40"/>
      <c r="BB38720" s="40"/>
      <c r="BC38720" s="40"/>
      <c r="BD38720" s="50"/>
    </row>
    <row r="38721" spans="51:56" hidden="1" x14ac:dyDescent="0.25">
      <c r="AY38721" s="40"/>
      <c r="AZ38721" s="40"/>
      <c r="BA38721" s="40"/>
      <c r="BB38721" s="40"/>
      <c r="BC38721" s="40"/>
      <c r="BD38721" s="50"/>
    </row>
    <row r="38722" spans="51:56" hidden="1" x14ac:dyDescent="0.25">
      <c r="AY38722" s="40"/>
      <c r="AZ38722" s="40"/>
      <c r="BA38722" s="40"/>
      <c r="BB38722" s="40"/>
      <c r="BC38722" s="40"/>
      <c r="BD38722" s="50"/>
    </row>
    <row r="38723" spans="51:56" hidden="1" x14ac:dyDescent="0.25">
      <c r="AY38723" s="40"/>
      <c r="AZ38723" s="40"/>
      <c r="BA38723" s="40"/>
      <c r="BB38723" s="40"/>
      <c r="BC38723" s="40"/>
      <c r="BD38723" s="50"/>
    </row>
    <row r="38724" spans="51:56" hidden="1" x14ac:dyDescent="0.25">
      <c r="AY38724" s="40"/>
      <c r="AZ38724" s="40"/>
      <c r="BA38724" s="40"/>
      <c r="BB38724" s="40"/>
      <c r="BC38724" s="40"/>
      <c r="BD38724" s="50"/>
    </row>
    <row r="38725" spans="51:56" hidden="1" x14ac:dyDescent="0.25">
      <c r="AY38725" s="40"/>
      <c r="AZ38725" s="40"/>
      <c r="BA38725" s="40"/>
      <c r="BB38725" s="40"/>
      <c r="BC38725" s="40"/>
      <c r="BD38725" s="50"/>
    </row>
    <row r="38726" spans="51:56" hidden="1" x14ac:dyDescent="0.25">
      <c r="AY38726" s="40"/>
      <c r="AZ38726" s="40"/>
      <c r="BA38726" s="40"/>
      <c r="BB38726" s="40"/>
      <c r="BC38726" s="40"/>
      <c r="BD38726" s="50"/>
    </row>
    <row r="38727" spans="51:56" hidden="1" x14ac:dyDescent="0.25">
      <c r="AY38727" s="40"/>
      <c r="AZ38727" s="40"/>
      <c r="BA38727" s="40"/>
      <c r="BB38727" s="40"/>
      <c r="BC38727" s="40"/>
      <c r="BD38727" s="50"/>
    </row>
    <row r="38728" spans="51:56" hidden="1" x14ac:dyDescent="0.25">
      <c r="AY38728" s="40"/>
      <c r="AZ38728" s="40"/>
      <c r="BA38728" s="40"/>
      <c r="BB38728" s="40"/>
      <c r="BC38728" s="40"/>
      <c r="BD38728" s="50"/>
    </row>
    <row r="38729" spans="51:56" hidden="1" x14ac:dyDescent="0.25">
      <c r="AY38729" s="40"/>
      <c r="AZ38729" s="40"/>
      <c r="BA38729" s="40"/>
      <c r="BB38729" s="40"/>
      <c r="BC38729" s="40"/>
      <c r="BD38729" s="50"/>
    </row>
    <row r="38730" spans="51:56" hidden="1" x14ac:dyDescent="0.25">
      <c r="AY38730" s="40"/>
      <c r="AZ38730" s="40"/>
      <c r="BA38730" s="40"/>
      <c r="BB38730" s="40"/>
      <c r="BC38730" s="40"/>
      <c r="BD38730" s="50"/>
    </row>
    <row r="38731" spans="51:56" hidden="1" x14ac:dyDescent="0.25">
      <c r="AY38731" s="40"/>
      <c r="AZ38731" s="40"/>
      <c r="BA38731" s="40"/>
      <c r="BB38731" s="40"/>
      <c r="BC38731" s="40"/>
      <c r="BD38731" s="50"/>
    </row>
    <row r="38732" spans="51:56" hidden="1" x14ac:dyDescent="0.25">
      <c r="AY38732" s="40"/>
      <c r="AZ38732" s="40"/>
      <c r="BA38732" s="40"/>
      <c r="BB38732" s="40"/>
      <c r="BC38732" s="40"/>
      <c r="BD38732" s="50"/>
    </row>
    <row r="38733" spans="51:56" hidden="1" x14ac:dyDescent="0.25">
      <c r="AY38733" s="40"/>
      <c r="AZ38733" s="40"/>
      <c r="BA38733" s="40"/>
      <c r="BB38733" s="40"/>
      <c r="BC38733" s="40"/>
      <c r="BD38733" s="50"/>
    </row>
    <row r="38734" spans="51:56" hidden="1" x14ac:dyDescent="0.25">
      <c r="AY38734" s="40"/>
      <c r="AZ38734" s="40"/>
      <c r="BA38734" s="40"/>
      <c r="BB38734" s="40"/>
      <c r="BC38734" s="40"/>
      <c r="BD38734" s="50"/>
    </row>
    <row r="38735" spans="51:56" hidden="1" x14ac:dyDescent="0.25">
      <c r="AY38735" s="40"/>
      <c r="AZ38735" s="40"/>
      <c r="BA38735" s="40"/>
      <c r="BB38735" s="40"/>
      <c r="BC38735" s="40"/>
      <c r="BD38735" s="50"/>
    </row>
    <row r="38736" spans="51:56" hidden="1" x14ac:dyDescent="0.25">
      <c r="AY38736" s="40"/>
      <c r="AZ38736" s="40"/>
      <c r="BA38736" s="40"/>
      <c r="BB38736" s="40"/>
      <c r="BC38736" s="40"/>
      <c r="BD38736" s="50"/>
    </row>
    <row r="38737" spans="51:56" hidden="1" x14ac:dyDescent="0.25">
      <c r="AY38737" s="40"/>
      <c r="AZ38737" s="40"/>
      <c r="BA38737" s="40"/>
      <c r="BB38737" s="40"/>
      <c r="BC38737" s="40"/>
      <c r="BD38737" s="50"/>
    </row>
    <row r="38738" spans="51:56" hidden="1" x14ac:dyDescent="0.25">
      <c r="AY38738" s="40"/>
      <c r="AZ38738" s="40"/>
      <c r="BA38738" s="40"/>
      <c r="BB38738" s="40"/>
      <c r="BC38738" s="40"/>
      <c r="BD38738" s="50"/>
    </row>
    <row r="38739" spans="51:56" hidden="1" x14ac:dyDescent="0.25">
      <c r="AY38739" s="40"/>
      <c r="AZ38739" s="40"/>
      <c r="BA38739" s="40"/>
      <c r="BB38739" s="40"/>
      <c r="BC38739" s="40"/>
      <c r="BD38739" s="50"/>
    </row>
    <row r="38740" spans="51:56" hidden="1" x14ac:dyDescent="0.25">
      <c r="AY38740" s="40"/>
      <c r="AZ38740" s="40"/>
      <c r="BA38740" s="40"/>
      <c r="BB38740" s="40"/>
      <c r="BC38740" s="40"/>
      <c r="BD38740" s="50"/>
    </row>
    <row r="38741" spans="51:56" hidden="1" x14ac:dyDescent="0.25">
      <c r="AY38741" s="40"/>
      <c r="AZ38741" s="40"/>
      <c r="BA38741" s="40"/>
      <c r="BB38741" s="40"/>
      <c r="BC38741" s="40"/>
      <c r="BD38741" s="50"/>
    </row>
    <row r="38742" spans="51:56" hidden="1" x14ac:dyDescent="0.25">
      <c r="AY38742" s="40"/>
      <c r="AZ38742" s="40"/>
      <c r="BA38742" s="40"/>
      <c r="BB38742" s="40"/>
      <c r="BC38742" s="40"/>
      <c r="BD38742" s="50"/>
    </row>
    <row r="38743" spans="51:56" hidden="1" x14ac:dyDescent="0.25">
      <c r="AY38743" s="40"/>
      <c r="AZ38743" s="40"/>
      <c r="BA38743" s="40"/>
      <c r="BB38743" s="40"/>
      <c r="BC38743" s="40"/>
      <c r="BD38743" s="50"/>
    </row>
    <row r="38744" spans="51:56" hidden="1" x14ac:dyDescent="0.25">
      <c r="AY38744" s="40"/>
      <c r="AZ38744" s="40"/>
      <c r="BA38744" s="40"/>
      <c r="BB38744" s="40"/>
      <c r="BC38744" s="40"/>
      <c r="BD38744" s="50"/>
    </row>
    <row r="38745" spans="51:56" hidden="1" x14ac:dyDescent="0.25">
      <c r="AY38745" s="40"/>
      <c r="AZ38745" s="40"/>
      <c r="BA38745" s="40"/>
      <c r="BB38745" s="40"/>
      <c r="BC38745" s="40"/>
      <c r="BD38745" s="50"/>
    </row>
    <row r="38746" spans="51:56" hidden="1" x14ac:dyDescent="0.25">
      <c r="AY38746" s="40"/>
      <c r="AZ38746" s="40"/>
      <c r="BA38746" s="40"/>
      <c r="BB38746" s="40"/>
      <c r="BC38746" s="40"/>
      <c r="BD38746" s="50"/>
    </row>
    <row r="38747" spans="51:56" hidden="1" x14ac:dyDescent="0.25">
      <c r="AY38747" s="40"/>
      <c r="AZ38747" s="40"/>
      <c r="BA38747" s="40"/>
      <c r="BB38747" s="40"/>
      <c r="BC38747" s="40"/>
      <c r="BD38747" s="50"/>
    </row>
    <row r="38748" spans="51:56" hidden="1" x14ac:dyDescent="0.25">
      <c r="AY38748" s="40"/>
      <c r="AZ38748" s="40"/>
      <c r="BA38748" s="40"/>
      <c r="BB38748" s="40"/>
      <c r="BC38748" s="40"/>
      <c r="BD38748" s="50"/>
    </row>
    <row r="38749" spans="51:56" hidden="1" x14ac:dyDescent="0.25">
      <c r="AY38749" s="40"/>
      <c r="AZ38749" s="40"/>
      <c r="BA38749" s="40"/>
      <c r="BB38749" s="40"/>
      <c r="BC38749" s="40"/>
      <c r="BD38749" s="50"/>
    </row>
    <row r="38750" spans="51:56" hidden="1" x14ac:dyDescent="0.25">
      <c r="AY38750" s="40"/>
      <c r="AZ38750" s="40"/>
      <c r="BA38750" s="40"/>
      <c r="BB38750" s="40"/>
      <c r="BC38750" s="40"/>
      <c r="BD38750" s="50"/>
    </row>
    <row r="38751" spans="51:56" hidden="1" x14ac:dyDescent="0.25">
      <c r="AY38751" s="40"/>
      <c r="AZ38751" s="40"/>
      <c r="BA38751" s="40"/>
      <c r="BB38751" s="40"/>
      <c r="BC38751" s="40"/>
      <c r="BD38751" s="50"/>
    </row>
    <row r="38752" spans="51:56" hidden="1" x14ac:dyDescent="0.25">
      <c r="AY38752" s="40"/>
      <c r="AZ38752" s="40"/>
      <c r="BA38752" s="40"/>
      <c r="BB38752" s="40"/>
      <c r="BC38752" s="40"/>
      <c r="BD38752" s="50"/>
    </row>
    <row r="38753" spans="51:56" hidden="1" x14ac:dyDescent="0.25">
      <c r="AY38753" s="40"/>
      <c r="AZ38753" s="40"/>
      <c r="BA38753" s="40"/>
      <c r="BB38753" s="40"/>
      <c r="BC38753" s="40"/>
      <c r="BD38753" s="50"/>
    </row>
    <row r="38754" spans="51:56" hidden="1" x14ac:dyDescent="0.25">
      <c r="AY38754" s="40"/>
      <c r="AZ38754" s="40"/>
      <c r="BA38754" s="40"/>
      <c r="BB38754" s="40"/>
      <c r="BC38754" s="40"/>
      <c r="BD38754" s="50"/>
    </row>
    <row r="38755" spans="51:56" hidden="1" x14ac:dyDescent="0.25">
      <c r="AY38755" s="40"/>
      <c r="AZ38755" s="40"/>
      <c r="BA38755" s="40"/>
      <c r="BB38755" s="40"/>
      <c r="BC38755" s="40"/>
      <c r="BD38755" s="50"/>
    </row>
    <row r="38756" spans="51:56" hidden="1" x14ac:dyDescent="0.25">
      <c r="AY38756" s="40"/>
      <c r="AZ38756" s="40"/>
      <c r="BA38756" s="40"/>
      <c r="BB38756" s="40"/>
      <c r="BC38756" s="40"/>
      <c r="BD38756" s="50"/>
    </row>
    <row r="38757" spans="51:56" hidden="1" x14ac:dyDescent="0.25">
      <c r="AY38757" s="40"/>
      <c r="AZ38757" s="40"/>
      <c r="BA38757" s="40"/>
      <c r="BB38757" s="40"/>
      <c r="BC38757" s="40"/>
      <c r="BD38757" s="50"/>
    </row>
    <row r="38758" spans="51:56" hidden="1" x14ac:dyDescent="0.25">
      <c r="AY38758" s="40"/>
      <c r="AZ38758" s="40"/>
      <c r="BA38758" s="40"/>
      <c r="BB38758" s="40"/>
      <c r="BC38758" s="40"/>
      <c r="BD38758" s="50"/>
    </row>
    <row r="38759" spans="51:56" hidden="1" x14ac:dyDescent="0.25">
      <c r="AY38759" s="40"/>
      <c r="AZ38759" s="40"/>
      <c r="BA38759" s="40"/>
      <c r="BB38759" s="40"/>
      <c r="BC38759" s="40"/>
      <c r="BD38759" s="50"/>
    </row>
    <row r="38760" spans="51:56" hidden="1" x14ac:dyDescent="0.25">
      <c r="AY38760" s="40"/>
      <c r="AZ38760" s="40"/>
      <c r="BA38760" s="40"/>
      <c r="BB38760" s="40"/>
      <c r="BC38760" s="40"/>
      <c r="BD38760" s="50"/>
    </row>
    <row r="38761" spans="51:56" hidden="1" x14ac:dyDescent="0.25">
      <c r="AY38761" s="40"/>
      <c r="AZ38761" s="40"/>
      <c r="BA38761" s="40"/>
      <c r="BB38761" s="40"/>
      <c r="BC38761" s="40"/>
      <c r="BD38761" s="50"/>
    </row>
    <row r="38762" spans="51:56" hidden="1" x14ac:dyDescent="0.25">
      <c r="AY38762" s="40"/>
      <c r="AZ38762" s="40"/>
      <c r="BA38762" s="40"/>
      <c r="BB38762" s="40"/>
      <c r="BC38762" s="40"/>
      <c r="BD38762" s="50"/>
    </row>
    <row r="38763" spans="51:56" hidden="1" x14ac:dyDescent="0.25">
      <c r="AY38763" s="40"/>
      <c r="AZ38763" s="40"/>
      <c r="BA38763" s="40"/>
      <c r="BB38763" s="40"/>
      <c r="BC38763" s="40"/>
      <c r="BD38763" s="50"/>
    </row>
    <row r="38764" spans="51:56" hidden="1" x14ac:dyDescent="0.25">
      <c r="AY38764" s="40"/>
      <c r="AZ38764" s="40"/>
      <c r="BA38764" s="40"/>
      <c r="BB38764" s="40"/>
      <c r="BC38764" s="40"/>
      <c r="BD38764" s="50"/>
    </row>
    <row r="38765" spans="51:56" hidden="1" x14ac:dyDescent="0.25">
      <c r="AY38765" s="40"/>
      <c r="AZ38765" s="40"/>
      <c r="BA38765" s="40"/>
      <c r="BB38765" s="40"/>
      <c r="BC38765" s="40"/>
      <c r="BD38765" s="50"/>
    </row>
    <row r="38766" spans="51:56" hidden="1" x14ac:dyDescent="0.25">
      <c r="AY38766" s="40"/>
      <c r="AZ38766" s="40"/>
      <c r="BA38766" s="40"/>
      <c r="BB38766" s="40"/>
      <c r="BC38766" s="40"/>
      <c r="BD38766" s="50"/>
    </row>
    <row r="38767" spans="51:56" hidden="1" x14ac:dyDescent="0.25">
      <c r="AY38767" s="40"/>
      <c r="AZ38767" s="40"/>
      <c r="BA38767" s="40"/>
      <c r="BB38767" s="40"/>
      <c r="BC38767" s="40"/>
      <c r="BD38767" s="50"/>
    </row>
    <row r="38768" spans="51:56" hidden="1" x14ac:dyDescent="0.25">
      <c r="AY38768" s="40"/>
      <c r="AZ38768" s="40"/>
      <c r="BA38768" s="40"/>
      <c r="BB38768" s="40"/>
      <c r="BC38768" s="40"/>
      <c r="BD38768" s="50"/>
    </row>
    <row r="38769" spans="51:56" hidden="1" x14ac:dyDescent="0.25">
      <c r="AY38769" s="40"/>
      <c r="AZ38769" s="40"/>
      <c r="BA38769" s="40"/>
      <c r="BB38769" s="40"/>
      <c r="BC38769" s="40"/>
      <c r="BD38769" s="50"/>
    </row>
    <row r="38770" spans="51:56" hidden="1" x14ac:dyDescent="0.25">
      <c r="AY38770" s="40"/>
      <c r="AZ38770" s="40"/>
      <c r="BA38770" s="40"/>
      <c r="BB38770" s="40"/>
      <c r="BC38770" s="40"/>
      <c r="BD38770" s="50"/>
    </row>
    <row r="38771" spans="51:56" hidden="1" x14ac:dyDescent="0.25">
      <c r="AY38771" s="40"/>
      <c r="AZ38771" s="40"/>
      <c r="BA38771" s="40"/>
      <c r="BB38771" s="40"/>
      <c r="BC38771" s="40"/>
      <c r="BD38771" s="50"/>
    </row>
    <row r="38772" spans="51:56" hidden="1" x14ac:dyDescent="0.25">
      <c r="AY38772" s="40"/>
      <c r="AZ38772" s="40"/>
      <c r="BA38772" s="40"/>
      <c r="BB38772" s="40"/>
      <c r="BC38772" s="40"/>
      <c r="BD38772" s="50"/>
    </row>
    <row r="38773" spans="51:56" hidden="1" x14ac:dyDescent="0.25">
      <c r="AY38773" s="40"/>
      <c r="AZ38773" s="40"/>
      <c r="BA38773" s="40"/>
      <c r="BB38773" s="40"/>
      <c r="BC38773" s="40"/>
      <c r="BD38773" s="50"/>
    </row>
    <row r="38774" spans="51:56" hidden="1" x14ac:dyDescent="0.25">
      <c r="AY38774" s="40"/>
      <c r="AZ38774" s="40"/>
      <c r="BA38774" s="40"/>
      <c r="BB38774" s="40"/>
      <c r="BC38774" s="40"/>
      <c r="BD38774" s="50"/>
    </row>
    <row r="38775" spans="51:56" hidden="1" x14ac:dyDescent="0.25">
      <c r="AY38775" s="40"/>
      <c r="AZ38775" s="40"/>
      <c r="BA38775" s="40"/>
      <c r="BB38775" s="40"/>
      <c r="BC38775" s="40"/>
      <c r="BD38775" s="50"/>
    </row>
    <row r="38776" spans="51:56" hidden="1" x14ac:dyDescent="0.25">
      <c r="AY38776" s="40"/>
      <c r="AZ38776" s="40"/>
      <c r="BA38776" s="40"/>
      <c r="BB38776" s="40"/>
      <c r="BC38776" s="40"/>
      <c r="BD38776" s="50"/>
    </row>
    <row r="38777" spans="51:56" hidden="1" x14ac:dyDescent="0.25">
      <c r="AY38777" s="40"/>
      <c r="AZ38777" s="40"/>
      <c r="BA38777" s="40"/>
      <c r="BB38777" s="40"/>
      <c r="BC38777" s="40"/>
      <c r="BD38777" s="50"/>
    </row>
    <row r="38778" spans="51:56" hidden="1" x14ac:dyDescent="0.25">
      <c r="AY38778" s="40"/>
      <c r="AZ38778" s="40"/>
      <c r="BA38778" s="40"/>
      <c r="BB38778" s="40"/>
      <c r="BC38778" s="40"/>
      <c r="BD38778" s="50"/>
    </row>
    <row r="38779" spans="51:56" hidden="1" x14ac:dyDescent="0.25">
      <c r="AY38779" s="40"/>
      <c r="AZ38779" s="40"/>
      <c r="BA38779" s="40"/>
      <c r="BB38779" s="40"/>
      <c r="BC38779" s="40"/>
      <c r="BD38779" s="50"/>
    </row>
    <row r="38780" spans="51:56" hidden="1" x14ac:dyDescent="0.25">
      <c r="AY38780" s="40"/>
      <c r="AZ38780" s="40"/>
      <c r="BA38780" s="40"/>
      <c r="BB38780" s="40"/>
      <c r="BC38780" s="40"/>
      <c r="BD38780" s="50"/>
    </row>
    <row r="38781" spans="51:56" hidden="1" x14ac:dyDescent="0.25">
      <c r="AY38781" s="40"/>
      <c r="AZ38781" s="40"/>
      <c r="BA38781" s="40"/>
      <c r="BB38781" s="40"/>
      <c r="BC38781" s="40"/>
      <c r="BD38781" s="50"/>
    </row>
    <row r="38782" spans="51:56" hidden="1" x14ac:dyDescent="0.25">
      <c r="AY38782" s="40"/>
      <c r="AZ38782" s="40"/>
      <c r="BA38782" s="40"/>
      <c r="BB38782" s="40"/>
      <c r="BC38782" s="40"/>
      <c r="BD38782" s="50"/>
    </row>
    <row r="38783" spans="51:56" hidden="1" x14ac:dyDescent="0.25">
      <c r="AY38783" s="40"/>
      <c r="AZ38783" s="40"/>
      <c r="BA38783" s="40"/>
      <c r="BB38783" s="40"/>
      <c r="BC38783" s="40"/>
      <c r="BD38783" s="50"/>
    </row>
    <row r="38784" spans="51:56" hidden="1" x14ac:dyDescent="0.25">
      <c r="AY38784" s="40"/>
      <c r="AZ38784" s="40"/>
      <c r="BA38784" s="40"/>
      <c r="BB38784" s="40"/>
      <c r="BC38784" s="40"/>
      <c r="BD38784" s="50"/>
    </row>
    <row r="38785" spans="51:56" hidden="1" x14ac:dyDescent="0.25">
      <c r="AY38785" s="40"/>
      <c r="AZ38785" s="40"/>
      <c r="BA38785" s="40"/>
      <c r="BB38785" s="40"/>
      <c r="BC38785" s="40"/>
      <c r="BD38785" s="50"/>
    </row>
    <row r="38786" spans="51:56" hidden="1" x14ac:dyDescent="0.25">
      <c r="AY38786" s="40"/>
      <c r="AZ38786" s="40"/>
      <c r="BA38786" s="40"/>
      <c r="BB38786" s="40"/>
      <c r="BC38786" s="40"/>
      <c r="BD38786" s="50"/>
    </row>
    <row r="38787" spans="51:56" hidden="1" x14ac:dyDescent="0.25">
      <c r="AY38787" s="40"/>
      <c r="AZ38787" s="40"/>
      <c r="BA38787" s="40"/>
      <c r="BB38787" s="40"/>
      <c r="BC38787" s="40"/>
      <c r="BD38787" s="50"/>
    </row>
    <row r="38788" spans="51:56" hidden="1" x14ac:dyDescent="0.25">
      <c r="AY38788" s="40"/>
      <c r="AZ38788" s="40"/>
      <c r="BA38788" s="40"/>
      <c r="BB38788" s="40"/>
      <c r="BC38788" s="40"/>
      <c r="BD38788" s="50"/>
    </row>
    <row r="38789" spans="51:56" hidden="1" x14ac:dyDescent="0.25">
      <c r="AY38789" s="40"/>
      <c r="AZ38789" s="40"/>
      <c r="BA38789" s="40"/>
      <c r="BB38789" s="40"/>
      <c r="BC38789" s="40"/>
      <c r="BD38789" s="50"/>
    </row>
    <row r="38790" spans="51:56" hidden="1" x14ac:dyDescent="0.25">
      <c r="AY38790" s="40"/>
      <c r="AZ38790" s="40"/>
      <c r="BA38790" s="40"/>
      <c r="BB38790" s="40"/>
      <c r="BC38790" s="40"/>
      <c r="BD38790" s="50"/>
    </row>
    <row r="38791" spans="51:56" hidden="1" x14ac:dyDescent="0.25">
      <c r="AY38791" s="40"/>
      <c r="AZ38791" s="40"/>
      <c r="BA38791" s="40"/>
      <c r="BB38791" s="40"/>
      <c r="BC38791" s="40"/>
      <c r="BD38791" s="50"/>
    </row>
    <row r="38792" spans="51:56" hidden="1" x14ac:dyDescent="0.25">
      <c r="AY38792" s="40"/>
      <c r="AZ38792" s="40"/>
      <c r="BA38792" s="40"/>
      <c r="BB38792" s="40"/>
      <c r="BC38792" s="40"/>
      <c r="BD38792" s="50"/>
    </row>
    <row r="38793" spans="51:56" hidden="1" x14ac:dyDescent="0.25">
      <c r="AY38793" s="40"/>
      <c r="AZ38793" s="40"/>
      <c r="BA38793" s="40"/>
      <c r="BB38793" s="40"/>
      <c r="BC38793" s="40"/>
      <c r="BD38793" s="50"/>
    </row>
    <row r="38794" spans="51:56" hidden="1" x14ac:dyDescent="0.25">
      <c r="AY38794" s="40"/>
      <c r="AZ38794" s="40"/>
      <c r="BA38794" s="40"/>
      <c r="BB38794" s="40"/>
      <c r="BC38794" s="40"/>
      <c r="BD38794" s="50"/>
    </row>
    <row r="38795" spans="51:56" hidden="1" x14ac:dyDescent="0.25">
      <c r="AY38795" s="40"/>
      <c r="AZ38795" s="40"/>
      <c r="BA38795" s="40"/>
      <c r="BB38795" s="40"/>
      <c r="BC38795" s="40"/>
      <c r="BD38795" s="50"/>
    </row>
    <row r="38796" spans="51:56" hidden="1" x14ac:dyDescent="0.25">
      <c r="AY38796" s="40"/>
      <c r="AZ38796" s="40"/>
      <c r="BA38796" s="40"/>
      <c r="BB38796" s="40"/>
      <c r="BC38796" s="40"/>
      <c r="BD38796" s="50"/>
    </row>
    <row r="38797" spans="51:56" hidden="1" x14ac:dyDescent="0.25">
      <c r="AY38797" s="40"/>
      <c r="AZ38797" s="40"/>
      <c r="BA38797" s="40"/>
      <c r="BB38797" s="40"/>
      <c r="BC38797" s="40"/>
      <c r="BD38797" s="50"/>
    </row>
    <row r="38798" spans="51:56" hidden="1" x14ac:dyDescent="0.25">
      <c r="AY38798" s="40"/>
      <c r="AZ38798" s="40"/>
      <c r="BA38798" s="40"/>
      <c r="BB38798" s="40"/>
      <c r="BC38798" s="40"/>
      <c r="BD38798" s="50"/>
    </row>
    <row r="38799" spans="51:56" hidden="1" x14ac:dyDescent="0.25">
      <c r="AY38799" s="40"/>
      <c r="AZ38799" s="40"/>
      <c r="BA38799" s="40"/>
      <c r="BB38799" s="40"/>
      <c r="BC38799" s="40"/>
      <c r="BD38799" s="50"/>
    </row>
    <row r="38800" spans="51:56" hidden="1" x14ac:dyDescent="0.25">
      <c r="AY38800" s="40"/>
      <c r="AZ38800" s="40"/>
      <c r="BA38800" s="40"/>
      <c r="BB38800" s="40"/>
      <c r="BC38800" s="40"/>
      <c r="BD38800" s="50"/>
    </row>
    <row r="38801" spans="51:56" hidden="1" x14ac:dyDescent="0.25">
      <c r="AY38801" s="40"/>
      <c r="AZ38801" s="40"/>
      <c r="BA38801" s="40"/>
      <c r="BB38801" s="40"/>
      <c r="BC38801" s="40"/>
      <c r="BD38801" s="50"/>
    </row>
    <row r="38802" spans="51:56" hidden="1" x14ac:dyDescent="0.25">
      <c r="AY38802" s="40"/>
      <c r="AZ38802" s="40"/>
      <c r="BA38802" s="40"/>
      <c r="BB38802" s="40"/>
      <c r="BC38802" s="40"/>
      <c r="BD38802" s="50"/>
    </row>
    <row r="38803" spans="51:56" hidden="1" x14ac:dyDescent="0.25">
      <c r="AY38803" s="40"/>
      <c r="AZ38803" s="40"/>
      <c r="BA38803" s="40"/>
      <c r="BB38803" s="40"/>
      <c r="BC38803" s="40"/>
      <c r="BD38803" s="50"/>
    </row>
    <row r="38804" spans="51:56" hidden="1" x14ac:dyDescent="0.25">
      <c r="AY38804" s="40"/>
      <c r="AZ38804" s="40"/>
      <c r="BA38804" s="40"/>
      <c r="BB38804" s="40"/>
      <c r="BC38804" s="40"/>
      <c r="BD38804" s="50"/>
    </row>
    <row r="38805" spans="51:56" hidden="1" x14ac:dyDescent="0.25">
      <c r="AY38805" s="40"/>
      <c r="AZ38805" s="40"/>
      <c r="BA38805" s="40"/>
      <c r="BB38805" s="40"/>
      <c r="BC38805" s="40"/>
      <c r="BD38805" s="50"/>
    </row>
    <row r="38806" spans="51:56" hidden="1" x14ac:dyDescent="0.25">
      <c r="AY38806" s="40"/>
      <c r="AZ38806" s="40"/>
      <c r="BA38806" s="40"/>
      <c r="BB38806" s="40"/>
      <c r="BC38806" s="40"/>
      <c r="BD38806" s="50"/>
    </row>
    <row r="38807" spans="51:56" hidden="1" x14ac:dyDescent="0.25">
      <c r="AY38807" s="40"/>
      <c r="AZ38807" s="40"/>
      <c r="BA38807" s="40"/>
      <c r="BB38807" s="40"/>
      <c r="BC38807" s="40"/>
      <c r="BD38807" s="50"/>
    </row>
    <row r="38808" spans="51:56" hidden="1" x14ac:dyDescent="0.25">
      <c r="AY38808" s="40"/>
      <c r="AZ38808" s="40"/>
      <c r="BA38808" s="40"/>
      <c r="BB38808" s="40"/>
      <c r="BC38808" s="40"/>
      <c r="BD38808" s="50"/>
    </row>
    <row r="38809" spans="51:56" hidden="1" x14ac:dyDescent="0.25">
      <c r="AY38809" s="40"/>
      <c r="AZ38809" s="40"/>
      <c r="BA38809" s="40"/>
      <c r="BB38809" s="40"/>
      <c r="BC38809" s="40"/>
      <c r="BD38809" s="50"/>
    </row>
    <row r="38810" spans="51:56" hidden="1" x14ac:dyDescent="0.25">
      <c r="AY38810" s="40"/>
      <c r="AZ38810" s="40"/>
      <c r="BA38810" s="40"/>
      <c r="BB38810" s="40"/>
      <c r="BC38810" s="40"/>
      <c r="BD38810" s="50"/>
    </row>
    <row r="38811" spans="51:56" hidden="1" x14ac:dyDescent="0.25">
      <c r="AY38811" s="40"/>
      <c r="AZ38811" s="40"/>
      <c r="BA38811" s="40"/>
      <c r="BB38811" s="40"/>
      <c r="BC38811" s="40"/>
      <c r="BD38811" s="50"/>
    </row>
    <row r="38812" spans="51:56" hidden="1" x14ac:dyDescent="0.25">
      <c r="AY38812" s="40"/>
      <c r="AZ38812" s="40"/>
      <c r="BA38812" s="40"/>
      <c r="BB38812" s="40"/>
      <c r="BC38812" s="40"/>
      <c r="BD38812" s="50"/>
    </row>
    <row r="38813" spans="51:56" hidden="1" x14ac:dyDescent="0.25">
      <c r="AY38813" s="40"/>
      <c r="AZ38813" s="40"/>
      <c r="BA38813" s="40"/>
      <c r="BB38813" s="40"/>
      <c r="BC38813" s="40"/>
      <c r="BD38813" s="50"/>
    </row>
    <row r="38814" spans="51:56" hidden="1" x14ac:dyDescent="0.25">
      <c r="AY38814" s="40"/>
      <c r="AZ38814" s="40"/>
      <c r="BA38814" s="40"/>
      <c r="BB38814" s="40"/>
      <c r="BC38814" s="40"/>
      <c r="BD38814" s="50"/>
    </row>
    <row r="38815" spans="51:56" hidden="1" x14ac:dyDescent="0.25">
      <c r="AY38815" s="40"/>
      <c r="AZ38815" s="40"/>
      <c r="BA38815" s="40"/>
      <c r="BB38815" s="40"/>
      <c r="BC38815" s="40"/>
      <c r="BD38815" s="50"/>
    </row>
    <row r="38816" spans="51:56" hidden="1" x14ac:dyDescent="0.25">
      <c r="AY38816" s="40"/>
      <c r="AZ38816" s="40"/>
      <c r="BA38816" s="40"/>
      <c r="BB38816" s="40"/>
      <c r="BC38816" s="40"/>
      <c r="BD38816" s="50"/>
    </row>
    <row r="38817" spans="51:56" hidden="1" x14ac:dyDescent="0.25">
      <c r="AY38817" s="40"/>
      <c r="AZ38817" s="40"/>
      <c r="BA38817" s="40"/>
      <c r="BB38817" s="40"/>
      <c r="BC38817" s="40"/>
      <c r="BD38817" s="50"/>
    </row>
    <row r="38818" spans="51:56" hidden="1" x14ac:dyDescent="0.25">
      <c r="AY38818" s="40"/>
      <c r="AZ38818" s="40"/>
      <c r="BA38818" s="40"/>
      <c r="BB38818" s="40"/>
      <c r="BC38818" s="40"/>
      <c r="BD38818" s="50"/>
    </row>
    <row r="38819" spans="51:56" hidden="1" x14ac:dyDescent="0.25">
      <c r="AY38819" s="40"/>
      <c r="AZ38819" s="40"/>
      <c r="BA38819" s="40"/>
      <c r="BB38819" s="40"/>
      <c r="BC38819" s="40"/>
      <c r="BD38819" s="50"/>
    </row>
    <row r="38820" spans="51:56" hidden="1" x14ac:dyDescent="0.25">
      <c r="AY38820" s="40"/>
      <c r="AZ38820" s="40"/>
      <c r="BA38820" s="40"/>
      <c r="BB38820" s="40"/>
      <c r="BC38820" s="40"/>
      <c r="BD38820" s="50"/>
    </row>
    <row r="38821" spans="51:56" hidden="1" x14ac:dyDescent="0.25">
      <c r="AY38821" s="40"/>
      <c r="AZ38821" s="40"/>
      <c r="BA38821" s="40"/>
      <c r="BB38821" s="40"/>
      <c r="BC38821" s="40"/>
      <c r="BD38821" s="50"/>
    </row>
    <row r="38822" spans="51:56" hidden="1" x14ac:dyDescent="0.25">
      <c r="AY38822" s="40"/>
      <c r="AZ38822" s="40"/>
      <c r="BA38822" s="40"/>
      <c r="BB38822" s="40"/>
      <c r="BC38822" s="40"/>
      <c r="BD38822" s="50"/>
    </row>
    <row r="38823" spans="51:56" hidden="1" x14ac:dyDescent="0.25">
      <c r="AY38823" s="40"/>
      <c r="AZ38823" s="40"/>
      <c r="BA38823" s="40"/>
      <c r="BB38823" s="40"/>
      <c r="BC38823" s="40"/>
      <c r="BD38823" s="50"/>
    </row>
    <row r="38824" spans="51:56" hidden="1" x14ac:dyDescent="0.25">
      <c r="AY38824" s="40"/>
      <c r="AZ38824" s="40"/>
      <c r="BA38824" s="40"/>
      <c r="BB38824" s="40"/>
      <c r="BC38824" s="40"/>
      <c r="BD38824" s="50"/>
    </row>
    <row r="38825" spans="51:56" hidden="1" x14ac:dyDescent="0.25">
      <c r="AY38825" s="40"/>
      <c r="AZ38825" s="40"/>
      <c r="BA38825" s="40"/>
      <c r="BB38825" s="40"/>
      <c r="BC38825" s="40"/>
      <c r="BD38825" s="50"/>
    </row>
    <row r="38826" spans="51:56" hidden="1" x14ac:dyDescent="0.25">
      <c r="AY38826" s="40"/>
      <c r="AZ38826" s="40"/>
      <c r="BA38826" s="40"/>
      <c r="BB38826" s="40"/>
      <c r="BC38826" s="40"/>
      <c r="BD38826" s="50"/>
    </row>
    <row r="38827" spans="51:56" hidden="1" x14ac:dyDescent="0.25">
      <c r="AY38827" s="40"/>
      <c r="AZ38827" s="40"/>
      <c r="BA38827" s="40"/>
      <c r="BB38827" s="40"/>
      <c r="BC38827" s="40"/>
      <c r="BD38827" s="50"/>
    </row>
    <row r="38828" spans="51:56" hidden="1" x14ac:dyDescent="0.25">
      <c r="AY38828" s="40"/>
      <c r="AZ38828" s="40"/>
      <c r="BA38828" s="40"/>
      <c r="BB38828" s="40"/>
      <c r="BC38828" s="40"/>
      <c r="BD38828" s="50"/>
    </row>
    <row r="38829" spans="51:56" hidden="1" x14ac:dyDescent="0.25">
      <c r="AY38829" s="40"/>
      <c r="AZ38829" s="40"/>
      <c r="BA38829" s="40"/>
      <c r="BB38829" s="40"/>
      <c r="BC38829" s="40"/>
      <c r="BD38829" s="50"/>
    </row>
    <row r="38830" spans="51:56" hidden="1" x14ac:dyDescent="0.25">
      <c r="AY38830" s="40"/>
      <c r="AZ38830" s="40"/>
      <c r="BA38830" s="40"/>
      <c r="BB38830" s="40"/>
      <c r="BC38830" s="40"/>
      <c r="BD38830" s="50"/>
    </row>
    <row r="38831" spans="51:56" hidden="1" x14ac:dyDescent="0.25">
      <c r="AY38831" s="40"/>
      <c r="AZ38831" s="40"/>
      <c r="BA38831" s="40"/>
      <c r="BB38831" s="40"/>
      <c r="BC38831" s="40"/>
      <c r="BD38831" s="50"/>
    </row>
    <row r="38832" spans="51:56" hidden="1" x14ac:dyDescent="0.25">
      <c r="AY38832" s="40"/>
      <c r="AZ38832" s="40"/>
      <c r="BA38832" s="40"/>
      <c r="BB38832" s="40"/>
      <c r="BC38832" s="40"/>
      <c r="BD38832" s="50"/>
    </row>
    <row r="38833" spans="51:56" hidden="1" x14ac:dyDescent="0.25">
      <c r="AY38833" s="40"/>
      <c r="AZ38833" s="40"/>
      <c r="BA38833" s="40"/>
      <c r="BB38833" s="40"/>
      <c r="BC38833" s="40"/>
      <c r="BD38833" s="50"/>
    </row>
    <row r="38834" spans="51:56" hidden="1" x14ac:dyDescent="0.25">
      <c r="AY38834" s="40"/>
      <c r="AZ38834" s="40"/>
      <c r="BA38834" s="40"/>
      <c r="BB38834" s="40"/>
      <c r="BC38834" s="40"/>
      <c r="BD38834" s="50"/>
    </row>
    <row r="38835" spans="51:56" hidden="1" x14ac:dyDescent="0.25">
      <c r="AY38835" s="40"/>
      <c r="AZ38835" s="40"/>
      <c r="BA38835" s="40"/>
      <c r="BB38835" s="40"/>
      <c r="BC38835" s="40"/>
      <c r="BD38835" s="50"/>
    </row>
    <row r="38836" spans="51:56" hidden="1" x14ac:dyDescent="0.25">
      <c r="AY38836" s="40"/>
      <c r="AZ38836" s="40"/>
      <c r="BA38836" s="40"/>
      <c r="BB38836" s="40"/>
      <c r="BC38836" s="40"/>
      <c r="BD38836" s="50"/>
    </row>
    <row r="38837" spans="51:56" hidden="1" x14ac:dyDescent="0.25">
      <c r="AY38837" s="40"/>
      <c r="AZ38837" s="40"/>
      <c r="BA38837" s="40"/>
      <c r="BB38837" s="40"/>
      <c r="BC38837" s="40"/>
      <c r="BD38837" s="50"/>
    </row>
    <row r="38838" spans="51:56" hidden="1" x14ac:dyDescent="0.25">
      <c r="AY38838" s="40"/>
      <c r="AZ38838" s="40"/>
      <c r="BA38838" s="40"/>
      <c r="BB38838" s="40"/>
      <c r="BC38838" s="40"/>
      <c r="BD38838" s="50"/>
    </row>
    <row r="38839" spans="51:56" hidden="1" x14ac:dyDescent="0.25">
      <c r="AY38839" s="40"/>
      <c r="AZ38839" s="40"/>
      <c r="BA38839" s="40"/>
      <c r="BB38839" s="40"/>
      <c r="BC38839" s="40"/>
      <c r="BD38839" s="50"/>
    </row>
    <row r="38840" spans="51:56" hidden="1" x14ac:dyDescent="0.25">
      <c r="AY38840" s="40"/>
      <c r="AZ38840" s="40"/>
      <c r="BA38840" s="40"/>
      <c r="BB38840" s="40"/>
      <c r="BC38840" s="40"/>
      <c r="BD38840" s="50"/>
    </row>
    <row r="38841" spans="51:56" hidden="1" x14ac:dyDescent="0.25">
      <c r="AY38841" s="40"/>
      <c r="AZ38841" s="40"/>
      <c r="BA38841" s="40"/>
      <c r="BB38841" s="40"/>
      <c r="BC38841" s="40"/>
      <c r="BD38841" s="50"/>
    </row>
    <row r="38842" spans="51:56" hidden="1" x14ac:dyDescent="0.25">
      <c r="AY38842" s="40"/>
      <c r="AZ38842" s="40"/>
      <c r="BA38842" s="40"/>
      <c r="BB38842" s="40"/>
      <c r="BC38842" s="40"/>
      <c r="BD38842" s="50"/>
    </row>
    <row r="38843" spans="51:56" hidden="1" x14ac:dyDescent="0.25">
      <c r="AY38843" s="40"/>
      <c r="AZ38843" s="40"/>
      <c r="BA38843" s="40"/>
      <c r="BB38843" s="40"/>
      <c r="BC38843" s="40"/>
      <c r="BD38843" s="50"/>
    </row>
    <row r="38844" spans="51:56" hidden="1" x14ac:dyDescent="0.25">
      <c r="AY38844" s="40"/>
      <c r="AZ38844" s="40"/>
      <c r="BA38844" s="40"/>
      <c r="BB38844" s="40"/>
      <c r="BC38844" s="40"/>
      <c r="BD38844" s="50"/>
    </row>
    <row r="38845" spans="51:56" hidden="1" x14ac:dyDescent="0.25">
      <c r="AY38845" s="40"/>
      <c r="AZ38845" s="40"/>
      <c r="BA38845" s="40"/>
      <c r="BB38845" s="40"/>
      <c r="BC38845" s="40"/>
      <c r="BD38845" s="50"/>
    </row>
    <row r="38846" spans="51:56" hidden="1" x14ac:dyDescent="0.25">
      <c r="AY38846" s="40"/>
      <c r="AZ38846" s="40"/>
      <c r="BA38846" s="40"/>
      <c r="BB38846" s="40"/>
      <c r="BC38846" s="40"/>
      <c r="BD38846" s="50"/>
    </row>
    <row r="38847" spans="51:56" hidden="1" x14ac:dyDescent="0.25">
      <c r="AY38847" s="40"/>
      <c r="AZ38847" s="40"/>
      <c r="BA38847" s="40"/>
      <c r="BB38847" s="40"/>
      <c r="BC38847" s="40"/>
      <c r="BD38847" s="50"/>
    </row>
    <row r="38848" spans="51:56" hidden="1" x14ac:dyDescent="0.25">
      <c r="AY38848" s="40"/>
      <c r="AZ38848" s="40"/>
      <c r="BA38848" s="40"/>
      <c r="BB38848" s="40"/>
      <c r="BC38848" s="40"/>
      <c r="BD38848" s="50"/>
    </row>
    <row r="38849" spans="51:56" hidden="1" x14ac:dyDescent="0.25">
      <c r="AY38849" s="40"/>
      <c r="AZ38849" s="40"/>
      <c r="BA38849" s="40"/>
      <c r="BB38849" s="40"/>
      <c r="BC38849" s="40"/>
      <c r="BD38849" s="50"/>
    </row>
    <row r="38850" spans="51:56" hidden="1" x14ac:dyDescent="0.25">
      <c r="AY38850" s="40"/>
      <c r="AZ38850" s="40"/>
      <c r="BA38850" s="40"/>
      <c r="BB38850" s="40"/>
      <c r="BC38850" s="40"/>
      <c r="BD38850" s="50"/>
    </row>
    <row r="38851" spans="51:56" hidden="1" x14ac:dyDescent="0.25">
      <c r="AY38851" s="40"/>
      <c r="AZ38851" s="40"/>
      <c r="BA38851" s="40"/>
      <c r="BB38851" s="40"/>
      <c r="BC38851" s="40"/>
      <c r="BD38851" s="50"/>
    </row>
    <row r="38852" spans="51:56" hidden="1" x14ac:dyDescent="0.25">
      <c r="AY38852" s="40"/>
      <c r="AZ38852" s="40"/>
      <c r="BA38852" s="40"/>
      <c r="BB38852" s="40"/>
      <c r="BC38852" s="40"/>
      <c r="BD38852" s="50"/>
    </row>
    <row r="38853" spans="51:56" hidden="1" x14ac:dyDescent="0.25">
      <c r="AY38853" s="40"/>
      <c r="AZ38853" s="40"/>
      <c r="BA38853" s="40"/>
      <c r="BB38853" s="40"/>
      <c r="BC38853" s="40"/>
      <c r="BD38853" s="50"/>
    </row>
    <row r="38854" spans="51:56" hidden="1" x14ac:dyDescent="0.25">
      <c r="AY38854" s="40"/>
      <c r="AZ38854" s="40"/>
      <c r="BA38854" s="40"/>
      <c r="BB38854" s="40"/>
      <c r="BC38854" s="40"/>
      <c r="BD38854" s="50"/>
    </row>
    <row r="38855" spans="51:56" hidden="1" x14ac:dyDescent="0.25">
      <c r="AY38855" s="40"/>
      <c r="AZ38855" s="40"/>
      <c r="BA38855" s="40"/>
      <c r="BB38855" s="40"/>
      <c r="BC38855" s="40"/>
      <c r="BD38855" s="50"/>
    </row>
    <row r="38856" spans="51:56" hidden="1" x14ac:dyDescent="0.25">
      <c r="AY38856" s="40"/>
      <c r="AZ38856" s="40"/>
      <c r="BA38856" s="40"/>
      <c r="BB38856" s="40"/>
      <c r="BC38856" s="40"/>
      <c r="BD38856" s="50"/>
    </row>
    <row r="38857" spans="51:56" hidden="1" x14ac:dyDescent="0.25">
      <c r="AY38857" s="40"/>
      <c r="AZ38857" s="40"/>
      <c r="BA38857" s="40"/>
      <c r="BB38857" s="40"/>
      <c r="BC38857" s="40"/>
      <c r="BD38857" s="50"/>
    </row>
    <row r="38858" spans="51:56" hidden="1" x14ac:dyDescent="0.25">
      <c r="AY38858" s="40"/>
      <c r="AZ38858" s="40"/>
      <c r="BA38858" s="40"/>
      <c r="BB38858" s="40"/>
      <c r="BC38858" s="40"/>
      <c r="BD38858" s="50"/>
    </row>
    <row r="38859" spans="51:56" hidden="1" x14ac:dyDescent="0.25">
      <c r="AY38859" s="40"/>
      <c r="AZ38859" s="40"/>
      <c r="BA38859" s="40"/>
      <c r="BB38859" s="40"/>
      <c r="BC38859" s="40"/>
      <c r="BD38859" s="50"/>
    </row>
    <row r="38860" spans="51:56" hidden="1" x14ac:dyDescent="0.25">
      <c r="AY38860" s="40"/>
      <c r="AZ38860" s="40"/>
      <c r="BA38860" s="40"/>
      <c r="BB38860" s="40"/>
      <c r="BC38860" s="40"/>
      <c r="BD38860" s="50"/>
    </row>
    <row r="38861" spans="51:56" hidden="1" x14ac:dyDescent="0.25">
      <c r="AY38861" s="40"/>
      <c r="AZ38861" s="40"/>
      <c r="BA38861" s="40"/>
      <c r="BB38861" s="40"/>
      <c r="BC38861" s="40"/>
      <c r="BD38861" s="50"/>
    </row>
    <row r="38862" spans="51:56" hidden="1" x14ac:dyDescent="0.25">
      <c r="AY38862" s="40"/>
      <c r="AZ38862" s="40"/>
      <c r="BA38862" s="40"/>
      <c r="BB38862" s="40"/>
      <c r="BC38862" s="40"/>
      <c r="BD38862" s="50"/>
    </row>
    <row r="38863" spans="51:56" hidden="1" x14ac:dyDescent="0.25">
      <c r="AY38863" s="40"/>
      <c r="AZ38863" s="40"/>
      <c r="BA38863" s="40"/>
      <c r="BB38863" s="40"/>
      <c r="BC38863" s="40"/>
      <c r="BD38863" s="50"/>
    </row>
    <row r="38864" spans="51:56" hidden="1" x14ac:dyDescent="0.25">
      <c r="AY38864" s="40"/>
      <c r="AZ38864" s="40"/>
      <c r="BA38864" s="40"/>
      <c r="BB38864" s="40"/>
      <c r="BC38864" s="40"/>
      <c r="BD38864" s="50"/>
    </row>
    <row r="38865" spans="51:56" hidden="1" x14ac:dyDescent="0.25">
      <c r="AY38865" s="40"/>
      <c r="AZ38865" s="40"/>
      <c r="BA38865" s="40"/>
      <c r="BB38865" s="40"/>
      <c r="BC38865" s="40"/>
      <c r="BD38865" s="50"/>
    </row>
    <row r="38866" spans="51:56" hidden="1" x14ac:dyDescent="0.25">
      <c r="AY38866" s="40"/>
      <c r="AZ38866" s="40"/>
      <c r="BA38866" s="40"/>
      <c r="BB38866" s="40"/>
      <c r="BC38866" s="40"/>
      <c r="BD38866" s="50"/>
    </row>
    <row r="38867" spans="51:56" hidden="1" x14ac:dyDescent="0.25">
      <c r="AY38867" s="40"/>
      <c r="AZ38867" s="40"/>
      <c r="BA38867" s="40"/>
      <c r="BB38867" s="40"/>
      <c r="BC38867" s="40"/>
      <c r="BD38867" s="50"/>
    </row>
    <row r="38868" spans="51:56" hidden="1" x14ac:dyDescent="0.25">
      <c r="AY38868" s="40"/>
      <c r="AZ38868" s="40"/>
      <c r="BA38868" s="40"/>
      <c r="BB38868" s="40"/>
      <c r="BC38868" s="40"/>
      <c r="BD38868" s="50"/>
    </row>
    <row r="38869" spans="51:56" hidden="1" x14ac:dyDescent="0.25">
      <c r="AY38869" s="40"/>
      <c r="AZ38869" s="40"/>
      <c r="BA38869" s="40"/>
      <c r="BB38869" s="40"/>
      <c r="BC38869" s="40"/>
      <c r="BD38869" s="50"/>
    </row>
    <row r="38870" spans="51:56" hidden="1" x14ac:dyDescent="0.25">
      <c r="AY38870" s="40"/>
      <c r="AZ38870" s="40"/>
      <c r="BA38870" s="40"/>
      <c r="BB38870" s="40"/>
      <c r="BC38870" s="40"/>
      <c r="BD38870" s="50"/>
    </row>
    <row r="38871" spans="51:56" hidden="1" x14ac:dyDescent="0.25">
      <c r="AY38871" s="40"/>
      <c r="AZ38871" s="40"/>
      <c r="BA38871" s="40"/>
      <c r="BB38871" s="40"/>
      <c r="BC38871" s="40"/>
      <c r="BD38871" s="50"/>
    </row>
    <row r="38872" spans="51:56" hidden="1" x14ac:dyDescent="0.25">
      <c r="AY38872" s="40"/>
      <c r="AZ38872" s="40"/>
      <c r="BA38872" s="40"/>
      <c r="BB38872" s="40"/>
      <c r="BC38872" s="40"/>
      <c r="BD38872" s="50"/>
    </row>
    <row r="38873" spans="51:56" hidden="1" x14ac:dyDescent="0.25">
      <c r="AY38873" s="40"/>
      <c r="AZ38873" s="40"/>
      <c r="BA38873" s="40"/>
      <c r="BB38873" s="40"/>
      <c r="BC38873" s="40"/>
      <c r="BD38873" s="50"/>
    </row>
    <row r="38874" spans="51:56" hidden="1" x14ac:dyDescent="0.25">
      <c r="AY38874" s="40"/>
      <c r="AZ38874" s="40"/>
      <c r="BA38874" s="40"/>
      <c r="BB38874" s="40"/>
      <c r="BC38874" s="40"/>
      <c r="BD38874" s="50"/>
    </row>
    <row r="38875" spans="51:56" hidden="1" x14ac:dyDescent="0.25">
      <c r="AY38875" s="40"/>
      <c r="AZ38875" s="40"/>
      <c r="BA38875" s="40"/>
      <c r="BB38875" s="40"/>
      <c r="BC38875" s="40"/>
      <c r="BD38875" s="50"/>
    </row>
    <row r="38876" spans="51:56" hidden="1" x14ac:dyDescent="0.25">
      <c r="AY38876" s="40"/>
      <c r="AZ38876" s="40"/>
      <c r="BA38876" s="40"/>
      <c r="BB38876" s="40"/>
      <c r="BC38876" s="40"/>
      <c r="BD38876" s="50"/>
    </row>
    <row r="38877" spans="51:56" hidden="1" x14ac:dyDescent="0.25">
      <c r="AY38877" s="40"/>
      <c r="AZ38877" s="40"/>
      <c r="BA38877" s="40"/>
      <c r="BB38877" s="40"/>
      <c r="BC38877" s="40"/>
      <c r="BD38877" s="50"/>
    </row>
    <row r="38878" spans="51:56" hidden="1" x14ac:dyDescent="0.25">
      <c r="AY38878" s="40"/>
      <c r="AZ38878" s="40"/>
      <c r="BA38878" s="40"/>
      <c r="BB38878" s="40"/>
      <c r="BC38878" s="40"/>
      <c r="BD38878" s="50"/>
    </row>
    <row r="38879" spans="51:56" hidden="1" x14ac:dyDescent="0.25">
      <c r="AY38879" s="40"/>
      <c r="AZ38879" s="40"/>
      <c r="BA38879" s="40"/>
      <c r="BB38879" s="40"/>
      <c r="BC38879" s="40"/>
      <c r="BD38879" s="50"/>
    </row>
    <row r="38880" spans="51:56" hidden="1" x14ac:dyDescent="0.25">
      <c r="AY38880" s="40"/>
      <c r="AZ38880" s="40"/>
      <c r="BA38880" s="40"/>
      <c r="BB38880" s="40"/>
      <c r="BC38880" s="40"/>
      <c r="BD38880" s="50"/>
    </row>
    <row r="38881" spans="51:56" hidden="1" x14ac:dyDescent="0.25">
      <c r="AY38881" s="40"/>
      <c r="AZ38881" s="40"/>
      <c r="BA38881" s="40"/>
      <c r="BB38881" s="40"/>
      <c r="BC38881" s="40"/>
      <c r="BD38881" s="50"/>
    </row>
    <row r="38882" spans="51:56" hidden="1" x14ac:dyDescent="0.25">
      <c r="AY38882" s="40"/>
      <c r="AZ38882" s="40"/>
      <c r="BA38882" s="40"/>
      <c r="BB38882" s="40"/>
      <c r="BC38882" s="40"/>
      <c r="BD38882" s="50"/>
    </row>
    <row r="38883" spans="51:56" hidden="1" x14ac:dyDescent="0.25">
      <c r="AY38883" s="40"/>
      <c r="AZ38883" s="40"/>
      <c r="BA38883" s="40"/>
      <c r="BB38883" s="40"/>
      <c r="BC38883" s="40"/>
      <c r="BD38883" s="50"/>
    </row>
    <row r="38884" spans="51:56" hidden="1" x14ac:dyDescent="0.25">
      <c r="AY38884" s="40"/>
      <c r="AZ38884" s="40"/>
      <c r="BA38884" s="40"/>
      <c r="BB38884" s="40"/>
      <c r="BC38884" s="40"/>
      <c r="BD38884" s="50"/>
    </row>
    <row r="38885" spans="51:56" hidden="1" x14ac:dyDescent="0.25">
      <c r="AY38885" s="40"/>
      <c r="AZ38885" s="40"/>
      <c r="BA38885" s="40"/>
      <c r="BB38885" s="40"/>
      <c r="BC38885" s="40"/>
      <c r="BD38885" s="50"/>
    </row>
    <row r="38886" spans="51:56" hidden="1" x14ac:dyDescent="0.25">
      <c r="AY38886" s="40"/>
      <c r="AZ38886" s="40"/>
      <c r="BA38886" s="40"/>
      <c r="BB38886" s="40"/>
      <c r="BC38886" s="40"/>
      <c r="BD38886" s="50"/>
    </row>
    <row r="38887" spans="51:56" hidden="1" x14ac:dyDescent="0.25">
      <c r="AY38887" s="40"/>
      <c r="AZ38887" s="40"/>
      <c r="BA38887" s="40"/>
      <c r="BB38887" s="40"/>
      <c r="BC38887" s="40"/>
      <c r="BD38887" s="50"/>
    </row>
    <row r="38888" spans="51:56" hidden="1" x14ac:dyDescent="0.25">
      <c r="AY38888" s="40"/>
      <c r="AZ38888" s="40"/>
      <c r="BA38888" s="40"/>
      <c r="BB38888" s="40"/>
      <c r="BC38888" s="40"/>
      <c r="BD38888" s="50"/>
    </row>
    <row r="38889" spans="51:56" hidden="1" x14ac:dyDescent="0.25">
      <c r="AY38889" s="40"/>
      <c r="AZ38889" s="40"/>
      <c r="BA38889" s="40"/>
      <c r="BB38889" s="40"/>
      <c r="BC38889" s="40"/>
      <c r="BD38889" s="50"/>
    </row>
    <row r="38890" spans="51:56" hidden="1" x14ac:dyDescent="0.25">
      <c r="AY38890" s="40"/>
      <c r="AZ38890" s="40"/>
      <c r="BA38890" s="40"/>
      <c r="BB38890" s="40"/>
      <c r="BC38890" s="40"/>
      <c r="BD38890" s="50"/>
    </row>
    <row r="38891" spans="51:56" hidden="1" x14ac:dyDescent="0.25">
      <c r="AY38891" s="40"/>
      <c r="AZ38891" s="40"/>
      <c r="BA38891" s="40"/>
      <c r="BB38891" s="40"/>
      <c r="BC38891" s="40"/>
      <c r="BD38891" s="50"/>
    </row>
    <row r="38892" spans="51:56" hidden="1" x14ac:dyDescent="0.25">
      <c r="AY38892" s="40"/>
      <c r="AZ38892" s="40"/>
      <c r="BA38892" s="40"/>
      <c r="BB38892" s="40"/>
      <c r="BC38892" s="40"/>
      <c r="BD38892" s="50"/>
    </row>
    <row r="38893" spans="51:56" hidden="1" x14ac:dyDescent="0.25">
      <c r="AY38893" s="40"/>
      <c r="AZ38893" s="40"/>
      <c r="BA38893" s="40"/>
      <c r="BB38893" s="40"/>
      <c r="BC38893" s="40"/>
      <c r="BD38893" s="50"/>
    </row>
    <row r="38894" spans="51:56" hidden="1" x14ac:dyDescent="0.25">
      <c r="AY38894" s="40"/>
      <c r="AZ38894" s="40"/>
      <c r="BA38894" s="40"/>
      <c r="BB38894" s="40"/>
      <c r="BC38894" s="40"/>
      <c r="BD38894" s="50"/>
    </row>
    <row r="38895" spans="51:56" hidden="1" x14ac:dyDescent="0.25">
      <c r="AY38895" s="40"/>
      <c r="AZ38895" s="40"/>
      <c r="BA38895" s="40"/>
      <c r="BB38895" s="40"/>
      <c r="BC38895" s="40"/>
      <c r="BD38895" s="50"/>
    </row>
    <row r="38896" spans="51:56" hidden="1" x14ac:dyDescent="0.25">
      <c r="AY38896" s="40"/>
      <c r="AZ38896" s="40"/>
      <c r="BA38896" s="40"/>
      <c r="BB38896" s="40"/>
      <c r="BC38896" s="40"/>
      <c r="BD38896" s="50"/>
    </row>
    <row r="38897" spans="51:56" hidden="1" x14ac:dyDescent="0.25">
      <c r="AY38897" s="40"/>
      <c r="AZ38897" s="40"/>
      <c r="BA38897" s="40"/>
      <c r="BB38897" s="40"/>
      <c r="BC38897" s="40"/>
      <c r="BD38897" s="50"/>
    </row>
    <row r="38898" spans="51:56" hidden="1" x14ac:dyDescent="0.25">
      <c r="AY38898" s="40"/>
      <c r="AZ38898" s="40"/>
      <c r="BA38898" s="40"/>
      <c r="BB38898" s="40"/>
      <c r="BC38898" s="40"/>
      <c r="BD38898" s="50"/>
    </row>
    <row r="38899" spans="51:56" hidden="1" x14ac:dyDescent="0.25">
      <c r="AY38899" s="40"/>
      <c r="AZ38899" s="40"/>
      <c r="BA38899" s="40"/>
      <c r="BB38899" s="40"/>
      <c r="BC38899" s="40"/>
      <c r="BD38899" s="50"/>
    </row>
    <row r="38900" spans="51:56" hidden="1" x14ac:dyDescent="0.25">
      <c r="AY38900" s="40"/>
      <c r="AZ38900" s="40"/>
      <c r="BA38900" s="40"/>
      <c r="BB38900" s="40"/>
      <c r="BC38900" s="40"/>
      <c r="BD38900" s="50"/>
    </row>
    <row r="38901" spans="51:56" hidden="1" x14ac:dyDescent="0.25">
      <c r="AY38901" s="40"/>
      <c r="AZ38901" s="40"/>
      <c r="BA38901" s="40"/>
      <c r="BB38901" s="40"/>
      <c r="BC38901" s="40"/>
      <c r="BD38901" s="50"/>
    </row>
    <row r="38902" spans="51:56" hidden="1" x14ac:dyDescent="0.25">
      <c r="AY38902" s="40"/>
      <c r="AZ38902" s="40"/>
      <c r="BA38902" s="40"/>
      <c r="BB38902" s="40"/>
      <c r="BC38902" s="40"/>
      <c r="BD38902" s="50"/>
    </row>
    <row r="38903" spans="51:56" hidden="1" x14ac:dyDescent="0.25">
      <c r="AY38903" s="40"/>
      <c r="AZ38903" s="40"/>
      <c r="BA38903" s="40"/>
      <c r="BB38903" s="40"/>
      <c r="BC38903" s="40"/>
      <c r="BD38903" s="50"/>
    </row>
    <row r="38904" spans="51:56" hidden="1" x14ac:dyDescent="0.25">
      <c r="AY38904" s="40"/>
      <c r="AZ38904" s="40"/>
      <c r="BA38904" s="40"/>
      <c r="BB38904" s="40"/>
      <c r="BC38904" s="40"/>
      <c r="BD38904" s="50"/>
    </row>
    <row r="38905" spans="51:56" hidden="1" x14ac:dyDescent="0.25">
      <c r="AY38905" s="40"/>
      <c r="AZ38905" s="40"/>
      <c r="BA38905" s="40"/>
      <c r="BB38905" s="40"/>
      <c r="BC38905" s="40"/>
      <c r="BD38905" s="50"/>
    </row>
    <row r="38906" spans="51:56" hidden="1" x14ac:dyDescent="0.25">
      <c r="AY38906" s="40"/>
      <c r="AZ38906" s="40"/>
      <c r="BA38906" s="40"/>
      <c r="BB38906" s="40"/>
      <c r="BC38906" s="40"/>
      <c r="BD38906" s="50"/>
    </row>
    <row r="38907" spans="51:56" hidden="1" x14ac:dyDescent="0.25">
      <c r="AY38907" s="40"/>
      <c r="AZ38907" s="40"/>
      <c r="BA38907" s="40"/>
      <c r="BB38907" s="40"/>
      <c r="BC38907" s="40"/>
      <c r="BD38907" s="50"/>
    </row>
    <row r="38908" spans="51:56" hidden="1" x14ac:dyDescent="0.25">
      <c r="AY38908" s="40"/>
      <c r="AZ38908" s="40"/>
      <c r="BA38908" s="40"/>
      <c r="BB38908" s="40"/>
      <c r="BC38908" s="40"/>
      <c r="BD38908" s="50"/>
    </row>
    <row r="38909" spans="51:56" hidden="1" x14ac:dyDescent="0.25">
      <c r="AY38909" s="40"/>
      <c r="AZ38909" s="40"/>
      <c r="BA38909" s="40"/>
      <c r="BB38909" s="40"/>
      <c r="BC38909" s="40"/>
      <c r="BD38909" s="50"/>
    </row>
    <row r="38910" spans="51:56" hidden="1" x14ac:dyDescent="0.25">
      <c r="AY38910" s="40"/>
      <c r="AZ38910" s="40"/>
      <c r="BA38910" s="40"/>
      <c r="BB38910" s="40"/>
      <c r="BC38910" s="40"/>
      <c r="BD38910" s="50"/>
    </row>
    <row r="38911" spans="51:56" hidden="1" x14ac:dyDescent="0.25">
      <c r="AY38911" s="40"/>
      <c r="AZ38911" s="40"/>
      <c r="BA38911" s="40"/>
      <c r="BB38911" s="40"/>
      <c r="BC38911" s="40"/>
      <c r="BD38911" s="50"/>
    </row>
    <row r="38912" spans="51:56" hidden="1" x14ac:dyDescent="0.25">
      <c r="AY38912" s="40"/>
      <c r="AZ38912" s="40"/>
      <c r="BA38912" s="40"/>
      <c r="BB38912" s="40"/>
      <c r="BC38912" s="40"/>
      <c r="BD38912" s="50"/>
    </row>
    <row r="38913" spans="51:56" hidden="1" x14ac:dyDescent="0.25">
      <c r="AY38913" s="40"/>
      <c r="AZ38913" s="40"/>
      <c r="BA38913" s="40"/>
      <c r="BB38913" s="40"/>
      <c r="BC38913" s="40"/>
      <c r="BD38913" s="50"/>
    </row>
    <row r="38914" spans="51:56" hidden="1" x14ac:dyDescent="0.25">
      <c r="AY38914" s="40"/>
      <c r="AZ38914" s="40"/>
      <c r="BA38914" s="40"/>
      <c r="BB38914" s="40"/>
      <c r="BC38914" s="40"/>
      <c r="BD38914" s="50"/>
    </row>
    <row r="38915" spans="51:56" hidden="1" x14ac:dyDescent="0.25">
      <c r="AY38915" s="40"/>
      <c r="AZ38915" s="40"/>
      <c r="BA38915" s="40"/>
      <c r="BB38915" s="40"/>
      <c r="BC38915" s="40"/>
      <c r="BD38915" s="50"/>
    </row>
    <row r="38916" spans="51:56" hidden="1" x14ac:dyDescent="0.25">
      <c r="AY38916" s="40"/>
      <c r="AZ38916" s="40"/>
      <c r="BA38916" s="40"/>
      <c r="BB38916" s="40"/>
      <c r="BC38916" s="40"/>
      <c r="BD38916" s="50"/>
    </row>
    <row r="38917" spans="51:56" hidden="1" x14ac:dyDescent="0.25">
      <c r="AY38917" s="40"/>
      <c r="AZ38917" s="40"/>
      <c r="BA38917" s="40"/>
      <c r="BB38917" s="40"/>
      <c r="BC38917" s="40"/>
      <c r="BD38917" s="50"/>
    </row>
    <row r="38918" spans="51:56" hidden="1" x14ac:dyDescent="0.25">
      <c r="AY38918" s="40"/>
      <c r="AZ38918" s="40"/>
      <c r="BA38918" s="40"/>
      <c r="BB38918" s="40"/>
      <c r="BC38918" s="40"/>
      <c r="BD38918" s="50"/>
    </row>
    <row r="38919" spans="51:56" hidden="1" x14ac:dyDescent="0.25">
      <c r="AY38919" s="40"/>
      <c r="AZ38919" s="40"/>
      <c r="BA38919" s="40"/>
      <c r="BB38919" s="40"/>
      <c r="BC38919" s="40"/>
      <c r="BD38919" s="50"/>
    </row>
    <row r="38920" spans="51:56" hidden="1" x14ac:dyDescent="0.25">
      <c r="AY38920" s="40"/>
      <c r="AZ38920" s="40"/>
      <c r="BA38920" s="40"/>
      <c r="BB38920" s="40"/>
      <c r="BC38920" s="40"/>
      <c r="BD38920" s="50"/>
    </row>
    <row r="38921" spans="51:56" hidden="1" x14ac:dyDescent="0.25">
      <c r="AY38921" s="40"/>
      <c r="AZ38921" s="40"/>
      <c r="BA38921" s="40"/>
      <c r="BB38921" s="40"/>
      <c r="BC38921" s="40"/>
      <c r="BD38921" s="50"/>
    </row>
    <row r="38922" spans="51:56" hidden="1" x14ac:dyDescent="0.25">
      <c r="AY38922" s="40"/>
      <c r="AZ38922" s="40"/>
      <c r="BA38922" s="40"/>
      <c r="BB38922" s="40"/>
      <c r="BC38922" s="40"/>
      <c r="BD38922" s="50"/>
    </row>
    <row r="38923" spans="51:56" hidden="1" x14ac:dyDescent="0.25">
      <c r="AY38923" s="40"/>
      <c r="AZ38923" s="40"/>
      <c r="BA38923" s="40"/>
      <c r="BB38923" s="40"/>
      <c r="BC38923" s="40"/>
      <c r="BD38923" s="50"/>
    </row>
    <row r="38924" spans="51:56" hidden="1" x14ac:dyDescent="0.25">
      <c r="AY38924" s="40"/>
      <c r="AZ38924" s="40"/>
      <c r="BA38924" s="40"/>
      <c r="BB38924" s="40"/>
      <c r="BC38924" s="40"/>
      <c r="BD38924" s="50"/>
    </row>
    <row r="38925" spans="51:56" hidden="1" x14ac:dyDescent="0.25">
      <c r="AY38925" s="40"/>
      <c r="AZ38925" s="40"/>
      <c r="BA38925" s="40"/>
      <c r="BB38925" s="40"/>
      <c r="BC38925" s="40"/>
      <c r="BD38925" s="50"/>
    </row>
    <row r="38926" spans="51:56" hidden="1" x14ac:dyDescent="0.25">
      <c r="AY38926" s="40"/>
      <c r="AZ38926" s="40"/>
      <c r="BA38926" s="40"/>
      <c r="BB38926" s="40"/>
      <c r="BC38926" s="40"/>
      <c r="BD38926" s="50"/>
    </row>
    <row r="38927" spans="51:56" hidden="1" x14ac:dyDescent="0.25">
      <c r="AY38927" s="40"/>
      <c r="AZ38927" s="40"/>
      <c r="BA38927" s="40"/>
      <c r="BB38927" s="40"/>
      <c r="BC38927" s="40"/>
      <c r="BD38927" s="50"/>
    </row>
    <row r="38928" spans="51:56" hidden="1" x14ac:dyDescent="0.25">
      <c r="AY38928" s="40"/>
      <c r="AZ38928" s="40"/>
      <c r="BA38928" s="40"/>
      <c r="BB38928" s="40"/>
      <c r="BC38928" s="40"/>
      <c r="BD38928" s="50"/>
    </row>
    <row r="38929" spans="51:56" hidden="1" x14ac:dyDescent="0.25">
      <c r="AY38929" s="40"/>
      <c r="AZ38929" s="40"/>
      <c r="BA38929" s="40"/>
      <c r="BB38929" s="40"/>
      <c r="BC38929" s="40"/>
      <c r="BD38929" s="50"/>
    </row>
    <row r="38930" spans="51:56" hidden="1" x14ac:dyDescent="0.25">
      <c r="AY38930" s="40"/>
      <c r="AZ38930" s="40"/>
      <c r="BA38930" s="40"/>
      <c r="BB38930" s="40"/>
      <c r="BC38930" s="40"/>
      <c r="BD38930" s="50"/>
    </row>
    <row r="38931" spans="51:56" hidden="1" x14ac:dyDescent="0.25">
      <c r="AY38931" s="40"/>
      <c r="AZ38931" s="40"/>
      <c r="BA38931" s="40"/>
      <c r="BB38931" s="40"/>
      <c r="BC38931" s="40"/>
      <c r="BD38931" s="50"/>
    </row>
    <row r="38932" spans="51:56" hidden="1" x14ac:dyDescent="0.25">
      <c r="AY38932" s="40"/>
      <c r="AZ38932" s="40"/>
      <c r="BA38932" s="40"/>
      <c r="BB38932" s="40"/>
      <c r="BC38932" s="40"/>
      <c r="BD38932" s="50"/>
    </row>
    <row r="38933" spans="51:56" hidden="1" x14ac:dyDescent="0.25">
      <c r="AY38933" s="40"/>
      <c r="AZ38933" s="40"/>
      <c r="BA38933" s="40"/>
      <c r="BB38933" s="40"/>
      <c r="BC38933" s="40"/>
      <c r="BD38933" s="50"/>
    </row>
    <row r="38934" spans="51:56" hidden="1" x14ac:dyDescent="0.25">
      <c r="AY38934" s="40"/>
      <c r="AZ38934" s="40"/>
      <c r="BA38934" s="40"/>
      <c r="BB38934" s="40"/>
      <c r="BC38934" s="40"/>
      <c r="BD38934" s="50"/>
    </row>
    <row r="38935" spans="51:56" hidden="1" x14ac:dyDescent="0.25">
      <c r="AY38935" s="40"/>
      <c r="AZ38935" s="40"/>
      <c r="BA38935" s="40"/>
      <c r="BB38935" s="40"/>
      <c r="BC38935" s="40"/>
      <c r="BD38935" s="50"/>
    </row>
    <row r="38936" spans="51:56" hidden="1" x14ac:dyDescent="0.25">
      <c r="AY38936" s="40"/>
      <c r="AZ38936" s="40"/>
      <c r="BA38936" s="40"/>
      <c r="BB38936" s="40"/>
      <c r="BC38936" s="40"/>
      <c r="BD38936" s="50"/>
    </row>
    <row r="38937" spans="51:56" hidden="1" x14ac:dyDescent="0.25">
      <c r="AY38937" s="40"/>
      <c r="AZ38937" s="40"/>
      <c r="BA38937" s="40"/>
      <c r="BB38937" s="40"/>
      <c r="BC38937" s="40"/>
      <c r="BD38937" s="50"/>
    </row>
    <row r="38938" spans="51:56" hidden="1" x14ac:dyDescent="0.25">
      <c r="AY38938" s="40"/>
      <c r="AZ38938" s="40"/>
      <c r="BA38938" s="40"/>
      <c r="BB38938" s="40"/>
      <c r="BC38938" s="40"/>
      <c r="BD38938" s="50"/>
    </row>
    <row r="38939" spans="51:56" hidden="1" x14ac:dyDescent="0.25">
      <c r="AY38939" s="40"/>
      <c r="AZ38939" s="40"/>
      <c r="BA38939" s="40"/>
      <c r="BB38939" s="40"/>
      <c r="BC38939" s="40"/>
      <c r="BD38939" s="50"/>
    </row>
    <row r="38940" spans="51:56" hidden="1" x14ac:dyDescent="0.25">
      <c r="AY38940" s="40"/>
      <c r="AZ38940" s="40"/>
      <c r="BA38940" s="40"/>
      <c r="BB38940" s="40"/>
      <c r="BC38940" s="40"/>
      <c r="BD38940" s="50"/>
    </row>
    <row r="38941" spans="51:56" hidden="1" x14ac:dyDescent="0.25">
      <c r="AY38941" s="40"/>
      <c r="AZ38941" s="40"/>
      <c r="BA38941" s="40"/>
      <c r="BB38941" s="40"/>
      <c r="BC38941" s="40"/>
      <c r="BD38941" s="50"/>
    </row>
    <row r="38942" spans="51:56" hidden="1" x14ac:dyDescent="0.25">
      <c r="AY38942" s="40"/>
      <c r="AZ38942" s="40"/>
      <c r="BA38942" s="40"/>
      <c r="BB38942" s="40"/>
      <c r="BC38942" s="40"/>
      <c r="BD38942" s="50"/>
    </row>
    <row r="38943" spans="51:56" hidden="1" x14ac:dyDescent="0.25">
      <c r="AY38943" s="40"/>
      <c r="AZ38943" s="40"/>
      <c r="BA38943" s="40"/>
      <c r="BB38943" s="40"/>
      <c r="BC38943" s="40"/>
      <c r="BD38943" s="50"/>
    </row>
    <row r="38944" spans="51:56" hidden="1" x14ac:dyDescent="0.25">
      <c r="AY38944" s="40"/>
      <c r="AZ38944" s="40"/>
      <c r="BA38944" s="40"/>
      <c r="BB38944" s="40"/>
      <c r="BC38944" s="40"/>
      <c r="BD38944" s="50"/>
    </row>
    <row r="38945" spans="51:56" hidden="1" x14ac:dyDescent="0.25">
      <c r="AY38945" s="40"/>
      <c r="AZ38945" s="40"/>
      <c r="BA38945" s="40"/>
      <c r="BB38945" s="40"/>
      <c r="BC38945" s="40"/>
      <c r="BD38945" s="50"/>
    </row>
    <row r="38946" spans="51:56" hidden="1" x14ac:dyDescent="0.25">
      <c r="AY38946" s="40"/>
      <c r="AZ38946" s="40"/>
      <c r="BA38946" s="40"/>
      <c r="BB38946" s="40"/>
      <c r="BC38946" s="40"/>
      <c r="BD38946" s="50"/>
    </row>
    <row r="38947" spans="51:56" hidden="1" x14ac:dyDescent="0.25">
      <c r="AY38947" s="40"/>
      <c r="AZ38947" s="40"/>
      <c r="BA38947" s="40"/>
      <c r="BB38947" s="40"/>
      <c r="BC38947" s="40"/>
      <c r="BD38947" s="50"/>
    </row>
    <row r="38948" spans="51:56" hidden="1" x14ac:dyDescent="0.25">
      <c r="AY38948" s="40"/>
      <c r="AZ38948" s="40"/>
      <c r="BA38948" s="40"/>
      <c r="BB38948" s="40"/>
      <c r="BC38948" s="40"/>
      <c r="BD38948" s="50"/>
    </row>
    <row r="38949" spans="51:56" hidden="1" x14ac:dyDescent="0.25">
      <c r="AY38949" s="40"/>
      <c r="AZ38949" s="40"/>
      <c r="BA38949" s="40"/>
      <c r="BB38949" s="40"/>
      <c r="BC38949" s="40"/>
      <c r="BD38949" s="50"/>
    </row>
    <row r="38950" spans="51:56" hidden="1" x14ac:dyDescent="0.25">
      <c r="AY38950" s="40"/>
      <c r="AZ38950" s="40"/>
      <c r="BA38950" s="40"/>
      <c r="BB38950" s="40"/>
      <c r="BC38950" s="40"/>
      <c r="BD38950" s="50"/>
    </row>
    <row r="38951" spans="51:56" hidden="1" x14ac:dyDescent="0.25">
      <c r="AY38951" s="40"/>
      <c r="AZ38951" s="40"/>
      <c r="BA38951" s="40"/>
      <c r="BB38951" s="40"/>
      <c r="BC38951" s="40"/>
      <c r="BD38951" s="50"/>
    </row>
    <row r="38952" spans="51:56" hidden="1" x14ac:dyDescent="0.25">
      <c r="AY38952" s="40"/>
      <c r="AZ38952" s="40"/>
      <c r="BA38952" s="40"/>
      <c r="BB38952" s="40"/>
      <c r="BC38952" s="40"/>
      <c r="BD38952" s="50"/>
    </row>
    <row r="38953" spans="51:56" hidden="1" x14ac:dyDescent="0.25">
      <c r="AY38953" s="40"/>
      <c r="AZ38953" s="40"/>
      <c r="BA38953" s="40"/>
      <c r="BB38953" s="40"/>
      <c r="BC38953" s="40"/>
      <c r="BD38953" s="50"/>
    </row>
    <row r="38954" spans="51:56" hidden="1" x14ac:dyDescent="0.25">
      <c r="AY38954" s="40"/>
      <c r="AZ38954" s="40"/>
      <c r="BA38954" s="40"/>
      <c r="BB38954" s="40"/>
      <c r="BC38954" s="40"/>
      <c r="BD38954" s="50"/>
    </row>
    <row r="38955" spans="51:56" hidden="1" x14ac:dyDescent="0.25">
      <c r="AY38955" s="40"/>
      <c r="AZ38955" s="40"/>
      <c r="BA38955" s="40"/>
      <c r="BB38955" s="40"/>
      <c r="BC38955" s="40"/>
      <c r="BD38955" s="50"/>
    </row>
    <row r="38956" spans="51:56" hidden="1" x14ac:dyDescent="0.25">
      <c r="AY38956" s="40"/>
      <c r="AZ38956" s="40"/>
      <c r="BA38956" s="40"/>
      <c r="BB38956" s="40"/>
      <c r="BC38956" s="40"/>
      <c r="BD38956" s="50"/>
    </row>
    <row r="38957" spans="51:56" hidden="1" x14ac:dyDescent="0.25">
      <c r="AY38957" s="40"/>
      <c r="AZ38957" s="40"/>
      <c r="BA38957" s="40"/>
      <c r="BB38957" s="40"/>
      <c r="BC38957" s="40"/>
      <c r="BD38957" s="50"/>
    </row>
    <row r="38958" spans="51:56" hidden="1" x14ac:dyDescent="0.25">
      <c r="AY38958" s="40"/>
      <c r="AZ38958" s="40"/>
      <c r="BA38958" s="40"/>
      <c r="BB38958" s="40"/>
      <c r="BC38958" s="40"/>
      <c r="BD38958" s="50"/>
    </row>
    <row r="38959" spans="51:56" hidden="1" x14ac:dyDescent="0.25">
      <c r="AY38959" s="40"/>
      <c r="AZ38959" s="40"/>
      <c r="BA38959" s="40"/>
      <c r="BB38959" s="40"/>
      <c r="BC38959" s="40"/>
      <c r="BD38959" s="50"/>
    </row>
    <row r="38960" spans="51:56" hidden="1" x14ac:dyDescent="0.25">
      <c r="AY38960" s="40"/>
      <c r="AZ38960" s="40"/>
      <c r="BA38960" s="40"/>
      <c r="BB38960" s="40"/>
      <c r="BC38960" s="40"/>
      <c r="BD38960" s="50"/>
    </row>
    <row r="38961" spans="51:56" hidden="1" x14ac:dyDescent="0.25">
      <c r="AY38961" s="40"/>
      <c r="AZ38961" s="40"/>
      <c r="BA38961" s="40"/>
      <c r="BB38961" s="40"/>
      <c r="BC38961" s="40"/>
      <c r="BD38961" s="50"/>
    </row>
    <row r="38962" spans="51:56" hidden="1" x14ac:dyDescent="0.25">
      <c r="AY38962" s="40"/>
      <c r="AZ38962" s="40"/>
      <c r="BA38962" s="40"/>
      <c r="BB38962" s="40"/>
      <c r="BC38962" s="40"/>
      <c r="BD38962" s="50"/>
    </row>
    <row r="38963" spans="51:56" hidden="1" x14ac:dyDescent="0.25">
      <c r="AY38963" s="40"/>
      <c r="AZ38963" s="40"/>
      <c r="BA38963" s="40"/>
      <c r="BB38963" s="40"/>
      <c r="BC38963" s="40"/>
      <c r="BD38963" s="50"/>
    </row>
    <row r="38964" spans="51:56" hidden="1" x14ac:dyDescent="0.25">
      <c r="AY38964" s="40"/>
      <c r="AZ38964" s="40"/>
      <c r="BA38964" s="40"/>
      <c r="BB38964" s="40"/>
      <c r="BC38964" s="40"/>
      <c r="BD38964" s="50"/>
    </row>
    <row r="38965" spans="51:56" hidden="1" x14ac:dyDescent="0.25">
      <c r="AY38965" s="40"/>
      <c r="AZ38965" s="40"/>
      <c r="BA38965" s="40"/>
      <c r="BB38965" s="40"/>
      <c r="BC38965" s="40"/>
      <c r="BD38965" s="50"/>
    </row>
    <row r="38966" spans="51:56" hidden="1" x14ac:dyDescent="0.25">
      <c r="AY38966" s="40"/>
      <c r="AZ38966" s="40"/>
      <c r="BA38966" s="40"/>
      <c r="BB38966" s="40"/>
      <c r="BC38966" s="40"/>
      <c r="BD38966" s="50"/>
    </row>
    <row r="38967" spans="51:56" hidden="1" x14ac:dyDescent="0.25">
      <c r="AY38967" s="40"/>
      <c r="AZ38967" s="40"/>
      <c r="BA38967" s="40"/>
      <c r="BB38967" s="40"/>
      <c r="BC38967" s="40"/>
      <c r="BD38967" s="50"/>
    </row>
    <row r="38968" spans="51:56" hidden="1" x14ac:dyDescent="0.25">
      <c r="AY38968" s="40"/>
      <c r="AZ38968" s="40"/>
      <c r="BA38968" s="40"/>
      <c r="BB38968" s="40"/>
      <c r="BC38968" s="40"/>
      <c r="BD38968" s="50"/>
    </row>
    <row r="38969" spans="51:56" hidden="1" x14ac:dyDescent="0.25">
      <c r="AY38969" s="40"/>
      <c r="AZ38969" s="40"/>
      <c r="BA38969" s="40"/>
      <c r="BB38969" s="40"/>
      <c r="BC38969" s="40"/>
      <c r="BD38969" s="50"/>
    </row>
    <row r="38970" spans="51:56" hidden="1" x14ac:dyDescent="0.25">
      <c r="AY38970" s="40"/>
      <c r="AZ38970" s="40"/>
      <c r="BA38970" s="40"/>
      <c r="BB38970" s="40"/>
      <c r="BC38970" s="40"/>
      <c r="BD38970" s="50"/>
    </row>
    <row r="38971" spans="51:56" hidden="1" x14ac:dyDescent="0.25">
      <c r="AY38971" s="40"/>
      <c r="AZ38971" s="40"/>
      <c r="BA38971" s="40"/>
      <c r="BB38971" s="40"/>
      <c r="BC38971" s="40"/>
      <c r="BD38971" s="50"/>
    </row>
    <row r="38972" spans="51:56" hidden="1" x14ac:dyDescent="0.25">
      <c r="AY38972" s="40"/>
      <c r="AZ38972" s="40"/>
      <c r="BA38972" s="40"/>
      <c r="BB38972" s="40"/>
      <c r="BC38972" s="40"/>
      <c r="BD38972" s="50"/>
    </row>
    <row r="38973" spans="51:56" hidden="1" x14ac:dyDescent="0.25">
      <c r="AY38973" s="40"/>
      <c r="AZ38973" s="40"/>
      <c r="BA38973" s="40"/>
      <c r="BB38973" s="40"/>
      <c r="BC38973" s="40"/>
      <c r="BD38973" s="50"/>
    </row>
    <row r="38974" spans="51:56" hidden="1" x14ac:dyDescent="0.25">
      <c r="AY38974" s="40"/>
      <c r="AZ38974" s="40"/>
      <c r="BA38974" s="40"/>
      <c r="BB38974" s="40"/>
      <c r="BC38974" s="40"/>
      <c r="BD38974" s="50"/>
    </row>
    <row r="38975" spans="51:56" hidden="1" x14ac:dyDescent="0.25">
      <c r="AY38975" s="40"/>
      <c r="AZ38975" s="40"/>
      <c r="BA38975" s="40"/>
      <c r="BB38975" s="40"/>
      <c r="BC38975" s="40"/>
      <c r="BD38975" s="50"/>
    </row>
    <row r="38976" spans="51:56" hidden="1" x14ac:dyDescent="0.25">
      <c r="AY38976" s="40"/>
      <c r="AZ38976" s="40"/>
      <c r="BA38976" s="40"/>
      <c r="BB38976" s="40"/>
      <c r="BC38976" s="40"/>
      <c r="BD38976" s="50"/>
    </row>
    <row r="38977" spans="51:56" hidden="1" x14ac:dyDescent="0.25">
      <c r="AY38977" s="40"/>
      <c r="AZ38977" s="40"/>
      <c r="BA38977" s="40"/>
      <c r="BB38977" s="40"/>
      <c r="BC38977" s="40"/>
      <c r="BD38977" s="50"/>
    </row>
    <row r="38978" spans="51:56" hidden="1" x14ac:dyDescent="0.25">
      <c r="AY38978" s="40"/>
      <c r="AZ38978" s="40"/>
      <c r="BA38978" s="40"/>
      <c r="BB38978" s="40"/>
      <c r="BC38978" s="40"/>
      <c r="BD38978" s="50"/>
    </row>
    <row r="38979" spans="51:56" hidden="1" x14ac:dyDescent="0.25">
      <c r="AY38979" s="40"/>
      <c r="AZ38979" s="40"/>
      <c r="BA38979" s="40"/>
      <c r="BB38979" s="40"/>
      <c r="BC38979" s="40"/>
      <c r="BD38979" s="50"/>
    </row>
    <row r="38980" spans="51:56" hidden="1" x14ac:dyDescent="0.25">
      <c r="AY38980" s="40"/>
      <c r="AZ38980" s="40"/>
      <c r="BA38980" s="40"/>
      <c r="BB38980" s="40"/>
      <c r="BC38980" s="40"/>
      <c r="BD38980" s="50"/>
    </row>
    <row r="38981" spans="51:56" hidden="1" x14ac:dyDescent="0.25">
      <c r="AY38981" s="40"/>
      <c r="AZ38981" s="40"/>
      <c r="BA38981" s="40"/>
      <c r="BB38981" s="40"/>
      <c r="BC38981" s="40"/>
      <c r="BD38981" s="50"/>
    </row>
    <row r="38982" spans="51:56" hidden="1" x14ac:dyDescent="0.25">
      <c r="AY38982" s="40"/>
      <c r="AZ38982" s="40"/>
      <c r="BA38982" s="40"/>
      <c r="BB38982" s="40"/>
      <c r="BC38982" s="40"/>
      <c r="BD38982" s="50"/>
    </row>
    <row r="38983" spans="51:56" hidden="1" x14ac:dyDescent="0.25">
      <c r="AY38983" s="40"/>
      <c r="AZ38983" s="40"/>
      <c r="BA38983" s="40"/>
      <c r="BB38983" s="40"/>
      <c r="BC38983" s="40"/>
      <c r="BD38983" s="50"/>
    </row>
    <row r="38984" spans="51:56" hidden="1" x14ac:dyDescent="0.25">
      <c r="AY38984" s="40"/>
      <c r="AZ38984" s="40"/>
      <c r="BA38984" s="40"/>
      <c r="BB38984" s="40"/>
      <c r="BC38984" s="40"/>
      <c r="BD38984" s="50"/>
    </row>
    <row r="38985" spans="51:56" hidden="1" x14ac:dyDescent="0.25">
      <c r="AY38985" s="40"/>
      <c r="AZ38985" s="40"/>
      <c r="BA38985" s="40"/>
      <c r="BB38985" s="40"/>
      <c r="BC38985" s="40"/>
      <c r="BD38985" s="50"/>
    </row>
    <row r="38986" spans="51:56" hidden="1" x14ac:dyDescent="0.25">
      <c r="AY38986" s="40"/>
      <c r="AZ38986" s="40"/>
      <c r="BA38986" s="40"/>
      <c r="BB38986" s="40"/>
      <c r="BC38986" s="40"/>
      <c r="BD38986" s="50"/>
    </row>
    <row r="38987" spans="51:56" hidden="1" x14ac:dyDescent="0.25">
      <c r="AY38987" s="40"/>
      <c r="AZ38987" s="40"/>
      <c r="BA38987" s="40"/>
      <c r="BB38987" s="40"/>
      <c r="BC38987" s="40"/>
      <c r="BD38987" s="50"/>
    </row>
    <row r="38988" spans="51:56" hidden="1" x14ac:dyDescent="0.25">
      <c r="AY38988" s="40"/>
      <c r="AZ38988" s="40"/>
      <c r="BA38988" s="40"/>
      <c r="BB38988" s="40"/>
      <c r="BC38988" s="40"/>
      <c r="BD38988" s="50"/>
    </row>
    <row r="38989" spans="51:56" hidden="1" x14ac:dyDescent="0.25">
      <c r="AY38989" s="40"/>
      <c r="AZ38989" s="40"/>
      <c r="BA38989" s="40"/>
      <c r="BB38989" s="40"/>
      <c r="BC38989" s="40"/>
      <c r="BD38989" s="50"/>
    </row>
    <row r="38990" spans="51:56" hidden="1" x14ac:dyDescent="0.25">
      <c r="AY38990" s="40"/>
      <c r="AZ38990" s="40"/>
      <c r="BA38990" s="40"/>
      <c r="BB38990" s="40"/>
      <c r="BC38990" s="40"/>
      <c r="BD38990" s="50"/>
    </row>
    <row r="38991" spans="51:56" hidden="1" x14ac:dyDescent="0.25">
      <c r="AY38991" s="40"/>
      <c r="AZ38991" s="40"/>
      <c r="BA38991" s="40"/>
      <c r="BB38991" s="40"/>
      <c r="BC38991" s="40"/>
      <c r="BD38991" s="50"/>
    </row>
    <row r="38992" spans="51:56" hidden="1" x14ac:dyDescent="0.25">
      <c r="AY38992" s="40"/>
      <c r="AZ38992" s="40"/>
      <c r="BA38992" s="40"/>
      <c r="BB38992" s="40"/>
      <c r="BC38992" s="40"/>
      <c r="BD38992" s="50"/>
    </row>
    <row r="38993" spans="51:56" hidden="1" x14ac:dyDescent="0.25">
      <c r="AY38993" s="40"/>
      <c r="AZ38993" s="40"/>
      <c r="BA38993" s="40"/>
      <c r="BB38993" s="40"/>
      <c r="BC38993" s="40"/>
      <c r="BD38993" s="50"/>
    </row>
    <row r="38994" spans="51:56" hidden="1" x14ac:dyDescent="0.25">
      <c r="AY38994" s="40"/>
      <c r="AZ38994" s="40"/>
      <c r="BA38994" s="40"/>
      <c r="BB38994" s="40"/>
      <c r="BC38994" s="40"/>
      <c r="BD38994" s="50"/>
    </row>
    <row r="38995" spans="51:56" hidden="1" x14ac:dyDescent="0.25">
      <c r="AY38995" s="40"/>
      <c r="AZ38995" s="40"/>
      <c r="BA38995" s="40"/>
      <c r="BB38995" s="40"/>
      <c r="BC38995" s="40"/>
      <c r="BD38995" s="50"/>
    </row>
    <row r="38996" spans="51:56" hidden="1" x14ac:dyDescent="0.25">
      <c r="AY38996" s="40"/>
      <c r="AZ38996" s="40"/>
      <c r="BA38996" s="40"/>
      <c r="BB38996" s="40"/>
      <c r="BC38996" s="40"/>
      <c r="BD38996" s="50"/>
    </row>
    <row r="38997" spans="51:56" hidden="1" x14ac:dyDescent="0.25">
      <c r="AY38997" s="40"/>
      <c r="AZ38997" s="40"/>
      <c r="BA38997" s="40"/>
      <c r="BB38997" s="40"/>
      <c r="BC38997" s="40"/>
      <c r="BD38997" s="50"/>
    </row>
    <row r="38998" spans="51:56" hidden="1" x14ac:dyDescent="0.25">
      <c r="AY38998" s="40"/>
      <c r="AZ38998" s="40"/>
      <c r="BA38998" s="40"/>
      <c r="BB38998" s="40"/>
      <c r="BC38998" s="40"/>
      <c r="BD38998" s="50"/>
    </row>
    <row r="38999" spans="51:56" hidden="1" x14ac:dyDescent="0.25">
      <c r="AY38999" s="40"/>
      <c r="AZ38999" s="40"/>
      <c r="BA38999" s="40"/>
      <c r="BB38999" s="40"/>
      <c r="BC38999" s="40"/>
      <c r="BD38999" s="50"/>
    </row>
    <row r="39000" spans="51:56" hidden="1" x14ac:dyDescent="0.25">
      <c r="AY39000" s="40"/>
      <c r="AZ39000" s="40"/>
      <c r="BA39000" s="40"/>
      <c r="BB39000" s="40"/>
      <c r="BC39000" s="40"/>
      <c r="BD39000" s="50"/>
    </row>
    <row r="39001" spans="51:56" hidden="1" x14ac:dyDescent="0.25">
      <c r="AY39001" s="40"/>
      <c r="AZ39001" s="40"/>
      <c r="BA39001" s="40"/>
      <c r="BB39001" s="40"/>
      <c r="BC39001" s="40"/>
      <c r="BD39001" s="50"/>
    </row>
    <row r="39002" spans="51:56" hidden="1" x14ac:dyDescent="0.25">
      <c r="AY39002" s="40"/>
      <c r="AZ39002" s="40"/>
      <c r="BA39002" s="40"/>
      <c r="BB39002" s="40"/>
      <c r="BC39002" s="40"/>
      <c r="BD39002" s="50"/>
    </row>
    <row r="39003" spans="51:56" hidden="1" x14ac:dyDescent="0.25">
      <c r="AY39003" s="40"/>
      <c r="AZ39003" s="40"/>
      <c r="BA39003" s="40"/>
      <c r="BB39003" s="40"/>
      <c r="BC39003" s="40"/>
      <c r="BD39003" s="50"/>
    </row>
    <row r="39004" spans="51:56" hidden="1" x14ac:dyDescent="0.25">
      <c r="AY39004" s="40"/>
      <c r="AZ39004" s="40"/>
      <c r="BA39004" s="40"/>
      <c r="BB39004" s="40"/>
      <c r="BC39004" s="40"/>
      <c r="BD39004" s="50"/>
    </row>
    <row r="39005" spans="51:56" hidden="1" x14ac:dyDescent="0.25">
      <c r="AY39005" s="40"/>
      <c r="AZ39005" s="40"/>
      <c r="BA39005" s="40"/>
      <c r="BB39005" s="40"/>
      <c r="BC39005" s="40"/>
      <c r="BD39005" s="50"/>
    </row>
    <row r="39006" spans="51:56" hidden="1" x14ac:dyDescent="0.25">
      <c r="AY39006" s="40"/>
      <c r="AZ39006" s="40"/>
      <c r="BA39006" s="40"/>
      <c r="BB39006" s="40"/>
      <c r="BC39006" s="40"/>
      <c r="BD39006" s="50"/>
    </row>
    <row r="39007" spans="51:56" hidden="1" x14ac:dyDescent="0.25">
      <c r="AY39007" s="40"/>
      <c r="AZ39007" s="40"/>
      <c r="BA39007" s="40"/>
      <c r="BB39007" s="40"/>
      <c r="BC39007" s="40"/>
      <c r="BD39007" s="50"/>
    </row>
    <row r="39008" spans="51:56" hidden="1" x14ac:dyDescent="0.25">
      <c r="AY39008" s="40"/>
      <c r="AZ39008" s="40"/>
      <c r="BA39008" s="40"/>
      <c r="BB39008" s="40"/>
      <c r="BC39008" s="40"/>
      <c r="BD39008" s="50"/>
    </row>
    <row r="39009" spans="51:56" hidden="1" x14ac:dyDescent="0.25">
      <c r="AY39009" s="40"/>
      <c r="AZ39009" s="40"/>
      <c r="BA39009" s="40"/>
      <c r="BB39009" s="40"/>
      <c r="BC39009" s="40"/>
      <c r="BD39009" s="50"/>
    </row>
    <row r="39010" spans="51:56" hidden="1" x14ac:dyDescent="0.25">
      <c r="AY39010" s="40"/>
      <c r="AZ39010" s="40"/>
      <c r="BA39010" s="40"/>
      <c r="BB39010" s="40"/>
      <c r="BC39010" s="40"/>
      <c r="BD39010" s="50"/>
    </row>
    <row r="39011" spans="51:56" hidden="1" x14ac:dyDescent="0.25">
      <c r="AY39011" s="40"/>
      <c r="AZ39011" s="40"/>
      <c r="BA39011" s="40"/>
      <c r="BB39011" s="40"/>
      <c r="BC39011" s="40"/>
      <c r="BD39011" s="50"/>
    </row>
    <row r="39012" spans="51:56" hidden="1" x14ac:dyDescent="0.25">
      <c r="AY39012" s="40"/>
      <c r="AZ39012" s="40"/>
      <c r="BA39012" s="40"/>
      <c r="BB39012" s="40"/>
      <c r="BC39012" s="40"/>
      <c r="BD39012" s="50"/>
    </row>
    <row r="39013" spans="51:56" hidden="1" x14ac:dyDescent="0.25">
      <c r="AY39013" s="40"/>
      <c r="AZ39013" s="40"/>
      <c r="BA39013" s="40"/>
      <c r="BB39013" s="40"/>
      <c r="BC39013" s="40"/>
      <c r="BD39013" s="50"/>
    </row>
    <row r="39014" spans="51:56" hidden="1" x14ac:dyDescent="0.25">
      <c r="AY39014" s="40"/>
      <c r="AZ39014" s="40"/>
      <c r="BA39014" s="40"/>
      <c r="BB39014" s="40"/>
      <c r="BC39014" s="40"/>
      <c r="BD39014" s="50"/>
    </row>
    <row r="39015" spans="51:56" hidden="1" x14ac:dyDescent="0.25">
      <c r="AY39015" s="40"/>
      <c r="AZ39015" s="40"/>
      <c r="BA39015" s="40"/>
      <c r="BB39015" s="40"/>
      <c r="BC39015" s="40"/>
      <c r="BD39015" s="50"/>
    </row>
    <row r="39016" spans="51:56" hidden="1" x14ac:dyDescent="0.25">
      <c r="AY39016" s="40"/>
      <c r="AZ39016" s="40"/>
      <c r="BA39016" s="40"/>
      <c r="BB39016" s="40"/>
      <c r="BC39016" s="40"/>
      <c r="BD39016" s="50"/>
    </row>
    <row r="39017" spans="51:56" hidden="1" x14ac:dyDescent="0.25">
      <c r="AY39017" s="40"/>
      <c r="AZ39017" s="40"/>
      <c r="BA39017" s="40"/>
      <c r="BB39017" s="40"/>
      <c r="BC39017" s="40"/>
      <c r="BD39017" s="50"/>
    </row>
    <row r="39018" spans="51:56" hidden="1" x14ac:dyDescent="0.25">
      <c r="AY39018" s="40"/>
      <c r="AZ39018" s="40"/>
      <c r="BA39018" s="40"/>
      <c r="BB39018" s="40"/>
      <c r="BC39018" s="40"/>
      <c r="BD39018" s="50"/>
    </row>
    <row r="39019" spans="51:56" hidden="1" x14ac:dyDescent="0.25">
      <c r="AY39019" s="40"/>
      <c r="AZ39019" s="40"/>
      <c r="BA39019" s="40"/>
      <c r="BB39019" s="40"/>
      <c r="BC39019" s="40"/>
      <c r="BD39019" s="50"/>
    </row>
    <row r="39020" spans="51:56" hidden="1" x14ac:dyDescent="0.25">
      <c r="AY39020" s="40"/>
      <c r="AZ39020" s="40"/>
      <c r="BA39020" s="40"/>
      <c r="BB39020" s="40"/>
      <c r="BC39020" s="40"/>
      <c r="BD39020" s="50"/>
    </row>
    <row r="39021" spans="51:56" hidden="1" x14ac:dyDescent="0.25">
      <c r="AY39021" s="40"/>
      <c r="AZ39021" s="40"/>
      <c r="BA39021" s="40"/>
      <c r="BB39021" s="40"/>
      <c r="BC39021" s="40"/>
      <c r="BD39021" s="50"/>
    </row>
    <row r="39022" spans="51:56" hidden="1" x14ac:dyDescent="0.25">
      <c r="AY39022" s="40"/>
      <c r="AZ39022" s="40"/>
      <c r="BA39022" s="40"/>
      <c r="BB39022" s="40"/>
      <c r="BC39022" s="40"/>
      <c r="BD39022" s="50"/>
    </row>
    <row r="39023" spans="51:56" hidden="1" x14ac:dyDescent="0.25">
      <c r="AY39023" s="40"/>
      <c r="AZ39023" s="40"/>
      <c r="BA39023" s="40"/>
      <c r="BB39023" s="40"/>
      <c r="BC39023" s="40"/>
      <c r="BD39023" s="50"/>
    </row>
    <row r="39024" spans="51:56" hidden="1" x14ac:dyDescent="0.25">
      <c r="AY39024" s="40"/>
      <c r="AZ39024" s="40"/>
      <c r="BA39024" s="40"/>
      <c r="BB39024" s="40"/>
      <c r="BC39024" s="40"/>
      <c r="BD39024" s="50"/>
    </row>
    <row r="39025" spans="51:56" hidden="1" x14ac:dyDescent="0.25">
      <c r="AY39025" s="40"/>
      <c r="AZ39025" s="40"/>
      <c r="BA39025" s="40"/>
      <c r="BB39025" s="40"/>
      <c r="BC39025" s="40"/>
      <c r="BD39025" s="50"/>
    </row>
    <row r="39026" spans="51:56" hidden="1" x14ac:dyDescent="0.25">
      <c r="AY39026" s="40"/>
      <c r="AZ39026" s="40"/>
      <c r="BA39026" s="40"/>
      <c r="BB39026" s="40"/>
      <c r="BC39026" s="40"/>
      <c r="BD39026" s="50"/>
    </row>
    <row r="39027" spans="51:56" hidden="1" x14ac:dyDescent="0.25">
      <c r="AY39027" s="40"/>
      <c r="AZ39027" s="40"/>
      <c r="BA39027" s="40"/>
      <c r="BB39027" s="40"/>
      <c r="BC39027" s="40"/>
      <c r="BD39027" s="50"/>
    </row>
    <row r="39028" spans="51:56" hidden="1" x14ac:dyDescent="0.25">
      <c r="AY39028" s="40"/>
      <c r="AZ39028" s="40"/>
      <c r="BA39028" s="40"/>
      <c r="BB39028" s="40"/>
      <c r="BC39028" s="40"/>
      <c r="BD39028" s="50"/>
    </row>
    <row r="39029" spans="51:56" hidden="1" x14ac:dyDescent="0.25">
      <c r="AY39029" s="40"/>
      <c r="AZ39029" s="40"/>
      <c r="BA39029" s="40"/>
      <c r="BB39029" s="40"/>
      <c r="BC39029" s="40"/>
      <c r="BD39029" s="50"/>
    </row>
    <row r="39030" spans="51:56" hidden="1" x14ac:dyDescent="0.25">
      <c r="AY39030" s="40"/>
      <c r="AZ39030" s="40"/>
      <c r="BA39030" s="40"/>
      <c r="BB39030" s="40"/>
      <c r="BC39030" s="40"/>
      <c r="BD39030" s="50"/>
    </row>
    <row r="39031" spans="51:56" hidden="1" x14ac:dyDescent="0.25">
      <c r="AY39031" s="40"/>
      <c r="AZ39031" s="40"/>
      <c r="BA39031" s="40"/>
      <c r="BB39031" s="40"/>
      <c r="BC39031" s="40"/>
      <c r="BD39031" s="50"/>
    </row>
    <row r="39032" spans="51:56" hidden="1" x14ac:dyDescent="0.25">
      <c r="AY39032" s="40"/>
      <c r="AZ39032" s="40"/>
      <c r="BA39032" s="40"/>
      <c r="BB39032" s="40"/>
      <c r="BC39032" s="40"/>
      <c r="BD39032" s="50"/>
    </row>
    <row r="39033" spans="51:56" hidden="1" x14ac:dyDescent="0.25">
      <c r="AY39033" s="40"/>
      <c r="AZ39033" s="40"/>
      <c r="BA39033" s="40"/>
      <c r="BB39033" s="40"/>
      <c r="BC39033" s="40"/>
      <c r="BD39033" s="50"/>
    </row>
    <row r="39034" spans="51:56" hidden="1" x14ac:dyDescent="0.25">
      <c r="AY39034" s="40"/>
      <c r="AZ39034" s="40"/>
      <c r="BA39034" s="40"/>
      <c r="BB39034" s="40"/>
      <c r="BC39034" s="40"/>
      <c r="BD39034" s="50"/>
    </row>
    <row r="39035" spans="51:56" hidden="1" x14ac:dyDescent="0.25">
      <c r="AY39035" s="40"/>
      <c r="AZ39035" s="40"/>
      <c r="BA39035" s="40"/>
      <c r="BB39035" s="40"/>
      <c r="BC39035" s="40"/>
      <c r="BD39035" s="50"/>
    </row>
    <row r="39036" spans="51:56" hidden="1" x14ac:dyDescent="0.25">
      <c r="AY39036" s="40"/>
      <c r="AZ39036" s="40"/>
      <c r="BA39036" s="40"/>
      <c r="BB39036" s="40"/>
      <c r="BC39036" s="40"/>
      <c r="BD39036" s="50"/>
    </row>
    <row r="39037" spans="51:56" hidden="1" x14ac:dyDescent="0.25">
      <c r="AY39037" s="40"/>
      <c r="AZ39037" s="40"/>
      <c r="BA39037" s="40"/>
      <c r="BB39037" s="40"/>
      <c r="BC39037" s="40"/>
      <c r="BD39037" s="50"/>
    </row>
    <row r="39038" spans="51:56" hidden="1" x14ac:dyDescent="0.25">
      <c r="AY39038" s="40"/>
      <c r="AZ39038" s="40"/>
      <c r="BA39038" s="40"/>
      <c r="BB39038" s="40"/>
      <c r="BC39038" s="40"/>
      <c r="BD39038" s="50"/>
    </row>
    <row r="39039" spans="51:56" hidden="1" x14ac:dyDescent="0.25">
      <c r="AY39039" s="40"/>
      <c r="AZ39039" s="40"/>
      <c r="BA39039" s="40"/>
      <c r="BB39039" s="40"/>
      <c r="BC39039" s="40"/>
      <c r="BD39039" s="50"/>
    </row>
    <row r="39040" spans="51:56" hidden="1" x14ac:dyDescent="0.25">
      <c r="AY39040" s="40"/>
      <c r="AZ39040" s="40"/>
      <c r="BA39040" s="40"/>
      <c r="BB39040" s="40"/>
      <c r="BC39040" s="40"/>
      <c r="BD39040" s="50"/>
    </row>
    <row r="39041" spans="51:56" hidden="1" x14ac:dyDescent="0.25">
      <c r="AY39041" s="40"/>
      <c r="AZ39041" s="40"/>
      <c r="BA39041" s="40"/>
      <c r="BB39041" s="40"/>
      <c r="BC39041" s="40"/>
      <c r="BD39041" s="50"/>
    </row>
    <row r="39042" spans="51:56" hidden="1" x14ac:dyDescent="0.25">
      <c r="AY39042" s="40"/>
      <c r="AZ39042" s="40"/>
      <c r="BA39042" s="40"/>
      <c r="BB39042" s="40"/>
      <c r="BC39042" s="40"/>
      <c r="BD39042" s="50"/>
    </row>
    <row r="39043" spans="51:56" hidden="1" x14ac:dyDescent="0.25">
      <c r="AY39043" s="40"/>
      <c r="AZ39043" s="40"/>
      <c r="BA39043" s="40"/>
      <c r="BB39043" s="40"/>
      <c r="BC39043" s="40"/>
      <c r="BD39043" s="50"/>
    </row>
    <row r="39044" spans="51:56" hidden="1" x14ac:dyDescent="0.25">
      <c r="AY39044" s="40"/>
      <c r="AZ39044" s="40"/>
      <c r="BA39044" s="40"/>
      <c r="BB39044" s="40"/>
      <c r="BC39044" s="40"/>
      <c r="BD39044" s="50"/>
    </row>
    <row r="39045" spans="51:56" hidden="1" x14ac:dyDescent="0.25">
      <c r="AY39045" s="40"/>
      <c r="AZ39045" s="40"/>
      <c r="BA39045" s="40"/>
      <c r="BB39045" s="40"/>
      <c r="BC39045" s="40"/>
      <c r="BD39045" s="50"/>
    </row>
    <row r="39046" spans="51:56" hidden="1" x14ac:dyDescent="0.25">
      <c r="AY39046" s="40"/>
      <c r="AZ39046" s="40"/>
      <c r="BA39046" s="40"/>
      <c r="BB39046" s="40"/>
      <c r="BC39046" s="40"/>
      <c r="BD39046" s="50"/>
    </row>
    <row r="39047" spans="51:56" hidden="1" x14ac:dyDescent="0.25">
      <c r="AY39047" s="40"/>
      <c r="AZ39047" s="40"/>
      <c r="BA39047" s="40"/>
      <c r="BB39047" s="40"/>
      <c r="BC39047" s="40"/>
      <c r="BD39047" s="50"/>
    </row>
    <row r="39048" spans="51:56" hidden="1" x14ac:dyDescent="0.25">
      <c r="AY39048" s="40"/>
      <c r="AZ39048" s="40"/>
      <c r="BA39048" s="40"/>
      <c r="BB39048" s="40"/>
      <c r="BC39048" s="40"/>
      <c r="BD39048" s="50"/>
    </row>
    <row r="39049" spans="51:56" hidden="1" x14ac:dyDescent="0.25">
      <c r="AY39049" s="40"/>
      <c r="AZ39049" s="40"/>
      <c r="BA39049" s="40"/>
      <c r="BB39049" s="40"/>
      <c r="BC39049" s="40"/>
      <c r="BD39049" s="50"/>
    </row>
    <row r="39050" spans="51:56" hidden="1" x14ac:dyDescent="0.25">
      <c r="AY39050" s="40"/>
      <c r="AZ39050" s="40"/>
      <c r="BA39050" s="40"/>
      <c r="BB39050" s="40"/>
      <c r="BC39050" s="40"/>
      <c r="BD39050" s="50"/>
    </row>
    <row r="39051" spans="51:56" hidden="1" x14ac:dyDescent="0.25">
      <c r="AY39051" s="40"/>
      <c r="AZ39051" s="40"/>
      <c r="BA39051" s="40"/>
      <c r="BB39051" s="40"/>
      <c r="BC39051" s="40"/>
      <c r="BD39051" s="50"/>
    </row>
    <row r="39052" spans="51:56" hidden="1" x14ac:dyDescent="0.25">
      <c r="AY39052" s="40"/>
      <c r="AZ39052" s="40"/>
      <c r="BA39052" s="40"/>
      <c r="BB39052" s="40"/>
      <c r="BC39052" s="40"/>
      <c r="BD39052" s="50"/>
    </row>
    <row r="39053" spans="51:56" hidden="1" x14ac:dyDescent="0.25">
      <c r="AY39053" s="40"/>
      <c r="AZ39053" s="40"/>
      <c r="BA39053" s="40"/>
      <c r="BB39053" s="40"/>
      <c r="BC39053" s="40"/>
      <c r="BD39053" s="50"/>
    </row>
    <row r="39054" spans="51:56" hidden="1" x14ac:dyDescent="0.25">
      <c r="AY39054" s="40"/>
      <c r="AZ39054" s="40"/>
      <c r="BA39054" s="40"/>
      <c r="BB39054" s="40"/>
      <c r="BC39054" s="40"/>
      <c r="BD39054" s="50"/>
    </row>
    <row r="39055" spans="51:56" hidden="1" x14ac:dyDescent="0.25">
      <c r="AY39055" s="40"/>
      <c r="AZ39055" s="40"/>
      <c r="BA39055" s="40"/>
      <c r="BB39055" s="40"/>
      <c r="BC39055" s="40"/>
      <c r="BD39055" s="50"/>
    </row>
    <row r="39056" spans="51:56" hidden="1" x14ac:dyDescent="0.25">
      <c r="AY39056" s="40"/>
      <c r="AZ39056" s="40"/>
      <c r="BA39056" s="40"/>
      <c r="BB39056" s="40"/>
      <c r="BC39056" s="40"/>
      <c r="BD39056" s="50"/>
    </row>
    <row r="39057" spans="51:56" hidden="1" x14ac:dyDescent="0.25">
      <c r="AY39057" s="40"/>
      <c r="AZ39057" s="40"/>
      <c r="BA39057" s="40"/>
      <c r="BB39057" s="40"/>
      <c r="BC39057" s="40"/>
      <c r="BD39057" s="50"/>
    </row>
    <row r="39058" spans="51:56" hidden="1" x14ac:dyDescent="0.25">
      <c r="AY39058" s="40"/>
      <c r="AZ39058" s="40"/>
      <c r="BA39058" s="40"/>
      <c r="BB39058" s="40"/>
      <c r="BC39058" s="40"/>
      <c r="BD39058" s="50"/>
    </row>
    <row r="39059" spans="51:56" hidden="1" x14ac:dyDescent="0.25">
      <c r="AY39059" s="40"/>
      <c r="AZ39059" s="40"/>
      <c r="BA39059" s="40"/>
      <c r="BB39059" s="40"/>
      <c r="BC39059" s="40"/>
      <c r="BD39059" s="50"/>
    </row>
    <row r="39060" spans="51:56" hidden="1" x14ac:dyDescent="0.25">
      <c r="AY39060" s="40"/>
      <c r="AZ39060" s="40"/>
      <c r="BA39060" s="40"/>
      <c r="BB39060" s="40"/>
      <c r="BC39060" s="40"/>
      <c r="BD39060" s="50"/>
    </row>
    <row r="39061" spans="51:56" hidden="1" x14ac:dyDescent="0.25">
      <c r="AY39061" s="40"/>
      <c r="AZ39061" s="40"/>
      <c r="BA39061" s="40"/>
      <c r="BB39061" s="40"/>
      <c r="BC39061" s="40"/>
      <c r="BD39061" s="50"/>
    </row>
    <row r="39062" spans="51:56" hidden="1" x14ac:dyDescent="0.25">
      <c r="AY39062" s="40"/>
      <c r="AZ39062" s="40"/>
      <c r="BA39062" s="40"/>
      <c r="BB39062" s="40"/>
      <c r="BC39062" s="40"/>
      <c r="BD39062" s="50"/>
    </row>
    <row r="39063" spans="51:56" hidden="1" x14ac:dyDescent="0.25">
      <c r="AY39063" s="40"/>
      <c r="AZ39063" s="40"/>
      <c r="BA39063" s="40"/>
      <c r="BB39063" s="40"/>
      <c r="BC39063" s="40"/>
      <c r="BD39063" s="50"/>
    </row>
    <row r="39064" spans="51:56" hidden="1" x14ac:dyDescent="0.25">
      <c r="AY39064" s="40"/>
      <c r="AZ39064" s="40"/>
      <c r="BA39064" s="40"/>
      <c r="BB39064" s="40"/>
      <c r="BC39064" s="40"/>
      <c r="BD39064" s="50"/>
    </row>
    <row r="39065" spans="51:56" hidden="1" x14ac:dyDescent="0.25">
      <c r="AY39065" s="40"/>
      <c r="AZ39065" s="40"/>
      <c r="BA39065" s="40"/>
      <c r="BB39065" s="40"/>
      <c r="BC39065" s="40"/>
      <c r="BD39065" s="50"/>
    </row>
    <row r="39066" spans="51:56" hidden="1" x14ac:dyDescent="0.25">
      <c r="AY39066" s="40"/>
      <c r="AZ39066" s="40"/>
      <c r="BA39066" s="40"/>
      <c r="BB39066" s="40"/>
      <c r="BC39066" s="40"/>
      <c r="BD39066" s="50"/>
    </row>
    <row r="39067" spans="51:56" hidden="1" x14ac:dyDescent="0.25">
      <c r="AY39067" s="40"/>
      <c r="AZ39067" s="40"/>
      <c r="BA39067" s="40"/>
      <c r="BB39067" s="40"/>
      <c r="BC39067" s="40"/>
      <c r="BD39067" s="50"/>
    </row>
    <row r="39068" spans="51:56" hidden="1" x14ac:dyDescent="0.25">
      <c r="AY39068" s="40"/>
      <c r="AZ39068" s="40"/>
      <c r="BA39068" s="40"/>
      <c r="BB39068" s="40"/>
      <c r="BC39068" s="40"/>
      <c r="BD39068" s="50"/>
    </row>
    <row r="39069" spans="51:56" hidden="1" x14ac:dyDescent="0.25">
      <c r="AY39069" s="40"/>
      <c r="AZ39069" s="40"/>
      <c r="BA39069" s="40"/>
      <c r="BB39069" s="40"/>
      <c r="BC39069" s="40"/>
      <c r="BD39069" s="50"/>
    </row>
    <row r="39070" spans="51:56" hidden="1" x14ac:dyDescent="0.25">
      <c r="AY39070" s="40"/>
      <c r="AZ39070" s="40"/>
      <c r="BA39070" s="40"/>
      <c r="BB39070" s="40"/>
      <c r="BC39070" s="40"/>
      <c r="BD39070" s="50"/>
    </row>
    <row r="39071" spans="51:56" hidden="1" x14ac:dyDescent="0.25">
      <c r="AY39071" s="40"/>
      <c r="AZ39071" s="40"/>
      <c r="BA39071" s="40"/>
      <c r="BB39071" s="40"/>
      <c r="BC39071" s="40"/>
      <c r="BD39071" s="50"/>
    </row>
    <row r="39072" spans="51:56" hidden="1" x14ac:dyDescent="0.25">
      <c r="AY39072" s="40"/>
      <c r="AZ39072" s="40"/>
      <c r="BA39072" s="40"/>
      <c r="BB39072" s="40"/>
      <c r="BC39072" s="40"/>
      <c r="BD39072" s="50"/>
    </row>
    <row r="39073" spans="51:56" hidden="1" x14ac:dyDescent="0.25">
      <c r="AY39073" s="40"/>
      <c r="AZ39073" s="40"/>
      <c r="BA39073" s="40"/>
      <c r="BB39073" s="40"/>
      <c r="BC39073" s="40"/>
      <c r="BD39073" s="50"/>
    </row>
    <row r="39074" spans="51:56" hidden="1" x14ac:dyDescent="0.25">
      <c r="AY39074" s="40"/>
      <c r="AZ39074" s="40"/>
      <c r="BA39074" s="40"/>
      <c r="BB39074" s="40"/>
      <c r="BC39074" s="40"/>
      <c r="BD39074" s="50"/>
    </row>
    <row r="39075" spans="51:56" hidden="1" x14ac:dyDescent="0.25">
      <c r="AY39075" s="40"/>
      <c r="AZ39075" s="40"/>
      <c r="BA39075" s="40"/>
      <c r="BB39075" s="40"/>
      <c r="BC39075" s="40"/>
      <c r="BD39075" s="50"/>
    </row>
    <row r="39076" spans="51:56" hidden="1" x14ac:dyDescent="0.25">
      <c r="AY39076" s="40"/>
      <c r="AZ39076" s="40"/>
      <c r="BA39076" s="40"/>
      <c r="BB39076" s="40"/>
      <c r="BC39076" s="40"/>
      <c r="BD39076" s="50"/>
    </row>
    <row r="39077" spans="51:56" hidden="1" x14ac:dyDescent="0.25">
      <c r="AY39077" s="40"/>
      <c r="AZ39077" s="40"/>
      <c r="BA39077" s="40"/>
      <c r="BB39077" s="40"/>
      <c r="BC39077" s="40"/>
      <c r="BD39077" s="50"/>
    </row>
    <row r="39078" spans="51:56" hidden="1" x14ac:dyDescent="0.25">
      <c r="AY39078" s="40"/>
      <c r="AZ39078" s="40"/>
      <c r="BA39078" s="40"/>
      <c r="BB39078" s="40"/>
      <c r="BC39078" s="40"/>
      <c r="BD39078" s="50"/>
    </row>
    <row r="39079" spans="51:56" hidden="1" x14ac:dyDescent="0.25">
      <c r="AY39079" s="40"/>
      <c r="AZ39079" s="40"/>
      <c r="BA39079" s="40"/>
      <c r="BB39079" s="40"/>
      <c r="BC39079" s="40"/>
      <c r="BD39079" s="50"/>
    </row>
    <row r="39080" spans="51:56" hidden="1" x14ac:dyDescent="0.25">
      <c r="AY39080" s="40"/>
      <c r="AZ39080" s="40"/>
      <c r="BA39080" s="40"/>
      <c r="BB39080" s="40"/>
      <c r="BC39080" s="40"/>
      <c r="BD39080" s="50"/>
    </row>
    <row r="39081" spans="51:56" hidden="1" x14ac:dyDescent="0.25">
      <c r="AY39081" s="40"/>
      <c r="AZ39081" s="40"/>
      <c r="BA39081" s="40"/>
      <c r="BB39081" s="40"/>
      <c r="BC39081" s="40"/>
      <c r="BD39081" s="50"/>
    </row>
    <row r="39082" spans="51:56" hidden="1" x14ac:dyDescent="0.25">
      <c r="AY39082" s="40"/>
      <c r="AZ39082" s="40"/>
      <c r="BA39082" s="40"/>
      <c r="BB39082" s="40"/>
      <c r="BC39082" s="40"/>
      <c r="BD39082" s="50"/>
    </row>
    <row r="39083" spans="51:56" hidden="1" x14ac:dyDescent="0.25">
      <c r="AY39083" s="40"/>
      <c r="AZ39083" s="40"/>
      <c r="BA39083" s="40"/>
      <c r="BB39083" s="40"/>
      <c r="BC39083" s="40"/>
      <c r="BD39083" s="50"/>
    </row>
    <row r="39084" spans="51:56" hidden="1" x14ac:dyDescent="0.25">
      <c r="AY39084" s="40"/>
      <c r="AZ39084" s="40"/>
      <c r="BA39084" s="40"/>
      <c r="BB39084" s="40"/>
      <c r="BC39084" s="40"/>
      <c r="BD39084" s="50"/>
    </row>
    <row r="39085" spans="51:56" hidden="1" x14ac:dyDescent="0.25">
      <c r="AY39085" s="40"/>
      <c r="AZ39085" s="40"/>
      <c r="BA39085" s="40"/>
      <c r="BB39085" s="40"/>
      <c r="BC39085" s="40"/>
      <c r="BD39085" s="50"/>
    </row>
    <row r="39086" spans="51:56" hidden="1" x14ac:dyDescent="0.25">
      <c r="AY39086" s="40"/>
      <c r="AZ39086" s="40"/>
      <c r="BA39086" s="40"/>
      <c r="BB39086" s="40"/>
      <c r="BC39086" s="40"/>
      <c r="BD39086" s="50"/>
    </row>
    <row r="39087" spans="51:56" hidden="1" x14ac:dyDescent="0.25">
      <c r="AY39087" s="40"/>
      <c r="AZ39087" s="40"/>
      <c r="BA39087" s="40"/>
      <c r="BB39087" s="40"/>
      <c r="BC39087" s="40"/>
      <c r="BD39087" s="50"/>
    </row>
    <row r="39088" spans="51:56" hidden="1" x14ac:dyDescent="0.25">
      <c r="AY39088" s="40"/>
      <c r="AZ39088" s="40"/>
      <c r="BA39088" s="40"/>
      <c r="BB39088" s="40"/>
      <c r="BC39088" s="40"/>
      <c r="BD39088" s="50"/>
    </row>
    <row r="39089" spans="51:56" hidden="1" x14ac:dyDescent="0.25">
      <c r="AY39089" s="40"/>
      <c r="AZ39089" s="40"/>
      <c r="BA39089" s="40"/>
      <c r="BB39089" s="40"/>
      <c r="BC39089" s="40"/>
      <c r="BD39089" s="50"/>
    </row>
    <row r="39090" spans="51:56" hidden="1" x14ac:dyDescent="0.25">
      <c r="AY39090" s="40"/>
      <c r="AZ39090" s="40"/>
      <c r="BA39090" s="40"/>
      <c r="BB39090" s="40"/>
      <c r="BC39090" s="40"/>
      <c r="BD39090" s="50"/>
    </row>
    <row r="39091" spans="51:56" hidden="1" x14ac:dyDescent="0.25">
      <c r="AY39091" s="40"/>
      <c r="AZ39091" s="40"/>
      <c r="BA39091" s="40"/>
      <c r="BB39091" s="40"/>
      <c r="BC39091" s="40"/>
      <c r="BD39091" s="50"/>
    </row>
    <row r="39092" spans="51:56" hidden="1" x14ac:dyDescent="0.25">
      <c r="AY39092" s="40"/>
      <c r="AZ39092" s="40"/>
      <c r="BA39092" s="40"/>
      <c r="BB39092" s="40"/>
      <c r="BC39092" s="40"/>
      <c r="BD39092" s="50"/>
    </row>
    <row r="39093" spans="51:56" hidden="1" x14ac:dyDescent="0.25">
      <c r="AY39093" s="40"/>
      <c r="AZ39093" s="40"/>
      <c r="BA39093" s="40"/>
      <c r="BB39093" s="40"/>
      <c r="BC39093" s="40"/>
      <c r="BD39093" s="50"/>
    </row>
    <row r="39094" spans="51:56" hidden="1" x14ac:dyDescent="0.25">
      <c r="AY39094" s="40"/>
      <c r="AZ39094" s="40"/>
      <c r="BA39094" s="40"/>
      <c r="BB39094" s="40"/>
      <c r="BC39094" s="40"/>
      <c r="BD39094" s="50"/>
    </row>
    <row r="39095" spans="51:56" hidden="1" x14ac:dyDescent="0.25">
      <c r="AY39095" s="40"/>
      <c r="AZ39095" s="40"/>
      <c r="BA39095" s="40"/>
      <c r="BB39095" s="40"/>
      <c r="BC39095" s="40"/>
      <c r="BD39095" s="50"/>
    </row>
    <row r="39096" spans="51:56" hidden="1" x14ac:dyDescent="0.25">
      <c r="AY39096" s="40"/>
      <c r="AZ39096" s="40"/>
      <c r="BA39096" s="40"/>
      <c r="BB39096" s="40"/>
      <c r="BC39096" s="40"/>
      <c r="BD39096" s="50"/>
    </row>
    <row r="39097" spans="51:56" hidden="1" x14ac:dyDescent="0.25">
      <c r="AY39097" s="40"/>
      <c r="AZ39097" s="40"/>
      <c r="BA39097" s="40"/>
      <c r="BB39097" s="40"/>
      <c r="BC39097" s="40"/>
      <c r="BD39097" s="50"/>
    </row>
    <row r="39098" spans="51:56" hidden="1" x14ac:dyDescent="0.25">
      <c r="AY39098" s="40"/>
      <c r="AZ39098" s="40"/>
      <c r="BA39098" s="40"/>
      <c r="BB39098" s="40"/>
      <c r="BC39098" s="40"/>
      <c r="BD39098" s="50"/>
    </row>
    <row r="39099" spans="51:56" hidden="1" x14ac:dyDescent="0.25">
      <c r="AY39099" s="40"/>
      <c r="AZ39099" s="40"/>
      <c r="BA39099" s="40"/>
      <c r="BB39099" s="40"/>
      <c r="BC39099" s="40"/>
      <c r="BD39099" s="50"/>
    </row>
    <row r="39100" spans="51:56" hidden="1" x14ac:dyDescent="0.25">
      <c r="AY39100" s="40"/>
      <c r="AZ39100" s="40"/>
      <c r="BA39100" s="40"/>
      <c r="BB39100" s="40"/>
      <c r="BC39100" s="40"/>
      <c r="BD39100" s="50"/>
    </row>
    <row r="39101" spans="51:56" hidden="1" x14ac:dyDescent="0.25">
      <c r="AY39101" s="40"/>
      <c r="AZ39101" s="40"/>
      <c r="BA39101" s="40"/>
      <c r="BB39101" s="40"/>
      <c r="BC39101" s="40"/>
      <c r="BD39101" s="50"/>
    </row>
    <row r="39102" spans="51:56" hidden="1" x14ac:dyDescent="0.25">
      <c r="AY39102" s="40"/>
      <c r="AZ39102" s="40"/>
      <c r="BA39102" s="40"/>
      <c r="BB39102" s="40"/>
      <c r="BC39102" s="40"/>
      <c r="BD39102" s="50"/>
    </row>
    <row r="39103" spans="51:56" hidden="1" x14ac:dyDescent="0.25">
      <c r="AY39103" s="40"/>
      <c r="AZ39103" s="40"/>
      <c r="BA39103" s="40"/>
      <c r="BB39103" s="40"/>
      <c r="BC39103" s="40"/>
      <c r="BD39103" s="50"/>
    </row>
    <row r="39104" spans="51:56" hidden="1" x14ac:dyDescent="0.25">
      <c r="AY39104" s="40"/>
      <c r="AZ39104" s="40"/>
      <c r="BA39104" s="40"/>
      <c r="BB39104" s="40"/>
      <c r="BC39104" s="40"/>
      <c r="BD39104" s="50"/>
    </row>
    <row r="39105" spans="51:56" hidden="1" x14ac:dyDescent="0.25">
      <c r="AY39105" s="40"/>
      <c r="AZ39105" s="40"/>
      <c r="BA39105" s="40"/>
      <c r="BB39105" s="40"/>
      <c r="BC39105" s="40"/>
      <c r="BD39105" s="50"/>
    </row>
    <row r="39106" spans="51:56" hidden="1" x14ac:dyDescent="0.25">
      <c r="AY39106" s="40"/>
      <c r="AZ39106" s="40"/>
      <c r="BA39106" s="40"/>
      <c r="BB39106" s="40"/>
      <c r="BC39106" s="40"/>
      <c r="BD39106" s="50"/>
    </row>
    <row r="39107" spans="51:56" hidden="1" x14ac:dyDescent="0.25">
      <c r="AY39107" s="40"/>
      <c r="AZ39107" s="40"/>
      <c r="BA39107" s="40"/>
      <c r="BB39107" s="40"/>
      <c r="BC39107" s="40"/>
      <c r="BD39107" s="50"/>
    </row>
    <row r="39108" spans="51:56" hidden="1" x14ac:dyDescent="0.25">
      <c r="AY39108" s="40"/>
      <c r="AZ39108" s="40"/>
      <c r="BA39108" s="40"/>
      <c r="BB39108" s="40"/>
      <c r="BC39108" s="40"/>
      <c r="BD39108" s="50"/>
    </row>
    <row r="39109" spans="51:56" hidden="1" x14ac:dyDescent="0.25">
      <c r="AY39109" s="40"/>
      <c r="AZ39109" s="40"/>
      <c r="BA39109" s="40"/>
      <c r="BB39109" s="40"/>
      <c r="BC39109" s="40"/>
      <c r="BD39109" s="50"/>
    </row>
    <row r="39110" spans="51:56" hidden="1" x14ac:dyDescent="0.25">
      <c r="AY39110" s="40"/>
      <c r="AZ39110" s="40"/>
      <c r="BA39110" s="40"/>
      <c r="BB39110" s="40"/>
      <c r="BC39110" s="40"/>
      <c r="BD39110" s="50"/>
    </row>
    <row r="39111" spans="51:56" hidden="1" x14ac:dyDescent="0.25">
      <c r="AY39111" s="40"/>
      <c r="AZ39111" s="40"/>
      <c r="BA39111" s="40"/>
      <c r="BB39111" s="40"/>
      <c r="BC39111" s="40"/>
      <c r="BD39111" s="50"/>
    </row>
    <row r="39112" spans="51:56" hidden="1" x14ac:dyDescent="0.25">
      <c r="AY39112" s="40"/>
      <c r="AZ39112" s="40"/>
      <c r="BA39112" s="40"/>
      <c r="BB39112" s="40"/>
      <c r="BC39112" s="40"/>
      <c r="BD39112" s="50"/>
    </row>
    <row r="39113" spans="51:56" hidden="1" x14ac:dyDescent="0.25">
      <c r="AY39113" s="40"/>
      <c r="AZ39113" s="40"/>
      <c r="BA39113" s="40"/>
      <c r="BB39113" s="40"/>
      <c r="BC39113" s="40"/>
      <c r="BD39113" s="50"/>
    </row>
    <row r="39114" spans="51:56" hidden="1" x14ac:dyDescent="0.25">
      <c r="AY39114" s="40"/>
      <c r="AZ39114" s="40"/>
      <c r="BA39114" s="40"/>
      <c r="BB39114" s="40"/>
      <c r="BC39114" s="40"/>
      <c r="BD39114" s="50"/>
    </row>
    <row r="39115" spans="51:56" hidden="1" x14ac:dyDescent="0.25">
      <c r="AY39115" s="40"/>
      <c r="AZ39115" s="40"/>
      <c r="BA39115" s="40"/>
      <c r="BB39115" s="40"/>
      <c r="BC39115" s="40"/>
      <c r="BD39115" s="50"/>
    </row>
    <row r="39116" spans="51:56" hidden="1" x14ac:dyDescent="0.25">
      <c r="AY39116" s="40"/>
      <c r="AZ39116" s="40"/>
      <c r="BA39116" s="40"/>
      <c r="BB39116" s="40"/>
      <c r="BC39116" s="40"/>
      <c r="BD39116" s="50"/>
    </row>
    <row r="39117" spans="51:56" hidden="1" x14ac:dyDescent="0.25">
      <c r="AY39117" s="40"/>
      <c r="AZ39117" s="40"/>
      <c r="BA39117" s="40"/>
      <c r="BB39117" s="40"/>
      <c r="BC39117" s="40"/>
      <c r="BD39117" s="50"/>
    </row>
    <row r="39118" spans="51:56" hidden="1" x14ac:dyDescent="0.25">
      <c r="AY39118" s="40"/>
      <c r="AZ39118" s="40"/>
      <c r="BA39118" s="40"/>
      <c r="BB39118" s="40"/>
      <c r="BC39118" s="40"/>
      <c r="BD39118" s="50"/>
    </row>
    <row r="39119" spans="51:56" hidden="1" x14ac:dyDescent="0.25">
      <c r="AY39119" s="40"/>
      <c r="AZ39119" s="40"/>
      <c r="BA39119" s="40"/>
      <c r="BB39119" s="40"/>
      <c r="BC39119" s="40"/>
      <c r="BD39119" s="50"/>
    </row>
    <row r="39120" spans="51:56" hidden="1" x14ac:dyDescent="0.25">
      <c r="AY39120" s="40"/>
      <c r="AZ39120" s="40"/>
      <c r="BA39120" s="40"/>
      <c r="BB39120" s="40"/>
      <c r="BC39120" s="40"/>
      <c r="BD39120" s="50"/>
    </row>
    <row r="39121" spans="51:56" hidden="1" x14ac:dyDescent="0.25">
      <c r="AY39121" s="40"/>
      <c r="AZ39121" s="40"/>
      <c r="BA39121" s="40"/>
      <c r="BB39121" s="40"/>
      <c r="BC39121" s="40"/>
      <c r="BD39121" s="50"/>
    </row>
    <row r="39122" spans="51:56" hidden="1" x14ac:dyDescent="0.25">
      <c r="AY39122" s="40"/>
      <c r="AZ39122" s="40"/>
      <c r="BA39122" s="40"/>
      <c r="BB39122" s="40"/>
      <c r="BC39122" s="40"/>
      <c r="BD39122" s="50"/>
    </row>
    <row r="39123" spans="51:56" hidden="1" x14ac:dyDescent="0.25">
      <c r="AY39123" s="40"/>
      <c r="AZ39123" s="40"/>
      <c r="BA39123" s="40"/>
      <c r="BB39123" s="40"/>
      <c r="BC39123" s="40"/>
      <c r="BD39123" s="50"/>
    </row>
    <row r="39124" spans="51:56" hidden="1" x14ac:dyDescent="0.25">
      <c r="AY39124" s="40"/>
      <c r="AZ39124" s="40"/>
      <c r="BA39124" s="40"/>
      <c r="BB39124" s="40"/>
      <c r="BC39124" s="40"/>
      <c r="BD39124" s="50"/>
    </row>
    <row r="39125" spans="51:56" hidden="1" x14ac:dyDescent="0.25">
      <c r="AY39125" s="40"/>
      <c r="AZ39125" s="40"/>
      <c r="BA39125" s="40"/>
      <c r="BB39125" s="40"/>
      <c r="BC39125" s="40"/>
      <c r="BD39125" s="50"/>
    </row>
    <row r="39126" spans="51:56" hidden="1" x14ac:dyDescent="0.25">
      <c r="AY39126" s="40"/>
      <c r="AZ39126" s="40"/>
      <c r="BA39126" s="40"/>
      <c r="BB39126" s="40"/>
      <c r="BC39126" s="40"/>
      <c r="BD39126" s="50"/>
    </row>
    <row r="39127" spans="51:56" hidden="1" x14ac:dyDescent="0.25">
      <c r="AY39127" s="40"/>
      <c r="AZ39127" s="40"/>
      <c r="BA39127" s="40"/>
      <c r="BB39127" s="40"/>
      <c r="BC39127" s="40"/>
      <c r="BD39127" s="50"/>
    </row>
    <row r="39128" spans="51:56" hidden="1" x14ac:dyDescent="0.25">
      <c r="AY39128" s="40"/>
      <c r="AZ39128" s="40"/>
      <c r="BA39128" s="40"/>
      <c r="BB39128" s="40"/>
      <c r="BC39128" s="40"/>
      <c r="BD39128" s="50"/>
    </row>
    <row r="39129" spans="51:56" hidden="1" x14ac:dyDescent="0.25">
      <c r="AY39129" s="40"/>
      <c r="AZ39129" s="40"/>
      <c r="BA39129" s="40"/>
      <c r="BB39129" s="40"/>
      <c r="BC39129" s="40"/>
      <c r="BD39129" s="50"/>
    </row>
    <row r="39130" spans="51:56" hidden="1" x14ac:dyDescent="0.25">
      <c r="AY39130" s="40"/>
      <c r="AZ39130" s="40"/>
      <c r="BA39130" s="40"/>
      <c r="BB39130" s="40"/>
      <c r="BC39130" s="40"/>
      <c r="BD39130" s="50"/>
    </row>
    <row r="39131" spans="51:56" hidden="1" x14ac:dyDescent="0.25">
      <c r="AY39131" s="40"/>
      <c r="AZ39131" s="40"/>
      <c r="BA39131" s="40"/>
      <c r="BB39131" s="40"/>
      <c r="BC39131" s="40"/>
      <c r="BD39131" s="50"/>
    </row>
    <row r="39132" spans="51:56" hidden="1" x14ac:dyDescent="0.25">
      <c r="AY39132" s="40"/>
      <c r="AZ39132" s="40"/>
      <c r="BA39132" s="40"/>
      <c r="BB39132" s="40"/>
      <c r="BC39132" s="40"/>
      <c r="BD39132" s="50"/>
    </row>
    <row r="39133" spans="51:56" hidden="1" x14ac:dyDescent="0.25">
      <c r="AY39133" s="40"/>
      <c r="AZ39133" s="40"/>
      <c r="BA39133" s="40"/>
      <c r="BB39133" s="40"/>
      <c r="BC39133" s="40"/>
      <c r="BD39133" s="50"/>
    </row>
    <row r="39134" spans="51:56" hidden="1" x14ac:dyDescent="0.25">
      <c r="AY39134" s="40"/>
      <c r="AZ39134" s="40"/>
      <c r="BA39134" s="40"/>
      <c r="BB39134" s="40"/>
      <c r="BC39134" s="40"/>
      <c r="BD39134" s="50"/>
    </row>
    <row r="39135" spans="51:56" hidden="1" x14ac:dyDescent="0.25">
      <c r="AY39135" s="40"/>
      <c r="AZ39135" s="40"/>
      <c r="BA39135" s="40"/>
      <c r="BB39135" s="40"/>
      <c r="BC39135" s="40"/>
      <c r="BD39135" s="50"/>
    </row>
    <row r="39136" spans="51:56" hidden="1" x14ac:dyDescent="0.25">
      <c r="AY39136" s="40"/>
      <c r="AZ39136" s="40"/>
      <c r="BA39136" s="40"/>
      <c r="BB39136" s="40"/>
      <c r="BC39136" s="40"/>
      <c r="BD39136" s="50"/>
    </row>
    <row r="39137" spans="51:56" hidden="1" x14ac:dyDescent="0.25">
      <c r="AY39137" s="40"/>
      <c r="AZ39137" s="40"/>
      <c r="BA39137" s="40"/>
      <c r="BB39137" s="40"/>
      <c r="BC39137" s="40"/>
      <c r="BD39137" s="50"/>
    </row>
    <row r="39138" spans="51:56" hidden="1" x14ac:dyDescent="0.25">
      <c r="AY39138" s="40"/>
      <c r="AZ39138" s="40"/>
      <c r="BA39138" s="40"/>
      <c r="BB39138" s="40"/>
      <c r="BC39138" s="40"/>
      <c r="BD39138" s="50"/>
    </row>
    <row r="39139" spans="51:56" hidden="1" x14ac:dyDescent="0.25">
      <c r="AY39139" s="40"/>
      <c r="AZ39139" s="40"/>
      <c r="BA39139" s="40"/>
      <c r="BB39139" s="40"/>
      <c r="BC39139" s="40"/>
      <c r="BD39139" s="50"/>
    </row>
    <row r="39140" spans="51:56" hidden="1" x14ac:dyDescent="0.25">
      <c r="AY39140" s="40"/>
      <c r="AZ39140" s="40"/>
      <c r="BA39140" s="40"/>
      <c r="BB39140" s="40"/>
      <c r="BC39140" s="40"/>
      <c r="BD39140" s="50"/>
    </row>
    <row r="39141" spans="51:56" hidden="1" x14ac:dyDescent="0.25">
      <c r="AY39141" s="40"/>
      <c r="AZ39141" s="40"/>
      <c r="BA39141" s="40"/>
      <c r="BB39141" s="40"/>
      <c r="BC39141" s="40"/>
      <c r="BD39141" s="50"/>
    </row>
    <row r="39142" spans="51:56" hidden="1" x14ac:dyDescent="0.25">
      <c r="AY39142" s="40"/>
      <c r="AZ39142" s="40"/>
      <c r="BA39142" s="40"/>
      <c r="BB39142" s="40"/>
      <c r="BC39142" s="40"/>
      <c r="BD39142" s="50"/>
    </row>
    <row r="39143" spans="51:56" hidden="1" x14ac:dyDescent="0.25">
      <c r="AY39143" s="40"/>
      <c r="AZ39143" s="40"/>
      <c r="BA39143" s="40"/>
      <c r="BB39143" s="40"/>
      <c r="BC39143" s="40"/>
      <c r="BD39143" s="50"/>
    </row>
    <row r="39144" spans="51:56" hidden="1" x14ac:dyDescent="0.25">
      <c r="AY39144" s="40"/>
      <c r="AZ39144" s="40"/>
      <c r="BA39144" s="40"/>
      <c r="BB39144" s="40"/>
      <c r="BC39144" s="40"/>
      <c r="BD39144" s="50"/>
    </row>
    <row r="39145" spans="51:56" hidden="1" x14ac:dyDescent="0.25">
      <c r="AY39145" s="40"/>
      <c r="AZ39145" s="40"/>
      <c r="BA39145" s="40"/>
      <c r="BB39145" s="40"/>
      <c r="BC39145" s="40"/>
      <c r="BD39145" s="50"/>
    </row>
    <row r="39146" spans="51:56" hidden="1" x14ac:dyDescent="0.25">
      <c r="AY39146" s="40"/>
      <c r="AZ39146" s="40"/>
      <c r="BA39146" s="40"/>
      <c r="BB39146" s="40"/>
      <c r="BC39146" s="40"/>
      <c r="BD39146" s="50"/>
    </row>
    <row r="39147" spans="51:56" hidden="1" x14ac:dyDescent="0.25">
      <c r="AY39147" s="40"/>
      <c r="AZ39147" s="40"/>
      <c r="BA39147" s="40"/>
      <c r="BB39147" s="40"/>
      <c r="BC39147" s="40"/>
      <c r="BD39147" s="50"/>
    </row>
    <row r="39148" spans="51:56" hidden="1" x14ac:dyDescent="0.25">
      <c r="AY39148" s="40"/>
      <c r="AZ39148" s="40"/>
      <c r="BA39148" s="40"/>
      <c r="BB39148" s="40"/>
      <c r="BC39148" s="40"/>
      <c r="BD39148" s="50"/>
    </row>
    <row r="39149" spans="51:56" hidden="1" x14ac:dyDescent="0.25">
      <c r="AY39149" s="40"/>
      <c r="AZ39149" s="40"/>
      <c r="BA39149" s="40"/>
      <c r="BB39149" s="40"/>
      <c r="BC39149" s="40"/>
      <c r="BD39149" s="50"/>
    </row>
    <row r="39150" spans="51:56" hidden="1" x14ac:dyDescent="0.25">
      <c r="AY39150" s="40"/>
      <c r="AZ39150" s="40"/>
      <c r="BA39150" s="40"/>
      <c r="BB39150" s="40"/>
      <c r="BC39150" s="40"/>
      <c r="BD39150" s="50"/>
    </row>
    <row r="39151" spans="51:56" hidden="1" x14ac:dyDescent="0.25">
      <c r="AY39151" s="40"/>
      <c r="AZ39151" s="40"/>
      <c r="BA39151" s="40"/>
      <c r="BB39151" s="40"/>
      <c r="BC39151" s="40"/>
      <c r="BD39151" s="50"/>
    </row>
    <row r="39152" spans="51:56" hidden="1" x14ac:dyDescent="0.25">
      <c r="AY39152" s="40"/>
      <c r="AZ39152" s="40"/>
      <c r="BA39152" s="40"/>
      <c r="BB39152" s="40"/>
      <c r="BC39152" s="40"/>
      <c r="BD39152" s="50"/>
    </row>
    <row r="39153" spans="51:56" hidden="1" x14ac:dyDescent="0.25">
      <c r="AY39153" s="40"/>
      <c r="AZ39153" s="40"/>
      <c r="BA39153" s="40"/>
      <c r="BB39153" s="40"/>
      <c r="BC39153" s="40"/>
      <c r="BD39153" s="50"/>
    </row>
    <row r="39154" spans="51:56" hidden="1" x14ac:dyDescent="0.25">
      <c r="AY39154" s="40"/>
      <c r="AZ39154" s="40"/>
      <c r="BA39154" s="40"/>
      <c r="BB39154" s="40"/>
      <c r="BC39154" s="40"/>
      <c r="BD39154" s="50"/>
    </row>
    <row r="39155" spans="51:56" hidden="1" x14ac:dyDescent="0.25">
      <c r="AY39155" s="40"/>
      <c r="AZ39155" s="40"/>
      <c r="BA39155" s="40"/>
      <c r="BB39155" s="40"/>
      <c r="BC39155" s="40"/>
      <c r="BD39155" s="50"/>
    </row>
    <row r="39156" spans="51:56" hidden="1" x14ac:dyDescent="0.25">
      <c r="AY39156" s="40"/>
      <c r="AZ39156" s="40"/>
      <c r="BA39156" s="40"/>
      <c r="BB39156" s="40"/>
      <c r="BC39156" s="40"/>
      <c r="BD39156" s="50"/>
    </row>
    <row r="39157" spans="51:56" hidden="1" x14ac:dyDescent="0.25">
      <c r="AY39157" s="40"/>
      <c r="AZ39157" s="40"/>
      <c r="BA39157" s="40"/>
      <c r="BB39157" s="40"/>
      <c r="BC39157" s="40"/>
      <c r="BD39157" s="50"/>
    </row>
    <row r="39158" spans="51:56" hidden="1" x14ac:dyDescent="0.25">
      <c r="AY39158" s="40"/>
      <c r="AZ39158" s="40"/>
      <c r="BA39158" s="40"/>
      <c r="BB39158" s="40"/>
      <c r="BC39158" s="40"/>
      <c r="BD39158" s="50"/>
    </row>
    <row r="39159" spans="51:56" hidden="1" x14ac:dyDescent="0.25">
      <c r="AY39159" s="40"/>
      <c r="AZ39159" s="40"/>
      <c r="BA39159" s="40"/>
      <c r="BB39159" s="40"/>
      <c r="BC39159" s="40"/>
      <c r="BD39159" s="50"/>
    </row>
    <row r="39160" spans="51:56" hidden="1" x14ac:dyDescent="0.25">
      <c r="AY39160" s="40"/>
      <c r="AZ39160" s="40"/>
      <c r="BA39160" s="40"/>
      <c r="BB39160" s="40"/>
      <c r="BC39160" s="40"/>
      <c r="BD39160" s="50"/>
    </row>
    <row r="39161" spans="51:56" hidden="1" x14ac:dyDescent="0.25">
      <c r="AY39161" s="40"/>
      <c r="AZ39161" s="40"/>
      <c r="BA39161" s="40"/>
      <c r="BB39161" s="40"/>
      <c r="BC39161" s="40"/>
      <c r="BD39161" s="50"/>
    </row>
    <row r="39162" spans="51:56" hidden="1" x14ac:dyDescent="0.25">
      <c r="AY39162" s="40"/>
      <c r="AZ39162" s="40"/>
      <c r="BA39162" s="40"/>
      <c r="BB39162" s="40"/>
      <c r="BC39162" s="40"/>
      <c r="BD39162" s="50"/>
    </row>
    <row r="39163" spans="51:56" hidden="1" x14ac:dyDescent="0.25">
      <c r="AY39163" s="40"/>
      <c r="AZ39163" s="40"/>
      <c r="BA39163" s="40"/>
      <c r="BB39163" s="40"/>
      <c r="BC39163" s="40"/>
      <c r="BD39163" s="50"/>
    </row>
    <row r="39164" spans="51:56" hidden="1" x14ac:dyDescent="0.25">
      <c r="AY39164" s="40"/>
      <c r="AZ39164" s="40"/>
      <c r="BA39164" s="40"/>
      <c r="BB39164" s="40"/>
      <c r="BC39164" s="40"/>
      <c r="BD39164" s="50"/>
    </row>
    <row r="39165" spans="51:56" hidden="1" x14ac:dyDescent="0.25">
      <c r="AY39165" s="40"/>
      <c r="AZ39165" s="40"/>
      <c r="BA39165" s="40"/>
      <c r="BB39165" s="40"/>
      <c r="BC39165" s="40"/>
      <c r="BD39165" s="50"/>
    </row>
    <row r="39166" spans="51:56" hidden="1" x14ac:dyDescent="0.25">
      <c r="AY39166" s="40"/>
      <c r="AZ39166" s="40"/>
      <c r="BA39166" s="40"/>
      <c r="BB39166" s="40"/>
      <c r="BC39166" s="40"/>
      <c r="BD39166" s="50"/>
    </row>
    <row r="39167" spans="51:56" hidden="1" x14ac:dyDescent="0.25">
      <c r="AY39167" s="40"/>
      <c r="AZ39167" s="40"/>
      <c r="BA39167" s="40"/>
      <c r="BB39167" s="40"/>
      <c r="BC39167" s="40"/>
      <c r="BD39167" s="50"/>
    </row>
    <row r="39168" spans="51:56" hidden="1" x14ac:dyDescent="0.25">
      <c r="AY39168" s="40"/>
      <c r="AZ39168" s="40"/>
      <c r="BA39168" s="40"/>
      <c r="BB39168" s="40"/>
      <c r="BC39168" s="40"/>
      <c r="BD39168" s="50"/>
    </row>
    <row r="39169" spans="51:56" hidden="1" x14ac:dyDescent="0.25">
      <c r="AY39169" s="40"/>
      <c r="AZ39169" s="40"/>
      <c r="BA39169" s="40"/>
      <c r="BB39169" s="40"/>
      <c r="BC39169" s="40"/>
      <c r="BD39169" s="50"/>
    </row>
    <row r="39170" spans="51:56" hidden="1" x14ac:dyDescent="0.25">
      <c r="AY39170" s="40"/>
      <c r="AZ39170" s="40"/>
      <c r="BA39170" s="40"/>
      <c r="BB39170" s="40"/>
      <c r="BC39170" s="40"/>
      <c r="BD39170" s="50"/>
    </row>
    <row r="39171" spans="51:56" hidden="1" x14ac:dyDescent="0.25">
      <c r="AY39171" s="40"/>
      <c r="AZ39171" s="40"/>
      <c r="BA39171" s="40"/>
      <c r="BB39171" s="40"/>
      <c r="BC39171" s="40"/>
      <c r="BD39171" s="50"/>
    </row>
    <row r="39172" spans="51:56" hidden="1" x14ac:dyDescent="0.25">
      <c r="AY39172" s="40"/>
      <c r="AZ39172" s="40"/>
      <c r="BA39172" s="40"/>
      <c r="BB39172" s="40"/>
      <c r="BC39172" s="40"/>
      <c r="BD39172" s="50"/>
    </row>
    <row r="39173" spans="51:56" hidden="1" x14ac:dyDescent="0.25">
      <c r="AY39173" s="40"/>
      <c r="AZ39173" s="40"/>
      <c r="BA39173" s="40"/>
      <c r="BB39173" s="40"/>
      <c r="BC39173" s="40"/>
      <c r="BD39173" s="50"/>
    </row>
    <row r="39174" spans="51:56" hidden="1" x14ac:dyDescent="0.25">
      <c r="AY39174" s="40"/>
      <c r="AZ39174" s="40"/>
      <c r="BA39174" s="40"/>
      <c r="BB39174" s="40"/>
      <c r="BC39174" s="40"/>
      <c r="BD39174" s="50"/>
    </row>
    <row r="39175" spans="51:56" hidden="1" x14ac:dyDescent="0.25">
      <c r="AY39175" s="40"/>
      <c r="AZ39175" s="40"/>
      <c r="BA39175" s="40"/>
      <c r="BB39175" s="40"/>
      <c r="BC39175" s="40"/>
      <c r="BD39175" s="50"/>
    </row>
    <row r="39176" spans="51:56" hidden="1" x14ac:dyDescent="0.25">
      <c r="AY39176" s="40"/>
      <c r="AZ39176" s="40"/>
      <c r="BA39176" s="40"/>
      <c r="BB39176" s="40"/>
      <c r="BC39176" s="40"/>
      <c r="BD39176" s="50"/>
    </row>
    <row r="39177" spans="51:56" hidden="1" x14ac:dyDescent="0.25">
      <c r="AY39177" s="40"/>
      <c r="AZ39177" s="40"/>
      <c r="BA39177" s="40"/>
      <c r="BB39177" s="40"/>
      <c r="BC39177" s="40"/>
      <c r="BD39177" s="50"/>
    </row>
    <row r="39178" spans="51:56" hidden="1" x14ac:dyDescent="0.25">
      <c r="AY39178" s="40"/>
      <c r="AZ39178" s="40"/>
      <c r="BA39178" s="40"/>
      <c r="BB39178" s="40"/>
      <c r="BC39178" s="40"/>
      <c r="BD39178" s="50"/>
    </row>
    <row r="39179" spans="51:56" hidden="1" x14ac:dyDescent="0.25">
      <c r="AY39179" s="40"/>
      <c r="AZ39179" s="40"/>
      <c r="BA39179" s="40"/>
      <c r="BB39179" s="40"/>
      <c r="BC39179" s="40"/>
      <c r="BD39179" s="50"/>
    </row>
    <row r="39180" spans="51:56" hidden="1" x14ac:dyDescent="0.25">
      <c r="AY39180" s="40"/>
      <c r="AZ39180" s="40"/>
      <c r="BA39180" s="40"/>
      <c r="BB39180" s="40"/>
      <c r="BC39180" s="40"/>
      <c r="BD39180" s="50"/>
    </row>
    <row r="39181" spans="51:56" hidden="1" x14ac:dyDescent="0.25">
      <c r="AY39181" s="40"/>
      <c r="AZ39181" s="40"/>
      <c r="BA39181" s="40"/>
      <c r="BB39181" s="40"/>
      <c r="BC39181" s="40"/>
      <c r="BD39181" s="50"/>
    </row>
    <row r="39182" spans="51:56" hidden="1" x14ac:dyDescent="0.25">
      <c r="AY39182" s="40"/>
      <c r="AZ39182" s="40"/>
      <c r="BA39182" s="40"/>
      <c r="BB39182" s="40"/>
      <c r="BC39182" s="40"/>
      <c r="BD39182" s="50"/>
    </row>
    <row r="39183" spans="51:56" hidden="1" x14ac:dyDescent="0.25">
      <c r="AY39183" s="40"/>
      <c r="AZ39183" s="40"/>
      <c r="BA39183" s="40"/>
      <c r="BB39183" s="40"/>
      <c r="BC39183" s="40"/>
      <c r="BD39183" s="50"/>
    </row>
    <row r="39184" spans="51:56" hidden="1" x14ac:dyDescent="0.25">
      <c r="AY39184" s="40"/>
      <c r="AZ39184" s="40"/>
      <c r="BA39184" s="40"/>
      <c r="BB39184" s="40"/>
      <c r="BC39184" s="40"/>
      <c r="BD39184" s="50"/>
    </row>
    <row r="39185" spans="51:56" hidden="1" x14ac:dyDescent="0.25">
      <c r="AY39185" s="40"/>
      <c r="AZ39185" s="40"/>
      <c r="BA39185" s="40"/>
      <c r="BB39185" s="40"/>
      <c r="BC39185" s="40"/>
      <c r="BD39185" s="50"/>
    </row>
    <row r="39186" spans="51:56" hidden="1" x14ac:dyDescent="0.25">
      <c r="AY39186" s="40"/>
      <c r="AZ39186" s="40"/>
      <c r="BA39186" s="40"/>
      <c r="BB39186" s="40"/>
      <c r="BC39186" s="40"/>
      <c r="BD39186" s="50"/>
    </row>
    <row r="39187" spans="51:56" hidden="1" x14ac:dyDescent="0.25">
      <c r="AY39187" s="40"/>
      <c r="AZ39187" s="40"/>
      <c r="BA39187" s="40"/>
      <c r="BB39187" s="40"/>
      <c r="BC39187" s="40"/>
      <c r="BD39187" s="50"/>
    </row>
    <row r="39188" spans="51:56" hidden="1" x14ac:dyDescent="0.25">
      <c r="AY39188" s="40"/>
      <c r="AZ39188" s="40"/>
      <c r="BA39188" s="40"/>
      <c r="BB39188" s="40"/>
      <c r="BC39188" s="40"/>
      <c r="BD39188" s="50"/>
    </row>
    <row r="39189" spans="51:56" hidden="1" x14ac:dyDescent="0.25">
      <c r="AY39189" s="40"/>
      <c r="AZ39189" s="40"/>
      <c r="BA39189" s="40"/>
      <c r="BB39189" s="40"/>
      <c r="BC39189" s="40"/>
      <c r="BD39189" s="50"/>
    </row>
    <row r="39190" spans="51:56" hidden="1" x14ac:dyDescent="0.25">
      <c r="AY39190" s="40"/>
      <c r="AZ39190" s="40"/>
      <c r="BA39190" s="40"/>
      <c r="BB39190" s="40"/>
      <c r="BC39190" s="40"/>
      <c r="BD39190" s="50"/>
    </row>
    <row r="39191" spans="51:56" hidden="1" x14ac:dyDescent="0.25">
      <c r="AY39191" s="40"/>
      <c r="AZ39191" s="40"/>
      <c r="BA39191" s="40"/>
      <c r="BB39191" s="40"/>
      <c r="BC39191" s="40"/>
      <c r="BD39191" s="50"/>
    </row>
    <row r="39192" spans="51:56" hidden="1" x14ac:dyDescent="0.25">
      <c r="AY39192" s="40"/>
      <c r="AZ39192" s="40"/>
      <c r="BA39192" s="40"/>
      <c r="BB39192" s="40"/>
      <c r="BC39192" s="40"/>
      <c r="BD39192" s="50"/>
    </row>
    <row r="39193" spans="51:56" hidden="1" x14ac:dyDescent="0.25">
      <c r="AY39193" s="40"/>
      <c r="AZ39193" s="40"/>
      <c r="BA39193" s="40"/>
      <c r="BB39193" s="40"/>
      <c r="BC39193" s="40"/>
      <c r="BD39193" s="50"/>
    </row>
    <row r="39194" spans="51:56" hidden="1" x14ac:dyDescent="0.25">
      <c r="AY39194" s="40"/>
      <c r="AZ39194" s="40"/>
      <c r="BA39194" s="40"/>
      <c r="BB39194" s="40"/>
      <c r="BC39194" s="40"/>
      <c r="BD39194" s="50"/>
    </row>
    <row r="39195" spans="51:56" hidden="1" x14ac:dyDescent="0.25">
      <c r="AY39195" s="40"/>
      <c r="AZ39195" s="40"/>
      <c r="BA39195" s="40"/>
      <c r="BB39195" s="40"/>
      <c r="BC39195" s="40"/>
      <c r="BD39195" s="50"/>
    </row>
    <row r="39196" spans="51:56" hidden="1" x14ac:dyDescent="0.25">
      <c r="AY39196" s="40"/>
      <c r="AZ39196" s="40"/>
      <c r="BA39196" s="40"/>
      <c r="BB39196" s="40"/>
      <c r="BC39196" s="40"/>
      <c r="BD39196" s="50"/>
    </row>
    <row r="39197" spans="51:56" hidden="1" x14ac:dyDescent="0.25">
      <c r="AY39197" s="40"/>
      <c r="AZ39197" s="40"/>
      <c r="BA39197" s="40"/>
      <c r="BB39197" s="40"/>
      <c r="BC39197" s="40"/>
      <c r="BD39197" s="50"/>
    </row>
    <row r="39198" spans="51:56" hidden="1" x14ac:dyDescent="0.25">
      <c r="AY39198" s="40"/>
      <c r="AZ39198" s="40"/>
      <c r="BA39198" s="40"/>
      <c r="BB39198" s="40"/>
      <c r="BC39198" s="40"/>
      <c r="BD39198" s="50"/>
    </row>
    <row r="39199" spans="51:56" hidden="1" x14ac:dyDescent="0.25">
      <c r="AY39199" s="40"/>
      <c r="AZ39199" s="40"/>
      <c r="BA39199" s="40"/>
      <c r="BB39199" s="40"/>
      <c r="BC39199" s="40"/>
      <c r="BD39199" s="50"/>
    </row>
    <row r="39200" spans="51:56" hidden="1" x14ac:dyDescent="0.25">
      <c r="AY39200" s="40"/>
      <c r="AZ39200" s="40"/>
      <c r="BA39200" s="40"/>
      <c r="BB39200" s="40"/>
      <c r="BC39200" s="40"/>
      <c r="BD39200" s="50"/>
    </row>
    <row r="39201" spans="51:56" hidden="1" x14ac:dyDescent="0.25">
      <c r="AY39201" s="40"/>
      <c r="AZ39201" s="40"/>
      <c r="BA39201" s="40"/>
      <c r="BB39201" s="40"/>
      <c r="BC39201" s="40"/>
      <c r="BD39201" s="50"/>
    </row>
    <row r="39202" spans="51:56" hidden="1" x14ac:dyDescent="0.25">
      <c r="AY39202" s="40"/>
      <c r="AZ39202" s="40"/>
      <c r="BA39202" s="40"/>
      <c r="BB39202" s="40"/>
      <c r="BC39202" s="40"/>
      <c r="BD39202" s="50"/>
    </row>
    <row r="39203" spans="51:56" hidden="1" x14ac:dyDescent="0.25">
      <c r="AY39203" s="40"/>
      <c r="AZ39203" s="40"/>
      <c r="BA39203" s="40"/>
      <c r="BB39203" s="40"/>
      <c r="BC39203" s="40"/>
      <c r="BD39203" s="50"/>
    </row>
    <row r="39204" spans="51:56" hidden="1" x14ac:dyDescent="0.25">
      <c r="AY39204" s="40"/>
      <c r="AZ39204" s="40"/>
      <c r="BA39204" s="40"/>
      <c r="BB39204" s="40"/>
      <c r="BC39204" s="40"/>
      <c r="BD39204" s="50"/>
    </row>
    <row r="39205" spans="51:56" hidden="1" x14ac:dyDescent="0.25">
      <c r="AY39205" s="40"/>
      <c r="AZ39205" s="40"/>
      <c r="BA39205" s="40"/>
      <c r="BB39205" s="40"/>
      <c r="BC39205" s="40"/>
      <c r="BD39205" s="50"/>
    </row>
    <row r="39206" spans="51:56" hidden="1" x14ac:dyDescent="0.25">
      <c r="AY39206" s="40"/>
      <c r="AZ39206" s="40"/>
      <c r="BA39206" s="40"/>
      <c r="BB39206" s="40"/>
      <c r="BC39206" s="40"/>
      <c r="BD39206" s="50"/>
    </row>
    <row r="39207" spans="51:56" hidden="1" x14ac:dyDescent="0.25">
      <c r="AY39207" s="40"/>
      <c r="AZ39207" s="40"/>
      <c r="BA39207" s="40"/>
      <c r="BB39207" s="40"/>
      <c r="BC39207" s="40"/>
      <c r="BD39207" s="50"/>
    </row>
    <row r="39208" spans="51:56" hidden="1" x14ac:dyDescent="0.25">
      <c r="AY39208" s="40"/>
      <c r="AZ39208" s="40"/>
      <c r="BA39208" s="40"/>
      <c r="BB39208" s="40"/>
      <c r="BC39208" s="40"/>
      <c r="BD39208" s="50"/>
    </row>
    <row r="39209" spans="51:56" hidden="1" x14ac:dyDescent="0.25">
      <c r="AY39209" s="40"/>
      <c r="AZ39209" s="40"/>
      <c r="BA39209" s="40"/>
      <c r="BB39209" s="40"/>
      <c r="BC39209" s="40"/>
      <c r="BD39209" s="50"/>
    </row>
    <row r="39210" spans="51:56" hidden="1" x14ac:dyDescent="0.25">
      <c r="AY39210" s="40"/>
      <c r="AZ39210" s="40"/>
      <c r="BA39210" s="40"/>
      <c r="BB39210" s="40"/>
      <c r="BC39210" s="40"/>
      <c r="BD39210" s="50"/>
    </row>
    <row r="39211" spans="51:56" hidden="1" x14ac:dyDescent="0.25">
      <c r="AY39211" s="40"/>
      <c r="AZ39211" s="40"/>
      <c r="BA39211" s="40"/>
      <c r="BB39211" s="40"/>
      <c r="BC39211" s="40"/>
      <c r="BD39211" s="50"/>
    </row>
    <row r="39212" spans="51:56" hidden="1" x14ac:dyDescent="0.25">
      <c r="AY39212" s="40"/>
      <c r="AZ39212" s="40"/>
      <c r="BA39212" s="40"/>
      <c r="BB39212" s="40"/>
      <c r="BC39212" s="40"/>
      <c r="BD39212" s="50"/>
    </row>
    <row r="39213" spans="51:56" hidden="1" x14ac:dyDescent="0.25">
      <c r="AY39213" s="40"/>
      <c r="AZ39213" s="40"/>
      <c r="BA39213" s="40"/>
      <c r="BB39213" s="40"/>
      <c r="BC39213" s="40"/>
      <c r="BD39213" s="50"/>
    </row>
    <row r="39214" spans="51:56" hidden="1" x14ac:dyDescent="0.25">
      <c r="AY39214" s="40"/>
      <c r="AZ39214" s="40"/>
      <c r="BA39214" s="40"/>
      <c r="BB39214" s="40"/>
      <c r="BC39214" s="40"/>
      <c r="BD39214" s="50"/>
    </row>
    <row r="39215" spans="51:56" hidden="1" x14ac:dyDescent="0.25">
      <c r="AY39215" s="40"/>
      <c r="AZ39215" s="40"/>
      <c r="BA39215" s="40"/>
      <c r="BB39215" s="40"/>
      <c r="BC39215" s="40"/>
      <c r="BD39215" s="50"/>
    </row>
    <row r="39216" spans="51:56" hidden="1" x14ac:dyDescent="0.25">
      <c r="AY39216" s="40"/>
      <c r="AZ39216" s="40"/>
      <c r="BA39216" s="40"/>
      <c r="BB39216" s="40"/>
      <c r="BC39216" s="40"/>
      <c r="BD39216" s="50"/>
    </row>
    <row r="39217" spans="51:56" hidden="1" x14ac:dyDescent="0.25">
      <c r="AY39217" s="40"/>
      <c r="AZ39217" s="40"/>
      <c r="BA39217" s="40"/>
      <c r="BB39217" s="40"/>
      <c r="BC39217" s="40"/>
      <c r="BD39217" s="50"/>
    </row>
    <row r="39218" spans="51:56" hidden="1" x14ac:dyDescent="0.25">
      <c r="AY39218" s="40"/>
      <c r="AZ39218" s="40"/>
      <c r="BA39218" s="40"/>
      <c r="BB39218" s="40"/>
      <c r="BC39218" s="40"/>
      <c r="BD39218" s="50"/>
    </row>
    <row r="39219" spans="51:56" hidden="1" x14ac:dyDescent="0.25">
      <c r="AY39219" s="40"/>
      <c r="AZ39219" s="40"/>
      <c r="BA39219" s="40"/>
      <c r="BB39219" s="40"/>
      <c r="BC39219" s="40"/>
      <c r="BD39219" s="50"/>
    </row>
    <row r="39220" spans="51:56" hidden="1" x14ac:dyDescent="0.25">
      <c r="AY39220" s="40"/>
      <c r="AZ39220" s="40"/>
      <c r="BA39220" s="40"/>
      <c r="BB39220" s="40"/>
      <c r="BC39220" s="40"/>
      <c r="BD39220" s="50"/>
    </row>
    <row r="39221" spans="51:56" hidden="1" x14ac:dyDescent="0.25">
      <c r="AY39221" s="40"/>
      <c r="AZ39221" s="40"/>
      <c r="BA39221" s="40"/>
      <c r="BB39221" s="40"/>
      <c r="BC39221" s="40"/>
      <c r="BD39221" s="50"/>
    </row>
    <row r="39222" spans="51:56" hidden="1" x14ac:dyDescent="0.25">
      <c r="AY39222" s="40"/>
      <c r="AZ39222" s="40"/>
      <c r="BA39222" s="40"/>
      <c r="BB39222" s="40"/>
      <c r="BC39222" s="40"/>
      <c r="BD39222" s="50"/>
    </row>
    <row r="39223" spans="51:56" hidden="1" x14ac:dyDescent="0.25">
      <c r="AY39223" s="40"/>
      <c r="AZ39223" s="40"/>
      <c r="BA39223" s="40"/>
      <c r="BB39223" s="40"/>
      <c r="BC39223" s="40"/>
      <c r="BD39223" s="50"/>
    </row>
    <row r="39224" spans="51:56" hidden="1" x14ac:dyDescent="0.25">
      <c r="AY39224" s="40"/>
      <c r="AZ39224" s="40"/>
      <c r="BA39224" s="40"/>
      <c r="BB39224" s="40"/>
      <c r="BC39224" s="40"/>
      <c r="BD39224" s="50"/>
    </row>
    <row r="39225" spans="51:56" hidden="1" x14ac:dyDescent="0.25">
      <c r="AY39225" s="40"/>
      <c r="AZ39225" s="40"/>
      <c r="BA39225" s="40"/>
      <c r="BB39225" s="40"/>
      <c r="BC39225" s="40"/>
      <c r="BD39225" s="50"/>
    </row>
    <row r="39226" spans="51:56" hidden="1" x14ac:dyDescent="0.25">
      <c r="AY39226" s="40"/>
      <c r="AZ39226" s="40"/>
      <c r="BA39226" s="40"/>
      <c r="BB39226" s="40"/>
      <c r="BC39226" s="40"/>
      <c r="BD39226" s="50"/>
    </row>
    <row r="39227" spans="51:56" hidden="1" x14ac:dyDescent="0.25">
      <c r="AY39227" s="40"/>
      <c r="AZ39227" s="40"/>
      <c r="BA39227" s="40"/>
      <c r="BB39227" s="40"/>
      <c r="BC39227" s="40"/>
      <c r="BD39227" s="50"/>
    </row>
    <row r="39228" spans="51:56" hidden="1" x14ac:dyDescent="0.25">
      <c r="AY39228" s="40"/>
      <c r="AZ39228" s="40"/>
      <c r="BA39228" s="40"/>
      <c r="BB39228" s="40"/>
      <c r="BC39228" s="40"/>
      <c r="BD39228" s="50"/>
    </row>
    <row r="39229" spans="51:56" hidden="1" x14ac:dyDescent="0.25">
      <c r="AY39229" s="40"/>
      <c r="AZ39229" s="40"/>
      <c r="BA39229" s="40"/>
      <c r="BB39229" s="40"/>
      <c r="BC39229" s="40"/>
      <c r="BD39229" s="50"/>
    </row>
    <row r="39230" spans="51:56" hidden="1" x14ac:dyDescent="0.25">
      <c r="AY39230" s="40"/>
      <c r="AZ39230" s="40"/>
      <c r="BA39230" s="40"/>
      <c r="BB39230" s="40"/>
      <c r="BC39230" s="40"/>
      <c r="BD39230" s="50"/>
    </row>
    <row r="39231" spans="51:56" hidden="1" x14ac:dyDescent="0.25">
      <c r="AY39231" s="40"/>
      <c r="AZ39231" s="40"/>
      <c r="BA39231" s="40"/>
      <c r="BB39231" s="40"/>
      <c r="BC39231" s="40"/>
      <c r="BD39231" s="50"/>
    </row>
    <row r="39232" spans="51:56" hidden="1" x14ac:dyDescent="0.25">
      <c r="AY39232" s="40"/>
      <c r="AZ39232" s="40"/>
      <c r="BA39232" s="40"/>
      <c r="BB39232" s="40"/>
      <c r="BC39232" s="40"/>
      <c r="BD39232" s="50"/>
    </row>
    <row r="39233" spans="51:56" hidden="1" x14ac:dyDescent="0.25">
      <c r="AY39233" s="40"/>
      <c r="AZ39233" s="40"/>
      <c r="BA39233" s="40"/>
      <c r="BB39233" s="40"/>
      <c r="BC39233" s="40"/>
      <c r="BD39233" s="50"/>
    </row>
    <row r="39234" spans="51:56" hidden="1" x14ac:dyDescent="0.25">
      <c r="AY39234" s="40"/>
      <c r="AZ39234" s="40"/>
      <c r="BA39234" s="40"/>
      <c r="BB39234" s="40"/>
      <c r="BC39234" s="40"/>
      <c r="BD39234" s="50"/>
    </row>
    <row r="39235" spans="51:56" hidden="1" x14ac:dyDescent="0.25">
      <c r="AY39235" s="40"/>
      <c r="AZ39235" s="40"/>
      <c r="BA39235" s="40"/>
      <c r="BB39235" s="40"/>
      <c r="BC39235" s="40"/>
      <c r="BD39235" s="50"/>
    </row>
    <row r="39236" spans="51:56" hidden="1" x14ac:dyDescent="0.25">
      <c r="AY39236" s="40"/>
      <c r="AZ39236" s="40"/>
      <c r="BA39236" s="40"/>
      <c r="BB39236" s="40"/>
      <c r="BC39236" s="40"/>
      <c r="BD39236" s="50"/>
    </row>
    <row r="39237" spans="51:56" hidden="1" x14ac:dyDescent="0.25">
      <c r="AY39237" s="40"/>
      <c r="AZ39237" s="40"/>
      <c r="BA39237" s="40"/>
      <c r="BB39237" s="40"/>
      <c r="BC39237" s="40"/>
      <c r="BD39237" s="50"/>
    </row>
    <row r="39238" spans="51:56" hidden="1" x14ac:dyDescent="0.25">
      <c r="AY39238" s="40"/>
      <c r="AZ39238" s="40"/>
      <c r="BA39238" s="40"/>
      <c r="BB39238" s="40"/>
      <c r="BC39238" s="40"/>
      <c r="BD39238" s="50"/>
    </row>
    <row r="39239" spans="51:56" hidden="1" x14ac:dyDescent="0.25">
      <c r="AY39239" s="40"/>
      <c r="AZ39239" s="40"/>
      <c r="BA39239" s="40"/>
      <c r="BB39239" s="40"/>
      <c r="BC39239" s="40"/>
      <c r="BD39239" s="50"/>
    </row>
    <row r="39240" spans="51:56" hidden="1" x14ac:dyDescent="0.25">
      <c r="AY39240" s="40"/>
      <c r="AZ39240" s="40"/>
      <c r="BA39240" s="40"/>
      <c r="BB39240" s="40"/>
      <c r="BC39240" s="40"/>
      <c r="BD39240" s="50"/>
    </row>
    <row r="39241" spans="51:56" hidden="1" x14ac:dyDescent="0.25">
      <c r="AY39241" s="40"/>
      <c r="AZ39241" s="40"/>
      <c r="BA39241" s="40"/>
      <c r="BB39241" s="40"/>
      <c r="BC39241" s="40"/>
      <c r="BD39241" s="50"/>
    </row>
    <row r="39242" spans="51:56" hidden="1" x14ac:dyDescent="0.25">
      <c r="AY39242" s="40"/>
      <c r="AZ39242" s="40"/>
      <c r="BA39242" s="40"/>
      <c r="BB39242" s="40"/>
      <c r="BC39242" s="40"/>
      <c r="BD39242" s="50"/>
    </row>
    <row r="39243" spans="51:56" hidden="1" x14ac:dyDescent="0.25">
      <c r="AY39243" s="40"/>
      <c r="AZ39243" s="40"/>
      <c r="BA39243" s="40"/>
      <c r="BB39243" s="40"/>
      <c r="BC39243" s="40"/>
      <c r="BD39243" s="50"/>
    </row>
    <row r="39244" spans="51:56" hidden="1" x14ac:dyDescent="0.25">
      <c r="AY39244" s="40"/>
      <c r="AZ39244" s="40"/>
      <c r="BA39244" s="40"/>
      <c r="BB39244" s="40"/>
      <c r="BC39244" s="40"/>
      <c r="BD39244" s="50"/>
    </row>
    <row r="39245" spans="51:56" hidden="1" x14ac:dyDescent="0.25">
      <c r="AY39245" s="40"/>
      <c r="AZ39245" s="40"/>
      <c r="BA39245" s="40"/>
      <c r="BB39245" s="40"/>
      <c r="BC39245" s="40"/>
      <c r="BD39245" s="50"/>
    </row>
    <row r="39246" spans="51:56" hidden="1" x14ac:dyDescent="0.25">
      <c r="AY39246" s="40"/>
      <c r="AZ39246" s="40"/>
      <c r="BA39246" s="40"/>
      <c r="BB39246" s="40"/>
      <c r="BC39246" s="40"/>
      <c r="BD39246" s="50"/>
    </row>
    <row r="39247" spans="51:56" hidden="1" x14ac:dyDescent="0.25">
      <c r="AY39247" s="40"/>
      <c r="AZ39247" s="40"/>
      <c r="BA39247" s="40"/>
      <c r="BB39247" s="40"/>
      <c r="BC39247" s="40"/>
      <c r="BD39247" s="50"/>
    </row>
    <row r="39248" spans="51:56" hidden="1" x14ac:dyDescent="0.25">
      <c r="AY39248" s="40"/>
      <c r="AZ39248" s="40"/>
      <c r="BA39248" s="40"/>
      <c r="BB39248" s="40"/>
      <c r="BC39248" s="40"/>
      <c r="BD39248" s="50"/>
    </row>
    <row r="39249" spans="51:56" hidden="1" x14ac:dyDescent="0.25">
      <c r="AY39249" s="40"/>
      <c r="AZ39249" s="40"/>
      <c r="BA39249" s="40"/>
      <c r="BB39249" s="40"/>
      <c r="BC39249" s="40"/>
      <c r="BD39249" s="50"/>
    </row>
    <row r="39250" spans="51:56" hidden="1" x14ac:dyDescent="0.25">
      <c r="AY39250" s="40"/>
      <c r="AZ39250" s="40"/>
      <c r="BA39250" s="40"/>
      <c r="BB39250" s="40"/>
      <c r="BC39250" s="40"/>
      <c r="BD39250" s="50"/>
    </row>
    <row r="39251" spans="51:56" hidden="1" x14ac:dyDescent="0.25">
      <c r="AY39251" s="40"/>
      <c r="AZ39251" s="40"/>
      <c r="BA39251" s="40"/>
      <c r="BB39251" s="40"/>
      <c r="BC39251" s="40"/>
      <c r="BD39251" s="50"/>
    </row>
    <row r="39252" spans="51:56" hidden="1" x14ac:dyDescent="0.25">
      <c r="AY39252" s="40"/>
      <c r="AZ39252" s="40"/>
      <c r="BA39252" s="40"/>
      <c r="BB39252" s="40"/>
      <c r="BC39252" s="40"/>
      <c r="BD39252" s="50"/>
    </row>
    <row r="39253" spans="51:56" hidden="1" x14ac:dyDescent="0.25">
      <c r="AY39253" s="40"/>
      <c r="AZ39253" s="40"/>
      <c r="BA39253" s="40"/>
      <c r="BB39253" s="40"/>
      <c r="BC39253" s="40"/>
      <c r="BD39253" s="50"/>
    </row>
    <row r="39254" spans="51:56" hidden="1" x14ac:dyDescent="0.25">
      <c r="AY39254" s="40"/>
      <c r="AZ39254" s="40"/>
      <c r="BA39254" s="40"/>
      <c r="BB39254" s="40"/>
      <c r="BC39254" s="40"/>
      <c r="BD39254" s="50"/>
    </row>
    <row r="39255" spans="51:56" hidden="1" x14ac:dyDescent="0.25">
      <c r="AY39255" s="40"/>
      <c r="AZ39255" s="40"/>
      <c r="BA39255" s="40"/>
      <c r="BB39255" s="40"/>
      <c r="BC39255" s="40"/>
      <c r="BD39255" s="50"/>
    </row>
    <row r="39256" spans="51:56" hidden="1" x14ac:dyDescent="0.25">
      <c r="AY39256" s="40"/>
      <c r="AZ39256" s="40"/>
      <c r="BA39256" s="40"/>
      <c r="BB39256" s="40"/>
      <c r="BC39256" s="40"/>
      <c r="BD39256" s="50"/>
    </row>
    <row r="39257" spans="51:56" hidden="1" x14ac:dyDescent="0.25">
      <c r="AY39257" s="40"/>
      <c r="AZ39257" s="40"/>
      <c r="BA39257" s="40"/>
      <c r="BB39257" s="40"/>
      <c r="BC39257" s="40"/>
      <c r="BD39257" s="50"/>
    </row>
    <row r="39258" spans="51:56" hidden="1" x14ac:dyDescent="0.25">
      <c r="AY39258" s="40"/>
      <c r="AZ39258" s="40"/>
      <c r="BA39258" s="40"/>
      <c r="BB39258" s="40"/>
      <c r="BC39258" s="40"/>
      <c r="BD39258" s="50"/>
    </row>
    <row r="39259" spans="51:56" hidden="1" x14ac:dyDescent="0.25">
      <c r="AY39259" s="40"/>
      <c r="AZ39259" s="40"/>
      <c r="BA39259" s="40"/>
      <c r="BB39259" s="40"/>
      <c r="BC39259" s="40"/>
      <c r="BD39259" s="50"/>
    </row>
    <row r="39260" spans="51:56" hidden="1" x14ac:dyDescent="0.25">
      <c r="AY39260" s="40"/>
      <c r="AZ39260" s="40"/>
      <c r="BA39260" s="40"/>
      <c r="BB39260" s="40"/>
      <c r="BC39260" s="40"/>
      <c r="BD39260" s="50"/>
    </row>
    <row r="39261" spans="51:56" hidden="1" x14ac:dyDescent="0.25">
      <c r="AY39261" s="40"/>
      <c r="AZ39261" s="40"/>
      <c r="BA39261" s="40"/>
      <c r="BB39261" s="40"/>
      <c r="BC39261" s="40"/>
      <c r="BD39261" s="50"/>
    </row>
    <row r="39262" spans="51:56" hidden="1" x14ac:dyDescent="0.25">
      <c r="AY39262" s="40"/>
      <c r="AZ39262" s="40"/>
      <c r="BA39262" s="40"/>
      <c r="BB39262" s="40"/>
      <c r="BC39262" s="40"/>
      <c r="BD39262" s="50"/>
    </row>
    <row r="39263" spans="51:56" hidden="1" x14ac:dyDescent="0.25">
      <c r="AY39263" s="40"/>
      <c r="AZ39263" s="40"/>
      <c r="BA39263" s="40"/>
      <c r="BB39263" s="40"/>
      <c r="BC39263" s="40"/>
      <c r="BD39263" s="50"/>
    </row>
    <row r="39264" spans="51:56" hidden="1" x14ac:dyDescent="0.25">
      <c r="AY39264" s="40"/>
      <c r="AZ39264" s="40"/>
      <c r="BA39264" s="40"/>
      <c r="BB39264" s="40"/>
      <c r="BC39264" s="40"/>
      <c r="BD39264" s="50"/>
    </row>
    <row r="39265" spans="51:56" hidden="1" x14ac:dyDescent="0.25">
      <c r="AY39265" s="40"/>
      <c r="AZ39265" s="40"/>
      <c r="BA39265" s="40"/>
      <c r="BB39265" s="40"/>
      <c r="BC39265" s="40"/>
      <c r="BD39265" s="50"/>
    </row>
    <row r="39266" spans="51:56" hidden="1" x14ac:dyDescent="0.25">
      <c r="AY39266" s="40"/>
      <c r="AZ39266" s="40"/>
      <c r="BA39266" s="40"/>
      <c r="BB39266" s="40"/>
      <c r="BC39266" s="40"/>
      <c r="BD39266" s="50"/>
    </row>
    <row r="39267" spans="51:56" hidden="1" x14ac:dyDescent="0.25">
      <c r="AY39267" s="40"/>
      <c r="AZ39267" s="40"/>
      <c r="BA39267" s="40"/>
      <c r="BB39267" s="40"/>
      <c r="BC39267" s="40"/>
      <c r="BD39267" s="50"/>
    </row>
    <row r="39268" spans="51:56" hidden="1" x14ac:dyDescent="0.25">
      <c r="AY39268" s="40"/>
      <c r="AZ39268" s="40"/>
      <c r="BA39268" s="40"/>
      <c r="BB39268" s="40"/>
      <c r="BC39268" s="40"/>
      <c r="BD39268" s="50"/>
    </row>
    <row r="39269" spans="51:56" hidden="1" x14ac:dyDescent="0.25">
      <c r="AY39269" s="40"/>
      <c r="AZ39269" s="40"/>
      <c r="BA39269" s="40"/>
      <c r="BB39269" s="40"/>
      <c r="BC39269" s="40"/>
      <c r="BD39269" s="50"/>
    </row>
    <row r="39270" spans="51:56" hidden="1" x14ac:dyDescent="0.25">
      <c r="AY39270" s="40"/>
      <c r="AZ39270" s="40"/>
      <c r="BA39270" s="40"/>
      <c r="BB39270" s="40"/>
      <c r="BC39270" s="40"/>
      <c r="BD39270" s="50"/>
    </row>
    <row r="39271" spans="51:56" hidden="1" x14ac:dyDescent="0.25">
      <c r="AY39271" s="40"/>
      <c r="AZ39271" s="40"/>
      <c r="BA39271" s="40"/>
      <c r="BB39271" s="40"/>
      <c r="BC39271" s="40"/>
      <c r="BD39271" s="50"/>
    </row>
    <row r="39272" spans="51:56" hidden="1" x14ac:dyDescent="0.25">
      <c r="AY39272" s="40"/>
      <c r="AZ39272" s="40"/>
      <c r="BA39272" s="40"/>
      <c r="BB39272" s="40"/>
      <c r="BC39272" s="40"/>
      <c r="BD39272" s="50"/>
    </row>
    <row r="39273" spans="51:56" hidden="1" x14ac:dyDescent="0.25">
      <c r="AY39273" s="40"/>
      <c r="AZ39273" s="40"/>
      <c r="BA39273" s="40"/>
      <c r="BB39273" s="40"/>
      <c r="BC39273" s="40"/>
      <c r="BD39273" s="50"/>
    </row>
    <row r="39274" spans="51:56" hidden="1" x14ac:dyDescent="0.25">
      <c r="AY39274" s="40"/>
      <c r="AZ39274" s="40"/>
      <c r="BA39274" s="40"/>
      <c r="BB39274" s="40"/>
      <c r="BC39274" s="40"/>
      <c r="BD39274" s="50"/>
    </row>
    <row r="39275" spans="51:56" hidden="1" x14ac:dyDescent="0.25">
      <c r="AY39275" s="40"/>
      <c r="AZ39275" s="40"/>
      <c r="BA39275" s="40"/>
      <c r="BB39275" s="40"/>
      <c r="BC39275" s="40"/>
      <c r="BD39275" s="50"/>
    </row>
    <row r="39276" spans="51:56" hidden="1" x14ac:dyDescent="0.25">
      <c r="AY39276" s="40"/>
      <c r="AZ39276" s="40"/>
      <c r="BA39276" s="40"/>
      <c r="BB39276" s="40"/>
      <c r="BC39276" s="40"/>
      <c r="BD39276" s="50"/>
    </row>
    <row r="39277" spans="51:56" hidden="1" x14ac:dyDescent="0.25">
      <c r="AY39277" s="40"/>
      <c r="AZ39277" s="40"/>
      <c r="BA39277" s="40"/>
      <c r="BB39277" s="40"/>
      <c r="BC39277" s="40"/>
      <c r="BD39277" s="50"/>
    </row>
    <row r="39278" spans="51:56" hidden="1" x14ac:dyDescent="0.25">
      <c r="AY39278" s="40"/>
      <c r="AZ39278" s="40"/>
      <c r="BA39278" s="40"/>
      <c r="BB39278" s="40"/>
      <c r="BC39278" s="40"/>
      <c r="BD39278" s="50"/>
    </row>
    <row r="39279" spans="51:56" hidden="1" x14ac:dyDescent="0.25">
      <c r="AY39279" s="40"/>
      <c r="AZ39279" s="40"/>
      <c r="BA39279" s="40"/>
      <c r="BB39279" s="40"/>
      <c r="BC39279" s="40"/>
      <c r="BD39279" s="50"/>
    </row>
    <row r="39280" spans="51:56" hidden="1" x14ac:dyDescent="0.25">
      <c r="AY39280" s="40"/>
      <c r="AZ39280" s="40"/>
      <c r="BA39280" s="40"/>
      <c r="BB39280" s="40"/>
      <c r="BC39280" s="40"/>
      <c r="BD39280" s="50"/>
    </row>
    <row r="39281" spans="51:56" hidden="1" x14ac:dyDescent="0.25">
      <c r="AY39281" s="40"/>
      <c r="AZ39281" s="40"/>
      <c r="BA39281" s="40"/>
      <c r="BB39281" s="40"/>
      <c r="BC39281" s="40"/>
      <c r="BD39281" s="50"/>
    </row>
    <row r="39282" spans="51:56" hidden="1" x14ac:dyDescent="0.25">
      <c r="AY39282" s="40"/>
      <c r="AZ39282" s="40"/>
      <c r="BA39282" s="40"/>
      <c r="BB39282" s="40"/>
      <c r="BC39282" s="40"/>
      <c r="BD39282" s="50"/>
    </row>
    <row r="39283" spans="51:56" hidden="1" x14ac:dyDescent="0.25">
      <c r="AY39283" s="40"/>
      <c r="AZ39283" s="40"/>
      <c r="BA39283" s="40"/>
      <c r="BB39283" s="40"/>
      <c r="BC39283" s="40"/>
      <c r="BD39283" s="50"/>
    </row>
    <row r="39284" spans="51:56" hidden="1" x14ac:dyDescent="0.25">
      <c r="AY39284" s="40"/>
      <c r="AZ39284" s="40"/>
      <c r="BA39284" s="40"/>
      <c r="BB39284" s="40"/>
      <c r="BC39284" s="40"/>
      <c r="BD39284" s="50"/>
    </row>
    <row r="39285" spans="51:56" hidden="1" x14ac:dyDescent="0.25">
      <c r="AY39285" s="40"/>
      <c r="AZ39285" s="40"/>
      <c r="BA39285" s="40"/>
      <c r="BB39285" s="40"/>
      <c r="BC39285" s="40"/>
      <c r="BD39285" s="50"/>
    </row>
    <row r="39286" spans="51:56" hidden="1" x14ac:dyDescent="0.25">
      <c r="AY39286" s="40"/>
      <c r="AZ39286" s="40"/>
      <c r="BA39286" s="40"/>
      <c r="BB39286" s="40"/>
      <c r="BC39286" s="40"/>
      <c r="BD39286" s="50"/>
    </row>
    <row r="39287" spans="51:56" hidden="1" x14ac:dyDescent="0.25">
      <c r="AY39287" s="40"/>
      <c r="AZ39287" s="40"/>
      <c r="BA39287" s="40"/>
      <c r="BB39287" s="40"/>
      <c r="BC39287" s="40"/>
      <c r="BD39287" s="50"/>
    </row>
    <row r="39288" spans="51:56" hidden="1" x14ac:dyDescent="0.25">
      <c r="AY39288" s="40"/>
      <c r="AZ39288" s="40"/>
      <c r="BA39288" s="40"/>
      <c r="BB39288" s="40"/>
      <c r="BC39288" s="40"/>
      <c r="BD39288" s="50"/>
    </row>
    <row r="39289" spans="51:56" hidden="1" x14ac:dyDescent="0.25">
      <c r="AY39289" s="40"/>
      <c r="AZ39289" s="40"/>
      <c r="BA39289" s="40"/>
      <c r="BB39289" s="40"/>
      <c r="BC39289" s="40"/>
      <c r="BD39289" s="50"/>
    </row>
    <row r="39290" spans="51:56" hidden="1" x14ac:dyDescent="0.25">
      <c r="AY39290" s="40"/>
      <c r="AZ39290" s="40"/>
      <c r="BA39290" s="40"/>
      <c r="BB39290" s="40"/>
      <c r="BC39290" s="40"/>
      <c r="BD39290" s="50"/>
    </row>
    <row r="39291" spans="51:56" hidden="1" x14ac:dyDescent="0.25">
      <c r="AY39291" s="40"/>
      <c r="AZ39291" s="40"/>
      <c r="BA39291" s="40"/>
      <c r="BB39291" s="40"/>
      <c r="BC39291" s="40"/>
      <c r="BD39291" s="50"/>
    </row>
    <row r="39292" spans="51:56" hidden="1" x14ac:dyDescent="0.25">
      <c r="AY39292" s="40"/>
      <c r="AZ39292" s="40"/>
      <c r="BA39292" s="40"/>
      <c r="BB39292" s="40"/>
      <c r="BC39292" s="40"/>
      <c r="BD39292" s="50"/>
    </row>
    <row r="39293" spans="51:56" hidden="1" x14ac:dyDescent="0.25">
      <c r="AY39293" s="40"/>
      <c r="AZ39293" s="40"/>
      <c r="BA39293" s="40"/>
      <c r="BB39293" s="40"/>
      <c r="BC39293" s="40"/>
      <c r="BD39293" s="50"/>
    </row>
    <row r="39294" spans="51:56" hidden="1" x14ac:dyDescent="0.25">
      <c r="AY39294" s="40"/>
      <c r="AZ39294" s="40"/>
      <c r="BA39294" s="40"/>
      <c r="BB39294" s="40"/>
      <c r="BC39294" s="40"/>
      <c r="BD39294" s="50"/>
    </row>
    <row r="39295" spans="51:56" hidden="1" x14ac:dyDescent="0.25">
      <c r="AY39295" s="40"/>
      <c r="AZ39295" s="40"/>
      <c r="BA39295" s="40"/>
      <c r="BB39295" s="40"/>
      <c r="BC39295" s="40"/>
      <c r="BD39295" s="50"/>
    </row>
    <row r="39296" spans="51:56" hidden="1" x14ac:dyDescent="0.25">
      <c r="AY39296" s="40"/>
      <c r="AZ39296" s="40"/>
      <c r="BA39296" s="40"/>
      <c r="BB39296" s="40"/>
      <c r="BC39296" s="40"/>
      <c r="BD39296" s="50"/>
    </row>
    <row r="39297" spans="51:56" hidden="1" x14ac:dyDescent="0.25">
      <c r="AY39297" s="40"/>
      <c r="AZ39297" s="40"/>
      <c r="BA39297" s="40"/>
      <c r="BB39297" s="40"/>
      <c r="BC39297" s="40"/>
      <c r="BD39297" s="50"/>
    </row>
    <row r="39298" spans="51:56" hidden="1" x14ac:dyDescent="0.25">
      <c r="AY39298" s="40"/>
      <c r="AZ39298" s="40"/>
      <c r="BA39298" s="40"/>
      <c r="BB39298" s="40"/>
      <c r="BC39298" s="40"/>
      <c r="BD39298" s="50"/>
    </row>
    <row r="39299" spans="51:56" hidden="1" x14ac:dyDescent="0.25">
      <c r="AY39299" s="40"/>
      <c r="AZ39299" s="40"/>
      <c r="BA39299" s="40"/>
      <c r="BB39299" s="40"/>
      <c r="BC39299" s="40"/>
      <c r="BD39299" s="50"/>
    </row>
    <row r="39300" spans="51:56" hidden="1" x14ac:dyDescent="0.25">
      <c r="AY39300" s="40"/>
      <c r="AZ39300" s="40"/>
      <c r="BA39300" s="40"/>
      <c r="BB39300" s="40"/>
      <c r="BC39300" s="40"/>
      <c r="BD39300" s="50"/>
    </row>
    <row r="39301" spans="51:56" hidden="1" x14ac:dyDescent="0.25">
      <c r="AY39301" s="40"/>
      <c r="AZ39301" s="40"/>
      <c r="BA39301" s="40"/>
      <c r="BB39301" s="40"/>
      <c r="BC39301" s="40"/>
      <c r="BD39301" s="50"/>
    </row>
    <row r="39302" spans="51:56" hidden="1" x14ac:dyDescent="0.25">
      <c r="AY39302" s="40"/>
      <c r="AZ39302" s="40"/>
      <c r="BA39302" s="40"/>
      <c r="BB39302" s="40"/>
      <c r="BC39302" s="40"/>
      <c r="BD39302" s="50"/>
    </row>
    <row r="39303" spans="51:56" hidden="1" x14ac:dyDescent="0.25">
      <c r="AY39303" s="40"/>
      <c r="AZ39303" s="40"/>
      <c r="BA39303" s="40"/>
      <c r="BB39303" s="40"/>
      <c r="BC39303" s="40"/>
      <c r="BD39303" s="50"/>
    </row>
    <row r="39304" spans="51:56" hidden="1" x14ac:dyDescent="0.25">
      <c r="AY39304" s="40"/>
      <c r="AZ39304" s="40"/>
      <c r="BA39304" s="40"/>
      <c r="BB39304" s="40"/>
      <c r="BC39304" s="40"/>
      <c r="BD39304" s="50"/>
    </row>
    <row r="39305" spans="51:56" hidden="1" x14ac:dyDescent="0.25">
      <c r="AY39305" s="40"/>
      <c r="AZ39305" s="40"/>
      <c r="BA39305" s="40"/>
      <c r="BB39305" s="40"/>
      <c r="BC39305" s="40"/>
      <c r="BD39305" s="50"/>
    </row>
    <row r="39306" spans="51:56" hidden="1" x14ac:dyDescent="0.25">
      <c r="AY39306" s="40"/>
      <c r="AZ39306" s="40"/>
      <c r="BA39306" s="40"/>
      <c r="BB39306" s="40"/>
      <c r="BC39306" s="40"/>
      <c r="BD39306" s="50"/>
    </row>
    <row r="39307" spans="51:56" hidden="1" x14ac:dyDescent="0.25">
      <c r="AY39307" s="40"/>
      <c r="AZ39307" s="40"/>
      <c r="BA39307" s="40"/>
      <c r="BB39307" s="40"/>
      <c r="BC39307" s="40"/>
      <c r="BD39307" s="50"/>
    </row>
    <row r="39308" spans="51:56" hidden="1" x14ac:dyDescent="0.25">
      <c r="AY39308" s="40"/>
      <c r="AZ39308" s="40"/>
      <c r="BA39308" s="40"/>
      <c r="BB39308" s="40"/>
      <c r="BC39308" s="40"/>
      <c r="BD39308" s="50"/>
    </row>
    <row r="39309" spans="51:56" hidden="1" x14ac:dyDescent="0.25">
      <c r="AY39309" s="40"/>
      <c r="AZ39309" s="40"/>
      <c r="BA39309" s="40"/>
      <c r="BB39309" s="40"/>
      <c r="BC39309" s="40"/>
      <c r="BD39309" s="50"/>
    </row>
    <row r="39310" spans="51:56" hidden="1" x14ac:dyDescent="0.25">
      <c r="AY39310" s="40"/>
      <c r="AZ39310" s="40"/>
      <c r="BA39310" s="40"/>
      <c r="BB39310" s="40"/>
      <c r="BC39310" s="40"/>
      <c r="BD39310" s="50"/>
    </row>
    <row r="39311" spans="51:56" hidden="1" x14ac:dyDescent="0.25">
      <c r="AY39311" s="40"/>
      <c r="AZ39311" s="40"/>
      <c r="BA39311" s="40"/>
      <c r="BB39311" s="40"/>
      <c r="BC39311" s="40"/>
      <c r="BD39311" s="50"/>
    </row>
    <row r="39312" spans="51:56" hidden="1" x14ac:dyDescent="0.25">
      <c r="AY39312" s="40"/>
      <c r="AZ39312" s="40"/>
      <c r="BA39312" s="40"/>
      <c r="BB39312" s="40"/>
      <c r="BC39312" s="40"/>
      <c r="BD39312" s="50"/>
    </row>
    <row r="39313" spans="51:56" hidden="1" x14ac:dyDescent="0.25">
      <c r="AY39313" s="40"/>
      <c r="AZ39313" s="40"/>
      <c r="BA39313" s="40"/>
      <c r="BB39313" s="40"/>
      <c r="BC39313" s="40"/>
      <c r="BD39313" s="50"/>
    </row>
    <row r="39314" spans="51:56" hidden="1" x14ac:dyDescent="0.25">
      <c r="AY39314" s="40"/>
      <c r="AZ39314" s="40"/>
      <c r="BA39314" s="40"/>
      <c r="BB39314" s="40"/>
      <c r="BC39314" s="40"/>
      <c r="BD39314" s="50"/>
    </row>
    <row r="39315" spans="51:56" hidden="1" x14ac:dyDescent="0.25">
      <c r="AY39315" s="40"/>
      <c r="AZ39315" s="40"/>
      <c r="BA39315" s="40"/>
      <c r="BB39315" s="40"/>
      <c r="BC39315" s="40"/>
      <c r="BD39315" s="50"/>
    </row>
    <row r="39316" spans="51:56" hidden="1" x14ac:dyDescent="0.25">
      <c r="AY39316" s="40"/>
      <c r="AZ39316" s="40"/>
      <c r="BA39316" s="40"/>
      <c r="BB39316" s="40"/>
      <c r="BC39316" s="40"/>
      <c r="BD39316" s="50"/>
    </row>
    <row r="39317" spans="51:56" hidden="1" x14ac:dyDescent="0.25">
      <c r="AY39317" s="40"/>
      <c r="AZ39317" s="40"/>
      <c r="BA39317" s="40"/>
      <c r="BB39317" s="40"/>
      <c r="BC39317" s="40"/>
      <c r="BD39317" s="50"/>
    </row>
    <row r="39318" spans="51:56" hidden="1" x14ac:dyDescent="0.25">
      <c r="AY39318" s="40"/>
      <c r="AZ39318" s="40"/>
      <c r="BA39318" s="40"/>
      <c r="BB39318" s="40"/>
      <c r="BC39318" s="40"/>
      <c r="BD39318" s="50"/>
    </row>
    <row r="39319" spans="51:56" hidden="1" x14ac:dyDescent="0.25">
      <c r="AY39319" s="40"/>
      <c r="AZ39319" s="40"/>
      <c r="BA39319" s="40"/>
      <c r="BB39319" s="40"/>
      <c r="BC39319" s="40"/>
      <c r="BD39319" s="50"/>
    </row>
    <row r="39320" spans="51:56" hidden="1" x14ac:dyDescent="0.25">
      <c r="AY39320" s="40"/>
      <c r="AZ39320" s="40"/>
      <c r="BA39320" s="40"/>
      <c r="BB39320" s="40"/>
      <c r="BC39320" s="40"/>
      <c r="BD39320" s="50"/>
    </row>
    <row r="39321" spans="51:56" hidden="1" x14ac:dyDescent="0.25">
      <c r="AY39321" s="40"/>
      <c r="AZ39321" s="40"/>
      <c r="BA39321" s="40"/>
      <c r="BB39321" s="40"/>
      <c r="BC39321" s="40"/>
      <c r="BD39321" s="50"/>
    </row>
    <row r="39322" spans="51:56" hidden="1" x14ac:dyDescent="0.25">
      <c r="AY39322" s="40"/>
      <c r="AZ39322" s="40"/>
      <c r="BA39322" s="40"/>
      <c r="BB39322" s="40"/>
      <c r="BC39322" s="40"/>
      <c r="BD39322" s="50"/>
    </row>
    <row r="39323" spans="51:56" hidden="1" x14ac:dyDescent="0.25">
      <c r="AY39323" s="40"/>
      <c r="AZ39323" s="40"/>
      <c r="BA39323" s="40"/>
      <c r="BB39323" s="40"/>
      <c r="BC39323" s="40"/>
      <c r="BD39323" s="50"/>
    </row>
    <row r="39324" spans="51:56" hidden="1" x14ac:dyDescent="0.25">
      <c r="AY39324" s="40"/>
      <c r="AZ39324" s="40"/>
      <c r="BA39324" s="40"/>
      <c r="BB39324" s="40"/>
      <c r="BC39324" s="40"/>
      <c r="BD39324" s="50"/>
    </row>
    <row r="39325" spans="51:56" hidden="1" x14ac:dyDescent="0.25">
      <c r="AY39325" s="40"/>
      <c r="AZ39325" s="40"/>
      <c r="BA39325" s="40"/>
      <c r="BB39325" s="40"/>
      <c r="BC39325" s="40"/>
      <c r="BD39325" s="50"/>
    </row>
    <row r="39326" spans="51:56" hidden="1" x14ac:dyDescent="0.25">
      <c r="AY39326" s="40"/>
      <c r="AZ39326" s="40"/>
      <c r="BA39326" s="40"/>
      <c r="BB39326" s="40"/>
      <c r="BC39326" s="40"/>
      <c r="BD39326" s="50"/>
    </row>
    <row r="39327" spans="51:56" hidden="1" x14ac:dyDescent="0.25">
      <c r="AY39327" s="40"/>
      <c r="AZ39327" s="40"/>
      <c r="BA39327" s="40"/>
      <c r="BB39327" s="40"/>
      <c r="BC39327" s="40"/>
      <c r="BD39327" s="50"/>
    </row>
    <row r="39328" spans="51:56" hidden="1" x14ac:dyDescent="0.25">
      <c r="AY39328" s="40"/>
      <c r="AZ39328" s="40"/>
      <c r="BA39328" s="40"/>
      <c r="BB39328" s="40"/>
      <c r="BC39328" s="40"/>
      <c r="BD39328" s="50"/>
    </row>
    <row r="39329" spans="51:56" hidden="1" x14ac:dyDescent="0.25">
      <c r="AY39329" s="40"/>
      <c r="AZ39329" s="40"/>
      <c r="BA39329" s="40"/>
      <c r="BB39329" s="40"/>
      <c r="BC39329" s="40"/>
      <c r="BD39329" s="50"/>
    </row>
    <row r="39330" spans="51:56" hidden="1" x14ac:dyDescent="0.25">
      <c r="AY39330" s="40"/>
      <c r="AZ39330" s="40"/>
      <c r="BA39330" s="40"/>
      <c r="BB39330" s="40"/>
      <c r="BC39330" s="40"/>
      <c r="BD39330" s="50"/>
    </row>
    <row r="39331" spans="51:56" hidden="1" x14ac:dyDescent="0.25">
      <c r="AY39331" s="40"/>
      <c r="AZ39331" s="40"/>
      <c r="BA39331" s="40"/>
      <c r="BB39331" s="40"/>
      <c r="BC39331" s="40"/>
      <c r="BD39331" s="50"/>
    </row>
    <row r="39332" spans="51:56" hidden="1" x14ac:dyDescent="0.25">
      <c r="AY39332" s="40"/>
      <c r="AZ39332" s="40"/>
      <c r="BA39332" s="40"/>
      <c r="BB39332" s="40"/>
      <c r="BC39332" s="40"/>
      <c r="BD39332" s="50"/>
    </row>
    <row r="39333" spans="51:56" hidden="1" x14ac:dyDescent="0.25">
      <c r="AY39333" s="40"/>
      <c r="AZ39333" s="40"/>
      <c r="BA39333" s="40"/>
      <c r="BB39333" s="40"/>
      <c r="BC39333" s="40"/>
      <c r="BD39333" s="50"/>
    </row>
    <row r="39334" spans="51:56" hidden="1" x14ac:dyDescent="0.25">
      <c r="AY39334" s="40"/>
      <c r="AZ39334" s="40"/>
      <c r="BA39334" s="40"/>
      <c r="BB39334" s="40"/>
      <c r="BC39334" s="40"/>
      <c r="BD39334" s="50"/>
    </row>
    <row r="39335" spans="51:56" hidden="1" x14ac:dyDescent="0.25">
      <c r="AY39335" s="40"/>
      <c r="AZ39335" s="40"/>
      <c r="BA39335" s="40"/>
      <c r="BB39335" s="40"/>
      <c r="BC39335" s="40"/>
      <c r="BD39335" s="50"/>
    </row>
    <row r="39336" spans="51:56" hidden="1" x14ac:dyDescent="0.25">
      <c r="AY39336" s="40"/>
      <c r="AZ39336" s="40"/>
      <c r="BA39336" s="40"/>
      <c r="BB39336" s="40"/>
      <c r="BC39336" s="40"/>
      <c r="BD39336" s="50"/>
    </row>
    <row r="39337" spans="51:56" hidden="1" x14ac:dyDescent="0.25">
      <c r="AY39337" s="40"/>
      <c r="AZ39337" s="40"/>
      <c r="BA39337" s="40"/>
      <c r="BB39337" s="40"/>
      <c r="BC39337" s="40"/>
      <c r="BD39337" s="50"/>
    </row>
    <row r="39338" spans="51:56" hidden="1" x14ac:dyDescent="0.25">
      <c r="AY39338" s="40"/>
      <c r="AZ39338" s="40"/>
      <c r="BA39338" s="40"/>
      <c r="BB39338" s="40"/>
      <c r="BC39338" s="40"/>
      <c r="BD39338" s="50"/>
    </row>
    <row r="39339" spans="51:56" hidden="1" x14ac:dyDescent="0.25">
      <c r="AY39339" s="40"/>
      <c r="AZ39339" s="40"/>
      <c r="BA39339" s="40"/>
      <c r="BB39339" s="40"/>
      <c r="BC39339" s="40"/>
      <c r="BD39339" s="50"/>
    </row>
    <row r="39340" spans="51:56" hidden="1" x14ac:dyDescent="0.25">
      <c r="AY39340" s="40"/>
      <c r="AZ39340" s="40"/>
      <c r="BA39340" s="40"/>
      <c r="BB39340" s="40"/>
      <c r="BC39340" s="40"/>
      <c r="BD39340" s="50"/>
    </row>
    <row r="39341" spans="51:56" hidden="1" x14ac:dyDescent="0.25">
      <c r="AY39341" s="40"/>
      <c r="AZ39341" s="40"/>
      <c r="BA39341" s="40"/>
      <c r="BB39341" s="40"/>
      <c r="BC39341" s="40"/>
      <c r="BD39341" s="50"/>
    </row>
    <row r="39342" spans="51:56" hidden="1" x14ac:dyDescent="0.25">
      <c r="AY39342" s="40"/>
      <c r="AZ39342" s="40"/>
      <c r="BA39342" s="40"/>
      <c r="BB39342" s="40"/>
      <c r="BC39342" s="40"/>
      <c r="BD39342" s="50"/>
    </row>
    <row r="39343" spans="51:56" hidden="1" x14ac:dyDescent="0.25">
      <c r="AY39343" s="40"/>
      <c r="AZ39343" s="40"/>
      <c r="BA39343" s="40"/>
      <c r="BB39343" s="40"/>
      <c r="BC39343" s="40"/>
      <c r="BD39343" s="50"/>
    </row>
    <row r="39344" spans="51:56" hidden="1" x14ac:dyDescent="0.25">
      <c r="AY39344" s="40"/>
      <c r="AZ39344" s="40"/>
      <c r="BA39344" s="40"/>
      <c r="BB39344" s="40"/>
      <c r="BC39344" s="40"/>
      <c r="BD39344" s="50"/>
    </row>
    <row r="39345" spans="51:56" hidden="1" x14ac:dyDescent="0.25">
      <c r="AY39345" s="40"/>
      <c r="AZ39345" s="40"/>
      <c r="BA39345" s="40"/>
      <c r="BB39345" s="40"/>
      <c r="BC39345" s="40"/>
      <c r="BD39345" s="50"/>
    </row>
    <row r="39346" spans="51:56" hidden="1" x14ac:dyDescent="0.25">
      <c r="AY39346" s="40"/>
      <c r="AZ39346" s="40"/>
      <c r="BA39346" s="40"/>
      <c r="BB39346" s="40"/>
      <c r="BC39346" s="40"/>
      <c r="BD39346" s="50"/>
    </row>
    <row r="39347" spans="51:56" hidden="1" x14ac:dyDescent="0.25">
      <c r="AY39347" s="40"/>
      <c r="AZ39347" s="40"/>
      <c r="BA39347" s="40"/>
      <c r="BB39347" s="40"/>
      <c r="BC39347" s="40"/>
      <c r="BD39347" s="50"/>
    </row>
    <row r="39348" spans="51:56" hidden="1" x14ac:dyDescent="0.25">
      <c r="AY39348" s="40"/>
      <c r="AZ39348" s="40"/>
      <c r="BA39348" s="40"/>
      <c r="BB39348" s="40"/>
      <c r="BC39348" s="40"/>
      <c r="BD39348" s="50"/>
    </row>
    <row r="39349" spans="51:56" hidden="1" x14ac:dyDescent="0.25">
      <c r="AY39349" s="40"/>
      <c r="AZ39349" s="40"/>
      <c r="BA39349" s="40"/>
      <c r="BB39349" s="40"/>
      <c r="BC39349" s="40"/>
      <c r="BD39349" s="50"/>
    </row>
    <row r="39350" spans="51:56" hidden="1" x14ac:dyDescent="0.25">
      <c r="AY39350" s="40"/>
      <c r="AZ39350" s="40"/>
      <c r="BA39350" s="40"/>
      <c r="BB39350" s="40"/>
      <c r="BC39350" s="40"/>
      <c r="BD39350" s="50"/>
    </row>
    <row r="39351" spans="51:56" hidden="1" x14ac:dyDescent="0.25">
      <c r="AY39351" s="40"/>
      <c r="AZ39351" s="40"/>
      <c r="BA39351" s="40"/>
      <c r="BB39351" s="40"/>
      <c r="BC39351" s="40"/>
      <c r="BD39351" s="50"/>
    </row>
    <row r="39352" spans="51:56" hidden="1" x14ac:dyDescent="0.25">
      <c r="AY39352" s="40"/>
      <c r="AZ39352" s="40"/>
      <c r="BA39352" s="40"/>
      <c r="BB39352" s="40"/>
      <c r="BC39352" s="40"/>
      <c r="BD39352" s="50"/>
    </row>
    <row r="39353" spans="51:56" hidden="1" x14ac:dyDescent="0.25">
      <c r="AY39353" s="40"/>
      <c r="AZ39353" s="40"/>
      <c r="BA39353" s="40"/>
      <c r="BB39353" s="40"/>
      <c r="BC39353" s="40"/>
      <c r="BD39353" s="50"/>
    </row>
    <row r="39354" spans="51:56" hidden="1" x14ac:dyDescent="0.25">
      <c r="AY39354" s="40"/>
      <c r="AZ39354" s="40"/>
      <c r="BA39354" s="40"/>
      <c r="BB39354" s="40"/>
      <c r="BC39354" s="40"/>
      <c r="BD39354" s="50"/>
    </row>
    <row r="39355" spans="51:56" hidden="1" x14ac:dyDescent="0.25">
      <c r="AY39355" s="40"/>
      <c r="AZ39355" s="40"/>
      <c r="BA39355" s="40"/>
      <c r="BB39355" s="40"/>
      <c r="BC39355" s="40"/>
      <c r="BD39355" s="50"/>
    </row>
    <row r="39356" spans="51:56" hidden="1" x14ac:dyDescent="0.25">
      <c r="AY39356" s="40"/>
      <c r="AZ39356" s="40"/>
      <c r="BA39356" s="40"/>
      <c r="BB39356" s="40"/>
      <c r="BC39356" s="40"/>
      <c r="BD39356" s="50"/>
    </row>
    <row r="39357" spans="51:56" hidden="1" x14ac:dyDescent="0.25">
      <c r="AY39357" s="40"/>
      <c r="AZ39357" s="40"/>
      <c r="BA39357" s="40"/>
      <c r="BB39357" s="40"/>
      <c r="BC39357" s="40"/>
      <c r="BD39357" s="50"/>
    </row>
    <row r="39358" spans="51:56" hidden="1" x14ac:dyDescent="0.25">
      <c r="AY39358" s="40"/>
      <c r="AZ39358" s="40"/>
      <c r="BA39358" s="40"/>
      <c r="BB39358" s="40"/>
      <c r="BC39358" s="40"/>
      <c r="BD39358" s="50"/>
    </row>
    <row r="39359" spans="51:56" hidden="1" x14ac:dyDescent="0.25">
      <c r="AY39359" s="40"/>
      <c r="AZ39359" s="40"/>
      <c r="BA39359" s="40"/>
      <c r="BB39359" s="40"/>
      <c r="BC39359" s="40"/>
      <c r="BD39359" s="50"/>
    </row>
    <row r="39360" spans="51:56" hidden="1" x14ac:dyDescent="0.25">
      <c r="AY39360" s="40"/>
      <c r="AZ39360" s="40"/>
      <c r="BA39360" s="40"/>
      <c r="BB39360" s="40"/>
      <c r="BC39360" s="40"/>
      <c r="BD39360" s="50"/>
    </row>
    <row r="39361" spans="51:56" hidden="1" x14ac:dyDescent="0.25">
      <c r="AY39361" s="40"/>
      <c r="AZ39361" s="40"/>
      <c r="BA39361" s="40"/>
      <c r="BB39361" s="40"/>
      <c r="BC39361" s="40"/>
      <c r="BD39361" s="50"/>
    </row>
    <row r="39362" spans="51:56" hidden="1" x14ac:dyDescent="0.25">
      <c r="AY39362" s="40"/>
      <c r="AZ39362" s="40"/>
      <c r="BA39362" s="40"/>
      <c r="BB39362" s="40"/>
      <c r="BC39362" s="40"/>
      <c r="BD39362" s="50"/>
    </row>
    <row r="39363" spans="51:56" hidden="1" x14ac:dyDescent="0.25">
      <c r="AY39363" s="40"/>
      <c r="AZ39363" s="40"/>
      <c r="BA39363" s="40"/>
      <c r="BB39363" s="40"/>
      <c r="BC39363" s="40"/>
      <c r="BD39363" s="50"/>
    </row>
    <row r="39364" spans="51:56" hidden="1" x14ac:dyDescent="0.25">
      <c r="AY39364" s="40"/>
      <c r="AZ39364" s="40"/>
      <c r="BA39364" s="40"/>
      <c r="BB39364" s="40"/>
      <c r="BC39364" s="40"/>
      <c r="BD39364" s="50"/>
    </row>
    <row r="39365" spans="51:56" hidden="1" x14ac:dyDescent="0.25">
      <c r="AY39365" s="40"/>
      <c r="AZ39365" s="40"/>
      <c r="BA39365" s="40"/>
      <c r="BB39365" s="40"/>
      <c r="BC39365" s="40"/>
      <c r="BD39365" s="50"/>
    </row>
    <row r="39366" spans="51:56" hidden="1" x14ac:dyDescent="0.25">
      <c r="AY39366" s="40"/>
      <c r="AZ39366" s="40"/>
      <c r="BA39366" s="40"/>
      <c r="BB39366" s="40"/>
      <c r="BC39366" s="40"/>
      <c r="BD39366" s="50"/>
    </row>
    <row r="39367" spans="51:56" hidden="1" x14ac:dyDescent="0.25">
      <c r="AY39367" s="40"/>
      <c r="AZ39367" s="40"/>
      <c r="BA39367" s="40"/>
      <c r="BB39367" s="40"/>
      <c r="BC39367" s="40"/>
      <c r="BD39367" s="50"/>
    </row>
    <row r="39368" spans="51:56" hidden="1" x14ac:dyDescent="0.25">
      <c r="AY39368" s="40"/>
      <c r="AZ39368" s="40"/>
      <c r="BA39368" s="40"/>
      <c r="BB39368" s="40"/>
      <c r="BC39368" s="40"/>
      <c r="BD39368" s="50"/>
    </row>
    <row r="39369" spans="51:56" hidden="1" x14ac:dyDescent="0.25">
      <c r="AY39369" s="40"/>
      <c r="AZ39369" s="40"/>
      <c r="BA39369" s="40"/>
      <c r="BB39369" s="40"/>
      <c r="BC39369" s="40"/>
      <c r="BD39369" s="50"/>
    </row>
    <row r="39370" spans="51:56" hidden="1" x14ac:dyDescent="0.25">
      <c r="AY39370" s="40"/>
      <c r="AZ39370" s="40"/>
      <c r="BA39370" s="40"/>
      <c r="BB39370" s="40"/>
      <c r="BC39370" s="40"/>
      <c r="BD39370" s="50"/>
    </row>
    <row r="39371" spans="51:56" hidden="1" x14ac:dyDescent="0.25">
      <c r="AY39371" s="40"/>
      <c r="AZ39371" s="40"/>
      <c r="BA39371" s="40"/>
      <c r="BB39371" s="40"/>
      <c r="BC39371" s="40"/>
      <c r="BD39371" s="50"/>
    </row>
    <row r="39372" spans="51:56" hidden="1" x14ac:dyDescent="0.25">
      <c r="AY39372" s="40"/>
      <c r="AZ39372" s="40"/>
      <c r="BA39372" s="40"/>
      <c r="BB39372" s="40"/>
      <c r="BC39372" s="40"/>
      <c r="BD39372" s="50"/>
    </row>
    <row r="39373" spans="51:56" hidden="1" x14ac:dyDescent="0.25">
      <c r="AY39373" s="40"/>
      <c r="AZ39373" s="40"/>
      <c r="BA39373" s="40"/>
      <c r="BB39373" s="40"/>
      <c r="BC39373" s="40"/>
      <c r="BD39373" s="50"/>
    </row>
    <row r="39374" spans="51:56" hidden="1" x14ac:dyDescent="0.25">
      <c r="AY39374" s="40"/>
      <c r="AZ39374" s="40"/>
      <c r="BA39374" s="40"/>
      <c r="BB39374" s="40"/>
      <c r="BC39374" s="40"/>
      <c r="BD39374" s="50"/>
    </row>
    <row r="39375" spans="51:56" hidden="1" x14ac:dyDescent="0.25">
      <c r="AY39375" s="40"/>
      <c r="AZ39375" s="40"/>
      <c r="BA39375" s="40"/>
      <c r="BB39375" s="40"/>
      <c r="BC39375" s="40"/>
      <c r="BD39375" s="50"/>
    </row>
    <row r="39376" spans="51:56" hidden="1" x14ac:dyDescent="0.25">
      <c r="AY39376" s="40"/>
      <c r="AZ39376" s="40"/>
      <c r="BA39376" s="40"/>
      <c r="BB39376" s="40"/>
      <c r="BC39376" s="40"/>
      <c r="BD39376" s="50"/>
    </row>
    <row r="39377" spans="51:56" hidden="1" x14ac:dyDescent="0.25">
      <c r="AY39377" s="40"/>
      <c r="AZ39377" s="40"/>
      <c r="BA39377" s="40"/>
      <c r="BB39377" s="40"/>
      <c r="BC39377" s="40"/>
      <c r="BD39377" s="50"/>
    </row>
    <row r="39378" spans="51:56" hidden="1" x14ac:dyDescent="0.25">
      <c r="AY39378" s="40"/>
      <c r="AZ39378" s="40"/>
      <c r="BA39378" s="40"/>
      <c r="BB39378" s="40"/>
      <c r="BC39378" s="40"/>
      <c r="BD39378" s="50"/>
    </row>
    <row r="39379" spans="51:56" hidden="1" x14ac:dyDescent="0.25">
      <c r="AY39379" s="40"/>
      <c r="AZ39379" s="40"/>
      <c r="BA39379" s="40"/>
      <c r="BB39379" s="40"/>
      <c r="BC39379" s="40"/>
      <c r="BD39379" s="50"/>
    </row>
    <row r="39380" spans="51:56" hidden="1" x14ac:dyDescent="0.25">
      <c r="AY39380" s="40"/>
      <c r="AZ39380" s="40"/>
      <c r="BA39380" s="40"/>
      <c r="BB39380" s="40"/>
      <c r="BC39380" s="40"/>
      <c r="BD39380" s="50"/>
    </row>
    <row r="39381" spans="51:56" hidden="1" x14ac:dyDescent="0.25">
      <c r="AY39381" s="40"/>
      <c r="AZ39381" s="40"/>
      <c r="BA39381" s="40"/>
      <c r="BB39381" s="40"/>
      <c r="BC39381" s="40"/>
      <c r="BD39381" s="50"/>
    </row>
    <row r="39382" spans="51:56" hidden="1" x14ac:dyDescent="0.25">
      <c r="AY39382" s="40"/>
      <c r="AZ39382" s="40"/>
      <c r="BA39382" s="40"/>
      <c r="BB39382" s="40"/>
      <c r="BC39382" s="40"/>
      <c r="BD39382" s="50"/>
    </row>
    <row r="39383" spans="51:56" hidden="1" x14ac:dyDescent="0.25">
      <c r="AY39383" s="40"/>
      <c r="AZ39383" s="40"/>
      <c r="BA39383" s="40"/>
      <c r="BB39383" s="40"/>
      <c r="BC39383" s="40"/>
      <c r="BD39383" s="50"/>
    </row>
    <row r="39384" spans="51:56" hidden="1" x14ac:dyDescent="0.25">
      <c r="AY39384" s="40"/>
      <c r="AZ39384" s="40"/>
      <c r="BA39384" s="40"/>
      <c r="BB39384" s="40"/>
      <c r="BC39384" s="40"/>
      <c r="BD39384" s="50"/>
    </row>
    <row r="39385" spans="51:56" hidden="1" x14ac:dyDescent="0.25">
      <c r="AY39385" s="40"/>
      <c r="AZ39385" s="40"/>
      <c r="BA39385" s="40"/>
      <c r="BB39385" s="40"/>
      <c r="BC39385" s="40"/>
      <c r="BD39385" s="50"/>
    </row>
    <row r="39386" spans="51:56" hidden="1" x14ac:dyDescent="0.25">
      <c r="AY39386" s="40"/>
      <c r="AZ39386" s="40"/>
      <c r="BA39386" s="40"/>
      <c r="BB39386" s="40"/>
      <c r="BC39386" s="40"/>
      <c r="BD39386" s="50"/>
    </row>
    <row r="39387" spans="51:56" hidden="1" x14ac:dyDescent="0.25">
      <c r="AY39387" s="40"/>
      <c r="AZ39387" s="40"/>
      <c r="BA39387" s="40"/>
      <c r="BB39387" s="40"/>
      <c r="BC39387" s="40"/>
      <c r="BD39387" s="50"/>
    </row>
    <row r="39388" spans="51:56" hidden="1" x14ac:dyDescent="0.25">
      <c r="AY39388" s="40"/>
      <c r="AZ39388" s="40"/>
      <c r="BA39388" s="40"/>
      <c r="BB39388" s="40"/>
      <c r="BC39388" s="40"/>
      <c r="BD39388" s="50"/>
    </row>
    <row r="39389" spans="51:56" hidden="1" x14ac:dyDescent="0.25">
      <c r="AY39389" s="40"/>
      <c r="AZ39389" s="40"/>
      <c r="BA39389" s="40"/>
      <c r="BB39389" s="40"/>
      <c r="BC39389" s="40"/>
      <c r="BD39389" s="50"/>
    </row>
    <row r="39390" spans="51:56" hidden="1" x14ac:dyDescent="0.25">
      <c r="AY39390" s="40"/>
      <c r="AZ39390" s="40"/>
      <c r="BA39390" s="40"/>
      <c r="BB39390" s="40"/>
      <c r="BC39390" s="40"/>
      <c r="BD39390" s="50"/>
    </row>
    <row r="39391" spans="51:56" hidden="1" x14ac:dyDescent="0.25">
      <c r="AY39391" s="40"/>
      <c r="AZ39391" s="40"/>
      <c r="BA39391" s="40"/>
      <c r="BB39391" s="40"/>
      <c r="BC39391" s="40"/>
      <c r="BD39391" s="50"/>
    </row>
    <row r="39392" spans="51:56" hidden="1" x14ac:dyDescent="0.25">
      <c r="AY39392" s="40"/>
      <c r="AZ39392" s="40"/>
      <c r="BA39392" s="40"/>
      <c r="BB39392" s="40"/>
      <c r="BC39392" s="40"/>
      <c r="BD39392" s="50"/>
    </row>
    <row r="39393" spans="51:56" hidden="1" x14ac:dyDescent="0.25">
      <c r="AY39393" s="40"/>
      <c r="AZ39393" s="40"/>
      <c r="BA39393" s="40"/>
      <c r="BB39393" s="40"/>
      <c r="BC39393" s="40"/>
      <c r="BD39393" s="50"/>
    </row>
    <row r="39394" spans="51:56" hidden="1" x14ac:dyDescent="0.25">
      <c r="AY39394" s="40"/>
      <c r="AZ39394" s="40"/>
      <c r="BA39394" s="40"/>
      <c r="BB39394" s="40"/>
      <c r="BC39394" s="40"/>
      <c r="BD39394" s="50"/>
    </row>
    <row r="39395" spans="51:56" hidden="1" x14ac:dyDescent="0.25">
      <c r="AY39395" s="40"/>
      <c r="AZ39395" s="40"/>
      <c r="BA39395" s="40"/>
      <c r="BB39395" s="40"/>
      <c r="BC39395" s="40"/>
      <c r="BD39395" s="50"/>
    </row>
    <row r="39396" spans="51:56" hidden="1" x14ac:dyDescent="0.25">
      <c r="AY39396" s="40"/>
      <c r="AZ39396" s="40"/>
      <c r="BA39396" s="40"/>
      <c r="BB39396" s="40"/>
      <c r="BC39396" s="40"/>
      <c r="BD39396" s="50"/>
    </row>
    <row r="39397" spans="51:56" hidden="1" x14ac:dyDescent="0.25">
      <c r="AY39397" s="40"/>
      <c r="AZ39397" s="40"/>
      <c r="BA39397" s="40"/>
      <c r="BB39397" s="40"/>
      <c r="BC39397" s="40"/>
      <c r="BD39397" s="50"/>
    </row>
    <row r="39398" spans="51:56" hidden="1" x14ac:dyDescent="0.25">
      <c r="AY39398" s="40"/>
      <c r="AZ39398" s="40"/>
      <c r="BA39398" s="40"/>
      <c r="BB39398" s="40"/>
      <c r="BC39398" s="40"/>
      <c r="BD39398" s="50"/>
    </row>
    <row r="39399" spans="51:56" hidden="1" x14ac:dyDescent="0.25">
      <c r="AY39399" s="40"/>
      <c r="AZ39399" s="40"/>
      <c r="BA39399" s="40"/>
      <c r="BB39399" s="40"/>
      <c r="BC39399" s="40"/>
      <c r="BD39399" s="50"/>
    </row>
    <row r="39400" spans="51:56" hidden="1" x14ac:dyDescent="0.25">
      <c r="AY39400" s="40"/>
      <c r="AZ39400" s="40"/>
      <c r="BA39400" s="40"/>
      <c r="BB39400" s="40"/>
      <c r="BC39400" s="40"/>
      <c r="BD39400" s="50"/>
    </row>
    <row r="39401" spans="51:56" hidden="1" x14ac:dyDescent="0.25">
      <c r="AY39401" s="40"/>
      <c r="AZ39401" s="40"/>
      <c r="BA39401" s="40"/>
      <c r="BB39401" s="40"/>
      <c r="BC39401" s="40"/>
      <c r="BD39401" s="50"/>
    </row>
    <row r="39402" spans="51:56" hidden="1" x14ac:dyDescent="0.25">
      <c r="AY39402" s="40"/>
      <c r="AZ39402" s="40"/>
      <c r="BA39402" s="40"/>
      <c r="BB39402" s="40"/>
      <c r="BC39402" s="40"/>
      <c r="BD39402" s="50"/>
    </row>
    <row r="39403" spans="51:56" hidden="1" x14ac:dyDescent="0.25">
      <c r="AY39403" s="40"/>
      <c r="AZ39403" s="40"/>
      <c r="BA39403" s="40"/>
      <c r="BB39403" s="40"/>
      <c r="BC39403" s="40"/>
      <c r="BD39403" s="50"/>
    </row>
    <row r="39404" spans="51:56" hidden="1" x14ac:dyDescent="0.25">
      <c r="AY39404" s="40"/>
      <c r="AZ39404" s="40"/>
      <c r="BA39404" s="40"/>
      <c r="BB39404" s="40"/>
      <c r="BC39404" s="40"/>
      <c r="BD39404" s="50"/>
    </row>
    <row r="39405" spans="51:56" hidden="1" x14ac:dyDescent="0.25">
      <c r="AY39405" s="40"/>
      <c r="AZ39405" s="40"/>
      <c r="BA39405" s="40"/>
      <c r="BB39405" s="40"/>
      <c r="BC39405" s="40"/>
      <c r="BD39405" s="50"/>
    </row>
    <row r="39406" spans="51:56" hidden="1" x14ac:dyDescent="0.25">
      <c r="AY39406" s="40"/>
      <c r="AZ39406" s="40"/>
      <c r="BA39406" s="40"/>
      <c r="BB39406" s="40"/>
      <c r="BC39406" s="40"/>
      <c r="BD39406" s="50"/>
    </row>
    <row r="39407" spans="51:56" hidden="1" x14ac:dyDescent="0.25">
      <c r="AY39407" s="40"/>
      <c r="AZ39407" s="40"/>
      <c r="BA39407" s="40"/>
      <c r="BB39407" s="40"/>
      <c r="BC39407" s="40"/>
      <c r="BD39407" s="50"/>
    </row>
    <row r="39408" spans="51:56" hidden="1" x14ac:dyDescent="0.25">
      <c r="AY39408" s="40"/>
      <c r="AZ39408" s="40"/>
      <c r="BA39408" s="40"/>
      <c r="BB39408" s="40"/>
      <c r="BC39408" s="40"/>
      <c r="BD39408" s="50"/>
    </row>
    <row r="39409" spans="51:56" hidden="1" x14ac:dyDescent="0.25">
      <c r="AY39409" s="40"/>
      <c r="AZ39409" s="40"/>
      <c r="BA39409" s="40"/>
      <c r="BB39409" s="40"/>
      <c r="BC39409" s="40"/>
      <c r="BD39409" s="50"/>
    </row>
    <row r="39410" spans="51:56" hidden="1" x14ac:dyDescent="0.25">
      <c r="AY39410" s="40"/>
      <c r="AZ39410" s="40"/>
      <c r="BA39410" s="40"/>
      <c r="BB39410" s="40"/>
      <c r="BC39410" s="40"/>
      <c r="BD39410" s="50"/>
    </row>
    <row r="39411" spans="51:56" hidden="1" x14ac:dyDescent="0.25">
      <c r="AY39411" s="40"/>
      <c r="AZ39411" s="40"/>
      <c r="BA39411" s="40"/>
      <c r="BB39411" s="40"/>
      <c r="BC39411" s="40"/>
      <c r="BD39411" s="50"/>
    </row>
    <row r="39412" spans="51:56" hidden="1" x14ac:dyDescent="0.25">
      <c r="AY39412" s="40"/>
      <c r="AZ39412" s="40"/>
      <c r="BA39412" s="40"/>
      <c r="BB39412" s="40"/>
      <c r="BC39412" s="40"/>
      <c r="BD39412" s="50"/>
    </row>
    <row r="39413" spans="51:56" hidden="1" x14ac:dyDescent="0.25">
      <c r="AY39413" s="40"/>
      <c r="AZ39413" s="40"/>
      <c r="BA39413" s="40"/>
      <c r="BB39413" s="40"/>
      <c r="BC39413" s="40"/>
      <c r="BD39413" s="50"/>
    </row>
    <row r="39414" spans="51:56" hidden="1" x14ac:dyDescent="0.25">
      <c r="AY39414" s="40"/>
      <c r="AZ39414" s="40"/>
      <c r="BA39414" s="40"/>
      <c r="BB39414" s="40"/>
      <c r="BC39414" s="40"/>
      <c r="BD39414" s="50"/>
    </row>
    <row r="39415" spans="51:56" hidden="1" x14ac:dyDescent="0.25">
      <c r="AY39415" s="40"/>
      <c r="AZ39415" s="40"/>
      <c r="BA39415" s="40"/>
      <c r="BB39415" s="40"/>
      <c r="BC39415" s="40"/>
      <c r="BD39415" s="50"/>
    </row>
    <row r="39416" spans="51:56" hidden="1" x14ac:dyDescent="0.25">
      <c r="AY39416" s="40"/>
      <c r="AZ39416" s="40"/>
      <c r="BA39416" s="40"/>
      <c r="BB39416" s="40"/>
      <c r="BC39416" s="40"/>
      <c r="BD39416" s="50"/>
    </row>
    <row r="39417" spans="51:56" hidden="1" x14ac:dyDescent="0.25">
      <c r="AY39417" s="40"/>
      <c r="AZ39417" s="40"/>
      <c r="BA39417" s="40"/>
      <c r="BB39417" s="40"/>
      <c r="BC39417" s="40"/>
      <c r="BD39417" s="50"/>
    </row>
    <row r="39418" spans="51:56" hidden="1" x14ac:dyDescent="0.25">
      <c r="AY39418" s="40"/>
      <c r="AZ39418" s="40"/>
      <c r="BA39418" s="40"/>
      <c r="BB39418" s="40"/>
      <c r="BC39418" s="40"/>
      <c r="BD39418" s="50"/>
    </row>
    <row r="39419" spans="51:56" hidden="1" x14ac:dyDescent="0.25">
      <c r="AY39419" s="40"/>
      <c r="AZ39419" s="40"/>
      <c r="BA39419" s="40"/>
      <c r="BB39419" s="40"/>
      <c r="BC39419" s="40"/>
      <c r="BD39419" s="50"/>
    </row>
    <row r="39420" spans="51:56" hidden="1" x14ac:dyDescent="0.25">
      <c r="AY39420" s="40"/>
      <c r="AZ39420" s="40"/>
      <c r="BA39420" s="40"/>
      <c r="BB39420" s="40"/>
      <c r="BC39420" s="40"/>
      <c r="BD39420" s="50"/>
    </row>
    <row r="39421" spans="51:56" hidden="1" x14ac:dyDescent="0.25">
      <c r="AY39421" s="40"/>
      <c r="AZ39421" s="40"/>
      <c r="BA39421" s="40"/>
      <c r="BB39421" s="40"/>
      <c r="BC39421" s="40"/>
      <c r="BD39421" s="50"/>
    </row>
    <row r="39422" spans="51:56" hidden="1" x14ac:dyDescent="0.25">
      <c r="AY39422" s="40"/>
      <c r="AZ39422" s="40"/>
      <c r="BA39422" s="40"/>
      <c r="BB39422" s="40"/>
      <c r="BC39422" s="40"/>
      <c r="BD39422" s="50"/>
    </row>
    <row r="39423" spans="51:56" hidden="1" x14ac:dyDescent="0.25">
      <c r="AY39423" s="40"/>
      <c r="AZ39423" s="40"/>
      <c r="BA39423" s="40"/>
      <c r="BB39423" s="40"/>
      <c r="BC39423" s="40"/>
      <c r="BD39423" s="50"/>
    </row>
    <row r="39424" spans="51:56" hidden="1" x14ac:dyDescent="0.25">
      <c r="AY39424" s="40"/>
      <c r="AZ39424" s="40"/>
      <c r="BA39424" s="40"/>
      <c r="BB39424" s="40"/>
      <c r="BC39424" s="40"/>
      <c r="BD39424" s="50"/>
    </row>
    <row r="39425" spans="51:56" hidden="1" x14ac:dyDescent="0.25">
      <c r="AY39425" s="40"/>
      <c r="AZ39425" s="40"/>
      <c r="BA39425" s="40"/>
      <c r="BB39425" s="40"/>
      <c r="BC39425" s="40"/>
      <c r="BD39425" s="50"/>
    </row>
    <row r="39426" spans="51:56" hidden="1" x14ac:dyDescent="0.25">
      <c r="AY39426" s="40"/>
      <c r="AZ39426" s="40"/>
      <c r="BA39426" s="40"/>
      <c r="BB39426" s="40"/>
      <c r="BC39426" s="40"/>
      <c r="BD39426" s="50"/>
    </row>
    <row r="39427" spans="51:56" hidden="1" x14ac:dyDescent="0.25">
      <c r="AY39427" s="40"/>
      <c r="AZ39427" s="40"/>
      <c r="BA39427" s="40"/>
      <c r="BB39427" s="40"/>
      <c r="BC39427" s="40"/>
      <c r="BD39427" s="50"/>
    </row>
    <row r="39428" spans="51:56" hidden="1" x14ac:dyDescent="0.25">
      <c r="AY39428" s="40"/>
      <c r="AZ39428" s="40"/>
      <c r="BA39428" s="40"/>
      <c r="BB39428" s="40"/>
      <c r="BC39428" s="40"/>
      <c r="BD39428" s="50"/>
    </row>
    <row r="39429" spans="51:56" hidden="1" x14ac:dyDescent="0.25">
      <c r="AY39429" s="40"/>
      <c r="AZ39429" s="40"/>
      <c r="BA39429" s="40"/>
      <c r="BB39429" s="40"/>
      <c r="BC39429" s="40"/>
      <c r="BD39429" s="50"/>
    </row>
    <row r="39430" spans="51:56" hidden="1" x14ac:dyDescent="0.25">
      <c r="AY39430" s="40"/>
      <c r="AZ39430" s="40"/>
      <c r="BA39430" s="40"/>
      <c r="BB39430" s="40"/>
      <c r="BC39430" s="40"/>
      <c r="BD39430" s="50"/>
    </row>
    <row r="39431" spans="51:56" hidden="1" x14ac:dyDescent="0.25">
      <c r="AY39431" s="40"/>
      <c r="AZ39431" s="40"/>
      <c r="BA39431" s="40"/>
      <c r="BB39431" s="40"/>
      <c r="BC39431" s="40"/>
      <c r="BD39431" s="50"/>
    </row>
    <row r="39432" spans="51:56" hidden="1" x14ac:dyDescent="0.25">
      <c r="AY39432" s="40"/>
      <c r="AZ39432" s="40"/>
      <c r="BA39432" s="40"/>
      <c r="BB39432" s="40"/>
      <c r="BC39432" s="40"/>
      <c r="BD39432" s="50"/>
    </row>
    <row r="39433" spans="51:56" hidden="1" x14ac:dyDescent="0.25">
      <c r="AY39433" s="40"/>
      <c r="AZ39433" s="40"/>
      <c r="BA39433" s="40"/>
      <c r="BB39433" s="40"/>
      <c r="BC39433" s="40"/>
      <c r="BD39433" s="50"/>
    </row>
    <row r="39434" spans="51:56" hidden="1" x14ac:dyDescent="0.25">
      <c r="AY39434" s="40"/>
      <c r="AZ39434" s="40"/>
      <c r="BA39434" s="40"/>
      <c r="BB39434" s="40"/>
      <c r="BC39434" s="40"/>
      <c r="BD39434" s="50"/>
    </row>
    <row r="39435" spans="51:56" hidden="1" x14ac:dyDescent="0.25">
      <c r="AY39435" s="40"/>
      <c r="AZ39435" s="40"/>
      <c r="BA39435" s="40"/>
      <c r="BB39435" s="40"/>
      <c r="BC39435" s="40"/>
      <c r="BD39435" s="50"/>
    </row>
    <row r="39436" spans="51:56" hidden="1" x14ac:dyDescent="0.25">
      <c r="AY39436" s="40"/>
      <c r="AZ39436" s="40"/>
      <c r="BA39436" s="40"/>
      <c r="BB39436" s="40"/>
      <c r="BC39436" s="40"/>
      <c r="BD39436" s="50"/>
    </row>
    <row r="39437" spans="51:56" hidden="1" x14ac:dyDescent="0.25">
      <c r="AY39437" s="40"/>
      <c r="AZ39437" s="40"/>
      <c r="BA39437" s="40"/>
      <c r="BB39437" s="40"/>
      <c r="BC39437" s="40"/>
      <c r="BD39437" s="50"/>
    </row>
    <row r="39438" spans="51:56" hidden="1" x14ac:dyDescent="0.25">
      <c r="AY39438" s="40"/>
      <c r="AZ39438" s="40"/>
      <c r="BA39438" s="40"/>
      <c r="BB39438" s="40"/>
      <c r="BC39438" s="40"/>
      <c r="BD39438" s="50"/>
    </row>
    <row r="39439" spans="51:56" hidden="1" x14ac:dyDescent="0.25">
      <c r="AY39439" s="40"/>
      <c r="AZ39439" s="40"/>
      <c r="BA39439" s="40"/>
      <c r="BB39439" s="40"/>
      <c r="BC39439" s="40"/>
      <c r="BD39439" s="50"/>
    </row>
    <row r="39440" spans="51:56" hidden="1" x14ac:dyDescent="0.25">
      <c r="AY39440" s="40"/>
      <c r="AZ39440" s="40"/>
      <c r="BA39440" s="40"/>
      <c r="BB39440" s="40"/>
      <c r="BC39440" s="40"/>
      <c r="BD39440" s="50"/>
    </row>
    <row r="39441" spans="51:56" hidden="1" x14ac:dyDescent="0.25">
      <c r="AY39441" s="40"/>
      <c r="AZ39441" s="40"/>
      <c r="BA39441" s="40"/>
      <c r="BB39441" s="40"/>
      <c r="BC39441" s="40"/>
      <c r="BD39441" s="50"/>
    </row>
    <row r="39442" spans="51:56" hidden="1" x14ac:dyDescent="0.25">
      <c r="AY39442" s="40"/>
      <c r="AZ39442" s="40"/>
      <c r="BA39442" s="40"/>
      <c r="BB39442" s="40"/>
      <c r="BC39442" s="40"/>
      <c r="BD39442" s="50"/>
    </row>
    <row r="39443" spans="51:56" hidden="1" x14ac:dyDescent="0.25">
      <c r="AY39443" s="40"/>
      <c r="AZ39443" s="40"/>
      <c r="BA39443" s="40"/>
      <c r="BB39443" s="40"/>
      <c r="BC39443" s="40"/>
      <c r="BD39443" s="50"/>
    </row>
    <row r="39444" spans="51:56" hidden="1" x14ac:dyDescent="0.25">
      <c r="AY39444" s="40"/>
      <c r="AZ39444" s="40"/>
      <c r="BA39444" s="40"/>
      <c r="BB39444" s="40"/>
      <c r="BC39444" s="40"/>
      <c r="BD39444" s="50"/>
    </row>
    <row r="39445" spans="51:56" hidden="1" x14ac:dyDescent="0.25">
      <c r="AY39445" s="40"/>
      <c r="AZ39445" s="40"/>
      <c r="BA39445" s="40"/>
      <c r="BB39445" s="40"/>
      <c r="BC39445" s="40"/>
      <c r="BD39445" s="50"/>
    </row>
    <row r="39446" spans="51:56" hidden="1" x14ac:dyDescent="0.25">
      <c r="AY39446" s="40"/>
      <c r="AZ39446" s="40"/>
      <c r="BA39446" s="40"/>
      <c r="BB39446" s="40"/>
      <c r="BC39446" s="40"/>
      <c r="BD39446" s="50"/>
    </row>
    <row r="39447" spans="51:56" hidden="1" x14ac:dyDescent="0.25">
      <c r="AY39447" s="40"/>
      <c r="AZ39447" s="40"/>
      <c r="BA39447" s="40"/>
      <c r="BB39447" s="40"/>
      <c r="BC39447" s="40"/>
      <c r="BD39447" s="50"/>
    </row>
    <row r="39448" spans="51:56" hidden="1" x14ac:dyDescent="0.25">
      <c r="AY39448" s="40"/>
      <c r="AZ39448" s="40"/>
      <c r="BA39448" s="40"/>
      <c r="BB39448" s="40"/>
      <c r="BC39448" s="40"/>
      <c r="BD39448" s="50"/>
    </row>
    <row r="39449" spans="51:56" hidden="1" x14ac:dyDescent="0.25">
      <c r="AY39449" s="40"/>
      <c r="AZ39449" s="40"/>
      <c r="BA39449" s="40"/>
      <c r="BB39449" s="40"/>
      <c r="BC39449" s="40"/>
      <c r="BD39449" s="50"/>
    </row>
    <row r="39450" spans="51:56" hidden="1" x14ac:dyDescent="0.25">
      <c r="AY39450" s="40"/>
      <c r="AZ39450" s="40"/>
      <c r="BA39450" s="40"/>
      <c r="BB39450" s="40"/>
      <c r="BC39450" s="40"/>
      <c r="BD39450" s="50"/>
    </row>
    <row r="39451" spans="51:56" hidden="1" x14ac:dyDescent="0.25">
      <c r="AY39451" s="40"/>
      <c r="AZ39451" s="40"/>
      <c r="BA39451" s="40"/>
      <c r="BB39451" s="40"/>
      <c r="BC39451" s="40"/>
      <c r="BD39451" s="50"/>
    </row>
    <row r="39452" spans="51:56" hidden="1" x14ac:dyDescent="0.25">
      <c r="AY39452" s="40"/>
      <c r="AZ39452" s="40"/>
      <c r="BA39452" s="40"/>
      <c r="BB39452" s="40"/>
      <c r="BC39452" s="40"/>
      <c r="BD39452" s="50"/>
    </row>
    <row r="39453" spans="51:56" hidden="1" x14ac:dyDescent="0.25">
      <c r="AY39453" s="40"/>
      <c r="AZ39453" s="40"/>
      <c r="BA39453" s="40"/>
      <c r="BB39453" s="40"/>
      <c r="BC39453" s="40"/>
      <c r="BD39453" s="50"/>
    </row>
    <row r="39454" spans="51:56" hidden="1" x14ac:dyDescent="0.25">
      <c r="AY39454" s="40"/>
      <c r="AZ39454" s="40"/>
      <c r="BA39454" s="40"/>
      <c r="BB39454" s="40"/>
      <c r="BC39454" s="40"/>
      <c r="BD39454" s="50"/>
    </row>
    <row r="39455" spans="51:56" hidden="1" x14ac:dyDescent="0.25">
      <c r="AY39455" s="40"/>
      <c r="AZ39455" s="40"/>
      <c r="BA39455" s="40"/>
      <c r="BB39455" s="40"/>
      <c r="BC39455" s="40"/>
      <c r="BD39455" s="50"/>
    </row>
    <row r="39456" spans="51:56" hidden="1" x14ac:dyDescent="0.25">
      <c r="AY39456" s="40"/>
      <c r="AZ39456" s="40"/>
      <c r="BA39456" s="40"/>
      <c r="BB39456" s="40"/>
      <c r="BC39456" s="40"/>
      <c r="BD39456" s="50"/>
    </row>
    <row r="39457" spans="51:56" hidden="1" x14ac:dyDescent="0.25">
      <c r="AY39457" s="40"/>
      <c r="AZ39457" s="40"/>
      <c r="BA39457" s="40"/>
      <c r="BB39457" s="40"/>
      <c r="BC39457" s="40"/>
      <c r="BD39457" s="50"/>
    </row>
    <row r="39458" spans="51:56" hidden="1" x14ac:dyDescent="0.25">
      <c r="AY39458" s="40"/>
      <c r="AZ39458" s="40"/>
      <c r="BA39458" s="40"/>
      <c r="BB39458" s="40"/>
      <c r="BC39458" s="40"/>
      <c r="BD39458" s="50"/>
    </row>
    <row r="39459" spans="51:56" hidden="1" x14ac:dyDescent="0.25">
      <c r="AY39459" s="40"/>
      <c r="AZ39459" s="40"/>
      <c r="BA39459" s="40"/>
      <c r="BB39459" s="40"/>
      <c r="BC39459" s="40"/>
      <c r="BD39459" s="50"/>
    </row>
    <row r="39460" spans="51:56" hidden="1" x14ac:dyDescent="0.25">
      <c r="AY39460" s="40"/>
      <c r="AZ39460" s="40"/>
      <c r="BA39460" s="40"/>
      <c r="BB39460" s="40"/>
      <c r="BC39460" s="40"/>
      <c r="BD39460" s="50"/>
    </row>
    <row r="39461" spans="51:56" hidden="1" x14ac:dyDescent="0.25">
      <c r="AY39461" s="40"/>
      <c r="AZ39461" s="40"/>
      <c r="BA39461" s="40"/>
      <c r="BB39461" s="40"/>
      <c r="BC39461" s="40"/>
      <c r="BD39461" s="50"/>
    </row>
    <row r="39462" spans="51:56" hidden="1" x14ac:dyDescent="0.25">
      <c r="AY39462" s="40"/>
      <c r="AZ39462" s="40"/>
      <c r="BA39462" s="40"/>
      <c r="BB39462" s="40"/>
      <c r="BC39462" s="40"/>
      <c r="BD39462" s="50"/>
    </row>
    <row r="39463" spans="51:56" hidden="1" x14ac:dyDescent="0.25">
      <c r="AY39463" s="40"/>
      <c r="AZ39463" s="40"/>
      <c r="BA39463" s="40"/>
      <c r="BB39463" s="40"/>
      <c r="BC39463" s="40"/>
      <c r="BD39463" s="50"/>
    </row>
    <row r="39464" spans="51:56" hidden="1" x14ac:dyDescent="0.25">
      <c r="AY39464" s="40"/>
      <c r="AZ39464" s="40"/>
      <c r="BA39464" s="40"/>
      <c r="BB39464" s="40"/>
      <c r="BC39464" s="40"/>
      <c r="BD39464" s="50"/>
    </row>
    <row r="39465" spans="51:56" hidden="1" x14ac:dyDescent="0.25">
      <c r="AY39465" s="40"/>
      <c r="AZ39465" s="40"/>
      <c r="BA39465" s="40"/>
      <c r="BB39465" s="40"/>
      <c r="BC39465" s="40"/>
      <c r="BD39465" s="50"/>
    </row>
    <row r="39466" spans="51:56" hidden="1" x14ac:dyDescent="0.25">
      <c r="AY39466" s="40"/>
      <c r="AZ39466" s="40"/>
      <c r="BA39466" s="40"/>
      <c r="BB39466" s="40"/>
      <c r="BC39466" s="40"/>
      <c r="BD39466" s="50"/>
    </row>
    <row r="39467" spans="51:56" hidden="1" x14ac:dyDescent="0.25">
      <c r="AY39467" s="40"/>
      <c r="AZ39467" s="40"/>
      <c r="BA39467" s="40"/>
      <c r="BB39467" s="40"/>
      <c r="BC39467" s="40"/>
      <c r="BD39467" s="50"/>
    </row>
    <row r="39468" spans="51:56" hidden="1" x14ac:dyDescent="0.25">
      <c r="AY39468" s="40"/>
      <c r="AZ39468" s="40"/>
      <c r="BA39468" s="40"/>
      <c r="BB39468" s="40"/>
      <c r="BC39468" s="40"/>
      <c r="BD39468" s="50"/>
    </row>
    <row r="39469" spans="51:56" hidden="1" x14ac:dyDescent="0.25">
      <c r="AY39469" s="40"/>
      <c r="AZ39469" s="40"/>
      <c r="BA39469" s="40"/>
      <c r="BB39469" s="40"/>
      <c r="BC39469" s="40"/>
      <c r="BD39469" s="50"/>
    </row>
    <row r="39470" spans="51:56" hidden="1" x14ac:dyDescent="0.25">
      <c r="AY39470" s="40"/>
      <c r="AZ39470" s="40"/>
      <c r="BA39470" s="40"/>
      <c r="BB39470" s="40"/>
      <c r="BC39470" s="40"/>
      <c r="BD39470" s="50"/>
    </row>
    <row r="39471" spans="51:56" hidden="1" x14ac:dyDescent="0.25">
      <c r="AY39471" s="40"/>
      <c r="AZ39471" s="40"/>
      <c r="BA39471" s="40"/>
      <c r="BB39471" s="40"/>
      <c r="BC39471" s="40"/>
      <c r="BD39471" s="50"/>
    </row>
    <row r="39472" spans="51:56" hidden="1" x14ac:dyDescent="0.25">
      <c r="AY39472" s="40"/>
      <c r="AZ39472" s="40"/>
      <c r="BA39472" s="40"/>
      <c r="BB39472" s="40"/>
      <c r="BC39472" s="40"/>
      <c r="BD39472" s="50"/>
    </row>
    <row r="39473" spans="51:56" hidden="1" x14ac:dyDescent="0.25">
      <c r="AY39473" s="40"/>
      <c r="AZ39473" s="40"/>
      <c r="BA39473" s="40"/>
      <c r="BB39473" s="40"/>
      <c r="BC39473" s="40"/>
      <c r="BD39473" s="50"/>
    </row>
    <row r="39474" spans="51:56" hidden="1" x14ac:dyDescent="0.25">
      <c r="AY39474" s="40"/>
      <c r="AZ39474" s="40"/>
      <c r="BA39474" s="40"/>
      <c r="BB39474" s="40"/>
      <c r="BC39474" s="40"/>
      <c r="BD39474" s="50"/>
    </row>
    <row r="39475" spans="51:56" hidden="1" x14ac:dyDescent="0.25">
      <c r="AY39475" s="40"/>
      <c r="AZ39475" s="40"/>
      <c r="BA39475" s="40"/>
      <c r="BB39475" s="40"/>
      <c r="BC39475" s="40"/>
      <c r="BD39475" s="50"/>
    </row>
    <row r="39476" spans="51:56" hidden="1" x14ac:dyDescent="0.25">
      <c r="AY39476" s="40"/>
      <c r="AZ39476" s="40"/>
      <c r="BA39476" s="40"/>
      <c r="BB39476" s="40"/>
      <c r="BC39476" s="40"/>
      <c r="BD39476" s="50"/>
    </row>
    <row r="39477" spans="51:56" hidden="1" x14ac:dyDescent="0.25">
      <c r="AY39477" s="40"/>
      <c r="AZ39477" s="40"/>
      <c r="BA39477" s="40"/>
      <c r="BB39477" s="40"/>
      <c r="BC39477" s="40"/>
      <c r="BD39477" s="50"/>
    </row>
    <row r="39478" spans="51:56" hidden="1" x14ac:dyDescent="0.25">
      <c r="AY39478" s="40"/>
      <c r="AZ39478" s="40"/>
      <c r="BA39478" s="40"/>
      <c r="BB39478" s="40"/>
      <c r="BC39478" s="40"/>
      <c r="BD39478" s="50"/>
    </row>
    <row r="39479" spans="51:56" hidden="1" x14ac:dyDescent="0.25">
      <c r="AY39479" s="40"/>
      <c r="AZ39479" s="40"/>
      <c r="BA39479" s="40"/>
      <c r="BB39479" s="40"/>
      <c r="BC39479" s="40"/>
      <c r="BD39479" s="50"/>
    </row>
    <row r="39480" spans="51:56" hidden="1" x14ac:dyDescent="0.25">
      <c r="AY39480" s="40"/>
      <c r="AZ39480" s="40"/>
      <c r="BA39480" s="40"/>
      <c r="BB39480" s="40"/>
      <c r="BC39480" s="40"/>
      <c r="BD39480" s="50"/>
    </row>
    <row r="39481" spans="51:56" hidden="1" x14ac:dyDescent="0.25">
      <c r="AY39481" s="40"/>
      <c r="AZ39481" s="40"/>
      <c r="BA39481" s="40"/>
      <c r="BB39481" s="40"/>
      <c r="BC39481" s="40"/>
      <c r="BD39481" s="50"/>
    </row>
    <row r="39482" spans="51:56" hidden="1" x14ac:dyDescent="0.25">
      <c r="AY39482" s="40"/>
      <c r="AZ39482" s="40"/>
      <c r="BA39482" s="40"/>
      <c r="BB39482" s="40"/>
      <c r="BC39482" s="40"/>
      <c r="BD39482" s="50"/>
    </row>
    <row r="39483" spans="51:56" hidden="1" x14ac:dyDescent="0.25">
      <c r="AY39483" s="40"/>
      <c r="AZ39483" s="40"/>
      <c r="BA39483" s="40"/>
      <c r="BB39483" s="40"/>
      <c r="BC39483" s="40"/>
      <c r="BD39483" s="50"/>
    </row>
    <row r="39484" spans="51:56" hidden="1" x14ac:dyDescent="0.25">
      <c r="AY39484" s="40"/>
      <c r="AZ39484" s="40"/>
      <c r="BA39484" s="40"/>
      <c r="BB39484" s="40"/>
      <c r="BC39484" s="40"/>
      <c r="BD39484" s="50"/>
    </row>
    <row r="39485" spans="51:56" hidden="1" x14ac:dyDescent="0.25">
      <c r="AY39485" s="40"/>
      <c r="AZ39485" s="40"/>
      <c r="BA39485" s="40"/>
      <c r="BB39485" s="40"/>
      <c r="BC39485" s="40"/>
      <c r="BD39485" s="50"/>
    </row>
    <row r="39486" spans="51:56" hidden="1" x14ac:dyDescent="0.25">
      <c r="AY39486" s="40"/>
      <c r="AZ39486" s="40"/>
      <c r="BA39486" s="40"/>
      <c r="BB39486" s="40"/>
      <c r="BC39486" s="40"/>
      <c r="BD39486" s="50"/>
    </row>
    <row r="39487" spans="51:56" hidden="1" x14ac:dyDescent="0.25">
      <c r="AY39487" s="40"/>
      <c r="AZ39487" s="40"/>
      <c r="BA39487" s="40"/>
      <c r="BB39487" s="40"/>
      <c r="BC39487" s="40"/>
      <c r="BD39487" s="50"/>
    </row>
    <row r="39488" spans="51:56" hidden="1" x14ac:dyDescent="0.25">
      <c r="AY39488" s="40"/>
      <c r="AZ39488" s="40"/>
      <c r="BA39488" s="40"/>
      <c r="BB39488" s="40"/>
      <c r="BC39488" s="40"/>
      <c r="BD39488" s="50"/>
    </row>
    <row r="39489" spans="51:56" hidden="1" x14ac:dyDescent="0.25">
      <c r="AY39489" s="40"/>
      <c r="AZ39489" s="40"/>
      <c r="BA39489" s="40"/>
      <c r="BB39489" s="40"/>
      <c r="BC39489" s="40"/>
      <c r="BD39489" s="50"/>
    </row>
    <row r="39490" spans="51:56" hidden="1" x14ac:dyDescent="0.25">
      <c r="AY39490" s="40"/>
      <c r="AZ39490" s="40"/>
      <c r="BA39490" s="40"/>
      <c r="BB39490" s="40"/>
      <c r="BC39490" s="40"/>
      <c r="BD39490" s="50"/>
    </row>
    <row r="39491" spans="51:56" hidden="1" x14ac:dyDescent="0.25">
      <c r="AY39491" s="40"/>
      <c r="AZ39491" s="40"/>
      <c r="BA39491" s="40"/>
      <c r="BB39491" s="40"/>
      <c r="BC39491" s="40"/>
      <c r="BD39491" s="50"/>
    </row>
    <row r="39492" spans="51:56" hidden="1" x14ac:dyDescent="0.25">
      <c r="AY39492" s="40"/>
      <c r="AZ39492" s="40"/>
      <c r="BA39492" s="40"/>
      <c r="BB39492" s="40"/>
      <c r="BC39492" s="40"/>
      <c r="BD39492" s="50"/>
    </row>
    <row r="39493" spans="51:56" hidden="1" x14ac:dyDescent="0.25">
      <c r="AY39493" s="40"/>
      <c r="AZ39493" s="40"/>
      <c r="BA39493" s="40"/>
      <c r="BB39493" s="40"/>
      <c r="BC39493" s="40"/>
      <c r="BD39493" s="50"/>
    </row>
    <row r="39494" spans="51:56" hidden="1" x14ac:dyDescent="0.25">
      <c r="AY39494" s="40"/>
      <c r="AZ39494" s="40"/>
      <c r="BA39494" s="40"/>
      <c r="BB39494" s="40"/>
      <c r="BC39494" s="40"/>
      <c r="BD39494" s="50"/>
    </row>
    <row r="39495" spans="51:56" hidden="1" x14ac:dyDescent="0.25">
      <c r="AY39495" s="40"/>
      <c r="AZ39495" s="40"/>
      <c r="BA39495" s="40"/>
      <c r="BB39495" s="40"/>
      <c r="BC39495" s="40"/>
      <c r="BD39495" s="50"/>
    </row>
    <row r="39496" spans="51:56" hidden="1" x14ac:dyDescent="0.25">
      <c r="AY39496" s="40"/>
      <c r="AZ39496" s="40"/>
      <c r="BA39496" s="40"/>
      <c r="BB39496" s="40"/>
      <c r="BC39496" s="40"/>
      <c r="BD39496" s="50"/>
    </row>
    <row r="39497" spans="51:56" hidden="1" x14ac:dyDescent="0.25">
      <c r="AY39497" s="40"/>
      <c r="AZ39497" s="40"/>
      <c r="BA39497" s="40"/>
      <c r="BB39497" s="40"/>
      <c r="BC39497" s="40"/>
      <c r="BD39497" s="50"/>
    </row>
    <row r="39498" spans="51:56" hidden="1" x14ac:dyDescent="0.25">
      <c r="AY39498" s="40"/>
      <c r="AZ39498" s="40"/>
      <c r="BA39498" s="40"/>
      <c r="BB39498" s="40"/>
      <c r="BC39498" s="40"/>
      <c r="BD39498" s="50"/>
    </row>
    <row r="39499" spans="51:56" hidden="1" x14ac:dyDescent="0.25">
      <c r="AY39499" s="40"/>
      <c r="AZ39499" s="40"/>
      <c r="BA39499" s="40"/>
      <c r="BB39499" s="40"/>
      <c r="BC39499" s="40"/>
      <c r="BD39499" s="50"/>
    </row>
    <row r="39500" spans="51:56" hidden="1" x14ac:dyDescent="0.25">
      <c r="AY39500" s="40"/>
      <c r="AZ39500" s="40"/>
      <c r="BA39500" s="40"/>
      <c r="BB39500" s="40"/>
      <c r="BC39500" s="40"/>
      <c r="BD39500" s="50"/>
    </row>
    <row r="39501" spans="51:56" hidden="1" x14ac:dyDescent="0.25">
      <c r="AY39501" s="40"/>
      <c r="AZ39501" s="40"/>
      <c r="BA39501" s="40"/>
      <c r="BB39501" s="40"/>
      <c r="BC39501" s="40"/>
      <c r="BD39501" s="50"/>
    </row>
    <row r="39502" spans="51:56" hidden="1" x14ac:dyDescent="0.25">
      <c r="AY39502" s="40"/>
      <c r="AZ39502" s="40"/>
      <c r="BA39502" s="40"/>
      <c r="BB39502" s="40"/>
      <c r="BC39502" s="40"/>
      <c r="BD39502" s="50"/>
    </row>
    <row r="39503" spans="51:56" hidden="1" x14ac:dyDescent="0.25">
      <c r="AY39503" s="40"/>
      <c r="AZ39503" s="40"/>
      <c r="BA39503" s="40"/>
      <c r="BB39503" s="40"/>
      <c r="BC39503" s="40"/>
      <c r="BD39503" s="50"/>
    </row>
    <row r="39504" spans="51:56" hidden="1" x14ac:dyDescent="0.25">
      <c r="AY39504" s="40"/>
      <c r="AZ39504" s="40"/>
      <c r="BA39504" s="40"/>
      <c r="BB39504" s="40"/>
      <c r="BC39504" s="40"/>
      <c r="BD39504" s="50"/>
    </row>
    <row r="39505" spans="51:56" hidden="1" x14ac:dyDescent="0.25">
      <c r="AY39505" s="40"/>
      <c r="AZ39505" s="40"/>
      <c r="BA39505" s="40"/>
      <c r="BB39505" s="40"/>
      <c r="BC39505" s="40"/>
      <c r="BD39505" s="50"/>
    </row>
    <row r="39506" spans="51:56" hidden="1" x14ac:dyDescent="0.25">
      <c r="AY39506" s="40"/>
      <c r="AZ39506" s="40"/>
      <c r="BA39506" s="40"/>
      <c r="BB39506" s="40"/>
      <c r="BC39506" s="40"/>
      <c r="BD39506" s="50"/>
    </row>
    <row r="39507" spans="51:56" hidden="1" x14ac:dyDescent="0.25">
      <c r="AY39507" s="40"/>
      <c r="AZ39507" s="40"/>
      <c r="BA39507" s="40"/>
      <c r="BB39507" s="40"/>
      <c r="BC39507" s="40"/>
      <c r="BD39507" s="50"/>
    </row>
    <row r="39508" spans="51:56" hidden="1" x14ac:dyDescent="0.25">
      <c r="AY39508" s="40"/>
      <c r="AZ39508" s="40"/>
      <c r="BA39508" s="40"/>
      <c r="BB39508" s="40"/>
      <c r="BC39508" s="40"/>
      <c r="BD39508" s="50"/>
    </row>
    <row r="39509" spans="51:56" hidden="1" x14ac:dyDescent="0.25">
      <c r="AY39509" s="40"/>
      <c r="AZ39509" s="40"/>
      <c r="BA39509" s="40"/>
      <c r="BB39509" s="40"/>
      <c r="BC39509" s="40"/>
      <c r="BD39509" s="50"/>
    </row>
    <row r="39510" spans="51:56" hidden="1" x14ac:dyDescent="0.25">
      <c r="AY39510" s="40"/>
      <c r="AZ39510" s="40"/>
      <c r="BA39510" s="40"/>
      <c r="BB39510" s="40"/>
      <c r="BC39510" s="40"/>
      <c r="BD39510" s="50"/>
    </row>
    <row r="39511" spans="51:56" hidden="1" x14ac:dyDescent="0.25">
      <c r="AY39511" s="40"/>
      <c r="AZ39511" s="40"/>
      <c r="BA39511" s="40"/>
      <c r="BB39511" s="40"/>
      <c r="BC39511" s="40"/>
      <c r="BD39511" s="50"/>
    </row>
    <row r="39512" spans="51:56" hidden="1" x14ac:dyDescent="0.25">
      <c r="AY39512" s="40"/>
      <c r="AZ39512" s="40"/>
      <c r="BA39512" s="40"/>
      <c r="BB39512" s="40"/>
      <c r="BC39512" s="40"/>
      <c r="BD39512" s="50"/>
    </row>
    <row r="39513" spans="51:56" hidden="1" x14ac:dyDescent="0.25">
      <c r="AY39513" s="40"/>
      <c r="AZ39513" s="40"/>
      <c r="BA39513" s="40"/>
      <c r="BB39513" s="40"/>
      <c r="BC39513" s="40"/>
      <c r="BD39513" s="50"/>
    </row>
    <row r="39514" spans="51:56" hidden="1" x14ac:dyDescent="0.25">
      <c r="AY39514" s="40"/>
      <c r="AZ39514" s="40"/>
      <c r="BA39514" s="40"/>
      <c r="BB39514" s="40"/>
      <c r="BC39514" s="40"/>
      <c r="BD39514" s="50"/>
    </row>
    <row r="39515" spans="51:56" hidden="1" x14ac:dyDescent="0.25">
      <c r="AY39515" s="40"/>
      <c r="AZ39515" s="40"/>
      <c r="BA39515" s="40"/>
      <c r="BB39515" s="40"/>
      <c r="BC39515" s="40"/>
      <c r="BD39515" s="50"/>
    </row>
    <row r="39516" spans="51:56" hidden="1" x14ac:dyDescent="0.25">
      <c r="AY39516" s="40"/>
      <c r="AZ39516" s="40"/>
      <c r="BA39516" s="40"/>
      <c r="BB39516" s="40"/>
      <c r="BC39516" s="40"/>
      <c r="BD39516" s="50"/>
    </row>
    <row r="39517" spans="51:56" hidden="1" x14ac:dyDescent="0.25">
      <c r="AY39517" s="40"/>
      <c r="AZ39517" s="40"/>
      <c r="BA39517" s="40"/>
      <c r="BB39517" s="40"/>
      <c r="BC39517" s="40"/>
      <c r="BD39517" s="50"/>
    </row>
    <row r="39518" spans="51:56" hidden="1" x14ac:dyDescent="0.25">
      <c r="AY39518" s="40"/>
      <c r="AZ39518" s="40"/>
      <c r="BA39518" s="40"/>
      <c r="BB39518" s="40"/>
      <c r="BC39518" s="40"/>
      <c r="BD39518" s="50"/>
    </row>
    <row r="39519" spans="51:56" hidden="1" x14ac:dyDescent="0.25">
      <c r="AY39519" s="40"/>
      <c r="AZ39519" s="40"/>
      <c r="BA39519" s="40"/>
      <c r="BB39519" s="40"/>
      <c r="BC39519" s="40"/>
      <c r="BD39519" s="50"/>
    </row>
    <row r="39520" spans="51:56" hidden="1" x14ac:dyDescent="0.25">
      <c r="AY39520" s="40"/>
      <c r="AZ39520" s="40"/>
      <c r="BA39520" s="40"/>
      <c r="BB39520" s="40"/>
      <c r="BC39520" s="40"/>
      <c r="BD39520" s="50"/>
    </row>
    <row r="39521" spans="51:56" hidden="1" x14ac:dyDescent="0.25">
      <c r="AY39521" s="40"/>
      <c r="AZ39521" s="40"/>
      <c r="BA39521" s="40"/>
      <c r="BB39521" s="40"/>
      <c r="BC39521" s="40"/>
      <c r="BD39521" s="50"/>
    </row>
    <row r="39522" spans="51:56" hidden="1" x14ac:dyDescent="0.25">
      <c r="AY39522" s="40"/>
      <c r="AZ39522" s="40"/>
      <c r="BA39522" s="40"/>
      <c r="BB39522" s="40"/>
      <c r="BC39522" s="40"/>
      <c r="BD39522" s="50"/>
    </row>
    <row r="39523" spans="51:56" hidden="1" x14ac:dyDescent="0.25">
      <c r="AY39523" s="40"/>
      <c r="AZ39523" s="40"/>
      <c r="BA39523" s="40"/>
      <c r="BB39523" s="40"/>
      <c r="BC39523" s="40"/>
      <c r="BD39523" s="50"/>
    </row>
    <row r="39524" spans="51:56" hidden="1" x14ac:dyDescent="0.25">
      <c r="AY39524" s="40"/>
      <c r="AZ39524" s="40"/>
      <c r="BA39524" s="40"/>
      <c r="BB39524" s="40"/>
      <c r="BC39524" s="40"/>
      <c r="BD39524" s="50"/>
    </row>
    <row r="39525" spans="51:56" hidden="1" x14ac:dyDescent="0.25">
      <c r="AY39525" s="40"/>
      <c r="AZ39525" s="40"/>
      <c r="BA39525" s="40"/>
      <c r="BB39525" s="40"/>
      <c r="BC39525" s="40"/>
      <c r="BD39525" s="50"/>
    </row>
    <row r="39526" spans="51:56" hidden="1" x14ac:dyDescent="0.25">
      <c r="AY39526" s="40"/>
      <c r="AZ39526" s="40"/>
      <c r="BA39526" s="40"/>
      <c r="BB39526" s="40"/>
      <c r="BC39526" s="40"/>
      <c r="BD39526" s="50"/>
    </row>
    <row r="39527" spans="51:56" hidden="1" x14ac:dyDescent="0.25">
      <c r="AY39527" s="40"/>
      <c r="AZ39527" s="40"/>
      <c r="BA39527" s="40"/>
      <c r="BB39527" s="40"/>
      <c r="BC39527" s="40"/>
      <c r="BD39527" s="50"/>
    </row>
    <row r="39528" spans="51:56" hidden="1" x14ac:dyDescent="0.25">
      <c r="AY39528" s="40"/>
      <c r="AZ39528" s="40"/>
      <c r="BA39528" s="40"/>
      <c r="BB39528" s="40"/>
      <c r="BC39528" s="40"/>
      <c r="BD39528" s="50"/>
    </row>
    <row r="39529" spans="51:56" hidden="1" x14ac:dyDescent="0.25">
      <c r="AY39529" s="40"/>
      <c r="AZ39529" s="40"/>
      <c r="BA39529" s="40"/>
      <c r="BB39529" s="40"/>
      <c r="BC39529" s="40"/>
      <c r="BD39529" s="50"/>
    </row>
    <row r="39530" spans="51:56" hidden="1" x14ac:dyDescent="0.25">
      <c r="AY39530" s="40"/>
      <c r="AZ39530" s="40"/>
      <c r="BA39530" s="40"/>
      <c r="BB39530" s="40"/>
      <c r="BC39530" s="40"/>
      <c r="BD39530" s="50"/>
    </row>
    <row r="39531" spans="51:56" hidden="1" x14ac:dyDescent="0.25">
      <c r="AY39531" s="40"/>
      <c r="AZ39531" s="40"/>
      <c r="BA39531" s="40"/>
      <c r="BB39531" s="40"/>
      <c r="BC39531" s="40"/>
      <c r="BD39531" s="50"/>
    </row>
    <row r="39532" spans="51:56" hidden="1" x14ac:dyDescent="0.25">
      <c r="AY39532" s="40"/>
      <c r="AZ39532" s="40"/>
      <c r="BA39532" s="40"/>
      <c r="BB39532" s="40"/>
      <c r="BC39532" s="40"/>
      <c r="BD39532" s="50"/>
    </row>
    <row r="39533" spans="51:56" hidden="1" x14ac:dyDescent="0.25">
      <c r="AY39533" s="40"/>
      <c r="AZ39533" s="40"/>
      <c r="BA39533" s="40"/>
      <c r="BB39533" s="40"/>
      <c r="BC39533" s="40"/>
      <c r="BD39533" s="50"/>
    </row>
    <row r="39534" spans="51:56" hidden="1" x14ac:dyDescent="0.25">
      <c r="AY39534" s="40"/>
      <c r="AZ39534" s="40"/>
      <c r="BA39534" s="40"/>
      <c r="BB39534" s="40"/>
      <c r="BC39534" s="40"/>
      <c r="BD39534" s="50"/>
    </row>
    <row r="39535" spans="51:56" hidden="1" x14ac:dyDescent="0.25">
      <c r="AY39535" s="40"/>
      <c r="AZ39535" s="40"/>
      <c r="BA39535" s="40"/>
      <c r="BB39535" s="40"/>
      <c r="BC39535" s="40"/>
      <c r="BD39535" s="50"/>
    </row>
    <row r="39536" spans="51:56" hidden="1" x14ac:dyDescent="0.25">
      <c r="AY39536" s="40"/>
      <c r="AZ39536" s="40"/>
      <c r="BA39536" s="40"/>
      <c r="BB39536" s="40"/>
      <c r="BC39536" s="40"/>
      <c r="BD39536" s="50"/>
    </row>
    <row r="39537" spans="51:56" hidden="1" x14ac:dyDescent="0.25">
      <c r="AY39537" s="40"/>
      <c r="AZ39537" s="40"/>
      <c r="BA39537" s="40"/>
      <c r="BB39537" s="40"/>
      <c r="BC39537" s="40"/>
      <c r="BD39537" s="50"/>
    </row>
    <row r="39538" spans="51:56" hidden="1" x14ac:dyDescent="0.25">
      <c r="AY39538" s="40"/>
      <c r="AZ39538" s="40"/>
      <c r="BA39538" s="40"/>
      <c r="BB39538" s="40"/>
      <c r="BC39538" s="40"/>
      <c r="BD39538" s="50"/>
    </row>
    <row r="39539" spans="51:56" hidden="1" x14ac:dyDescent="0.25">
      <c r="AY39539" s="40"/>
      <c r="AZ39539" s="40"/>
      <c r="BA39539" s="40"/>
      <c r="BB39539" s="40"/>
      <c r="BC39539" s="40"/>
      <c r="BD39539" s="50"/>
    </row>
    <row r="39540" spans="51:56" hidden="1" x14ac:dyDescent="0.25">
      <c r="AY39540" s="40"/>
      <c r="AZ39540" s="40"/>
      <c r="BA39540" s="40"/>
      <c r="BB39540" s="40"/>
      <c r="BC39540" s="40"/>
      <c r="BD39540" s="50"/>
    </row>
    <row r="39541" spans="51:56" hidden="1" x14ac:dyDescent="0.25">
      <c r="AY39541" s="40"/>
      <c r="AZ39541" s="40"/>
      <c r="BA39541" s="40"/>
      <c r="BB39541" s="40"/>
      <c r="BC39541" s="40"/>
      <c r="BD39541" s="50"/>
    </row>
    <row r="39542" spans="51:56" hidden="1" x14ac:dyDescent="0.25">
      <c r="AY39542" s="40"/>
      <c r="AZ39542" s="40"/>
      <c r="BA39542" s="40"/>
      <c r="BB39542" s="40"/>
      <c r="BC39542" s="40"/>
      <c r="BD39542" s="50"/>
    </row>
    <row r="39543" spans="51:56" hidden="1" x14ac:dyDescent="0.25">
      <c r="AY39543" s="40"/>
      <c r="AZ39543" s="40"/>
      <c r="BA39543" s="40"/>
      <c r="BB39543" s="40"/>
      <c r="BC39543" s="40"/>
      <c r="BD39543" s="50"/>
    </row>
    <row r="39544" spans="51:56" hidden="1" x14ac:dyDescent="0.25">
      <c r="AY39544" s="40"/>
      <c r="AZ39544" s="40"/>
      <c r="BA39544" s="40"/>
      <c r="BB39544" s="40"/>
      <c r="BC39544" s="40"/>
      <c r="BD39544" s="50"/>
    </row>
    <row r="39545" spans="51:56" hidden="1" x14ac:dyDescent="0.25">
      <c r="AY39545" s="40"/>
      <c r="AZ39545" s="40"/>
      <c r="BA39545" s="40"/>
      <c r="BB39545" s="40"/>
      <c r="BC39545" s="40"/>
      <c r="BD39545" s="50"/>
    </row>
    <row r="39546" spans="51:56" hidden="1" x14ac:dyDescent="0.25">
      <c r="AY39546" s="40"/>
      <c r="AZ39546" s="40"/>
      <c r="BA39546" s="40"/>
      <c r="BB39546" s="40"/>
      <c r="BC39546" s="40"/>
      <c r="BD39546" s="50"/>
    </row>
    <row r="39547" spans="51:56" hidden="1" x14ac:dyDescent="0.25">
      <c r="AY39547" s="40"/>
      <c r="AZ39547" s="40"/>
      <c r="BA39547" s="40"/>
      <c r="BB39547" s="40"/>
      <c r="BC39547" s="40"/>
      <c r="BD39547" s="50"/>
    </row>
    <row r="39548" spans="51:56" hidden="1" x14ac:dyDescent="0.25">
      <c r="AY39548" s="40"/>
      <c r="AZ39548" s="40"/>
      <c r="BA39548" s="40"/>
      <c r="BB39548" s="40"/>
      <c r="BC39548" s="40"/>
      <c r="BD39548" s="50"/>
    </row>
    <row r="39549" spans="51:56" hidden="1" x14ac:dyDescent="0.25">
      <c r="AY39549" s="40"/>
      <c r="AZ39549" s="40"/>
      <c r="BA39549" s="40"/>
      <c r="BB39549" s="40"/>
      <c r="BC39549" s="40"/>
      <c r="BD39549" s="50"/>
    </row>
    <row r="39550" spans="51:56" hidden="1" x14ac:dyDescent="0.25">
      <c r="AY39550" s="40"/>
      <c r="AZ39550" s="40"/>
      <c r="BA39550" s="40"/>
      <c r="BB39550" s="40"/>
      <c r="BC39550" s="40"/>
      <c r="BD39550" s="50"/>
    </row>
    <row r="39551" spans="51:56" hidden="1" x14ac:dyDescent="0.25">
      <c r="AY39551" s="40"/>
      <c r="AZ39551" s="40"/>
      <c r="BA39551" s="40"/>
      <c r="BB39551" s="40"/>
      <c r="BC39551" s="40"/>
      <c r="BD39551" s="50"/>
    </row>
    <row r="39552" spans="51:56" hidden="1" x14ac:dyDescent="0.25">
      <c r="AY39552" s="40"/>
      <c r="AZ39552" s="40"/>
      <c r="BA39552" s="40"/>
      <c r="BB39552" s="40"/>
      <c r="BC39552" s="40"/>
      <c r="BD39552" s="50"/>
    </row>
    <row r="39553" spans="51:56" hidden="1" x14ac:dyDescent="0.25">
      <c r="AY39553" s="40"/>
      <c r="AZ39553" s="40"/>
      <c r="BA39553" s="40"/>
      <c r="BB39553" s="40"/>
      <c r="BC39553" s="40"/>
      <c r="BD39553" s="50"/>
    </row>
    <row r="39554" spans="51:56" hidden="1" x14ac:dyDescent="0.25">
      <c r="AY39554" s="40"/>
      <c r="AZ39554" s="40"/>
      <c r="BA39554" s="40"/>
      <c r="BB39554" s="40"/>
      <c r="BC39554" s="40"/>
      <c r="BD39554" s="50"/>
    </row>
    <row r="39555" spans="51:56" hidden="1" x14ac:dyDescent="0.25">
      <c r="AY39555" s="40"/>
      <c r="AZ39555" s="40"/>
      <c r="BA39555" s="40"/>
      <c r="BB39555" s="40"/>
      <c r="BC39555" s="40"/>
      <c r="BD39555" s="50"/>
    </row>
    <row r="39556" spans="51:56" hidden="1" x14ac:dyDescent="0.25">
      <c r="AY39556" s="40"/>
      <c r="AZ39556" s="40"/>
      <c r="BA39556" s="40"/>
      <c r="BB39556" s="40"/>
      <c r="BC39556" s="40"/>
      <c r="BD39556" s="50"/>
    </row>
    <row r="39557" spans="51:56" hidden="1" x14ac:dyDescent="0.25">
      <c r="AY39557" s="40"/>
      <c r="AZ39557" s="40"/>
      <c r="BA39557" s="40"/>
      <c r="BB39557" s="40"/>
      <c r="BC39557" s="40"/>
      <c r="BD39557" s="50"/>
    </row>
    <row r="39558" spans="51:56" hidden="1" x14ac:dyDescent="0.25">
      <c r="AY39558" s="40"/>
      <c r="AZ39558" s="40"/>
      <c r="BA39558" s="40"/>
      <c r="BB39558" s="40"/>
      <c r="BC39558" s="40"/>
      <c r="BD39558" s="50"/>
    </row>
    <row r="39559" spans="51:56" hidden="1" x14ac:dyDescent="0.25">
      <c r="AY39559" s="40"/>
      <c r="AZ39559" s="40"/>
      <c r="BA39559" s="40"/>
      <c r="BB39559" s="40"/>
      <c r="BC39559" s="40"/>
      <c r="BD39559" s="50"/>
    </row>
    <row r="39560" spans="51:56" hidden="1" x14ac:dyDescent="0.25">
      <c r="AY39560" s="40"/>
      <c r="AZ39560" s="40"/>
      <c r="BA39560" s="40"/>
      <c r="BB39560" s="40"/>
      <c r="BC39560" s="40"/>
      <c r="BD39560" s="50"/>
    </row>
    <row r="39561" spans="51:56" hidden="1" x14ac:dyDescent="0.25">
      <c r="AY39561" s="40"/>
      <c r="AZ39561" s="40"/>
      <c r="BA39561" s="40"/>
      <c r="BB39561" s="40"/>
      <c r="BC39561" s="40"/>
      <c r="BD39561" s="50"/>
    </row>
    <row r="39562" spans="51:56" hidden="1" x14ac:dyDescent="0.25">
      <c r="AY39562" s="40"/>
      <c r="AZ39562" s="40"/>
      <c r="BA39562" s="40"/>
      <c r="BB39562" s="40"/>
      <c r="BC39562" s="40"/>
      <c r="BD39562" s="50"/>
    </row>
    <row r="39563" spans="51:56" hidden="1" x14ac:dyDescent="0.25">
      <c r="AY39563" s="40"/>
      <c r="AZ39563" s="40"/>
      <c r="BA39563" s="40"/>
      <c r="BB39563" s="40"/>
      <c r="BC39563" s="40"/>
      <c r="BD39563" s="50"/>
    </row>
    <row r="39564" spans="51:56" hidden="1" x14ac:dyDescent="0.25">
      <c r="AY39564" s="40"/>
      <c r="AZ39564" s="40"/>
      <c r="BA39564" s="40"/>
      <c r="BB39564" s="40"/>
      <c r="BC39564" s="40"/>
      <c r="BD39564" s="50"/>
    </row>
    <row r="39565" spans="51:56" hidden="1" x14ac:dyDescent="0.25">
      <c r="AY39565" s="40"/>
      <c r="AZ39565" s="40"/>
      <c r="BA39565" s="40"/>
      <c r="BB39565" s="40"/>
      <c r="BC39565" s="40"/>
      <c r="BD39565" s="50"/>
    </row>
    <row r="39566" spans="51:56" hidden="1" x14ac:dyDescent="0.25">
      <c r="AY39566" s="40"/>
      <c r="AZ39566" s="40"/>
      <c r="BA39566" s="40"/>
      <c r="BB39566" s="40"/>
      <c r="BC39566" s="40"/>
      <c r="BD39566" s="50"/>
    </row>
    <row r="39567" spans="51:56" hidden="1" x14ac:dyDescent="0.25">
      <c r="AY39567" s="40"/>
      <c r="AZ39567" s="40"/>
      <c r="BA39567" s="40"/>
      <c r="BB39567" s="40"/>
      <c r="BC39567" s="40"/>
      <c r="BD39567" s="50"/>
    </row>
    <row r="39568" spans="51:56" hidden="1" x14ac:dyDescent="0.25">
      <c r="AY39568" s="40"/>
      <c r="AZ39568" s="40"/>
      <c r="BA39568" s="40"/>
      <c r="BB39568" s="40"/>
      <c r="BC39568" s="40"/>
      <c r="BD39568" s="50"/>
    </row>
    <row r="39569" spans="51:56" hidden="1" x14ac:dyDescent="0.25">
      <c r="AY39569" s="40"/>
      <c r="AZ39569" s="40"/>
      <c r="BA39569" s="40"/>
      <c r="BB39569" s="40"/>
      <c r="BC39569" s="40"/>
      <c r="BD39569" s="50"/>
    </row>
    <row r="39570" spans="51:56" hidden="1" x14ac:dyDescent="0.25">
      <c r="AY39570" s="40"/>
      <c r="AZ39570" s="40"/>
      <c r="BA39570" s="40"/>
      <c r="BB39570" s="40"/>
      <c r="BC39570" s="40"/>
      <c r="BD39570" s="50"/>
    </row>
    <row r="39571" spans="51:56" hidden="1" x14ac:dyDescent="0.25">
      <c r="AY39571" s="40"/>
      <c r="AZ39571" s="40"/>
      <c r="BA39571" s="40"/>
      <c r="BB39571" s="40"/>
      <c r="BC39571" s="40"/>
      <c r="BD39571" s="50"/>
    </row>
    <row r="39572" spans="51:56" hidden="1" x14ac:dyDescent="0.25">
      <c r="AY39572" s="40"/>
      <c r="AZ39572" s="40"/>
      <c r="BA39572" s="40"/>
      <c r="BB39572" s="40"/>
      <c r="BC39572" s="40"/>
      <c r="BD39572" s="50"/>
    </row>
    <row r="39573" spans="51:56" hidden="1" x14ac:dyDescent="0.25">
      <c r="AY39573" s="40"/>
      <c r="AZ39573" s="40"/>
      <c r="BA39573" s="40"/>
      <c r="BB39573" s="40"/>
      <c r="BC39573" s="40"/>
      <c r="BD39573" s="50"/>
    </row>
    <row r="39574" spans="51:56" hidden="1" x14ac:dyDescent="0.25">
      <c r="AY39574" s="40"/>
      <c r="AZ39574" s="40"/>
      <c r="BA39574" s="40"/>
      <c r="BB39574" s="40"/>
      <c r="BC39574" s="40"/>
      <c r="BD39574" s="50"/>
    </row>
    <row r="39575" spans="51:56" hidden="1" x14ac:dyDescent="0.25">
      <c r="AY39575" s="40"/>
      <c r="AZ39575" s="40"/>
      <c r="BA39575" s="40"/>
      <c r="BB39575" s="40"/>
      <c r="BC39575" s="40"/>
      <c r="BD39575" s="50"/>
    </row>
    <row r="39576" spans="51:56" hidden="1" x14ac:dyDescent="0.25">
      <c r="AY39576" s="40"/>
      <c r="AZ39576" s="40"/>
      <c r="BA39576" s="40"/>
      <c r="BB39576" s="40"/>
      <c r="BC39576" s="40"/>
      <c r="BD39576" s="50"/>
    </row>
    <row r="39577" spans="51:56" hidden="1" x14ac:dyDescent="0.25">
      <c r="AY39577" s="40"/>
      <c r="AZ39577" s="40"/>
      <c r="BA39577" s="40"/>
      <c r="BB39577" s="40"/>
      <c r="BC39577" s="40"/>
      <c r="BD39577" s="50"/>
    </row>
    <row r="39578" spans="51:56" hidden="1" x14ac:dyDescent="0.25">
      <c r="AY39578" s="40"/>
      <c r="AZ39578" s="40"/>
      <c r="BA39578" s="40"/>
      <c r="BB39578" s="40"/>
      <c r="BC39578" s="40"/>
      <c r="BD39578" s="50"/>
    </row>
    <row r="39579" spans="51:56" hidden="1" x14ac:dyDescent="0.25">
      <c r="AY39579" s="40"/>
      <c r="AZ39579" s="40"/>
      <c r="BA39579" s="40"/>
      <c r="BB39579" s="40"/>
      <c r="BC39579" s="40"/>
      <c r="BD39579" s="50"/>
    </row>
    <row r="39580" spans="51:56" hidden="1" x14ac:dyDescent="0.25">
      <c r="AY39580" s="40"/>
      <c r="AZ39580" s="40"/>
      <c r="BA39580" s="40"/>
      <c r="BB39580" s="40"/>
      <c r="BC39580" s="40"/>
      <c r="BD39580" s="50"/>
    </row>
    <row r="39581" spans="51:56" hidden="1" x14ac:dyDescent="0.25">
      <c r="AY39581" s="40"/>
      <c r="AZ39581" s="40"/>
      <c r="BA39581" s="40"/>
      <c r="BB39581" s="40"/>
      <c r="BC39581" s="40"/>
      <c r="BD39581" s="50"/>
    </row>
    <row r="39582" spans="51:56" hidden="1" x14ac:dyDescent="0.25">
      <c r="AY39582" s="40"/>
      <c r="AZ39582" s="40"/>
      <c r="BA39582" s="40"/>
      <c r="BB39582" s="40"/>
      <c r="BC39582" s="40"/>
      <c r="BD39582" s="50"/>
    </row>
    <row r="39583" spans="51:56" hidden="1" x14ac:dyDescent="0.25">
      <c r="AY39583" s="40"/>
      <c r="AZ39583" s="40"/>
      <c r="BA39583" s="40"/>
      <c r="BB39583" s="40"/>
      <c r="BC39583" s="40"/>
      <c r="BD39583" s="50"/>
    </row>
    <row r="39584" spans="51:56" hidden="1" x14ac:dyDescent="0.25">
      <c r="AY39584" s="40"/>
      <c r="AZ39584" s="40"/>
      <c r="BA39584" s="40"/>
      <c r="BB39584" s="40"/>
      <c r="BC39584" s="40"/>
      <c r="BD39584" s="50"/>
    </row>
    <row r="39585" spans="51:56" hidden="1" x14ac:dyDescent="0.25">
      <c r="AY39585" s="40"/>
      <c r="AZ39585" s="40"/>
      <c r="BA39585" s="40"/>
      <c r="BB39585" s="40"/>
      <c r="BC39585" s="40"/>
      <c r="BD39585" s="50"/>
    </row>
    <row r="39586" spans="51:56" hidden="1" x14ac:dyDescent="0.25">
      <c r="AY39586" s="40"/>
      <c r="AZ39586" s="40"/>
      <c r="BA39586" s="40"/>
      <c r="BB39586" s="40"/>
      <c r="BC39586" s="40"/>
      <c r="BD39586" s="50"/>
    </row>
    <row r="39587" spans="51:56" hidden="1" x14ac:dyDescent="0.25">
      <c r="AY39587" s="40"/>
      <c r="AZ39587" s="40"/>
      <c r="BA39587" s="40"/>
      <c r="BB39587" s="40"/>
      <c r="BC39587" s="40"/>
      <c r="BD39587" s="50"/>
    </row>
    <row r="39588" spans="51:56" hidden="1" x14ac:dyDescent="0.25">
      <c r="AY39588" s="40"/>
      <c r="AZ39588" s="40"/>
      <c r="BA39588" s="40"/>
      <c r="BB39588" s="40"/>
      <c r="BC39588" s="40"/>
      <c r="BD39588" s="50"/>
    </row>
    <row r="39589" spans="51:56" hidden="1" x14ac:dyDescent="0.25">
      <c r="AY39589" s="40"/>
      <c r="AZ39589" s="40"/>
      <c r="BA39589" s="40"/>
      <c r="BB39589" s="40"/>
      <c r="BC39589" s="40"/>
      <c r="BD39589" s="50"/>
    </row>
    <row r="39590" spans="51:56" hidden="1" x14ac:dyDescent="0.25">
      <c r="AY39590" s="40"/>
      <c r="AZ39590" s="40"/>
      <c r="BA39590" s="40"/>
      <c r="BB39590" s="40"/>
      <c r="BC39590" s="40"/>
      <c r="BD39590" s="50"/>
    </row>
    <row r="39591" spans="51:56" hidden="1" x14ac:dyDescent="0.25">
      <c r="AY39591" s="40"/>
      <c r="AZ39591" s="40"/>
      <c r="BA39591" s="40"/>
      <c r="BB39591" s="40"/>
      <c r="BC39591" s="40"/>
      <c r="BD39591" s="50"/>
    </row>
    <row r="39592" spans="51:56" hidden="1" x14ac:dyDescent="0.25">
      <c r="AY39592" s="40"/>
      <c r="AZ39592" s="40"/>
      <c r="BA39592" s="40"/>
      <c r="BB39592" s="40"/>
      <c r="BC39592" s="40"/>
      <c r="BD39592" s="50"/>
    </row>
    <row r="39593" spans="51:56" hidden="1" x14ac:dyDescent="0.25">
      <c r="AY39593" s="40"/>
      <c r="AZ39593" s="40"/>
      <c r="BA39593" s="40"/>
      <c r="BB39593" s="40"/>
      <c r="BC39593" s="40"/>
      <c r="BD39593" s="50"/>
    </row>
    <row r="39594" spans="51:56" hidden="1" x14ac:dyDescent="0.25">
      <c r="AY39594" s="40"/>
      <c r="AZ39594" s="40"/>
      <c r="BA39594" s="40"/>
      <c r="BB39594" s="40"/>
      <c r="BC39594" s="40"/>
      <c r="BD39594" s="50"/>
    </row>
    <row r="39595" spans="51:56" hidden="1" x14ac:dyDescent="0.25">
      <c r="AY39595" s="40"/>
      <c r="AZ39595" s="40"/>
      <c r="BA39595" s="40"/>
      <c r="BB39595" s="40"/>
      <c r="BC39595" s="40"/>
      <c r="BD39595" s="50"/>
    </row>
    <row r="39596" spans="51:56" hidden="1" x14ac:dyDescent="0.25">
      <c r="AY39596" s="40"/>
      <c r="AZ39596" s="40"/>
      <c r="BA39596" s="40"/>
      <c r="BB39596" s="40"/>
      <c r="BC39596" s="40"/>
      <c r="BD39596" s="50"/>
    </row>
    <row r="39597" spans="51:56" hidden="1" x14ac:dyDescent="0.25">
      <c r="AY39597" s="40"/>
      <c r="AZ39597" s="40"/>
      <c r="BA39597" s="40"/>
      <c r="BB39597" s="40"/>
      <c r="BC39597" s="40"/>
      <c r="BD39597" s="50"/>
    </row>
    <row r="39598" spans="51:56" hidden="1" x14ac:dyDescent="0.25">
      <c r="AY39598" s="40"/>
      <c r="AZ39598" s="40"/>
      <c r="BA39598" s="40"/>
      <c r="BB39598" s="40"/>
      <c r="BC39598" s="40"/>
      <c r="BD39598" s="50"/>
    </row>
    <row r="39599" spans="51:56" hidden="1" x14ac:dyDescent="0.25">
      <c r="AY39599" s="40"/>
      <c r="AZ39599" s="40"/>
      <c r="BA39599" s="40"/>
      <c r="BB39599" s="40"/>
      <c r="BC39599" s="40"/>
      <c r="BD39599" s="50"/>
    </row>
    <row r="39600" spans="51:56" hidden="1" x14ac:dyDescent="0.25">
      <c r="AY39600" s="40"/>
      <c r="AZ39600" s="40"/>
      <c r="BA39600" s="40"/>
      <c r="BB39600" s="40"/>
      <c r="BC39600" s="40"/>
      <c r="BD39600" s="50"/>
    </row>
    <row r="39601" spans="51:56" hidden="1" x14ac:dyDescent="0.25">
      <c r="AY39601" s="40"/>
      <c r="AZ39601" s="40"/>
      <c r="BA39601" s="40"/>
      <c r="BB39601" s="40"/>
      <c r="BC39601" s="40"/>
      <c r="BD39601" s="50"/>
    </row>
    <row r="39602" spans="51:56" hidden="1" x14ac:dyDescent="0.25">
      <c r="AY39602" s="40"/>
      <c r="AZ39602" s="40"/>
      <c r="BA39602" s="40"/>
      <c r="BB39602" s="40"/>
      <c r="BC39602" s="40"/>
      <c r="BD39602" s="50"/>
    </row>
    <row r="39603" spans="51:56" hidden="1" x14ac:dyDescent="0.25">
      <c r="AY39603" s="40"/>
      <c r="AZ39603" s="40"/>
      <c r="BA39603" s="40"/>
      <c r="BB39603" s="40"/>
      <c r="BC39603" s="40"/>
      <c r="BD39603" s="50"/>
    </row>
    <row r="39604" spans="51:56" hidden="1" x14ac:dyDescent="0.25">
      <c r="AY39604" s="40"/>
      <c r="AZ39604" s="40"/>
      <c r="BA39604" s="40"/>
      <c r="BB39604" s="40"/>
      <c r="BC39604" s="40"/>
      <c r="BD39604" s="50"/>
    </row>
    <row r="39605" spans="51:56" hidden="1" x14ac:dyDescent="0.25">
      <c r="AY39605" s="40"/>
      <c r="AZ39605" s="40"/>
      <c r="BA39605" s="40"/>
      <c r="BB39605" s="40"/>
      <c r="BC39605" s="40"/>
      <c r="BD39605" s="50"/>
    </row>
    <row r="39606" spans="51:56" hidden="1" x14ac:dyDescent="0.25">
      <c r="AY39606" s="40"/>
      <c r="AZ39606" s="40"/>
      <c r="BA39606" s="40"/>
      <c r="BB39606" s="40"/>
      <c r="BC39606" s="40"/>
      <c r="BD39606" s="50"/>
    </row>
    <row r="39607" spans="51:56" hidden="1" x14ac:dyDescent="0.25">
      <c r="AY39607" s="40"/>
      <c r="AZ39607" s="40"/>
      <c r="BA39607" s="40"/>
      <c r="BB39607" s="40"/>
      <c r="BC39607" s="40"/>
      <c r="BD39607" s="50"/>
    </row>
    <row r="39608" spans="51:56" hidden="1" x14ac:dyDescent="0.25">
      <c r="AY39608" s="40"/>
      <c r="AZ39608" s="40"/>
      <c r="BA39608" s="40"/>
      <c r="BB39608" s="40"/>
      <c r="BC39608" s="40"/>
      <c r="BD39608" s="50"/>
    </row>
    <row r="39609" spans="51:56" hidden="1" x14ac:dyDescent="0.25">
      <c r="AY39609" s="40"/>
      <c r="AZ39609" s="40"/>
      <c r="BA39609" s="40"/>
      <c r="BB39609" s="40"/>
      <c r="BC39609" s="40"/>
      <c r="BD39609" s="50"/>
    </row>
    <row r="39610" spans="51:56" hidden="1" x14ac:dyDescent="0.25">
      <c r="AY39610" s="40"/>
      <c r="AZ39610" s="40"/>
      <c r="BA39610" s="40"/>
      <c r="BB39610" s="40"/>
      <c r="BC39610" s="40"/>
      <c r="BD39610" s="50"/>
    </row>
    <row r="39611" spans="51:56" hidden="1" x14ac:dyDescent="0.25">
      <c r="AY39611" s="40"/>
      <c r="AZ39611" s="40"/>
      <c r="BA39611" s="40"/>
      <c r="BB39611" s="40"/>
      <c r="BC39611" s="40"/>
      <c r="BD39611" s="50"/>
    </row>
    <row r="39612" spans="51:56" hidden="1" x14ac:dyDescent="0.25">
      <c r="AY39612" s="40"/>
      <c r="AZ39612" s="40"/>
      <c r="BA39612" s="40"/>
      <c r="BB39612" s="40"/>
      <c r="BC39612" s="40"/>
      <c r="BD39612" s="50"/>
    </row>
    <row r="39613" spans="51:56" hidden="1" x14ac:dyDescent="0.25">
      <c r="AY39613" s="40"/>
      <c r="AZ39613" s="40"/>
      <c r="BA39613" s="40"/>
      <c r="BB39613" s="40"/>
      <c r="BC39613" s="40"/>
      <c r="BD39613" s="50"/>
    </row>
    <row r="39614" spans="51:56" hidden="1" x14ac:dyDescent="0.25">
      <c r="AY39614" s="40"/>
      <c r="AZ39614" s="40"/>
      <c r="BA39614" s="40"/>
      <c r="BB39614" s="40"/>
      <c r="BC39614" s="40"/>
      <c r="BD39614" s="50"/>
    </row>
    <row r="39615" spans="51:56" hidden="1" x14ac:dyDescent="0.25">
      <c r="AY39615" s="40"/>
      <c r="AZ39615" s="40"/>
      <c r="BA39615" s="40"/>
      <c r="BB39615" s="40"/>
      <c r="BC39615" s="40"/>
      <c r="BD39615" s="50"/>
    </row>
    <row r="39616" spans="51:56" hidden="1" x14ac:dyDescent="0.25">
      <c r="AY39616" s="40"/>
      <c r="AZ39616" s="40"/>
      <c r="BA39616" s="40"/>
      <c r="BB39616" s="40"/>
      <c r="BC39616" s="40"/>
      <c r="BD39616" s="50"/>
    </row>
    <row r="39617" spans="51:56" hidden="1" x14ac:dyDescent="0.25">
      <c r="AY39617" s="40"/>
      <c r="AZ39617" s="40"/>
      <c r="BA39617" s="40"/>
      <c r="BB39617" s="40"/>
      <c r="BC39617" s="40"/>
      <c r="BD39617" s="50"/>
    </row>
    <row r="39618" spans="51:56" hidden="1" x14ac:dyDescent="0.25">
      <c r="AY39618" s="40"/>
      <c r="AZ39618" s="40"/>
      <c r="BA39618" s="40"/>
      <c r="BB39618" s="40"/>
      <c r="BC39618" s="40"/>
      <c r="BD39618" s="50"/>
    </row>
    <row r="39619" spans="51:56" hidden="1" x14ac:dyDescent="0.25">
      <c r="AY39619" s="40"/>
      <c r="AZ39619" s="40"/>
      <c r="BA39619" s="40"/>
      <c r="BB39619" s="40"/>
      <c r="BC39619" s="40"/>
      <c r="BD39619" s="50"/>
    </row>
    <row r="39620" spans="51:56" hidden="1" x14ac:dyDescent="0.25">
      <c r="AY39620" s="40"/>
      <c r="AZ39620" s="40"/>
      <c r="BA39620" s="40"/>
      <c r="BB39620" s="40"/>
      <c r="BC39620" s="40"/>
      <c r="BD39620" s="50"/>
    </row>
    <row r="39621" spans="51:56" hidden="1" x14ac:dyDescent="0.25">
      <c r="AY39621" s="40"/>
      <c r="AZ39621" s="40"/>
      <c r="BA39621" s="40"/>
      <c r="BB39621" s="40"/>
      <c r="BC39621" s="40"/>
      <c r="BD39621" s="50"/>
    </row>
    <row r="39622" spans="51:56" hidden="1" x14ac:dyDescent="0.25">
      <c r="AY39622" s="40"/>
      <c r="AZ39622" s="40"/>
      <c r="BA39622" s="40"/>
      <c r="BB39622" s="40"/>
      <c r="BC39622" s="40"/>
      <c r="BD39622" s="50"/>
    </row>
    <row r="39623" spans="51:56" hidden="1" x14ac:dyDescent="0.25">
      <c r="AY39623" s="40"/>
      <c r="AZ39623" s="40"/>
      <c r="BA39623" s="40"/>
      <c r="BB39623" s="40"/>
      <c r="BC39623" s="40"/>
      <c r="BD39623" s="50"/>
    </row>
    <row r="39624" spans="51:56" hidden="1" x14ac:dyDescent="0.25">
      <c r="AY39624" s="40"/>
      <c r="AZ39624" s="40"/>
      <c r="BA39624" s="40"/>
      <c r="BB39624" s="40"/>
      <c r="BC39624" s="40"/>
      <c r="BD39624" s="50"/>
    </row>
    <row r="39625" spans="51:56" hidden="1" x14ac:dyDescent="0.25">
      <c r="AY39625" s="40"/>
      <c r="AZ39625" s="40"/>
      <c r="BA39625" s="40"/>
      <c r="BB39625" s="40"/>
      <c r="BC39625" s="40"/>
      <c r="BD39625" s="50"/>
    </row>
    <row r="39626" spans="51:56" hidden="1" x14ac:dyDescent="0.25">
      <c r="AY39626" s="40"/>
      <c r="AZ39626" s="40"/>
      <c r="BA39626" s="40"/>
      <c r="BB39626" s="40"/>
      <c r="BC39626" s="40"/>
      <c r="BD39626" s="50"/>
    </row>
    <row r="39627" spans="51:56" hidden="1" x14ac:dyDescent="0.25">
      <c r="AY39627" s="40"/>
      <c r="AZ39627" s="40"/>
      <c r="BA39627" s="40"/>
      <c r="BB39627" s="40"/>
      <c r="BC39627" s="40"/>
      <c r="BD39627" s="50"/>
    </row>
    <row r="39628" spans="51:56" hidden="1" x14ac:dyDescent="0.25">
      <c r="AY39628" s="40"/>
      <c r="AZ39628" s="40"/>
      <c r="BA39628" s="40"/>
      <c r="BB39628" s="40"/>
      <c r="BC39628" s="40"/>
      <c r="BD39628" s="50"/>
    </row>
    <row r="39629" spans="51:56" hidden="1" x14ac:dyDescent="0.25">
      <c r="AY39629" s="40"/>
      <c r="AZ39629" s="40"/>
      <c r="BA39629" s="40"/>
      <c r="BB39629" s="40"/>
      <c r="BC39629" s="40"/>
      <c r="BD39629" s="50"/>
    </row>
    <row r="39630" spans="51:56" hidden="1" x14ac:dyDescent="0.25">
      <c r="AY39630" s="40"/>
      <c r="AZ39630" s="40"/>
      <c r="BA39630" s="40"/>
      <c r="BB39630" s="40"/>
      <c r="BC39630" s="40"/>
      <c r="BD39630" s="50"/>
    </row>
    <row r="39631" spans="51:56" hidden="1" x14ac:dyDescent="0.25">
      <c r="AY39631" s="40"/>
      <c r="AZ39631" s="40"/>
      <c r="BA39631" s="40"/>
      <c r="BB39631" s="40"/>
      <c r="BC39631" s="40"/>
      <c r="BD39631" s="50"/>
    </row>
    <row r="39632" spans="51:56" hidden="1" x14ac:dyDescent="0.25">
      <c r="AY39632" s="40"/>
      <c r="AZ39632" s="40"/>
      <c r="BA39632" s="40"/>
      <c r="BB39632" s="40"/>
      <c r="BC39632" s="40"/>
      <c r="BD39632" s="50"/>
    </row>
    <row r="39633" spans="51:56" hidden="1" x14ac:dyDescent="0.25">
      <c r="AY39633" s="40"/>
      <c r="AZ39633" s="40"/>
      <c r="BA39633" s="40"/>
      <c r="BB39633" s="40"/>
      <c r="BC39633" s="40"/>
      <c r="BD39633" s="50"/>
    </row>
    <row r="39634" spans="51:56" hidden="1" x14ac:dyDescent="0.25">
      <c r="AY39634" s="40"/>
      <c r="AZ39634" s="40"/>
      <c r="BA39634" s="40"/>
      <c r="BB39634" s="40"/>
      <c r="BC39634" s="40"/>
      <c r="BD39634" s="50"/>
    </row>
    <row r="39635" spans="51:56" hidden="1" x14ac:dyDescent="0.25">
      <c r="AY39635" s="40"/>
      <c r="AZ39635" s="40"/>
      <c r="BA39635" s="40"/>
      <c r="BB39635" s="40"/>
      <c r="BC39635" s="40"/>
      <c r="BD39635" s="50"/>
    </row>
    <row r="39636" spans="51:56" hidden="1" x14ac:dyDescent="0.25">
      <c r="AY39636" s="40"/>
      <c r="AZ39636" s="40"/>
      <c r="BA39636" s="40"/>
      <c r="BB39636" s="40"/>
      <c r="BC39636" s="40"/>
      <c r="BD39636" s="50"/>
    </row>
    <row r="39637" spans="51:56" hidden="1" x14ac:dyDescent="0.25">
      <c r="AY39637" s="40"/>
      <c r="AZ39637" s="40"/>
      <c r="BA39637" s="40"/>
      <c r="BB39637" s="40"/>
      <c r="BC39637" s="40"/>
      <c r="BD39637" s="50"/>
    </row>
    <row r="39638" spans="51:56" hidden="1" x14ac:dyDescent="0.25">
      <c r="AY39638" s="40"/>
      <c r="AZ39638" s="40"/>
      <c r="BA39638" s="40"/>
      <c r="BB39638" s="40"/>
      <c r="BC39638" s="40"/>
      <c r="BD39638" s="50"/>
    </row>
    <row r="39639" spans="51:56" hidden="1" x14ac:dyDescent="0.25">
      <c r="AY39639" s="40"/>
      <c r="AZ39639" s="40"/>
      <c r="BA39639" s="40"/>
      <c r="BB39639" s="40"/>
      <c r="BC39639" s="40"/>
      <c r="BD39639" s="50"/>
    </row>
    <row r="39640" spans="51:56" hidden="1" x14ac:dyDescent="0.25">
      <c r="AY39640" s="40"/>
      <c r="AZ39640" s="40"/>
      <c r="BA39640" s="40"/>
      <c r="BB39640" s="40"/>
      <c r="BC39640" s="40"/>
      <c r="BD39640" s="50"/>
    </row>
    <row r="39641" spans="51:56" hidden="1" x14ac:dyDescent="0.25">
      <c r="AY39641" s="40"/>
      <c r="AZ39641" s="40"/>
      <c r="BA39641" s="40"/>
      <c r="BB39641" s="40"/>
      <c r="BC39641" s="40"/>
      <c r="BD39641" s="50"/>
    </row>
    <row r="39642" spans="51:56" hidden="1" x14ac:dyDescent="0.25">
      <c r="AY39642" s="40"/>
      <c r="AZ39642" s="40"/>
      <c r="BA39642" s="40"/>
      <c r="BB39642" s="40"/>
      <c r="BC39642" s="40"/>
      <c r="BD39642" s="50"/>
    </row>
    <row r="39643" spans="51:56" hidden="1" x14ac:dyDescent="0.25">
      <c r="AY39643" s="40"/>
      <c r="AZ39643" s="40"/>
      <c r="BA39643" s="40"/>
      <c r="BB39643" s="40"/>
      <c r="BC39643" s="40"/>
      <c r="BD39643" s="50"/>
    </row>
    <row r="39644" spans="51:56" hidden="1" x14ac:dyDescent="0.25">
      <c r="AY39644" s="40"/>
      <c r="AZ39644" s="40"/>
      <c r="BA39644" s="40"/>
      <c r="BB39644" s="40"/>
      <c r="BC39644" s="40"/>
      <c r="BD39644" s="50"/>
    </row>
    <row r="39645" spans="51:56" hidden="1" x14ac:dyDescent="0.25">
      <c r="AY39645" s="40"/>
      <c r="AZ39645" s="40"/>
      <c r="BA39645" s="40"/>
      <c r="BB39645" s="40"/>
      <c r="BC39645" s="40"/>
      <c r="BD39645" s="50"/>
    </row>
    <row r="39646" spans="51:56" hidden="1" x14ac:dyDescent="0.25">
      <c r="AY39646" s="40"/>
      <c r="AZ39646" s="40"/>
      <c r="BA39646" s="40"/>
      <c r="BB39646" s="40"/>
      <c r="BC39646" s="40"/>
      <c r="BD39646" s="50"/>
    </row>
    <row r="39647" spans="51:56" hidden="1" x14ac:dyDescent="0.25">
      <c r="AY39647" s="40"/>
      <c r="AZ39647" s="40"/>
      <c r="BA39647" s="40"/>
      <c r="BB39647" s="40"/>
      <c r="BC39647" s="40"/>
      <c r="BD39647" s="50"/>
    </row>
    <row r="39648" spans="51:56" hidden="1" x14ac:dyDescent="0.25">
      <c r="AY39648" s="40"/>
      <c r="AZ39648" s="40"/>
      <c r="BA39648" s="40"/>
      <c r="BB39648" s="40"/>
      <c r="BC39648" s="40"/>
      <c r="BD39648" s="50"/>
    </row>
    <row r="39649" spans="51:56" hidden="1" x14ac:dyDescent="0.25">
      <c r="AY39649" s="40"/>
      <c r="AZ39649" s="40"/>
      <c r="BA39649" s="40"/>
      <c r="BB39649" s="40"/>
      <c r="BC39649" s="40"/>
      <c r="BD39649" s="50"/>
    </row>
    <row r="39650" spans="51:56" hidden="1" x14ac:dyDescent="0.25">
      <c r="AY39650" s="40"/>
      <c r="AZ39650" s="40"/>
      <c r="BA39650" s="40"/>
      <c r="BB39650" s="40"/>
      <c r="BC39650" s="40"/>
      <c r="BD39650" s="50"/>
    </row>
    <row r="39651" spans="51:56" hidden="1" x14ac:dyDescent="0.25">
      <c r="AY39651" s="40"/>
      <c r="AZ39651" s="40"/>
      <c r="BA39651" s="40"/>
      <c r="BB39651" s="40"/>
      <c r="BC39651" s="40"/>
      <c r="BD39651" s="50"/>
    </row>
    <row r="39652" spans="51:56" hidden="1" x14ac:dyDescent="0.25">
      <c r="AY39652" s="40"/>
      <c r="AZ39652" s="40"/>
      <c r="BA39652" s="40"/>
      <c r="BB39652" s="40"/>
      <c r="BC39652" s="40"/>
      <c r="BD39652" s="50"/>
    </row>
    <row r="39653" spans="51:56" hidden="1" x14ac:dyDescent="0.25">
      <c r="AY39653" s="40"/>
      <c r="AZ39653" s="40"/>
      <c r="BA39653" s="40"/>
      <c r="BB39653" s="40"/>
      <c r="BC39653" s="40"/>
      <c r="BD39653" s="50"/>
    </row>
    <row r="39654" spans="51:56" hidden="1" x14ac:dyDescent="0.25">
      <c r="AY39654" s="40"/>
      <c r="AZ39654" s="40"/>
      <c r="BA39654" s="40"/>
      <c r="BB39654" s="40"/>
      <c r="BC39654" s="40"/>
      <c r="BD39654" s="50"/>
    </row>
    <row r="39655" spans="51:56" hidden="1" x14ac:dyDescent="0.25">
      <c r="AY39655" s="40"/>
      <c r="AZ39655" s="40"/>
      <c r="BA39655" s="40"/>
      <c r="BB39655" s="40"/>
      <c r="BC39655" s="40"/>
      <c r="BD39655" s="50"/>
    </row>
    <row r="39656" spans="51:56" hidden="1" x14ac:dyDescent="0.25">
      <c r="AY39656" s="40"/>
      <c r="AZ39656" s="40"/>
      <c r="BA39656" s="40"/>
      <c r="BB39656" s="40"/>
      <c r="BC39656" s="40"/>
      <c r="BD39656" s="50"/>
    </row>
    <row r="39657" spans="51:56" hidden="1" x14ac:dyDescent="0.25">
      <c r="AY39657" s="40"/>
      <c r="AZ39657" s="40"/>
      <c r="BA39657" s="40"/>
      <c r="BB39657" s="40"/>
      <c r="BC39657" s="40"/>
      <c r="BD39657" s="50"/>
    </row>
    <row r="39658" spans="51:56" hidden="1" x14ac:dyDescent="0.25">
      <c r="AY39658" s="40"/>
      <c r="AZ39658" s="40"/>
      <c r="BA39658" s="40"/>
      <c r="BB39658" s="40"/>
      <c r="BC39658" s="40"/>
      <c r="BD39658" s="50"/>
    </row>
    <row r="39659" spans="51:56" hidden="1" x14ac:dyDescent="0.25">
      <c r="AY39659" s="40"/>
      <c r="AZ39659" s="40"/>
      <c r="BA39659" s="40"/>
      <c r="BB39659" s="40"/>
      <c r="BC39659" s="40"/>
      <c r="BD39659" s="50"/>
    </row>
    <row r="39660" spans="51:56" hidden="1" x14ac:dyDescent="0.25">
      <c r="AY39660" s="40"/>
      <c r="AZ39660" s="40"/>
      <c r="BA39660" s="40"/>
      <c r="BB39660" s="40"/>
      <c r="BC39660" s="40"/>
      <c r="BD39660" s="50"/>
    </row>
    <row r="39661" spans="51:56" hidden="1" x14ac:dyDescent="0.25">
      <c r="AY39661" s="40"/>
      <c r="AZ39661" s="40"/>
      <c r="BA39661" s="40"/>
      <c r="BB39661" s="40"/>
      <c r="BC39661" s="40"/>
      <c r="BD39661" s="50"/>
    </row>
    <row r="39662" spans="51:56" hidden="1" x14ac:dyDescent="0.25">
      <c r="AY39662" s="40"/>
      <c r="AZ39662" s="40"/>
      <c r="BA39662" s="40"/>
      <c r="BB39662" s="40"/>
      <c r="BC39662" s="40"/>
      <c r="BD39662" s="50"/>
    </row>
    <row r="39663" spans="51:56" hidden="1" x14ac:dyDescent="0.25">
      <c r="AY39663" s="40"/>
      <c r="AZ39663" s="40"/>
      <c r="BA39663" s="40"/>
      <c r="BB39663" s="40"/>
      <c r="BC39663" s="40"/>
      <c r="BD39663" s="50"/>
    </row>
    <row r="39664" spans="51:56" hidden="1" x14ac:dyDescent="0.25">
      <c r="AY39664" s="40"/>
      <c r="AZ39664" s="40"/>
      <c r="BA39664" s="40"/>
      <c r="BB39664" s="40"/>
      <c r="BC39664" s="40"/>
      <c r="BD39664" s="50"/>
    </row>
    <row r="39665" spans="51:56" hidden="1" x14ac:dyDescent="0.25">
      <c r="AY39665" s="40"/>
      <c r="AZ39665" s="40"/>
      <c r="BA39665" s="40"/>
      <c r="BB39665" s="40"/>
      <c r="BC39665" s="40"/>
      <c r="BD39665" s="50"/>
    </row>
    <row r="39666" spans="51:56" hidden="1" x14ac:dyDescent="0.25">
      <c r="AY39666" s="40"/>
      <c r="AZ39666" s="40"/>
      <c r="BA39666" s="40"/>
      <c r="BB39666" s="40"/>
      <c r="BC39666" s="40"/>
      <c r="BD39666" s="50"/>
    </row>
    <row r="39667" spans="51:56" hidden="1" x14ac:dyDescent="0.25">
      <c r="AY39667" s="40"/>
      <c r="AZ39667" s="40"/>
      <c r="BA39667" s="40"/>
      <c r="BB39667" s="40"/>
      <c r="BC39667" s="40"/>
      <c r="BD39667" s="50"/>
    </row>
    <row r="39668" spans="51:56" hidden="1" x14ac:dyDescent="0.25">
      <c r="AY39668" s="40"/>
      <c r="AZ39668" s="40"/>
      <c r="BA39668" s="40"/>
      <c r="BB39668" s="40"/>
      <c r="BC39668" s="40"/>
      <c r="BD39668" s="50"/>
    </row>
    <row r="39669" spans="51:56" hidden="1" x14ac:dyDescent="0.25">
      <c r="AY39669" s="40"/>
      <c r="AZ39669" s="40"/>
      <c r="BA39669" s="40"/>
      <c r="BB39669" s="40"/>
      <c r="BC39669" s="40"/>
      <c r="BD39669" s="50"/>
    </row>
    <row r="39670" spans="51:56" hidden="1" x14ac:dyDescent="0.25">
      <c r="AY39670" s="40"/>
      <c r="AZ39670" s="40"/>
      <c r="BA39670" s="40"/>
      <c r="BB39670" s="40"/>
      <c r="BC39670" s="40"/>
      <c r="BD39670" s="50"/>
    </row>
    <row r="39671" spans="51:56" hidden="1" x14ac:dyDescent="0.25">
      <c r="AY39671" s="40"/>
      <c r="AZ39671" s="40"/>
      <c r="BA39671" s="40"/>
      <c r="BB39671" s="40"/>
      <c r="BC39671" s="40"/>
      <c r="BD39671" s="50"/>
    </row>
    <row r="39672" spans="51:56" hidden="1" x14ac:dyDescent="0.25">
      <c r="AY39672" s="40"/>
      <c r="AZ39672" s="40"/>
      <c r="BA39672" s="40"/>
      <c r="BB39672" s="40"/>
      <c r="BC39672" s="40"/>
      <c r="BD39672" s="50"/>
    </row>
    <row r="39673" spans="51:56" hidden="1" x14ac:dyDescent="0.25">
      <c r="AY39673" s="40"/>
      <c r="AZ39673" s="40"/>
      <c r="BA39673" s="40"/>
      <c r="BB39673" s="40"/>
      <c r="BC39673" s="40"/>
      <c r="BD39673" s="50"/>
    </row>
    <row r="39674" spans="51:56" hidden="1" x14ac:dyDescent="0.25">
      <c r="AY39674" s="40"/>
      <c r="AZ39674" s="40"/>
      <c r="BA39674" s="40"/>
      <c r="BB39674" s="40"/>
      <c r="BC39674" s="40"/>
      <c r="BD39674" s="50"/>
    </row>
    <row r="39675" spans="51:56" hidden="1" x14ac:dyDescent="0.25">
      <c r="AY39675" s="40"/>
      <c r="AZ39675" s="40"/>
      <c r="BA39675" s="40"/>
      <c r="BB39675" s="40"/>
      <c r="BC39675" s="40"/>
      <c r="BD39675" s="50"/>
    </row>
    <row r="39676" spans="51:56" hidden="1" x14ac:dyDescent="0.25">
      <c r="AY39676" s="40"/>
      <c r="AZ39676" s="40"/>
      <c r="BA39676" s="40"/>
      <c r="BB39676" s="40"/>
      <c r="BC39676" s="40"/>
      <c r="BD39676" s="50"/>
    </row>
    <row r="39677" spans="51:56" hidden="1" x14ac:dyDescent="0.25">
      <c r="AY39677" s="40"/>
      <c r="AZ39677" s="40"/>
      <c r="BA39677" s="40"/>
      <c r="BB39677" s="40"/>
      <c r="BC39677" s="40"/>
      <c r="BD39677" s="50"/>
    </row>
    <row r="39678" spans="51:56" hidden="1" x14ac:dyDescent="0.25">
      <c r="AY39678" s="40"/>
      <c r="AZ39678" s="40"/>
      <c r="BA39678" s="40"/>
      <c r="BB39678" s="40"/>
      <c r="BC39678" s="40"/>
      <c r="BD39678" s="50"/>
    </row>
    <row r="39679" spans="51:56" hidden="1" x14ac:dyDescent="0.25">
      <c r="AY39679" s="40"/>
      <c r="AZ39679" s="40"/>
      <c r="BA39679" s="40"/>
      <c r="BB39679" s="40"/>
      <c r="BC39679" s="40"/>
      <c r="BD39679" s="50"/>
    </row>
    <row r="39680" spans="51:56" hidden="1" x14ac:dyDescent="0.25">
      <c r="AY39680" s="40"/>
      <c r="AZ39680" s="40"/>
      <c r="BA39680" s="40"/>
      <c r="BB39680" s="40"/>
      <c r="BC39680" s="40"/>
      <c r="BD39680" s="50"/>
    </row>
    <row r="39681" spans="51:56" hidden="1" x14ac:dyDescent="0.25">
      <c r="AY39681" s="40"/>
      <c r="AZ39681" s="40"/>
      <c r="BA39681" s="40"/>
      <c r="BB39681" s="40"/>
      <c r="BC39681" s="40"/>
      <c r="BD39681" s="50"/>
    </row>
    <row r="39682" spans="51:56" hidden="1" x14ac:dyDescent="0.25">
      <c r="AY39682" s="40"/>
      <c r="AZ39682" s="40"/>
      <c r="BA39682" s="40"/>
      <c r="BB39682" s="40"/>
      <c r="BC39682" s="40"/>
      <c r="BD39682" s="50"/>
    </row>
    <row r="39683" spans="51:56" hidden="1" x14ac:dyDescent="0.25">
      <c r="AY39683" s="40"/>
      <c r="AZ39683" s="40"/>
      <c r="BA39683" s="40"/>
      <c r="BB39683" s="40"/>
      <c r="BC39683" s="40"/>
      <c r="BD39683" s="50"/>
    </row>
    <row r="39684" spans="51:56" hidden="1" x14ac:dyDescent="0.25">
      <c r="AY39684" s="40"/>
      <c r="AZ39684" s="40"/>
      <c r="BA39684" s="40"/>
      <c r="BB39684" s="40"/>
      <c r="BC39684" s="40"/>
      <c r="BD39684" s="50"/>
    </row>
    <row r="39685" spans="51:56" hidden="1" x14ac:dyDescent="0.25">
      <c r="AY39685" s="40"/>
      <c r="AZ39685" s="40"/>
      <c r="BA39685" s="40"/>
      <c r="BB39685" s="40"/>
      <c r="BC39685" s="40"/>
      <c r="BD39685" s="50"/>
    </row>
    <row r="39686" spans="51:56" hidden="1" x14ac:dyDescent="0.25">
      <c r="AY39686" s="40"/>
      <c r="AZ39686" s="40"/>
      <c r="BA39686" s="40"/>
      <c r="BB39686" s="40"/>
      <c r="BC39686" s="40"/>
      <c r="BD39686" s="50"/>
    </row>
    <row r="39687" spans="51:56" hidden="1" x14ac:dyDescent="0.25">
      <c r="AY39687" s="40"/>
      <c r="AZ39687" s="40"/>
      <c r="BA39687" s="40"/>
      <c r="BB39687" s="40"/>
      <c r="BC39687" s="40"/>
      <c r="BD39687" s="50"/>
    </row>
    <row r="39688" spans="51:56" hidden="1" x14ac:dyDescent="0.25">
      <c r="AY39688" s="40"/>
      <c r="AZ39688" s="40"/>
      <c r="BA39688" s="40"/>
      <c r="BB39688" s="40"/>
      <c r="BC39688" s="40"/>
      <c r="BD39688" s="50"/>
    </row>
    <row r="39689" spans="51:56" hidden="1" x14ac:dyDescent="0.25">
      <c r="AY39689" s="40"/>
      <c r="AZ39689" s="40"/>
      <c r="BA39689" s="40"/>
      <c r="BB39689" s="40"/>
      <c r="BC39689" s="40"/>
      <c r="BD39689" s="50"/>
    </row>
    <row r="39690" spans="51:56" hidden="1" x14ac:dyDescent="0.25">
      <c r="AY39690" s="40"/>
      <c r="AZ39690" s="40"/>
      <c r="BA39690" s="40"/>
      <c r="BB39690" s="40"/>
      <c r="BC39690" s="40"/>
      <c r="BD39690" s="50"/>
    </row>
    <row r="39691" spans="51:56" hidden="1" x14ac:dyDescent="0.25">
      <c r="AY39691" s="40"/>
      <c r="AZ39691" s="40"/>
      <c r="BA39691" s="40"/>
      <c r="BB39691" s="40"/>
      <c r="BC39691" s="40"/>
      <c r="BD39691" s="50"/>
    </row>
    <row r="39692" spans="51:56" hidden="1" x14ac:dyDescent="0.25">
      <c r="AY39692" s="40"/>
      <c r="AZ39692" s="40"/>
      <c r="BA39692" s="40"/>
      <c r="BB39692" s="40"/>
      <c r="BC39692" s="40"/>
      <c r="BD39692" s="50"/>
    </row>
    <row r="39693" spans="51:56" hidden="1" x14ac:dyDescent="0.25">
      <c r="AY39693" s="40"/>
      <c r="AZ39693" s="40"/>
      <c r="BA39693" s="40"/>
      <c r="BB39693" s="40"/>
      <c r="BC39693" s="40"/>
      <c r="BD39693" s="50"/>
    </row>
    <row r="39694" spans="51:56" hidden="1" x14ac:dyDescent="0.25">
      <c r="AY39694" s="40"/>
      <c r="AZ39694" s="40"/>
      <c r="BA39694" s="40"/>
      <c r="BB39694" s="40"/>
      <c r="BC39694" s="40"/>
      <c r="BD39694" s="50"/>
    </row>
    <row r="39695" spans="51:56" hidden="1" x14ac:dyDescent="0.25">
      <c r="AY39695" s="40"/>
      <c r="AZ39695" s="40"/>
      <c r="BA39695" s="40"/>
      <c r="BB39695" s="40"/>
      <c r="BC39695" s="40"/>
      <c r="BD39695" s="50"/>
    </row>
    <row r="39696" spans="51:56" hidden="1" x14ac:dyDescent="0.25">
      <c r="AY39696" s="40"/>
      <c r="AZ39696" s="40"/>
      <c r="BA39696" s="40"/>
      <c r="BB39696" s="40"/>
      <c r="BC39696" s="40"/>
      <c r="BD39696" s="50"/>
    </row>
    <row r="39697" spans="51:56" hidden="1" x14ac:dyDescent="0.25">
      <c r="AY39697" s="40"/>
      <c r="AZ39697" s="40"/>
      <c r="BA39697" s="40"/>
      <c r="BB39697" s="40"/>
      <c r="BC39697" s="40"/>
      <c r="BD39697" s="50"/>
    </row>
    <row r="39698" spans="51:56" hidden="1" x14ac:dyDescent="0.25">
      <c r="AY39698" s="40"/>
      <c r="AZ39698" s="40"/>
      <c r="BA39698" s="40"/>
      <c r="BB39698" s="40"/>
      <c r="BC39698" s="40"/>
      <c r="BD39698" s="50"/>
    </row>
    <row r="39699" spans="51:56" hidden="1" x14ac:dyDescent="0.25">
      <c r="AY39699" s="40"/>
      <c r="AZ39699" s="40"/>
      <c r="BA39699" s="40"/>
      <c r="BB39699" s="40"/>
      <c r="BC39699" s="40"/>
      <c r="BD39699" s="50"/>
    </row>
    <row r="39700" spans="51:56" hidden="1" x14ac:dyDescent="0.25">
      <c r="AY39700" s="40"/>
      <c r="AZ39700" s="40"/>
      <c r="BA39700" s="40"/>
      <c r="BB39700" s="40"/>
      <c r="BC39700" s="40"/>
      <c r="BD39700" s="50"/>
    </row>
    <row r="39701" spans="51:56" hidden="1" x14ac:dyDescent="0.25">
      <c r="AY39701" s="40"/>
      <c r="AZ39701" s="40"/>
      <c r="BA39701" s="40"/>
      <c r="BB39701" s="40"/>
      <c r="BC39701" s="40"/>
      <c r="BD39701" s="50"/>
    </row>
    <row r="39702" spans="51:56" hidden="1" x14ac:dyDescent="0.25">
      <c r="AY39702" s="40"/>
      <c r="AZ39702" s="40"/>
      <c r="BA39702" s="40"/>
      <c r="BB39702" s="40"/>
      <c r="BC39702" s="40"/>
      <c r="BD39702" s="50"/>
    </row>
    <row r="39703" spans="51:56" hidden="1" x14ac:dyDescent="0.25">
      <c r="AY39703" s="40"/>
      <c r="AZ39703" s="40"/>
      <c r="BA39703" s="40"/>
      <c r="BB39703" s="40"/>
      <c r="BC39703" s="40"/>
      <c r="BD39703" s="50"/>
    </row>
    <row r="39704" spans="51:56" hidden="1" x14ac:dyDescent="0.25">
      <c r="AY39704" s="40"/>
      <c r="AZ39704" s="40"/>
      <c r="BA39704" s="40"/>
      <c r="BB39704" s="40"/>
      <c r="BC39704" s="40"/>
      <c r="BD39704" s="50"/>
    </row>
    <row r="39705" spans="51:56" hidden="1" x14ac:dyDescent="0.25">
      <c r="AY39705" s="40"/>
      <c r="AZ39705" s="40"/>
      <c r="BA39705" s="40"/>
      <c r="BB39705" s="40"/>
      <c r="BC39705" s="40"/>
      <c r="BD39705" s="50"/>
    </row>
    <row r="39706" spans="51:56" hidden="1" x14ac:dyDescent="0.25">
      <c r="AY39706" s="40"/>
      <c r="AZ39706" s="40"/>
      <c r="BA39706" s="40"/>
      <c r="BB39706" s="40"/>
      <c r="BC39706" s="40"/>
      <c r="BD39706" s="50"/>
    </row>
    <row r="39707" spans="51:56" hidden="1" x14ac:dyDescent="0.25">
      <c r="AY39707" s="40"/>
      <c r="AZ39707" s="40"/>
      <c r="BA39707" s="40"/>
      <c r="BB39707" s="40"/>
      <c r="BC39707" s="40"/>
      <c r="BD39707" s="50"/>
    </row>
    <row r="39708" spans="51:56" hidden="1" x14ac:dyDescent="0.25">
      <c r="AY39708" s="40"/>
      <c r="AZ39708" s="40"/>
      <c r="BA39708" s="40"/>
      <c r="BB39708" s="40"/>
      <c r="BC39708" s="40"/>
      <c r="BD39708" s="50"/>
    </row>
    <row r="39709" spans="51:56" hidden="1" x14ac:dyDescent="0.25">
      <c r="AY39709" s="40"/>
      <c r="AZ39709" s="40"/>
      <c r="BA39709" s="40"/>
      <c r="BB39709" s="40"/>
      <c r="BC39709" s="40"/>
      <c r="BD39709" s="50"/>
    </row>
    <row r="39710" spans="51:56" hidden="1" x14ac:dyDescent="0.25">
      <c r="AY39710" s="40"/>
      <c r="AZ39710" s="40"/>
      <c r="BA39710" s="40"/>
      <c r="BB39710" s="40"/>
      <c r="BC39710" s="40"/>
      <c r="BD39710" s="50"/>
    </row>
    <row r="39711" spans="51:56" hidden="1" x14ac:dyDescent="0.25">
      <c r="AY39711" s="40"/>
      <c r="AZ39711" s="40"/>
      <c r="BA39711" s="40"/>
      <c r="BB39711" s="40"/>
      <c r="BC39711" s="40"/>
      <c r="BD39711" s="50"/>
    </row>
    <row r="39712" spans="51:56" hidden="1" x14ac:dyDescent="0.25">
      <c r="AY39712" s="40"/>
      <c r="AZ39712" s="40"/>
      <c r="BA39712" s="40"/>
      <c r="BB39712" s="40"/>
      <c r="BC39712" s="40"/>
      <c r="BD39712" s="50"/>
    </row>
    <row r="39713" spans="51:56" hidden="1" x14ac:dyDescent="0.25">
      <c r="AY39713" s="40"/>
      <c r="AZ39713" s="40"/>
      <c r="BA39713" s="40"/>
      <c r="BB39713" s="40"/>
      <c r="BC39713" s="40"/>
      <c r="BD39713" s="50"/>
    </row>
    <row r="39714" spans="51:56" hidden="1" x14ac:dyDescent="0.25">
      <c r="AY39714" s="40"/>
      <c r="AZ39714" s="40"/>
      <c r="BA39714" s="40"/>
      <c r="BB39714" s="40"/>
      <c r="BC39714" s="40"/>
      <c r="BD39714" s="50"/>
    </row>
    <row r="39715" spans="51:56" hidden="1" x14ac:dyDescent="0.25">
      <c r="AY39715" s="40"/>
      <c r="AZ39715" s="40"/>
      <c r="BA39715" s="40"/>
      <c r="BB39715" s="40"/>
      <c r="BC39715" s="40"/>
      <c r="BD39715" s="50"/>
    </row>
    <row r="39716" spans="51:56" hidden="1" x14ac:dyDescent="0.25">
      <c r="AY39716" s="40"/>
      <c r="AZ39716" s="40"/>
      <c r="BA39716" s="40"/>
      <c r="BB39716" s="40"/>
      <c r="BC39716" s="40"/>
      <c r="BD39716" s="50"/>
    </row>
    <row r="39717" spans="51:56" hidden="1" x14ac:dyDescent="0.25">
      <c r="AY39717" s="40"/>
      <c r="AZ39717" s="40"/>
      <c r="BA39717" s="40"/>
      <c r="BB39717" s="40"/>
      <c r="BC39717" s="40"/>
      <c r="BD39717" s="50"/>
    </row>
    <row r="39718" spans="51:56" hidden="1" x14ac:dyDescent="0.25">
      <c r="AY39718" s="40"/>
      <c r="AZ39718" s="40"/>
      <c r="BA39718" s="40"/>
      <c r="BB39718" s="40"/>
      <c r="BC39718" s="40"/>
      <c r="BD39718" s="50"/>
    </row>
    <row r="39719" spans="51:56" hidden="1" x14ac:dyDescent="0.25">
      <c r="AY39719" s="40"/>
      <c r="AZ39719" s="40"/>
      <c r="BA39719" s="40"/>
      <c r="BB39719" s="40"/>
      <c r="BC39719" s="40"/>
      <c r="BD39719" s="50"/>
    </row>
    <row r="39720" spans="51:56" hidden="1" x14ac:dyDescent="0.25">
      <c r="AY39720" s="40"/>
      <c r="AZ39720" s="40"/>
      <c r="BA39720" s="40"/>
      <c r="BB39720" s="40"/>
      <c r="BC39720" s="40"/>
      <c r="BD39720" s="50"/>
    </row>
    <row r="39721" spans="51:56" hidden="1" x14ac:dyDescent="0.25">
      <c r="AY39721" s="40"/>
      <c r="AZ39721" s="40"/>
      <c r="BA39721" s="40"/>
      <c r="BB39721" s="40"/>
      <c r="BC39721" s="40"/>
      <c r="BD39721" s="50"/>
    </row>
    <row r="39722" spans="51:56" hidden="1" x14ac:dyDescent="0.25">
      <c r="AY39722" s="40"/>
      <c r="AZ39722" s="40"/>
      <c r="BA39722" s="40"/>
      <c r="BB39722" s="40"/>
      <c r="BC39722" s="40"/>
      <c r="BD39722" s="50"/>
    </row>
    <row r="39723" spans="51:56" hidden="1" x14ac:dyDescent="0.25">
      <c r="AY39723" s="40"/>
      <c r="AZ39723" s="40"/>
      <c r="BA39723" s="40"/>
      <c r="BB39723" s="40"/>
      <c r="BC39723" s="40"/>
      <c r="BD39723" s="50"/>
    </row>
    <row r="39724" spans="51:56" hidden="1" x14ac:dyDescent="0.25">
      <c r="AY39724" s="40"/>
      <c r="AZ39724" s="40"/>
      <c r="BA39724" s="40"/>
      <c r="BB39724" s="40"/>
      <c r="BC39724" s="40"/>
      <c r="BD39724" s="50"/>
    </row>
    <row r="39725" spans="51:56" hidden="1" x14ac:dyDescent="0.25">
      <c r="AY39725" s="40"/>
      <c r="AZ39725" s="40"/>
      <c r="BA39725" s="40"/>
      <c r="BB39725" s="40"/>
      <c r="BC39725" s="40"/>
      <c r="BD39725" s="50"/>
    </row>
    <row r="39726" spans="51:56" hidden="1" x14ac:dyDescent="0.25">
      <c r="AY39726" s="40"/>
      <c r="AZ39726" s="40"/>
      <c r="BA39726" s="40"/>
      <c r="BB39726" s="40"/>
      <c r="BC39726" s="40"/>
      <c r="BD39726" s="50"/>
    </row>
    <row r="39727" spans="51:56" hidden="1" x14ac:dyDescent="0.25">
      <c r="AY39727" s="40"/>
      <c r="AZ39727" s="40"/>
      <c r="BA39727" s="40"/>
      <c r="BB39727" s="40"/>
      <c r="BC39727" s="40"/>
      <c r="BD39727" s="50"/>
    </row>
    <row r="39728" spans="51:56" hidden="1" x14ac:dyDescent="0.25">
      <c r="AY39728" s="40"/>
      <c r="AZ39728" s="40"/>
      <c r="BA39728" s="40"/>
      <c r="BB39728" s="40"/>
      <c r="BC39728" s="40"/>
      <c r="BD39728" s="50"/>
    </row>
    <row r="39729" spans="51:56" hidden="1" x14ac:dyDescent="0.25">
      <c r="AY39729" s="40"/>
      <c r="AZ39729" s="40"/>
      <c r="BA39729" s="40"/>
      <c r="BB39729" s="40"/>
      <c r="BC39729" s="40"/>
      <c r="BD39729" s="50"/>
    </row>
    <row r="39730" spans="51:56" hidden="1" x14ac:dyDescent="0.25">
      <c r="AY39730" s="40"/>
      <c r="AZ39730" s="40"/>
      <c r="BA39730" s="40"/>
      <c r="BB39730" s="40"/>
      <c r="BC39730" s="40"/>
      <c r="BD39730" s="50"/>
    </row>
    <row r="39731" spans="51:56" hidden="1" x14ac:dyDescent="0.25">
      <c r="AY39731" s="40"/>
      <c r="AZ39731" s="40"/>
      <c r="BA39731" s="40"/>
      <c r="BB39731" s="40"/>
      <c r="BC39731" s="40"/>
      <c r="BD39731" s="50"/>
    </row>
    <row r="39732" spans="51:56" hidden="1" x14ac:dyDescent="0.25">
      <c r="AY39732" s="40"/>
      <c r="AZ39732" s="40"/>
      <c r="BA39732" s="40"/>
      <c r="BB39732" s="40"/>
      <c r="BC39732" s="40"/>
      <c r="BD39732" s="50"/>
    </row>
    <row r="39733" spans="51:56" hidden="1" x14ac:dyDescent="0.25">
      <c r="AY39733" s="40"/>
      <c r="AZ39733" s="40"/>
      <c r="BA39733" s="40"/>
      <c r="BB39733" s="40"/>
      <c r="BC39733" s="40"/>
      <c r="BD39733" s="50"/>
    </row>
    <row r="39734" spans="51:56" hidden="1" x14ac:dyDescent="0.25">
      <c r="AY39734" s="40"/>
      <c r="AZ39734" s="40"/>
      <c r="BA39734" s="40"/>
      <c r="BB39734" s="40"/>
      <c r="BC39734" s="40"/>
      <c r="BD39734" s="50"/>
    </row>
    <row r="39735" spans="51:56" hidden="1" x14ac:dyDescent="0.25">
      <c r="AY39735" s="40"/>
      <c r="AZ39735" s="40"/>
      <c r="BA39735" s="40"/>
      <c r="BB39735" s="40"/>
      <c r="BC39735" s="40"/>
      <c r="BD39735" s="50"/>
    </row>
    <row r="39736" spans="51:56" hidden="1" x14ac:dyDescent="0.25">
      <c r="AY39736" s="40"/>
      <c r="AZ39736" s="40"/>
      <c r="BA39736" s="40"/>
      <c r="BB39736" s="40"/>
      <c r="BC39736" s="40"/>
      <c r="BD39736" s="50"/>
    </row>
    <row r="39737" spans="51:56" hidden="1" x14ac:dyDescent="0.25">
      <c r="AY39737" s="40"/>
      <c r="AZ39737" s="40"/>
      <c r="BA39737" s="40"/>
      <c r="BB39737" s="40"/>
      <c r="BC39737" s="40"/>
      <c r="BD39737" s="50"/>
    </row>
    <row r="39738" spans="51:56" hidden="1" x14ac:dyDescent="0.25">
      <c r="AY39738" s="40"/>
      <c r="AZ39738" s="40"/>
      <c r="BA39738" s="40"/>
      <c r="BB39738" s="40"/>
      <c r="BC39738" s="40"/>
      <c r="BD39738" s="50"/>
    </row>
    <row r="39739" spans="51:56" hidden="1" x14ac:dyDescent="0.25">
      <c r="AY39739" s="40"/>
      <c r="AZ39739" s="40"/>
      <c r="BA39739" s="40"/>
      <c r="BB39739" s="40"/>
      <c r="BC39739" s="40"/>
      <c r="BD39739" s="50"/>
    </row>
    <row r="39740" spans="51:56" hidden="1" x14ac:dyDescent="0.25">
      <c r="AY39740" s="40"/>
      <c r="AZ39740" s="40"/>
      <c r="BA39740" s="40"/>
      <c r="BB39740" s="40"/>
      <c r="BC39740" s="40"/>
      <c r="BD39740" s="50"/>
    </row>
    <row r="39741" spans="51:56" hidden="1" x14ac:dyDescent="0.25">
      <c r="AY39741" s="40"/>
      <c r="AZ39741" s="40"/>
      <c r="BA39741" s="40"/>
      <c r="BB39741" s="40"/>
      <c r="BC39741" s="40"/>
      <c r="BD39741" s="50"/>
    </row>
    <row r="39742" spans="51:56" hidden="1" x14ac:dyDescent="0.25">
      <c r="AY39742" s="40"/>
      <c r="AZ39742" s="40"/>
      <c r="BA39742" s="40"/>
      <c r="BB39742" s="40"/>
      <c r="BC39742" s="40"/>
      <c r="BD39742" s="50"/>
    </row>
    <row r="39743" spans="51:56" hidden="1" x14ac:dyDescent="0.25">
      <c r="AY39743" s="40"/>
      <c r="AZ39743" s="40"/>
      <c r="BA39743" s="40"/>
      <c r="BB39743" s="40"/>
      <c r="BC39743" s="40"/>
      <c r="BD39743" s="50"/>
    </row>
    <row r="39744" spans="51:56" hidden="1" x14ac:dyDescent="0.25">
      <c r="AY39744" s="40"/>
      <c r="AZ39744" s="40"/>
      <c r="BA39744" s="40"/>
      <c r="BB39744" s="40"/>
      <c r="BC39744" s="40"/>
      <c r="BD39744" s="50"/>
    </row>
    <row r="39745" spans="51:56" hidden="1" x14ac:dyDescent="0.25">
      <c r="AY39745" s="40"/>
      <c r="AZ39745" s="40"/>
      <c r="BA39745" s="40"/>
      <c r="BB39745" s="40"/>
      <c r="BC39745" s="40"/>
      <c r="BD39745" s="50"/>
    </row>
    <row r="39746" spans="51:56" hidden="1" x14ac:dyDescent="0.25">
      <c r="AY39746" s="40"/>
      <c r="AZ39746" s="40"/>
      <c r="BA39746" s="40"/>
      <c r="BB39746" s="40"/>
      <c r="BC39746" s="40"/>
      <c r="BD39746" s="50"/>
    </row>
    <row r="39747" spans="51:56" hidden="1" x14ac:dyDescent="0.25">
      <c r="AY39747" s="40"/>
      <c r="AZ39747" s="40"/>
      <c r="BA39747" s="40"/>
      <c r="BB39747" s="40"/>
      <c r="BC39747" s="40"/>
      <c r="BD39747" s="50"/>
    </row>
    <row r="39748" spans="51:56" hidden="1" x14ac:dyDescent="0.25">
      <c r="AY39748" s="40"/>
      <c r="AZ39748" s="40"/>
      <c r="BA39748" s="40"/>
      <c r="BB39748" s="40"/>
      <c r="BC39748" s="40"/>
      <c r="BD39748" s="50"/>
    </row>
    <row r="39749" spans="51:56" hidden="1" x14ac:dyDescent="0.25">
      <c r="AY39749" s="40"/>
      <c r="AZ39749" s="40"/>
      <c r="BA39749" s="40"/>
      <c r="BB39749" s="40"/>
      <c r="BC39749" s="40"/>
      <c r="BD39749" s="50"/>
    </row>
    <row r="39750" spans="51:56" hidden="1" x14ac:dyDescent="0.25">
      <c r="AY39750" s="40"/>
      <c r="AZ39750" s="40"/>
      <c r="BA39750" s="40"/>
      <c r="BB39750" s="40"/>
      <c r="BC39750" s="40"/>
      <c r="BD39750" s="50"/>
    </row>
    <row r="39751" spans="51:56" hidden="1" x14ac:dyDescent="0.25">
      <c r="AY39751" s="40"/>
      <c r="AZ39751" s="40"/>
      <c r="BA39751" s="40"/>
      <c r="BB39751" s="40"/>
      <c r="BC39751" s="40"/>
      <c r="BD39751" s="50"/>
    </row>
    <row r="39752" spans="51:56" hidden="1" x14ac:dyDescent="0.25">
      <c r="AY39752" s="40"/>
      <c r="AZ39752" s="40"/>
      <c r="BA39752" s="40"/>
      <c r="BB39752" s="40"/>
      <c r="BC39752" s="40"/>
      <c r="BD39752" s="50"/>
    </row>
    <row r="39753" spans="51:56" hidden="1" x14ac:dyDescent="0.25">
      <c r="AY39753" s="40"/>
      <c r="AZ39753" s="40"/>
      <c r="BA39753" s="40"/>
      <c r="BB39753" s="40"/>
      <c r="BC39753" s="40"/>
      <c r="BD39753" s="50"/>
    </row>
    <row r="39754" spans="51:56" hidden="1" x14ac:dyDescent="0.25">
      <c r="AY39754" s="40"/>
      <c r="AZ39754" s="40"/>
      <c r="BA39754" s="40"/>
      <c r="BB39754" s="40"/>
      <c r="BC39754" s="40"/>
      <c r="BD39754" s="50"/>
    </row>
    <row r="39755" spans="51:56" hidden="1" x14ac:dyDescent="0.25">
      <c r="AY39755" s="40"/>
      <c r="AZ39755" s="40"/>
      <c r="BA39755" s="40"/>
      <c r="BB39755" s="40"/>
      <c r="BC39755" s="40"/>
      <c r="BD39755" s="50"/>
    </row>
    <row r="39756" spans="51:56" hidden="1" x14ac:dyDescent="0.25">
      <c r="AY39756" s="40"/>
      <c r="AZ39756" s="40"/>
      <c r="BA39756" s="40"/>
      <c r="BB39756" s="40"/>
      <c r="BC39756" s="40"/>
      <c r="BD39756" s="50"/>
    </row>
    <row r="39757" spans="51:56" hidden="1" x14ac:dyDescent="0.25">
      <c r="AY39757" s="40"/>
      <c r="AZ39757" s="40"/>
      <c r="BA39757" s="40"/>
      <c r="BB39757" s="40"/>
      <c r="BC39757" s="40"/>
      <c r="BD39757" s="50"/>
    </row>
    <row r="39758" spans="51:56" hidden="1" x14ac:dyDescent="0.25">
      <c r="AY39758" s="40"/>
      <c r="AZ39758" s="40"/>
      <c r="BA39758" s="40"/>
      <c r="BB39758" s="40"/>
      <c r="BC39758" s="40"/>
      <c r="BD39758" s="50"/>
    </row>
    <row r="39759" spans="51:56" hidden="1" x14ac:dyDescent="0.25">
      <c r="AY39759" s="40"/>
      <c r="AZ39759" s="40"/>
      <c r="BA39759" s="40"/>
      <c r="BB39759" s="40"/>
      <c r="BC39759" s="40"/>
      <c r="BD39759" s="50"/>
    </row>
    <row r="39760" spans="51:56" hidden="1" x14ac:dyDescent="0.25">
      <c r="AY39760" s="40"/>
      <c r="AZ39760" s="40"/>
      <c r="BA39760" s="40"/>
      <c r="BB39760" s="40"/>
      <c r="BC39760" s="40"/>
      <c r="BD39760" s="50"/>
    </row>
    <row r="39761" spans="51:56" hidden="1" x14ac:dyDescent="0.25">
      <c r="AY39761" s="40"/>
      <c r="AZ39761" s="40"/>
      <c r="BA39761" s="40"/>
      <c r="BB39761" s="40"/>
      <c r="BC39761" s="40"/>
      <c r="BD39761" s="50"/>
    </row>
    <row r="39762" spans="51:56" hidden="1" x14ac:dyDescent="0.25">
      <c r="AY39762" s="40"/>
      <c r="AZ39762" s="40"/>
      <c r="BA39762" s="40"/>
      <c r="BB39762" s="40"/>
      <c r="BC39762" s="40"/>
      <c r="BD39762" s="50"/>
    </row>
    <row r="39763" spans="51:56" hidden="1" x14ac:dyDescent="0.25">
      <c r="AY39763" s="40"/>
      <c r="AZ39763" s="40"/>
      <c r="BA39763" s="40"/>
      <c r="BB39763" s="40"/>
      <c r="BC39763" s="40"/>
      <c r="BD39763" s="50"/>
    </row>
    <row r="39764" spans="51:56" hidden="1" x14ac:dyDescent="0.25">
      <c r="AY39764" s="40"/>
      <c r="AZ39764" s="40"/>
      <c r="BA39764" s="40"/>
      <c r="BB39764" s="40"/>
      <c r="BC39764" s="40"/>
      <c r="BD39764" s="50"/>
    </row>
    <row r="39765" spans="51:56" hidden="1" x14ac:dyDescent="0.25">
      <c r="AY39765" s="40"/>
      <c r="AZ39765" s="40"/>
      <c r="BA39765" s="40"/>
      <c r="BB39765" s="40"/>
      <c r="BC39765" s="40"/>
      <c r="BD39765" s="50"/>
    </row>
    <row r="39766" spans="51:56" hidden="1" x14ac:dyDescent="0.25">
      <c r="AY39766" s="40"/>
      <c r="AZ39766" s="40"/>
      <c r="BA39766" s="40"/>
      <c r="BB39766" s="40"/>
      <c r="BC39766" s="40"/>
      <c r="BD39766" s="50"/>
    </row>
    <row r="39767" spans="51:56" hidden="1" x14ac:dyDescent="0.25">
      <c r="AY39767" s="40"/>
      <c r="AZ39767" s="40"/>
      <c r="BA39767" s="40"/>
      <c r="BB39767" s="40"/>
      <c r="BC39767" s="40"/>
      <c r="BD39767" s="50"/>
    </row>
    <row r="39768" spans="51:56" hidden="1" x14ac:dyDescent="0.25">
      <c r="AY39768" s="40"/>
      <c r="AZ39768" s="40"/>
      <c r="BA39768" s="40"/>
      <c r="BB39768" s="40"/>
      <c r="BC39768" s="40"/>
      <c r="BD39768" s="50"/>
    </row>
    <row r="39769" spans="51:56" hidden="1" x14ac:dyDescent="0.25">
      <c r="AY39769" s="40"/>
      <c r="AZ39769" s="40"/>
      <c r="BA39769" s="40"/>
      <c r="BB39769" s="40"/>
      <c r="BC39769" s="40"/>
      <c r="BD39769" s="50"/>
    </row>
    <row r="39770" spans="51:56" hidden="1" x14ac:dyDescent="0.25">
      <c r="AY39770" s="40"/>
      <c r="AZ39770" s="40"/>
      <c r="BA39770" s="40"/>
      <c r="BB39770" s="40"/>
      <c r="BC39770" s="40"/>
      <c r="BD39770" s="50"/>
    </row>
    <row r="39771" spans="51:56" hidden="1" x14ac:dyDescent="0.25">
      <c r="AY39771" s="40"/>
      <c r="AZ39771" s="40"/>
      <c r="BA39771" s="40"/>
      <c r="BB39771" s="40"/>
      <c r="BC39771" s="40"/>
      <c r="BD39771" s="50"/>
    </row>
    <row r="39772" spans="51:56" hidden="1" x14ac:dyDescent="0.25">
      <c r="AY39772" s="40"/>
      <c r="AZ39772" s="40"/>
      <c r="BA39772" s="40"/>
      <c r="BB39772" s="40"/>
      <c r="BC39772" s="40"/>
      <c r="BD39772" s="50"/>
    </row>
    <row r="39773" spans="51:56" hidden="1" x14ac:dyDescent="0.25">
      <c r="AY39773" s="40"/>
      <c r="AZ39773" s="40"/>
      <c r="BA39773" s="40"/>
      <c r="BB39773" s="40"/>
      <c r="BC39773" s="40"/>
      <c r="BD39773" s="50"/>
    </row>
    <row r="39774" spans="51:56" hidden="1" x14ac:dyDescent="0.25">
      <c r="AY39774" s="40"/>
      <c r="AZ39774" s="40"/>
      <c r="BA39774" s="40"/>
      <c r="BB39774" s="40"/>
      <c r="BC39774" s="40"/>
      <c r="BD39774" s="50"/>
    </row>
    <row r="39775" spans="51:56" hidden="1" x14ac:dyDescent="0.25">
      <c r="AY39775" s="40"/>
      <c r="AZ39775" s="40"/>
      <c r="BA39775" s="40"/>
      <c r="BB39775" s="40"/>
      <c r="BC39775" s="40"/>
      <c r="BD39775" s="50"/>
    </row>
    <row r="39776" spans="51:56" hidden="1" x14ac:dyDescent="0.25">
      <c r="AY39776" s="40"/>
      <c r="AZ39776" s="40"/>
      <c r="BA39776" s="40"/>
      <c r="BB39776" s="40"/>
      <c r="BC39776" s="40"/>
      <c r="BD39776" s="50"/>
    </row>
    <row r="39777" spans="51:56" hidden="1" x14ac:dyDescent="0.25">
      <c r="AY39777" s="40"/>
      <c r="AZ39777" s="40"/>
      <c r="BA39777" s="40"/>
      <c r="BB39777" s="40"/>
      <c r="BC39777" s="40"/>
      <c r="BD39777" s="50"/>
    </row>
    <row r="39778" spans="51:56" hidden="1" x14ac:dyDescent="0.25">
      <c r="AY39778" s="40"/>
      <c r="AZ39778" s="40"/>
      <c r="BA39778" s="40"/>
      <c r="BB39778" s="40"/>
      <c r="BC39778" s="40"/>
      <c r="BD39778" s="50"/>
    </row>
    <row r="39779" spans="51:56" hidden="1" x14ac:dyDescent="0.25">
      <c r="AY39779" s="40"/>
      <c r="AZ39779" s="40"/>
      <c r="BA39779" s="40"/>
      <c r="BB39779" s="40"/>
      <c r="BC39779" s="40"/>
      <c r="BD39779" s="50"/>
    </row>
    <row r="39780" spans="51:56" hidden="1" x14ac:dyDescent="0.25">
      <c r="AY39780" s="40"/>
      <c r="AZ39780" s="40"/>
      <c r="BA39780" s="40"/>
      <c r="BB39780" s="40"/>
      <c r="BC39780" s="40"/>
      <c r="BD39780" s="50"/>
    </row>
    <row r="39781" spans="51:56" hidden="1" x14ac:dyDescent="0.25">
      <c r="AY39781" s="40"/>
      <c r="AZ39781" s="40"/>
      <c r="BA39781" s="40"/>
      <c r="BB39781" s="40"/>
      <c r="BC39781" s="40"/>
      <c r="BD39781" s="50"/>
    </row>
    <row r="39782" spans="51:56" hidden="1" x14ac:dyDescent="0.25">
      <c r="AY39782" s="40"/>
      <c r="AZ39782" s="40"/>
      <c r="BA39782" s="40"/>
      <c r="BB39782" s="40"/>
      <c r="BC39782" s="40"/>
      <c r="BD39782" s="50"/>
    </row>
    <row r="39783" spans="51:56" hidden="1" x14ac:dyDescent="0.25">
      <c r="AY39783" s="40"/>
      <c r="AZ39783" s="40"/>
      <c r="BA39783" s="40"/>
      <c r="BB39783" s="40"/>
      <c r="BC39783" s="40"/>
      <c r="BD39783" s="50"/>
    </row>
    <row r="39784" spans="51:56" hidden="1" x14ac:dyDescent="0.25">
      <c r="AY39784" s="40"/>
      <c r="AZ39784" s="40"/>
      <c r="BA39784" s="40"/>
      <c r="BB39784" s="40"/>
      <c r="BC39784" s="40"/>
      <c r="BD39784" s="50"/>
    </row>
    <row r="39785" spans="51:56" hidden="1" x14ac:dyDescent="0.25">
      <c r="AY39785" s="40"/>
      <c r="AZ39785" s="40"/>
      <c r="BA39785" s="40"/>
      <c r="BB39785" s="40"/>
      <c r="BC39785" s="40"/>
      <c r="BD39785" s="50"/>
    </row>
    <row r="39786" spans="51:56" hidden="1" x14ac:dyDescent="0.25">
      <c r="AY39786" s="40"/>
      <c r="AZ39786" s="40"/>
      <c r="BA39786" s="40"/>
      <c r="BB39786" s="40"/>
      <c r="BC39786" s="40"/>
      <c r="BD39786" s="50"/>
    </row>
    <row r="39787" spans="51:56" hidden="1" x14ac:dyDescent="0.25">
      <c r="AY39787" s="40"/>
      <c r="AZ39787" s="40"/>
      <c r="BA39787" s="40"/>
      <c r="BB39787" s="40"/>
      <c r="BC39787" s="40"/>
      <c r="BD39787" s="50"/>
    </row>
    <row r="39788" spans="51:56" hidden="1" x14ac:dyDescent="0.25">
      <c r="AY39788" s="40"/>
      <c r="AZ39788" s="40"/>
      <c r="BA39788" s="40"/>
      <c r="BB39788" s="40"/>
      <c r="BC39788" s="40"/>
      <c r="BD39788" s="50"/>
    </row>
    <row r="39789" spans="51:56" hidden="1" x14ac:dyDescent="0.25">
      <c r="AY39789" s="40"/>
      <c r="AZ39789" s="40"/>
      <c r="BA39789" s="40"/>
      <c r="BB39789" s="40"/>
      <c r="BC39789" s="40"/>
      <c r="BD39789" s="50"/>
    </row>
    <row r="39790" spans="51:56" hidden="1" x14ac:dyDescent="0.25">
      <c r="AY39790" s="40"/>
      <c r="AZ39790" s="40"/>
      <c r="BA39790" s="40"/>
      <c r="BB39790" s="40"/>
      <c r="BC39790" s="40"/>
      <c r="BD39790" s="50"/>
    </row>
    <row r="39791" spans="51:56" hidden="1" x14ac:dyDescent="0.25">
      <c r="AY39791" s="40"/>
      <c r="AZ39791" s="40"/>
      <c r="BA39791" s="40"/>
      <c r="BB39791" s="40"/>
      <c r="BC39791" s="40"/>
      <c r="BD39791" s="50"/>
    </row>
    <row r="39792" spans="51:56" hidden="1" x14ac:dyDescent="0.25">
      <c r="AY39792" s="40"/>
      <c r="AZ39792" s="40"/>
      <c r="BA39792" s="40"/>
      <c r="BB39792" s="40"/>
      <c r="BC39792" s="40"/>
      <c r="BD39792" s="50"/>
    </row>
    <row r="39793" spans="51:56" hidden="1" x14ac:dyDescent="0.25">
      <c r="AY39793" s="40"/>
      <c r="AZ39793" s="40"/>
      <c r="BA39793" s="40"/>
      <c r="BB39793" s="40"/>
      <c r="BC39793" s="40"/>
      <c r="BD39793" s="50"/>
    </row>
    <row r="39794" spans="51:56" hidden="1" x14ac:dyDescent="0.25">
      <c r="AY39794" s="40"/>
      <c r="AZ39794" s="40"/>
      <c r="BA39794" s="40"/>
      <c r="BB39794" s="40"/>
      <c r="BC39794" s="40"/>
      <c r="BD39794" s="50"/>
    </row>
    <row r="39795" spans="51:56" hidden="1" x14ac:dyDescent="0.25">
      <c r="AY39795" s="40"/>
      <c r="AZ39795" s="40"/>
      <c r="BA39795" s="40"/>
      <c r="BB39795" s="40"/>
      <c r="BC39795" s="40"/>
      <c r="BD39795" s="50"/>
    </row>
    <row r="39796" spans="51:56" hidden="1" x14ac:dyDescent="0.25">
      <c r="AY39796" s="40"/>
      <c r="AZ39796" s="40"/>
      <c r="BA39796" s="40"/>
      <c r="BB39796" s="40"/>
      <c r="BC39796" s="40"/>
      <c r="BD39796" s="50"/>
    </row>
    <row r="39797" spans="51:56" hidden="1" x14ac:dyDescent="0.25">
      <c r="AY39797" s="40"/>
      <c r="AZ39797" s="40"/>
      <c r="BA39797" s="40"/>
      <c r="BB39797" s="40"/>
      <c r="BC39797" s="40"/>
      <c r="BD39797" s="50"/>
    </row>
    <row r="39798" spans="51:56" hidden="1" x14ac:dyDescent="0.25">
      <c r="AY39798" s="40"/>
      <c r="AZ39798" s="40"/>
      <c r="BA39798" s="40"/>
      <c r="BB39798" s="40"/>
      <c r="BC39798" s="40"/>
      <c r="BD39798" s="50"/>
    </row>
    <row r="39799" spans="51:56" hidden="1" x14ac:dyDescent="0.25">
      <c r="AY39799" s="40"/>
      <c r="AZ39799" s="40"/>
      <c r="BA39799" s="40"/>
      <c r="BB39799" s="40"/>
      <c r="BC39799" s="40"/>
      <c r="BD39799" s="50"/>
    </row>
    <row r="39800" spans="51:56" hidden="1" x14ac:dyDescent="0.25">
      <c r="AY39800" s="40"/>
      <c r="AZ39800" s="40"/>
      <c r="BA39800" s="40"/>
      <c r="BB39800" s="40"/>
      <c r="BC39800" s="40"/>
      <c r="BD39800" s="50"/>
    </row>
    <row r="39801" spans="51:56" hidden="1" x14ac:dyDescent="0.25">
      <c r="AY39801" s="40"/>
      <c r="AZ39801" s="40"/>
      <c r="BA39801" s="40"/>
      <c r="BB39801" s="40"/>
      <c r="BC39801" s="40"/>
      <c r="BD39801" s="50"/>
    </row>
    <row r="39802" spans="51:56" hidden="1" x14ac:dyDescent="0.25">
      <c r="AY39802" s="40"/>
      <c r="AZ39802" s="40"/>
      <c r="BA39802" s="40"/>
      <c r="BB39802" s="40"/>
      <c r="BC39802" s="40"/>
      <c r="BD39802" s="50"/>
    </row>
    <row r="39803" spans="51:56" hidden="1" x14ac:dyDescent="0.25">
      <c r="AY39803" s="40"/>
      <c r="AZ39803" s="40"/>
      <c r="BA39803" s="40"/>
      <c r="BB39803" s="40"/>
      <c r="BC39803" s="40"/>
      <c r="BD39803" s="50"/>
    </row>
    <row r="39804" spans="51:56" hidden="1" x14ac:dyDescent="0.25">
      <c r="AY39804" s="40"/>
      <c r="AZ39804" s="40"/>
      <c r="BA39804" s="40"/>
      <c r="BB39804" s="40"/>
      <c r="BC39804" s="40"/>
      <c r="BD39804" s="50"/>
    </row>
    <row r="39805" spans="51:56" hidden="1" x14ac:dyDescent="0.25">
      <c r="AY39805" s="40"/>
      <c r="AZ39805" s="40"/>
      <c r="BA39805" s="40"/>
      <c r="BB39805" s="40"/>
      <c r="BC39805" s="40"/>
      <c r="BD39805" s="50"/>
    </row>
    <row r="39806" spans="51:56" hidden="1" x14ac:dyDescent="0.25">
      <c r="AY39806" s="40"/>
      <c r="AZ39806" s="40"/>
      <c r="BA39806" s="40"/>
      <c r="BB39806" s="40"/>
      <c r="BC39806" s="40"/>
      <c r="BD39806" s="50"/>
    </row>
    <row r="39807" spans="51:56" hidden="1" x14ac:dyDescent="0.25">
      <c r="AY39807" s="40"/>
      <c r="AZ39807" s="40"/>
      <c r="BA39807" s="40"/>
      <c r="BB39807" s="40"/>
      <c r="BC39807" s="40"/>
      <c r="BD39807" s="50"/>
    </row>
    <row r="39808" spans="51:56" hidden="1" x14ac:dyDescent="0.25">
      <c r="AY39808" s="40"/>
      <c r="AZ39808" s="40"/>
      <c r="BA39808" s="40"/>
      <c r="BB39808" s="40"/>
      <c r="BC39808" s="40"/>
      <c r="BD39808" s="50"/>
    </row>
    <row r="39809" spans="51:56" hidden="1" x14ac:dyDescent="0.25">
      <c r="AY39809" s="40"/>
      <c r="AZ39809" s="40"/>
      <c r="BA39809" s="40"/>
      <c r="BB39809" s="40"/>
      <c r="BC39809" s="40"/>
      <c r="BD39809" s="50"/>
    </row>
    <row r="39810" spans="51:56" hidden="1" x14ac:dyDescent="0.25">
      <c r="AY39810" s="40"/>
      <c r="AZ39810" s="40"/>
      <c r="BA39810" s="40"/>
      <c r="BB39810" s="40"/>
      <c r="BC39810" s="40"/>
      <c r="BD39810" s="50"/>
    </row>
    <row r="39811" spans="51:56" hidden="1" x14ac:dyDescent="0.25">
      <c r="AY39811" s="40"/>
      <c r="AZ39811" s="40"/>
      <c r="BA39811" s="40"/>
      <c r="BB39811" s="40"/>
      <c r="BC39811" s="40"/>
      <c r="BD39811" s="50"/>
    </row>
    <row r="39812" spans="51:56" hidden="1" x14ac:dyDescent="0.25">
      <c r="AY39812" s="40"/>
      <c r="AZ39812" s="40"/>
      <c r="BA39812" s="40"/>
      <c r="BB39812" s="40"/>
      <c r="BC39812" s="40"/>
      <c r="BD39812" s="50"/>
    </row>
    <row r="39813" spans="51:56" hidden="1" x14ac:dyDescent="0.25">
      <c r="AY39813" s="40"/>
      <c r="AZ39813" s="40"/>
      <c r="BA39813" s="40"/>
      <c r="BB39813" s="40"/>
      <c r="BC39813" s="40"/>
      <c r="BD39813" s="50"/>
    </row>
    <row r="39814" spans="51:56" hidden="1" x14ac:dyDescent="0.25">
      <c r="AY39814" s="40"/>
      <c r="AZ39814" s="40"/>
      <c r="BA39814" s="40"/>
      <c r="BB39814" s="40"/>
      <c r="BC39814" s="40"/>
      <c r="BD39814" s="50"/>
    </row>
    <row r="39815" spans="51:56" hidden="1" x14ac:dyDescent="0.25">
      <c r="AY39815" s="40"/>
      <c r="AZ39815" s="40"/>
      <c r="BA39815" s="40"/>
      <c r="BB39815" s="40"/>
      <c r="BC39815" s="40"/>
      <c r="BD39815" s="50"/>
    </row>
    <row r="39816" spans="51:56" hidden="1" x14ac:dyDescent="0.25">
      <c r="AY39816" s="40"/>
      <c r="AZ39816" s="40"/>
      <c r="BA39816" s="40"/>
      <c r="BB39816" s="40"/>
      <c r="BC39816" s="40"/>
      <c r="BD39816" s="50"/>
    </row>
    <row r="39817" spans="51:56" hidden="1" x14ac:dyDescent="0.25">
      <c r="AY39817" s="40"/>
      <c r="AZ39817" s="40"/>
      <c r="BA39817" s="40"/>
      <c r="BB39817" s="40"/>
      <c r="BC39817" s="40"/>
      <c r="BD39817" s="50"/>
    </row>
    <row r="39818" spans="51:56" hidden="1" x14ac:dyDescent="0.25">
      <c r="AY39818" s="40"/>
      <c r="AZ39818" s="40"/>
      <c r="BA39818" s="40"/>
      <c r="BB39818" s="40"/>
      <c r="BC39818" s="40"/>
      <c r="BD39818" s="50"/>
    </row>
    <row r="39819" spans="51:56" hidden="1" x14ac:dyDescent="0.25">
      <c r="AY39819" s="40"/>
      <c r="AZ39819" s="40"/>
      <c r="BA39819" s="40"/>
      <c r="BB39819" s="40"/>
      <c r="BC39819" s="40"/>
      <c r="BD39819" s="50"/>
    </row>
    <row r="39820" spans="51:56" hidden="1" x14ac:dyDescent="0.25">
      <c r="AY39820" s="40"/>
      <c r="AZ39820" s="40"/>
      <c r="BA39820" s="40"/>
      <c r="BB39820" s="40"/>
      <c r="BC39820" s="40"/>
      <c r="BD39820" s="50"/>
    </row>
    <row r="39821" spans="51:56" hidden="1" x14ac:dyDescent="0.25">
      <c r="AY39821" s="40"/>
      <c r="AZ39821" s="40"/>
      <c r="BA39821" s="40"/>
      <c r="BB39821" s="40"/>
      <c r="BC39821" s="40"/>
      <c r="BD39821" s="50"/>
    </row>
    <row r="39822" spans="51:56" hidden="1" x14ac:dyDescent="0.25">
      <c r="AY39822" s="40"/>
      <c r="AZ39822" s="40"/>
      <c r="BA39822" s="40"/>
      <c r="BB39822" s="40"/>
      <c r="BC39822" s="40"/>
      <c r="BD39822" s="50"/>
    </row>
    <row r="39823" spans="51:56" hidden="1" x14ac:dyDescent="0.25">
      <c r="AY39823" s="40"/>
      <c r="AZ39823" s="40"/>
      <c r="BA39823" s="40"/>
      <c r="BB39823" s="40"/>
      <c r="BC39823" s="40"/>
      <c r="BD39823" s="50"/>
    </row>
    <row r="39824" spans="51:56" hidden="1" x14ac:dyDescent="0.25">
      <c r="AY39824" s="40"/>
      <c r="AZ39824" s="40"/>
      <c r="BA39824" s="40"/>
      <c r="BB39824" s="40"/>
      <c r="BC39824" s="40"/>
      <c r="BD39824" s="50"/>
    </row>
    <row r="39825" spans="51:56" hidden="1" x14ac:dyDescent="0.25">
      <c r="AY39825" s="40"/>
      <c r="AZ39825" s="40"/>
      <c r="BA39825" s="40"/>
      <c r="BB39825" s="40"/>
      <c r="BC39825" s="40"/>
      <c r="BD39825" s="50"/>
    </row>
    <row r="39826" spans="51:56" hidden="1" x14ac:dyDescent="0.25">
      <c r="AY39826" s="40"/>
      <c r="AZ39826" s="40"/>
      <c r="BA39826" s="40"/>
      <c r="BB39826" s="40"/>
      <c r="BC39826" s="40"/>
      <c r="BD39826" s="50"/>
    </row>
    <row r="39827" spans="51:56" hidden="1" x14ac:dyDescent="0.25">
      <c r="AY39827" s="40"/>
      <c r="AZ39827" s="40"/>
      <c r="BA39827" s="40"/>
      <c r="BB39827" s="40"/>
      <c r="BC39827" s="40"/>
      <c r="BD39827" s="50"/>
    </row>
    <row r="39828" spans="51:56" hidden="1" x14ac:dyDescent="0.25">
      <c r="AY39828" s="40"/>
      <c r="AZ39828" s="40"/>
      <c r="BA39828" s="40"/>
      <c r="BB39828" s="40"/>
      <c r="BC39828" s="40"/>
      <c r="BD39828" s="50"/>
    </row>
    <row r="39829" spans="51:56" hidden="1" x14ac:dyDescent="0.25">
      <c r="AY39829" s="40"/>
      <c r="AZ39829" s="40"/>
      <c r="BA39829" s="40"/>
      <c r="BB39829" s="40"/>
      <c r="BC39829" s="40"/>
      <c r="BD39829" s="50"/>
    </row>
    <row r="39830" spans="51:56" hidden="1" x14ac:dyDescent="0.25">
      <c r="AY39830" s="40"/>
      <c r="AZ39830" s="40"/>
      <c r="BA39830" s="40"/>
      <c r="BB39830" s="40"/>
      <c r="BC39830" s="40"/>
      <c r="BD39830" s="50"/>
    </row>
    <row r="39831" spans="51:56" hidden="1" x14ac:dyDescent="0.25">
      <c r="AY39831" s="40"/>
      <c r="AZ39831" s="40"/>
      <c r="BA39831" s="40"/>
      <c r="BB39831" s="40"/>
      <c r="BC39831" s="40"/>
      <c r="BD39831" s="50"/>
    </row>
    <row r="39832" spans="51:56" hidden="1" x14ac:dyDescent="0.25">
      <c r="AY39832" s="40"/>
      <c r="AZ39832" s="40"/>
      <c r="BA39832" s="40"/>
      <c r="BB39832" s="40"/>
      <c r="BC39832" s="40"/>
      <c r="BD39832" s="50"/>
    </row>
    <row r="39833" spans="51:56" hidden="1" x14ac:dyDescent="0.25">
      <c r="AY39833" s="40"/>
      <c r="AZ39833" s="40"/>
      <c r="BA39833" s="40"/>
      <c r="BB39833" s="40"/>
      <c r="BC39833" s="40"/>
      <c r="BD39833" s="50"/>
    </row>
    <row r="39834" spans="51:56" hidden="1" x14ac:dyDescent="0.25">
      <c r="AY39834" s="40"/>
      <c r="AZ39834" s="40"/>
      <c r="BA39834" s="40"/>
      <c r="BB39834" s="40"/>
      <c r="BC39834" s="40"/>
      <c r="BD39834" s="50"/>
    </row>
    <row r="39835" spans="51:56" hidden="1" x14ac:dyDescent="0.25">
      <c r="AY39835" s="40"/>
      <c r="AZ39835" s="40"/>
      <c r="BA39835" s="40"/>
      <c r="BB39835" s="40"/>
      <c r="BC39835" s="40"/>
      <c r="BD39835" s="50"/>
    </row>
    <row r="39836" spans="51:56" hidden="1" x14ac:dyDescent="0.25">
      <c r="AY39836" s="40"/>
      <c r="AZ39836" s="40"/>
      <c r="BA39836" s="40"/>
      <c r="BB39836" s="40"/>
      <c r="BC39836" s="40"/>
      <c r="BD39836" s="50"/>
    </row>
    <row r="39837" spans="51:56" hidden="1" x14ac:dyDescent="0.25">
      <c r="AY39837" s="40"/>
      <c r="AZ39837" s="40"/>
      <c r="BA39837" s="40"/>
      <c r="BB39837" s="40"/>
      <c r="BC39837" s="40"/>
      <c r="BD39837" s="50"/>
    </row>
    <row r="39838" spans="51:56" hidden="1" x14ac:dyDescent="0.25">
      <c r="AY39838" s="40"/>
      <c r="AZ39838" s="40"/>
      <c r="BA39838" s="40"/>
      <c r="BB39838" s="40"/>
      <c r="BC39838" s="40"/>
      <c r="BD39838" s="50"/>
    </row>
    <row r="39839" spans="51:56" hidden="1" x14ac:dyDescent="0.25">
      <c r="AY39839" s="40"/>
      <c r="AZ39839" s="40"/>
      <c r="BA39839" s="40"/>
      <c r="BB39839" s="40"/>
      <c r="BC39839" s="40"/>
      <c r="BD39839" s="50"/>
    </row>
    <row r="39840" spans="51:56" hidden="1" x14ac:dyDescent="0.25">
      <c r="AY39840" s="40"/>
      <c r="AZ39840" s="40"/>
      <c r="BA39840" s="40"/>
      <c r="BB39840" s="40"/>
      <c r="BC39840" s="40"/>
      <c r="BD39840" s="50"/>
    </row>
    <row r="39841" spans="51:56" hidden="1" x14ac:dyDescent="0.25">
      <c r="AY39841" s="40"/>
      <c r="AZ39841" s="40"/>
      <c r="BA39841" s="40"/>
      <c r="BB39841" s="40"/>
      <c r="BC39841" s="40"/>
      <c r="BD39841" s="50"/>
    </row>
    <row r="39842" spans="51:56" hidden="1" x14ac:dyDescent="0.25">
      <c r="AY39842" s="40"/>
      <c r="AZ39842" s="40"/>
      <c r="BA39842" s="40"/>
      <c r="BB39842" s="40"/>
      <c r="BC39842" s="40"/>
      <c r="BD39842" s="50"/>
    </row>
    <row r="39843" spans="51:56" hidden="1" x14ac:dyDescent="0.25">
      <c r="AY39843" s="40"/>
      <c r="AZ39843" s="40"/>
      <c r="BA39843" s="40"/>
      <c r="BB39843" s="40"/>
      <c r="BC39843" s="40"/>
      <c r="BD39843" s="50"/>
    </row>
    <row r="39844" spans="51:56" hidden="1" x14ac:dyDescent="0.25">
      <c r="AY39844" s="40"/>
      <c r="AZ39844" s="40"/>
      <c r="BA39844" s="40"/>
      <c r="BB39844" s="40"/>
      <c r="BC39844" s="40"/>
      <c r="BD39844" s="50"/>
    </row>
    <row r="39845" spans="51:56" hidden="1" x14ac:dyDescent="0.25">
      <c r="AY39845" s="40"/>
      <c r="AZ39845" s="40"/>
      <c r="BA39845" s="40"/>
      <c r="BB39845" s="40"/>
      <c r="BC39845" s="40"/>
      <c r="BD39845" s="50"/>
    </row>
    <row r="39846" spans="51:56" hidden="1" x14ac:dyDescent="0.25">
      <c r="AY39846" s="40"/>
      <c r="AZ39846" s="40"/>
      <c r="BA39846" s="40"/>
      <c r="BB39846" s="40"/>
      <c r="BC39846" s="40"/>
      <c r="BD39846" s="50"/>
    </row>
    <row r="39847" spans="51:56" hidden="1" x14ac:dyDescent="0.25">
      <c r="AY39847" s="40"/>
      <c r="AZ39847" s="40"/>
      <c r="BA39847" s="40"/>
      <c r="BB39847" s="40"/>
      <c r="BC39847" s="40"/>
      <c r="BD39847" s="50"/>
    </row>
    <row r="39848" spans="51:56" hidden="1" x14ac:dyDescent="0.25">
      <c r="AY39848" s="40"/>
      <c r="AZ39848" s="40"/>
      <c r="BA39848" s="40"/>
      <c r="BB39848" s="40"/>
      <c r="BC39848" s="40"/>
      <c r="BD39848" s="50"/>
    </row>
    <row r="39849" spans="51:56" hidden="1" x14ac:dyDescent="0.25">
      <c r="AY39849" s="40"/>
      <c r="AZ39849" s="40"/>
      <c r="BA39849" s="40"/>
      <c r="BB39849" s="40"/>
      <c r="BC39849" s="40"/>
      <c r="BD39849" s="50"/>
    </row>
    <row r="39850" spans="51:56" hidden="1" x14ac:dyDescent="0.25">
      <c r="AY39850" s="40"/>
      <c r="AZ39850" s="40"/>
      <c r="BA39850" s="40"/>
      <c r="BB39850" s="40"/>
      <c r="BC39850" s="40"/>
      <c r="BD39850" s="50"/>
    </row>
    <row r="39851" spans="51:56" hidden="1" x14ac:dyDescent="0.25">
      <c r="AY39851" s="40"/>
      <c r="AZ39851" s="40"/>
      <c r="BA39851" s="40"/>
      <c r="BB39851" s="40"/>
      <c r="BC39851" s="40"/>
      <c r="BD39851" s="50"/>
    </row>
    <row r="39852" spans="51:56" hidden="1" x14ac:dyDescent="0.25">
      <c r="AY39852" s="40"/>
      <c r="AZ39852" s="40"/>
      <c r="BA39852" s="40"/>
      <c r="BB39852" s="40"/>
      <c r="BC39852" s="40"/>
      <c r="BD39852" s="50"/>
    </row>
    <row r="39853" spans="51:56" hidden="1" x14ac:dyDescent="0.25">
      <c r="AY39853" s="40"/>
      <c r="AZ39853" s="40"/>
      <c r="BA39853" s="40"/>
      <c r="BB39853" s="40"/>
      <c r="BC39853" s="40"/>
      <c r="BD39853" s="50"/>
    </row>
    <row r="39854" spans="51:56" hidden="1" x14ac:dyDescent="0.25">
      <c r="AY39854" s="40"/>
      <c r="AZ39854" s="40"/>
      <c r="BA39854" s="40"/>
      <c r="BB39854" s="40"/>
      <c r="BC39854" s="40"/>
      <c r="BD39854" s="50"/>
    </row>
    <row r="39855" spans="51:56" hidden="1" x14ac:dyDescent="0.25">
      <c r="AY39855" s="40"/>
      <c r="AZ39855" s="40"/>
      <c r="BA39855" s="40"/>
      <c r="BB39855" s="40"/>
      <c r="BC39855" s="40"/>
      <c r="BD39855" s="50"/>
    </row>
    <row r="39856" spans="51:56" hidden="1" x14ac:dyDescent="0.25">
      <c r="AY39856" s="40"/>
      <c r="AZ39856" s="40"/>
      <c r="BA39856" s="40"/>
      <c r="BB39856" s="40"/>
      <c r="BC39856" s="40"/>
      <c r="BD39856" s="50"/>
    </row>
    <row r="39857" spans="51:56" hidden="1" x14ac:dyDescent="0.25">
      <c r="AY39857" s="40"/>
      <c r="AZ39857" s="40"/>
      <c r="BA39857" s="40"/>
      <c r="BB39857" s="40"/>
      <c r="BC39857" s="40"/>
      <c r="BD39857" s="50"/>
    </row>
    <row r="39858" spans="51:56" hidden="1" x14ac:dyDescent="0.25">
      <c r="AY39858" s="40"/>
      <c r="AZ39858" s="40"/>
      <c r="BA39858" s="40"/>
      <c r="BB39858" s="40"/>
      <c r="BC39858" s="40"/>
      <c r="BD39858" s="50"/>
    </row>
    <row r="39859" spans="51:56" hidden="1" x14ac:dyDescent="0.25">
      <c r="AY39859" s="40"/>
      <c r="AZ39859" s="40"/>
      <c r="BA39859" s="40"/>
      <c r="BB39859" s="40"/>
      <c r="BC39859" s="40"/>
      <c r="BD39859" s="50"/>
    </row>
    <row r="39860" spans="51:56" hidden="1" x14ac:dyDescent="0.25">
      <c r="AY39860" s="40"/>
      <c r="AZ39860" s="40"/>
      <c r="BA39860" s="40"/>
      <c r="BB39860" s="40"/>
      <c r="BC39860" s="40"/>
      <c r="BD39860" s="50"/>
    </row>
    <row r="39861" spans="51:56" hidden="1" x14ac:dyDescent="0.25">
      <c r="AY39861" s="40"/>
      <c r="AZ39861" s="40"/>
      <c r="BA39861" s="40"/>
      <c r="BB39861" s="40"/>
      <c r="BC39861" s="40"/>
      <c r="BD39861" s="50"/>
    </row>
    <row r="39862" spans="51:56" hidden="1" x14ac:dyDescent="0.25">
      <c r="AY39862" s="40"/>
      <c r="AZ39862" s="40"/>
      <c r="BA39862" s="40"/>
      <c r="BB39862" s="40"/>
      <c r="BC39862" s="40"/>
      <c r="BD39862" s="50"/>
    </row>
    <row r="39863" spans="51:56" hidden="1" x14ac:dyDescent="0.25">
      <c r="AY39863" s="40"/>
      <c r="AZ39863" s="40"/>
      <c r="BA39863" s="40"/>
      <c r="BB39863" s="40"/>
      <c r="BC39863" s="40"/>
      <c r="BD39863" s="50"/>
    </row>
    <row r="39864" spans="51:56" hidden="1" x14ac:dyDescent="0.25">
      <c r="AY39864" s="40"/>
      <c r="AZ39864" s="40"/>
      <c r="BA39864" s="40"/>
      <c r="BB39864" s="40"/>
      <c r="BC39864" s="40"/>
      <c r="BD39864" s="50"/>
    </row>
    <row r="39865" spans="51:56" hidden="1" x14ac:dyDescent="0.25">
      <c r="AY39865" s="40"/>
      <c r="AZ39865" s="40"/>
      <c r="BA39865" s="40"/>
      <c r="BB39865" s="40"/>
      <c r="BC39865" s="40"/>
      <c r="BD39865" s="50"/>
    </row>
    <row r="39866" spans="51:56" hidden="1" x14ac:dyDescent="0.25">
      <c r="AY39866" s="40"/>
      <c r="AZ39866" s="40"/>
      <c r="BA39866" s="40"/>
      <c r="BB39866" s="40"/>
      <c r="BC39866" s="40"/>
      <c r="BD39866" s="50"/>
    </row>
    <row r="39867" spans="51:56" hidden="1" x14ac:dyDescent="0.25">
      <c r="AY39867" s="40"/>
      <c r="AZ39867" s="40"/>
      <c r="BA39867" s="40"/>
      <c r="BB39867" s="40"/>
      <c r="BC39867" s="40"/>
      <c r="BD39867" s="50"/>
    </row>
    <row r="39868" spans="51:56" hidden="1" x14ac:dyDescent="0.25">
      <c r="AY39868" s="40"/>
      <c r="AZ39868" s="40"/>
      <c r="BA39868" s="40"/>
      <c r="BB39868" s="40"/>
      <c r="BC39868" s="40"/>
      <c r="BD39868" s="50"/>
    </row>
    <row r="39869" spans="51:56" hidden="1" x14ac:dyDescent="0.25">
      <c r="AY39869" s="40"/>
      <c r="AZ39869" s="40"/>
      <c r="BA39869" s="40"/>
      <c r="BB39869" s="40"/>
      <c r="BC39869" s="40"/>
      <c r="BD39869" s="50"/>
    </row>
    <row r="39870" spans="51:56" hidden="1" x14ac:dyDescent="0.25">
      <c r="AY39870" s="40"/>
      <c r="AZ39870" s="40"/>
      <c r="BA39870" s="40"/>
      <c r="BB39870" s="40"/>
      <c r="BC39870" s="40"/>
      <c r="BD39870" s="50"/>
    </row>
    <row r="39871" spans="51:56" hidden="1" x14ac:dyDescent="0.25">
      <c r="AY39871" s="40"/>
      <c r="AZ39871" s="40"/>
      <c r="BA39871" s="40"/>
      <c r="BB39871" s="40"/>
      <c r="BC39871" s="40"/>
      <c r="BD39871" s="50"/>
    </row>
    <row r="39872" spans="51:56" hidden="1" x14ac:dyDescent="0.25">
      <c r="AY39872" s="40"/>
      <c r="AZ39872" s="40"/>
      <c r="BA39872" s="40"/>
      <c r="BB39872" s="40"/>
      <c r="BC39872" s="40"/>
      <c r="BD39872" s="50"/>
    </row>
    <row r="39873" spans="51:56" hidden="1" x14ac:dyDescent="0.25">
      <c r="AY39873" s="40"/>
      <c r="AZ39873" s="40"/>
      <c r="BA39873" s="40"/>
      <c r="BB39873" s="40"/>
      <c r="BC39873" s="40"/>
      <c r="BD39873" s="50"/>
    </row>
    <row r="39874" spans="51:56" hidden="1" x14ac:dyDescent="0.25">
      <c r="AY39874" s="40"/>
      <c r="AZ39874" s="40"/>
      <c r="BA39874" s="40"/>
      <c r="BB39874" s="40"/>
      <c r="BC39874" s="40"/>
      <c r="BD39874" s="50"/>
    </row>
    <row r="39875" spans="51:56" hidden="1" x14ac:dyDescent="0.25">
      <c r="AY39875" s="40"/>
      <c r="AZ39875" s="40"/>
      <c r="BA39875" s="40"/>
      <c r="BB39875" s="40"/>
      <c r="BC39875" s="40"/>
      <c r="BD39875" s="50"/>
    </row>
    <row r="39876" spans="51:56" hidden="1" x14ac:dyDescent="0.25">
      <c r="AY39876" s="40"/>
      <c r="AZ39876" s="40"/>
      <c r="BA39876" s="40"/>
      <c r="BB39876" s="40"/>
      <c r="BC39876" s="40"/>
      <c r="BD39876" s="50"/>
    </row>
    <row r="39877" spans="51:56" hidden="1" x14ac:dyDescent="0.25">
      <c r="AY39877" s="40"/>
      <c r="AZ39877" s="40"/>
      <c r="BA39877" s="40"/>
      <c r="BB39877" s="40"/>
      <c r="BC39877" s="40"/>
      <c r="BD39877" s="50"/>
    </row>
    <row r="39878" spans="51:56" hidden="1" x14ac:dyDescent="0.25">
      <c r="AY39878" s="40"/>
      <c r="AZ39878" s="40"/>
      <c r="BA39878" s="40"/>
      <c r="BB39878" s="40"/>
      <c r="BC39878" s="40"/>
      <c r="BD39878" s="50"/>
    </row>
    <row r="39879" spans="51:56" hidden="1" x14ac:dyDescent="0.25">
      <c r="AY39879" s="40"/>
      <c r="AZ39879" s="40"/>
      <c r="BA39879" s="40"/>
      <c r="BB39879" s="40"/>
      <c r="BC39879" s="40"/>
      <c r="BD39879" s="50"/>
    </row>
    <row r="39880" spans="51:56" hidden="1" x14ac:dyDescent="0.25">
      <c r="AY39880" s="40"/>
      <c r="AZ39880" s="40"/>
      <c r="BA39880" s="40"/>
      <c r="BB39880" s="40"/>
      <c r="BC39880" s="40"/>
      <c r="BD39880" s="50"/>
    </row>
    <row r="39881" spans="51:56" hidden="1" x14ac:dyDescent="0.25">
      <c r="AY39881" s="40"/>
      <c r="AZ39881" s="40"/>
      <c r="BA39881" s="40"/>
      <c r="BB39881" s="40"/>
      <c r="BC39881" s="40"/>
      <c r="BD39881" s="50"/>
    </row>
    <row r="39882" spans="51:56" hidden="1" x14ac:dyDescent="0.25">
      <c r="AY39882" s="40"/>
      <c r="AZ39882" s="40"/>
      <c r="BA39882" s="40"/>
      <c r="BB39882" s="40"/>
      <c r="BC39882" s="40"/>
      <c r="BD39882" s="50"/>
    </row>
    <row r="39883" spans="51:56" hidden="1" x14ac:dyDescent="0.25">
      <c r="AY39883" s="40"/>
      <c r="AZ39883" s="40"/>
      <c r="BA39883" s="40"/>
      <c r="BB39883" s="40"/>
      <c r="BC39883" s="40"/>
      <c r="BD39883" s="50"/>
    </row>
    <row r="39884" spans="51:56" hidden="1" x14ac:dyDescent="0.25">
      <c r="AY39884" s="40"/>
      <c r="AZ39884" s="40"/>
      <c r="BA39884" s="40"/>
      <c r="BB39884" s="40"/>
      <c r="BC39884" s="40"/>
      <c r="BD39884" s="50"/>
    </row>
    <row r="39885" spans="51:56" hidden="1" x14ac:dyDescent="0.25">
      <c r="AY39885" s="40"/>
      <c r="AZ39885" s="40"/>
      <c r="BA39885" s="40"/>
      <c r="BB39885" s="40"/>
      <c r="BC39885" s="40"/>
      <c r="BD39885" s="50"/>
    </row>
    <row r="39886" spans="51:56" hidden="1" x14ac:dyDescent="0.25">
      <c r="AY39886" s="40"/>
      <c r="AZ39886" s="40"/>
      <c r="BA39886" s="40"/>
      <c r="BB39886" s="40"/>
      <c r="BC39886" s="40"/>
      <c r="BD39886" s="50"/>
    </row>
    <row r="39887" spans="51:56" hidden="1" x14ac:dyDescent="0.25">
      <c r="AY39887" s="40"/>
      <c r="AZ39887" s="40"/>
      <c r="BA39887" s="40"/>
      <c r="BB39887" s="40"/>
      <c r="BC39887" s="40"/>
      <c r="BD39887" s="50"/>
    </row>
    <row r="39888" spans="51:56" hidden="1" x14ac:dyDescent="0.25">
      <c r="AY39888" s="40"/>
      <c r="AZ39888" s="40"/>
      <c r="BA39888" s="40"/>
      <c r="BB39888" s="40"/>
      <c r="BC39888" s="40"/>
      <c r="BD39888" s="50"/>
    </row>
    <row r="39889" spans="51:56" hidden="1" x14ac:dyDescent="0.25">
      <c r="AY39889" s="40"/>
      <c r="AZ39889" s="40"/>
      <c r="BA39889" s="40"/>
      <c r="BB39889" s="40"/>
      <c r="BC39889" s="40"/>
      <c r="BD39889" s="50"/>
    </row>
    <row r="39890" spans="51:56" hidden="1" x14ac:dyDescent="0.25">
      <c r="AY39890" s="40"/>
      <c r="AZ39890" s="40"/>
      <c r="BA39890" s="40"/>
      <c r="BB39890" s="40"/>
      <c r="BC39890" s="40"/>
      <c r="BD39890" s="50"/>
    </row>
    <row r="39891" spans="51:56" hidden="1" x14ac:dyDescent="0.25">
      <c r="AY39891" s="40"/>
      <c r="AZ39891" s="40"/>
      <c r="BA39891" s="40"/>
      <c r="BB39891" s="40"/>
      <c r="BC39891" s="40"/>
      <c r="BD39891" s="50"/>
    </row>
    <row r="39892" spans="51:56" hidden="1" x14ac:dyDescent="0.25">
      <c r="AY39892" s="40"/>
      <c r="AZ39892" s="40"/>
      <c r="BA39892" s="40"/>
      <c r="BB39892" s="40"/>
      <c r="BC39892" s="40"/>
      <c r="BD39892" s="50"/>
    </row>
    <row r="39893" spans="51:56" hidden="1" x14ac:dyDescent="0.25">
      <c r="AY39893" s="40"/>
      <c r="AZ39893" s="40"/>
      <c r="BA39893" s="40"/>
      <c r="BB39893" s="40"/>
      <c r="BC39893" s="40"/>
      <c r="BD39893" s="50"/>
    </row>
    <row r="39894" spans="51:56" hidden="1" x14ac:dyDescent="0.25">
      <c r="AY39894" s="40"/>
      <c r="AZ39894" s="40"/>
      <c r="BA39894" s="40"/>
      <c r="BB39894" s="40"/>
      <c r="BC39894" s="40"/>
      <c r="BD39894" s="50"/>
    </row>
    <row r="39895" spans="51:56" hidden="1" x14ac:dyDescent="0.25">
      <c r="AY39895" s="40"/>
      <c r="AZ39895" s="40"/>
      <c r="BA39895" s="40"/>
      <c r="BB39895" s="40"/>
      <c r="BC39895" s="40"/>
      <c r="BD39895" s="50"/>
    </row>
    <row r="39896" spans="51:56" hidden="1" x14ac:dyDescent="0.25">
      <c r="AY39896" s="40"/>
      <c r="AZ39896" s="40"/>
      <c r="BA39896" s="40"/>
      <c r="BB39896" s="40"/>
      <c r="BC39896" s="40"/>
      <c r="BD39896" s="50"/>
    </row>
    <row r="39897" spans="51:56" hidden="1" x14ac:dyDescent="0.25">
      <c r="AY39897" s="40"/>
      <c r="AZ39897" s="40"/>
      <c r="BA39897" s="40"/>
      <c r="BB39897" s="40"/>
      <c r="BC39897" s="40"/>
      <c r="BD39897" s="50"/>
    </row>
    <row r="39898" spans="51:56" hidden="1" x14ac:dyDescent="0.25">
      <c r="AY39898" s="40"/>
      <c r="AZ39898" s="40"/>
      <c r="BA39898" s="40"/>
      <c r="BB39898" s="40"/>
      <c r="BC39898" s="40"/>
      <c r="BD39898" s="50"/>
    </row>
    <row r="39899" spans="51:56" hidden="1" x14ac:dyDescent="0.25">
      <c r="AY39899" s="40"/>
      <c r="AZ39899" s="40"/>
      <c r="BA39899" s="40"/>
      <c r="BB39899" s="40"/>
      <c r="BC39899" s="40"/>
      <c r="BD39899" s="50"/>
    </row>
    <row r="39900" spans="51:56" hidden="1" x14ac:dyDescent="0.25">
      <c r="AY39900" s="40"/>
      <c r="AZ39900" s="40"/>
      <c r="BA39900" s="40"/>
      <c r="BB39900" s="40"/>
      <c r="BC39900" s="40"/>
      <c r="BD39900" s="50"/>
    </row>
    <row r="39901" spans="51:56" hidden="1" x14ac:dyDescent="0.25">
      <c r="AY39901" s="40"/>
      <c r="AZ39901" s="40"/>
      <c r="BA39901" s="40"/>
      <c r="BB39901" s="40"/>
      <c r="BC39901" s="40"/>
      <c r="BD39901" s="50"/>
    </row>
    <row r="39902" spans="51:56" hidden="1" x14ac:dyDescent="0.25">
      <c r="AY39902" s="40"/>
      <c r="AZ39902" s="40"/>
      <c r="BA39902" s="40"/>
      <c r="BB39902" s="40"/>
      <c r="BC39902" s="40"/>
      <c r="BD39902" s="50"/>
    </row>
    <row r="39903" spans="51:56" hidden="1" x14ac:dyDescent="0.25">
      <c r="AY39903" s="40"/>
      <c r="AZ39903" s="40"/>
      <c r="BA39903" s="40"/>
      <c r="BB39903" s="40"/>
      <c r="BC39903" s="40"/>
      <c r="BD39903" s="50"/>
    </row>
    <row r="39904" spans="51:56" hidden="1" x14ac:dyDescent="0.25">
      <c r="AY39904" s="40"/>
      <c r="AZ39904" s="40"/>
      <c r="BA39904" s="40"/>
      <c r="BB39904" s="40"/>
      <c r="BC39904" s="40"/>
      <c r="BD39904" s="50"/>
    </row>
    <row r="39905" spans="51:56" hidden="1" x14ac:dyDescent="0.25">
      <c r="AY39905" s="40"/>
      <c r="AZ39905" s="40"/>
      <c r="BA39905" s="40"/>
      <c r="BB39905" s="40"/>
      <c r="BC39905" s="40"/>
      <c r="BD39905" s="50"/>
    </row>
    <row r="39906" spans="51:56" hidden="1" x14ac:dyDescent="0.25">
      <c r="AY39906" s="40"/>
      <c r="AZ39906" s="40"/>
      <c r="BA39906" s="40"/>
      <c r="BB39906" s="40"/>
      <c r="BC39906" s="40"/>
      <c r="BD39906" s="50"/>
    </row>
    <row r="39907" spans="51:56" hidden="1" x14ac:dyDescent="0.25">
      <c r="AY39907" s="40"/>
      <c r="AZ39907" s="40"/>
      <c r="BA39907" s="40"/>
      <c r="BB39907" s="40"/>
      <c r="BC39907" s="40"/>
      <c r="BD39907" s="50"/>
    </row>
    <row r="39908" spans="51:56" hidden="1" x14ac:dyDescent="0.25">
      <c r="AY39908" s="40"/>
      <c r="AZ39908" s="40"/>
      <c r="BA39908" s="40"/>
      <c r="BB39908" s="40"/>
      <c r="BC39908" s="40"/>
      <c r="BD39908" s="50"/>
    </row>
    <row r="39909" spans="51:56" hidden="1" x14ac:dyDescent="0.25">
      <c r="AY39909" s="40"/>
      <c r="AZ39909" s="40"/>
      <c r="BA39909" s="40"/>
      <c r="BB39909" s="40"/>
      <c r="BC39909" s="40"/>
      <c r="BD39909" s="50"/>
    </row>
    <row r="39910" spans="51:56" hidden="1" x14ac:dyDescent="0.25">
      <c r="AY39910" s="40"/>
      <c r="AZ39910" s="40"/>
      <c r="BA39910" s="40"/>
      <c r="BB39910" s="40"/>
      <c r="BC39910" s="40"/>
      <c r="BD39910" s="50"/>
    </row>
    <row r="39911" spans="51:56" hidden="1" x14ac:dyDescent="0.25">
      <c r="AY39911" s="40"/>
      <c r="AZ39911" s="40"/>
      <c r="BA39911" s="40"/>
      <c r="BB39911" s="40"/>
      <c r="BC39911" s="40"/>
      <c r="BD39911" s="50"/>
    </row>
    <row r="39912" spans="51:56" hidden="1" x14ac:dyDescent="0.25">
      <c r="AY39912" s="40"/>
      <c r="AZ39912" s="40"/>
      <c r="BA39912" s="40"/>
      <c r="BB39912" s="40"/>
      <c r="BC39912" s="40"/>
      <c r="BD39912" s="50"/>
    </row>
    <row r="39913" spans="51:56" hidden="1" x14ac:dyDescent="0.25">
      <c r="AY39913" s="40"/>
      <c r="AZ39913" s="40"/>
      <c r="BA39913" s="40"/>
      <c r="BB39913" s="40"/>
      <c r="BC39913" s="40"/>
      <c r="BD39913" s="50"/>
    </row>
    <row r="39914" spans="51:56" hidden="1" x14ac:dyDescent="0.25">
      <c r="AY39914" s="40"/>
      <c r="AZ39914" s="40"/>
      <c r="BA39914" s="40"/>
      <c r="BB39914" s="40"/>
      <c r="BC39914" s="40"/>
      <c r="BD39914" s="50"/>
    </row>
    <row r="39915" spans="51:56" hidden="1" x14ac:dyDescent="0.25">
      <c r="AY39915" s="40"/>
      <c r="AZ39915" s="40"/>
      <c r="BA39915" s="40"/>
      <c r="BB39915" s="40"/>
      <c r="BC39915" s="40"/>
      <c r="BD39915" s="50"/>
    </row>
    <row r="39916" spans="51:56" hidden="1" x14ac:dyDescent="0.25">
      <c r="AY39916" s="40"/>
      <c r="AZ39916" s="40"/>
      <c r="BA39916" s="40"/>
      <c r="BB39916" s="40"/>
      <c r="BC39916" s="40"/>
      <c r="BD39916" s="50"/>
    </row>
    <row r="39917" spans="51:56" hidden="1" x14ac:dyDescent="0.25">
      <c r="AY39917" s="40"/>
      <c r="AZ39917" s="40"/>
      <c r="BA39917" s="40"/>
      <c r="BB39917" s="40"/>
      <c r="BC39917" s="40"/>
      <c r="BD39917" s="50"/>
    </row>
    <row r="39918" spans="51:56" hidden="1" x14ac:dyDescent="0.25">
      <c r="AY39918" s="40"/>
      <c r="AZ39918" s="40"/>
      <c r="BA39918" s="40"/>
      <c r="BB39918" s="40"/>
      <c r="BC39918" s="40"/>
      <c r="BD39918" s="50"/>
    </row>
    <row r="39919" spans="51:56" hidden="1" x14ac:dyDescent="0.25">
      <c r="AY39919" s="40"/>
      <c r="AZ39919" s="40"/>
      <c r="BA39919" s="40"/>
      <c r="BB39919" s="40"/>
      <c r="BC39919" s="40"/>
      <c r="BD39919" s="50"/>
    </row>
    <row r="39920" spans="51:56" hidden="1" x14ac:dyDescent="0.25">
      <c r="AY39920" s="40"/>
      <c r="AZ39920" s="40"/>
      <c r="BA39920" s="40"/>
      <c r="BB39920" s="40"/>
      <c r="BC39920" s="40"/>
      <c r="BD39920" s="50"/>
    </row>
    <row r="39921" spans="51:56" hidden="1" x14ac:dyDescent="0.25">
      <c r="AY39921" s="40"/>
      <c r="AZ39921" s="40"/>
      <c r="BA39921" s="40"/>
      <c r="BB39921" s="40"/>
      <c r="BC39921" s="40"/>
      <c r="BD39921" s="50"/>
    </row>
    <row r="39922" spans="51:56" hidden="1" x14ac:dyDescent="0.25">
      <c r="AY39922" s="40"/>
      <c r="AZ39922" s="40"/>
      <c r="BA39922" s="40"/>
      <c r="BB39922" s="40"/>
      <c r="BC39922" s="40"/>
      <c r="BD39922" s="50"/>
    </row>
    <row r="39923" spans="51:56" hidden="1" x14ac:dyDescent="0.25">
      <c r="AY39923" s="40"/>
      <c r="AZ39923" s="40"/>
      <c r="BA39923" s="40"/>
      <c r="BB39923" s="40"/>
      <c r="BC39923" s="40"/>
      <c r="BD39923" s="50"/>
    </row>
    <row r="39924" spans="51:56" hidden="1" x14ac:dyDescent="0.25">
      <c r="AY39924" s="40"/>
      <c r="AZ39924" s="40"/>
      <c r="BA39924" s="40"/>
      <c r="BB39924" s="40"/>
      <c r="BC39924" s="40"/>
      <c r="BD39924" s="50"/>
    </row>
    <row r="39925" spans="51:56" hidden="1" x14ac:dyDescent="0.25">
      <c r="AY39925" s="40"/>
      <c r="AZ39925" s="40"/>
      <c r="BA39925" s="40"/>
      <c r="BB39925" s="40"/>
      <c r="BC39925" s="40"/>
      <c r="BD39925" s="50"/>
    </row>
    <row r="39926" spans="51:56" hidden="1" x14ac:dyDescent="0.25">
      <c r="AY39926" s="40"/>
      <c r="AZ39926" s="40"/>
      <c r="BA39926" s="40"/>
      <c r="BB39926" s="40"/>
      <c r="BC39926" s="40"/>
      <c r="BD39926" s="50"/>
    </row>
    <row r="39927" spans="51:56" hidden="1" x14ac:dyDescent="0.25">
      <c r="AY39927" s="40"/>
      <c r="AZ39927" s="40"/>
      <c r="BA39927" s="40"/>
      <c r="BB39927" s="40"/>
      <c r="BC39927" s="40"/>
      <c r="BD39927" s="50"/>
    </row>
    <row r="39928" spans="51:56" hidden="1" x14ac:dyDescent="0.25">
      <c r="AY39928" s="40"/>
      <c r="AZ39928" s="40"/>
      <c r="BA39928" s="40"/>
      <c r="BB39928" s="40"/>
      <c r="BC39928" s="40"/>
      <c r="BD39928" s="50"/>
    </row>
    <row r="39929" spans="51:56" hidden="1" x14ac:dyDescent="0.25">
      <c r="AY39929" s="40"/>
      <c r="AZ39929" s="40"/>
      <c r="BA39929" s="40"/>
      <c r="BB39929" s="40"/>
      <c r="BC39929" s="40"/>
      <c r="BD39929" s="50"/>
    </row>
    <row r="39930" spans="51:56" hidden="1" x14ac:dyDescent="0.25">
      <c r="AY39930" s="40"/>
      <c r="AZ39930" s="40"/>
      <c r="BA39930" s="40"/>
      <c r="BB39930" s="40"/>
      <c r="BC39930" s="40"/>
      <c r="BD39930" s="50"/>
    </row>
    <row r="39931" spans="51:56" hidden="1" x14ac:dyDescent="0.25">
      <c r="AY39931" s="40"/>
      <c r="AZ39931" s="40"/>
      <c r="BA39931" s="40"/>
      <c r="BB39931" s="40"/>
      <c r="BC39931" s="40"/>
      <c r="BD39931" s="50"/>
    </row>
    <row r="39932" spans="51:56" hidden="1" x14ac:dyDescent="0.25">
      <c r="AY39932" s="40"/>
      <c r="AZ39932" s="40"/>
      <c r="BA39932" s="40"/>
      <c r="BB39932" s="40"/>
      <c r="BC39932" s="40"/>
      <c r="BD39932" s="50"/>
    </row>
    <row r="39933" spans="51:56" hidden="1" x14ac:dyDescent="0.25">
      <c r="AY39933" s="40"/>
      <c r="AZ39933" s="40"/>
      <c r="BA39933" s="40"/>
      <c r="BB39933" s="40"/>
      <c r="BC39933" s="40"/>
      <c r="BD39933" s="50"/>
    </row>
    <row r="39934" spans="51:56" hidden="1" x14ac:dyDescent="0.25">
      <c r="AY39934" s="40"/>
      <c r="AZ39934" s="40"/>
      <c r="BA39934" s="40"/>
      <c r="BB39934" s="40"/>
      <c r="BC39934" s="40"/>
      <c r="BD39934" s="50"/>
    </row>
    <row r="39935" spans="51:56" hidden="1" x14ac:dyDescent="0.25">
      <c r="AY39935" s="40"/>
      <c r="AZ39935" s="40"/>
      <c r="BA39935" s="40"/>
      <c r="BB39935" s="40"/>
      <c r="BC39935" s="40"/>
      <c r="BD39935" s="50"/>
    </row>
    <row r="39936" spans="51:56" hidden="1" x14ac:dyDescent="0.25">
      <c r="AY39936" s="40"/>
      <c r="AZ39936" s="40"/>
      <c r="BA39936" s="40"/>
      <c r="BB39936" s="40"/>
      <c r="BC39936" s="40"/>
      <c r="BD39936" s="50"/>
    </row>
    <row r="39937" spans="51:56" hidden="1" x14ac:dyDescent="0.25">
      <c r="AY39937" s="40"/>
      <c r="AZ39937" s="40"/>
      <c r="BA39937" s="40"/>
      <c r="BB39937" s="40"/>
      <c r="BC39937" s="40"/>
      <c r="BD39937" s="50"/>
    </row>
    <row r="39938" spans="51:56" hidden="1" x14ac:dyDescent="0.25">
      <c r="AY39938" s="40"/>
      <c r="AZ39938" s="40"/>
      <c r="BA39938" s="40"/>
      <c r="BB39938" s="40"/>
      <c r="BC39938" s="40"/>
      <c r="BD39938" s="50"/>
    </row>
    <row r="39939" spans="51:56" hidden="1" x14ac:dyDescent="0.25">
      <c r="AY39939" s="40"/>
      <c r="AZ39939" s="40"/>
      <c r="BA39939" s="40"/>
      <c r="BB39939" s="40"/>
      <c r="BC39939" s="40"/>
      <c r="BD39939" s="50"/>
    </row>
    <row r="39940" spans="51:56" hidden="1" x14ac:dyDescent="0.25">
      <c r="AY39940" s="40"/>
      <c r="AZ39940" s="40"/>
      <c r="BA39940" s="40"/>
      <c r="BB39940" s="40"/>
      <c r="BC39940" s="40"/>
      <c r="BD39940" s="50"/>
    </row>
    <row r="39941" spans="51:56" hidden="1" x14ac:dyDescent="0.25">
      <c r="AY39941" s="40"/>
      <c r="AZ39941" s="40"/>
      <c r="BA39941" s="40"/>
      <c r="BB39941" s="40"/>
      <c r="BC39941" s="40"/>
      <c r="BD39941" s="50"/>
    </row>
    <row r="39942" spans="51:56" hidden="1" x14ac:dyDescent="0.25">
      <c r="AY39942" s="40"/>
      <c r="AZ39942" s="40"/>
      <c r="BA39942" s="40"/>
      <c r="BB39942" s="40"/>
      <c r="BC39942" s="40"/>
      <c r="BD39942" s="50"/>
    </row>
    <row r="39943" spans="51:56" hidden="1" x14ac:dyDescent="0.25">
      <c r="AY39943" s="40"/>
      <c r="AZ39943" s="40"/>
      <c r="BA39943" s="40"/>
      <c r="BB39943" s="40"/>
      <c r="BC39943" s="40"/>
      <c r="BD39943" s="50"/>
    </row>
    <row r="39944" spans="51:56" hidden="1" x14ac:dyDescent="0.25">
      <c r="AY39944" s="40"/>
      <c r="AZ39944" s="40"/>
      <c r="BA39944" s="40"/>
      <c r="BB39944" s="40"/>
      <c r="BC39944" s="40"/>
      <c r="BD39944" s="50"/>
    </row>
    <row r="39945" spans="51:56" hidden="1" x14ac:dyDescent="0.25">
      <c r="AY39945" s="40"/>
      <c r="AZ39945" s="40"/>
      <c r="BA39945" s="40"/>
      <c r="BB39945" s="40"/>
      <c r="BC39945" s="40"/>
      <c r="BD39945" s="50"/>
    </row>
    <row r="39946" spans="51:56" hidden="1" x14ac:dyDescent="0.25">
      <c r="AY39946" s="40"/>
      <c r="AZ39946" s="40"/>
      <c r="BA39946" s="40"/>
      <c r="BB39946" s="40"/>
      <c r="BC39946" s="40"/>
      <c r="BD39946" s="50"/>
    </row>
    <row r="39947" spans="51:56" hidden="1" x14ac:dyDescent="0.25">
      <c r="AY39947" s="40"/>
      <c r="AZ39947" s="40"/>
      <c r="BA39947" s="40"/>
      <c r="BB39947" s="40"/>
      <c r="BC39947" s="40"/>
      <c r="BD39947" s="50"/>
    </row>
    <row r="39948" spans="51:56" hidden="1" x14ac:dyDescent="0.25">
      <c r="AY39948" s="40"/>
      <c r="AZ39948" s="40"/>
      <c r="BA39948" s="40"/>
      <c r="BB39948" s="40"/>
      <c r="BC39948" s="40"/>
      <c r="BD39948" s="50"/>
    </row>
    <row r="39949" spans="51:56" hidden="1" x14ac:dyDescent="0.25">
      <c r="AY39949" s="40"/>
      <c r="AZ39949" s="40"/>
      <c r="BA39949" s="40"/>
      <c r="BB39949" s="40"/>
      <c r="BC39949" s="40"/>
      <c r="BD39949" s="50"/>
    </row>
    <row r="39950" spans="51:56" hidden="1" x14ac:dyDescent="0.25">
      <c r="AY39950" s="40"/>
      <c r="AZ39950" s="40"/>
      <c r="BA39950" s="40"/>
      <c r="BB39950" s="40"/>
      <c r="BC39950" s="40"/>
      <c r="BD39950" s="50"/>
    </row>
    <row r="39951" spans="51:56" hidden="1" x14ac:dyDescent="0.25">
      <c r="AY39951" s="40"/>
      <c r="AZ39951" s="40"/>
      <c r="BA39951" s="40"/>
      <c r="BB39951" s="40"/>
      <c r="BC39951" s="40"/>
      <c r="BD39951" s="50"/>
    </row>
    <row r="39952" spans="51:56" hidden="1" x14ac:dyDescent="0.25">
      <c r="AY39952" s="40"/>
      <c r="AZ39952" s="40"/>
      <c r="BA39952" s="40"/>
      <c r="BB39952" s="40"/>
      <c r="BC39952" s="40"/>
      <c r="BD39952" s="50"/>
    </row>
    <row r="39953" spans="51:56" hidden="1" x14ac:dyDescent="0.25">
      <c r="AY39953" s="40"/>
      <c r="AZ39953" s="40"/>
      <c r="BA39953" s="40"/>
      <c r="BB39953" s="40"/>
      <c r="BC39953" s="40"/>
      <c r="BD39953" s="50"/>
    </row>
    <row r="39954" spans="51:56" hidden="1" x14ac:dyDescent="0.25">
      <c r="AY39954" s="40"/>
      <c r="AZ39954" s="40"/>
      <c r="BA39954" s="40"/>
      <c r="BB39954" s="40"/>
      <c r="BC39954" s="40"/>
      <c r="BD39954" s="50"/>
    </row>
    <row r="39955" spans="51:56" hidden="1" x14ac:dyDescent="0.25">
      <c r="AY39955" s="40"/>
      <c r="AZ39955" s="40"/>
      <c r="BA39955" s="40"/>
      <c r="BB39955" s="40"/>
      <c r="BC39955" s="40"/>
      <c r="BD39955" s="50"/>
    </row>
    <row r="39956" spans="51:56" hidden="1" x14ac:dyDescent="0.25">
      <c r="AY39956" s="40"/>
      <c r="AZ39956" s="40"/>
      <c r="BA39956" s="40"/>
      <c r="BB39956" s="40"/>
      <c r="BC39956" s="40"/>
      <c r="BD39956" s="50"/>
    </row>
    <row r="39957" spans="51:56" hidden="1" x14ac:dyDescent="0.25">
      <c r="AY39957" s="40"/>
      <c r="AZ39957" s="40"/>
      <c r="BA39957" s="40"/>
      <c r="BB39957" s="40"/>
      <c r="BC39957" s="40"/>
      <c r="BD39957" s="50"/>
    </row>
    <row r="39958" spans="51:56" hidden="1" x14ac:dyDescent="0.25">
      <c r="AY39958" s="40"/>
      <c r="AZ39958" s="40"/>
      <c r="BA39958" s="40"/>
      <c r="BB39958" s="40"/>
      <c r="BC39958" s="40"/>
      <c r="BD39958" s="50"/>
    </row>
    <row r="39959" spans="51:56" hidden="1" x14ac:dyDescent="0.25">
      <c r="AY39959" s="40"/>
      <c r="AZ39959" s="40"/>
      <c r="BA39959" s="40"/>
      <c r="BB39959" s="40"/>
      <c r="BC39959" s="40"/>
      <c r="BD39959" s="50"/>
    </row>
    <row r="39960" spans="51:56" hidden="1" x14ac:dyDescent="0.25">
      <c r="AY39960" s="40"/>
      <c r="AZ39960" s="40"/>
      <c r="BA39960" s="40"/>
      <c r="BB39960" s="40"/>
      <c r="BC39960" s="40"/>
      <c r="BD39960" s="50"/>
    </row>
    <row r="39961" spans="51:56" hidden="1" x14ac:dyDescent="0.25">
      <c r="AY39961" s="40"/>
      <c r="AZ39961" s="40"/>
      <c r="BA39961" s="40"/>
      <c r="BB39961" s="40"/>
      <c r="BC39961" s="40"/>
      <c r="BD39961" s="50"/>
    </row>
    <row r="39962" spans="51:56" hidden="1" x14ac:dyDescent="0.25">
      <c r="AY39962" s="40"/>
      <c r="AZ39962" s="40"/>
      <c r="BA39962" s="40"/>
      <c r="BB39962" s="40"/>
      <c r="BC39962" s="40"/>
      <c r="BD39962" s="50"/>
    </row>
    <row r="39963" spans="51:56" hidden="1" x14ac:dyDescent="0.25">
      <c r="AY39963" s="40"/>
      <c r="AZ39963" s="40"/>
      <c r="BA39963" s="40"/>
      <c r="BB39963" s="40"/>
      <c r="BC39963" s="40"/>
      <c r="BD39963" s="50"/>
    </row>
    <row r="39964" spans="51:56" hidden="1" x14ac:dyDescent="0.25">
      <c r="AY39964" s="40"/>
      <c r="AZ39964" s="40"/>
      <c r="BA39964" s="40"/>
      <c r="BB39964" s="40"/>
      <c r="BC39964" s="40"/>
      <c r="BD39964" s="50"/>
    </row>
    <row r="39965" spans="51:56" hidden="1" x14ac:dyDescent="0.25">
      <c r="AY39965" s="40"/>
      <c r="AZ39965" s="40"/>
      <c r="BA39965" s="40"/>
      <c r="BB39965" s="40"/>
      <c r="BC39965" s="40"/>
      <c r="BD39965" s="50"/>
    </row>
    <row r="39966" spans="51:56" hidden="1" x14ac:dyDescent="0.25">
      <c r="AY39966" s="40"/>
      <c r="AZ39966" s="40"/>
      <c r="BA39966" s="40"/>
      <c r="BB39966" s="40"/>
      <c r="BC39966" s="40"/>
      <c r="BD39966" s="50"/>
    </row>
    <row r="39967" spans="51:56" hidden="1" x14ac:dyDescent="0.25">
      <c r="AY39967" s="40"/>
      <c r="AZ39967" s="40"/>
      <c r="BA39967" s="40"/>
      <c r="BB39967" s="40"/>
      <c r="BC39967" s="40"/>
      <c r="BD39967" s="50"/>
    </row>
    <row r="39968" spans="51:56" hidden="1" x14ac:dyDescent="0.25">
      <c r="AY39968" s="40"/>
      <c r="AZ39968" s="40"/>
      <c r="BA39968" s="40"/>
      <c r="BB39968" s="40"/>
      <c r="BC39968" s="40"/>
      <c r="BD39968" s="50"/>
    </row>
    <row r="39969" spans="51:56" hidden="1" x14ac:dyDescent="0.25">
      <c r="AY39969" s="40"/>
      <c r="AZ39969" s="40"/>
      <c r="BA39969" s="40"/>
      <c r="BB39969" s="40"/>
      <c r="BC39969" s="40"/>
      <c r="BD39969" s="50"/>
    </row>
    <row r="39970" spans="51:56" hidden="1" x14ac:dyDescent="0.25">
      <c r="AY39970" s="40"/>
      <c r="AZ39970" s="40"/>
      <c r="BA39970" s="40"/>
      <c r="BB39970" s="40"/>
      <c r="BC39970" s="40"/>
      <c r="BD39970" s="50"/>
    </row>
    <row r="39971" spans="51:56" hidden="1" x14ac:dyDescent="0.25">
      <c r="AY39971" s="40"/>
      <c r="AZ39971" s="40"/>
      <c r="BA39971" s="40"/>
      <c r="BB39971" s="40"/>
      <c r="BC39971" s="40"/>
      <c r="BD39971" s="50"/>
    </row>
    <row r="39972" spans="51:56" hidden="1" x14ac:dyDescent="0.25">
      <c r="AY39972" s="40"/>
      <c r="AZ39972" s="40"/>
      <c r="BA39972" s="40"/>
      <c r="BB39972" s="40"/>
      <c r="BC39972" s="40"/>
      <c r="BD39972" s="50"/>
    </row>
    <row r="39973" spans="51:56" hidden="1" x14ac:dyDescent="0.25">
      <c r="AY39973" s="40"/>
      <c r="AZ39973" s="40"/>
      <c r="BA39973" s="40"/>
      <c r="BB39973" s="40"/>
      <c r="BC39973" s="40"/>
      <c r="BD39973" s="50"/>
    </row>
    <row r="39974" spans="51:56" hidden="1" x14ac:dyDescent="0.25">
      <c r="AY39974" s="40"/>
      <c r="AZ39974" s="40"/>
      <c r="BA39974" s="40"/>
      <c r="BB39974" s="40"/>
      <c r="BC39974" s="40"/>
      <c r="BD39974" s="50"/>
    </row>
    <row r="39975" spans="51:56" hidden="1" x14ac:dyDescent="0.25">
      <c r="AY39975" s="40"/>
      <c r="AZ39975" s="40"/>
      <c r="BA39975" s="40"/>
      <c r="BB39975" s="40"/>
      <c r="BC39975" s="40"/>
      <c r="BD39975" s="50"/>
    </row>
    <row r="39976" spans="51:56" hidden="1" x14ac:dyDescent="0.25">
      <c r="AY39976" s="40"/>
      <c r="AZ39976" s="40"/>
      <c r="BA39976" s="40"/>
      <c r="BB39976" s="40"/>
      <c r="BC39976" s="40"/>
      <c r="BD39976" s="50"/>
    </row>
    <row r="39977" spans="51:56" hidden="1" x14ac:dyDescent="0.25">
      <c r="AY39977" s="40"/>
      <c r="AZ39977" s="40"/>
      <c r="BA39977" s="40"/>
      <c r="BB39977" s="40"/>
      <c r="BC39977" s="40"/>
      <c r="BD39977" s="50"/>
    </row>
    <row r="39978" spans="51:56" hidden="1" x14ac:dyDescent="0.25">
      <c r="AY39978" s="40"/>
      <c r="AZ39978" s="40"/>
      <c r="BA39978" s="40"/>
      <c r="BB39978" s="40"/>
      <c r="BC39978" s="40"/>
      <c r="BD39978" s="50"/>
    </row>
    <row r="39979" spans="51:56" hidden="1" x14ac:dyDescent="0.25">
      <c r="AY39979" s="40"/>
      <c r="AZ39979" s="40"/>
      <c r="BA39979" s="40"/>
      <c r="BB39979" s="40"/>
      <c r="BC39979" s="40"/>
      <c r="BD39979" s="50"/>
    </row>
    <row r="39980" spans="51:56" hidden="1" x14ac:dyDescent="0.25">
      <c r="AY39980" s="40"/>
      <c r="AZ39980" s="40"/>
      <c r="BA39980" s="40"/>
      <c r="BB39980" s="40"/>
      <c r="BC39980" s="40"/>
      <c r="BD39980" s="50"/>
    </row>
    <row r="39981" spans="51:56" hidden="1" x14ac:dyDescent="0.25">
      <c r="AY39981" s="40"/>
      <c r="AZ39981" s="40"/>
      <c r="BA39981" s="40"/>
      <c r="BB39981" s="40"/>
      <c r="BC39981" s="40"/>
      <c r="BD39981" s="50"/>
    </row>
    <row r="39982" spans="51:56" hidden="1" x14ac:dyDescent="0.25">
      <c r="AY39982" s="40"/>
      <c r="AZ39982" s="40"/>
      <c r="BA39982" s="40"/>
      <c r="BB39982" s="40"/>
      <c r="BC39982" s="40"/>
      <c r="BD39982" s="50"/>
    </row>
    <row r="39983" spans="51:56" hidden="1" x14ac:dyDescent="0.25">
      <c r="AY39983" s="40"/>
      <c r="AZ39983" s="40"/>
      <c r="BA39983" s="40"/>
      <c r="BB39983" s="40"/>
      <c r="BC39983" s="40"/>
      <c r="BD39983" s="50"/>
    </row>
    <row r="39984" spans="51:56" hidden="1" x14ac:dyDescent="0.25">
      <c r="AY39984" s="40"/>
      <c r="AZ39984" s="40"/>
      <c r="BA39984" s="40"/>
      <c r="BB39984" s="40"/>
      <c r="BC39984" s="40"/>
      <c r="BD39984" s="50"/>
    </row>
    <row r="39985" spans="51:56" hidden="1" x14ac:dyDescent="0.25">
      <c r="AY39985" s="40"/>
      <c r="AZ39985" s="40"/>
      <c r="BA39985" s="40"/>
      <c r="BB39985" s="40"/>
      <c r="BC39985" s="40"/>
      <c r="BD39985" s="50"/>
    </row>
    <row r="39986" spans="51:56" hidden="1" x14ac:dyDescent="0.25">
      <c r="AY39986" s="40"/>
      <c r="AZ39986" s="40"/>
      <c r="BA39986" s="40"/>
      <c r="BB39986" s="40"/>
      <c r="BC39986" s="40"/>
      <c r="BD39986" s="50"/>
    </row>
    <row r="39987" spans="51:56" hidden="1" x14ac:dyDescent="0.25">
      <c r="AY39987" s="40"/>
      <c r="AZ39987" s="40"/>
      <c r="BA39987" s="40"/>
      <c r="BB39987" s="40"/>
      <c r="BC39987" s="40"/>
      <c r="BD39987" s="50"/>
    </row>
    <row r="39988" spans="51:56" hidden="1" x14ac:dyDescent="0.25">
      <c r="AY39988" s="40"/>
      <c r="AZ39988" s="40"/>
      <c r="BA39988" s="40"/>
      <c r="BB39988" s="40"/>
      <c r="BC39988" s="40"/>
      <c r="BD39988" s="50"/>
    </row>
    <row r="39989" spans="51:56" hidden="1" x14ac:dyDescent="0.25">
      <c r="AY39989" s="40"/>
      <c r="AZ39989" s="40"/>
      <c r="BA39989" s="40"/>
      <c r="BB39989" s="40"/>
      <c r="BC39989" s="40"/>
      <c r="BD39989" s="50"/>
    </row>
    <row r="39990" spans="51:56" hidden="1" x14ac:dyDescent="0.25">
      <c r="AY39990" s="40"/>
      <c r="AZ39990" s="40"/>
      <c r="BA39990" s="40"/>
      <c r="BB39990" s="40"/>
      <c r="BC39990" s="40"/>
      <c r="BD39990" s="50"/>
    </row>
    <row r="39991" spans="51:56" hidden="1" x14ac:dyDescent="0.25">
      <c r="AY39991" s="40"/>
      <c r="AZ39991" s="40"/>
      <c r="BA39991" s="40"/>
      <c r="BB39991" s="40"/>
      <c r="BC39991" s="40"/>
      <c r="BD39991" s="50"/>
    </row>
    <row r="39992" spans="51:56" hidden="1" x14ac:dyDescent="0.25">
      <c r="AY39992" s="40"/>
      <c r="AZ39992" s="40"/>
      <c r="BA39992" s="40"/>
      <c r="BB39992" s="40"/>
      <c r="BC39992" s="40"/>
      <c r="BD39992" s="50"/>
    </row>
    <row r="39993" spans="51:56" hidden="1" x14ac:dyDescent="0.25">
      <c r="AY39993" s="40"/>
      <c r="AZ39993" s="40"/>
      <c r="BA39993" s="40"/>
      <c r="BB39993" s="40"/>
      <c r="BC39993" s="40"/>
      <c r="BD39993" s="50"/>
    </row>
    <row r="39994" spans="51:56" hidden="1" x14ac:dyDescent="0.25">
      <c r="AY39994" s="40"/>
      <c r="AZ39994" s="40"/>
      <c r="BA39994" s="40"/>
      <c r="BB39994" s="40"/>
      <c r="BC39994" s="40"/>
      <c r="BD39994" s="50"/>
    </row>
    <row r="39995" spans="51:56" hidden="1" x14ac:dyDescent="0.25">
      <c r="AY39995" s="40"/>
      <c r="AZ39995" s="40"/>
      <c r="BA39995" s="40"/>
      <c r="BB39995" s="40"/>
      <c r="BC39995" s="40"/>
      <c r="BD39995" s="50"/>
    </row>
    <row r="39996" spans="51:56" hidden="1" x14ac:dyDescent="0.25">
      <c r="AY39996" s="40"/>
      <c r="AZ39996" s="40"/>
      <c r="BA39996" s="40"/>
      <c r="BB39996" s="40"/>
      <c r="BC39996" s="40"/>
      <c r="BD39996" s="50"/>
    </row>
    <row r="39997" spans="51:56" hidden="1" x14ac:dyDescent="0.25">
      <c r="AY39997" s="40"/>
      <c r="AZ39997" s="40"/>
      <c r="BA39997" s="40"/>
      <c r="BB39997" s="40"/>
      <c r="BC39997" s="40"/>
      <c r="BD39997" s="50"/>
    </row>
    <row r="39998" spans="51:56" hidden="1" x14ac:dyDescent="0.25">
      <c r="AY39998" s="40"/>
      <c r="AZ39998" s="40"/>
      <c r="BA39998" s="40"/>
      <c r="BB39998" s="40"/>
      <c r="BC39998" s="40"/>
      <c r="BD39998" s="50"/>
    </row>
    <row r="39999" spans="51:56" hidden="1" x14ac:dyDescent="0.25">
      <c r="AY39999" s="40"/>
      <c r="AZ39999" s="40"/>
      <c r="BA39999" s="40"/>
      <c r="BB39999" s="40"/>
      <c r="BC39999" s="40"/>
      <c r="BD39999" s="50"/>
    </row>
    <row r="40000" spans="51:56" hidden="1" x14ac:dyDescent="0.25">
      <c r="AY40000" s="40"/>
      <c r="AZ40000" s="40"/>
      <c r="BA40000" s="40"/>
      <c r="BB40000" s="40"/>
      <c r="BC40000" s="40"/>
      <c r="BD40000" s="50"/>
    </row>
    <row r="40001" spans="51:56" hidden="1" x14ac:dyDescent="0.25">
      <c r="AY40001" s="40"/>
      <c r="AZ40001" s="40"/>
      <c r="BA40001" s="40"/>
      <c r="BB40001" s="40"/>
      <c r="BC40001" s="40"/>
      <c r="BD40001" s="50"/>
    </row>
    <row r="40002" spans="51:56" hidden="1" x14ac:dyDescent="0.25">
      <c r="AY40002" s="40"/>
      <c r="AZ40002" s="40"/>
      <c r="BA40002" s="40"/>
      <c r="BB40002" s="40"/>
      <c r="BC40002" s="40"/>
      <c r="BD40002" s="50"/>
    </row>
    <row r="40003" spans="51:56" hidden="1" x14ac:dyDescent="0.25">
      <c r="AY40003" s="40"/>
      <c r="AZ40003" s="40"/>
      <c r="BA40003" s="40"/>
      <c r="BB40003" s="40"/>
      <c r="BC40003" s="40"/>
      <c r="BD40003" s="50"/>
    </row>
    <row r="40004" spans="51:56" hidden="1" x14ac:dyDescent="0.25">
      <c r="AY40004" s="40"/>
      <c r="AZ40004" s="40"/>
      <c r="BA40004" s="40"/>
      <c r="BB40004" s="40"/>
      <c r="BC40004" s="40"/>
      <c r="BD40004" s="50"/>
    </row>
    <row r="40005" spans="51:56" hidden="1" x14ac:dyDescent="0.25">
      <c r="AY40005" s="40"/>
      <c r="AZ40005" s="40"/>
      <c r="BA40005" s="40"/>
      <c r="BB40005" s="40"/>
      <c r="BC40005" s="40"/>
      <c r="BD40005" s="50"/>
    </row>
    <row r="40006" spans="51:56" hidden="1" x14ac:dyDescent="0.25">
      <c r="AY40006" s="40"/>
      <c r="AZ40006" s="40"/>
      <c r="BA40006" s="40"/>
      <c r="BB40006" s="40"/>
      <c r="BC40006" s="40"/>
      <c r="BD40006" s="50"/>
    </row>
    <row r="40007" spans="51:56" hidden="1" x14ac:dyDescent="0.25">
      <c r="AY40007" s="40"/>
      <c r="AZ40007" s="40"/>
      <c r="BA40007" s="40"/>
      <c r="BB40007" s="40"/>
      <c r="BC40007" s="40"/>
      <c r="BD40007" s="50"/>
    </row>
    <row r="40008" spans="51:56" hidden="1" x14ac:dyDescent="0.25">
      <c r="AY40008" s="40"/>
      <c r="AZ40008" s="40"/>
      <c r="BA40008" s="40"/>
      <c r="BB40008" s="40"/>
      <c r="BC40008" s="40"/>
      <c r="BD40008" s="50"/>
    </row>
    <row r="40009" spans="51:56" hidden="1" x14ac:dyDescent="0.25">
      <c r="AY40009" s="40"/>
      <c r="AZ40009" s="40"/>
      <c r="BA40009" s="40"/>
      <c r="BB40009" s="40"/>
      <c r="BC40009" s="40"/>
      <c r="BD40009" s="50"/>
    </row>
    <row r="40010" spans="51:56" hidden="1" x14ac:dyDescent="0.25">
      <c r="AY40010" s="40"/>
      <c r="AZ40010" s="40"/>
      <c r="BA40010" s="40"/>
      <c r="BB40010" s="40"/>
      <c r="BC40010" s="40"/>
      <c r="BD40010" s="50"/>
    </row>
    <row r="40011" spans="51:56" hidden="1" x14ac:dyDescent="0.25">
      <c r="AY40011" s="40"/>
      <c r="AZ40011" s="40"/>
      <c r="BA40011" s="40"/>
      <c r="BB40011" s="40"/>
      <c r="BC40011" s="40"/>
      <c r="BD40011" s="50"/>
    </row>
    <row r="40012" spans="51:56" hidden="1" x14ac:dyDescent="0.25">
      <c r="AY40012" s="40"/>
      <c r="AZ40012" s="40"/>
      <c r="BA40012" s="40"/>
      <c r="BB40012" s="40"/>
      <c r="BC40012" s="40"/>
      <c r="BD40012" s="50"/>
    </row>
    <row r="40013" spans="51:56" hidden="1" x14ac:dyDescent="0.25">
      <c r="AY40013" s="40"/>
      <c r="AZ40013" s="40"/>
      <c r="BA40013" s="40"/>
      <c r="BB40013" s="40"/>
      <c r="BC40013" s="40"/>
      <c r="BD40013" s="50"/>
    </row>
    <row r="40014" spans="51:56" hidden="1" x14ac:dyDescent="0.25">
      <c r="AY40014" s="40"/>
      <c r="AZ40014" s="40"/>
      <c r="BA40014" s="40"/>
      <c r="BB40014" s="40"/>
      <c r="BC40014" s="40"/>
      <c r="BD40014" s="50"/>
    </row>
    <row r="40015" spans="51:56" hidden="1" x14ac:dyDescent="0.25">
      <c r="AY40015" s="40"/>
      <c r="AZ40015" s="40"/>
      <c r="BA40015" s="40"/>
      <c r="BB40015" s="40"/>
      <c r="BC40015" s="40"/>
      <c r="BD40015" s="50"/>
    </row>
    <row r="40016" spans="51:56" hidden="1" x14ac:dyDescent="0.25">
      <c r="AY40016" s="40"/>
      <c r="AZ40016" s="40"/>
      <c r="BA40016" s="40"/>
      <c r="BB40016" s="40"/>
      <c r="BC40016" s="40"/>
      <c r="BD40016" s="50"/>
    </row>
    <row r="40017" spans="51:56" hidden="1" x14ac:dyDescent="0.25">
      <c r="AY40017" s="40"/>
      <c r="AZ40017" s="40"/>
      <c r="BA40017" s="40"/>
      <c r="BB40017" s="40"/>
      <c r="BC40017" s="40"/>
      <c r="BD40017" s="50"/>
    </row>
    <row r="40018" spans="51:56" hidden="1" x14ac:dyDescent="0.25">
      <c r="AY40018" s="40"/>
      <c r="AZ40018" s="40"/>
      <c r="BA40018" s="40"/>
      <c r="BB40018" s="40"/>
      <c r="BC40018" s="40"/>
      <c r="BD40018" s="50"/>
    </row>
    <row r="40019" spans="51:56" hidden="1" x14ac:dyDescent="0.25">
      <c r="AY40019" s="40"/>
      <c r="AZ40019" s="40"/>
      <c r="BA40019" s="40"/>
      <c r="BB40019" s="40"/>
      <c r="BC40019" s="40"/>
      <c r="BD40019" s="50"/>
    </row>
    <row r="40020" spans="51:56" hidden="1" x14ac:dyDescent="0.25">
      <c r="AY40020" s="40"/>
      <c r="AZ40020" s="40"/>
      <c r="BA40020" s="40"/>
      <c r="BB40020" s="40"/>
      <c r="BC40020" s="40"/>
      <c r="BD40020" s="50"/>
    </row>
    <row r="40021" spans="51:56" hidden="1" x14ac:dyDescent="0.25">
      <c r="AY40021" s="40"/>
      <c r="AZ40021" s="40"/>
      <c r="BA40021" s="40"/>
      <c r="BB40021" s="40"/>
      <c r="BC40021" s="40"/>
      <c r="BD40021" s="50"/>
    </row>
    <row r="40022" spans="51:56" hidden="1" x14ac:dyDescent="0.25">
      <c r="AY40022" s="40"/>
      <c r="AZ40022" s="40"/>
      <c r="BA40022" s="40"/>
      <c r="BB40022" s="40"/>
      <c r="BC40022" s="40"/>
      <c r="BD40022" s="50"/>
    </row>
    <row r="40023" spans="51:56" hidden="1" x14ac:dyDescent="0.25">
      <c r="AY40023" s="40"/>
      <c r="AZ40023" s="40"/>
      <c r="BA40023" s="40"/>
      <c r="BB40023" s="40"/>
      <c r="BC40023" s="40"/>
      <c r="BD40023" s="50"/>
    </row>
    <row r="40024" spans="51:56" hidden="1" x14ac:dyDescent="0.25">
      <c r="AY40024" s="40"/>
      <c r="AZ40024" s="40"/>
      <c r="BA40024" s="40"/>
      <c r="BB40024" s="40"/>
      <c r="BC40024" s="40"/>
      <c r="BD40024" s="50"/>
    </row>
    <row r="40025" spans="51:56" hidden="1" x14ac:dyDescent="0.25">
      <c r="AY40025" s="40"/>
      <c r="AZ40025" s="40"/>
      <c r="BA40025" s="40"/>
      <c r="BB40025" s="40"/>
      <c r="BC40025" s="40"/>
      <c r="BD40025" s="50"/>
    </row>
    <row r="40026" spans="51:56" hidden="1" x14ac:dyDescent="0.25">
      <c r="AY40026" s="40"/>
      <c r="AZ40026" s="40"/>
      <c r="BA40026" s="40"/>
      <c r="BB40026" s="40"/>
      <c r="BC40026" s="40"/>
      <c r="BD40026" s="50"/>
    </row>
    <row r="40027" spans="51:56" hidden="1" x14ac:dyDescent="0.25">
      <c r="AY40027" s="40"/>
      <c r="AZ40027" s="40"/>
      <c r="BA40027" s="40"/>
      <c r="BB40027" s="40"/>
      <c r="BC40027" s="40"/>
      <c r="BD40027" s="50"/>
    </row>
    <row r="40028" spans="51:56" hidden="1" x14ac:dyDescent="0.25">
      <c r="AY40028" s="40"/>
      <c r="AZ40028" s="40"/>
      <c r="BA40028" s="40"/>
      <c r="BB40028" s="40"/>
      <c r="BC40028" s="40"/>
      <c r="BD40028" s="50"/>
    </row>
    <row r="40029" spans="51:56" hidden="1" x14ac:dyDescent="0.25">
      <c r="AY40029" s="40"/>
      <c r="AZ40029" s="40"/>
      <c r="BA40029" s="40"/>
      <c r="BB40029" s="40"/>
      <c r="BC40029" s="40"/>
      <c r="BD40029" s="50"/>
    </row>
    <row r="40030" spans="51:56" hidden="1" x14ac:dyDescent="0.25">
      <c r="AY40030" s="40"/>
      <c r="AZ40030" s="40"/>
      <c r="BA40030" s="40"/>
      <c r="BB40030" s="40"/>
      <c r="BC40030" s="40"/>
      <c r="BD40030" s="50"/>
    </row>
    <row r="40031" spans="51:56" hidden="1" x14ac:dyDescent="0.25">
      <c r="AY40031" s="40"/>
      <c r="AZ40031" s="40"/>
      <c r="BA40031" s="40"/>
      <c r="BB40031" s="40"/>
      <c r="BC40031" s="40"/>
      <c r="BD40031" s="50"/>
    </row>
    <row r="40032" spans="51:56" hidden="1" x14ac:dyDescent="0.25">
      <c r="AY40032" s="40"/>
      <c r="AZ40032" s="40"/>
      <c r="BA40032" s="40"/>
      <c r="BB40032" s="40"/>
      <c r="BC40032" s="40"/>
      <c r="BD40032" s="50"/>
    </row>
    <row r="40033" spans="51:56" hidden="1" x14ac:dyDescent="0.25">
      <c r="AY40033" s="40"/>
      <c r="AZ40033" s="40"/>
      <c r="BA40033" s="40"/>
      <c r="BB40033" s="40"/>
      <c r="BC40033" s="40"/>
      <c r="BD40033" s="50"/>
    </row>
    <row r="40034" spans="51:56" hidden="1" x14ac:dyDescent="0.25">
      <c r="AY40034" s="40"/>
      <c r="AZ40034" s="40"/>
      <c r="BA40034" s="40"/>
      <c r="BB40034" s="40"/>
      <c r="BC40034" s="40"/>
      <c r="BD40034" s="50"/>
    </row>
    <row r="40035" spans="51:56" hidden="1" x14ac:dyDescent="0.25">
      <c r="AY40035" s="40"/>
      <c r="AZ40035" s="40"/>
      <c r="BA40035" s="40"/>
      <c r="BB40035" s="40"/>
      <c r="BC40035" s="40"/>
      <c r="BD40035" s="50"/>
    </row>
    <row r="40036" spans="51:56" hidden="1" x14ac:dyDescent="0.25">
      <c r="AY40036" s="40"/>
      <c r="AZ40036" s="40"/>
      <c r="BA40036" s="40"/>
      <c r="BB40036" s="40"/>
      <c r="BC40036" s="40"/>
      <c r="BD40036" s="50"/>
    </row>
    <row r="40037" spans="51:56" hidden="1" x14ac:dyDescent="0.25">
      <c r="AY40037" s="40"/>
      <c r="AZ40037" s="40"/>
      <c r="BA40037" s="40"/>
      <c r="BB40037" s="40"/>
      <c r="BC40037" s="40"/>
      <c r="BD40037" s="50"/>
    </row>
    <row r="40038" spans="51:56" hidden="1" x14ac:dyDescent="0.25">
      <c r="AY40038" s="40"/>
      <c r="AZ40038" s="40"/>
      <c r="BA40038" s="40"/>
      <c r="BB40038" s="40"/>
      <c r="BC40038" s="40"/>
      <c r="BD40038" s="50"/>
    </row>
    <row r="40039" spans="51:56" hidden="1" x14ac:dyDescent="0.25">
      <c r="AY40039" s="40"/>
      <c r="AZ40039" s="40"/>
      <c r="BA40039" s="40"/>
      <c r="BB40039" s="40"/>
      <c r="BC40039" s="40"/>
      <c r="BD40039" s="50"/>
    </row>
    <row r="40040" spans="51:56" hidden="1" x14ac:dyDescent="0.25">
      <c r="AY40040" s="40"/>
      <c r="AZ40040" s="40"/>
      <c r="BA40040" s="40"/>
      <c r="BB40040" s="40"/>
      <c r="BC40040" s="40"/>
      <c r="BD40040" s="50"/>
    </row>
    <row r="40041" spans="51:56" hidden="1" x14ac:dyDescent="0.25">
      <c r="AY40041" s="40"/>
      <c r="AZ40041" s="40"/>
      <c r="BA40041" s="40"/>
      <c r="BB40041" s="40"/>
      <c r="BC40041" s="40"/>
      <c r="BD40041" s="50"/>
    </row>
    <row r="40042" spans="51:56" hidden="1" x14ac:dyDescent="0.25">
      <c r="AY40042" s="40"/>
      <c r="AZ40042" s="40"/>
      <c r="BA40042" s="40"/>
      <c r="BB40042" s="40"/>
      <c r="BC40042" s="40"/>
      <c r="BD40042" s="50"/>
    </row>
    <row r="40043" spans="51:56" hidden="1" x14ac:dyDescent="0.25">
      <c r="AY40043" s="40"/>
      <c r="AZ40043" s="40"/>
      <c r="BA40043" s="40"/>
      <c r="BB40043" s="40"/>
      <c r="BC40043" s="40"/>
      <c r="BD40043" s="50"/>
    </row>
    <row r="40044" spans="51:56" hidden="1" x14ac:dyDescent="0.25">
      <c r="AY40044" s="40"/>
      <c r="AZ40044" s="40"/>
      <c r="BA40044" s="40"/>
      <c r="BB40044" s="40"/>
      <c r="BC40044" s="40"/>
      <c r="BD40044" s="50"/>
    </row>
    <row r="40045" spans="51:56" hidden="1" x14ac:dyDescent="0.25">
      <c r="AY40045" s="40"/>
      <c r="AZ40045" s="40"/>
      <c r="BA40045" s="40"/>
      <c r="BB40045" s="40"/>
      <c r="BC40045" s="40"/>
      <c r="BD40045" s="50"/>
    </row>
    <row r="40046" spans="51:56" hidden="1" x14ac:dyDescent="0.25">
      <c r="AY40046" s="40"/>
      <c r="AZ40046" s="40"/>
      <c r="BA40046" s="40"/>
      <c r="BB40046" s="40"/>
      <c r="BC40046" s="40"/>
      <c r="BD40046" s="50"/>
    </row>
    <row r="40047" spans="51:56" hidden="1" x14ac:dyDescent="0.25">
      <c r="AY40047" s="40"/>
      <c r="AZ40047" s="40"/>
      <c r="BA40047" s="40"/>
      <c r="BB40047" s="40"/>
      <c r="BC40047" s="40"/>
      <c r="BD40047" s="50"/>
    </row>
    <row r="40048" spans="51:56" hidden="1" x14ac:dyDescent="0.25">
      <c r="AY40048" s="40"/>
      <c r="AZ40048" s="40"/>
      <c r="BA40048" s="40"/>
      <c r="BB40048" s="40"/>
      <c r="BC40048" s="40"/>
      <c r="BD40048" s="50"/>
    </row>
    <row r="40049" spans="51:56" hidden="1" x14ac:dyDescent="0.25">
      <c r="AY40049" s="40"/>
      <c r="AZ40049" s="40"/>
      <c r="BA40049" s="40"/>
      <c r="BB40049" s="40"/>
      <c r="BC40049" s="40"/>
      <c r="BD40049" s="50"/>
    </row>
    <row r="40050" spans="51:56" hidden="1" x14ac:dyDescent="0.25">
      <c r="AY40050" s="40"/>
      <c r="AZ40050" s="40"/>
      <c r="BA40050" s="40"/>
      <c r="BB40050" s="40"/>
      <c r="BC40050" s="40"/>
      <c r="BD40050" s="50"/>
    </row>
    <row r="40051" spans="51:56" hidden="1" x14ac:dyDescent="0.25">
      <c r="AY40051" s="40"/>
      <c r="AZ40051" s="40"/>
      <c r="BA40051" s="40"/>
      <c r="BB40051" s="40"/>
      <c r="BC40051" s="40"/>
      <c r="BD40051" s="50"/>
    </row>
    <row r="40052" spans="51:56" hidden="1" x14ac:dyDescent="0.25">
      <c r="AY40052" s="40"/>
      <c r="AZ40052" s="40"/>
      <c r="BA40052" s="40"/>
      <c r="BB40052" s="40"/>
      <c r="BC40052" s="40"/>
      <c r="BD40052" s="50"/>
    </row>
    <row r="40053" spans="51:56" hidden="1" x14ac:dyDescent="0.25">
      <c r="AY40053" s="40"/>
      <c r="AZ40053" s="40"/>
      <c r="BA40053" s="40"/>
      <c r="BB40053" s="40"/>
      <c r="BC40053" s="40"/>
      <c r="BD40053" s="50"/>
    </row>
    <row r="40054" spans="51:56" hidden="1" x14ac:dyDescent="0.25">
      <c r="AY40054" s="40"/>
      <c r="AZ40054" s="40"/>
      <c r="BA40054" s="40"/>
      <c r="BB40054" s="40"/>
      <c r="BC40054" s="40"/>
      <c r="BD40054" s="50"/>
    </row>
    <row r="40055" spans="51:56" hidden="1" x14ac:dyDescent="0.25">
      <c r="AY40055" s="40"/>
      <c r="AZ40055" s="40"/>
      <c r="BA40055" s="40"/>
      <c r="BB40055" s="40"/>
      <c r="BC40055" s="40"/>
      <c r="BD40055" s="50"/>
    </row>
    <row r="40056" spans="51:56" hidden="1" x14ac:dyDescent="0.25">
      <c r="AY40056" s="40"/>
      <c r="AZ40056" s="40"/>
      <c r="BA40056" s="40"/>
      <c r="BB40056" s="40"/>
      <c r="BC40056" s="40"/>
      <c r="BD40056" s="50"/>
    </row>
    <row r="40057" spans="51:56" hidden="1" x14ac:dyDescent="0.25">
      <c r="AY40057" s="40"/>
      <c r="AZ40057" s="40"/>
      <c r="BA40057" s="40"/>
      <c r="BB40057" s="40"/>
      <c r="BC40057" s="40"/>
      <c r="BD40057" s="50"/>
    </row>
    <row r="40058" spans="51:56" hidden="1" x14ac:dyDescent="0.25">
      <c r="AY40058" s="40"/>
      <c r="AZ40058" s="40"/>
      <c r="BA40058" s="40"/>
      <c r="BB40058" s="40"/>
      <c r="BC40058" s="40"/>
      <c r="BD40058" s="50"/>
    </row>
    <row r="40059" spans="51:56" hidden="1" x14ac:dyDescent="0.25">
      <c r="AY40059" s="40"/>
      <c r="AZ40059" s="40"/>
      <c r="BA40059" s="40"/>
      <c r="BB40059" s="40"/>
      <c r="BC40059" s="40"/>
      <c r="BD40059" s="50"/>
    </row>
    <row r="40060" spans="51:56" hidden="1" x14ac:dyDescent="0.25">
      <c r="AY40060" s="40"/>
      <c r="AZ40060" s="40"/>
      <c r="BA40060" s="40"/>
      <c r="BB40060" s="40"/>
      <c r="BC40060" s="40"/>
      <c r="BD40060" s="50"/>
    </row>
    <row r="40061" spans="51:56" hidden="1" x14ac:dyDescent="0.25">
      <c r="AY40061" s="40"/>
      <c r="AZ40061" s="40"/>
      <c r="BA40061" s="40"/>
      <c r="BB40061" s="40"/>
      <c r="BC40061" s="40"/>
      <c r="BD40061" s="50"/>
    </row>
    <row r="40062" spans="51:56" hidden="1" x14ac:dyDescent="0.25">
      <c r="AY40062" s="40"/>
      <c r="AZ40062" s="40"/>
      <c r="BA40062" s="40"/>
      <c r="BB40062" s="40"/>
      <c r="BC40062" s="40"/>
      <c r="BD40062" s="50"/>
    </row>
    <row r="40063" spans="51:56" hidden="1" x14ac:dyDescent="0.25">
      <c r="AY40063" s="40"/>
      <c r="AZ40063" s="40"/>
      <c r="BA40063" s="40"/>
      <c r="BB40063" s="40"/>
      <c r="BC40063" s="40"/>
      <c r="BD40063" s="50"/>
    </row>
    <row r="40064" spans="51:56" hidden="1" x14ac:dyDescent="0.25">
      <c r="AY40064" s="40"/>
      <c r="AZ40064" s="40"/>
      <c r="BA40064" s="40"/>
      <c r="BB40064" s="40"/>
      <c r="BC40064" s="40"/>
      <c r="BD40064" s="50"/>
    </row>
    <row r="40065" spans="51:56" hidden="1" x14ac:dyDescent="0.25">
      <c r="AY40065" s="40"/>
      <c r="AZ40065" s="40"/>
      <c r="BA40065" s="40"/>
      <c r="BB40065" s="40"/>
      <c r="BC40065" s="40"/>
      <c r="BD40065" s="50"/>
    </row>
    <row r="40066" spans="51:56" hidden="1" x14ac:dyDescent="0.25">
      <c r="AY40066" s="40"/>
      <c r="AZ40066" s="40"/>
      <c r="BA40066" s="40"/>
      <c r="BB40066" s="40"/>
      <c r="BC40066" s="40"/>
      <c r="BD40066" s="50"/>
    </row>
    <row r="40067" spans="51:56" hidden="1" x14ac:dyDescent="0.25">
      <c r="AY40067" s="40"/>
      <c r="AZ40067" s="40"/>
      <c r="BA40067" s="40"/>
      <c r="BB40067" s="40"/>
      <c r="BC40067" s="40"/>
      <c r="BD40067" s="50"/>
    </row>
    <row r="40068" spans="51:56" hidden="1" x14ac:dyDescent="0.25">
      <c r="AY40068" s="40"/>
      <c r="AZ40068" s="40"/>
      <c r="BA40068" s="40"/>
      <c r="BB40068" s="40"/>
      <c r="BC40068" s="40"/>
      <c r="BD40068" s="50"/>
    </row>
    <row r="40069" spans="51:56" hidden="1" x14ac:dyDescent="0.25">
      <c r="AY40069" s="40"/>
      <c r="AZ40069" s="40"/>
      <c r="BA40069" s="40"/>
      <c r="BB40069" s="40"/>
      <c r="BC40069" s="40"/>
      <c r="BD40069" s="50"/>
    </row>
    <row r="40070" spans="51:56" hidden="1" x14ac:dyDescent="0.25">
      <c r="AY40070" s="40"/>
      <c r="AZ40070" s="40"/>
      <c r="BA40070" s="40"/>
      <c r="BB40070" s="40"/>
      <c r="BC40070" s="40"/>
      <c r="BD40070" s="50"/>
    </row>
    <row r="40071" spans="51:56" hidden="1" x14ac:dyDescent="0.25">
      <c r="AY40071" s="40"/>
      <c r="AZ40071" s="40"/>
      <c r="BA40071" s="40"/>
      <c r="BB40071" s="40"/>
      <c r="BC40071" s="40"/>
      <c r="BD40071" s="50"/>
    </row>
    <row r="40072" spans="51:56" hidden="1" x14ac:dyDescent="0.25">
      <c r="AY40072" s="40"/>
      <c r="AZ40072" s="40"/>
      <c r="BA40072" s="40"/>
      <c r="BB40072" s="40"/>
      <c r="BC40072" s="40"/>
      <c r="BD40072" s="50"/>
    </row>
    <row r="40073" spans="51:56" hidden="1" x14ac:dyDescent="0.25">
      <c r="AY40073" s="40"/>
      <c r="AZ40073" s="40"/>
      <c r="BA40073" s="40"/>
      <c r="BB40073" s="40"/>
      <c r="BC40073" s="40"/>
      <c r="BD40073" s="50"/>
    </row>
    <row r="40074" spans="51:56" hidden="1" x14ac:dyDescent="0.25">
      <c r="AY40074" s="40"/>
      <c r="AZ40074" s="40"/>
      <c r="BA40074" s="40"/>
      <c r="BB40074" s="40"/>
      <c r="BC40074" s="40"/>
      <c r="BD40074" s="50"/>
    </row>
    <row r="40075" spans="51:56" hidden="1" x14ac:dyDescent="0.25">
      <c r="AY40075" s="40"/>
      <c r="AZ40075" s="40"/>
      <c r="BA40075" s="40"/>
      <c r="BB40075" s="40"/>
      <c r="BC40075" s="40"/>
      <c r="BD40075" s="50"/>
    </row>
    <row r="40076" spans="51:56" hidden="1" x14ac:dyDescent="0.25">
      <c r="AY40076" s="40"/>
      <c r="AZ40076" s="40"/>
      <c r="BA40076" s="40"/>
      <c r="BB40076" s="40"/>
      <c r="BC40076" s="40"/>
      <c r="BD40076" s="50"/>
    </row>
    <row r="40077" spans="51:56" hidden="1" x14ac:dyDescent="0.25">
      <c r="AY40077" s="40"/>
      <c r="AZ40077" s="40"/>
      <c r="BA40077" s="40"/>
      <c r="BB40077" s="40"/>
      <c r="BC40077" s="40"/>
      <c r="BD40077" s="50"/>
    </row>
    <row r="40078" spans="51:56" hidden="1" x14ac:dyDescent="0.25">
      <c r="AY40078" s="40"/>
      <c r="AZ40078" s="40"/>
      <c r="BA40078" s="40"/>
      <c r="BB40078" s="40"/>
      <c r="BC40078" s="40"/>
      <c r="BD40078" s="50"/>
    </row>
    <row r="40079" spans="51:56" hidden="1" x14ac:dyDescent="0.25">
      <c r="AY40079" s="40"/>
      <c r="AZ40079" s="40"/>
      <c r="BA40079" s="40"/>
      <c r="BB40079" s="40"/>
      <c r="BC40079" s="40"/>
      <c r="BD40079" s="50"/>
    </row>
    <row r="40080" spans="51:56" hidden="1" x14ac:dyDescent="0.25">
      <c r="AY40080" s="40"/>
      <c r="AZ40080" s="40"/>
      <c r="BA40080" s="40"/>
      <c r="BB40080" s="40"/>
      <c r="BC40080" s="40"/>
      <c r="BD40080" s="50"/>
    </row>
    <row r="40081" spans="51:56" hidden="1" x14ac:dyDescent="0.25">
      <c r="AY40081" s="40"/>
      <c r="AZ40081" s="40"/>
      <c r="BA40081" s="40"/>
      <c r="BB40081" s="40"/>
      <c r="BC40081" s="40"/>
      <c r="BD40081" s="50"/>
    </row>
    <row r="40082" spans="51:56" hidden="1" x14ac:dyDescent="0.25">
      <c r="AY40082" s="40"/>
      <c r="AZ40082" s="40"/>
      <c r="BA40082" s="40"/>
      <c r="BB40082" s="40"/>
      <c r="BC40082" s="40"/>
      <c r="BD40082" s="50"/>
    </row>
    <row r="40083" spans="51:56" hidden="1" x14ac:dyDescent="0.25">
      <c r="AY40083" s="40"/>
      <c r="AZ40083" s="40"/>
      <c r="BA40083" s="40"/>
      <c r="BB40083" s="40"/>
      <c r="BC40083" s="40"/>
      <c r="BD40083" s="50"/>
    </row>
    <row r="40084" spans="51:56" hidden="1" x14ac:dyDescent="0.25">
      <c r="AY40084" s="40"/>
      <c r="AZ40084" s="40"/>
      <c r="BA40084" s="40"/>
      <c r="BB40084" s="40"/>
      <c r="BC40084" s="40"/>
      <c r="BD40084" s="50"/>
    </row>
    <row r="40085" spans="51:56" hidden="1" x14ac:dyDescent="0.25">
      <c r="AY40085" s="40"/>
      <c r="AZ40085" s="40"/>
      <c r="BA40085" s="40"/>
      <c r="BB40085" s="40"/>
      <c r="BC40085" s="40"/>
      <c r="BD40085" s="50"/>
    </row>
    <row r="40086" spans="51:56" hidden="1" x14ac:dyDescent="0.25">
      <c r="AY40086" s="40"/>
      <c r="AZ40086" s="40"/>
      <c r="BA40086" s="40"/>
      <c r="BB40086" s="40"/>
      <c r="BC40086" s="40"/>
      <c r="BD40086" s="50"/>
    </row>
    <row r="40087" spans="51:56" hidden="1" x14ac:dyDescent="0.25">
      <c r="AY40087" s="40"/>
      <c r="AZ40087" s="40"/>
      <c r="BA40087" s="40"/>
      <c r="BB40087" s="40"/>
      <c r="BC40087" s="40"/>
      <c r="BD40087" s="50"/>
    </row>
    <row r="40088" spans="51:56" hidden="1" x14ac:dyDescent="0.25">
      <c r="AY40088" s="40"/>
      <c r="AZ40088" s="40"/>
      <c r="BA40088" s="40"/>
      <c r="BB40088" s="40"/>
      <c r="BC40088" s="40"/>
      <c r="BD40088" s="50"/>
    </row>
    <row r="40089" spans="51:56" hidden="1" x14ac:dyDescent="0.25">
      <c r="AY40089" s="40"/>
      <c r="AZ40089" s="40"/>
      <c r="BA40089" s="40"/>
      <c r="BB40089" s="40"/>
      <c r="BC40089" s="40"/>
      <c r="BD40089" s="50"/>
    </row>
    <row r="40090" spans="51:56" hidden="1" x14ac:dyDescent="0.25">
      <c r="AY40090" s="40"/>
      <c r="AZ40090" s="40"/>
      <c r="BA40090" s="40"/>
      <c r="BB40090" s="40"/>
      <c r="BC40090" s="40"/>
      <c r="BD40090" s="50"/>
    </row>
    <row r="40091" spans="51:56" hidden="1" x14ac:dyDescent="0.25">
      <c r="AY40091" s="40"/>
      <c r="AZ40091" s="40"/>
      <c r="BA40091" s="40"/>
      <c r="BB40091" s="40"/>
      <c r="BC40091" s="40"/>
      <c r="BD40091" s="50"/>
    </row>
    <row r="40092" spans="51:56" hidden="1" x14ac:dyDescent="0.25">
      <c r="AY40092" s="40"/>
      <c r="AZ40092" s="40"/>
      <c r="BA40092" s="40"/>
      <c r="BB40092" s="40"/>
      <c r="BC40092" s="40"/>
      <c r="BD40092" s="50"/>
    </row>
    <row r="40093" spans="51:56" hidden="1" x14ac:dyDescent="0.25">
      <c r="AY40093" s="40"/>
      <c r="AZ40093" s="40"/>
      <c r="BA40093" s="40"/>
      <c r="BB40093" s="40"/>
      <c r="BC40093" s="40"/>
      <c r="BD40093" s="50"/>
    </row>
    <row r="40094" spans="51:56" hidden="1" x14ac:dyDescent="0.25">
      <c r="AY40094" s="40"/>
      <c r="AZ40094" s="40"/>
      <c r="BA40094" s="40"/>
      <c r="BB40094" s="40"/>
      <c r="BC40094" s="40"/>
      <c r="BD40094" s="50"/>
    </row>
    <row r="40095" spans="51:56" hidden="1" x14ac:dyDescent="0.25">
      <c r="AY40095" s="40"/>
      <c r="AZ40095" s="40"/>
      <c r="BA40095" s="40"/>
      <c r="BB40095" s="40"/>
      <c r="BC40095" s="40"/>
      <c r="BD40095" s="50"/>
    </row>
    <row r="40096" spans="51:56" hidden="1" x14ac:dyDescent="0.25">
      <c r="AY40096" s="40"/>
      <c r="AZ40096" s="40"/>
      <c r="BA40096" s="40"/>
      <c r="BB40096" s="40"/>
      <c r="BC40096" s="40"/>
      <c r="BD40096" s="50"/>
    </row>
    <row r="40097" spans="51:56" hidden="1" x14ac:dyDescent="0.25">
      <c r="AY40097" s="40"/>
      <c r="AZ40097" s="40"/>
      <c r="BA40097" s="40"/>
      <c r="BB40097" s="40"/>
      <c r="BC40097" s="40"/>
      <c r="BD40097" s="50"/>
    </row>
    <row r="40098" spans="51:56" hidden="1" x14ac:dyDescent="0.25">
      <c r="AY40098" s="40"/>
      <c r="AZ40098" s="40"/>
      <c r="BA40098" s="40"/>
      <c r="BB40098" s="40"/>
      <c r="BC40098" s="40"/>
      <c r="BD40098" s="50"/>
    </row>
    <row r="40099" spans="51:56" hidden="1" x14ac:dyDescent="0.25">
      <c r="AY40099" s="40"/>
      <c r="AZ40099" s="40"/>
      <c r="BA40099" s="40"/>
      <c r="BB40099" s="40"/>
      <c r="BC40099" s="40"/>
      <c r="BD40099" s="50"/>
    </row>
    <row r="40100" spans="51:56" hidden="1" x14ac:dyDescent="0.25">
      <c r="AY40100" s="40"/>
      <c r="AZ40100" s="40"/>
      <c r="BA40100" s="40"/>
      <c r="BB40100" s="40"/>
      <c r="BC40100" s="40"/>
      <c r="BD40100" s="50"/>
    </row>
    <row r="40101" spans="51:56" hidden="1" x14ac:dyDescent="0.25">
      <c r="AY40101" s="40"/>
      <c r="AZ40101" s="40"/>
      <c r="BA40101" s="40"/>
      <c r="BB40101" s="40"/>
      <c r="BC40101" s="40"/>
      <c r="BD40101" s="50"/>
    </row>
    <row r="40102" spans="51:56" hidden="1" x14ac:dyDescent="0.25">
      <c r="AY40102" s="40"/>
      <c r="AZ40102" s="40"/>
      <c r="BA40102" s="40"/>
      <c r="BB40102" s="40"/>
      <c r="BC40102" s="40"/>
      <c r="BD40102" s="50"/>
    </row>
    <row r="40103" spans="51:56" hidden="1" x14ac:dyDescent="0.25">
      <c r="AY40103" s="40"/>
      <c r="AZ40103" s="40"/>
      <c r="BA40103" s="40"/>
      <c r="BB40103" s="40"/>
      <c r="BC40103" s="40"/>
      <c r="BD40103" s="50"/>
    </row>
    <row r="40104" spans="51:56" hidden="1" x14ac:dyDescent="0.25">
      <c r="AY40104" s="40"/>
      <c r="AZ40104" s="40"/>
      <c r="BA40104" s="40"/>
      <c r="BB40104" s="40"/>
      <c r="BC40104" s="40"/>
      <c r="BD40104" s="50"/>
    </row>
    <row r="40105" spans="51:56" hidden="1" x14ac:dyDescent="0.25">
      <c r="AY40105" s="40"/>
      <c r="AZ40105" s="40"/>
      <c r="BA40105" s="40"/>
      <c r="BB40105" s="40"/>
      <c r="BC40105" s="40"/>
      <c r="BD40105" s="50"/>
    </row>
    <row r="40106" spans="51:56" hidden="1" x14ac:dyDescent="0.25">
      <c r="AY40106" s="40"/>
      <c r="AZ40106" s="40"/>
      <c r="BA40106" s="40"/>
      <c r="BB40106" s="40"/>
      <c r="BC40106" s="40"/>
      <c r="BD40106" s="50"/>
    </row>
    <row r="40107" spans="51:56" hidden="1" x14ac:dyDescent="0.25">
      <c r="AY40107" s="40"/>
      <c r="AZ40107" s="40"/>
      <c r="BA40107" s="40"/>
      <c r="BB40107" s="40"/>
      <c r="BC40107" s="40"/>
      <c r="BD40107" s="50"/>
    </row>
    <row r="40108" spans="51:56" hidden="1" x14ac:dyDescent="0.25">
      <c r="AY40108" s="40"/>
      <c r="AZ40108" s="40"/>
      <c r="BA40108" s="40"/>
      <c r="BB40108" s="40"/>
      <c r="BC40108" s="40"/>
      <c r="BD40108" s="50"/>
    </row>
    <row r="40109" spans="51:56" hidden="1" x14ac:dyDescent="0.25">
      <c r="AY40109" s="40"/>
      <c r="AZ40109" s="40"/>
      <c r="BA40109" s="40"/>
      <c r="BB40109" s="40"/>
      <c r="BC40109" s="40"/>
      <c r="BD40109" s="50"/>
    </row>
    <row r="40110" spans="51:56" hidden="1" x14ac:dyDescent="0.25">
      <c r="AY40110" s="40"/>
      <c r="AZ40110" s="40"/>
      <c r="BA40110" s="40"/>
      <c r="BB40110" s="40"/>
      <c r="BC40110" s="40"/>
      <c r="BD40110" s="50"/>
    </row>
    <row r="40111" spans="51:56" hidden="1" x14ac:dyDescent="0.25">
      <c r="AY40111" s="40"/>
      <c r="AZ40111" s="40"/>
      <c r="BA40111" s="40"/>
      <c r="BB40111" s="40"/>
      <c r="BC40111" s="40"/>
      <c r="BD40111" s="50"/>
    </row>
    <row r="40112" spans="51:56" hidden="1" x14ac:dyDescent="0.25">
      <c r="AY40112" s="40"/>
      <c r="AZ40112" s="40"/>
      <c r="BA40112" s="40"/>
      <c r="BB40112" s="40"/>
      <c r="BC40112" s="40"/>
      <c r="BD40112" s="50"/>
    </row>
    <row r="40113" spans="51:56" hidden="1" x14ac:dyDescent="0.25">
      <c r="AY40113" s="40"/>
      <c r="AZ40113" s="40"/>
      <c r="BA40113" s="40"/>
      <c r="BB40113" s="40"/>
      <c r="BC40113" s="40"/>
      <c r="BD40113" s="50"/>
    </row>
    <row r="40114" spans="51:56" hidden="1" x14ac:dyDescent="0.25">
      <c r="AY40114" s="40"/>
      <c r="AZ40114" s="40"/>
      <c r="BA40114" s="40"/>
      <c r="BB40114" s="40"/>
      <c r="BC40114" s="40"/>
      <c r="BD40114" s="50"/>
    </row>
    <row r="40115" spans="51:56" hidden="1" x14ac:dyDescent="0.25">
      <c r="AY40115" s="40"/>
      <c r="AZ40115" s="40"/>
      <c r="BA40115" s="40"/>
      <c r="BB40115" s="40"/>
      <c r="BC40115" s="40"/>
      <c r="BD40115" s="50"/>
    </row>
    <row r="40116" spans="51:56" hidden="1" x14ac:dyDescent="0.25">
      <c r="AY40116" s="40"/>
      <c r="AZ40116" s="40"/>
      <c r="BA40116" s="40"/>
      <c r="BB40116" s="40"/>
      <c r="BC40116" s="40"/>
      <c r="BD40116" s="50"/>
    </row>
    <row r="40117" spans="51:56" hidden="1" x14ac:dyDescent="0.25">
      <c r="AY40117" s="40"/>
      <c r="AZ40117" s="40"/>
      <c r="BA40117" s="40"/>
      <c r="BB40117" s="40"/>
      <c r="BC40117" s="40"/>
      <c r="BD40117" s="50"/>
    </row>
    <row r="40118" spans="51:56" hidden="1" x14ac:dyDescent="0.25">
      <c r="AY40118" s="40"/>
      <c r="AZ40118" s="40"/>
      <c r="BA40118" s="40"/>
      <c r="BB40118" s="40"/>
      <c r="BC40118" s="40"/>
      <c r="BD40118" s="50"/>
    </row>
    <row r="40119" spans="51:56" hidden="1" x14ac:dyDescent="0.25">
      <c r="AY40119" s="40"/>
      <c r="AZ40119" s="40"/>
      <c r="BA40119" s="40"/>
      <c r="BB40119" s="40"/>
      <c r="BC40119" s="40"/>
      <c r="BD40119" s="50"/>
    </row>
    <row r="40120" spans="51:56" hidden="1" x14ac:dyDescent="0.25">
      <c r="AY40120" s="40"/>
      <c r="AZ40120" s="40"/>
      <c r="BA40120" s="40"/>
      <c r="BB40120" s="40"/>
      <c r="BC40120" s="40"/>
      <c r="BD40120" s="50"/>
    </row>
    <row r="40121" spans="51:56" hidden="1" x14ac:dyDescent="0.25">
      <c r="AY40121" s="40"/>
      <c r="AZ40121" s="40"/>
      <c r="BA40121" s="40"/>
      <c r="BB40121" s="40"/>
      <c r="BC40121" s="40"/>
      <c r="BD40121" s="50"/>
    </row>
    <row r="40122" spans="51:56" hidden="1" x14ac:dyDescent="0.25">
      <c r="AY40122" s="40"/>
      <c r="AZ40122" s="40"/>
      <c r="BA40122" s="40"/>
      <c r="BB40122" s="40"/>
      <c r="BC40122" s="40"/>
      <c r="BD40122" s="50"/>
    </row>
    <row r="40123" spans="51:56" hidden="1" x14ac:dyDescent="0.25">
      <c r="AY40123" s="40"/>
      <c r="AZ40123" s="40"/>
      <c r="BA40123" s="40"/>
      <c r="BB40123" s="40"/>
      <c r="BC40123" s="40"/>
      <c r="BD40123" s="50"/>
    </row>
    <row r="40124" spans="51:56" hidden="1" x14ac:dyDescent="0.25">
      <c r="AY40124" s="40"/>
      <c r="AZ40124" s="40"/>
      <c r="BA40124" s="40"/>
      <c r="BB40124" s="40"/>
      <c r="BC40124" s="40"/>
      <c r="BD40124" s="50"/>
    </row>
    <row r="40125" spans="51:56" hidden="1" x14ac:dyDescent="0.25">
      <c r="AY40125" s="40"/>
      <c r="AZ40125" s="40"/>
      <c r="BA40125" s="40"/>
      <c r="BB40125" s="40"/>
      <c r="BC40125" s="40"/>
      <c r="BD40125" s="50"/>
    </row>
    <row r="40126" spans="51:56" hidden="1" x14ac:dyDescent="0.25">
      <c r="AY40126" s="40"/>
      <c r="AZ40126" s="40"/>
      <c r="BA40126" s="40"/>
      <c r="BB40126" s="40"/>
      <c r="BC40126" s="40"/>
      <c r="BD40126" s="50"/>
    </row>
    <row r="40127" spans="51:56" hidden="1" x14ac:dyDescent="0.25">
      <c r="AY40127" s="40"/>
      <c r="AZ40127" s="40"/>
      <c r="BA40127" s="40"/>
      <c r="BB40127" s="40"/>
      <c r="BC40127" s="40"/>
      <c r="BD40127" s="50"/>
    </row>
    <row r="40128" spans="51:56" hidden="1" x14ac:dyDescent="0.25">
      <c r="AY40128" s="40"/>
      <c r="AZ40128" s="40"/>
      <c r="BA40128" s="40"/>
      <c r="BB40128" s="40"/>
      <c r="BC40128" s="40"/>
      <c r="BD40128" s="50"/>
    </row>
    <row r="40129" spans="51:56" hidden="1" x14ac:dyDescent="0.25">
      <c r="AY40129" s="40"/>
      <c r="AZ40129" s="40"/>
      <c r="BA40129" s="40"/>
      <c r="BB40129" s="40"/>
      <c r="BC40129" s="40"/>
      <c r="BD40129" s="50"/>
    </row>
    <row r="40130" spans="51:56" hidden="1" x14ac:dyDescent="0.25">
      <c r="AY40130" s="40"/>
      <c r="AZ40130" s="40"/>
      <c r="BA40130" s="40"/>
      <c r="BB40130" s="40"/>
      <c r="BC40130" s="40"/>
      <c r="BD40130" s="50"/>
    </row>
    <row r="40131" spans="51:56" hidden="1" x14ac:dyDescent="0.25">
      <c r="AY40131" s="40"/>
      <c r="AZ40131" s="40"/>
      <c r="BA40131" s="40"/>
      <c r="BB40131" s="40"/>
      <c r="BC40131" s="40"/>
      <c r="BD40131" s="50"/>
    </row>
    <row r="40132" spans="51:56" hidden="1" x14ac:dyDescent="0.25">
      <c r="AY40132" s="40"/>
      <c r="AZ40132" s="40"/>
      <c r="BA40132" s="40"/>
      <c r="BB40132" s="40"/>
      <c r="BC40132" s="40"/>
      <c r="BD40132" s="50"/>
    </row>
    <row r="40133" spans="51:56" hidden="1" x14ac:dyDescent="0.25">
      <c r="AY40133" s="40"/>
      <c r="AZ40133" s="40"/>
      <c r="BA40133" s="40"/>
      <c r="BB40133" s="40"/>
      <c r="BC40133" s="40"/>
      <c r="BD40133" s="50"/>
    </row>
    <row r="40134" spans="51:56" hidden="1" x14ac:dyDescent="0.25">
      <c r="AY40134" s="40"/>
      <c r="AZ40134" s="40"/>
      <c r="BA40134" s="40"/>
      <c r="BB40134" s="40"/>
      <c r="BC40134" s="40"/>
      <c r="BD40134" s="50"/>
    </row>
    <row r="40135" spans="51:56" hidden="1" x14ac:dyDescent="0.25">
      <c r="AY40135" s="40"/>
      <c r="AZ40135" s="40"/>
      <c r="BA40135" s="40"/>
      <c r="BB40135" s="40"/>
      <c r="BC40135" s="40"/>
      <c r="BD40135" s="50"/>
    </row>
    <row r="40136" spans="51:56" hidden="1" x14ac:dyDescent="0.25">
      <c r="AY40136" s="40"/>
      <c r="AZ40136" s="40"/>
      <c r="BA40136" s="40"/>
      <c r="BB40136" s="40"/>
      <c r="BC40136" s="40"/>
      <c r="BD40136" s="50"/>
    </row>
    <row r="40137" spans="51:56" hidden="1" x14ac:dyDescent="0.25">
      <c r="AY40137" s="40"/>
      <c r="AZ40137" s="40"/>
      <c r="BA40137" s="40"/>
      <c r="BB40137" s="40"/>
      <c r="BC40137" s="40"/>
      <c r="BD40137" s="50"/>
    </row>
    <row r="40138" spans="51:56" hidden="1" x14ac:dyDescent="0.25">
      <c r="AY40138" s="40"/>
      <c r="AZ40138" s="40"/>
      <c r="BA40138" s="40"/>
      <c r="BB40138" s="40"/>
      <c r="BC40138" s="40"/>
      <c r="BD40138" s="50"/>
    </row>
    <row r="40139" spans="51:56" hidden="1" x14ac:dyDescent="0.25">
      <c r="AY40139" s="40"/>
      <c r="AZ40139" s="40"/>
      <c r="BA40139" s="40"/>
      <c r="BB40139" s="40"/>
      <c r="BC40139" s="40"/>
      <c r="BD40139" s="50"/>
    </row>
    <row r="40140" spans="51:56" hidden="1" x14ac:dyDescent="0.25">
      <c r="AY40140" s="40"/>
      <c r="AZ40140" s="40"/>
      <c r="BA40140" s="40"/>
      <c r="BB40140" s="40"/>
      <c r="BC40140" s="40"/>
      <c r="BD40140" s="50"/>
    </row>
    <row r="40141" spans="51:56" hidden="1" x14ac:dyDescent="0.25">
      <c r="AY40141" s="40"/>
      <c r="AZ40141" s="40"/>
      <c r="BA40141" s="40"/>
      <c r="BB40141" s="40"/>
      <c r="BC40141" s="40"/>
      <c r="BD40141" s="50"/>
    </row>
    <row r="40142" spans="51:56" hidden="1" x14ac:dyDescent="0.25">
      <c r="AY40142" s="40"/>
      <c r="AZ40142" s="40"/>
      <c r="BA40142" s="40"/>
      <c r="BB40142" s="40"/>
      <c r="BC40142" s="40"/>
      <c r="BD40142" s="50"/>
    </row>
    <row r="40143" spans="51:56" hidden="1" x14ac:dyDescent="0.25">
      <c r="AY40143" s="40"/>
      <c r="AZ40143" s="40"/>
      <c r="BA40143" s="40"/>
      <c r="BB40143" s="40"/>
      <c r="BC40143" s="40"/>
      <c r="BD40143" s="50"/>
    </row>
    <row r="40144" spans="51:56" hidden="1" x14ac:dyDescent="0.25">
      <c r="AY40144" s="40"/>
      <c r="AZ40144" s="40"/>
      <c r="BA40144" s="40"/>
      <c r="BB40144" s="40"/>
      <c r="BC40144" s="40"/>
      <c r="BD40144" s="50"/>
    </row>
    <row r="40145" spans="51:56" hidden="1" x14ac:dyDescent="0.25">
      <c r="AY40145" s="40"/>
      <c r="AZ40145" s="40"/>
      <c r="BA40145" s="40"/>
      <c r="BB40145" s="40"/>
      <c r="BC40145" s="40"/>
      <c r="BD40145" s="50"/>
    </row>
    <row r="40146" spans="51:56" hidden="1" x14ac:dyDescent="0.25">
      <c r="AY40146" s="40"/>
      <c r="AZ40146" s="40"/>
      <c r="BA40146" s="40"/>
      <c r="BB40146" s="40"/>
      <c r="BC40146" s="40"/>
      <c r="BD40146" s="50"/>
    </row>
    <row r="40147" spans="51:56" hidden="1" x14ac:dyDescent="0.25">
      <c r="AY40147" s="40"/>
      <c r="AZ40147" s="40"/>
      <c r="BA40147" s="40"/>
      <c r="BB40147" s="40"/>
      <c r="BC40147" s="40"/>
      <c r="BD40147" s="50"/>
    </row>
    <row r="40148" spans="51:56" hidden="1" x14ac:dyDescent="0.25">
      <c r="AY40148" s="40"/>
      <c r="AZ40148" s="40"/>
      <c r="BA40148" s="40"/>
      <c r="BB40148" s="40"/>
      <c r="BC40148" s="40"/>
      <c r="BD40148" s="50"/>
    </row>
    <row r="40149" spans="51:56" hidden="1" x14ac:dyDescent="0.25">
      <c r="AY40149" s="40"/>
      <c r="AZ40149" s="40"/>
      <c r="BA40149" s="40"/>
      <c r="BB40149" s="40"/>
      <c r="BC40149" s="40"/>
      <c r="BD40149" s="50"/>
    </row>
    <row r="40150" spans="51:56" hidden="1" x14ac:dyDescent="0.25">
      <c r="AY40150" s="40"/>
      <c r="AZ40150" s="40"/>
      <c r="BA40150" s="40"/>
      <c r="BB40150" s="40"/>
      <c r="BC40150" s="40"/>
      <c r="BD40150" s="50"/>
    </row>
    <row r="40151" spans="51:56" hidden="1" x14ac:dyDescent="0.25">
      <c r="AY40151" s="40"/>
      <c r="AZ40151" s="40"/>
      <c r="BA40151" s="40"/>
      <c r="BB40151" s="40"/>
      <c r="BC40151" s="40"/>
      <c r="BD40151" s="50"/>
    </row>
    <row r="40152" spans="51:56" hidden="1" x14ac:dyDescent="0.25">
      <c r="AY40152" s="40"/>
      <c r="AZ40152" s="40"/>
      <c r="BA40152" s="40"/>
      <c r="BB40152" s="40"/>
      <c r="BC40152" s="40"/>
      <c r="BD40152" s="50"/>
    </row>
    <row r="40153" spans="51:56" hidden="1" x14ac:dyDescent="0.25">
      <c r="AY40153" s="40"/>
      <c r="AZ40153" s="40"/>
      <c r="BA40153" s="40"/>
      <c r="BB40153" s="40"/>
      <c r="BC40153" s="40"/>
      <c r="BD40153" s="50"/>
    </row>
    <row r="40154" spans="51:56" hidden="1" x14ac:dyDescent="0.25">
      <c r="AY40154" s="40"/>
      <c r="AZ40154" s="40"/>
      <c r="BA40154" s="40"/>
      <c r="BB40154" s="40"/>
      <c r="BC40154" s="40"/>
      <c r="BD40154" s="50"/>
    </row>
    <row r="40155" spans="51:56" hidden="1" x14ac:dyDescent="0.25">
      <c r="AY40155" s="40"/>
      <c r="AZ40155" s="40"/>
      <c r="BA40155" s="40"/>
      <c r="BB40155" s="40"/>
      <c r="BC40155" s="40"/>
      <c r="BD40155" s="50"/>
    </row>
    <row r="40156" spans="51:56" hidden="1" x14ac:dyDescent="0.25">
      <c r="AY40156" s="40"/>
      <c r="AZ40156" s="40"/>
      <c r="BA40156" s="40"/>
      <c r="BB40156" s="40"/>
      <c r="BC40156" s="40"/>
      <c r="BD40156" s="50"/>
    </row>
    <row r="40157" spans="51:56" hidden="1" x14ac:dyDescent="0.25">
      <c r="AY40157" s="40"/>
      <c r="AZ40157" s="40"/>
      <c r="BA40157" s="40"/>
      <c r="BB40157" s="40"/>
      <c r="BC40157" s="40"/>
      <c r="BD40157" s="50"/>
    </row>
    <row r="40158" spans="51:56" hidden="1" x14ac:dyDescent="0.25">
      <c r="AY40158" s="40"/>
      <c r="AZ40158" s="40"/>
      <c r="BA40158" s="40"/>
      <c r="BB40158" s="40"/>
      <c r="BC40158" s="40"/>
      <c r="BD40158" s="50"/>
    </row>
    <row r="40159" spans="51:56" hidden="1" x14ac:dyDescent="0.25">
      <c r="AY40159" s="40"/>
      <c r="AZ40159" s="40"/>
      <c r="BA40159" s="40"/>
      <c r="BB40159" s="40"/>
      <c r="BC40159" s="40"/>
      <c r="BD40159" s="50"/>
    </row>
    <row r="40160" spans="51:56" hidden="1" x14ac:dyDescent="0.25">
      <c r="AY40160" s="40"/>
      <c r="AZ40160" s="40"/>
      <c r="BA40160" s="40"/>
      <c r="BB40160" s="40"/>
      <c r="BC40160" s="40"/>
      <c r="BD40160" s="50"/>
    </row>
    <row r="40161" spans="51:56" hidden="1" x14ac:dyDescent="0.25">
      <c r="AY40161" s="40"/>
      <c r="AZ40161" s="40"/>
      <c r="BA40161" s="40"/>
      <c r="BB40161" s="40"/>
      <c r="BC40161" s="40"/>
      <c r="BD40161" s="50"/>
    </row>
    <row r="40162" spans="51:56" hidden="1" x14ac:dyDescent="0.25">
      <c r="AY40162" s="40"/>
      <c r="AZ40162" s="40"/>
      <c r="BA40162" s="40"/>
      <c r="BB40162" s="40"/>
      <c r="BC40162" s="40"/>
      <c r="BD40162" s="50"/>
    </row>
    <row r="40163" spans="51:56" hidden="1" x14ac:dyDescent="0.25">
      <c r="AY40163" s="40"/>
      <c r="AZ40163" s="40"/>
      <c r="BA40163" s="40"/>
      <c r="BB40163" s="40"/>
      <c r="BC40163" s="40"/>
      <c r="BD40163" s="50"/>
    </row>
    <row r="40164" spans="51:56" hidden="1" x14ac:dyDescent="0.25">
      <c r="AY40164" s="40"/>
      <c r="AZ40164" s="40"/>
      <c r="BA40164" s="40"/>
      <c r="BB40164" s="40"/>
      <c r="BC40164" s="40"/>
      <c r="BD40164" s="50"/>
    </row>
    <row r="40165" spans="51:56" hidden="1" x14ac:dyDescent="0.25">
      <c r="AY40165" s="40"/>
      <c r="AZ40165" s="40"/>
      <c r="BA40165" s="40"/>
      <c r="BB40165" s="40"/>
      <c r="BC40165" s="40"/>
      <c r="BD40165" s="50"/>
    </row>
    <row r="40166" spans="51:56" hidden="1" x14ac:dyDescent="0.25">
      <c r="AY40166" s="40"/>
      <c r="AZ40166" s="40"/>
      <c r="BA40166" s="40"/>
      <c r="BB40166" s="40"/>
      <c r="BC40166" s="40"/>
      <c r="BD40166" s="50"/>
    </row>
    <row r="40167" spans="51:56" hidden="1" x14ac:dyDescent="0.25">
      <c r="AY40167" s="40"/>
      <c r="AZ40167" s="40"/>
      <c r="BA40167" s="40"/>
      <c r="BB40167" s="40"/>
      <c r="BC40167" s="40"/>
      <c r="BD40167" s="50"/>
    </row>
    <row r="40168" spans="51:56" hidden="1" x14ac:dyDescent="0.25">
      <c r="AY40168" s="40"/>
      <c r="AZ40168" s="40"/>
      <c r="BA40168" s="40"/>
      <c r="BB40168" s="40"/>
      <c r="BC40168" s="40"/>
      <c r="BD40168" s="50"/>
    </row>
    <row r="40169" spans="51:56" hidden="1" x14ac:dyDescent="0.25">
      <c r="AY40169" s="40"/>
      <c r="AZ40169" s="40"/>
      <c r="BA40169" s="40"/>
      <c r="BB40169" s="40"/>
      <c r="BC40169" s="40"/>
      <c r="BD40169" s="50"/>
    </row>
    <row r="40170" spans="51:56" hidden="1" x14ac:dyDescent="0.25">
      <c r="AY40170" s="40"/>
      <c r="AZ40170" s="40"/>
      <c r="BA40170" s="40"/>
      <c r="BB40170" s="40"/>
      <c r="BC40170" s="40"/>
      <c r="BD40170" s="50"/>
    </row>
    <row r="40171" spans="51:56" hidden="1" x14ac:dyDescent="0.25">
      <c r="AY40171" s="40"/>
      <c r="AZ40171" s="40"/>
      <c r="BA40171" s="40"/>
      <c r="BB40171" s="40"/>
      <c r="BC40171" s="40"/>
      <c r="BD40171" s="50"/>
    </row>
    <row r="40172" spans="51:56" hidden="1" x14ac:dyDescent="0.25">
      <c r="AY40172" s="40"/>
      <c r="AZ40172" s="40"/>
      <c r="BA40172" s="40"/>
      <c r="BB40172" s="40"/>
      <c r="BC40172" s="40"/>
      <c r="BD40172" s="50"/>
    </row>
    <row r="40173" spans="51:56" hidden="1" x14ac:dyDescent="0.25">
      <c r="AY40173" s="40"/>
      <c r="AZ40173" s="40"/>
      <c r="BA40173" s="40"/>
      <c r="BB40173" s="40"/>
      <c r="BC40173" s="40"/>
      <c r="BD40173" s="50"/>
    </row>
    <row r="40174" spans="51:56" hidden="1" x14ac:dyDescent="0.25">
      <c r="AY40174" s="40"/>
      <c r="AZ40174" s="40"/>
      <c r="BA40174" s="40"/>
      <c r="BB40174" s="40"/>
      <c r="BC40174" s="40"/>
      <c r="BD40174" s="50"/>
    </row>
    <row r="40175" spans="51:56" hidden="1" x14ac:dyDescent="0.25">
      <c r="AY40175" s="40"/>
      <c r="AZ40175" s="40"/>
      <c r="BA40175" s="40"/>
      <c r="BB40175" s="40"/>
      <c r="BC40175" s="40"/>
      <c r="BD40175" s="50"/>
    </row>
    <row r="40176" spans="51:56" hidden="1" x14ac:dyDescent="0.25">
      <c r="AY40176" s="40"/>
      <c r="AZ40176" s="40"/>
      <c r="BA40176" s="40"/>
      <c r="BB40176" s="40"/>
      <c r="BC40176" s="40"/>
      <c r="BD40176" s="50"/>
    </row>
    <row r="40177" spans="51:56" hidden="1" x14ac:dyDescent="0.25">
      <c r="AY40177" s="40"/>
      <c r="AZ40177" s="40"/>
      <c r="BA40177" s="40"/>
      <c r="BB40177" s="40"/>
      <c r="BC40177" s="40"/>
      <c r="BD40177" s="50"/>
    </row>
    <row r="40178" spans="51:56" hidden="1" x14ac:dyDescent="0.25">
      <c r="AY40178" s="40"/>
      <c r="AZ40178" s="40"/>
      <c r="BA40178" s="40"/>
      <c r="BB40178" s="40"/>
      <c r="BC40178" s="40"/>
      <c r="BD40178" s="50"/>
    </row>
    <row r="40179" spans="51:56" hidden="1" x14ac:dyDescent="0.25">
      <c r="AY40179" s="40"/>
      <c r="AZ40179" s="40"/>
      <c r="BA40179" s="40"/>
      <c r="BB40179" s="40"/>
      <c r="BC40179" s="40"/>
      <c r="BD40179" s="50"/>
    </row>
    <row r="40180" spans="51:56" hidden="1" x14ac:dyDescent="0.25">
      <c r="AY40180" s="40"/>
      <c r="AZ40180" s="40"/>
      <c r="BA40180" s="40"/>
      <c r="BB40180" s="40"/>
      <c r="BC40180" s="40"/>
      <c r="BD40180" s="50"/>
    </row>
    <row r="40181" spans="51:56" hidden="1" x14ac:dyDescent="0.25">
      <c r="AY40181" s="40"/>
      <c r="AZ40181" s="40"/>
      <c r="BA40181" s="40"/>
      <c r="BB40181" s="40"/>
      <c r="BC40181" s="40"/>
      <c r="BD40181" s="50"/>
    </row>
    <row r="40182" spans="51:56" hidden="1" x14ac:dyDescent="0.25">
      <c r="AY40182" s="40"/>
      <c r="AZ40182" s="40"/>
      <c r="BA40182" s="40"/>
      <c r="BB40182" s="40"/>
      <c r="BC40182" s="40"/>
      <c r="BD40182" s="50"/>
    </row>
    <row r="40183" spans="51:56" hidden="1" x14ac:dyDescent="0.25">
      <c r="AY40183" s="40"/>
      <c r="AZ40183" s="40"/>
      <c r="BA40183" s="40"/>
      <c r="BB40183" s="40"/>
      <c r="BC40183" s="40"/>
      <c r="BD40183" s="50"/>
    </row>
    <row r="40184" spans="51:56" hidden="1" x14ac:dyDescent="0.25">
      <c r="AY40184" s="40"/>
      <c r="AZ40184" s="40"/>
      <c r="BA40184" s="40"/>
      <c r="BB40184" s="40"/>
      <c r="BC40184" s="40"/>
      <c r="BD40184" s="50"/>
    </row>
    <row r="40185" spans="51:56" hidden="1" x14ac:dyDescent="0.25">
      <c r="AY40185" s="40"/>
      <c r="AZ40185" s="40"/>
      <c r="BA40185" s="40"/>
      <c r="BB40185" s="40"/>
      <c r="BC40185" s="40"/>
      <c r="BD40185" s="50"/>
    </row>
    <row r="40186" spans="51:56" hidden="1" x14ac:dyDescent="0.25">
      <c r="AY40186" s="40"/>
      <c r="AZ40186" s="40"/>
      <c r="BA40186" s="40"/>
      <c r="BB40186" s="40"/>
      <c r="BC40186" s="40"/>
      <c r="BD40186" s="50"/>
    </row>
    <row r="40187" spans="51:56" hidden="1" x14ac:dyDescent="0.25">
      <c r="AY40187" s="40"/>
      <c r="AZ40187" s="40"/>
      <c r="BA40187" s="40"/>
      <c r="BB40187" s="40"/>
      <c r="BC40187" s="40"/>
      <c r="BD40187" s="50"/>
    </row>
    <row r="40188" spans="51:56" hidden="1" x14ac:dyDescent="0.25">
      <c r="AY40188" s="40"/>
      <c r="AZ40188" s="40"/>
      <c r="BA40188" s="40"/>
      <c r="BB40188" s="40"/>
      <c r="BC40188" s="40"/>
      <c r="BD40188" s="50"/>
    </row>
    <row r="40189" spans="51:56" hidden="1" x14ac:dyDescent="0.25">
      <c r="AY40189" s="40"/>
      <c r="AZ40189" s="40"/>
      <c r="BA40189" s="40"/>
      <c r="BB40189" s="40"/>
      <c r="BC40189" s="40"/>
      <c r="BD40189" s="50"/>
    </row>
    <row r="40190" spans="51:56" hidden="1" x14ac:dyDescent="0.25">
      <c r="AY40190" s="40"/>
      <c r="AZ40190" s="40"/>
      <c r="BA40190" s="40"/>
      <c r="BB40190" s="40"/>
      <c r="BC40190" s="40"/>
      <c r="BD40190" s="50"/>
    </row>
    <row r="40191" spans="51:56" hidden="1" x14ac:dyDescent="0.25">
      <c r="AY40191" s="40"/>
      <c r="AZ40191" s="40"/>
      <c r="BA40191" s="40"/>
      <c r="BB40191" s="40"/>
      <c r="BC40191" s="40"/>
      <c r="BD40191" s="50"/>
    </row>
    <row r="40192" spans="51:56" hidden="1" x14ac:dyDescent="0.25">
      <c r="AY40192" s="40"/>
      <c r="AZ40192" s="40"/>
      <c r="BA40192" s="40"/>
      <c r="BB40192" s="40"/>
      <c r="BC40192" s="40"/>
      <c r="BD40192" s="50"/>
    </row>
    <row r="40193" spans="51:56" hidden="1" x14ac:dyDescent="0.25">
      <c r="AY40193" s="40"/>
      <c r="AZ40193" s="40"/>
      <c r="BA40193" s="40"/>
      <c r="BB40193" s="40"/>
      <c r="BC40193" s="40"/>
      <c r="BD40193" s="50"/>
    </row>
    <row r="40194" spans="51:56" hidden="1" x14ac:dyDescent="0.25">
      <c r="AY40194" s="40"/>
      <c r="AZ40194" s="40"/>
      <c r="BA40194" s="40"/>
      <c r="BB40194" s="40"/>
      <c r="BC40194" s="40"/>
      <c r="BD40194" s="50"/>
    </row>
    <row r="40195" spans="51:56" hidden="1" x14ac:dyDescent="0.25">
      <c r="AY40195" s="40"/>
      <c r="AZ40195" s="40"/>
      <c r="BA40195" s="40"/>
      <c r="BB40195" s="40"/>
      <c r="BC40195" s="40"/>
      <c r="BD40195" s="50"/>
    </row>
    <row r="40196" spans="51:56" hidden="1" x14ac:dyDescent="0.25">
      <c r="AY40196" s="40"/>
      <c r="AZ40196" s="40"/>
      <c r="BA40196" s="40"/>
      <c r="BB40196" s="40"/>
      <c r="BC40196" s="40"/>
      <c r="BD40196" s="50"/>
    </row>
    <row r="40197" spans="51:56" hidden="1" x14ac:dyDescent="0.25">
      <c r="AY40197" s="40"/>
      <c r="AZ40197" s="40"/>
      <c r="BA40197" s="40"/>
      <c r="BB40197" s="40"/>
      <c r="BC40197" s="40"/>
      <c r="BD40197" s="50"/>
    </row>
    <row r="40198" spans="51:56" hidden="1" x14ac:dyDescent="0.25">
      <c r="AY40198" s="40"/>
      <c r="AZ40198" s="40"/>
      <c r="BA40198" s="40"/>
      <c r="BB40198" s="40"/>
      <c r="BC40198" s="40"/>
      <c r="BD40198" s="50"/>
    </row>
    <row r="40199" spans="51:56" hidden="1" x14ac:dyDescent="0.25">
      <c r="AY40199" s="40"/>
      <c r="AZ40199" s="40"/>
      <c r="BA40199" s="40"/>
      <c r="BB40199" s="40"/>
      <c r="BC40199" s="40"/>
      <c r="BD40199" s="50"/>
    </row>
    <row r="40200" spans="51:56" hidden="1" x14ac:dyDescent="0.25">
      <c r="AY40200" s="40"/>
      <c r="AZ40200" s="40"/>
      <c r="BA40200" s="40"/>
      <c r="BB40200" s="40"/>
      <c r="BC40200" s="40"/>
      <c r="BD40200" s="50"/>
    </row>
    <row r="40201" spans="51:56" hidden="1" x14ac:dyDescent="0.25">
      <c r="AY40201" s="40"/>
      <c r="AZ40201" s="40"/>
      <c r="BA40201" s="40"/>
      <c r="BB40201" s="40"/>
      <c r="BC40201" s="40"/>
      <c r="BD40201" s="50"/>
    </row>
    <row r="40202" spans="51:56" hidden="1" x14ac:dyDescent="0.25">
      <c r="AY40202" s="40"/>
      <c r="AZ40202" s="40"/>
      <c r="BA40202" s="40"/>
      <c r="BB40202" s="40"/>
      <c r="BC40202" s="40"/>
      <c r="BD40202" s="50"/>
    </row>
    <row r="40203" spans="51:56" hidden="1" x14ac:dyDescent="0.25">
      <c r="AY40203" s="40"/>
      <c r="AZ40203" s="40"/>
      <c r="BA40203" s="40"/>
      <c r="BB40203" s="40"/>
      <c r="BC40203" s="40"/>
      <c r="BD40203" s="50"/>
    </row>
    <row r="40204" spans="51:56" hidden="1" x14ac:dyDescent="0.25">
      <c r="AY40204" s="40"/>
      <c r="AZ40204" s="40"/>
      <c r="BA40204" s="40"/>
      <c r="BB40204" s="40"/>
      <c r="BC40204" s="40"/>
      <c r="BD40204" s="50"/>
    </row>
    <row r="40205" spans="51:56" hidden="1" x14ac:dyDescent="0.25">
      <c r="AY40205" s="40"/>
      <c r="AZ40205" s="40"/>
      <c r="BA40205" s="40"/>
      <c r="BB40205" s="40"/>
      <c r="BC40205" s="40"/>
      <c r="BD40205" s="50"/>
    </row>
    <row r="40206" spans="51:56" hidden="1" x14ac:dyDescent="0.25">
      <c r="AY40206" s="40"/>
      <c r="AZ40206" s="40"/>
      <c r="BA40206" s="40"/>
      <c r="BB40206" s="40"/>
      <c r="BC40206" s="40"/>
      <c r="BD40206" s="50"/>
    </row>
    <row r="40207" spans="51:56" hidden="1" x14ac:dyDescent="0.25">
      <c r="AY40207" s="40"/>
      <c r="AZ40207" s="40"/>
      <c r="BA40207" s="40"/>
      <c r="BB40207" s="40"/>
      <c r="BC40207" s="40"/>
      <c r="BD40207" s="50"/>
    </row>
    <row r="40208" spans="51:56" hidden="1" x14ac:dyDescent="0.25">
      <c r="AY40208" s="40"/>
      <c r="AZ40208" s="40"/>
      <c r="BA40208" s="40"/>
      <c r="BB40208" s="40"/>
      <c r="BC40208" s="40"/>
      <c r="BD40208" s="50"/>
    </row>
    <row r="40209" spans="51:56" hidden="1" x14ac:dyDescent="0.25">
      <c r="AY40209" s="40"/>
      <c r="AZ40209" s="40"/>
      <c r="BA40209" s="40"/>
      <c r="BB40209" s="40"/>
      <c r="BC40209" s="40"/>
      <c r="BD40209" s="50"/>
    </row>
    <row r="40210" spans="51:56" hidden="1" x14ac:dyDescent="0.25">
      <c r="AY40210" s="40"/>
      <c r="AZ40210" s="40"/>
      <c r="BA40210" s="40"/>
      <c r="BB40210" s="40"/>
      <c r="BC40210" s="40"/>
      <c r="BD40210" s="50"/>
    </row>
    <row r="40211" spans="51:56" hidden="1" x14ac:dyDescent="0.25">
      <c r="AY40211" s="40"/>
      <c r="AZ40211" s="40"/>
      <c r="BA40211" s="40"/>
      <c r="BB40211" s="40"/>
      <c r="BC40211" s="40"/>
      <c r="BD40211" s="50"/>
    </row>
    <row r="40212" spans="51:56" hidden="1" x14ac:dyDescent="0.25">
      <c r="AY40212" s="40"/>
      <c r="AZ40212" s="40"/>
      <c r="BA40212" s="40"/>
      <c r="BB40212" s="40"/>
      <c r="BC40212" s="40"/>
      <c r="BD40212" s="50"/>
    </row>
    <row r="40213" spans="51:56" hidden="1" x14ac:dyDescent="0.25">
      <c r="AY40213" s="40"/>
      <c r="AZ40213" s="40"/>
      <c r="BA40213" s="40"/>
      <c r="BB40213" s="40"/>
      <c r="BC40213" s="40"/>
      <c r="BD40213" s="50"/>
    </row>
    <row r="40214" spans="51:56" hidden="1" x14ac:dyDescent="0.25">
      <c r="AY40214" s="40"/>
      <c r="AZ40214" s="40"/>
      <c r="BA40214" s="40"/>
      <c r="BB40214" s="40"/>
      <c r="BC40214" s="40"/>
      <c r="BD40214" s="50"/>
    </row>
    <row r="40215" spans="51:56" hidden="1" x14ac:dyDescent="0.25">
      <c r="AY40215" s="40"/>
      <c r="AZ40215" s="40"/>
      <c r="BA40215" s="40"/>
      <c r="BB40215" s="40"/>
      <c r="BC40215" s="40"/>
      <c r="BD40215" s="50"/>
    </row>
    <row r="40216" spans="51:56" hidden="1" x14ac:dyDescent="0.25">
      <c r="AY40216" s="40"/>
      <c r="AZ40216" s="40"/>
      <c r="BA40216" s="40"/>
      <c r="BB40216" s="40"/>
      <c r="BC40216" s="40"/>
      <c r="BD40216" s="50"/>
    </row>
    <row r="40217" spans="51:56" hidden="1" x14ac:dyDescent="0.25">
      <c r="AY40217" s="40"/>
      <c r="AZ40217" s="40"/>
      <c r="BA40217" s="40"/>
      <c r="BB40217" s="40"/>
      <c r="BC40217" s="40"/>
      <c r="BD40217" s="50"/>
    </row>
    <row r="40218" spans="51:56" hidden="1" x14ac:dyDescent="0.25">
      <c r="AY40218" s="40"/>
      <c r="AZ40218" s="40"/>
      <c r="BA40218" s="40"/>
      <c r="BB40218" s="40"/>
      <c r="BC40218" s="40"/>
      <c r="BD40218" s="50"/>
    </row>
    <row r="40219" spans="51:56" hidden="1" x14ac:dyDescent="0.25">
      <c r="AY40219" s="40"/>
      <c r="AZ40219" s="40"/>
      <c r="BA40219" s="40"/>
      <c r="BB40219" s="40"/>
      <c r="BC40219" s="40"/>
      <c r="BD40219" s="50"/>
    </row>
    <row r="40220" spans="51:56" hidden="1" x14ac:dyDescent="0.25">
      <c r="AY40220" s="40"/>
      <c r="AZ40220" s="40"/>
      <c r="BA40220" s="40"/>
      <c r="BB40220" s="40"/>
      <c r="BC40220" s="40"/>
      <c r="BD40220" s="50"/>
    </row>
    <row r="40221" spans="51:56" hidden="1" x14ac:dyDescent="0.25">
      <c r="AY40221" s="40"/>
      <c r="AZ40221" s="40"/>
      <c r="BA40221" s="40"/>
      <c r="BB40221" s="40"/>
      <c r="BC40221" s="40"/>
      <c r="BD40221" s="50"/>
    </row>
    <row r="40222" spans="51:56" hidden="1" x14ac:dyDescent="0.25">
      <c r="AY40222" s="40"/>
      <c r="AZ40222" s="40"/>
      <c r="BA40222" s="40"/>
      <c r="BB40222" s="40"/>
      <c r="BC40222" s="40"/>
      <c r="BD40222" s="50"/>
    </row>
    <row r="40223" spans="51:56" hidden="1" x14ac:dyDescent="0.25">
      <c r="AY40223" s="40"/>
      <c r="AZ40223" s="40"/>
      <c r="BA40223" s="40"/>
      <c r="BB40223" s="40"/>
      <c r="BC40223" s="40"/>
      <c r="BD40223" s="50"/>
    </row>
    <row r="40224" spans="51:56" hidden="1" x14ac:dyDescent="0.25">
      <c r="AY40224" s="40"/>
      <c r="AZ40224" s="40"/>
      <c r="BA40224" s="40"/>
      <c r="BB40224" s="40"/>
      <c r="BC40224" s="40"/>
      <c r="BD40224" s="50"/>
    </row>
    <row r="40225" spans="51:56" hidden="1" x14ac:dyDescent="0.25">
      <c r="AY40225" s="40"/>
      <c r="AZ40225" s="40"/>
      <c r="BA40225" s="40"/>
      <c r="BB40225" s="40"/>
      <c r="BC40225" s="40"/>
      <c r="BD40225" s="50"/>
    </row>
    <row r="40226" spans="51:56" hidden="1" x14ac:dyDescent="0.25">
      <c r="AY40226" s="40"/>
      <c r="AZ40226" s="40"/>
      <c r="BA40226" s="40"/>
      <c r="BB40226" s="40"/>
      <c r="BC40226" s="40"/>
      <c r="BD40226" s="50"/>
    </row>
    <row r="40227" spans="51:56" hidden="1" x14ac:dyDescent="0.25">
      <c r="AY40227" s="40"/>
      <c r="AZ40227" s="40"/>
      <c r="BA40227" s="40"/>
      <c r="BB40227" s="40"/>
      <c r="BC40227" s="40"/>
      <c r="BD40227" s="50"/>
    </row>
    <row r="40228" spans="51:56" hidden="1" x14ac:dyDescent="0.25">
      <c r="AY40228" s="40"/>
      <c r="AZ40228" s="40"/>
      <c r="BA40228" s="40"/>
      <c r="BB40228" s="40"/>
      <c r="BC40228" s="40"/>
      <c r="BD40228" s="50"/>
    </row>
    <row r="40229" spans="51:56" hidden="1" x14ac:dyDescent="0.25">
      <c r="AY40229" s="40"/>
      <c r="AZ40229" s="40"/>
      <c r="BA40229" s="40"/>
      <c r="BB40229" s="40"/>
      <c r="BC40229" s="40"/>
      <c r="BD40229" s="50"/>
    </row>
    <row r="40230" spans="51:56" hidden="1" x14ac:dyDescent="0.25">
      <c r="AY40230" s="40"/>
      <c r="AZ40230" s="40"/>
      <c r="BA40230" s="40"/>
      <c r="BB40230" s="40"/>
      <c r="BC40230" s="40"/>
      <c r="BD40230" s="50"/>
    </row>
    <row r="40231" spans="51:56" hidden="1" x14ac:dyDescent="0.25">
      <c r="AY40231" s="40"/>
      <c r="AZ40231" s="40"/>
      <c r="BA40231" s="40"/>
      <c r="BB40231" s="40"/>
      <c r="BC40231" s="40"/>
      <c r="BD40231" s="50"/>
    </row>
    <row r="40232" spans="51:56" hidden="1" x14ac:dyDescent="0.25">
      <c r="AY40232" s="40"/>
      <c r="AZ40232" s="40"/>
      <c r="BA40232" s="40"/>
      <c r="BB40232" s="40"/>
      <c r="BC40232" s="40"/>
      <c r="BD40232" s="50"/>
    </row>
    <row r="40233" spans="51:56" hidden="1" x14ac:dyDescent="0.25">
      <c r="AY40233" s="40"/>
      <c r="AZ40233" s="40"/>
      <c r="BA40233" s="40"/>
      <c r="BB40233" s="40"/>
      <c r="BC40233" s="40"/>
      <c r="BD40233" s="50"/>
    </row>
    <row r="40234" spans="51:56" hidden="1" x14ac:dyDescent="0.25">
      <c r="AY40234" s="40"/>
      <c r="AZ40234" s="40"/>
      <c r="BA40234" s="40"/>
      <c r="BB40234" s="40"/>
      <c r="BC40234" s="40"/>
      <c r="BD40234" s="50"/>
    </row>
    <row r="40235" spans="51:56" hidden="1" x14ac:dyDescent="0.25">
      <c r="AY40235" s="40"/>
      <c r="AZ40235" s="40"/>
      <c r="BA40235" s="40"/>
      <c r="BB40235" s="40"/>
      <c r="BC40235" s="40"/>
      <c r="BD40235" s="50"/>
    </row>
    <row r="40236" spans="51:56" hidden="1" x14ac:dyDescent="0.25">
      <c r="AY40236" s="40"/>
      <c r="AZ40236" s="40"/>
      <c r="BA40236" s="40"/>
      <c r="BB40236" s="40"/>
      <c r="BC40236" s="40"/>
      <c r="BD40236" s="50"/>
    </row>
    <row r="40237" spans="51:56" hidden="1" x14ac:dyDescent="0.25">
      <c r="AY40237" s="40"/>
      <c r="AZ40237" s="40"/>
      <c r="BA40237" s="40"/>
      <c r="BB40237" s="40"/>
      <c r="BC40237" s="40"/>
      <c r="BD40237" s="50"/>
    </row>
    <row r="40238" spans="51:56" hidden="1" x14ac:dyDescent="0.25">
      <c r="AY40238" s="40"/>
      <c r="AZ40238" s="40"/>
      <c r="BA40238" s="40"/>
      <c r="BB40238" s="40"/>
      <c r="BC40238" s="40"/>
      <c r="BD40238" s="50"/>
    </row>
    <row r="40239" spans="51:56" hidden="1" x14ac:dyDescent="0.25">
      <c r="AY40239" s="40"/>
      <c r="AZ40239" s="40"/>
      <c r="BA40239" s="40"/>
      <c r="BB40239" s="40"/>
      <c r="BC40239" s="40"/>
      <c r="BD40239" s="50"/>
    </row>
    <row r="40240" spans="51:56" hidden="1" x14ac:dyDescent="0.25">
      <c r="AY40240" s="40"/>
      <c r="AZ40240" s="40"/>
      <c r="BA40240" s="40"/>
      <c r="BB40240" s="40"/>
      <c r="BC40240" s="40"/>
      <c r="BD40240" s="50"/>
    </row>
    <row r="40241" spans="51:56" hidden="1" x14ac:dyDescent="0.25">
      <c r="AY40241" s="40"/>
      <c r="AZ40241" s="40"/>
      <c r="BA40241" s="40"/>
      <c r="BB40241" s="40"/>
      <c r="BC40241" s="40"/>
      <c r="BD40241" s="50"/>
    </row>
    <row r="40242" spans="51:56" hidden="1" x14ac:dyDescent="0.25">
      <c r="AY40242" s="40"/>
      <c r="AZ40242" s="40"/>
      <c r="BA40242" s="40"/>
      <c r="BB40242" s="40"/>
      <c r="BC40242" s="40"/>
      <c r="BD40242" s="50"/>
    </row>
    <row r="40243" spans="51:56" hidden="1" x14ac:dyDescent="0.25">
      <c r="AY40243" s="40"/>
      <c r="AZ40243" s="40"/>
      <c r="BA40243" s="40"/>
      <c r="BB40243" s="40"/>
      <c r="BC40243" s="40"/>
      <c r="BD40243" s="50"/>
    </row>
    <row r="40244" spans="51:56" hidden="1" x14ac:dyDescent="0.25">
      <c r="AY40244" s="40"/>
      <c r="AZ40244" s="40"/>
      <c r="BA40244" s="40"/>
      <c r="BB40244" s="40"/>
      <c r="BC40244" s="40"/>
      <c r="BD40244" s="50"/>
    </row>
    <row r="40245" spans="51:56" hidden="1" x14ac:dyDescent="0.25">
      <c r="AY40245" s="40"/>
      <c r="AZ40245" s="40"/>
      <c r="BA40245" s="40"/>
      <c r="BB40245" s="40"/>
      <c r="BC40245" s="40"/>
      <c r="BD40245" s="50"/>
    </row>
    <row r="40246" spans="51:56" hidden="1" x14ac:dyDescent="0.25">
      <c r="AY40246" s="40"/>
      <c r="AZ40246" s="40"/>
      <c r="BA40246" s="40"/>
      <c r="BB40246" s="40"/>
      <c r="BC40246" s="40"/>
      <c r="BD40246" s="50"/>
    </row>
    <row r="40247" spans="51:56" hidden="1" x14ac:dyDescent="0.25">
      <c r="AY40247" s="40"/>
      <c r="AZ40247" s="40"/>
      <c r="BA40247" s="40"/>
      <c r="BB40247" s="40"/>
      <c r="BC40247" s="40"/>
      <c r="BD40247" s="50"/>
    </row>
    <row r="40248" spans="51:56" hidden="1" x14ac:dyDescent="0.25">
      <c r="AY40248" s="40"/>
      <c r="AZ40248" s="40"/>
      <c r="BA40248" s="40"/>
      <c r="BB40248" s="40"/>
      <c r="BC40248" s="40"/>
      <c r="BD40248" s="50"/>
    </row>
    <row r="40249" spans="51:56" hidden="1" x14ac:dyDescent="0.25">
      <c r="AY40249" s="40"/>
      <c r="AZ40249" s="40"/>
      <c r="BA40249" s="40"/>
      <c r="BB40249" s="40"/>
      <c r="BC40249" s="40"/>
      <c r="BD40249" s="50"/>
    </row>
    <row r="40250" spans="51:56" hidden="1" x14ac:dyDescent="0.25">
      <c r="AY40250" s="40"/>
      <c r="AZ40250" s="40"/>
      <c r="BA40250" s="40"/>
      <c r="BB40250" s="40"/>
      <c r="BC40250" s="40"/>
      <c r="BD40250" s="50"/>
    </row>
    <row r="40251" spans="51:56" hidden="1" x14ac:dyDescent="0.25">
      <c r="AY40251" s="40"/>
      <c r="AZ40251" s="40"/>
      <c r="BA40251" s="40"/>
      <c r="BB40251" s="40"/>
      <c r="BC40251" s="40"/>
      <c r="BD40251" s="50"/>
    </row>
    <row r="40252" spans="51:56" hidden="1" x14ac:dyDescent="0.25">
      <c r="AY40252" s="40"/>
      <c r="AZ40252" s="40"/>
      <c r="BA40252" s="40"/>
      <c r="BB40252" s="40"/>
      <c r="BC40252" s="40"/>
      <c r="BD40252" s="50"/>
    </row>
    <row r="40253" spans="51:56" hidden="1" x14ac:dyDescent="0.25">
      <c r="AY40253" s="40"/>
      <c r="AZ40253" s="40"/>
      <c r="BA40253" s="40"/>
      <c r="BB40253" s="40"/>
      <c r="BC40253" s="40"/>
      <c r="BD40253" s="50"/>
    </row>
    <row r="40254" spans="51:56" hidden="1" x14ac:dyDescent="0.25">
      <c r="AY40254" s="40"/>
      <c r="AZ40254" s="40"/>
      <c r="BA40254" s="40"/>
      <c r="BB40254" s="40"/>
      <c r="BC40254" s="40"/>
      <c r="BD40254" s="50"/>
    </row>
    <row r="40255" spans="51:56" hidden="1" x14ac:dyDescent="0.25">
      <c r="AY40255" s="40"/>
      <c r="AZ40255" s="40"/>
      <c r="BA40255" s="40"/>
      <c r="BB40255" s="40"/>
      <c r="BC40255" s="40"/>
      <c r="BD40255" s="50"/>
    </row>
    <row r="40256" spans="51:56" hidden="1" x14ac:dyDescent="0.25">
      <c r="AY40256" s="40"/>
      <c r="AZ40256" s="40"/>
      <c r="BA40256" s="40"/>
      <c r="BB40256" s="40"/>
      <c r="BC40256" s="40"/>
      <c r="BD40256" s="50"/>
    </row>
    <row r="40257" spans="51:56" hidden="1" x14ac:dyDescent="0.25">
      <c r="AY40257" s="40"/>
      <c r="AZ40257" s="40"/>
      <c r="BA40257" s="40"/>
      <c r="BB40257" s="40"/>
      <c r="BC40257" s="40"/>
      <c r="BD40257" s="50"/>
    </row>
    <row r="40258" spans="51:56" hidden="1" x14ac:dyDescent="0.25">
      <c r="AY40258" s="40"/>
      <c r="AZ40258" s="40"/>
      <c r="BA40258" s="40"/>
      <c r="BB40258" s="40"/>
      <c r="BC40258" s="40"/>
      <c r="BD40258" s="50"/>
    </row>
    <row r="40259" spans="51:56" hidden="1" x14ac:dyDescent="0.25">
      <c r="AY40259" s="40"/>
      <c r="AZ40259" s="40"/>
      <c r="BA40259" s="40"/>
      <c r="BB40259" s="40"/>
      <c r="BC40259" s="40"/>
      <c r="BD40259" s="50"/>
    </row>
    <row r="40260" spans="51:56" hidden="1" x14ac:dyDescent="0.25">
      <c r="AY40260" s="40"/>
      <c r="AZ40260" s="40"/>
      <c r="BA40260" s="40"/>
      <c r="BB40260" s="40"/>
      <c r="BC40260" s="40"/>
      <c r="BD40260" s="50"/>
    </row>
    <row r="40261" spans="51:56" hidden="1" x14ac:dyDescent="0.25">
      <c r="AY40261" s="40"/>
      <c r="AZ40261" s="40"/>
      <c r="BA40261" s="40"/>
      <c r="BB40261" s="40"/>
      <c r="BC40261" s="40"/>
      <c r="BD40261" s="50"/>
    </row>
    <row r="40262" spans="51:56" hidden="1" x14ac:dyDescent="0.25">
      <c r="AY40262" s="40"/>
      <c r="AZ40262" s="40"/>
      <c r="BA40262" s="40"/>
      <c r="BB40262" s="40"/>
      <c r="BC40262" s="40"/>
      <c r="BD40262" s="50"/>
    </row>
    <row r="40263" spans="51:56" hidden="1" x14ac:dyDescent="0.25">
      <c r="AY40263" s="40"/>
      <c r="AZ40263" s="40"/>
      <c r="BA40263" s="40"/>
      <c r="BB40263" s="40"/>
      <c r="BC40263" s="40"/>
      <c r="BD40263" s="50"/>
    </row>
    <row r="40264" spans="51:56" hidden="1" x14ac:dyDescent="0.25">
      <c r="AY40264" s="40"/>
      <c r="AZ40264" s="40"/>
      <c r="BA40264" s="40"/>
      <c r="BB40264" s="40"/>
      <c r="BC40264" s="40"/>
      <c r="BD40264" s="50"/>
    </row>
    <row r="40265" spans="51:56" hidden="1" x14ac:dyDescent="0.25">
      <c r="AY40265" s="40"/>
      <c r="AZ40265" s="40"/>
      <c r="BA40265" s="40"/>
      <c r="BB40265" s="40"/>
      <c r="BC40265" s="40"/>
      <c r="BD40265" s="50"/>
    </row>
    <row r="40266" spans="51:56" hidden="1" x14ac:dyDescent="0.25">
      <c r="AY40266" s="40"/>
      <c r="AZ40266" s="40"/>
      <c r="BA40266" s="40"/>
      <c r="BB40266" s="40"/>
      <c r="BC40266" s="40"/>
      <c r="BD40266" s="50"/>
    </row>
    <row r="40267" spans="51:56" hidden="1" x14ac:dyDescent="0.25">
      <c r="AY40267" s="40"/>
      <c r="AZ40267" s="40"/>
      <c r="BA40267" s="40"/>
      <c r="BB40267" s="40"/>
      <c r="BC40267" s="40"/>
      <c r="BD40267" s="50"/>
    </row>
    <row r="40268" spans="51:56" hidden="1" x14ac:dyDescent="0.25">
      <c r="AY40268" s="40"/>
      <c r="AZ40268" s="40"/>
      <c r="BA40268" s="40"/>
      <c r="BB40268" s="40"/>
      <c r="BC40268" s="40"/>
      <c r="BD40268" s="50"/>
    </row>
    <row r="40269" spans="51:56" hidden="1" x14ac:dyDescent="0.25">
      <c r="AY40269" s="40"/>
      <c r="AZ40269" s="40"/>
      <c r="BA40269" s="40"/>
      <c r="BB40269" s="40"/>
      <c r="BC40269" s="40"/>
      <c r="BD40269" s="50"/>
    </row>
    <row r="40270" spans="51:56" hidden="1" x14ac:dyDescent="0.25">
      <c r="AY40270" s="40"/>
      <c r="AZ40270" s="40"/>
      <c r="BA40270" s="40"/>
      <c r="BB40270" s="40"/>
      <c r="BC40270" s="40"/>
      <c r="BD40270" s="50"/>
    </row>
    <row r="40271" spans="51:56" hidden="1" x14ac:dyDescent="0.25">
      <c r="AY40271" s="40"/>
      <c r="AZ40271" s="40"/>
      <c r="BA40271" s="40"/>
      <c r="BB40271" s="40"/>
      <c r="BC40271" s="40"/>
      <c r="BD40271" s="50"/>
    </row>
    <row r="40272" spans="51:56" hidden="1" x14ac:dyDescent="0.25">
      <c r="AY40272" s="40"/>
      <c r="AZ40272" s="40"/>
      <c r="BA40272" s="40"/>
      <c r="BB40272" s="40"/>
      <c r="BC40272" s="40"/>
      <c r="BD40272" s="50"/>
    </row>
    <row r="40273" spans="51:56" hidden="1" x14ac:dyDescent="0.25">
      <c r="AY40273" s="40"/>
      <c r="AZ40273" s="40"/>
      <c r="BA40273" s="40"/>
      <c r="BB40273" s="40"/>
      <c r="BC40273" s="40"/>
      <c r="BD40273" s="50"/>
    </row>
    <row r="40274" spans="51:56" hidden="1" x14ac:dyDescent="0.25">
      <c r="AY40274" s="40"/>
      <c r="AZ40274" s="40"/>
      <c r="BA40274" s="40"/>
      <c r="BB40274" s="40"/>
      <c r="BC40274" s="40"/>
      <c r="BD40274" s="50"/>
    </row>
    <row r="40275" spans="51:56" hidden="1" x14ac:dyDescent="0.25">
      <c r="AY40275" s="40"/>
      <c r="AZ40275" s="40"/>
      <c r="BA40275" s="40"/>
      <c r="BB40275" s="40"/>
      <c r="BC40275" s="40"/>
      <c r="BD40275" s="50"/>
    </row>
    <row r="40276" spans="51:56" hidden="1" x14ac:dyDescent="0.25">
      <c r="AY40276" s="40"/>
      <c r="AZ40276" s="40"/>
      <c r="BA40276" s="40"/>
      <c r="BB40276" s="40"/>
      <c r="BC40276" s="40"/>
      <c r="BD40276" s="50"/>
    </row>
    <row r="40277" spans="51:56" hidden="1" x14ac:dyDescent="0.25">
      <c r="AY40277" s="40"/>
      <c r="AZ40277" s="40"/>
      <c r="BA40277" s="40"/>
      <c r="BB40277" s="40"/>
      <c r="BC40277" s="40"/>
      <c r="BD40277" s="50"/>
    </row>
    <row r="40278" spans="51:56" hidden="1" x14ac:dyDescent="0.25">
      <c r="AY40278" s="40"/>
      <c r="AZ40278" s="40"/>
      <c r="BA40278" s="40"/>
      <c r="BB40278" s="40"/>
      <c r="BC40278" s="40"/>
      <c r="BD40278" s="50"/>
    </row>
    <row r="40279" spans="51:56" hidden="1" x14ac:dyDescent="0.25">
      <c r="AY40279" s="40"/>
      <c r="AZ40279" s="40"/>
      <c r="BA40279" s="40"/>
      <c r="BB40279" s="40"/>
      <c r="BC40279" s="40"/>
      <c r="BD40279" s="50"/>
    </row>
    <row r="40280" spans="51:56" hidden="1" x14ac:dyDescent="0.25">
      <c r="AY40280" s="40"/>
      <c r="AZ40280" s="40"/>
      <c r="BA40280" s="40"/>
      <c r="BB40280" s="40"/>
      <c r="BC40280" s="40"/>
      <c r="BD40280" s="50"/>
    </row>
    <row r="40281" spans="51:56" hidden="1" x14ac:dyDescent="0.25">
      <c r="AY40281" s="40"/>
      <c r="AZ40281" s="40"/>
      <c r="BA40281" s="40"/>
      <c r="BB40281" s="40"/>
      <c r="BC40281" s="40"/>
      <c r="BD40281" s="50"/>
    </row>
    <row r="40282" spans="51:56" hidden="1" x14ac:dyDescent="0.25">
      <c r="AY40282" s="40"/>
      <c r="AZ40282" s="40"/>
      <c r="BA40282" s="40"/>
      <c r="BB40282" s="40"/>
      <c r="BC40282" s="40"/>
      <c r="BD40282" s="50"/>
    </row>
    <row r="40283" spans="51:56" hidden="1" x14ac:dyDescent="0.25">
      <c r="AY40283" s="40"/>
      <c r="AZ40283" s="40"/>
      <c r="BA40283" s="40"/>
      <c r="BB40283" s="40"/>
      <c r="BC40283" s="40"/>
      <c r="BD40283" s="50"/>
    </row>
    <row r="40284" spans="51:56" hidden="1" x14ac:dyDescent="0.25">
      <c r="AY40284" s="40"/>
      <c r="AZ40284" s="40"/>
      <c r="BA40284" s="40"/>
      <c r="BB40284" s="40"/>
      <c r="BC40284" s="40"/>
      <c r="BD40284" s="50"/>
    </row>
    <row r="40285" spans="51:56" hidden="1" x14ac:dyDescent="0.25">
      <c r="AY40285" s="40"/>
      <c r="AZ40285" s="40"/>
      <c r="BA40285" s="40"/>
      <c r="BB40285" s="40"/>
      <c r="BC40285" s="40"/>
      <c r="BD40285" s="50"/>
    </row>
    <row r="40286" spans="51:56" hidden="1" x14ac:dyDescent="0.25">
      <c r="AY40286" s="40"/>
      <c r="AZ40286" s="40"/>
      <c r="BA40286" s="40"/>
      <c r="BB40286" s="40"/>
      <c r="BC40286" s="40"/>
      <c r="BD40286" s="50"/>
    </row>
    <row r="40287" spans="51:56" hidden="1" x14ac:dyDescent="0.25">
      <c r="AY40287" s="40"/>
      <c r="AZ40287" s="40"/>
      <c r="BA40287" s="40"/>
      <c r="BB40287" s="40"/>
      <c r="BC40287" s="40"/>
      <c r="BD40287" s="50"/>
    </row>
    <row r="40288" spans="51:56" hidden="1" x14ac:dyDescent="0.25">
      <c r="AY40288" s="40"/>
      <c r="AZ40288" s="40"/>
      <c r="BA40288" s="40"/>
      <c r="BB40288" s="40"/>
      <c r="BC40288" s="40"/>
      <c r="BD40288" s="50"/>
    </row>
    <row r="40289" spans="51:56" hidden="1" x14ac:dyDescent="0.25">
      <c r="AY40289" s="40"/>
      <c r="AZ40289" s="40"/>
      <c r="BA40289" s="40"/>
      <c r="BB40289" s="40"/>
      <c r="BC40289" s="40"/>
      <c r="BD40289" s="50"/>
    </row>
    <row r="40290" spans="51:56" hidden="1" x14ac:dyDescent="0.25">
      <c r="AY40290" s="40"/>
      <c r="AZ40290" s="40"/>
      <c r="BA40290" s="40"/>
      <c r="BB40290" s="40"/>
      <c r="BC40290" s="40"/>
      <c r="BD40290" s="50"/>
    </row>
    <row r="40291" spans="51:56" hidden="1" x14ac:dyDescent="0.25">
      <c r="AY40291" s="40"/>
      <c r="AZ40291" s="40"/>
      <c r="BA40291" s="40"/>
      <c r="BB40291" s="40"/>
      <c r="BC40291" s="40"/>
      <c r="BD40291" s="50"/>
    </row>
    <row r="40292" spans="51:56" hidden="1" x14ac:dyDescent="0.25">
      <c r="AY40292" s="40"/>
      <c r="AZ40292" s="40"/>
      <c r="BA40292" s="40"/>
      <c r="BB40292" s="40"/>
      <c r="BC40292" s="40"/>
      <c r="BD40292" s="50"/>
    </row>
    <row r="40293" spans="51:56" hidden="1" x14ac:dyDescent="0.25">
      <c r="AY40293" s="40"/>
      <c r="AZ40293" s="40"/>
      <c r="BA40293" s="40"/>
      <c r="BB40293" s="40"/>
      <c r="BC40293" s="40"/>
      <c r="BD40293" s="50"/>
    </row>
    <row r="40294" spans="51:56" hidden="1" x14ac:dyDescent="0.25">
      <c r="AY40294" s="40"/>
      <c r="AZ40294" s="40"/>
      <c r="BA40294" s="40"/>
      <c r="BB40294" s="40"/>
      <c r="BC40294" s="40"/>
      <c r="BD40294" s="50"/>
    </row>
    <row r="40295" spans="51:56" hidden="1" x14ac:dyDescent="0.25">
      <c r="AY40295" s="40"/>
      <c r="AZ40295" s="40"/>
      <c r="BA40295" s="40"/>
      <c r="BB40295" s="40"/>
      <c r="BC40295" s="40"/>
      <c r="BD40295" s="50"/>
    </row>
    <row r="40296" spans="51:56" hidden="1" x14ac:dyDescent="0.25">
      <c r="AY40296" s="40"/>
      <c r="AZ40296" s="40"/>
      <c r="BA40296" s="40"/>
      <c r="BB40296" s="40"/>
      <c r="BC40296" s="40"/>
      <c r="BD40296" s="50"/>
    </row>
    <row r="40297" spans="51:56" hidden="1" x14ac:dyDescent="0.25">
      <c r="AY40297" s="40"/>
      <c r="AZ40297" s="40"/>
      <c r="BA40297" s="40"/>
      <c r="BB40297" s="40"/>
      <c r="BC40297" s="40"/>
      <c r="BD40297" s="50"/>
    </row>
    <row r="40298" spans="51:56" hidden="1" x14ac:dyDescent="0.25">
      <c r="AY40298" s="40"/>
      <c r="AZ40298" s="40"/>
      <c r="BA40298" s="40"/>
      <c r="BB40298" s="40"/>
      <c r="BC40298" s="40"/>
      <c r="BD40298" s="50"/>
    </row>
    <row r="40299" spans="51:56" hidden="1" x14ac:dyDescent="0.25">
      <c r="AY40299" s="40"/>
      <c r="AZ40299" s="40"/>
      <c r="BA40299" s="40"/>
      <c r="BB40299" s="40"/>
      <c r="BC40299" s="40"/>
      <c r="BD40299" s="50"/>
    </row>
    <row r="40300" spans="51:56" hidden="1" x14ac:dyDescent="0.25">
      <c r="AY40300" s="40"/>
      <c r="AZ40300" s="40"/>
      <c r="BA40300" s="40"/>
      <c r="BB40300" s="40"/>
      <c r="BC40300" s="40"/>
      <c r="BD40300" s="50"/>
    </row>
    <row r="40301" spans="51:56" hidden="1" x14ac:dyDescent="0.25">
      <c r="AY40301" s="40"/>
      <c r="AZ40301" s="40"/>
      <c r="BA40301" s="40"/>
      <c r="BB40301" s="40"/>
      <c r="BC40301" s="40"/>
      <c r="BD40301" s="50"/>
    </row>
    <row r="40302" spans="51:56" hidden="1" x14ac:dyDescent="0.25">
      <c r="AY40302" s="40"/>
      <c r="AZ40302" s="40"/>
      <c r="BA40302" s="40"/>
      <c r="BB40302" s="40"/>
      <c r="BC40302" s="40"/>
      <c r="BD40302" s="50"/>
    </row>
    <row r="40303" spans="51:56" hidden="1" x14ac:dyDescent="0.25">
      <c r="AY40303" s="40"/>
      <c r="AZ40303" s="40"/>
      <c r="BA40303" s="40"/>
      <c r="BB40303" s="40"/>
      <c r="BC40303" s="40"/>
      <c r="BD40303" s="50"/>
    </row>
    <row r="40304" spans="51:56" hidden="1" x14ac:dyDescent="0.25">
      <c r="AY40304" s="40"/>
      <c r="AZ40304" s="40"/>
      <c r="BA40304" s="40"/>
      <c r="BB40304" s="40"/>
      <c r="BC40304" s="40"/>
      <c r="BD40304" s="50"/>
    </row>
    <row r="40305" spans="51:56" hidden="1" x14ac:dyDescent="0.25">
      <c r="AY40305" s="40"/>
      <c r="AZ40305" s="40"/>
      <c r="BA40305" s="40"/>
      <c r="BB40305" s="40"/>
      <c r="BC40305" s="40"/>
      <c r="BD40305" s="50"/>
    </row>
    <row r="40306" spans="51:56" hidden="1" x14ac:dyDescent="0.25">
      <c r="AY40306" s="40"/>
      <c r="AZ40306" s="40"/>
      <c r="BA40306" s="40"/>
      <c r="BB40306" s="40"/>
      <c r="BC40306" s="40"/>
      <c r="BD40306" s="50"/>
    </row>
    <row r="40307" spans="51:56" hidden="1" x14ac:dyDescent="0.25">
      <c r="AY40307" s="40"/>
      <c r="AZ40307" s="40"/>
      <c r="BA40307" s="40"/>
      <c r="BB40307" s="40"/>
      <c r="BC40307" s="40"/>
      <c r="BD40307" s="50"/>
    </row>
    <row r="40308" spans="51:56" hidden="1" x14ac:dyDescent="0.25">
      <c r="AY40308" s="40"/>
      <c r="AZ40308" s="40"/>
      <c r="BA40308" s="40"/>
      <c r="BB40308" s="40"/>
      <c r="BC40308" s="40"/>
      <c r="BD40308" s="50"/>
    </row>
    <row r="40309" spans="51:56" hidden="1" x14ac:dyDescent="0.25">
      <c r="AY40309" s="40"/>
      <c r="AZ40309" s="40"/>
      <c r="BA40309" s="40"/>
      <c r="BB40309" s="40"/>
      <c r="BC40309" s="40"/>
      <c r="BD40309" s="50"/>
    </row>
    <row r="40310" spans="51:56" hidden="1" x14ac:dyDescent="0.25">
      <c r="AY40310" s="40"/>
      <c r="AZ40310" s="40"/>
      <c r="BA40310" s="40"/>
      <c r="BB40310" s="40"/>
      <c r="BC40310" s="40"/>
      <c r="BD40310" s="50"/>
    </row>
    <row r="40311" spans="51:56" hidden="1" x14ac:dyDescent="0.25">
      <c r="AY40311" s="40"/>
      <c r="AZ40311" s="40"/>
      <c r="BA40311" s="40"/>
      <c r="BB40311" s="40"/>
      <c r="BC40311" s="40"/>
      <c r="BD40311" s="50"/>
    </row>
    <row r="40312" spans="51:56" hidden="1" x14ac:dyDescent="0.25">
      <c r="AY40312" s="40"/>
      <c r="AZ40312" s="40"/>
      <c r="BA40312" s="40"/>
      <c r="BB40312" s="40"/>
      <c r="BC40312" s="40"/>
      <c r="BD40312" s="50"/>
    </row>
    <row r="40313" spans="51:56" hidden="1" x14ac:dyDescent="0.25">
      <c r="AY40313" s="40"/>
      <c r="AZ40313" s="40"/>
      <c r="BA40313" s="40"/>
      <c r="BB40313" s="40"/>
      <c r="BC40313" s="40"/>
      <c r="BD40313" s="50"/>
    </row>
    <row r="40314" spans="51:56" hidden="1" x14ac:dyDescent="0.25">
      <c r="AY40314" s="40"/>
      <c r="AZ40314" s="40"/>
      <c r="BA40314" s="40"/>
      <c r="BB40314" s="40"/>
      <c r="BC40314" s="40"/>
      <c r="BD40314" s="50"/>
    </row>
    <row r="40315" spans="51:56" hidden="1" x14ac:dyDescent="0.25">
      <c r="AY40315" s="40"/>
      <c r="AZ40315" s="40"/>
      <c r="BA40315" s="40"/>
      <c r="BB40315" s="40"/>
      <c r="BC40315" s="40"/>
      <c r="BD40315" s="50"/>
    </row>
    <row r="40316" spans="51:56" hidden="1" x14ac:dyDescent="0.25">
      <c r="AY40316" s="40"/>
      <c r="AZ40316" s="40"/>
      <c r="BA40316" s="40"/>
      <c r="BB40316" s="40"/>
      <c r="BC40316" s="40"/>
      <c r="BD40316" s="50"/>
    </row>
    <row r="40317" spans="51:56" hidden="1" x14ac:dyDescent="0.25">
      <c r="AY40317" s="40"/>
      <c r="AZ40317" s="40"/>
      <c r="BA40317" s="40"/>
      <c r="BB40317" s="40"/>
      <c r="BC40317" s="40"/>
      <c r="BD40317" s="50"/>
    </row>
    <row r="40318" spans="51:56" hidden="1" x14ac:dyDescent="0.25">
      <c r="AY40318" s="40"/>
      <c r="AZ40318" s="40"/>
      <c r="BA40318" s="40"/>
      <c r="BB40318" s="40"/>
      <c r="BC40318" s="40"/>
      <c r="BD40318" s="50"/>
    </row>
    <row r="40319" spans="51:56" hidden="1" x14ac:dyDescent="0.25">
      <c r="AY40319" s="40"/>
      <c r="AZ40319" s="40"/>
      <c r="BA40319" s="40"/>
      <c r="BB40319" s="40"/>
      <c r="BC40319" s="40"/>
      <c r="BD40319" s="50"/>
    </row>
    <row r="40320" spans="51:56" hidden="1" x14ac:dyDescent="0.25">
      <c r="AY40320" s="40"/>
      <c r="AZ40320" s="40"/>
      <c r="BA40320" s="40"/>
      <c r="BB40320" s="40"/>
      <c r="BC40320" s="40"/>
      <c r="BD40320" s="50"/>
    </row>
    <row r="40321" spans="51:56" hidden="1" x14ac:dyDescent="0.25">
      <c r="AY40321" s="40"/>
      <c r="AZ40321" s="40"/>
      <c r="BA40321" s="40"/>
      <c r="BB40321" s="40"/>
      <c r="BC40321" s="40"/>
      <c r="BD40321" s="50"/>
    </row>
    <row r="40322" spans="51:56" hidden="1" x14ac:dyDescent="0.25">
      <c r="AY40322" s="40"/>
      <c r="AZ40322" s="40"/>
      <c r="BA40322" s="40"/>
      <c r="BB40322" s="40"/>
      <c r="BC40322" s="40"/>
      <c r="BD40322" s="50"/>
    </row>
    <row r="40323" spans="51:56" hidden="1" x14ac:dyDescent="0.25">
      <c r="AY40323" s="40"/>
      <c r="AZ40323" s="40"/>
      <c r="BA40323" s="40"/>
      <c r="BB40323" s="40"/>
      <c r="BC40323" s="40"/>
      <c r="BD40323" s="50"/>
    </row>
    <row r="40324" spans="51:56" hidden="1" x14ac:dyDescent="0.25">
      <c r="AY40324" s="40"/>
      <c r="AZ40324" s="40"/>
      <c r="BA40324" s="40"/>
      <c r="BB40324" s="40"/>
      <c r="BC40324" s="40"/>
      <c r="BD40324" s="50"/>
    </row>
    <row r="40325" spans="51:56" hidden="1" x14ac:dyDescent="0.25">
      <c r="AY40325" s="40"/>
      <c r="AZ40325" s="40"/>
      <c r="BA40325" s="40"/>
      <c r="BB40325" s="40"/>
      <c r="BC40325" s="40"/>
      <c r="BD40325" s="50"/>
    </row>
    <row r="40326" spans="51:56" hidden="1" x14ac:dyDescent="0.25">
      <c r="AY40326" s="40"/>
      <c r="AZ40326" s="40"/>
      <c r="BA40326" s="40"/>
      <c r="BB40326" s="40"/>
      <c r="BC40326" s="40"/>
      <c r="BD40326" s="50"/>
    </row>
    <row r="40327" spans="51:56" hidden="1" x14ac:dyDescent="0.25">
      <c r="AY40327" s="40"/>
      <c r="AZ40327" s="40"/>
      <c r="BA40327" s="40"/>
      <c r="BB40327" s="40"/>
      <c r="BC40327" s="40"/>
      <c r="BD40327" s="50"/>
    </row>
    <row r="40328" spans="51:56" hidden="1" x14ac:dyDescent="0.25">
      <c r="AY40328" s="40"/>
      <c r="AZ40328" s="40"/>
      <c r="BA40328" s="40"/>
      <c r="BB40328" s="40"/>
      <c r="BC40328" s="40"/>
      <c r="BD40328" s="50"/>
    </row>
    <row r="40329" spans="51:56" hidden="1" x14ac:dyDescent="0.25">
      <c r="AY40329" s="40"/>
      <c r="AZ40329" s="40"/>
      <c r="BA40329" s="40"/>
      <c r="BB40329" s="40"/>
      <c r="BC40329" s="40"/>
      <c r="BD40329" s="50"/>
    </row>
    <row r="40330" spans="51:56" hidden="1" x14ac:dyDescent="0.25">
      <c r="AY40330" s="40"/>
      <c r="AZ40330" s="40"/>
      <c r="BA40330" s="40"/>
      <c r="BB40330" s="40"/>
      <c r="BC40330" s="40"/>
      <c r="BD40330" s="50"/>
    </row>
    <row r="40331" spans="51:56" hidden="1" x14ac:dyDescent="0.25">
      <c r="AY40331" s="40"/>
      <c r="AZ40331" s="40"/>
      <c r="BA40331" s="40"/>
      <c r="BB40331" s="40"/>
      <c r="BC40331" s="40"/>
      <c r="BD40331" s="50"/>
    </row>
    <row r="40332" spans="51:56" hidden="1" x14ac:dyDescent="0.25">
      <c r="AY40332" s="40"/>
      <c r="AZ40332" s="40"/>
      <c r="BA40332" s="40"/>
      <c r="BB40332" s="40"/>
      <c r="BC40332" s="40"/>
      <c r="BD40332" s="50"/>
    </row>
    <row r="40333" spans="51:56" hidden="1" x14ac:dyDescent="0.25">
      <c r="AY40333" s="40"/>
      <c r="AZ40333" s="40"/>
      <c r="BA40333" s="40"/>
      <c r="BB40333" s="40"/>
      <c r="BC40333" s="40"/>
      <c r="BD40333" s="50"/>
    </row>
    <row r="40334" spans="51:56" hidden="1" x14ac:dyDescent="0.25">
      <c r="AY40334" s="40"/>
      <c r="AZ40334" s="40"/>
      <c r="BA40334" s="40"/>
      <c r="BB40334" s="40"/>
      <c r="BC40334" s="40"/>
      <c r="BD40334" s="50"/>
    </row>
    <row r="40335" spans="51:56" hidden="1" x14ac:dyDescent="0.25">
      <c r="AY40335" s="40"/>
      <c r="AZ40335" s="40"/>
      <c r="BA40335" s="40"/>
      <c r="BB40335" s="40"/>
      <c r="BC40335" s="40"/>
      <c r="BD40335" s="50"/>
    </row>
    <row r="40336" spans="51:56" hidden="1" x14ac:dyDescent="0.25">
      <c r="AY40336" s="40"/>
      <c r="AZ40336" s="40"/>
      <c r="BA40336" s="40"/>
      <c r="BB40336" s="40"/>
      <c r="BC40336" s="40"/>
      <c r="BD40336" s="50"/>
    </row>
    <row r="40337" spans="51:56" hidden="1" x14ac:dyDescent="0.25">
      <c r="AY40337" s="40"/>
      <c r="AZ40337" s="40"/>
      <c r="BA40337" s="40"/>
      <c r="BB40337" s="40"/>
      <c r="BC40337" s="40"/>
      <c r="BD40337" s="50"/>
    </row>
    <row r="40338" spans="51:56" hidden="1" x14ac:dyDescent="0.25">
      <c r="AY40338" s="40"/>
      <c r="AZ40338" s="40"/>
      <c r="BA40338" s="40"/>
      <c r="BB40338" s="40"/>
      <c r="BC40338" s="40"/>
      <c r="BD40338" s="50"/>
    </row>
    <row r="40339" spans="51:56" hidden="1" x14ac:dyDescent="0.25">
      <c r="AY40339" s="40"/>
      <c r="AZ40339" s="40"/>
      <c r="BA40339" s="40"/>
      <c r="BB40339" s="40"/>
      <c r="BC40339" s="40"/>
      <c r="BD40339" s="50"/>
    </row>
    <row r="40340" spans="51:56" hidden="1" x14ac:dyDescent="0.25">
      <c r="AY40340" s="40"/>
      <c r="AZ40340" s="40"/>
      <c r="BA40340" s="40"/>
      <c r="BB40340" s="40"/>
      <c r="BC40340" s="40"/>
      <c r="BD40340" s="50"/>
    </row>
    <row r="40341" spans="51:56" hidden="1" x14ac:dyDescent="0.25">
      <c r="AY40341" s="40"/>
      <c r="AZ40341" s="40"/>
      <c r="BA40341" s="40"/>
      <c r="BB40341" s="40"/>
      <c r="BC40341" s="40"/>
      <c r="BD40341" s="50"/>
    </row>
    <row r="40342" spans="51:56" hidden="1" x14ac:dyDescent="0.25">
      <c r="AY40342" s="40"/>
      <c r="AZ40342" s="40"/>
      <c r="BA40342" s="40"/>
      <c r="BB40342" s="40"/>
      <c r="BC40342" s="40"/>
      <c r="BD40342" s="50"/>
    </row>
    <row r="40343" spans="51:56" hidden="1" x14ac:dyDescent="0.25">
      <c r="AY40343" s="40"/>
      <c r="AZ40343" s="40"/>
      <c r="BA40343" s="40"/>
      <c r="BB40343" s="40"/>
      <c r="BC40343" s="40"/>
      <c r="BD40343" s="50"/>
    </row>
    <row r="40344" spans="51:56" hidden="1" x14ac:dyDescent="0.25">
      <c r="AY40344" s="40"/>
      <c r="AZ40344" s="40"/>
      <c r="BA40344" s="40"/>
      <c r="BB40344" s="40"/>
      <c r="BC40344" s="40"/>
      <c r="BD40344" s="50"/>
    </row>
    <row r="40345" spans="51:56" hidden="1" x14ac:dyDescent="0.25">
      <c r="AY40345" s="40"/>
      <c r="AZ40345" s="40"/>
      <c r="BA40345" s="40"/>
      <c r="BB40345" s="40"/>
      <c r="BC40345" s="40"/>
      <c r="BD40345" s="50"/>
    </row>
    <row r="40346" spans="51:56" hidden="1" x14ac:dyDescent="0.25">
      <c r="AY40346" s="40"/>
      <c r="AZ40346" s="40"/>
      <c r="BA40346" s="40"/>
      <c r="BB40346" s="40"/>
      <c r="BC40346" s="40"/>
      <c r="BD40346" s="50"/>
    </row>
    <row r="40347" spans="51:56" hidden="1" x14ac:dyDescent="0.25">
      <c r="AY40347" s="40"/>
      <c r="AZ40347" s="40"/>
      <c r="BA40347" s="40"/>
      <c r="BB40347" s="40"/>
      <c r="BC40347" s="40"/>
      <c r="BD40347" s="50"/>
    </row>
    <row r="40348" spans="51:56" hidden="1" x14ac:dyDescent="0.25">
      <c r="AY40348" s="40"/>
      <c r="AZ40348" s="40"/>
      <c r="BA40348" s="40"/>
      <c r="BB40348" s="40"/>
      <c r="BC40348" s="40"/>
      <c r="BD40348" s="50"/>
    </row>
    <row r="40349" spans="51:56" hidden="1" x14ac:dyDescent="0.25">
      <c r="AY40349" s="40"/>
      <c r="AZ40349" s="40"/>
      <c r="BA40349" s="40"/>
      <c r="BB40349" s="40"/>
      <c r="BC40349" s="40"/>
      <c r="BD40349" s="50"/>
    </row>
    <row r="40350" spans="51:56" hidden="1" x14ac:dyDescent="0.25">
      <c r="AY40350" s="40"/>
      <c r="AZ40350" s="40"/>
      <c r="BA40350" s="40"/>
      <c r="BB40350" s="40"/>
      <c r="BC40350" s="40"/>
      <c r="BD40350" s="50"/>
    </row>
    <row r="40351" spans="51:56" hidden="1" x14ac:dyDescent="0.25">
      <c r="AY40351" s="40"/>
      <c r="AZ40351" s="40"/>
      <c r="BA40351" s="40"/>
      <c r="BB40351" s="40"/>
      <c r="BC40351" s="40"/>
      <c r="BD40351" s="50"/>
    </row>
    <row r="40352" spans="51:56" hidden="1" x14ac:dyDescent="0.25">
      <c r="AY40352" s="40"/>
      <c r="AZ40352" s="40"/>
      <c r="BA40352" s="40"/>
      <c r="BB40352" s="40"/>
      <c r="BC40352" s="40"/>
      <c r="BD40352" s="50"/>
    </row>
    <row r="40353" spans="51:56" hidden="1" x14ac:dyDescent="0.25">
      <c r="AY40353" s="40"/>
      <c r="AZ40353" s="40"/>
      <c r="BA40353" s="40"/>
      <c r="BB40353" s="40"/>
      <c r="BC40353" s="40"/>
      <c r="BD40353" s="50"/>
    </row>
    <row r="40354" spans="51:56" hidden="1" x14ac:dyDescent="0.25">
      <c r="AY40354" s="40"/>
      <c r="AZ40354" s="40"/>
      <c r="BA40354" s="40"/>
      <c r="BB40354" s="40"/>
      <c r="BC40354" s="40"/>
      <c r="BD40354" s="50"/>
    </row>
    <row r="40355" spans="51:56" hidden="1" x14ac:dyDescent="0.25">
      <c r="AY40355" s="40"/>
      <c r="AZ40355" s="40"/>
      <c r="BA40355" s="40"/>
      <c r="BB40355" s="40"/>
      <c r="BC40355" s="40"/>
      <c r="BD40355" s="50"/>
    </row>
    <row r="40356" spans="51:56" hidden="1" x14ac:dyDescent="0.25">
      <c r="AY40356" s="40"/>
      <c r="AZ40356" s="40"/>
      <c r="BA40356" s="40"/>
      <c r="BB40356" s="40"/>
      <c r="BC40356" s="40"/>
      <c r="BD40356" s="50"/>
    </row>
    <row r="40357" spans="51:56" hidden="1" x14ac:dyDescent="0.25">
      <c r="AY40357" s="40"/>
      <c r="AZ40357" s="40"/>
      <c r="BA40357" s="40"/>
      <c r="BB40357" s="40"/>
      <c r="BC40357" s="40"/>
      <c r="BD40357" s="50"/>
    </row>
    <row r="40358" spans="51:56" hidden="1" x14ac:dyDescent="0.25">
      <c r="AY40358" s="40"/>
      <c r="AZ40358" s="40"/>
      <c r="BA40358" s="40"/>
      <c r="BB40358" s="40"/>
      <c r="BC40358" s="40"/>
      <c r="BD40358" s="50"/>
    </row>
    <row r="40359" spans="51:56" hidden="1" x14ac:dyDescent="0.25">
      <c r="AY40359" s="40"/>
      <c r="AZ40359" s="40"/>
      <c r="BA40359" s="40"/>
      <c r="BB40359" s="40"/>
      <c r="BC40359" s="40"/>
      <c r="BD40359" s="50"/>
    </row>
    <row r="40360" spans="51:56" hidden="1" x14ac:dyDescent="0.25">
      <c r="AY40360" s="40"/>
      <c r="AZ40360" s="40"/>
      <c r="BA40360" s="40"/>
      <c r="BB40360" s="40"/>
      <c r="BC40360" s="40"/>
      <c r="BD40360" s="50"/>
    </row>
    <row r="40361" spans="51:56" hidden="1" x14ac:dyDescent="0.25">
      <c r="AY40361" s="40"/>
      <c r="AZ40361" s="40"/>
      <c r="BA40361" s="40"/>
      <c r="BB40361" s="40"/>
      <c r="BC40361" s="40"/>
      <c r="BD40361" s="50"/>
    </row>
    <row r="40362" spans="51:56" hidden="1" x14ac:dyDescent="0.25">
      <c r="AY40362" s="40"/>
      <c r="AZ40362" s="40"/>
      <c r="BA40362" s="40"/>
      <c r="BB40362" s="40"/>
      <c r="BC40362" s="40"/>
      <c r="BD40362" s="50"/>
    </row>
    <row r="40363" spans="51:56" hidden="1" x14ac:dyDescent="0.25">
      <c r="AY40363" s="40"/>
      <c r="AZ40363" s="40"/>
      <c r="BA40363" s="40"/>
      <c r="BB40363" s="40"/>
      <c r="BC40363" s="40"/>
      <c r="BD40363" s="50"/>
    </row>
    <row r="40364" spans="51:56" hidden="1" x14ac:dyDescent="0.25">
      <c r="AY40364" s="40"/>
      <c r="AZ40364" s="40"/>
      <c r="BA40364" s="40"/>
      <c r="BB40364" s="40"/>
      <c r="BC40364" s="40"/>
      <c r="BD40364" s="50"/>
    </row>
    <row r="40365" spans="51:56" hidden="1" x14ac:dyDescent="0.25">
      <c r="AY40365" s="40"/>
      <c r="AZ40365" s="40"/>
      <c r="BA40365" s="40"/>
      <c r="BB40365" s="40"/>
      <c r="BC40365" s="40"/>
      <c r="BD40365" s="50"/>
    </row>
    <row r="40366" spans="51:56" hidden="1" x14ac:dyDescent="0.25">
      <c r="AY40366" s="40"/>
      <c r="AZ40366" s="40"/>
      <c r="BA40366" s="40"/>
      <c r="BB40366" s="40"/>
      <c r="BC40366" s="40"/>
      <c r="BD40366" s="50"/>
    </row>
    <row r="40367" spans="51:56" hidden="1" x14ac:dyDescent="0.25">
      <c r="AY40367" s="40"/>
      <c r="AZ40367" s="40"/>
      <c r="BA40367" s="40"/>
      <c r="BB40367" s="40"/>
      <c r="BC40367" s="40"/>
      <c r="BD40367" s="50"/>
    </row>
    <row r="40368" spans="51:56" hidden="1" x14ac:dyDescent="0.25">
      <c r="AY40368" s="40"/>
      <c r="AZ40368" s="40"/>
      <c r="BA40368" s="40"/>
      <c r="BB40368" s="40"/>
      <c r="BC40368" s="40"/>
      <c r="BD40368" s="50"/>
    </row>
    <row r="40369" spans="51:56" hidden="1" x14ac:dyDescent="0.25">
      <c r="AY40369" s="40"/>
      <c r="AZ40369" s="40"/>
      <c r="BA40369" s="40"/>
      <c r="BB40369" s="40"/>
      <c r="BC40369" s="40"/>
      <c r="BD40369" s="50"/>
    </row>
    <row r="40370" spans="51:56" hidden="1" x14ac:dyDescent="0.25">
      <c r="AY40370" s="40"/>
      <c r="AZ40370" s="40"/>
      <c r="BA40370" s="40"/>
      <c r="BB40370" s="40"/>
      <c r="BC40370" s="40"/>
      <c r="BD40370" s="50"/>
    </row>
    <row r="40371" spans="51:56" hidden="1" x14ac:dyDescent="0.25">
      <c r="AY40371" s="40"/>
      <c r="AZ40371" s="40"/>
      <c r="BA40371" s="40"/>
      <c r="BB40371" s="40"/>
      <c r="BC40371" s="40"/>
      <c r="BD40371" s="50"/>
    </row>
    <row r="40372" spans="51:56" hidden="1" x14ac:dyDescent="0.25">
      <c r="AY40372" s="40"/>
      <c r="AZ40372" s="40"/>
      <c r="BA40372" s="40"/>
      <c r="BB40372" s="40"/>
      <c r="BC40372" s="40"/>
      <c r="BD40372" s="50"/>
    </row>
    <row r="40373" spans="51:56" hidden="1" x14ac:dyDescent="0.25">
      <c r="AY40373" s="40"/>
      <c r="AZ40373" s="40"/>
      <c r="BA40373" s="40"/>
      <c r="BB40373" s="40"/>
      <c r="BC40373" s="40"/>
      <c r="BD40373" s="50"/>
    </row>
    <row r="40374" spans="51:56" hidden="1" x14ac:dyDescent="0.25">
      <c r="AY40374" s="40"/>
      <c r="AZ40374" s="40"/>
      <c r="BA40374" s="40"/>
      <c r="BB40374" s="40"/>
      <c r="BC40374" s="40"/>
      <c r="BD40374" s="50"/>
    </row>
    <row r="40375" spans="51:56" hidden="1" x14ac:dyDescent="0.25">
      <c r="AY40375" s="40"/>
      <c r="AZ40375" s="40"/>
      <c r="BA40375" s="40"/>
      <c r="BB40375" s="40"/>
      <c r="BC40375" s="40"/>
      <c r="BD40375" s="50"/>
    </row>
    <row r="40376" spans="51:56" hidden="1" x14ac:dyDescent="0.25">
      <c r="AY40376" s="40"/>
      <c r="AZ40376" s="40"/>
      <c r="BA40376" s="40"/>
      <c r="BB40376" s="40"/>
      <c r="BC40376" s="40"/>
      <c r="BD40376" s="50"/>
    </row>
    <row r="40377" spans="51:56" hidden="1" x14ac:dyDescent="0.25">
      <c r="AY40377" s="40"/>
      <c r="AZ40377" s="40"/>
      <c r="BA40377" s="40"/>
      <c r="BB40377" s="40"/>
      <c r="BC40377" s="40"/>
      <c r="BD40377" s="50"/>
    </row>
    <row r="40378" spans="51:56" hidden="1" x14ac:dyDescent="0.25">
      <c r="AY40378" s="40"/>
      <c r="AZ40378" s="40"/>
      <c r="BA40378" s="40"/>
      <c r="BB40378" s="40"/>
      <c r="BC40378" s="40"/>
      <c r="BD40378" s="50"/>
    </row>
    <row r="40379" spans="51:56" hidden="1" x14ac:dyDescent="0.25">
      <c r="AY40379" s="40"/>
      <c r="AZ40379" s="40"/>
      <c r="BA40379" s="40"/>
      <c r="BB40379" s="40"/>
      <c r="BC40379" s="40"/>
      <c r="BD40379" s="50"/>
    </row>
    <row r="40380" spans="51:56" hidden="1" x14ac:dyDescent="0.25">
      <c r="AY40380" s="40"/>
      <c r="AZ40380" s="40"/>
      <c r="BA40380" s="40"/>
      <c r="BB40380" s="40"/>
      <c r="BC40380" s="40"/>
      <c r="BD40380" s="50"/>
    </row>
    <row r="40381" spans="51:56" hidden="1" x14ac:dyDescent="0.25">
      <c r="AY40381" s="40"/>
      <c r="AZ40381" s="40"/>
      <c r="BA40381" s="40"/>
      <c r="BB40381" s="40"/>
      <c r="BC40381" s="40"/>
      <c r="BD40381" s="50"/>
    </row>
    <row r="40382" spans="51:56" hidden="1" x14ac:dyDescent="0.25">
      <c r="AY40382" s="40"/>
      <c r="AZ40382" s="40"/>
      <c r="BA40382" s="40"/>
      <c r="BB40382" s="40"/>
      <c r="BC40382" s="40"/>
      <c r="BD40382" s="50"/>
    </row>
    <row r="40383" spans="51:56" hidden="1" x14ac:dyDescent="0.25">
      <c r="AY40383" s="40"/>
      <c r="AZ40383" s="40"/>
      <c r="BA40383" s="40"/>
      <c r="BB40383" s="40"/>
      <c r="BC40383" s="40"/>
      <c r="BD40383" s="50"/>
    </row>
    <row r="40384" spans="51:56" hidden="1" x14ac:dyDescent="0.25">
      <c r="AY40384" s="40"/>
      <c r="AZ40384" s="40"/>
      <c r="BA40384" s="40"/>
      <c r="BB40384" s="40"/>
      <c r="BC40384" s="40"/>
      <c r="BD40384" s="50"/>
    </row>
    <row r="40385" spans="51:56" hidden="1" x14ac:dyDescent="0.25">
      <c r="AY40385" s="40"/>
      <c r="AZ40385" s="40"/>
      <c r="BA40385" s="40"/>
      <c r="BB40385" s="40"/>
      <c r="BC40385" s="40"/>
      <c r="BD40385" s="50"/>
    </row>
    <row r="40386" spans="51:56" hidden="1" x14ac:dyDescent="0.25">
      <c r="AY40386" s="40"/>
      <c r="AZ40386" s="40"/>
      <c r="BA40386" s="40"/>
      <c r="BB40386" s="40"/>
      <c r="BC40386" s="40"/>
      <c r="BD40386" s="50"/>
    </row>
    <row r="40387" spans="51:56" hidden="1" x14ac:dyDescent="0.25">
      <c r="AY40387" s="40"/>
      <c r="AZ40387" s="40"/>
      <c r="BA40387" s="40"/>
      <c r="BB40387" s="40"/>
      <c r="BC40387" s="40"/>
      <c r="BD40387" s="50"/>
    </row>
    <row r="40388" spans="51:56" hidden="1" x14ac:dyDescent="0.25">
      <c r="AY40388" s="40"/>
      <c r="AZ40388" s="40"/>
      <c r="BA40388" s="40"/>
      <c r="BB40388" s="40"/>
      <c r="BC40388" s="40"/>
      <c r="BD40388" s="50"/>
    </row>
    <row r="40389" spans="51:56" hidden="1" x14ac:dyDescent="0.25">
      <c r="AY40389" s="40"/>
      <c r="AZ40389" s="40"/>
      <c r="BA40389" s="40"/>
      <c r="BB40389" s="40"/>
      <c r="BC40389" s="40"/>
      <c r="BD40389" s="50"/>
    </row>
    <row r="40390" spans="51:56" hidden="1" x14ac:dyDescent="0.25">
      <c r="AY40390" s="40"/>
      <c r="AZ40390" s="40"/>
      <c r="BA40390" s="40"/>
      <c r="BB40390" s="40"/>
      <c r="BC40390" s="40"/>
      <c r="BD40390" s="50"/>
    </row>
    <row r="40391" spans="51:56" hidden="1" x14ac:dyDescent="0.25">
      <c r="AY40391" s="40"/>
      <c r="AZ40391" s="40"/>
      <c r="BA40391" s="40"/>
      <c r="BB40391" s="40"/>
      <c r="BC40391" s="40"/>
      <c r="BD40391" s="50"/>
    </row>
    <row r="40392" spans="51:56" hidden="1" x14ac:dyDescent="0.25">
      <c r="AY40392" s="40"/>
      <c r="AZ40392" s="40"/>
      <c r="BA40392" s="40"/>
      <c r="BB40392" s="40"/>
      <c r="BC40392" s="40"/>
      <c r="BD40392" s="50"/>
    </row>
    <row r="40393" spans="51:56" hidden="1" x14ac:dyDescent="0.25">
      <c r="AY40393" s="40"/>
      <c r="AZ40393" s="40"/>
      <c r="BA40393" s="40"/>
      <c r="BB40393" s="40"/>
      <c r="BC40393" s="40"/>
      <c r="BD40393" s="50"/>
    </row>
    <row r="40394" spans="51:56" hidden="1" x14ac:dyDescent="0.25">
      <c r="AY40394" s="40"/>
      <c r="AZ40394" s="40"/>
      <c r="BA40394" s="40"/>
      <c r="BB40394" s="40"/>
      <c r="BC40394" s="40"/>
      <c r="BD40394" s="50"/>
    </row>
    <row r="40395" spans="51:56" hidden="1" x14ac:dyDescent="0.25">
      <c r="AY40395" s="40"/>
      <c r="AZ40395" s="40"/>
      <c r="BA40395" s="40"/>
      <c r="BB40395" s="40"/>
      <c r="BC40395" s="40"/>
      <c r="BD40395" s="50"/>
    </row>
    <row r="40396" spans="51:56" hidden="1" x14ac:dyDescent="0.25">
      <c r="AY40396" s="40"/>
      <c r="AZ40396" s="40"/>
      <c r="BA40396" s="40"/>
      <c r="BB40396" s="40"/>
      <c r="BC40396" s="40"/>
      <c r="BD40396" s="50"/>
    </row>
    <row r="40397" spans="51:56" hidden="1" x14ac:dyDescent="0.25">
      <c r="AY40397" s="40"/>
      <c r="AZ40397" s="40"/>
      <c r="BA40397" s="40"/>
      <c r="BB40397" s="40"/>
      <c r="BC40397" s="40"/>
      <c r="BD40397" s="50"/>
    </row>
    <row r="40398" spans="51:56" hidden="1" x14ac:dyDescent="0.25">
      <c r="AY40398" s="40"/>
      <c r="AZ40398" s="40"/>
      <c r="BA40398" s="40"/>
      <c r="BB40398" s="40"/>
      <c r="BC40398" s="40"/>
      <c r="BD40398" s="50"/>
    </row>
    <row r="40399" spans="51:56" hidden="1" x14ac:dyDescent="0.25">
      <c r="AY40399" s="40"/>
      <c r="AZ40399" s="40"/>
      <c r="BA40399" s="40"/>
      <c r="BB40399" s="40"/>
      <c r="BC40399" s="40"/>
      <c r="BD40399" s="50"/>
    </row>
    <row r="40400" spans="51:56" hidden="1" x14ac:dyDescent="0.25">
      <c r="AY40400" s="40"/>
      <c r="AZ40400" s="40"/>
      <c r="BA40400" s="40"/>
      <c r="BB40400" s="40"/>
      <c r="BC40400" s="40"/>
      <c r="BD40400" s="50"/>
    </row>
    <row r="40401" spans="51:56" hidden="1" x14ac:dyDescent="0.25">
      <c r="AY40401" s="40"/>
      <c r="AZ40401" s="40"/>
      <c r="BA40401" s="40"/>
      <c r="BB40401" s="40"/>
      <c r="BC40401" s="40"/>
      <c r="BD40401" s="50"/>
    </row>
    <row r="40402" spans="51:56" hidden="1" x14ac:dyDescent="0.25">
      <c r="AY40402" s="40"/>
      <c r="AZ40402" s="40"/>
      <c r="BA40402" s="40"/>
      <c r="BB40402" s="40"/>
      <c r="BC40402" s="40"/>
      <c r="BD40402" s="50"/>
    </row>
    <row r="40403" spans="51:56" hidden="1" x14ac:dyDescent="0.25">
      <c r="AY40403" s="40"/>
      <c r="AZ40403" s="40"/>
      <c r="BA40403" s="40"/>
      <c r="BB40403" s="40"/>
      <c r="BC40403" s="40"/>
      <c r="BD40403" s="50"/>
    </row>
    <row r="40404" spans="51:56" hidden="1" x14ac:dyDescent="0.25">
      <c r="AY40404" s="40"/>
      <c r="AZ40404" s="40"/>
      <c r="BA40404" s="40"/>
      <c r="BB40404" s="40"/>
      <c r="BC40404" s="40"/>
      <c r="BD40404" s="50"/>
    </row>
    <row r="40405" spans="51:56" hidden="1" x14ac:dyDescent="0.25">
      <c r="AY40405" s="40"/>
      <c r="AZ40405" s="40"/>
      <c r="BA40405" s="40"/>
      <c r="BB40405" s="40"/>
      <c r="BC40405" s="40"/>
      <c r="BD40405" s="50"/>
    </row>
    <row r="40406" spans="51:56" hidden="1" x14ac:dyDescent="0.25">
      <c r="AY40406" s="40"/>
      <c r="AZ40406" s="40"/>
      <c r="BA40406" s="40"/>
      <c r="BB40406" s="40"/>
      <c r="BC40406" s="40"/>
      <c r="BD40406" s="50"/>
    </row>
    <row r="40407" spans="51:56" hidden="1" x14ac:dyDescent="0.25">
      <c r="AY40407" s="40"/>
      <c r="AZ40407" s="40"/>
      <c r="BA40407" s="40"/>
      <c r="BB40407" s="40"/>
      <c r="BC40407" s="40"/>
      <c r="BD40407" s="50"/>
    </row>
    <row r="40408" spans="51:56" hidden="1" x14ac:dyDescent="0.25">
      <c r="AY40408" s="40"/>
      <c r="AZ40408" s="40"/>
      <c r="BA40408" s="40"/>
      <c r="BB40408" s="40"/>
      <c r="BC40408" s="40"/>
      <c r="BD40408" s="50"/>
    </row>
    <row r="40409" spans="51:56" hidden="1" x14ac:dyDescent="0.25">
      <c r="AY40409" s="40"/>
      <c r="AZ40409" s="40"/>
      <c r="BA40409" s="40"/>
      <c r="BB40409" s="40"/>
      <c r="BC40409" s="40"/>
      <c r="BD40409" s="50"/>
    </row>
    <row r="40410" spans="51:56" hidden="1" x14ac:dyDescent="0.25">
      <c r="AY40410" s="40"/>
      <c r="AZ40410" s="40"/>
      <c r="BA40410" s="40"/>
      <c r="BB40410" s="40"/>
      <c r="BC40410" s="40"/>
      <c r="BD40410" s="50"/>
    </row>
    <row r="40411" spans="51:56" hidden="1" x14ac:dyDescent="0.25">
      <c r="AY40411" s="40"/>
      <c r="AZ40411" s="40"/>
      <c r="BA40411" s="40"/>
      <c r="BB40411" s="40"/>
      <c r="BC40411" s="40"/>
      <c r="BD40411" s="50"/>
    </row>
    <row r="40412" spans="51:56" hidden="1" x14ac:dyDescent="0.25">
      <c r="AY40412" s="40"/>
      <c r="AZ40412" s="40"/>
      <c r="BA40412" s="40"/>
      <c r="BB40412" s="40"/>
      <c r="BC40412" s="40"/>
      <c r="BD40412" s="50"/>
    </row>
    <row r="40413" spans="51:56" hidden="1" x14ac:dyDescent="0.25">
      <c r="AY40413" s="40"/>
      <c r="AZ40413" s="40"/>
      <c r="BA40413" s="40"/>
      <c r="BB40413" s="40"/>
      <c r="BC40413" s="40"/>
      <c r="BD40413" s="50"/>
    </row>
    <row r="40414" spans="51:56" hidden="1" x14ac:dyDescent="0.25">
      <c r="AY40414" s="40"/>
      <c r="AZ40414" s="40"/>
      <c r="BA40414" s="40"/>
      <c r="BB40414" s="40"/>
      <c r="BC40414" s="40"/>
      <c r="BD40414" s="50"/>
    </row>
    <row r="40415" spans="51:56" hidden="1" x14ac:dyDescent="0.25">
      <c r="AY40415" s="40"/>
      <c r="AZ40415" s="40"/>
      <c r="BA40415" s="40"/>
      <c r="BB40415" s="40"/>
      <c r="BC40415" s="40"/>
      <c r="BD40415" s="50"/>
    </row>
    <row r="40416" spans="51:56" hidden="1" x14ac:dyDescent="0.25">
      <c r="AY40416" s="40"/>
      <c r="AZ40416" s="40"/>
      <c r="BA40416" s="40"/>
      <c r="BB40416" s="40"/>
      <c r="BC40416" s="40"/>
      <c r="BD40416" s="50"/>
    </row>
    <row r="40417" spans="51:56" hidden="1" x14ac:dyDescent="0.25">
      <c r="AY40417" s="40"/>
      <c r="AZ40417" s="40"/>
      <c r="BA40417" s="40"/>
      <c r="BB40417" s="40"/>
      <c r="BC40417" s="40"/>
      <c r="BD40417" s="50"/>
    </row>
    <row r="40418" spans="51:56" hidden="1" x14ac:dyDescent="0.25">
      <c r="AY40418" s="40"/>
      <c r="AZ40418" s="40"/>
      <c r="BA40418" s="40"/>
      <c r="BB40418" s="40"/>
      <c r="BC40418" s="40"/>
      <c r="BD40418" s="50"/>
    </row>
    <row r="40419" spans="51:56" hidden="1" x14ac:dyDescent="0.25">
      <c r="AY40419" s="40"/>
      <c r="AZ40419" s="40"/>
      <c r="BA40419" s="40"/>
      <c r="BB40419" s="40"/>
      <c r="BC40419" s="40"/>
      <c r="BD40419" s="50"/>
    </row>
    <row r="40420" spans="51:56" hidden="1" x14ac:dyDescent="0.25">
      <c r="AY40420" s="40"/>
      <c r="AZ40420" s="40"/>
      <c r="BA40420" s="40"/>
      <c r="BB40420" s="40"/>
      <c r="BC40420" s="40"/>
      <c r="BD40420" s="50"/>
    </row>
    <row r="40421" spans="51:56" hidden="1" x14ac:dyDescent="0.25">
      <c r="AY40421" s="40"/>
      <c r="AZ40421" s="40"/>
      <c r="BA40421" s="40"/>
      <c r="BB40421" s="40"/>
      <c r="BC40421" s="40"/>
      <c r="BD40421" s="50"/>
    </row>
    <row r="40422" spans="51:56" hidden="1" x14ac:dyDescent="0.25">
      <c r="AY40422" s="40"/>
      <c r="AZ40422" s="40"/>
      <c r="BA40422" s="40"/>
      <c r="BB40422" s="40"/>
      <c r="BC40422" s="40"/>
      <c r="BD40422" s="50"/>
    </row>
    <row r="40423" spans="51:56" hidden="1" x14ac:dyDescent="0.25">
      <c r="AY40423" s="40"/>
      <c r="AZ40423" s="40"/>
      <c r="BA40423" s="40"/>
      <c r="BB40423" s="40"/>
      <c r="BC40423" s="40"/>
      <c r="BD40423" s="50"/>
    </row>
    <row r="40424" spans="51:56" hidden="1" x14ac:dyDescent="0.25">
      <c r="AY40424" s="40"/>
      <c r="AZ40424" s="40"/>
      <c r="BA40424" s="40"/>
      <c r="BB40424" s="40"/>
      <c r="BC40424" s="40"/>
      <c r="BD40424" s="50"/>
    </row>
    <row r="40425" spans="51:56" hidden="1" x14ac:dyDescent="0.25">
      <c r="AY40425" s="40"/>
      <c r="AZ40425" s="40"/>
      <c r="BA40425" s="40"/>
      <c r="BB40425" s="40"/>
      <c r="BC40425" s="40"/>
      <c r="BD40425" s="50"/>
    </row>
    <row r="40426" spans="51:56" hidden="1" x14ac:dyDescent="0.25">
      <c r="AY40426" s="40"/>
      <c r="AZ40426" s="40"/>
      <c r="BA40426" s="40"/>
      <c r="BB40426" s="40"/>
      <c r="BC40426" s="40"/>
      <c r="BD40426" s="50"/>
    </row>
    <row r="40427" spans="51:56" hidden="1" x14ac:dyDescent="0.25">
      <c r="AY40427" s="40"/>
      <c r="AZ40427" s="40"/>
      <c r="BA40427" s="40"/>
      <c r="BB40427" s="40"/>
      <c r="BC40427" s="40"/>
      <c r="BD40427" s="50"/>
    </row>
    <row r="40428" spans="51:56" hidden="1" x14ac:dyDescent="0.25">
      <c r="AY40428" s="40"/>
      <c r="AZ40428" s="40"/>
      <c r="BA40428" s="40"/>
      <c r="BB40428" s="40"/>
      <c r="BC40428" s="40"/>
      <c r="BD40428" s="50"/>
    </row>
    <row r="40429" spans="51:56" hidden="1" x14ac:dyDescent="0.25">
      <c r="AY40429" s="40"/>
      <c r="AZ40429" s="40"/>
      <c r="BA40429" s="40"/>
      <c r="BB40429" s="40"/>
      <c r="BC40429" s="40"/>
      <c r="BD40429" s="50"/>
    </row>
    <row r="40430" spans="51:56" hidden="1" x14ac:dyDescent="0.25">
      <c r="AY40430" s="40"/>
      <c r="AZ40430" s="40"/>
      <c r="BA40430" s="40"/>
      <c r="BB40430" s="40"/>
      <c r="BC40430" s="40"/>
      <c r="BD40430" s="50"/>
    </row>
    <row r="40431" spans="51:56" hidden="1" x14ac:dyDescent="0.25">
      <c r="AY40431" s="40"/>
      <c r="AZ40431" s="40"/>
      <c r="BA40431" s="40"/>
      <c r="BB40431" s="40"/>
      <c r="BC40431" s="40"/>
      <c r="BD40431" s="50"/>
    </row>
    <row r="40432" spans="51:56" hidden="1" x14ac:dyDescent="0.25">
      <c r="AY40432" s="40"/>
      <c r="AZ40432" s="40"/>
      <c r="BA40432" s="40"/>
      <c r="BB40432" s="40"/>
      <c r="BC40432" s="40"/>
      <c r="BD40432" s="50"/>
    </row>
    <row r="40433" spans="51:56" hidden="1" x14ac:dyDescent="0.25">
      <c r="AY40433" s="40"/>
      <c r="AZ40433" s="40"/>
      <c r="BA40433" s="40"/>
      <c r="BB40433" s="40"/>
      <c r="BC40433" s="40"/>
      <c r="BD40433" s="50"/>
    </row>
    <row r="40434" spans="51:56" hidden="1" x14ac:dyDescent="0.25">
      <c r="AY40434" s="40"/>
      <c r="AZ40434" s="40"/>
      <c r="BA40434" s="40"/>
      <c r="BB40434" s="40"/>
      <c r="BC40434" s="40"/>
      <c r="BD40434" s="50"/>
    </row>
    <row r="40435" spans="51:56" hidden="1" x14ac:dyDescent="0.25">
      <c r="AY40435" s="40"/>
      <c r="AZ40435" s="40"/>
      <c r="BA40435" s="40"/>
      <c r="BB40435" s="40"/>
      <c r="BC40435" s="40"/>
      <c r="BD40435" s="50"/>
    </row>
    <row r="40436" spans="51:56" hidden="1" x14ac:dyDescent="0.25">
      <c r="AY40436" s="40"/>
      <c r="AZ40436" s="40"/>
      <c r="BA40436" s="40"/>
      <c r="BB40436" s="40"/>
      <c r="BC40436" s="40"/>
      <c r="BD40436" s="50"/>
    </row>
    <row r="40437" spans="51:56" hidden="1" x14ac:dyDescent="0.25">
      <c r="AY40437" s="40"/>
      <c r="AZ40437" s="40"/>
      <c r="BA40437" s="40"/>
      <c r="BB40437" s="40"/>
      <c r="BC40437" s="40"/>
      <c r="BD40437" s="50"/>
    </row>
    <row r="40438" spans="51:56" hidden="1" x14ac:dyDescent="0.25">
      <c r="AY40438" s="40"/>
      <c r="AZ40438" s="40"/>
      <c r="BA40438" s="40"/>
      <c r="BB40438" s="40"/>
      <c r="BC40438" s="40"/>
      <c r="BD40438" s="50"/>
    </row>
    <row r="40439" spans="51:56" hidden="1" x14ac:dyDescent="0.25">
      <c r="AY40439" s="40"/>
      <c r="AZ40439" s="40"/>
      <c r="BA40439" s="40"/>
      <c r="BB40439" s="40"/>
      <c r="BC40439" s="40"/>
      <c r="BD40439" s="50"/>
    </row>
    <row r="40440" spans="51:56" hidden="1" x14ac:dyDescent="0.25">
      <c r="AY40440" s="40"/>
      <c r="AZ40440" s="40"/>
      <c r="BA40440" s="40"/>
      <c r="BB40440" s="40"/>
      <c r="BC40440" s="40"/>
      <c r="BD40440" s="50"/>
    </row>
    <row r="40441" spans="51:56" hidden="1" x14ac:dyDescent="0.25">
      <c r="AY40441" s="40"/>
      <c r="AZ40441" s="40"/>
      <c r="BA40441" s="40"/>
      <c r="BB40441" s="40"/>
      <c r="BC40441" s="40"/>
      <c r="BD40441" s="50"/>
    </row>
    <row r="40442" spans="51:56" hidden="1" x14ac:dyDescent="0.25">
      <c r="AY40442" s="40"/>
      <c r="AZ40442" s="40"/>
      <c r="BA40442" s="40"/>
      <c r="BB40442" s="40"/>
      <c r="BC40442" s="40"/>
      <c r="BD40442" s="50"/>
    </row>
    <row r="40443" spans="51:56" hidden="1" x14ac:dyDescent="0.25">
      <c r="AY40443" s="40"/>
      <c r="AZ40443" s="40"/>
      <c r="BA40443" s="40"/>
      <c r="BB40443" s="40"/>
      <c r="BC40443" s="40"/>
      <c r="BD40443" s="50"/>
    </row>
    <row r="40444" spans="51:56" hidden="1" x14ac:dyDescent="0.25">
      <c r="AY40444" s="40"/>
      <c r="AZ40444" s="40"/>
      <c r="BA40444" s="40"/>
      <c r="BB40444" s="40"/>
      <c r="BC40444" s="40"/>
      <c r="BD40444" s="50"/>
    </row>
    <row r="40445" spans="51:56" hidden="1" x14ac:dyDescent="0.25">
      <c r="AY40445" s="40"/>
      <c r="AZ40445" s="40"/>
      <c r="BA40445" s="40"/>
      <c r="BB40445" s="40"/>
      <c r="BC40445" s="40"/>
      <c r="BD40445" s="50"/>
    </row>
    <row r="40446" spans="51:56" hidden="1" x14ac:dyDescent="0.25">
      <c r="AY40446" s="40"/>
      <c r="AZ40446" s="40"/>
      <c r="BA40446" s="40"/>
      <c r="BB40446" s="40"/>
      <c r="BC40446" s="40"/>
      <c r="BD40446" s="50"/>
    </row>
    <row r="40447" spans="51:56" hidden="1" x14ac:dyDescent="0.25">
      <c r="AY40447" s="40"/>
      <c r="AZ40447" s="40"/>
      <c r="BA40447" s="40"/>
      <c r="BB40447" s="40"/>
      <c r="BC40447" s="40"/>
      <c r="BD40447" s="50"/>
    </row>
    <row r="40448" spans="51:56" hidden="1" x14ac:dyDescent="0.25">
      <c r="AY40448" s="40"/>
      <c r="AZ40448" s="40"/>
      <c r="BA40448" s="40"/>
      <c r="BB40448" s="40"/>
      <c r="BC40448" s="40"/>
      <c r="BD40448" s="50"/>
    </row>
    <row r="40449" spans="51:56" hidden="1" x14ac:dyDescent="0.25">
      <c r="AY40449" s="40"/>
      <c r="AZ40449" s="40"/>
      <c r="BA40449" s="40"/>
      <c r="BB40449" s="40"/>
      <c r="BC40449" s="40"/>
      <c r="BD40449" s="50"/>
    </row>
    <row r="40450" spans="51:56" hidden="1" x14ac:dyDescent="0.25">
      <c r="AY40450" s="40"/>
      <c r="AZ40450" s="40"/>
      <c r="BA40450" s="40"/>
      <c r="BB40450" s="40"/>
      <c r="BC40450" s="40"/>
      <c r="BD40450" s="50"/>
    </row>
    <row r="40451" spans="51:56" hidden="1" x14ac:dyDescent="0.25">
      <c r="AY40451" s="40"/>
      <c r="AZ40451" s="40"/>
      <c r="BA40451" s="40"/>
      <c r="BB40451" s="40"/>
      <c r="BC40451" s="40"/>
      <c r="BD40451" s="50"/>
    </row>
    <row r="40452" spans="51:56" hidden="1" x14ac:dyDescent="0.25">
      <c r="AY40452" s="40"/>
      <c r="AZ40452" s="40"/>
      <c r="BA40452" s="40"/>
      <c r="BB40452" s="40"/>
      <c r="BC40452" s="40"/>
      <c r="BD40452" s="50"/>
    </row>
    <row r="40453" spans="51:56" hidden="1" x14ac:dyDescent="0.25">
      <c r="AY40453" s="40"/>
      <c r="AZ40453" s="40"/>
      <c r="BA40453" s="40"/>
      <c r="BB40453" s="40"/>
      <c r="BC40453" s="40"/>
      <c r="BD40453" s="50"/>
    </row>
    <row r="40454" spans="51:56" hidden="1" x14ac:dyDescent="0.25">
      <c r="AY40454" s="40"/>
      <c r="AZ40454" s="40"/>
      <c r="BA40454" s="40"/>
      <c r="BB40454" s="40"/>
      <c r="BC40454" s="40"/>
      <c r="BD40454" s="50"/>
    </row>
    <row r="40455" spans="51:56" hidden="1" x14ac:dyDescent="0.25">
      <c r="AY40455" s="40"/>
      <c r="AZ40455" s="40"/>
      <c r="BA40455" s="40"/>
      <c r="BB40455" s="40"/>
      <c r="BC40455" s="40"/>
      <c r="BD40455" s="50"/>
    </row>
    <row r="40456" spans="51:56" hidden="1" x14ac:dyDescent="0.25">
      <c r="AY40456" s="40"/>
      <c r="AZ40456" s="40"/>
      <c r="BA40456" s="40"/>
      <c r="BB40456" s="40"/>
      <c r="BC40456" s="40"/>
      <c r="BD40456" s="50"/>
    </row>
    <row r="40457" spans="51:56" hidden="1" x14ac:dyDescent="0.25">
      <c r="AY40457" s="40"/>
      <c r="AZ40457" s="40"/>
      <c r="BA40457" s="40"/>
      <c r="BB40457" s="40"/>
      <c r="BC40457" s="40"/>
      <c r="BD40457" s="50"/>
    </row>
    <row r="40458" spans="51:56" hidden="1" x14ac:dyDescent="0.25">
      <c r="AY40458" s="40"/>
      <c r="AZ40458" s="40"/>
      <c r="BA40458" s="40"/>
      <c r="BB40458" s="40"/>
      <c r="BC40458" s="40"/>
      <c r="BD40458" s="50"/>
    </row>
    <row r="40459" spans="51:56" hidden="1" x14ac:dyDescent="0.25">
      <c r="AY40459" s="40"/>
      <c r="AZ40459" s="40"/>
      <c r="BA40459" s="40"/>
      <c r="BB40459" s="40"/>
      <c r="BC40459" s="40"/>
      <c r="BD40459" s="50"/>
    </row>
    <row r="40460" spans="51:56" hidden="1" x14ac:dyDescent="0.25">
      <c r="AY40460" s="40"/>
      <c r="AZ40460" s="40"/>
      <c r="BA40460" s="40"/>
      <c r="BB40460" s="40"/>
      <c r="BC40460" s="40"/>
      <c r="BD40460" s="50"/>
    </row>
    <row r="40461" spans="51:56" hidden="1" x14ac:dyDescent="0.25">
      <c r="AY40461" s="40"/>
      <c r="AZ40461" s="40"/>
      <c r="BA40461" s="40"/>
      <c r="BB40461" s="40"/>
      <c r="BC40461" s="40"/>
      <c r="BD40461" s="50"/>
    </row>
    <row r="40462" spans="51:56" hidden="1" x14ac:dyDescent="0.25">
      <c r="AY40462" s="40"/>
      <c r="AZ40462" s="40"/>
      <c r="BA40462" s="40"/>
      <c r="BB40462" s="40"/>
      <c r="BC40462" s="40"/>
      <c r="BD40462" s="50"/>
    </row>
    <row r="40463" spans="51:56" hidden="1" x14ac:dyDescent="0.25">
      <c r="AY40463" s="40"/>
      <c r="AZ40463" s="40"/>
      <c r="BA40463" s="40"/>
      <c r="BB40463" s="40"/>
      <c r="BC40463" s="40"/>
      <c r="BD40463" s="50"/>
    </row>
    <row r="40464" spans="51:56" hidden="1" x14ac:dyDescent="0.25">
      <c r="AY40464" s="40"/>
      <c r="AZ40464" s="40"/>
      <c r="BA40464" s="40"/>
      <c r="BB40464" s="40"/>
      <c r="BC40464" s="40"/>
      <c r="BD40464" s="50"/>
    </row>
    <row r="40465" spans="51:56" hidden="1" x14ac:dyDescent="0.25">
      <c r="AY40465" s="40"/>
      <c r="AZ40465" s="40"/>
      <c r="BA40465" s="40"/>
      <c r="BB40465" s="40"/>
      <c r="BC40465" s="40"/>
      <c r="BD40465" s="50"/>
    </row>
    <row r="40466" spans="51:56" hidden="1" x14ac:dyDescent="0.25">
      <c r="AY40466" s="40"/>
      <c r="AZ40466" s="40"/>
      <c r="BA40466" s="40"/>
      <c r="BB40466" s="40"/>
      <c r="BC40466" s="40"/>
      <c r="BD40466" s="50"/>
    </row>
    <row r="40467" spans="51:56" hidden="1" x14ac:dyDescent="0.25">
      <c r="AY40467" s="40"/>
      <c r="AZ40467" s="40"/>
      <c r="BA40467" s="40"/>
      <c r="BB40467" s="40"/>
      <c r="BC40467" s="40"/>
      <c r="BD40467" s="50"/>
    </row>
    <row r="40468" spans="51:56" hidden="1" x14ac:dyDescent="0.25">
      <c r="AY40468" s="40"/>
      <c r="AZ40468" s="40"/>
      <c r="BA40468" s="40"/>
      <c r="BB40468" s="40"/>
      <c r="BC40468" s="40"/>
      <c r="BD40468" s="50"/>
    </row>
    <row r="40469" spans="51:56" hidden="1" x14ac:dyDescent="0.25">
      <c r="AY40469" s="40"/>
      <c r="AZ40469" s="40"/>
      <c r="BA40469" s="40"/>
      <c r="BB40469" s="40"/>
      <c r="BC40469" s="40"/>
      <c r="BD40469" s="50"/>
    </row>
    <row r="40470" spans="51:56" hidden="1" x14ac:dyDescent="0.25">
      <c r="AY40470" s="40"/>
      <c r="AZ40470" s="40"/>
      <c r="BA40470" s="40"/>
      <c r="BB40470" s="40"/>
      <c r="BC40470" s="40"/>
      <c r="BD40470" s="50"/>
    </row>
    <row r="40471" spans="51:56" hidden="1" x14ac:dyDescent="0.25">
      <c r="AY40471" s="40"/>
      <c r="AZ40471" s="40"/>
      <c r="BA40471" s="40"/>
      <c r="BB40471" s="40"/>
      <c r="BC40471" s="40"/>
      <c r="BD40471" s="50"/>
    </row>
    <row r="40472" spans="51:56" hidden="1" x14ac:dyDescent="0.25">
      <c r="AY40472" s="40"/>
      <c r="AZ40472" s="40"/>
      <c r="BA40472" s="40"/>
      <c r="BB40472" s="40"/>
      <c r="BC40472" s="40"/>
      <c r="BD40472" s="50"/>
    </row>
    <row r="40473" spans="51:56" hidden="1" x14ac:dyDescent="0.25">
      <c r="AY40473" s="40"/>
      <c r="AZ40473" s="40"/>
      <c r="BA40473" s="40"/>
      <c r="BB40473" s="40"/>
      <c r="BC40473" s="40"/>
      <c r="BD40473" s="50"/>
    </row>
    <row r="40474" spans="51:56" hidden="1" x14ac:dyDescent="0.25">
      <c r="AY40474" s="40"/>
      <c r="AZ40474" s="40"/>
      <c r="BA40474" s="40"/>
      <c r="BB40474" s="40"/>
      <c r="BC40474" s="40"/>
      <c r="BD40474" s="50"/>
    </row>
    <row r="40475" spans="51:56" hidden="1" x14ac:dyDescent="0.25">
      <c r="AY40475" s="40"/>
      <c r="AZ40475" s="40"/>
      <c r="BA40475" s="40"/>
      <c r="BB40475" s="40"/>
      <c r="BC40475" s="40"/>
      <c r="BD40475" s="50"/>
    </row>
    <row r="40476" spans="51:56" hidden="1" x14ac:dyDescent="0.25">
      <c r="AY40476" s="40"/>
      <c r="AZ40476" s="40"/>
      <c r="BA40476" s="40"/>
      <c r="BB40476" s="40"/>
      <c r="BC40476" s="40"/>
      <c r="BD40476" s="50"/>
    </row>
    <row r="40477" spans="51:56" hidden="1" x14ac:dyDescent="0.25">
      <c r="AY40477" s="40"/>
      <c r="AZ40477" s="40"/>
      <c r="BA40477" s="40"/>
      <c r="BB40477" s="40"/>
      <c r="BC40477" s="40"/>
      <c r="BD40477" s="50"/>
    </row>
    <row r="40478" spans="51:56" hidden="1" x14ac:dyDescent="0.25">
      <c r="AY40478" s="40"/>
      <c r="AZ40478" s="40"/>
      <c r="BA40478" s="40"/>
      <c r="BB40478" s="40"/>
      <c r="BC40478" s="40"/>
      <c r="BD40478" s="50"/>
    </row>
    <row r="40479" spans="51:56" hidden="1" x14ac:dyDescent="0.25">
      <c r="AY40479" s="40"/>
      <c r="AZ40479" s="40"/>
      <c r="BA40479" s="40"/>
      <c r="BB40479" s="40"/>
      <c r="BC40479" s="40"/>
      <c r="BD40479" s="50"/>
    </row>
    <row r="40480" spans="51:56" hidden="1" x14ac:dyDescent="0.25">
      <c r="AY40480" s="40"/>
      <c r="AZ40480" s="40"/>
      <c r="BA40480" s="40"/>
      <c r="BB40480" s="40"/>
      <c r="BC40480" s="40"/>
      <c r="BD40480" s="50"/>
    </row>
    <row r="40481" spans="51:56" hidden="1" x14ac:dyDescent="0.25">
      <c r="AY40481" s="40"/>
      <c r="AZ40481" s="40"/>
      <c r="BA40481" s="40"/>
      <c r="BB40481" s="40"/>
      <c r="BC40481" s="40"/>
      <c r="BD40481" s="50"/>
    </row>
    <row r="40482" spans="51:56" hidden="1" x14ac:dyDescent="0.25">
      <c r="AY40482" s="40"/>
      <c r="AZ40482" s="40"/>
      <c r="BA40482" s="40"/>
      <c r="BB40482" s="40"/>
      <c r="BC40482" s="40"/>
      <c r="BD40482" s="50"/>
    </row>
    <row r="40483" spans="51:56" hidden="1" x14ac:dyDescent="0.25">
      <c r="AY40483" s="40"/>
      <c r="AZ40483" s="40"/>
      <c r="BA40483" s="40"/>
      <c r="BB40483" s="40"/>
      <c r="BC40483" s="40"/>
      <c r="BD40483" s="50"/>
    </row>
    <row r="40484" spans="51:56" hidden="1" x14ac:dyDescent="0.25">
      <c r="AY40484" s="40"/>
      <c r="AZ40484" s="40"/>
      <c r="BA40484" s="40"/>
      <c r="BB40484" s="40"/>
      <c r="BC40484" s="40"/>
      <c r="BD40484" s="50"/>
    </row>
    <row r="40485" spans="51:56" hidden="1" x14ac:dyDescent="0.25">
      <c r="AY40485" s="40"/>
      <c r="AZ40485" s="40"/>
      <c r="BA40485" s="40"/>
      <c r="BB40485" s="40"/>
      <c r="BC40485" s="40"/>
      <c r="BD40485" s="50"/>
    </row>
    <row r="40486" spans="51:56" hidden="1" x14ac:dyDescent="0.25">
      <c r="AY40486" s="40"/>
      <c r="AZ40486" s="40"/>
      <c r="BA40486" s="40"/>
      <c r="BB40486" s="40"/>
      <c r="BC40486" s="40"/>
      <c r="BD40486" s="50"/>
    </row>
    <row r="40487" spans="51:56" hidden="1" x14ac:dyDescent="0.25">
      <c r="AY40487" s="40"/>
      <c r="AZ40487" s="40"/>
      <c r="BA40487" s="40"/>
      <c r="BB40487" s="40"/>
      <c r="BC40487" s="40"/>
      <c r="BD40487" s="50"/>
    </row>
    <row r="40488" spans="51:56" hidden="1" x14ac:dyDescent="0.25">
      <c r="AY40488" s="40"/>
      <c r="AZ40488" s="40"/>
      <c r="BA40488" s="40"/>
      <c r="BB40488" s="40"/>
      <c r="BC40488" s="40"/>
      <c r="BD40488" s="50"/>
    </row>
    <row r="40489" spans="51:56" hidden="1" x14ac:dyDescent="0.25">
      <c r="AY40489" s="40"/>
      <c r="AZ40489" s="40"/>
      <c r="BA40489" s="40"/>
      <c r="BB40489" s="40"/>
      <c r="BC40489" s="40"/>
      <c r="BD40489" s="50"/>
    </row>
    <row r="40490" spans="51:56" hidden="1" x14ac:dyDescent="0.25">
      <c r="AY40490" s="40"/>
      <c r="AZ40490" s="40"/>
      <c r="BA40490" s="40"/>
      <c r="BB40490" s="40"/>
      <c r="BC40490" s="40"/>
      <c r="BD40490" s="50"/>
    </row>
    <row r="40491" spans="51:56" hidden="1" x14ac:dyDescent="0.25">
      <c r="AY40491" s="40"/>
      <c r="AZ40491" s="40"/>
      <c r="BA40491" s="40"/>
      <c r="BB40491" s="40"/>
      <c r="BC40491" s="40"/>
      <c r="BD40491" s="50"/>
    </row>
    <row r="40492" spans="51:56" hidden="1" x14ac:dyDescent="0.25">
      <c r="AY40492" s="40"/>
      <c r="AZ40492" s="40"/>
      <c r="BA40492" s="40"/>
      <c r="BB40492" s="40"/>
      <c r="BC40492" s="40"/>
      <c r="BD40492" s="50"/>
    </row>
    <row r="40493" spans="51:56" hidden="1" x14ac:dyDescent="0.25">
      <c r="AY40493" s="40"/>
      <c r="AZ40493" s="40"/>
      <c r="BA40493" s="40"/>
      <c r="BB40493" s="40"/>
      <c r="BC40493" s="40"/>
      <c r="BD40493" s="50"/>
    </row>
    <row r="40494" spans="51:56" hidden="1" x14ac:dyDescent="0.25">
      <c r="AY40494" s="40"/>
      <c r="AZ40494" s="40"/>
      <c r="BA40494" s="40"/>
      <c r="BB40494" s="40"/>
      <c r="BC40494" s="40"/>
      <c r="BD40494" s="50"/>
    </row>
    <row r="40495" spans="51:56" hidden="1" x14ac:dyDescent="0.25">
      <c r="AY40495" s="40"/>
      <c r="AZ40495" s="40"/>
      <c r="BA40495" s="40"/>
      <c r="BB40495" s="40"/>
      <c r="BC40495" s="40"/>
      <c r="BD40495" s="50"/>
    </row>
    <row r="40496" spans="51:56" hidden="1" x14ac:dyDescent="0.25">
      <c r="AY40496" s="40"/>
      <c r="AZ40496" s="40"/>
      <c r="BA40496" s="40"/>
      <c r="BB40496" s="40"/>
      <c r="BC40496" s="40"/>
      <c r="BD40496" s="50"/>
    </row>
    <row r="40497" spans="51:56" hidden="1" x14ac:dyDescent="0.25">
      <c r="AY40497" s="40"/>
      <c r="AZ40497" s="40"/>
      <c r="BA40497" s="40"/>
      <c r="BB40497" s="40"/>
      <c r="BC40497" s="40"/>
      <c r="BD40497" s="50"/>
    </row>
    <row r="40498" spans="51:56" hidden="1" x14ac:dyDescent="0.25">
      <c r="AY40498" s="40"/>
      <c r="AZ40498" s="40"/>
      <c r="BA40498" s="40"/>
      <c r="BB40498" s="40"/>
      <c r="BC40498" s="40"/>
      <c r="BD40498" s="50"/>
    </row>
    <row r="40499" spans="51:56" hidden="1" x14ac:dyDescent="0.25">
      <c r="AY40499" s="40"/>
      <c r="AZ40499" s="40"/>
      <c r="BA40499" s="40"/>
      <c r="BB40499" s="40"/>
      <c r="BC40499" s="40"/>
      <c r="BD40499" s="50"/>
    </row>
    <row r="40500" spans="51:56" hidden="1" x14ac:dyDescent="0.25">
      <c r="AY40500" s="40"/>
      <c r="AZ40500" s="40"/>
      <c r="BA40500" s="40"/>
      <c r="BB40500" s="40"/>
      <c r="BC40500" s="40"/>
      <c r="BD40500" s="50"/>
    </row>
    <row r="40501" spans="51:56" hidden="1" x14ac:dyDescent="0.25">
      <c r="AY40501" s="40"/>
      <c r="AZ40501" s="40"/>
      <c r="BA40501" s="40"/>
      <c r="BB40501" s="40"/>
      <c r="BC40501" s="40"/>
      <c r="BD40501" s="50"/>
    </row>
    <row r="40502" spans="51:56" hidden="1" x14ac:dyDescent="0.25">
      <c r="AY40502" s="40"/>
      <c r="AZ40502" s="40"/>
      <c r="BA40502" s="40"/>
      <c r="BB40502" s="40"/>
      <c r="BC40502" s="40"/>
      <c r="BD40502" s="50"/>
    </row>
    <row r="40503" spans="51:56" hidden="1" x14ac:dyDescent="0.25">
      <c r="AY40503" s="40"/>
      <c r="AZ40503" s="40"/>
      <c r="BA40503" s="40"/>
      <c r="BB40503" s="40"/>
      <c r="BC40503" s="40"/>
      <c r="BD40503" s="50"/>
    </row>
    <row r="40504" spans="51:56" hidden="1" x14ac:dyDescent="0.25">
      <c r="AY40504" s="40"/>
      <c r="AZ40504" s="40"/>
      <c r="BA40504" s="40"/>
      <c r="BB40504" s="40"/>
      <c r="BC40504" s="40"/>
      <c r="BD40504" s="50"/>
    </row>
    <row r="40505" spans="51:56" hidden="1" x14ac:dyDescent="0.25">
      <c r="AY40505" s="40"/>
      <c r="AZ40505" s="40"/>
      <c r="BA40505" s="40"/>
      <c r="BB40505" s="40"/>
      <c r="BC40505" s="40"/>
      <c r="BD40505" s="50"/>
    </row>
    <row r="40506" spans="51:56" hidden="1" x14ac:dyDescent="0.25">
      <c r="AY40506" s="40"/>
      <c r="AZ40506" s="40"/>
      <c r="BA40506" s="40"/>
      <c r="BB40506" s="40"/>
      <c r="BC40506" s="40"/>
      <c r="BD40506" s="50"/>
    </row>
    <row r="40507" spans="51:56" hidden="1" x14ac:dyDescent="0.25">
      <c r="AY40507" s="40"/>
      <c r="AZ40507" s="40"/>
      <c r="BA40507" s="40"/>
      <c r="BB40507" s="40"/>
      <c r="BC40507" s="40"/>
      <c r="BD40507" s="50"/>
    </row>
    <row r="40508" spans="51:56" hidden="1" x14ac:dyDescent="0.25">
      <c r="AY40508" s="40"/>
      <c r="AZ40508" s="40"/>
      <c r="BA40508" s="40"/>
      <c r="BB40508" s="40"/>
      <c r="BC40508" s="40"/>
      <c r="BD40508" s="50"/>
    </row>
    <row r="40509" spans="51:56" hidden="1" x14ac:dyDescent="0.25">
      <c r="AY40509" s="40"/>
      <c r="AZ40509" s="40"/>
      <c r="BA40509" s="40"/>
      <c r="BB40509" s="40"/>
      <c r="BC40509" s="40"/>
      <c r="BD40509" s="50"/>
    </row>
    <row r="40510" spans="51:56" hidden="1" x14ac:dyDescent="0.25">
      <c r="AY40510" s="40"/>
      <c r="AZ40510" s="40"/>
      <c r="BA40510" s="40"/>
      <c r="BB40510" s="40"/>
      <c r="BC40510" s="40"/>
      <c r="BD40510" s="50"/>
    </row>
    <row r="40511" spans="51:56" hidden="1" x14ac:dyDescent="0.25">
      <c r="AY40511" s="40"/>
      <c r="AZ40511" s="40"/>
      <c r="BA40511" s="40"/>
      <c r="BB40511" s="40"/>
      <c r="BC40511" s="40"/>
      <c r="BD40511" s="50"/>
    </row>
    <row r="40512" spans="51:56" hidden="1" x14ac:dyDescent="0.25">
      <c r="AY40512" s="40"/>
      <c r="AZ40512" s="40"/>
      <c r="BA40512" s="40"/>
      <c r="BB40512" s="40"/>
      <c r="BC40512" s="40"/>
      <c r="BD40512" s="50"/>
    </row>
    <row r="40513" spans="51:56" hidden="1" x14ac:dyDescent="0.25">
      <c r="AY40513" s="40"/>
      <c r="AZ40513" s="40"/>
      <c r="BA40513" s="40"/>
      <c r="BB40513" s="40"/>
      <c r="BC40513" s="40"/>
      <c r="BD40513" s="50"/>
    </row>
    <row r="40514" spans="51:56" hidden="1" x14ac:dyDescent="0.25">
      <c r="AY40514" s="40"/>
      <c r="AZ40514" s="40"/>
      <c r="BA40514" s="40"/>
      <c r="BB40514" s="40"/>
      <c r="BC40514" s="40"/>
      <c r="BD40514" s="50"/>
    </row>
    <row r="40515" spans="51:56" hidden="1" x14ac:dyDescent="0.25">
      <c r="AY40515" s="40"/>
      <c r="AZ40515" s="40"/>
      <c r="BA40515" s="40"/>
      <c r="BB40515" s="40"/>
      <c r="BC40515" s="40"/>
      <c r="BD40515" s="50"/>
    </row>
    <row r="40516" spans="51:56" hidden="1" x14ac:dyDescent="0.25">
      <c r="AY40516" s="40"/>
      <c r="AZ40516" s="40"/>
      <c r="BA40516" s="40"/>
      <c r="BB40516" s="40"/>
      <c r="BC40516" s="40"/>
      <c r="BD40516" s="50"/>
    </row>
    <row r="40517" spans="51:56" hidden="1" x14ac:dyDescent="0.25">
      <c r="AY40517" s="40"/>
      <c r="AZ40517" s="40"/>
      <c r="BA40517" s="40"/>
      <c r="BB40517" s="40"/>
      <c r="BC40517" s="40"/>
      <c r="BD40517" s="50"/>
    </row>
    <row r="40518" spans="51:56" hidden="1" x14ac:dyDescent="0.25">
      <c r="AY40518" s="40"/>
      <c r="AZ40518" s="40"/>
      <c r="BA40518" s="40"/>
      <c r="BB40518" s="40"/>
      <c r="BC40518" s="40"/>
      <c r="BD40518" s="50"/>
    </row>
    <row r="40519" spans="51:56" hidden="1" x14ac:dyDescent="0.25">
      <c r="AY40519" s="40"/>
      <c r="AZ40519" s="40"/>
      <c r="BA40519" s="40"/>
      <c r="BB40519" s="40"/>
      <c r="BC40519" s="40"/>
      <c r="BD40519" s="50"/>
    </row>
    <row r="40520" spans="51:56" hidden="1" x14ac:dyDescent="0.25">
      <c r="AY40520" s="40"/>
      <c r="AZ40520" s="40"/>
      <c r="BA40520" s="40"/>
      <c r="BB40520" s="40"/>
      <c r="BC40520" s="40"/>
      <c r="BD40520" s="50"/>
    </row>
    <row r="40521" spans="51:56" hidden="1" x14ac:dyDescent="0.25">
      <c r="AY40521" s="40"/>
      <c r="AZ40521" s="40"/>
      <c r="BA40521" s="40"/>
      <c r="BB40521" s="40"/>
      <c r="BC40521" s="40"/>
      <c r="BD40521" s="50"/>
    </row>
    <row r="40522" spans="51:56" hidden="1" x14ac:dyDescent="0.25">
      <c r="AY40522" s="40"/>
      <c r="AZ40522" s="40"/>
      <c r="BA40522" s="40"/>
      <c r="BB40522" s="40"/>
      <c r="BC40522" s="40"/>
      <c r="BD40522" s="50"/>
    </row>
    <row r="40523" spans="51:56" hidden="1" x14ac:dyDescent="0.25">
      <c r="AY40523" s="40"/>
      <c r="AZ40523" s="40"/>
      <c r="BA40523" s="40"/>
      <c r="BB40523" s="40"/>
      <c r="BC40523" s="40"/>
      <c r="BD40523" s="50"/>
    </row>
    <row r="40524" spans="51:56" hidden="1" x14ac:dyDescent="0.25">
      <c r="AY40524" s="40"/>
      <c r="AZ40524" s="40"/>
      <c r="BA40524" s="40"/>
      <c r="BB40524" s="40"/>
      <c r="BC40524" s="40"/>
      <c r="BD40524" s="50"/>
    </row>
    <row r="40525" spans="51:56" hidden="1" x14ac:dyDescent="0.25">
      <c r="AY40525" s="40"/>
      <c r="AZ40525" s="40"/>
      <c r="BA40525" s="40"/>
      <c r="BB40525" s="40"/>
      <c r="BC40525" s="40"/>
      <c r="BD40525" s="50"/>
    </row>
    <row r="40526" spans="51:56" hidden="1" x14ac:dyDescent="0.25">
      <c r="AY40526" s="40"/>
      <c r="AZ40526" s="40"/>
      <c r="BA40526" s="40"/>
      <c r="BB40526" s="40"/>
      <c r="BC40526" s="40"/>
      <c r="BD40526" s="50"/>
    </row>
    <row r="40527" spans="51:56" hidden="1" x14ac:dyDescent="0.25">
      <c r="AY40527" s="40"/>
      <c r="AZ40527" s="40"/>
      <c r="BA40527" s="40"/>
      <c r="BB40527" s="40"/>
      <c r="BC40527" s="40"/>
      <c r="BD40527" s="50"/>
    </row>
    <row r="40528" spans="51:56" hidden="1" x14ac:dyDescent="0.25">
      <c r="AY40528" s="40"/>
      <c r="AZ40528" s="40"/>
      <c r="BA40528" s="40"/>
      <c r="BB40528" s="40"/>
      <c r="BC40528" s="40"/>
      <c r="BD40528" s="50"/>
    </row>
    <row r="40529" spans="51:56" hidden="1" x14ac:dyDescent="0.25">
      <c r="AY40529" s="40"/>
      <c r="AZ40529" s="40"/>
      <c r="BA40529" s="40"/>
      <c r="BB40529" s="40"/>
      <c r="BC40529" s="40"/>
      <c r="BD40529" s="50"/>
    </row>
    <row r="40530" spans="51:56" hidden="1" x14ac:dyDescent="0.25">
      <c r="AY40530" s="40"/>
      <c r="AZ40530" s="40"/>
      <c r="BA40530" s="40"/>
      <c r="BB40530" s="40"/>
      <c r="BC40530" s="40"/>
      <c r="BD40530" s="50"/>
    </row>
    <row r="40531" spans="51:56" hidden="1" x14ac:dyDescent="0.25">
      <c r="AY40531" s="40"/>
      <c r="AZ40531" s="40"/>
      <c r="BA40531" s="40"/>
      <c r="BB40531" s="40"/>
      <c r="BC40531" s="40"/>
      <c r="BD40531" s="50"/>
    </row>
    <row r="40532" spans="51:56" hidden="1" x14ac:dyDescent="0.25">
      <c r="AY40532" s="40"/>
      <c r="AZ40532" s="40"/>
      <c r="BA40532" s="40"/>
      <c r="BB40532" s="40"/>
      <c r="BC40532" s="40"/>
      <c r="BD40532" s="50"/>
    </row>
    <row r="40533" spans="51:56" hidden="1" x14ac:dyDescent="0.25">
      <c r="AY40533" s="40"/>
      <c r="AZ40533" s="40"/>
      <c r="BA40533" s="40"/>
      <c r="BB40533" s="40"/>
      <c r="BC40533" s="40"/>
      <c r="BD40533" s="50"/>
    </row>
    <row r="40534" spans="51:56" hidden="1" x14ac:dyDescent="0.25">
      <c r="AY40534" s="40"/>
      <c r="AZ40534" s="40"/>
      <c r="BA40534" s="40"/>
      <c r="BB40534" s="40"/>
      <c r="BC40534" s="40"/>
      <c r="BD40534" s="50"/>
    </row>
    <row r="40535" spans="51:56" hidden="1" x14ac:dyDescent="0.25">
      <c r="AY40535" s="40"/>
      <c r="AZ40535" s="40"/>
      <c r="BA40535" s="40"/>
      <c r="BB40535" s="40"/>
      <c r="BC40535" s="40"/>
      <c r="BD40535" s="50"/>
    </row>
    <row r="40536" spans="51:56" hidden="1" x14ac:dyDescent="0.25">
      <c r="AY40536" s="40"/>
      <c r="AZ40536" s="40"/>
      <c r="BA40536" s="40"/>
      <c r="BB40536" s="40"/>
      <c r="BC40536" s="40"/>
      <c r="BD40536" s="50"/>
    </row>
    <row r="40537" spans="51:56" hidden="1" x14ac:dyDescent="0.25">
      <c r="AY40537" s="40"/>
      <c r="AZ40537" s="40"/>
      <c r="BA40537" s="40"/>
      <c r="BB40537" s="40"/>
      <c r="BC40537" s="40"/>
      <c r="BD40537" s="50"/>
    </row>
    <row r="40538" spans="51:56" hidden="1" x14ac:dyDescent="0.25">
      <c r="AY40538" s="40"/>
      <c r="AZ40538" s="40"/>
      <c r="BA40538" s="40"/>
      <c r="BB40538" s="40"/>
      <c r="BC40538" s="40"/>
      <c r="BD40538" s="50"/>
    </row>
    <row r="40539" spans="51:56" hidden="1" x14ac:dyDescent="0.25">
      <c r="AY40539" s="40"/>
      <c r="AZ40539" s="40"/>
      <c r="BA40539" s="40"/>
      <c r="BB40539" s="40"/>
      <c r="BC40539" s="40"/>
      <c r="BD40539" s="50"/>
    </row>
    <row r="40540" spans="51:56" hidden="1" x14ac:dyDescent="0.25">
      <c r="AY40540" s="40"/>
      <c r="AZ40540" s="40"/>
      <c r="BA40540" s="40"/>
      <c r="BB40540" s="40"/>
      <c r="BC40540" s="40"/>
      <c r="BD40540" s="50"/>
    </row>
    <row r="40541" spans="51:56" hidden="1" x14ac:dyDescent="0.25">
      <c r="AY40541" s="40"/>
      <c r="AZ40541" s="40"/>
      <c r="BA40541" s="40"/>
      <c r="BB40541" s="40"/>
      <c r="BC40541" s="40"/>
      <c r="BD40541" s="50"/>
    </row>
    <row r="40542" spans="51:56" hidden="1" x14ac:dyDescent="0.25">
      <c r="AY40542" s="40"/>
      <c r="AZ40542" s="40"/>
      <c r="BA40542" s="40"/>
      <c r="BB40542" s="40"/>
      <c r="BC40542" s="40"/>
      <c r="BD40542" s="50"/>
    </row>
    <row r="40543" spans="51:56" hidden="1" x14ac:dyDescent="0.25">
      <c r="AY40543" s="40"/>
      <c r="AZ40543" s="40"/>
      <c r="BA40543" s="40"/>
      <c r="BB40543" s="40"/>
      <c r="BC40543" s="40"/>
      <c r="BD40543" s="50"/>
    </row>
    <row r="40544" spans="51:56" hidden="1" x14ac:dyDescent="0.25">
      <c r="AY40544" s="40"/>
      <c r="AZ40544" s="40"/>
      <c r="BA40544" s="40"/>
      <c r="BB40544" s="40"/>
      <c r="BC40544" s="40"/>
      <c r="BD40544" s="50"/>
    </row>
    <row r="40545" spans="51:56" hidden="1" x14ac:dyDescent="0.25">
      <c r="AY40545" s="40"/>
      <c r="AZ40545" s="40"/>
      <c r="BA40545" s="40"/>
      <c r="BB40545" s="40"/>
      <c r="BC40545" s="40"/>
      <c r="BD40545" s="50"/>
    </row>
    <row r="40546" spans="51:56" hidden="1" x14ac:dyDescent="0.25">
      <c r="AY40546" s="40"/>
      <c r="AZ40546" s="40"/>
      <c r="BA40546" s="40"/>
      <c r="BB40546" s="40"/>
      <c r="BC40546" s="40"/>
      <c r="BD40546" s="50"/>
    </row>
    <row r="40547" spans="51:56" hidden="1" x14ac:dyDescent="0.25">
      <c r="AY40547" s="40"/>
      <c r="AZ40547" s="40"/>
      <c r="BA40547" s="40"/>
      <c r="BB40547" s="40"/>
      <c r="BC40547" s="40"/>
      <c r="BD40547" s="50"/>
    </row>
    <row r="40548" spans="51:56" hidden="1" x14ac:dyDescent="0.25">
      <c r="AY40548" s="40"/>
      <c r="AZ40548" s="40"/>
      <c r="BA40548" s="40"/>
      <c r="BB40548" s="40"/>
      <c r="BC40548" s="40"/>
      <c r="BD40548" s="50"/>
    </row>
    <row r="40549" spans="51:56" hidden="1" x14ac:dyDescent="0.25">
      <c r="AY40549" s="40"/>
      <c r="AZ40549" s="40"/>
      <c r="BA40549" s="40"/>
      <c r="BB40549" s="40"/>
      <c r="BC40549" s="40"/>
      <c r="BD40549" s="50"/>
    </row>
    <row r="40550" spans="51:56" hidden="1" x14ac:dyDescent="0.25">
      <c r="AY40550" s="40"/>
      <c r="AZ40550" s="40"/>
      <c r="BA40550" s="40"/>
      <c r="BB40550" s="40"/>
      <c r="BC40550" s="40"/>
      <c r="BD40550" s="50"/>
    </row>
    <row r="40551" spans="51:56" hidden="1" x14ac:dyDescent="0.25">
      <c r="AY40551" s="40"/>
      <c r="AZ40551" s="40"/>
      <c r="BA40551" s="40"/>
      <c r="BB40551" s="40"/>
      <c r="BC40551" s="40"/>
      <c r="BD40551" s="50"/>
    </row>
    <row r="40552" spans="51:56" hidden="1" x14ac:dyDescent="0.25">
      <c r="AY40552" s="40"/>
      <c r="AZ40552" s="40"/>
      <c r="BA40552" s="40"/>
      <c r="BB40552" s="40"/>
      <c r="BC40552" s="40"/>
      <c r="BD40552" s="50"/>
    </row>
    <row r="40553" spans="51:56" hidden="1" x14ac:dyDescent="0.25">
      <c r="AY40553" s="40"/>
      <c r="AZ40553" s="40"/>
      <c r="BA40553" s="40"/>
      <c r="BB40553" s="40"/>
      <c r="BC40553" s="40"/>
      <c r="BD40553" s="50"/>
    </row>
    <row r="40554" spans="51:56" hidden="1" x14ac:dyDescent="0.25">
      <c r="AY40554" s="40"/>
      <c r="AZ40554" s="40"/>
      <c r="BA40554" s="40"/>
      <c r="BB40554" s="40"/>
      <c r="BC40554" s="40"/>
      <c r="BD40554" s="50"/>
    </row>
    <row r="40555" spans="51:56" hidden="1" x14ac:dyDescent="0.25">
      <c r="AY40555" s="40"/>
      <c r="AZ40555" s="40"/>
      <c r="BA40555" s="40"/>
      <c r="BB40555" s="40"/>
      <c r="BC40555" s="40"/>
      <c r="BD40555" s="50"/>
    </row>
    <row r="40556" spans="51:56" hidden="1" x14ac:dyDescent="0.25">
      <c r="AY40556" s="40"/>
      <c r="AZ40556" s="40"/>
      <c r="BA40556" s="40"/>
      <c r="BB40556" s="40"/>
      <c r="BC40556" s="40"/>
      <c r="BD40556" s="50"/>
    </row>
    <row r="40557" spans="51:56" hidden="1" x14ac:dyDescent="0.25">
      <c r="AY40557" s="40"/>
      <c r="AZ40557" s="40"/>
      <c r="BA40557" s="40"/>
      <c r="BB40557" s="40"/>
      <c r="BC40557" s="40"/>
      <c r="BD40557" s="50"/>
    </row>
    <row r="40558" spans="51:56" hidden="1" x14ac:dyDescent="0.25">
      <c r="AY40558" s="40"/>
      <c r="AZ40558" s="40"/>
      <c r="BA40558" s="40"/>
      <c r="BB40558" s="40"/>
      <c r="BC40558" s="40"/>
      <c r="BD40558" s="50"/>
    </row>
    <row r="40559" spans="51:56" hidden="1" x14ac:dyDescent="0.25">
      <c r="AY40559" s="40"/>
      <c r="AZ40559" s="40"/>
      <c r="BA40559" s="40"/>
      <c r="BB40559" s="40"/>
      <c r="BC40559" s="40"/>
      <c r="BD40559" s="50"/>
    </row>
    <row r="40560" spans="51:56" hidden="1" x14ac:dyDescent="0.25">
      <c r="AY40560" s="40"/>
      <c r="AZ40560" s="40"/>
      <c r="BA40560" s="40"/>
      <c r="BB40560" s="40"/>
      <c r="BC40560" s="40"/>
      <c r="BD40560" s="50"/>
    </row>
    <row r="40561" spans="51:56" hidden="1" x14ac:dyDescent="0.25">
      <c r="AY40561" s="40"/>
      <c r="AZ40561" s="40"/>
      <c r="BA40561" s="40"/>
      <c r="BB40561" s="40"/>
      <c r="BC40561" s="40"/>
      <c r="BD40561" s="50"/>
    </row>
    <row r="40562" spans="51:56" hidden="1" x14ac:dyDescent="0.25">
      <c r="AY40562" s="40"/>
      <c r="AZ40562" s="40"/>
      <c r="BA40562" s="40"/>
      <c r="BB40562" s="40"/>
      <c r="BC40562" s="40"/>
      <c r="BD40562" s="50"/>
    </row>
    <row r="40563" spans="51:56" hidden="1" x14ac:dyDescent="0.25">
      <c r="AY40563" s="40"/>
      <c r="AZ40563" s="40"/>
      <c r="BA40563" s="40"/>
      <c r="BB40563" s="40"/>
      <c r="BC40563" s="40"/>
      <c r="BD40563" s="50"/>
    </row>
    <row r="40564" spans="51:56" hidden="1" x14ac:dyDescent="0.25">
      <c r="AY40564" s="40"/>
      <c r="AZ40564" s="40"/>
      <c r="BA40564" s="40"/>
      <c r="BB40564" s="40"/>
      <c r="BC40564" s="40"/>
      <c r="BD40564" s="50"/>
    </row>
    <row r="40565" spans="51:56" hidden="1" x14ac:dyDescent="0.25">
      <c r="AY40565" s="40"/>
      <c r="AZ40565" s="40"/>
      <c r="BA40565" s="40"/>
      <c r="BB40565" s="40"/>
      <c r="BC40565" s="40"/>
      <c r="BD40565" s="50"/>
    </row>
    <row r="40566" spans="51:56" hidden="1" x14ac:dyDescent="0.25">
      <c r="AY40566" s="40"/>
      <c r="AZ40566" s="40"/>
      <c r="BA40566" s="40"/>
      <c r="BB40566" s="40"/>
      <c r="BC40566" s="40"/>
      <c r="BD40566" s="50"/>
    </row>
    <row r="40567" spans="51:56" hidden="1" x14ac:dyDescent="0.25">
      <c r="AY40567" s="40"/>
      <c r="AZ40567" s="40"/>
      <c r="BA40567" s="40"/>
      <c r="BB40567" s="40"/>
      <c r="BC40567" s="40"/>
      <c r="BD40567" s="50"/>
    </row>
    <row r="40568" spans="51:56" hidden="1" x14ac:dyDescent="0.25">
      <c r="AY40568" s="40"/>
      <c r="AZ40568" s="40"/>
      <c r="BA40568" s="40"/>
      <c r="BB40568" s="40"/>
      <c r="BC40568" s="40"/>
      <c r="BD40568" s="50"/>
    </row>
    <row r="40569" spans="51:56" hidden="1" x14ac:dyDescent="0.25">
      <c r="AY40569" s="40"/>
      <c r="AZ40569" s="40"/>
      <c r="BA40569" s="40"/>
      <c r="BB40569" s="40"/>
      <c r="BC40569" s="40"/>
      <c r="BD40569" s="50"/>
    </row>
    <row r="40570" spans="51:56" hidden="1" x14ac:dyDescent="0.25">
      <c r="AY40570" s="40"/>
      <c r="AZ40570" s="40"/>
      <c r="BA40570" s="40"/>
      <c r="BB40570" s="40"/>
      <c r="BC40570" s="40"/>
      <c r="BD40570" s="50"/>
    </row>
    <row r="40571" spans="51:56" hidden="1" x14ac:dyDescent="0.25">
      <c r="AY40571" s="40"/>
      <c r="AZ40571" s="40"/>
      <c r="BA40571" s="40"/>
      <c r="BB40571" s="40"/>
      <c r="BC40571" s="40"/>
      <c r="BD40571" s="50"/>
    </row>
    <row r="40572" spans="51:56" hidden="1" x14ac:dyDescent="0.25">
      <c r="AY40572" s="40"/>
      <c r="AZ40572" s="40"/>
      <c r="BA40572" s="40"/>
      <c r="BB40572" s="40"/>
      <c r="BC40572" s="40"/>
      <c r="BD40572" s="50"/>
    </row>
    <row r="40573" spans="51:56" hidden="1" x14ac:dyDescent="0.25">
      <c r="AY40573" s="40"/>
      <c r="AZ40573" s="40"/>
      <c r="BA40573" s="40"/>
      <c r="BB40573" s="40"/>
      <c r="BC40573" s="40"/>
      <c r="BD40573" s="50"/>
    </row>
    <row r="40574" spans="51:56" hidden="1" x14ac:dyDescent="0.25">
      <c r="AY40574" s="40"/>
      <c r="AZ40574" s="40"/>
      <c r="BA40574" s="40"/>
      <c r="BB40574" s="40"/>
      <c r="BC40574" s="40"/>
      <c r="BD40574" s="50"/>
    </row>
    <row r="40575" spans="51:56" hidden="1" x14ac:dyDescent="0.25">
      <c r="AY40575" s="40"/>
      <c r="AZ40575" s="40"/>
      <c r="BA40575" s="40"/>
      <c r="BB40575" s="40"/>
      <c r="BC40575" s="40"/>
      <c r="BD40575" s="50"/>
    </row>
    <row r="40576" spans="51:56" hidden="1" x14ac:dyDescent="0.25">
      <c r="AY40576" s="40"/>
      <c r="AZ40576" s="40"/>
      <c r="BA40576" s="40"/>
      <c r="BB40576" s="40"/>
      <c r="BC40576" s="40"/>
      <c r="BD40576" s="50"/>
    </row>
    <row r="40577" spans="51:56" hidden="1" x14ac:dyDescent="0.25">
      <c r="AY40577" s="40"/>
      <c r="AZ40577" s="40"/>
      <c r="BA40577" s="40"/>
      <c r="BB40577" s="40"/>
      <c r="BC40577" s="40"/>
      <c r="BD40577" s="50"/>
    </row>
    <row r="40578" spans="51:56" hidden="1" x14ac:dyDescent="0.25">
      <c r="AY40578" s="40"/>
      <c r="AZ40578" s="40"/>
      <c r="BA40578" s="40"/>
      <c r="BB40578" s="40"/>
      <c r="BC40578" s="40"/>
      <c r="BD40578" s="50"/>
    </row>
    <row r="40579" spans="51:56" hidden="1" x14ac:dyDescent="0.25">
      <c r="AY40579" s="40"/>
      <c r="AZ40579" s="40"/>
      <c r="BA40579" s="40"/>
      <c r="BB40579" s="40"/>
      <c r="BC40579" s="40"/>
      <c r="BD40579" s="50"/>
    </row>
    <row r="40580" spans="51:56" hidden="1" x14ac:dyDescent="0.25">
      <c r="AY40580" s="40"/>
      <c r="AZ40580" s="40"/>
      <c r="BA40580" s="40"/>
      <c r="BB40580" s="40"/>
      <c r="BC40580" s="40"/>
      <c r="BD40580" s="50"/>
    </row>
    <row r="40581" spans="51:56" hidden="1" x14ac:dyDescent="0.25">
      <c r="AY40581" s="40"/>
      <c r="AZ40581" s="40"/>
      <c r="BA40581" s="40"/>
      <c r="BB40581" s="40"/>
      <c r="BC40581" s="40"/>
      <c r="BD40581" s="50"/>
    </row>
    <row r="40582" spans="51:56" hidden="1" x14ac:dyDescent="0.25">
      <c r="AY40582" s="40"/>
      <c r="AZ40582" s="40"/>
      <c r="BA40582" s="40"/>
      <c r="BB40582" s="40"/>
      <c r="BC40582" s="40"/>
      <c r="BD40582" s="50"/>
    </row>
    <row r="40583" spans="51:56" hidden="1" x14ac:dyDescent="0.25">
      <c r="AY40583" s="40"/>
      <c r="AZ40583" s="40"/>
      <c r="BA40583" s="40"/>
      <c r="BB40583" s="40"/>
      <c r="BC40583" s="40"/>
      <c r="BD40583" s="50"/>
    </row>
    <row r="40584" spans="51:56" hidden="1" x14ac:dyDescent="0.25">
      <c r="AY40584" s="40"/>
      <c r="AZ40584" s="40"/>
      <c r="BA40584" s="40"/>
      <c r="BB40584" s="40"/>
      <c r="BC40584" s="40"/>
      <c r="BD40584" s="50"/>
    </row>
    <row r="40585" spans="51:56" hidden="1" x14ac:dyDescent="0.25">
      <c r="AY40585" s="40"/>
      <c r="AZ40585" s="40"/>
      <c r="BA40585" s="40"/>
      <c r="BB40585" s="40"/>
      <c r="BC40585" s="40"/>
      <c r="BD40585" s="50"/>
    </row>
    <row r="40586" spans="51:56" hidden="1" x14ac:dyDescent="0.25">
      <c r="AY40586" s="40"/>
      <c r="AZ40586" s="40"/>
      <c r="BA40586" s="40"/>
      <c r="BB40586" s="40"/>
      <c r="BC40586" s="40"/>
      <c r="BD40586" s="50"/>
    </row>
    <row r="40587" spans="51:56" hidden="1" x14ac:dyDescent="0.25">
      <c r="AY40587" s="40"/>
      <c r="AZ40587" s="40"/>
      <c r="BA40587" s="40"/>
      <c r="BB40587" s="40"/>
      <c r="BC40587" s="40"/>
      <c r="BD40587" s="50"/>
    </row>
    <row r="40588" spans="51:56" hidden="1" x14ac:dyDescent="0.25">
      <c r="AY40588" s="40"/>
      <c r="AZ40588" s="40"/>
      <c r="BA40588" s="40"/>
      <c r="BB40588" s="40"/>
      <c r="BC40588" s="40"/>
      <c r="BD40588" s="50"/>
    </row>
    <row r="40589" spans="51:56" hidden="1" x14ac:dyDescent="0.25">
      <c r="AY40589" s="40"/>
      <c r="AZ40589" s="40"/>
      <c r="BA40589" s="40"/>
      <c r="BB40589" s="40"/>
      <c r="BC40589" s="40"/>
      <c r="BD40589" s="50"/>
    </row>
    <row r="40590" spans="51:56" hidden="1" x14ac:dyDescent="0.25">
      <c r="AY40590" s="40"/>
      <c r="AZ40590" s="40"/>
      <c r="BA40590" s="40"/>
      <c r="BB40590" s="40"/>
      <c r="BC40590" s="40"/>
      <c r="BD40590" s="50"/>
    </row>
    <row r="40591" spans="51:56" hidden="1" x14ac:dyDescent="0.25">
      <c r="AY40591" s="40"/>
      <c r="AZ40591" s="40"/>
      <c r="BA40591" s="40"/>
      <c r="BB40591" s="40"/>
      <c r="BC40591" s="40"/>
      <c r="BD40591" s="50"/>
    </row>
    <row r="40592" spans="51:56" hidden="1" x14ac:dyDescent="0.25">
      <c r="AY40592" s="40"/>
      <c r="AZ40592" s="40"/>
      <c r="BA40592" s="40"/>
      <c r="BB40592" s="40"/>
      <c r="BC40592" s="40"/>
      <c r="BD40592" s="50"/>
    </row>
    <row r="40593" spans="51:56" hidden="1" x14ac:dyDescent="0.25">
      <c r="AY40593" s="40"/>
      <c r="AZ40593" s="40"/>
      <c r="BA40593" s="40"/>
      <c r="BB40593" s="40"/>
      <c r="BC40593" s="40"/>
      <c r="BD40593" s="50"/>
    </row>
    <row r="40594" spans="51:56" hidden="1" x14ac:dyDescent="0.25">
      <c r="AY40594" s="40"/>
      <c r="AZ40594" s="40"/>
      <c r="BA40594" s="40"/>
      <c r="BB40594" s="40"/>
      <c r="BC40594" s="40"/>
      <c r="BD40594" s="50"/>
    </row>
    <row r="40595" spans="51:56" hidden="1" x14ac:dyDescent="0.25">
      <c r="AY40595" s="40"/>
      <c r="AZ40595" s="40"/>
      <c r="BA40595" s="40"/>
      <c r="BB40595" s="40"/>
      <c r="BC40595" s="40"/>
      <c r="BD40595" s="50"/>
    </row>
    <row r="40596" spans="51:56" hidden="1" x14ac:dyDescent="0.25">
      <c r="AY40596" s="40"/>
      <c r="AZ40596" s="40"/>
      <c r="BA40596" s="40"/>
      <c r="BB40596" s="40"/>
      <c r="BC40596" s="40"/>
      <c r="BD40596" s="50"/>
    </row>
    <row r="40597" spans="51:56" hidden="1" x14ac:dyDescent="0.25">
      <c r="AY40597" s="40"/>
      <c r="AZ40597" s="40"/>
      <c r="BA40597" s="40"/>
      <c r="BB40597" s="40"/>
      <c r="BC40597" s="40"/>
      <c r="BD40597" s="50"/>
    </row>
    <row r="40598" spans="51:56" hidden="1" x14ac:dyDescent="0.25">
      <c r="AY40598" s="40"/>
      <c r="AZ40598" s="40"/>
      <c r="BA40598" s="40"/>
      <c r="BB40598" s="40"/>
      <c r="BC40598" s="40"/>
      <c r="BD40598" s="50"/>
    </row>
    <row r="40599" spans="51:56" hidden="1" x14ac:dyDescent="0.25">
      <c r="AY40599" s="40"/>
      <c r="AZ40599" s="40"/>
      <c r="BA40599" s="40"/>
      <c r="BB40599" s="40"/>
      <c r="BC40599" s="40"/>
      <c r="BD40599" s="50"/>
    </row>
    <row r="40600" spans="51:56" hidden="1" x14ac:dyDescent="0.25">
      <c r="AY40600" s="40"/>
      <c r="AZ40600" s="40"/>
      <c r="BA40600" s="40"/>
      <c r="BB40600" s="40"/>
      <c r="BC40600" s="40"/>
      <c r="BD40600" s="50"/>
    </row>
    <row r="40601" spans="51:56" hidden="1" x14ac:dyDescent="0.25">
      <c r="AY40601" s="40"/>
      <c r="AZ40601" s="40"/>
      <c r="BA40601" s="40"/>
      <c r="BB40601" s="40"/>
      <c r="BC40601" s="40"/>
      <c r="BD40601" s="50"/>
    </row>
    <row r="40602" spans="51:56" hidden="1" x14ac:dyDescent="0.25">
      <c r="AY40602" s="40"/>
      <c r="AZ40602" s="40"/>
      <c r="BA40602" s="40"/>
      <c r="BB40602" s="40"/>
      <c r="BC40602" s="40"/>
      <c r="BD40602" s="50"/>
    </row>
    <row r="40603" spans="51:56" hidden="1" x14ac:dyDescent="0.25">
      <c r="AY40603" s="40"/>
      <c r="AZ40603" s="40"/>
      <c r="BA40603" s="40"/>
      <c r="BB40603" s="40"/>
      <c r="BC40603" s="40"/>
      <c r="BD40603" s="50"/>
    </row>
    <row r="40604" spans="51:56" hidden="1" x14ac:dyDescent="0.25">
      <c r="AY40604" s="40"/>
      <c r="AZ40604" s="40"/>
      <c r="BA40604" s="40"/>
      <c r="BB40604" s="40"/>
      <c r="BC40604" s="40"/>
      <c r="BD40604" s="50"/>
    </row>
    <row r="40605" spans="51:56" hidden="1" x14ac:dyDescent="0.25">
      <c r="AY40605" s="40"/>
      <c r="AZ40605" s="40"/>
      <c r="BA40605" s="40"/>
      <c r="BB40605" s="40"/>
      <c r="BC40605" s="40"/>
      <c r="BD40605" s="50"/>
    </row>
    <row r="40606" spans="51:56" hidden="1" x14ac:dyDescent="0.25">
      <c r="AY40606" s="40"/>
      <c r="AZ40606" s="40"/>
      <c r="BA40606" s="40"/>
      <c r="BB40606" s="40"/>
      <c r="BC40606" s="40"/>
      <c r="BD40606" s="50"/>
    </row>
    <row r="40607" spans="51:56" hidden="1" x14ac:dyDescent="0.25">
      <c r="AY40607" s="40"/>
      <c r="AZ40607" s="40"/>
      <c r="BA40607" s="40"/>
      <c r="BB40607" s="40"/>
      <c r="BC40607" s="40"/>
      <c r="BD40607" s="50"/>
    </row>
    <row r="40608" spans="51:56" hidden="1" x14ac:dyDescent="0.25">
      <c r="AY40608" s="40"/>
      <c r="AZ40608" s="40"/>
      <c r="BA40608" s="40"/>
      <c r="BB40608" s="40"/>
      <c r="BC40608" s="40"/>
      <c r="BD40608" s="50"/>
    </row>
    <row r="40609" spans="51:56" hidden="1" x14ac:dyDescent="0.25">
      <c r="AY40609" s="40"/>
      <c r="AZ40609" s="40"/>
      <c r="BA40609" s="40"/>
      <c r="BB40609" s="40"/>
      <c r="BC40609" s="40"/>
      <c r="BD40609" s="50"/>
    </row>
    <row r="40610" spans="51:56" hidden="1" x14ac:dyDescent="0.25">
      <c r="AY40610" s="40"/>
      <c r="AZ40610" s="40"/>
      <c r="BA40610" s="40"/>
      <c r="BB40610" s="40"/>
      <c r="BC40610" s="40"/>
      <c r="BD40610" s="50"/>
    </row>
    <row r="40611" spans="51:56" hidden="1" x14ac:dyDescent="0.25">
      <c r="AY40611" s="40"/>
      <c r="AZ40611" s="40"/>
      <c r="BA40611" s="40"/>
      <c r="BB40611" s="40"/>
      <c r="BC40611" s="40"/>
      <c r="BD40611" s="50"/>
    </row>
    <row r="40612" spans="51:56" hidden="1" x14ac:dyDescent="0.25">
      <c r="AY40612" s="40"/>
      <c r="AZ40612" s="40"/>
      <c r="BA40612" s="40"/>
      <c r="BB40612" s="40"/>
      <c r="BC40612" s="40"/>
      <c r="BD40612" s="50"/>
    </row>
    <row r="40613" spans="51:56" hidden="1" x14ac:dyDescent="0.25">
      <c r="AY40613" s="40"/>
      <c r="AZ40613" s="40"/>
      <c r="BA40613" s="40"/>
      <c r="BB40613" s="40"/>
      <c r="BC40613" s="40"/>
      <c r="BD40613" s="50"/>
    </row>
    <row r="40614" spans="51:56" hidden="1" x14ac:dyDescent="0.25">
      <c r="AY40614" s="40"/>
      <c r="AZ40614" s="40"/>
      <c r="BA40614" s="40"/>
      <c r="BB40614" s="40"/>
      <c r="BC40614" s="40"/>
      <c r="BD40614" s="50"/>
    </row>
    <row r="40615" spans="51:56" hidden="1" x14ac:dyDescent="0.25">
      <c r="AY40615" s="40"/>
      <c r="AZ40615" s="40"/>
      <c r="BA40615" s="40"/>
      <c r="BB40615" s="40"/>
      <c r="BC40615" s="40"/>
      <c r="BD40615" s="50"/>
    </row>
    <row r="40616" spans="51:56" hidden="1" x14ac:dyDescent="0.25">
      <c r="AY40616" s="40"/>
      <c r="AZ40616" s="40"/>
      <c r="BA40616" s="40"/>
      <c r="BB40616" s="40"/>
      <c r="BC40616" s="40"/>
      <c r="BD40616" s="50"/>
    </row>
    <row r="40617" spans="51:56" hidden="1" x14ac:dyDescent="0.25">
      <c r="AY40617" s="40"/>
      <c r="AZ40617" s="40"/>
      <c r="BA40617" s="40"/>
      <c r="BB40617" s="40"/>
      <c r="BC40617" s="40"/>
      <c r="BD40617" s="50"/>
    </row>
    <row r="40618" spans="51:56" hidden="1" x14ac:dyDescent="0.25">
      <c r="AY40618" s="40"/>
      <c r="AZ40618" s="40"/>
      <c r="BA40618" s="40"/>
      <c r="BB40618" s="40"/>
      <c r="BC40618" s="40"/>
      <c r="BD40618" s="50"/>
    </row>
    <row r="40619" spans="51:56" hidden="1" x14ac:dyDescent="0.25">
      <c r="AY40619" s="40"/>
      <c r="AZ40619" s="40"/>
      <c r="BA40619" s="40"/>
      <c r="BB40619" s="40"/>
      <c r="BC40619" s="40"/>
      <c r="BD40619" s="50"/>
    </row>
    <row r="40620" spans="51:56" hidden="1" x14ac:dyDescent="0.25">
      <c r="AY40620" s="40"/>
      <c r="AZ40620" s="40"/>
      <c r="BA40620" s="40"/>
      <c r="BB40620" s="40"/>
      <c r="BC40620" s="40"/>
      <c r="BD40620" s="50"/>
    </row>
    <row r="40621" spans="51:56" hidden="1" x14ac:dyDescent="0.25">
      <c r="AY40621" s="40"/>
      <c r="AZ40621" s="40"/>
      <c r="BA40621" s="40"/>
      <c r="BB40621" s="40"/>
      <c r="BC40621" s="40"/>
      <c r="BD40621" s="50"/>
    </row>
    <row r="40622" spans="51:56" hidden="1" x14ac:dyDescent="0.25">
      <c r="AY40622" s="40"/>
      <c r="AZ40622" s="40"/>
      <c r="BA40622" s="40"/>
      <c r="BB40622" s="40"/>
      <c r="BC40622" s="40"/>
      <c r="BD40622" s="50"/>
    </row>
    <row r="40623" spans="51:56" hidden="1" x14ac:dyDescent="0.25">
      <c r="AY40623" s="40"/>
      <c r="AZ40623" s="40"/>
      <c r="BA40623" s="40"/>
      <c r="BB40623" s="40"/>
      <c r="BC40623" s="40"/>
      <c r="BD40623" s="50"/>
    </row>
    <row r="40624" spans="51:56" hidden="1" x14ac:dyDescent="0.25">
      <c r="AY40624" s="40"/>
      <c r="AZ40624" s="40"/>
      <c r="BA40624" s="40"/>
      <c r="BB40624" s="40"/>
      <c r="BC40624" s="40"/>
      <c r="BD40624" s="50"/>
    </row>
    <row r="40625" spans="51:56" hidden="1" x14ac:dyDescent="0.25">
      <c r="AY40625" s="40"/>
      <c r="AZ40625" s="40"/>
      <c r="BA40625" s="40"/>
      <c r="BB40625" s="40"/>
      <c r="BC40625" s="40"/>
      <c r="BD40625" s="50"/>
    </row>
    <row r="40626" spans="51:56" hidden="1" x14ac:dyDescent="0.25">
      <c r="AY40626" s="40"/>
      <c r="AZ40626" s="40"/>
      <c r="BA40626" s="40"/>
      <c r="BB40626" s="40"/>
      <c r="BC40626" s="40"/>
      <c r="BD40626" s="50"/>
    </row>
    <row r="40627" spans="51:56" hidden="1" x14ac:dyDescent="0.25">
      <c r="AY40627" s="40"/>
      <c r="AZ40627" s="40"/>
      <c r="BA40627" s="40"/>
      <c r="BB40627" s="40"/>
      <c r="BC40627" s="40"/>
      <c r="BD40627" s="50"/>
    </row>
    <row r="40628" spans="51:56" hidden="1" x14ac:dyDescent="0.25">
      <c r="AY40628" s="40"/>
      <c r="AZ40628" s="40"/>
      <c r="BA40628" s="40"/>
      <c r="BB40628" s="40"/>
      <c r="BC40628" s="40"/>
      <c r="BD40628" s="50"/>
    </row>
    <row r="40629" spans="51:56" hidden="1" x14ac:dyDescent="0.25">
      <c r="AY40629" s="40"/>
      <c r="AZ40629" s="40"/>
      <c r="BA40629" s="40"/>
      <c r="BB40629" s="40"/>
      <c r="BC40629" s="40"/>
      <c r="BD40629" s="50"/>
    </row>
    <row r="40630" spans="51:56" hidden="1" x14ac:dyDescent="0.25">
      <c r="AY40630" s="40"/>
      <c r="AZ40630" s="40"/>
      <c r="BA40630" s="40"/>
      <c r="BB40630" s="40"/>
      <c r="BC40630" s="40"/>
      <c r="BD40630" s="50"/>
    </row>
    <row r="40631" spans="51:56" hidden="1" x14ac:dyDescent="0.25">
      <c r="AY40631" s="40"/>
      <c r="AZ40631" s="40"/>
      <c r="BA40631" s="40"/>
      <c r="BB40631" s="40"/>
      <c r="BC40631" s="40"/>
      <c r="BD40631" s="50"/>
    </row>
    <row r="40632" spans="51:56" hidden="1" x14ac:dyDescent="0.25">
      <c r="AY40632" s="40"/>
      <c r="AZ40632" s="40"/>
      <c r="BA40632" s="40"/>
      <c r="BB40632" s="40"/>
      <c r="BC40632" s="40"/>
      <c r="BD40632" s="50"/>
    </row>
    <row r="40633" spans="51:56" hidden="1" x14ac:dyDescent="0.25">
      <c r="AY40633" s="40"/>
      <c r="AZ40633" s="40"/>
      <c r="BA40633" s="40"/>
      <c r="BB40633" s="40"/>
      <c r="BC40633" s="40"/>
      <c r="BD40633" s="50"/>
    </row>
    <row r="40634" spans="51:56" hidden="1" x14ac:dyDescent="0.25">
      <c r="AY40634" s="40"/>
      <c r="AZ40634" s="40"/>
      <c r="BA40634" s="40"/>
      <c r="BB40634" s="40"/>
      <c r="BC40634" s="40"/>
      <c r="BD40634" s="50"/>
    </row>
    <row r="40635" spans="51:56" hidden="1" x14ac:dyDescent="0.25">
      <c r="AY40635" s="40"/>
      <c r="AZ40635" s="40"/>
      <c r="BA40635" s="40"/>
      <c r="BB40635" s="40"/>
      <c r="BC40635" s="40"/>
      <c r="BD40635" s="50"/>
    </row>
    <row r="40636" spans="51:56" hidden="1" x14ac:dyDescent="0.25">
      <c r="AY40636" s="40"/>
      <c r="AZ40636" s="40"/>
      <c r="BA40636" s="40"/>
      <c r="BB40636" s="40"/>
      <c r="BC40636" s="40"/>
      <c r="BD40636" s="50"/>
    </row>
    <row r="40637" spans="51:56" hidden="1" x14ac:dyDescent="0.25">
      <c r="AY40637" s="40"/>
      <c r="AZ40637" s="40"/>
      <c r="BA40637" s="40"/>
      <c r="BB40637" s="40"/>
      <c r="BC40637" s="40"/>
      <c r="BD40637" s="50"/>
    </row>
    <row r="40638" spans="51:56" hidden="1" x14ac:dyDescent="0.25">
      <c r="AY40638" s="40"/>
      <c r="AZ40638" s="40"/>
      <c r="BA40638" s="40"/>
      <c r="BB40638" s="40"/>
      <c r="BC40638" s="40"/>
      <c r="BD40638" s="50"/>
    </row>
    <row r="40639" spans="51:56" hidden="1" x14ac:dyDescent="0.25">
      <c r="AY40639" s="40"/>
      <c r="AZ40639" s="40"/>
      <c r="BA40639" s="40"/>
      <c r="BB40639" s="40"/>
      <c r="BC40639" s="40"/>
      <c r="BD40639" s="50"/>
    </row>
    <row r="40640" spans="51:56" hidden="1" x14ac:dyDescent="0.25">
      <c r="AY40640" s="40"/>
      <c r="AZ40640" s="40"/>
      <c r="BA40640" s="40"/>
      <c r="BB40640" s="40"/>
      <c r="BC40640" s="40"/>
      <c r="BD40640" s="50"/>
    </row>
    <row r="40641" spans="51:56" hidden="1" x14ac:dyDescent="0.25">
      <c r="AY40641" s="40"/>
      <c r="AZ40641" s="40"/>
      <c r="BA40641" s="40"/>
      <c r="BB40641" s="40"/>
      <c r="BC40641" s="40"/>
      <c r="BD40641" s="50"/>
    </row>
    <row r="40642" spans="51:56" hidden="1" x14ac:dyDescent="0.25">
      <c r="AY40642" s="40"/>
      <c r="AZ40642" s="40"/>
      <c r="BA40642" s="40"/>
      <c r="BB40642" s="40"/>
      <c r="BC40642" s="40"/>
      <c r="BD40642" s="50"/>
    </row>
    <row r="40643" spans="51:56" hidden="1" x14ac:dyDescent="0.25">
      <c r="AY40643" s="40"/>
      <c r="AZ40643" s="40"/>
      <c r="BA40643" s="40"/>
      <c r="BB40643" s="40"/>
      <c r="BC40643" s="40"/>
      <c r="BD40643" s="50"/>
    </row>
    <row r="40644" spans="51:56" hidden="1" x14ac:dyDescent="0.25">
      <c r="AY40644" s="40"/>
      <c r="AZ40644" s="40"/>
      <c r="BA40644" s="40"/>
      <c r="BB40644" s="40"/>
      <c r="BC40644" s="40"/>
      <c r="BD40644" s="50"/>
    </row>
    <row r="40645" spans="51:56" hidden="1" x14ac:dyDescent="0.25">
      <c r="AY40645" s="40"/>
      <c r="AZ40645" s="40"/>
      <c r="BA40645" s="40"/>
      <c r="BB40645" s="40"/>
      <c r="BC40645" s="40"/>
      <c r="BD40645" s="50"/>
    </row>
    <row r="40646" spans="51:56" hidden="1" x14ac:dyDescent="0.25">
      <c r="AY40646" s="40"/>
      <c r="AZ40646" s="40"/>
      <c r="BA40646" s="40"/>
      <c r="BB40646" s="40"/>
      <c r="BC40646" s="40"/>
      <c r="BD40646" s="50"/>
    </row>
    <row r="40647" spans="51:56" hidden="1" x14ac:dyDescent="0.25">
      <c r="AY40647" s="40"/>
      <c r="AZ40647" s="40"/>
      <c r="BA40647" s="40"/>
      <c r="BB40647" s="40"/>
      <c r="BC40647" s="40"/>
      <c r="BD40647" s="50"/>
    </row>
    <row r="40648" spans="51:56" hidden="1" x14ac:dyDescent="0.25">
      <c r="AY40648" s="40"/>
      <c r="AZ40648" s="40"/>
      <c r="BA40648" s="40"/>
      <c r="BB40648" s="40"/>
      <c r="BC40648" s="40"/>
      <c r="BD40648" s="50"/>
    </row>
    <row r="40649" spans="51:56" hidden="1" x14ac:dyDescent="0.25">
      <c r="AY40649" s="40"/>
      <c r="AZ40649" s="40"/>
      <c r="BA40649" s="40"/>
      <c r="BB40649" s="40"/>
      <c r="BC40649" s="40"/>
      <c r="BD40649" s="50"/>
    </row>
    <row r="40650" spans="51:56" hidden="1" x14ac:dyDescent="0.25">
      <c r="AY40650" s="40"/>
      <c r="AZ40650" s="40"/>
      <c r="BA40650" s="40"/>
      <c r="BB40650" s="40"/>
      <c r="BC40650" s="40"/>
      <c r="BD40650" s="50"/>
    </row>
    <row r="40651" spans="51:56" hidden="1" x14ac:dyDescent="0.25">
      <c r="AY40651" s="40"/>
      <c r="AZ40651" s="40"/>
      <c r="BA40651" s="40"/>
      <c r="BB40651" s="40"/>
      <c r="BC40651" s="40"/>
      <c r="BD40651" s="50"/>
    </row>
    <row r="40652" spans="51:56" hidden="1" x14ac:dyDescent="0.25">
      <c r="AY40652" s="40"/>
      <c r="AZ40652" s="40"/>
      <c r="BA40652" s="40"/>
      <c r="BB40652" s="40"/>
      <c r="BC40652" s="40"/>
      <c r="BD40652" s="50"/>
    </row>
    <row r="40653" spans="51:56" hidden="1" x14ac:dyDescent="0.25">
      <c r="AY40653" s="40"/>
      <c r="AZ40653" s="40"/>
      <c r="BA40653" s="40"/>
      <c r="BB40653" s="40"/>
      <c r="BC40653" s="40"/>
      <c r="BD40653" s="50"/>
    </row>
    <row r="40654" spans="51:56" hidden="1" x14ac:dyDescent="0.25">
      <c r="AY40654" s="40"/>
      <c r="AZ40654" s="40"/>
      <c r="BA40654" s="40"/>
      <c r="BB40654" s="40"/>
      <c r="BC40654" s="40"/>
      <c r="BD40654" s="50"/>
    </row>
    <row r="40655" spans="51:56" hidden="1" x14ac:dyDescent="0.25">
      <c r="AY40655" s="40"/>
      <c r="AZ40655" s="40"/>
      <c r="BA40655" s="40"/>
      <c r="BB40655" s="40"/>
      <c r="BC40655" s="40"/>
      <c r="BD40655" s="50"/>
    </row>
    <row r="40656" spans="51:56" hidden="1" x14ac:dyDescent="0.25">
      <c r="AY40656" s="40"/>
      <c r="AZ40656" s="40"/>
      <c r="BA40656" s="40"/>
      <c r="BB40656" s="40"/>
      <c r="BC40656" s="40"/>
      <c r="BD40656" s="50"/>
    </row>
    <row r="40657" spans="51:56" hidden="1" x14ac:dyDescent="0.25">
      <c r="AY40657" s="40"/>
      <c r="AZ40657" s="40"/>
      <c r="BA40657" s="40"/>
      <c r="BB40657" s="40"/>
      <c r="BC40657" s="40"/>
      <c r="BD40657" s="50"/>
    </row>
    <row r="40658" spans="51:56" hidden="1" x14ac:dyDescent="0.25">
      <c r="AY40658" s="40"/>
      <c r="AZ40658" s="40"/>
      <c r="BA40658" s="40"/>
      <c r="BB40658" s="40"/>
      <c r="BC40658" s="40"/>
      <c r="BD40658" s="50"/>
    </row>
    <row r="40659" spans="51:56" hidden="1" x14ac:dyDescent="0.25">
      <c r="AY40659" s="40"/>
      <c r="AZ40659" s="40"/>
      <c r="BA40659" s="40"/>
      <c r="BB40659" s="40"/>
      <c r="BC40659" s="40"/>
      <c r="BD40659" s="50"/>
    </row>
    <row r="40660" spans="51:56" hidden="1" x14ac:dyDescent="0.25">
      <c r="AY40660" s="40"/>
      <c r="AZ40660" s="40"/>
      <c r="BA40660" s="40"/>
      <c r="BB40660" s="40"/>
      <c r="BC40660" s="40"/>
      <c r="BD40660" s="50"/>
    </row>
    <row r="40661" spans="51:56" hidden="1" x14ac:dyDescent="0.25">
      <c r="AY40661" s="40"/>
      <c r="AZ40661" s="40"/>
      <c r="BA40661" s="40"/>
      <c r="BB40661" s="40"/>
      <c r="BC40661" s="40"/>
      <c r="BD40661" s="50"/>
    </row>
    <row r="40662" spans="51:56" hidden="1" x14ac:dyDescent="0.25">
      <c r="AY40662" s="40"/>
      <c r="AZ40662" s="40"/>
      <c r="BA40662" s="40"/>
      <c r="BB40662" s="40"/>
      <c r="BC40662" s="40"/>
      <c r="BD40662" s="50"/>
    </row>
    <row r="40663" spans="51:56" hidden="1" x14ac:dyDescent="0.25">
      <c r="AY40663" s="40"/>
      <c r="AZ40663" s="40"/>
      <c r="BA40663" s="40"/>
      <c r="BB40663" s="40"/>
      <c r="BC40663" s="40"/>
      <c r="BD40663" s="50"/>
    </row>
    <row r="40664" spans="51:56" hidden="1" x14ac:dyDescent="0.25">
      <c r="AY40664" s="40"/>
      <c r="AZ40664" s="40"/>
      <c r="BA40664" s="40"/>
      <c r="BB40664" s="40"/>
      <c r="BC40664" s="40"/>
      <c r="BD40664" s="50"/>
    </row>
    <row r="40665" spans="51:56" hidden="1" x14ac:dyDescent="0.25">
      <c r="AY40665" s="40"/>
      <c r="AZ40665" s="40"/>
      <c r="BA40665" s="40"/>
      <c r="BB40665" s="40"/>
      <c r="BC40665" s="40"/>
      <c r="BD40665" s="50"/>
    </row>
    <row r="40666" spans="51:56" hidden="1" x14ac:dyDescent="0.25">
      <c r="AY40666" s="40"/>
      <c r="AZ40666" s="40"/>
      <c r="BA40666" s="40"/>
      <c r="BB40666" s="40"/>
      <c r="BC40666" s="40"/>
      <c r="BD40666" s="50"/>
    </row>
    <row r="40667" spans="51:56" hidden="1" x14ac:dyDescent="0.25">
      <c r="AY40667" s="40"/>
      <c r="AZ40667" s="40"/>
      <c r="BA40667" s="40"/>
      <c r="BB40667" s="40"/>
      <c r="BC40667" s="40"/>
      <c r="BD40667" s="50"/>
    </row>
    <row r="40668" spans="51:56" hidden="1" x14ac:dyDescent="0.25">
      <c r="AY40668" s="40"/>
      <c r="AZ40668" s="40"/>
      <c r="BA40668" s="40"/>
      <c r="BB40668" s="40"/>
      <c r="BC40668" s="40"/>
      <c r="BD40668" s="50"/>
    </row>
    <row r="40669" spans="51:56" hidden="1" x14ac:dyDescent="0.25">
      <c r="AY40669" s="40"/>
      <c r="AZ40669" s="40"/>
      <c r="BA40669" s="40"/>
      <c r="BB40669" s="40"/>
      <c r="BC40669" s="40"/>
      <c r="BD40669" s="50"/>
    </row>
    <row r="40670" spans="51:56" hidden="1" x14ac:dyDescent="0.25">
      <c r="AY40670" s="40"/>
      <c r="AZ40670" s="40"/>
      <c r="BA40670" s="40"/>
      <c r="BB40670" s="40"/>
      <c r="BC40670" s="40"/>
      <c r="BD40670" s="50"/>
    </row>
    <row r="40671" spans="51:56" hidden="1" x14ac:dyDescent="0.25">
      <c r="AY40671" s="40"/>
      <c r="AZ40671" s="40"/>
      <c r="BA40671" s="40"/>
      <c r="BB40671" s="40"/>
      <c r="BC40671" s="40"/>
      <c r="BD40671" s="50"/>
    </row>
    <row r="40672" spans="51:56" hidden="1" x14ac:dyDescent="0.25">
      <c r="AY40672" s="40"/>
      <c r="AZ40672" s="40"/>
      <c r="BA40672" s="40"/>
      <c r="BB40672" s="40"/>
      <c r="BC40672" s="40"/>
      <c r="BD40672" s="50"/>
    </row>
    <row r="40673" spans="51:56" hidden="1" x14ac:dyDescent="0.25">
      <c r="AY40673" s="40"/>
      <c r="AZ40673" s="40"/>
      <c r="BA40673" s="40"/>
      <c r="BB40673" s="40"/>
      <c r="BC40673" s="40"/>
      <c r="BD40673" s="50"/>
    </row>
    <row r="40674" spans="51:56" hidden="1" x14ac:dyDescent="0.25">
      <c r="AY40674" s="40"/>
      <c r="AZ40674" s="40"/>
      <c r="BA40674" s="40"/>
      <c r="BB40674" s="40"/>
      <c r="BC40674" s="40"/>
      <c r="BD40674" s="50"/>
    </row>
    <row r="40675" spans="51:56" hidden="1" x14ac:dyDescent="0.25">
      <c r="AY40675" s="40"/>
      <c r="AZ40675" s="40"/>
      <c r="BA40675" s="40"/>
      <c r="BB40675" s="40"/>
      <c r="BC40675" s="40"/>
      <c r="BD40675" s="50"/>
    </row>
    <row r="40676" spans="51:56" hidden="1" x14ac:dyDescent="0.25">
      <c r="AY40676" s="40"/>
      <c r="AZ40676" s="40"/>
      <c r="BA40676" s="40"/>
      <c r="BB40676" s="40"/>
      <c r="BC40676" s="40"/>
      <c r="BD40676" s="50"/>
    </row>
    <row r="40677" spans="51:56" hidden="1" x14ac:dyDescent="0.25">
      <c r="AY40677" s="40"/>
      <c r="AZ40677" s="40"/>
      <c r="BA40677" s="40"/>
      <c r="BB40677" s="40"/>
      <c r="BC40677" s="40"/>
      <c r="BD40677" s="50"/>
    </row>
    <row r="40678" spans="51:56" hidden="1" x14ac:dyDescent="0.25">
      <c r="AY40678" s="40"/>
      <c r="AZ40678" s="40"/>
      <c r="BA40678" s="40"/>
      <c r="BB40678" s="40"/>
      <c r="BC40678" s="40"/>
      <c r="BD40678" s="50"/>
    </row>
    <row r="40679" spans="51:56" hidden="1" x14ac:dyDescent="0.25">
      <c r="AY40679" s="40"/>
      <c r="AZ40679" s="40"/>
      <c r="BA40679" s="40"/>
      <c r="BB40679" s="40"/>
      <c r="BC40679" s="40"/>
      <c r="BD40679" s="50"/>
    </row>
    <row r="40680" spans="51:56" hidden="1" x14ac:dyDescent="0.25">
      <c r="AY40680" s="40"/>
      <c r="AZ40680" s="40"/>
      <c r="BA40680" s="40"/>
      <c r="BB40680" s="40"/>
      <c r="BC40680" s="40"/>
      <c r="BD40680" s="50"/>
    </row>
    <row r="40681" spans="51:56" hidden="1" x14ac:dyDescent="0.25">
      <c r="AY40681" s="40"/>
      <c r="AZ40681" s="40"/>
      <c r="BA40681" s="40"/>
      <c r="BB40681" s="40"/>
      <c r="BC40681" s="40"/>
      <c r="BD40681" s="50"/>
    </row>
    <row r="40682" spans="51:56" hidden="1" x14ac:dyDescent="0.25">
      <c r="AY40682" s="40"/>
      <c r="AZ40682" s="40"/>
      <c r="BA40682" s="40"/>
      <c r="BB40682" s="40"/>
      <c r="BC40682" s="40"/>
      <c r="BD40682" s="50"/>
    </row>
    <row r="40683" spans="51:56" hidden="1" x14ac:dyDescent="0.25">
      <c r="AY40683" s="40"/>
      <c r="AZ40683" s="40"/>
      <c r="BA40683" s="40"/>
      <c r="BB40683" s="40"/>
      <c r="BC40683" s="40"/>
      <c r="BD40683" s="50"/>
    </row>
    <row r="40684" spans="51:56" hidden="1" x14ac:dyDescent="0.25">
      <c r="AY40684" s="40"/>
      <c r="AZ40684" s="40"/>
      <c r="BA40684" s="40"/>
      <c r="BB40684" s="40"/>
      <c r="BC40684" s="40"/>
      <c r="BD40684" s="50"/>
    </row>
    <row r="40685" spans="51:56" hidden="1" x14ac:dyDescent="0.25">
      <c r="AY40685" s="40"/>
      <c r="AZ40685" s="40"/>
      <c r="BA40685" s="40"/>
      <c r="BB40685" s="40"/>
      <c r="BC40685" s="40"/>
      <c r="BD40685" s="50"/>
    </row>
    <row r="40686" spans="51:56" hidden="1" x14ac:dyDescent="0.25">
      <c r="AY40686" s="40"/>
      <c r="AZ40686" s="40"/>
      <c r="BA40686" s="40"/>
      <c r="BB40686" s="40"/>
      <c r="BC40686" s="40"/>
      <c r="BD40686" s="50"/>
    </row>
    <row r="40687" spans="51:56" hidden="1" x14ac:dyDescent="0.25">
      <c r="AY40687" s="40"/>
      <c r="AZ40687" s="40"/>
      <c r="BA40687" s="40"/>
      <c r="BB40687" s="40"/>
      <c r="BC40687" s="40"/>
      <c r="BD40687" s="50"/>
    </row>
    <row r="40688" spans="51:56" hidden="1" x14ac:dyDescent="0.25">
      <c r="AY40688" s="40"/>
      <c r="AZ40688" s="40"/>
      <c r="BA40688" s="40"/>
      <c r="BB40688" s="40"/>
      <c r="BC40688" s="40"/>
      <c r="BD40688" s="50"/>
    </row>
    <row r="40689" spans="51:56" hidden="1" x14ac:dyDescent="0.25">
      <c r="AY40689" s="40"/>
      <c r="AZ40689" s="40"/>
      <c r="BA40689" s="40"/>
      <c r="BB40689" s="40"/>
      <c r="BC40689" s="40"/>
      <c r="BD40689" s="50"/>
    </row>
    <row r="40690" spans="51:56" hidden="1" x14ac:dyDescent="0.25">
      <c r="AY40690" s="40"/>
      <c r="AZ40690" s="40"/>
      <c r="BA40690" s="40"/>
      <c r="BB40690" s="40"/>
      <c r="BC40690" s="40"/>
      <c r="BD40690" s="50"/>
    </row>
    <row r="40691" spans="51:56" hidden="1" x14ac:dyDescent="0.25">
      <c r="AY40691" s="40"/>
      <c r="AZ40691" s="40"/>
      <c r="BA40691" s="40"/>
      <c r="BB40691" s="40"/>
      <c r="BC40691" s="40"/>
      <c r="BD40691" s="50"/>
    </row>
    <row r="40692" spans="51:56" hidden="1" x14ac:dyDescent="0.25">
      <c r="AY40692" s="40"/>
      <c r="AZ40692" s="40"/>
      <c r="BA40692" s="40"/>
      <c r="BB40692" s="40"/>
      <c r="BC40692" s="40"/>
      <c r="BD40692" s="50"/>
    </row>
    <row r="40693" spans="51:56" hidden="1" x14ac:dyDescent="0.25">
      <c r="AY40693" s="40"/>
      <c r="AZ40693" s="40"/>
      <c r="BA40693" s="40"/>
      <c r="BB40693" s="40"/>
      <c r="BC40693" s="40"/>
      <c r="BD40693" s="50"/>
    </row>
    <row r="40694" spans="51:56" hidden="1" x14ac:dyDescent="0.25">
      <c r="AY40694" s="40"/>
      <c r="AZ40694" s="40"/>
      <c r="BA40694" s="40"/>
      <c r="BB40694" s="40"/>
      <c r="BC40694" s="40"/>
      <c r="BD40694" s="50"/>
    </row>
    <row r="40695" spans="51:56" hidden="1" x14ac:dyDescent="0.25">
      <c r="AY40695" s="40"/>
      <c r="AZ40695" s="40"/>
      <c r="BA40695" s="40"/>
      <c r="BB40695" s="40"/>
      <c r="BC40695" s="40"/>
      <c r="BD40695" s="50"/>
    </row>
    <row r="40696" spans="51:56" hidden="1" x14ac:dyDescent="0.25">
      <c r="AY40696" s="40"/>
      <c r="AZ40696" s="40"/>
      <c r="BA40696" s="40"/>
      <c r="BB40696" s="40"/>
      <c r="BC40696" s="40"/>
      <c r="BD40696" s="50"/>
    </row>
    <row r="40697" spans="51:56" hidden="1" x14ac:dyDescent="0.25">
      <c r="AY40697" s="40"/>
      <c r="AZ40697" s="40"/>
      <c r="BA40697" s="40"/>
      <c r="BB40697" s="40"/>
      <c r="BC40697" s="40"/>
      <c r="BD40697" s="50"/>
    </row>
    <row r="40698" spans="51:56" hidden="1" x14ac:dyDescent="0.25">
      <c r="AY40698" s="40"/>
      <c r="AZ40698" s="40"/>
      <c r="BA40698" s="40"/>
      <c r="BB40698" s="40"/>
      <c r="BC40698" s="40"/>
      <c r="BD40698" s="50"/>
    </row>
    <row r="40699" spans="51:56" hidden="1" x14ac:dyDescent="0.25">
      <c r="AY40699" s="40"/>
      <c r="AZ40699" s="40"/>
      <c r="BA40699" s="40"/>
      <c r="BB40699" s="40"/>
      <c r="BC40699" s="40"/>
      <c r="BD40699" s="50"/>
    </row>
    <row r="40700" spans="51:56" hidden="1" x14ac:dyDescent="0.25">
      <c r="AY40700" s="40"/>
      <c r="AZ40700" s="40"/>
      <c r="BA40700" s="40"/>
      <c r="BB40700" s="40"/>
      <c r="BC40700" s="40"/>
      <c r="BD40700" s="50"/>
    </row>
    <row r="40701" spans="51:56" hidden="1" x14ac:dyDescent="0.25">
      <c r="AY40701" s="40"/>
      <c r="AZ40701" s="40"/>
      <c r="BA40701" s="40"/>
      <c r="BB40701" s="40"/>
      <c r="BC40701" s="40"/>
      <c r="BD40701" s="50"/>
    </row>
    <row r="40702" spans="51:56" hidden="1" x14ac:dyDescent="0.25">
      <c r="AY40702" s="40"/>
      <c r="AZ40702" s="40"/>
      <c r="BA40702" s="40"/>
      <c r="BB40702" s="40"/>
      <c r="BC40702" s="40"/>
      <c r="BD40702" s="50"/>
    </row>
    <row r="40703" spans="51:56" hidden="1" x14ac:dyDescent="0.25">
      <c r="AY40703" s="40"/>
      <c r="AZ40703" s="40"/>
      <c r="BA40703" s="40"/>
      <c r="BB40703" s="40"/>
      <c r="BC40703" s="40"/>
      <c r="BD40703" s="50"/>
    </row>
    <row r="40704" spans="51:56" hidden="1" x14ac:dyDescent="0.25">
      <c r="AY40704" s="40"/>
      <c r="AZ40704" s="40"/>
      <c r="BA40704" s="40"/>
      <c r="BB40704" s="40"/>
      <c r="BC40704" s="40"/>
      <c r="BD40704" s="50"/>
    </row>
    <row r="40705" spans="51:56" hidden="1" x14ac:dyDescent="0.25">
      <c r="AY40705" s="40"/>
      <c r="AZ40705" s="40"/>
      <c r="BA40705" s="40"/>
      <c r="BB40705" s="40"/>
      <c r="BC40705" s="40"/>
      <c r="BD40705" s="50"/>
    </row>
    <row r="40706" spans="51:56" hidden="1" x14ac:dyDescent="0.25">
      <c r="AY40706" s="40"/>
      <c r="AZ40706" s="40"/>
      <c r="BA40706" s="40"/>
      <c r="BB40706" s="40"/>
      <c r="BC40706" s="40"/>
      <c r="BD40706" s="50"/>
    </row>
    <row r="40707" spans="51:56" hidden="1" x14ac:dyDescent="0.25">
      <c r="AY40707" s="40"/>
      <c r="AZ40707" s="40"/>
      <c r="BA40707" s="40"/>
      <c r="BB40707" s="40"/>
      <c r="BC40707" s="40"/>
      <c r="BD40707" s="50"/>
    </row>
    <row r="40708" spans="51:56" hidden="1" x14ac:dyDescent="0.25">
      <c r="AY40708" s="40"/>
      <c r="AZ40708" s="40"/>
      <c r="BA40708" s="40"/>
      <c r="BB40708" s="40"/>
      <c r="BC40708" s="40"/>
      <c r="BD40708" s="50"/>
    </row>
    <row r="40709" spans="51:56" hidden="1" x14ac:dyDescent="0.25">
      <c r="AY40709" s="40"/>
      <c r="AZ40709" s="40"/>
      <c r="BA40709" s="40"/>
      <c r="BB40709" s="40"/>
      <c r="BC40709" s="40"/>
      <c r="BD40709" s="50"/>
    </row>
    <row r="40710" spans="51:56" hidden="1" x14ac:dyDescent="0.25">
      <c r="AY40710" s="40"/>
      <c r="AZ40710" s="40"/>
      <c r="BA40710" s="40"/>
      <c r="BB40710" s="40"/>
      <c r="BC40710" s="40"/>
      <c r="BD40710" s="50"/>
    </row>
    <row r="40711" spans="51:56" hidden="1" x14ac:dyDescent="0.25">
      <c r="AY40711" s="40"/>
      <c r="AZ40711" s="40"/>
      <c r="BA40711" s="40"/>
      <c r="BB40711" s="40"/>
      <c r="BC40711" s="40"/>
      <c r="BD40711" s="50"/>
    </row>
    <row r="40712" spans="51:56" hidden="1" x14ac:dyDescent="0.25">
      <c r="AY40712" s="40"/>
      <c r="AZ40712" s="40"/>
      <c r="BA40712" s="40"/>
      <c r="BB40712" s="40"/>
      <c r="BC40712" s="40"/>
      <c r="BD40712" s="50"/>
    </row>
    <row r="40713" spans="51:56" hidden="1" x14ac:dyDescent="0.25">
      <c r="AY40713" s="40"/>
      <c r="AZ40713" s="40"/>
      <c r="BA40713" s="40"/>
      <c r="BB40713" s="40"/>
      <c r="BC40713" s="40"/>
      <c r="BD40713" s="50"/>
    </row>
    <row r="40714" spans="51:56" hidden="1" x14ac:dyDescent="0.25">
      <c r="AY40714" s="40"/>
      <c r="AZ40714" s="40"/>
      <c r="BA40714" s="40"/>
      <c r="BB40714" s="40"/>
      <c r="BC40714" s="40"/>
      <c r="BD40714" s="50"/>
    </row>
    <row r="40715" spans="51:56" hidden="1" x14ac:dyDescent="0.25">
      <c r="AY40715" s="40"/>
      <c r="AZ40715" s="40"/>
      <c r="BA40715" s="40"/>
      <c r="BB40715" s="40"/>
      <c r="BC40715" s="40"/>
      <c r="BD40715" s="50"/>
    </row>
    <row r="40716" spans="51:56" hidden="1" x14ac:dyDescent="0.25">
      <c r="AY40716" s="40"/>
      <c r="AZ40716" s="40"/>
      <c r="BA40716" s="40"/>
      <c r="BB40716" s="40"/>
      <c r="BC40716" s="40"/>
      <c r="BD40716" s="50"/>
    </row>
    <row r="40717" spans="51:56" hidden="1" x14ac:dyDescent="0.25">
      <c r="AY40717" s="40"/>
      <c r="AZ40717" s="40"/>
      <c r="BA40717" s="40"/>
      <c r="BB40717" s="40"/>
      <c r="BC40717" s="40"/>
      <c r="BD40717" s="50"/>
    </row>
    <row r="40718" spans="51:56" hidden="1" x14ac:dyDescent="0.25">
      <c r="AY40718" s="40"/>
      <c r="AZ40718" s="40"/>
      <c r="BA40718" s="40"/>
      <c r="BB40718" s="40"/>
      <c r="BC40718" s="40"/>
      <c r="BD40718" s="50"/>
    </row>
    <row r="40719" spans="51:56" hidden="1" x14ac:dyDescent="0.25">
      <c r="AY40719" s="40"/>
      <c r="AZ40719" s="40"/>
      <c r="BA40719" s="40"/>
      <c r="BB40719" s="40"/>
      <c r="BC40719" s="40"/>
      <c r="BD40719" s="50"/>
    </row>
    <row r="40720" spans="51:56" hidden="1" x14ac:dyDescent="0.25">
      <c r="AY40720" s="40"/>
      <c r="AZ40720" s="40"/>
      <c r="BA40720" s="40"/>
      <c r="BB40720" s="40"/>
      <c r="BC40720" s="40"/>
      <c r="BD40720" s="50"/>
    </row>
    <row r="40721" spans="51:56" hidden="1" x14ac:dyDescent="0.25">
      <c r="AY40721" s="40"/>
      <c r="AZ40721" s="40"/>
      <c r="BA40721" s="40"/>
      <c r="BB40721" s="40"/>
      <c r="BC40721" s="40"/>
      <c r="BD40721" s="50"/>
    </row>
    <row r="40722" spans="51:56" hidden="1" x14ac:dyDescent="0.25">
      <c r="AY40722" s="40"/>
      <c r="AZ40722" s="40"/>
      <c r="BA40722" s="40"/>
      <c r="BB40722" s="40"/>
      <c r="BC40722" s="40"/>
      <c r="BD40722" s="50"/>
    </row>
    <row r="40723" spans="51:56" hidden="1" x14ac:dyDescent="0.25">
      <c r="AY40723" s="40"/>
      <c r="AZ40723" s="40"/>
      <c r="BA40723" s="40"/>
      <c r="BB40723" s="40"/>
      <c r="BC40723" s="40"/>
      <c r="BD40723" s="50"/>
    </row>
    <row r="40724" spans="51:56" hidden="1" x14ac:dyDescent="0.25">
      <c r="AY40724" s="40"/>
      <c r="AZ40724" s="40"/>
      <c r="BA40724" s="40"/>
      <c r="BB40724" s="40"/>
      <c r="BC40724" s="40"/>
      <c r="BD40724" s="50"/>
    </row>
    <row r="40725" spans="51:56" hidden="1" x14ac:dyDescent="0.25">
      <c r="AY40725" s="40"/>
      <c r="AZ40725" s="40"/>
      <c r="BA40725" s="40"/>
      <c r="BB40725" s="40"/>
      <c r="BC40725" s="40"/>
      <c r="BD40725" s="50"/>
    </row>
    <row r="40726" spans="51:56" hidden="1" x14ac:dyDescent="0.25">
      <c r="AY40726" s="40"/>
      <c r="AZ40726" s="40"/>
      <c r="BA40726" s="40"/>
      <c r="BB40726" s="40"/>
      <c r="BC40726" s="40"/>
      <c r="BD40726" s="50"/>
    </row>
    <row r="40727" spans="51:56" hidden="1" x14ac:dyDescent="0.25">
      <c r="AY40727" s="40"/>
      <c r="AZ40727" s="40"/>
      <c r="BA40727" s="40"/>
      <c r="BB40727" s="40"/>
      <c r="BC40727" s="40"/>
      <c r="BD40727" s="50"/>
    </row>
    <row r="40728" spans="51:56" hidden="1" x14ac:dyDescent="0.25">
      <c r="AY40728" s="40"/>
      <c r="AZ40728" s="40"/>
      <c r="BA40728" s="40"/>
      <c r="BB40728" s="40"/>
      <c r="BC40728" s="40"/>
      <c r="BD40728" s="50"/>
    </row>
    <row r="40729" spans="51:56" hidden="1" x14ac:dyDescent="0.25">
      <c r="AY40729" s="40"/>
      <c r="AZ40729" s="40"/>
      <c r="BA40729" s="40"/>
      <c r="BB40729" s="40"/>
      <c r="BC40729" s="40"/>
      <c r="BD40729" s="50"/>
    </row>
    <row r="40730" spans="51:56" hidden="1" x14ac:dyDescent="0.25">
      <c r="AY40730" s="40"/>
      <c r="AZ40730" s="40"/>
      <c r="BA40730" s="40"/>
      <c r="BB40730" s="40"/>
      <c r="BC40730" s="40"/>
      <c r="BD40730" s="50"/>
    </row>
    <row r="40731" spans="51:56" hidden="1" x14ac:dyDescent="0.25">
      <c r="AY40731" s="40"/>
      <c r="AZ40731" s="40"/>
      <c r="BA40731" s="40"/>
      <c r="BB40731" s="40"/>
      <c r="BC40731" s="40"/>
      <c r="BD40731" s="50"/>
    </row>
    <row r="40732" spans="51:56" hidden="1" x14ac:dyDescent="0.25">
      <c r="AY40732" s="40"/>
      <c r="AZ40732" s="40"/>
      <c r="BA40732" s="40"/>
      <c r="BB40732" s="40"/>
      <c r="BC40732" s="40"/>
      <c r="BD40732" s="50"/>
    </row>
    <row r="40733" spans="51:56" hidden="1" x14ac:dyDescent="0.25">
      <c r="AY40733" s="40"/>
      <c r="AZ40733" s="40"/>
      <c r="BA40733" s="40"/>
      <c r="BB40733" s="40"/>
      <c r="BC40733" s="40"/>
      <c r="BD40733" s="50"/>
    </row>
    <row r="40734" spans="51:56" hidden="1" x14ac:dyDescent="0.25">
      <c r="AY40734" s="40"/>
      <c r="AZ40734" s="40"/>
      <c r="BA40734" s="40"/>
      <c r="BB40734" s="40"/>
      <c r="BC40734" s="40"/>
      <c r="BD40734" s="50"/>
    </row>
    <row r="40735" spans="51:56" hidden="1" x14ac:dyDescent="0.25">
      <c r="AY40735" s="40"/>
      <c r="AZ40735" s="40"/>
      <c r="BA40735" s="40"/>
      <c r="BB40735" s="40"/>
      <c r="BC40735" s="40"/>
      <c r="BD40735" s="50"/>
    </row>
    <row r="40736" spans="51:56" hidden="1" x14ac:dyDescent="0.25">
      <c r="AY40736" s="40"/>
      <c r="AZ40736" s="40"/>
      <c r="BA40736" s="40"/>
      <c r="BB40736" s="40"/>
      <c r="BC40736" s="40"/>
      <c r="BD40736" s="50"/>
    </row>
    <row r="40737" spans="51:56" hidden="1" x14ac:dyDescent="0.25">
      <c r="AY40737" s="40"/>
      <c r="AZ40737" s="40"/>
      <c r="BA40737" s="40"/>
      <c r="BB40737" s="40"/>
      <c r="BC40737" s="40"/>
      <c r="BD40737" s="50"/>
    </row>
    <row r="40738" spans="51:56" hidden="1" x14ac:dyDescent="0.25">
      <c r="AY40738" s="40"/>
      <c r="AZ40738" s="40"/>
      <c r="BA40738" s="40"/>
      <c r="BB40738" s="40"/>
      <c r="BC40738" s="40"/>
      <c r="BD40738" s="50"/>
    </row>
    <row r="40739" spans="51:56" hidden="1" x14ac:dyDescent="0.25">
      <c r="AY40739" s="40"/>
      <c r="AZ40739" s="40"/>
      <c r="BA40739" s="40"/>
      <c r="BB40739" s="40"/>
      <c r="BC40739" s="40"/>
      <c r="BD40739" s="50"/>
    </row>
    <row r="40740" spans="51:56" hidden="1" x14ac:dyDescent="0.25">
      <c r="AY40740" s="40"/>
      <c r="AZ40740" s="40"/>
      <c r="BA40740" s="40"/>
      <c r="BB40740" s="40"/>
      <c r="BC40740" s="40"/>
      <c r="BD40740" s="50"/>
    </row>
    <row r="40741" spans="51:56" hidden="1" x14ac:dyDescent="0.25">
      <c r="AY40741" s="40"/>
      <c r="AZ40741" s="40"/>
      <c r="BA40741" s="40"/>
      <c r="BB40741" s="40"/>
      <c r="BC40741" s="40"/>
      <c r="BD40741" s="50"/>
    </row>
    <row r="40742" spans="51:56" hidden="1" x14ac:dyDescent="0.25">
      <c r="AY40742" s="40"/>
      <c r="AZ40742" s="40"/>
      <c r="BA40742" s="40"/>
      <c r="BB40742" s="40"/>
      <c r="BC40742" s="40"/>
      <c r="BD40742" s="50"/>
    </row>
    <row r="40743" spans="51:56" hidden="1" x14ac:dyDescent="0.25">
      <c r="AY40743" s="40"/>
      <c r="AZ40743" s="40"/>
      <c r="BA40743" s="40"/>
      <c r="BB40743" s="40"/>
      <c r="BC40743" s="40"/>
      <c r="BD40743" s="50"/>
    </row>
    <row r="40744" spans="51:56" hidden="1" x14ac:dyDescent="0.25">
      <c r="AY40744" s="40"/>
      <c r="AZ40744" s="40"/>
      <c r="BA40744" s="40"/>
      <c r="BB40744" s="40"/>
      <c r="BC40744" s="40"/>
      <c r="BD40744" s="50"/>
    </row>
    <row r="40745" spans="51:56" hidden="1" x14ac:dyDescent="0.25">
      <c r="AY40745" s="40"/>
      <c r="AZ40745" s="40"/>
      <c r="BA40745" s="40"/>
      <c r="BB40745" s="40"/>
      <c r="BC40745" s="40"/>
      <c r="BD40745" s="50"/>
    </row>
    <row r="40746" spans="51:56" hidden="1" x14ac:dyDescent="0.25">
      <c r="AY40746" s="40"/>
      <c r="AZ40746" s="40"/>
      <c r="BA40746" s="40"/>
      <c r="BB40746" s="40"/>
      <c r="BC40746" s="40"/>
      <c r="BD40746" s="50"/>
    </row>
    <row r="40747" spans="51:56" hidden="1" x14ac:dyDescent="0.25">
      <c r="AY40747" s="40"/>
      <c r="AZ40747" s="40"/>
      <c r="BA40747" s="40"/>
      <c r="BB40747" s="40"/>
      <c r="BC40747" s="40"/>
      <c r="BD40747" s="50"/>
    </row>
    <row r="40748" spans="51:56" hidden="1" x14ac:dyDescent="0.25">
      <c r="AY40748" s="40"/>
      <c r="AZ40748" s="40"/>
      <c r="BA40748" s="40"/>
      <c r="BB40748" s="40"/>
      <c r="BC40748" s="40"/>
      <c r="BD40748" s="50"/>
    </row>
    <row r="40749" spans="51:56" hidden="1" x14ac:dyDescent="0.25">
      <c r="AY40749" s="40"/>
      <c r="AZ40749" s="40"/>
      <c r="BA40749" s="40"/>
      <c r="BB40749" s="40"/>
      <c r="BC40749" s="40"/>
      <c r="BD40749" s="50"/>
    </row>
    <row r="40750" spans="51:56" hidden="1" x14ac:dyDescent="0.25">
      <c r="AY40750" s="40"/>
      <c r="AZ40750" s="40"/>
      <c r="BA40750" s="40"/>
      <c r="BB40750" s="40"/>
      <c r="BC40750" s="40"/>
      <c r="BD40750" s="50"/>
    </row>
    <row r="40751" spans="51:56" hidden="1" x14ac:dyDescent="0.25">
      <c r="AY40751" s="40"/>
      <c r="AZ40751" s="40"/>
      <c r="BA40751" s="40"/>
      <c r="BB40751" s="40"/>
      <c r="BC40751" s="40"/>
      <c r="BD40751" s="50"/>
    </row>
    <row r="40752" spans="51:56" hidden="1" x14ac:dyDescent="0.25">
      <c r="AY40752" s="40"/>
      <c r="AZ40752" s="40"/>
      <c r="BA40752" s="40"/>
      <c r="BB40752" s="40"/>
      <c r="BC40752" s="40"/>
      <c r="BD40752" s="50"/>
    </row>
    <row r="40753" spans="51:56" hidden="1" x14ac:dyDescent="0.25">
      <c r="AY40753" s="40"/>
      <c r="AZ40753" s="40"/>
      <c r="BA40753" s="40"/>
      <c r="BB40753" s="40"/>
      <c r="BC40753" s="40"/>
      <c r="BD40753" s="50"/>
    </row>
    <row r="40754" spans="51:56" hidden="1" x14ac:dyDescent="0.25">
      <c r="AY40754" s="40"/>
      <c r="AZ40754" s="40"/>
      <c r="BA40754" s="40"/>
      <c r="BB40754" s="40"/>
      <c r="BC40754" s="40"/>
      <c r="BD40754" s="50"/>
    </row>
    <row r="40755" spans="51:56" hidden="1" x14ac:dyDescent="0.25">
      <c r="AY40755" s="40"/>
      <c r="AZ40755" s="40"/>
      <c r="BA40755" s="40"/>
      <c r="BB40755" s="40"/>
      <c r="BC40755" s="40"/>
      <c r="BD40755" s="50"/>
    </row>
    <row r="40756" spans="51:56" hidden="1" x14ac:dyDescent="0.25">
      <c r="AY40756" s="40"/>
      <c r="AZ40756" s="40"/>
      <c r="BA40756" s="40"/>
      <c r="BB40756" s="40"/>
      <c r="BC40756" s="40"/>
      <c r="BD40756" s="50"/>
    </row>
    <row r="40757" spans="51:56" hidden="1" x14ac:dyDescent="0.25">
      <c r="AY40757" s="40"/>
      <c r="AZ40757" s="40"/>
      <c r="BA40757" s="40"/>
      <c r="BB40757" s="40"/>
      <c r="BC40757" s="40"/>
      <c r="BD40757" s="50"/>
    </row>
    <row r="40758" spans="51:56" hidden="1" x14ac:dyDescent="0.25">
      <c r="AY40758" s="40"/>
      <c r="AZ40758" s="40"/>
      <c r="BA40758" s="40"/>
      <c r="BB40758" s="40"/>
      <c r="BC40758" s="40"/>
      <c r="BD40758" s="50"/>
    </row>
    <row r="40759" spans="51:56" hidden="1" x14ac:dyDescent="0.25">
      <c r="AY40759" s="40"/>
      <c r="AZ40759" s="40"/>
      <c r="BA40759" s="40"/>
      <c r="BB40759" s="40"/>
      <c r="BC40759" s="40"/>
      <c r="BD40759" s="50"/>
    </row>
    <row r="40760" spans="51:56" hidden="1" x14ac:dyDescent="0.25">
      <c r="AY40760" s="40"/>
      <c r="AZ40760" s="40"/>
      <c r="BA40760" s="40"/>
      <c r="BB40760" s="40"/>
      <c r="BC40760" s="40"/>
      <c r="BD40760" s="50"/>
    </row>
    <row r="40761" spans="51:56" hidden="1" x14ac:dyDescent="0.25">
      <c r="AY40761" s="40"/>
      <c r="AZ40761" s="40"/>
      <c r="BA40761" s="40"/>
      <c r="BB40761" s="40"/>
      <c r="BC40761" s="40"/>
      <c r="BD40761" s="50"/>
    </row>
    <row r="40762" spans="51:56" hidden="1" x14ac:dyDescent="0.25">
      <c r="AY40762" s="40"/>
      <c r="AZ40762" s="40"/>
      <c r="BA40762" s="40"/>
      <c r="BB40762" s="40"/>
      <c r="BC40762" s="40"/>
      <c r="BD40762" s="50"/>
    </row>
    <row r="40763" spans="51:56" hidden="1" x14ac:dyDescent="0.25">
      <c r="AY40763" s="40"/>
      <c r="AZ40763" s="40"/>
      <c r="BA40763" s="40"/>
      <c r="BB40763" s="40"/>
      <c r="BC40763" s="40"/>
      <c r="BD40763" s="50"/>
    </row>
    <row r="40764" spans="51:56" hidden="1" x14ac:dyDescent="0.25">
      <c r="AY40764" s="40"/>
      <c r="AZ40764" s="40"/>
      <c r="BA40764" s="40"/>
      <c r="BB40764" s="40"/>
      <c r="BC40764" s="40"/>
      <c r="BD40764" s="50"/>
    </row>
    <row r="40765" spans="51:56" hidden="1" x14ac:dyDescent="0.25">
      <c r="AY40765" s="40"/>
      <c r="AZ40765" s="40"/>
      <c r="BA40765" s="40"/>
      <c r="BB40765" s="40"/>
      <c r="BC40765" s="40"/>
      <c r="BD40765" s="50"/>
    </row>
    <row r="40766" spans="51:56" hidden="1" x14ac:dyDescent="0.25">
      <c r="AY40766" s="40"/>
      <c r="AZ40766" s="40"/>
      <c r="BA40766" s="40"/>
      <c r="BB40766" s="40"/>
      <c r="BC40766" s="40"/>
      <c r="BD40766" s="50"/>
    </row>
    <row r="40767" spans="51:56" hidden="1" x14ac:dyDescent="0.25">
      <c r="AY40767" s="40"/>
      <c r="AZ40767" s="40"/>
      <c r="BA40767" s="40"/>
      <c r="BB40767" s="40"/>
      <c r="BC40767" s="40"/>
      <c r="BD40767" s="50"/>
    </row>
    <row r="40768" spans="51:56" hidden="1" x14ac:dyDescent="0.25">
      <c r="AY40768" s="40"/>
      <c r="AZ40768" s="40"/>
      <c r="BA40768" s="40"/>
      <c r="BB40768" s="40"/>
      <c r="BC40768" s="40"/>
      <c r="BD40768" s="50"/>
    </row>
    <row r="40769" spans="51:56" hidden="1" x14ac:dyDescent="0.25">
      <c r="AY40769" s="40"/>
      <c r="AZ40769" s="40"/>
      <c r="BA40769" s="40"/>
      <c r="BB40769" s="40"/>
      <c r="BC40769" s="40"/>
      <c r="BD40769" s="50"/>
    </row>
    <row r="40770" spans="51:56" hidden="1" x14ac:dyDescent="0.25">
      <c r="AY40770" s="40"/>
      <c r="AZ40770" s="40"/>
      <c r="BA40770" s="40"/>
      <c r="BB40770" s="40"/>
      <c r="BC40770" s="40"/>
      <c r="BD40770" s="50"/>
    </row>
    <row r="40771" spans="51:56" hidden="1" x14ac:dyDescent="0.25">
      <c r="AY40771" s="40"/>
      <c r="AZ40771" s="40"/>
      <c r="BA40771" s="40"/>
      <c r="BB40771" s="40"/>
      <c r="BC40771" s="40"/>
      <c r="BD40771" s="50"/>
    </row>
    <row r="40772" spans="51:56" hidden="1" x14ac:dyDescent="0.25">
      <c r="AY40772" s="40"/>
      <c r="AZ40772" s="40"/>
      <c r="BA40772" s="40"/>
      <c r="BB40772" s="40"/>
      <c r="BC40772" s="40"/>
      <c r="BD40772" s="50"/>
    </row>
    <row r="40773" spans="51:56" hidden="1" x14ac:dyDescent="0.25">
      <c r="AY40773" s="40"/>
      <c r="AZ40773" s="40"/>
      <c r="BA40773" s="40"/>
      <c r="BB40773" s="40"/>
      <c r="BC40773" s="40"/>
      <c r="BD40773" s="50"/>
    </row>
    <row r="40774" spans="51:56" hidden="1" x14ac:dyDescent="0.25">
      <c r="AY40774" s="40"/>
      <c r="AZ40774" s="40"/>
      <c r="BA40774" s="40"/>
      <c r="BB40774" s="40"/>
      <c r="BC40774" s="40"/>
      <c r="BD40774" s="50"/>
    </row>
    <row r="40775" spans="51:56" hidden="1" x14ac:dyDescent="0.25">
      <c r="AY40775" s="40"/>
      <c r="AZ40775" s="40"/>
      <c r="BA40775" s="40"/>
      <c r="BB40775" s="40"/>
      <c r="BC40775" s="40"/>
      <c r="BD40775" s="50"/>
    </row>
    <row r="40776" spans="51:56" hidden="1" x14ac:dyDescent="0.25">
      <c r="AY40776" s="40"/>
      <c r="AZ40776" s="40"/>
      <c r="BA40776" s="40"/>
      <c r="BB40776" s="40"/>
      <c r="BC40776" s="40"/>
      <c r="BD40776" s="50"/>
    </row>
    <row r="40777" spans="51:56" hidden="1" x14ac:dyDescent="0.25">
      <c r="AY40777" s="40"/>
      <c r="AZ40777" s="40"/>
      <c r="BA40777" s="40"/>
      <c r="BB40777" s="40"/>
      <c r="BC40777" s="40"/>
      <c r="BD40777" s="50"/>
    </row>
    <row r="40778" spans="51:56" hidden="1" x14ac:dyDescent="0.25">
      <c r="AY40778" s="40"/>
      <c r="AZ40778" s="40"/>
      <c r="BA40778" s="40"/>
      <c r="BB40778" s="40"/>
      <c r="BC40778" s="40"/>
      <c r="BD40778" s="50"/>
    </row>
    <row r="40779" spans="51:56" hidden="1" x14ac:dyDescent="0.25">
      <c r="AY40779" s="40"/>
      <c r="AZ40779" s="40"/>
      <c r="BA40779" s="40"/>
      <c r="BB40779" s="40"/>
      <c r="BC40779" s="40"/>
      <c r="BD40779" s="50"/>
    </row>
    <row r="40780" spans="51:56" hidden="1" x14ac:dyDescent="0.25">
      <c r="AY40780" s="40"/>
      <c r="AZ40780" s="40"/>
      <c r="BA40780" s="40"/>
      <c r="BB40780" s="40"/>
      <c r="BC40780" s="40"/>
      <c r="BD40780" s="50"/>
    </row>
    <row r="40781" spans="51:56" hidden="1" x14ac:dyDescent="0.25">
      <c r="AY40781" s="40"/>
      <c r="AZ40781" s="40"/>
      <c r="BA40781" s="40"/>
      <c r="BB40781" s="40"/>
      <c r="BC40781" s="40"/>
      <c r="BD40781" s="50"/>
    </row>
    <row r="40782" spans="51:56" hidden="1" x14ac:dyDescent="0.25">
      <c r="AY40782" s="40"/>
      <c r="AZ40782" s="40"/>
      <c r="BA40782" s="40"/>
      <c r="BB40782" s="40"/>
      <c r="BC40782" s="40"/>
      <c r="BD40782" s="50"/>
    </row>
    <row r="40783" spans="51:56" hidden="1" x14ac:dyDescent="0.25">
      <c r="AY40783" s="40"/>
      <c r="AZ40783" s="40"/>
      <c r="BA40783" s="40"/>
      <c r="BB40783" s="40"/>
      <c r="BC40783" s="40"/>
      <c r="BD40783" s="50"/>
    </row>
    <row r="40784" spans="51:56" hidden="1" x14ac:dyDescent="0.25">
      <c r="AY40784" s="40"/>
      <c r="AZ40784" s="40"/>
      <c r="BA40784" s="40"/>
      <c r="BB40784" s="40"/>
      <c r="BC40784" s="40"/>
      <c r="BD40784" s="50"/>
    </row>
    <row r="40785" spans="51:56" hidden="1" x14ac:dyDescent="0.25">
      <c r="AY40785" s="40"/>
      <c r="AZ40785" s="40"/>
      <c r="BA40785" s="40"/>
      <c r="BB40785" s="40"/>
      <c r="BC40785" s="40"/>
      <c r="BD40785" s="50"/>
    </row>
    <row r="40786" spans="51:56" hidden="1" x14ac:dyDescent="0.25">
      <c r="AY40786" s="40"/>
      <c r="AZ40786" s="40"/>
      <c r="BA40786" s="40"/>
      <c r="BB40786" s="40"/>
      <c r="BC40786" s="40"/>
      <c r="BD40786" s="50"/>
    </row>
    <row r="40787" spans="51:56" hidden="1" x14ac:dyDescent="0.25">
      <c r="AY40787" s="40"/>
      <c r="AZ40787" s="40"/>
      <c r="BA40787" s="40"/>
      <c r="BB40787" s="40"/>
      <c r="BC40787" s="40"/>
      <c r="BD40787" s="50"/>
    </row>
    <row r="40788" spans="51:56" hidden="1" x14ac:dyDescent="0.25">
      <c r="AY40788" s="40"/>
      <c r="AZ40788" s="40"/>
      <c r="BA40788" s="40"/>
      <c r="BB40788" s="40"/>
      <c r="BC40788" s="40"/>
      <c r="BD40788" s="50"/>
    </row>
    <row r="40789" spans="51:56" hidden="1" x14ac:dyDescent="0.25">
      <c r="AY40789" s="40"/>
      <c r="AZ40789" s="40"/>
      <c r="BA40789" s="40"/>
      <c r="BB40789" s="40"/>
      <c r="BC40789" s="40"/>
      <c r="BD40789" s="50"/>
    </row>
    <row r="40790" spans="51:56" hidden="1" x14ac:dyDescent="0.25">
      <c r="AY40790" s="40"/>
      <c r="AZ40790" s="40"/>
      <c r="BA40790" s="40"/>
      <c r="BB40790" s="40"/>
      <c r="BC40790" s="40"/>
      <c r="BD40790" s="50"/>
    </row>
    <row r="40791" spans="51:56" hidden="1" x14ac:dyDescent="0.25">
      <c r="AY40791" s="40"/>
      <c r="AZ40791" s="40"/>
      <c r="BA40791" s="40"/>
      <c r="BB40791" s="40"/>
      <c r="BC40791" s="40"/>
      <c r="BD40791" s="50"/>
    </row>
    <row r="40792" spans="51:56" hidden="1" x14ac:dyDescent="0.25">
      <c r="AY40792" s="40"/>
      <c r="AZ40792" s="40"/>
      <c r="BA40792" s="40"/>
      <c r="BB40792" s="40"/>
      <c r="BC40792" s="40"/>
      <c r="BD40792" s="50"/>
    </row>
    <row r="40793" spans="51:56" hidden="1" x14ac:dyDescent="0.25">
      <c r="AY40793" s="40"/>
      <c r="AZ40793" s="40"/>
      <c r="BA40793" s="40"/>
      <c r="BB40793" s="40"/>
      <c r="BC40793" s="40"/>
      <c r="BD40793" s="50"/>
    </row>
    <row r="40794" spans="51:56" hidden="1" x14ac:dyDescent="0.25">
      <c r="AY40794" s="40"/>
      <c r="AZ40794" s="40"/>
      <c r="BA40794" s="40"/>
      <c r="BB40794" s="40"/>
      <c r="BC40794" s="40"/>
      <c r="BD40794" s="50"/>
    </row>
    <row r="40795" spans="51:56" hidden="1" x14ac:dyDescent="0.25">
      <c r="AY40795" s="40"/>
      <c r="AZ40795" s="40"/>
      <c r="BA40795" s="40"/>
      <c r="BB40795" s="40"/>
      <c r="BC40795" s="40"/>
      <c r="BD40795" s="50"/>
    </row>
    <row r="40796" spans="51:56" hidden="1" x14ac:dyDescent="0.25">
      <c r="AY40796" s="40"/>
      <c r="AZ40796" s="40"/>
      <c r="BA40796" s="40"/>
      <c r="BB40796" s="40"/>
      <c r="BC40796" s="40"/>
      <c r="BD40796" s="50"/>
    </row>
    <row r="40797" spans="51:56" hidden="1" x14ac:dyDescent="0.25">
      <c r="AY40797" s="40"/>
      <c r="AZ40797" s="40"/>
      <c r="BA40797" s="40"/>
      <c r="BB40797" s="40"/>
      <c r="BC40797" s="40"/>
      <c r="BD40797" s="50"/>
    </row>
    <row r="40798" spans="51:56" hidden="1" x14ac:dyDescent="0.25">
      <c r="AY40798" s="40"/>
      <c r="AZ40798" s="40"/>
      <c r="BA40798" s="40"/>
      <c r="BB40798" s="40"/>
      <c r="BC40798" s="40"/>
      <c r="BD40798" s="50"/>
    </row>
    <row r="40799" spans="51:56" hidden="1" x14ac:dyDescent="0.25">
      <c r="AY40799" s="40"/>
      <c r="AZ40799" s="40"/>
      <c r="BA40799" s="40"/>
      <c r="BB40799" s="40"/>
      <c r="BC40799" s="40"/>
      <c r="BD40799" s="50"/>
    </row>
    <row r="40800" spans="51:56" hidden="1" x14ac:dyDescent="0.25">
      <c r="AY40800" s="40"/>
      <c r="AZ40800" s="40"/>
      <c r="BA40800" s="40"/>
      <c r="BB40800" s="40"/>
      <c r="BC40800" s="40"/>
      <c r="BD40800" s="50"/>
    </row>
    <row r="40801" spans="51:56" hidden="1" x14ac:dyDescent="0.25">
      <c r="AY40801" s="40"/>
      <c r="AZ40801" s="40"/>
      <c r="BA40801" s="40"/>
      <c r="BB40801" s="40"/>
      <c r="BC40801" s="40"/>
      <c r="BD40801" s="50"/>
    </row>
    <row r="40802" spans="51:56" hidden="1" x14ac:dyDescent="0.25">
      <c r="AY40802" s="40"/>
      <c r="AZ40802" s="40"/>
      <c r="BA40802" s="40"/>
      <c r="BB40802" s="40"/>
      <c r="BC40802" s="40"/>
      <c r="BD40802" s="50"/>
    </row>
    <row r="40803" spans="51:56" hidden="1" x14ac:dyDescent="0.25">
      <c r="AY40803" s="40"/>
      <c r="AZ40803" s="40"/>
      <c r="BA40803" s="40"/>
      <c r="BB40803" s="40"/>
      <c r="BC40803" s="40"/>
      <c r="BD40803" s="50"/>
    </row>
    <row r="40804" spans="51:56" hidden="1" x14ac:dyDescent="0.25">
      <c r="AY40804" s="40"/>
      <c r="AZ40804" s="40"/>
      <c r="BA40804" s="40"/>
      <c r="BB40804" s="40"/>
      <c r="BC40804" s="40"/>
      <c r="BD40804" s="50"/>
    </row>
    <row r="40805" spans="51:56" hidden="1" x14ac:dyDescent="0.25">
      <c r="AY40805" s="40"/>
      <c r="AZ40805" s="40"/>
      <c r="BA40805" s="40"/>
      <c r="BB40805" s="40"/>
      <c r="BC40805" s="40"/>
      <c r="BD40805" s="50"/>
    </row>
    <row r="40806" spans="51:56" hidden="1" x14ac:dyDescent="0.25">
      <c r="AY40806" s="40"/>
      <c r="AZ40806" s="40"/>
      <c r="BA40806" s="40"/>
      <c r="BB40806" s="40"/>
      <c r="BC40806" s="40"/>
      <c r="BD40806" s="50"/>
    </row>
    <row r="40807" spans="51:56" hidden="1" x14ac:dyDescent="0.25">
      <c r="AY40807" s="40"/>
      <c r="AZ40807" s="40"/>
      <c r="BA40807" s="40"/>
      <c r="BB40807" s="40"/>
      <c r="BC40807" s="40"/>
      <c r="BD40807" s="50"/>
    </row>
    <row r="40808" spans="51:56" hidden="1" x14ac:dyDescent="0.25">
      <c r="AY40808" s="40"/>
      <c r="AZ40808" s="40"/>
      <c r="BA40808" s="40"/>
      <c r="BB40808" s="40"/>
      <c r="BC40808" s="40"/>
      <c r="BD40808" s="50"/>
    </row>
    <row r="40809" spans="51:56" hidden="1" x14ac:dyDescent="0.25">
      <c r="AY40809" s="40"/>
      <c r="AZ40809" s="40"/>
      <c r="BA40809" s="40"/>
      <c r="BB40809" s="40"/>
      <c r="BC40809" s="40"/>
      <c r="BD40809" s="50"/>
    </row>
    <row r="40810" spans="51:56" hidden="1" x14ac:dyDescent="0.25">
      <c r="AY40810" s="40"/>
      <c r="AZ40810" s="40"/>
      <c r="BA40810" s="40"/>
      <c r="BB40810" s="40"/>
      <c r="BC40810" s="40"/>
      <c r="BD40810" s="50"/>
    </row>
    <row r="40811" spans="51:56" hidden="1" x14ac:dyDescent="0.25">
      <c r="AY40811" s="40"/>
      <c r="AZ40811" s="40"/>
      <c r="BA40811" s="40"/>
      <c r="BB40811" s="40"/>
      <c r="BC40811" s="40"/>
      <c r="BD40811" s="50"/>
    </row>
    <row r="40812" spans="51:56" hidden="1" x14ac:dyDescent="0.25">
      <c r="AY40812" s="40"/>
      <c r="AZ40812" s="40"/>
      <c r="BA40812" s="40"/>
      <c r="BB40812" s="40"/>
      <c r="BC40812" s="40"/>
      <c r="BD40812" s="50"/>
    </row>
    <row r="40813" spans="51:56" hidden="1" x14ac:dyDescent="0.25">
      <c r="AY40813" s="40"/>
      <c r="AZ40813" s="40"/>
      <c r="BA40813" s="40"/>
      <c r="BB40813" s="40"/>
      <c r="BC40813" s="40"/>
      <c r="BD40813" s="50"/>
    </row>
    <row r="40814" spans="51:56" hidden="1" x14ac:dyDescent="0.25">
      <c r="AY40814" s="40"/>
      <c r="AZ40814" s="40"/>
      <c r="BA40814" s="40"/>
      <c r="BB40814" s="40"/>
      <c r="BC40814" s="40"/>
      <c r="BD40814" s="50"/>
    </row>
    <row r="40815" spans="51:56" hidden="1" x14ac:dyDescent="0.25">
      <c r="AY40815" s="40"/>
      <c r="AZ40815" s="40"/>
      <c r="BA40815" s="40"/>
      <c r="BB40815" s="40"/>
      <c r="BC40815" s="40"/>
      <c r="BD40815" s="50"/>
    </row>
    <row r="40816" spans="51:56" hidden="1" x14ac:dyDescent="0.25">
      <c r="AY40816" s="40"/>
      <c r="AZ40816" s="40"/>
      <c r="BA40816" s="40"/>
      <c r="BB40816" s="40"/>
      <c r="BC40816" s="40"/>
      <c r="BD40816" s="50"/>
    </row>
    <row r="40817" spans="51:56" hidden="1" x14ac:dyDescent="0.25">
      <c r="AY40817" s="40"/>
      <c r="AZ40817" s="40"/>
      <c r="BA40817" s="40"/>
      <c r="BB40817" s="40"/>
      <c r="BC40817" s="40"/>
      <c r="BD40817" s="50"/>
    </row>
    <row r="40818" spans="51:56" hidden="1" x14ac:dyDescent="0.25">
      <c r="AY40818" s="40"/>
      <c r="AZ40818" s="40"/>
      <c r="BA40818" s="40"/>
      <c r="BB40818" s="40"/>
      <c r="BC40818" s="40"/>
      <c r="BD40818" s="50"/>
    </row>
    <row r="40819" spans="51:56" hidden="1" x14ac:dyDescent="0.25">
      <c r="AY40819" s="40"/>
      <c r="AZ40819" s="40"/>
      <c r="BA40819" s="40"/>
      <c r="BB40819" s="40"/>
      <c r="BC40819" s="40"/>
      <c r="BD40819" s="50"/>
    </row>
    <row r="40820" spans="51:56" hidden="1" x14ac:dyDescent="0.25">
      <c r="AY40820" s="40"/>
      <c r="AZ40820" s="40"/>
      <c r="BA40820" s="40"/>
      <c r="BB40820" s="40"/>
      <c r="BC40820" s="40"/>
      <c r="BD40820" s="50"/>
    </row>
    <row r="40821" spans="51:56" hidden="1" x14ac:dyDescent="0.25">
      <c r="AY40821" s="40"/>
      <c r="AZ40821" s="40"/>
      <c r="BA40821" s="40"/>
      <c r="BB40821" s="40"/>
      <c r="BC40821" s="40"/>
      <c r="BD40821" s="50"/>
    </row>
    <row r="40822" spans="51:56" hidden="1" x14ac:dyDescent="0.25">
      <c r="AY40822" s="40"/>
      <c r="AZ40822" s="40"/>
      <c r="BA40822" s="40"/>
      <c r="BB40822" s="40"/>
      <c r="BC40822" s="40"/>
      <c r="BD40822" s="50"/>
    </row>
    <row r="40823" spans="51:56" hidden="1" x14ac:dyDescent="0.25">
      <c r="AY40823" s="40"/>
      <c r="AZ40823" s="40"/>
      <c r="BA40823" s="40"/>
      <c r="BB40823" s="40"/>
      <c r="BC40823" s="40"/>
      <c r="BD40823" s="50"/>
    </row>
    <row r="40824" spans="51:56" hidden="1" x14ac:dyDescent="0.25">
      <c r="AY40824" s="40"/>
      <c r="AZ40824" s="40"/>
      <c r="BA40824" s="40"/>
      <c r="BB40824" s="40"/>
      <c r="BC40824" s="40"/>
      <c r="BD40824" s="50"/>
    </row>
    <row r="40825" spans="51:56" hidden="1" x14ac:dyDescent="0.25">
      <c r="AY40825" s="40"/>
      <c r="AZ40825" s="40"/>
      <c r="BA40825" s="40"/>
      <c r="BB40825" s="40"/>
      <c r="BC40825" s="40"/>
      <c r="BD40825" s="50"/>
    </row>
    <row r="40826" spans="51:56" hidden="1" x14ac:dyDescent="0.25">
      <c r="AY40826" s="40"/>
      <c r="AZ40826" s="40"/>
      <c r="BA40826" s="40"/>
      <c r="BB40826" s="40"/>
      <c r="BC40826" s="40"/>
      <c r="BD40826" s="50"/>
    </row>
    <row r="40827" spans="51:56" hidden="1" x14ac:dyDescent="0.25">
      <c r="AY40827" s="40"/>
      <c r="AZ40827" s="40"/>
      <c r="BA40827" s="40"/>
      <c r="BB40827" s="40"/>
      <c r="BC40827" s="40"/>
      <c r="BD40827" s="50"/>
    </row>
    <row r="40828" spans="51:56" hidden="1" x14ac:dyDescent="0.25">
      <c r="AY40828" s="40"/>
      <c r="AZ40828" s="40"/>
      <c r="BA40828" s="40"/>
      <c r="BB40828" s="40"/>
      <c r="BC40828" s="40"/>
      <c r="BD40828" s="50"/>
    </row>
    <row r="40829" spans="51:56" hidden="1" x14ac:dyDescent="0.25">
      <c r="AY40829" s="40"/>
      <c r="AZ40829" s="40"/>
      <c r="BA40829" s="40"/>
      <c r="BB40829" s="40"/>
      <c r="BC40829" s="40"/>
      <c r="BD40829" s="50"/>
    </row>
    <row r="40830" spans="51:56" hidden="1" x14ac:dyDescent="0.25">
      <c r="AY40830" s="40"/>
      <c r="AZ40830" s="40"/>
      <c r="BA40830" s="40"/>
      <c r="BB40830" s="40"/>
      <c r="BC40830" s="40"/>
      <c r="BD40830" s="50"/>
    </row>
    <row r="40831" spans="51:56" hidden="1" x14ac:dyDescent="0.25">
      <c r="AY40831" s="40"/>
      <c r="AZ40831" s="40"/>
      <c r="BA40831" s="40"/>
      <c r="BB40831" s="40"/>
      <c r="BC40831" s="40"/>
      <c r="BD40831" s="50"/>
    </row>
    <row r="40832" spans="51:56" hidden="1" x14ac:dyDescent="0.25">
      <c r="AY40832" s="40"/>
      <c r="AZ40832" s="40"/>
      <c r="BA40832" s="40"/>
      <c r="BB40832" s="40"/>
      <c r="BC40832" s="40"/>
      <c r="BD40832" s="50"/>
    </row>
    <row r="40833" spans="51:56" hidden="1" x14ac:dyDescent="0.25">
      <c r="AY40833" s="40"/>
      <c r="AZ40833" s="40"/>
      <c r="BA40833" s="40"/>
      <c r="BB40833" s="40"/>
      <c r="BC40833" s="40"/>
      <c r="BD40833" s="50"/>
    </row>
    <row r="40834" spans="51:56" hidden="1" x14ac:dyDescent="0.25">
      <c r="AY40834" s="40"/>
      <c r="AZ40834" s="40"/>
      <c r="BA40834" s="40"/>
      <c r="BB40834" s="40"/>
      <c r="BC40834" s="40"/>
      <c r="BD40834" s="50"/>
    </row>
    <row r="40835" spans="51:56" hidden="1" x14ac:dyDescent="0.25">
      <c r="AY40835" s="40"/>
      <c r="AZ40835" s="40"/>
      <c r="BA40835" s="40"/>
      <c r="BB40835" s="40"/>
      <c r="BC40835" s="40"/>
      <c r="BD40835" s="50"/>
    </row>
    <row r="40836" spans="51:56" hidden="1" x14ac:dyDescent="0.25">
      <c r="AY40836" s="40"/>
      <c r="AZ40836" s="40"/>
      <c r="BA40836" s="40"/>
      <c r="BB40836" s="40"/>
      <c r="BC40836" s="40"/>
      <c r="BD40836" s="50"/>
    </row>
    <row r="40837" spans="51:56" hidden="1" x14ac:dyDescent="0.25">
      <c r="AY40837" s="40"/>
      <c r="AZ40837" s="40"/>
      <c r="BA40837" s="40"/>
      <c r="BB40837" s="40"/>
      <c r="BC40837" s="40"/>
      <c r="BD40837" s="50"/>
    </row>
    <row r="40838" spans="51:56" hidden="1" x14ac:dyDescent="0.25">
      <c r="AY40838" s="40"/>
      <c r="AZ40838" s="40"/>
      <c r="BA40838" s="40"/>
      <c r="BB40838" s="40"/>
      <c r="BC40838" s="40"/>
      <c r="BD40838" s="50"/>
    </row>
    <row r="40839" spans="51:56" hidden="1" x14ac:dyDescent="0.25">
      <c r="AY40839" s="40"/>
      <c r="AZ40839" s="40"/>
      <c r="BA40839" s="40"/>
      <c r="BB40839" s="40"/>
      <c r="BC40839" s="40"/>
      <c r="BD40839" s="50"/>
    </row>
    <row r="40840" spans="51:56" hidden="1" x14ac:dyDescent="0.25">
      <c r="AY40840" s="40"/>
      <c r="AZ40840" s="40"/>
      <c r="BA40840" s="40"/>
      <c r="BB40840" s="40"/>
      <c r="BC40840" s="40"/>
      <c r="BD40840" s="50"/>
    </row>
    <row r="40841" spans="51:56" hidden="1" x14ac:dyDescent="0.25">
      <c r="AY40841" s="40"/>
      <c r="AZ40841" s="40"/>
      <c r="BA40841" s="40"/>
      <c r="BB40841" s="40"/>
      <c r="BC40841" s="40"/>
      <c r="BD40841" s="50"/>
    </row>
    <row r="40842" spans="51:56" hidden="1" x14ac:dyDescent="0.25">
      <c r="AY40842" s="40"/>
      <c r="AZ40842" s="40"/>
      <c r="BA40842" s="40"/>
      <c r="BB40842" s="40"/>
      <c r="BC40842" s="40"/>
      <c r="BD40842" s="50"/>
    </row>
    <row r="40843" spans="51:56" hidden="1" x14ac:dyDescent="0.25">
      <c r="AY40843" s="40"/>
      <c r="AZ40843" s="40"/>
      <c r="BA40843" s="40"/>
      <c r="BB40843" s="40"/>
      <c r="BC40843" s="40"/>
      <c r="BD40843" s="50"/>
    </row>
    <row r="40844" spans="51:56" hidden="1" x14ac:dyDescent="0.25">
      <c r="AY40844" s="40"/>
      <c r="AZ40844" s="40"/>
      <c r="BA40844" s="40"/>
      <c r="BB40844" s="40"/>
      <c r="BC40844" s="40"/>
      <c r="BD40844" s="50"/>
    </row>
    <row r="40845" spans="51:56" hidden="1" x14ac:dyDescent="0.25">
      <c r="AY40845" s="40"/>
      <c r="AZ40845" s="40"/>
      <c r="BA40845" s="40"/>
      <c r="BB40845" s="40"/>
      <c r="BC40845" s="40"/>
      <c r="BD40845" s="50"/>
    </row>
    <row r="40846" spans="51:56" hidden="1" x14ac:dyDescent="0.25">
      <c r="AY40846" s="40"/>
      <c r="AZ40846" s="40"/>
      <c r="BA40846" s="40"/>
      <c r="BB40846" s="40"/>
      <c r="BC40846" s="40"/>
      <c r="BD40846" s="50"/>
    </row>
    <row r="40847" spans="51:56" hidden="1" x14ac:dyDescent="0.25">
      <c r="AY40847" s="40"/>
      <c r="AZ40847" s="40"/>
      <c r="BA40847" s="40"/>
      <c r="BB40847" s="40"/>
      <c r="BC40847" s="40"/>
      <c r="BD40847" s="50"/>
    </row>
    <row r="40848" spans="51:56" hidden="1" x14ac:dyDescent="0.25">
      <c r="AY40848" s="40"/>
      <c r="AZ40848" s="40"/>
      <c r="BA40848" s="40"/>
      <c r="BB40848" s="40"/>
      <c r="BC40848" s="40"/>
      <c r="BD40848" s="50"/>
    </row>
    <row r="40849" spans="51:56" hidden="1" x14ac:dyDescent="0.25">
      <c r="AY40849" s="40"/>
      <c r="AZ40849" s="40"/>
      <c r="BA40849" s="40"/>
      <c r="BB40849" s="40"/>
      <c r="BC40849" s="40"/>
      <c r="BD40849" s="50"/>
    </row>
    <row r="40850" spans="51:56" hidden="1" x14ac:dyDescent="0.25">
      <c r="AY40850" s="40"/>
      <c r="AZ40850" s="40"/>
      <c r="BA40850" s="40"/>
      <c r="BB40850" s="40"/>
      <c r="BC40850" s="40"/>
      <c r="BD40850" s="50"/>
    </row>
    <row r="40851" spans="51:56" hidden="1" x14ac:dyDescent="0.25">
      <c r="AY40851" s="40"/>
      <c r="AZ40851" s="40"/>
      <c r="BA40851" s="40"/>
      <c r="BB40851" s="40"/>
      <c r="BC40851" s="40"/>
      <c r="BD40851" s="50"/>
    </row>
    <row r="40852" spans="51:56" hidden="1" x14ac:dyDescent="0.25">
      <c r="AY40852" s="40"/>
      <c r="AZ40852" s="40"/>
      <c r="BA40852" s="40"/>
      <c r="BB40852" s="40"/>
      <c r="BC40852" s="40"/>
      <c r="BD40852" s="50"/>
    </row>
    <row r="40853" spans="51:56" hidden="1" x14ac:dyDescent="0.25">
      <c r="AY40853" s="40"/>
      <c r="AZ40853" s="40"/>
      <c r="BA40853" s="40"/>
      <c r="BB40853" s="40"/>
      <c r="BC40853" s="40"/>
      <c r="BD40853" s="50"/>
    </row>
    <row r="40854" spans="51:56" hidden="1" x14ac:dyDescent="0.25">
      <c r="AY40854" s="40"/>
      <c r="AZ40854" s="40"/>
      <c r="BA40854" s="40"/>
      <c r="BB40854" s="40"/>
      <c r="BC40854" s="40"/>
      <c r="BD40854" s="50"/>
    </row>
    <row r="40855" spans="51:56" hidden="1" x14ac:dyDescent="0.25">
      <c r="AY40855" s="40"/>
      <c r="AZ40855" s="40"/>
      <c r="BA40855" s="40"/>
      <c r="BB40855" s="40"/>
      <c r="BC40855" s="40"/>
      <c r="BD40855" s="50"/>
    </row>
    <row r="40856" spans="51:56" hidden="1" x14ac:dyDescent="0.25">
      <c r="AY40856" s="40"/>
      <c r="AZ40856" s="40"/>
      <c r="BA40856" s="40"/>
      <c r="BB40856" s="40"/>
      <c r="BC40856" s="40"/>
      <c r="BD40856" s="50"/>
    </row>
    <row r="40857" spans="51:56" hidden="1" x14ac:dyDescent="0.25">
      <c r="AY40857" s="40"/>
      <c r="AZ40857" s="40"/>
      <c r="BA40857" s="40"/>
      <c r="BB40857" s="40"/>
      <c r="BC40857" s="40"/>
      <c r="BD40857" s="50"/>
    </row>
    <row r="40858" spans="51:56" hidden="1" x14ac:dyDescent="0.25">
      <c r="AY40858" s="40"/>
      <c r="AZ40858" s="40"/>
      <c r="BA40858" s="40"/>
      <c r="BB40858" s="40"/>
      <c r="BC40858" s="40"/>
      <c r="BD40858" s="50"/>
    </row>
    <row r="40859" spans="51:56" hidden="1" x14ac:dyDescent="0.25">
      <c r="AY40859" s="40"/>
      <c r="AZ40859" s="40"/>
      <c r="BA40859" s="40"/>
      <c r="BB40859" s="40"/>
      <c r="BC40859" s="40"/>
      <c r="BD40859" s="50"/>
    </row>
    <row r="40860" spans="51:56" hidden="1" x14ac:dyDescent="0.25">
      <c r="AY40860" s="40"/>
      <c r="AZ40860" s="40"/>
      <c r="BA40860" s="40"/>
      <c r="BB40860" s="40"/>
      <c r="BC40860" s="40"/>
      <c r="BD40860" s="50"/>
    </row>
    <row r="40861" spans="51:56" hidden="1" x14ac:dyDescent="0.25">
      <c r="AY40861" s="40"/>
      <c r="AZ40861" s="40"/>
      <c r="BA40861" s="40"/>
      <c r="BB40861" s="40"/>
      <c r="BC40861" s="40"/>
      <c r="BD40861" s="50"/>
    </row>
    <row r="40862" spans="51:56" hidden="1" x14ac:dyDescent="0.25">
      <c r="AY40862" s="40"/>
      <c r="AZ40862" s="40"/>
      <c r="BA40862" s="40"/>
      <c r="BB40862" s="40"/>
      <c r="BC40862" s="40"/>
      <c r="BD40862" s="50"/>
    </row>
    <row r="40863" spans="51:56" hidden="1" x14ac:dyDescent="0.25">
      <c r="AY40863" s="40"/>
      <c r="AZ40863" s="40"/>
      <c r="BA40863" s="40"/>
      <c r="BB40863" s="40"/>
      <c r="BC40863" s="40"/>
      <c r="BD40863" s="50"/>
    </row>
    <row r="40864" spans="51:56" hidden="1" x14ac:dyDescent="0.25">
      <c r="AY40864" s="40"/>
      <c r="AZ40864" s="40"/>
      <c r="BA40864" s="40"/>
      <c r="BB40864" s="40"/>
      <c r="BC40864" s="40"/>
      <c r="BD40864" s="50"/>
    </row>
    <row r="40865" spans="51:56" hidden="1" x14ac:dyDescent="0.25">
      <c r="AY40865" s="40"/>
      <c r="AZ40865" s="40"/>
      <c r="BA40865" s="40"/>
      <c r="BB40865" s="40"/>
      <c r="BC40865" s="40"/>
      <c r="BD40865" s="50"/>
    </row>
    <row r="40866" spans="51:56" hidden="1" x14ac:dyDescent="0.25">
      <c r="AY40866" s="40"/>
      <c r="AZ40866" s="40"/>
      <c r="BA40866" s="40"/>
      <c r="BB40866" s="40"/>
      <c r="BC40866" s="40"/>
      <c r="BD40866" s="50"/>
    </row>
    <row r="40867" spans="51:56" hidden="1" x14ac:dyDescent="0.25">
      <c r="AY40867" s="40"/>
      <c r="AZ40867" s="40"/>
      <c r="BA40867" s="40"/>
      <c r="BB40867" s="40"/>
      <c r="BC40867" s="40"/>
      <c r="BD40867" s="50"/>
    </row>
    <row r="40868" spans="51:56" hidden="1" x14ac:dyDescent="0.25">
      <c r="AY40868" s="40"/>
      <c r="AZ40868" s="40"/>
      <c r="BA40868" s="40"/>
      <c r="BB40868" s="40"/>
      <c r="BC40868" s="40"/>
      <c r="BD40868" s="50"/>
    </row>
    <row r="40869" spans="51:56" hidden="1" x14ac:dyDescent="0.25">
      <c r="AY40869" s="40"/>
      <c r="AZ40869" s="40"/>
      <c r="BA40869" s="40"/>
      <c r="BB40869" s="40"/>
      <c r="BC40869" s="40"/>
      <c r="BD40869" s="50"/>
    </row>
    <row r="40870" spans="51:56" hidden="1" x14ac:dyDescent="0.25">
      <c r="AY40870" s="40"/>
      <c r="AZ40870" s="40"/>
      <c r="BA40870" s="40"/>
      <c r="BB40870" s="40"/>
      <c r="BC40870" s="40"/>
      <c r="BD40870" s="50"/>
    </row>
    <row r="40871" spans="51:56" hidden="1" x14ac:dyDescent="0.25">
      <c r="AY40871" s="40"/>
      <c r="AZ40871" s="40"/>
      <c r="BA40871" s="40"/>
      <c r="BB40871" s="40"/>
      <c r="BC40871" s="40"/>
      <c r="BD40871" s="50"/>
    </row>
    <row r="40872" spans="51:56" hidden="1" x14ac:dyDescent="0.25">
      <c r="AY40872" s="40"/>
      <c r="AZ40872" s="40"/>
      <c r="BA40872" s="40"/>
      <c r="BB40872" s="40"/>
      <c r="BC40872" s="40"/>
      <c r="BD40872" s="50"/>
    </row>
    <row r="40873" spans="51:56" hidden="1" x14ac:dyDescent="0.25">
      <c r="AY40873" s="40"/>
      <c r="AZ40873" s="40"/>
      <c r="BA40873" s="40"/>
      <c r="BB40873" s="40"/>
      <c r="BC40873" s="40"/>
      <c r="BD40873" s="50"/>
    </row>
    <row r="40874" spans="51:56" hidden="1" x14ac:dyDescent="0.25">
      <c r="AY40874" s="40"/>
      <c r="AZ40874" s="40"/>
      <c r="BA40874" s="40"/>
      <c r="BB40874" s="40"/>
      <c r="BC40874" s="40"/>
      <c r="BD40874" s="50"/>
    </row>
    <row r="40875" spans="51:56" hidden="1" x14ac:dyDescent="0.25">
      <c r="AY40875" s="40"/>
      <c r="AZ40875" s="40"/>
      <c r="BA40875" s="40"/>
      <c r="BB40875" s="40"/>
      <c r="BC40875" s="40"/>
      <c r="BD40875" s="50"/>
    </row>
    <row r="40876" spans="51:56" hidden="1" x14ac:dyDescent="0.25">
      <c r="AY40876" s="40"/>
      <c r="AZ40876" s="40"/>
      <c r="BA40876" s="40"/>
      <c r="BB40876" s="40"/>
      <c r="BC40876" s="40"/>
      <c r="BD40876" s="50"/>
    </row>
    <row r="40877" spans="51:56" hidden="1" x14ac:dyDescent="0.25">
      <c r="AY40877" s="40"/>
      <c r="AZ40877" s="40"/>
      <c r="BA40877" s="40"/>
      <c r="BB40877" s="40"/>
      <c r="BC40877" s="40"/>
      <c r="BD40877" s="50"/>
    </row>
    <row r="40878" spans="51:56" hidden="1" x14ac:dyDescent="0.25">
      <c r="AY40878" s="40"/>
      <c r="AZ40878" s="40"/>
      <c r="BA40878" s="40"/>
      <c r="BB40878" s="40"/>
      <c r="BC40878" s="40"/>
      <c r="BD40878" s="50"/>
    </row>
    <row r="40879" spans="51:56" hidden="1" x14ac:dyDescent="0.25">
      <c r="AY40879" s="40"/>
      <c r="AZ40879" s="40"/>
      <c r="BA40879" s="40"/>
      <c r="BB40879" s="40"/>
      <c r="BC40879" s="40"/>
      <c r="BD40879" s="50"/>
    </row>
    <row r="40880" spans="51:56" hidden="1" x14ac:dyDescent="0.25">
      <c r="AY40880" s="40"/>
      <c r="AZ40880" s="40"/>
      <c r="BA40880" s="40"/>
      <c r="BB40880" s="40"/>
      <c r="BC40880" s="40"/>
      <c r="BD40880" s="50"/>
    </row>
    <row r="40881" spans="51:56" hidden="1" x14ac:dyDescent="0.25">
      <c r="AY40881" s="40"/>
      <c r="AZ40881" s="40"/>
      <c r="BA40881" s="40"/>
      <c r="BB40881" s="40"/>
      <c r="BC40881" s="40"/>
      <c r="BD40881" s="50"/>
    </row>
    <row r="40882" spans="51:56" hidden="1" x14ac:dyDescent="0.25">
      <c r="AY40882" s="40"/>
      <c r="AZ40882" s="40"/>
      <c r="BA40882" s="40"/>
      <c r="BB40882" s="40"/>
      <c r="BC40882" s="40"/>
      <c r="BD40882" s="50"/>
    </row>
    <row r="40883" spans="51:56" hidden="1" x14ac:dyDescent="0.25">
      <c r="AY40883" s="40"/>
      <c r="AZ40883" s="40"/>
      <c r="BA40883" s="40"/>
      <c r="BB40883" s="40"/>
      <c r="BC40883" s="40"/>
      <c r="BD40883" s="50"/>
    </row>
    <row r="40884" spans="51:56" hidden="1" x14ac:dyDescent="0.25">
      <c r="AY40884" s="40"/>
      <c r="AZ40884" s="40"/>
      <c r="BA40884" s="40"/>
      <c r="BB40884" s="40"/>
      <c r="BC40884" s="40"/>
      <c r="BD40884" s="50"/>
    </row>
    <row r="40885" spans="51:56" hidden="1" x14ac:dyDescent="0.25">
      <c r="AY40885" s="40"/>
      <c r="AZ40885" s="40"/>
      <c r="BA40885" s="40"/>
      <c r="BB40885" s="40"/>
      <c r="BC40885" s="40"/>
      <c r="BD40885" s="50"/>
    </row>
    <row r="40886" spans="51:56" hidden="1" x14ac:dyDescent="0.25">
      <c r="AY40886" s="40"/>
      <c r="AZ40886" s="40"/>
      <c r="BA40886" s="40"/>
      <c r="BB40886" s="40"/>
      <c r="BC40886" s="40"/>
      <c r="BD40886" s="50"/>
    </row>
    <row r="40887" spans="51:56" hidden="1" x14ac:dyDescent="0.25">
      <c r="AY40887" s="40"/>
      <c r="AZ40887" s="40"/>
      <c r="BA40887" s="40"/>
      <c r="BB40887" s="40"/>
      <c r="BC40887" s="40"/>
      <c r="BD40887" s="50"/>
    </row>
    <row r="40888" spans="51:56" hidden="1" x14ac:dyDescent="0.25">
      <c r="AY40888" s="40"/>
      <c r="AZ40888" s="40"/>
      <c r="BA40888" s="40"/>
      <c r="BB40888" s="40"/>
      <c r="BC40888" s="40"/>
      <c r="BD40888" s="50"/>
    </row>
    <row r="40889" spans="51:56" hidden="1" x14ac:dyDescent="0.25">
      <c r="AY40889" s="40"/>
      <c r="AZ40889" s="40"/>
      <c r="BA40889" s="40"/>
      <c r="BB40889" s="40"/>
      <c r="BC40889" s="40"/>
      <c r="BD40889" s="50"/>
    </row>
    <row r="40890" spans="51:56" hidden="1" x14ac:dyDescent="0.25">
      <c r="AY40890" s="40"/>
      <c r="AZ40890" s="40"/>
      <c r="BA40890" s="40"/>
      <c r="BB40890" s="40"/>
      <c r="BC40890" s="40"/>
      <c r="BD40890" s="50"/>
    </row>
    <row r="40891" spans="51:56" hidden="1" x14ac:dyDescent="0.25">
      <c r="AY40891" s="40"/>
      <c r="AZ40891" s="40"/>
      <c r="BA40891" s="40"/>
      <c r="BB40891" s="40"/>
      <c r="BC40891" s="40"/>
      <c r="BD40891" s="50"/>
    </row>
    <row r="40892" spans="51:56" hidden="1" x14ac:dyDescent="0.25">
      <c r="AY40892" s="40"/>
      <c r="AZ40892" s="40"/>
      <c r="BA40892" s="40"/>
      <c r="BB40892" s="40"/>
      <c r="BC40892" s="40"/>
      <c r="BD40892" s="50"/>
    </row>
    <row r="40893" spans="51:56" hidden="1" x14ac:dyDescent="0.25">
      <c r="AY40893" s="40"/>
      <c r="AZ40893" s="40"/>
      <c r="BA40893" s="40"/>
      <c r="BB40893" s="40"/>
      <c r="BC40893" s="40"/>
      <c r="BD40893" s="50"/>
    </row>
    <row r="40894" spans="51:56" hidden="1" x14ac:dyDescent="0.25">
      <c r="AY40894" s="40"/>
      <c r="AZ40894" s="40"/>
      <c r="BA40894" s="40"/>
      <c r="BB40894" s="40"/>
      <c r="BC40894" s="40"/>
      <c r="BD40894" s="50"/>
    </row>
    <row r="40895" spans="51:56" hidden="1" x14ac:dyDescent="0.25">
      <c r="AY40895" s="40"/>
      <c r="AZ40895" s="40"/>
      <c r="BA40895" s="40"/>
      <c r="BB40895" s="40"/>
      <c r="BC40895" s="40"/>
      <c r="BD40895" s="50"/>
    </row>
    <row r="40896" spans="51:56" hidden="1" x14ac:dyDescent="0.25">
      <c r="AY40896" s="40"/>
      <c r="AZ40896" s="40"/>
      <c r="BA40896" s="40"/>
      <c r="BB40896" s="40"/>
      <c r="BC40896" s="40"/>
      <c r="BD40896" s="50"/>
    </row>
    <row r="40897" spans="51:56" hidden="1" x14ac:dyDescent="0.25">
      <c r="AY40897" s="40"/>
      <c r="AZ40897" s="40"/>
      <c r="BA40897" s="40"/>
      <c r="BB40897" s="40"/>
      <c r="BC40897" s="40"/>
      <c r="BD40897" s="50"/>
    </row>
    <row r="40898" spans="51:56" hidden="1" x14ac:dyDescent="0.25">
      <c r="AY40898" s="40"/>
      <c r="AZ40898" s="40"/>
      <c r="BA40898" s="40"/>
      <c r="BB40898" s="40"/>
      <c r="BC40898" s="40"/>
      <c r="BD40898" s="50"/>
    </row>
    <row r="40899" spans="51:56" hidden="1" x14ac:dyDescent="0.25">
      <c r="AY40899" s="40"/>
      <c r="AZ40899" s="40"/>
      <c r="BA40899" s="40"/>
      <c r="BB40899" s="40"/>
      <c r="BC40899" s="40"/>
      <c r="BD40899" s="50"/>
    </row>
    <row r="40900" spans="51:56" hidden="1" x14ac:dyDescent="0.25">
      <c r="AY40900" s="40"/>
      <c r="AZ40900" s="40"/>
      <c r="BA40900" s="40"/>
      <c r="BB40900" s="40"/>
      <c r="BC40900" s="40"/>
      <c r="BD40900" s="50"/>
    </row>
    <row r="40901" spans="51:56" hidden="1" x14ac:dyDescent="0.25">
      <c r="AY40901" s="40"/>
      <c r="AZ40901" s="40"/>
      <c r="BA40901" s="40"/>
      <c r="BB40901" s="40"/>
      <c r="BC40901" s="40"/>
      <c r="BD40901" s="50"/>
    </row>
    <row r="40902" spans="51:56" hidden="1" x14ac:dyDescent="0.25">
      <c r="AY40902" s="40"/>
      <c r="AZ40902" s="40"/>
      <c r="BA40902" s="40"/>
      <c r="BB40902" s="40"/>
      <c r="BC40902" s="40"/>
      <c r="BD40902" s="50"/>
    </row>
    <row r="40903" spans="51:56" hidden="1" x14ac:dyDescent="0.25">
      <c r="AY40903" s="40"/>
      <c r="AZ40903" s="40"/>
      <c r="BA40903" s="40"/>
      <c r="BB40903" s="40"/>
      <c r="BC40903" s="40"/>
      <c r="BD40903" s="50"/>
    </row>
    <row r="40904" spans="51:56" hidden="1" x14ac:dyDescent="0.25">
      <c r="AY40904" s="40"/>
      <c r="AZ40904" s="40"/>
      <c r="BA40904" s="40"/>
      <c r="BB40904" s="40"/>
      <c r="BC40904" s="40"/>
      <c r="BD40904" s="50"/>
    </row>
    <row r="40905" spans="51:56" hidden="1" x14ac:dyDescent="0.25">
      <c r="AY40905" s="40"/>
      <c r="AZ40905" s="40"/>
      <c r="BA40905" s="40"/>
      <c r="BB40905" s="40"/>
      <c r="BC40905" s="40"/>
      <c r="BD40905" s="50"/>
    </row>
    <row r="40906" spans="51:56" hidden="1" x14ac:dyDescent="0.25">
      <c r="AY40906" s="40"/>
      <c r="AZ40906" s="40"/>
      <c r="BA40906" s="40"/>
      <c r="BB40906" s="40"/>
      <c r="BC40906" s="40"/>
      <c r="BD40906" s="50"/>
    </row>
    <row r="40907" spans="51:56" hidden="1" x14ac:dyDescent="0.25">
      <c r="AY40907" s="40"/>
      <c r="AZ40907" s="40"/>
      <c r="BA40907" s="40"/>
      <c r="BB40907" s="40"/>
      <c r="BC40907" s="40"/>
      <c r="BD40907" s="50"/>
    </row>
    <row r="40908" spans="51:56" hidden="1" x14ac:dyDescent="0.25">
      <c r="AY40908" s="40"/>
      <c r="AZ40908" s="40"/>
      <c r="BA40908" s="40"/>
      <c r="BB40908" s="40"/>
      <c r="BC40908" s="40"/>
      <c r="BD40908" s="50"/>
    </row>
    <row r="40909" spans="51:56" hidden="1" x14ac:dyDescent="0.25">
      <c r="AY40909" s="40"/>
      <c r="AZ40909" s="40"/>
      <c r="BA40909" s="40"/>
      <c r="BB40909" s="40"/>
      <c r="BC40909" s="40"/>
      <c r="BD40909" s="50"/>
    </row>
    <row r="40910" spans="51:56" hidden="1" x14ac:dyDescent="0.25">
      <c r="AY40910" s="40"/>
      <c r="AZ40910" s="40"/>
      <c r="BA40910" s="40"/>
      <c r="BB40910" s="40"/>
      <c r="BC40910" s="40"/>
      <c r="BD40910" s="50"/>
    </row>
    <row r="40911" spans="51:56" hidden="1" x14ac:dyDescent="0.25">
      <c r="AY40911" s="40"/>
      <c r="AZ40911" s="40"/>
      <c r="BA40911" s="40"/>
      <c r="BB40911" s="40"/>
      <c r="BC40911" s="40"/>
      <c r="BD40911" s="50"/>
    </row>
    <row r="40912" spans="51:56" hidden="1" x14ac:dyDescent="0.25">
      <c r="AY40912" s="40"/>
      <c r="AZ40912" s="40"/>
      <c r="BA40912" s="40"/>
      <c r="BB40912" s="40"/>
      <c r="BC40912" s="40"/>
      <c r="BD40912" s="50"/>
    </row>
    <row r="40913" spans="51:56" hidden="1" x14ac:dyDescent="0.25">
      <c r="AY40913" s="40"/>
      <c r="AZ40913" s="40"/>
      <c r="BA40913" s="40"/>
      <c r="BB40913" s="40"/>
      <c r="BC40913" s="40"/>
      <c r="BD40913" s="50"/>
    </row>
    <row r="40914" spans="51:56" hidden="1" x14ac:dyDescent="0.25">
      <c r="AY40914" s="40"/>
      <c r="AZ40914" s="40"/>
      <c r="BA40914" s="40"/>
      <c r="BB40914" s="40"/>
      <c r="BC40914" s="40"/>
      <c r="BD40914" s="50"/>
    </row>
    <row r="40915" spans="51:56" hidden="1" x14ac:dyDescent="0.25">
      <c r="AY40915" s="40"/>
      <c r="AZ40915" s="40"/>
      <c r="BA40915" s="40"/>
      <c r="BB40915" s="40"/>
      <c r="BC40915" s="40"/>
      <c r="BD40915" s="50"/>
    </row>
    <row r="40916" spans="51:56" hidden="1" x14ac:dyDescent="0.25">
      <c r="AY40916" s="40"/>
      <c r="AZ40916" s="40"/>
      <c r="BA40916" s="40"/>
      <c r="BB40916" s="40"/>
      <c r="BC40916" s="40"/>
      <c r="BD40916" s="50"/>
    </row>
    <row r="40917" spans="51:56" hidden="1" x14ac:dyDescent="0.25">
      <c r="AY40917" s="40"/>
      <c r="AZ40917" s="40"/>
      <c r="BA40917" s="40"/>
      <c r="BB40917" s="40"/>
      <c r="BC40917" s="40"/>
      <c r="BD40917" s="50"/>
    </row>
    <row r="40918" spans="51:56" hidden="1" x14ac:dyDescent="0.25">
      <c r="AY40918" s="40"/>
      <c r="AZ40918" s="40"/>
      <c r="BA40918" s="40"/>
      <c r="BB40918" s="40"/>
      <c r="BC40918" s="40"/>
      <c r="BD40918" s="50"/>
    </row>
    <row r="40919" spans="51:56" hidden="1" x14ac:dyDescent="0.25">
      <c r="AY40919" s="40"/>
      <c r="AZ40919" s="40"/>
      <c r="BA40919" s="40"/>
      <c r="BB40919" s="40"/>
      <c r="BC40919" s="40"/>
      <c r="BD40919" s="50"/>
    </row>
    <row r="40920" spans="51:56" hidden="1" x14ac:dyDescent="0.25">
      <c r="AY40920" s="40"/>
      <c r="AZ40920" s="40"/>
      <c r="BA40920" s="40"/>
      <c r="BB40920" s="40"/>
      <c r="BC40920" s="40"/>
      <c r="BD40920" s="50"/>
    </row>
    <row r="40921" spans="51:56" hidden="1" x14ac:dyDescent="0.25">
      <c r="AY40921" s="40"/>
      <c r="AZ40921" s="40"/>
      <c r="BA40921" s="40"/>
      <c r="BB40921" s="40"/>
      <c r="BC40921" s="40"/>
      <c r="BD40921" s="50"/>
    </row>
    <row r="40922" spans="51:56" hidden="1" x14ac:dyDescent="0.25">
      <c r="AY40922" s="40"/>
      <c r="AZ40922" s="40"/>
      <c r="BA40922" s="40"/>
      <c r="BB40922" s="40"/>
      <c r="BC40922" s="40"/>
      <c r="BD40922" s="50"/>
    </row>
    <row r="40923" spans="51:56" hidden="1" x14ac:dyDescent="0.25">
      <c r="AY40923" s="40"/>
      <c r="AZ40923" s="40"/>
      <c r="BA40923" s="40"/>
      <c r="BB40923" s="40"/>
      <c r="BC40923" s="40"/>
      <c r="BD40923" s="50"/>
    </row>
    <row r="40924" spans="51:56" hidden="1" x14ac:dyDescent="0.25">
      <c r="AY40924" s="40"/>
      <c r="AZ40924" s="40"/>
      <c r="BA40924" s="40"/>
      <c r="BB40924" s="40"/>
      <c r="BC40924" s="40"/>
      <c r="BD40924" s="50"/>
    </row>
    <row r="40925" spans="51:56" hidden="1" x14ac:dyDescent="0.25">
      <c r="AY40925" s="40"/>
      <c r="AZ40925" s="40"/>
      <c r="BA40925" s="40"/>
      <c r="BB40925" s="40"/>
      <c r="BC40925" s="40"/>
      <c r="BD40925" s="50"/>
    </row>
    <row r="40926" spans="51:56" hidden="1" x14ac:dyDescent="0.25">
      <c r="AY40926" s="40"/>
      <c r="AZ40926" s="40"/>
      <c r="BA40926" s="40"/>
      <c r="BB40926" s="40"/>
      <c r="BC40926" s="40"/>
      <c r="BD40926" s="50"/>
    </row>
    <row r="40927" spans="51:56" hidden="1" x14ac:dyDescent="0.25">
      <c r="AY40927" s="40"/>
      <c r="AZ40927" s="40"/>
      <c r="BA40927" s="40"/>
      <c r="BB40927" s="40"/>
      <c r="BC40927" s="40"/>
      <c r="BD40927" s="50"/>
    </row>
    <row r="40928" spans="51:56" hidden="1" x14ac:dyDescent="0.25">
      <c r="AY40928" s="40"/>
      <c r="AZ40928" s="40"/>
      <c r="BA40928" s="40"/>
      <c r="BB40928" s="40"/>
      <c r="BC40928" s="40"/>
      <c r="BD40928" s="50"/>
    </row>
    <row r="40929" spans="51:56" hidden="1" x14ac:dyDescent="0.25">
      <c r="AY40929" s="40"/>
      <c r="AZ40929" s="40"/>
      <c r="BA40929" s="40"/>
      <c r="BB40929" s="40"/>
      <c r="BC40929" s="40"/>
      <c r="BD40929" s="50"/>
    </row>
    <row r="40930" spans="51:56" hidden="1" x14ac:dyDescent="0.25">
      <c r="AY40930" s="40"/>
      <c r="AZ40930" s="40"/>
      <c r="BA40930" s="40"/>
      <c r="BB40930" s="40"/>
      <c r="BC40930" s="40"/>
      <c r="BD40930" s="50"/>
    </row>
    <row r="40931" spans="51:56" hidden="1" x14ac:dyDescent="0.25">
      <c r="AY40931" s="40"/>
      <c r="AZ40931" s="40"/>
      <c r="BA40931" s="40"/>
      <c r="BB40931" s="40"/>
      <c r="BC40931" s="40"/>
      <c r="BD40931" s="50"/>
    </row>
    <row r="40932" spans="51:56" hidden="1" x14ac:dyDescent="0.25">
      <c r="AY40932" s="40"/>
      <c r="AZ40932" s="40"/>
      <c r="BA40932" s="40"/>
      <c r="BB40932" s="40"/>
      <c r="BC40932" s="40"/>
      <c r="BD40932" s="50"/>
    </row>
    <row r="40933" spans="51:56" hidden="1" x14ac:dyDescent="0.25">
      <c r="AY40933" s="40"/>
      <c r="AZ40933" s="40"/>
      <c r="BA40933" s="40"/>
      <c r="BB40933" s="40"/>
      <c r="BC40933" s="40"/>
      <c r="BD40933" s="50"/>
    </row>
    <row r="40934" spans="51:56" hidden="1" x14ac:dyDescent="0.25">
      <c r="AY40934" s="40"/>
      <c r="AZ40934" s="40"/>
      <c r="BA40934" s="40"/>
      <c r="BB40934" s="40"/>
      <c r="BC40934" s="40"/>
      <c r="BD40934" s="50"/>
    </row>
    <row r="40935" spans="51:56" hidden="1" x14ac:dyDescent="0.25">
      <c r="AY40935" s="40"/>
      <c r="AZ40935" s="40"/>
      <c r="BA40935" s="40"/>
      <c r="BB40935" s="40"/>
      <c r="BC40935" s="40"/>
      <c r="BD40935" s="50"/>
    </row>
    <row r="40936" spans="51:56" hidden="1" x14ac:dyDescent="0.25">
      <c r="AY40936" s="40"/>
      <c r="AZ40936" s="40"/>
      <c r="BA40936" s="40"/>
      <c r="BB40936" s="40"/>
      <c r="BC40936" s="40"/>
      <c r="BD40936" s="50"/>
    </row>
    <row r="40937" spans="51:56" hidden="1" x14ac:dyDescent="0.25">
      <c r="AY40937" s="40"/>
      <c r="AZ40937" s="40"/>
      <c r="BA40937" s="40"/>
      <c r="BB40937" s="40"/>
      <c r="BC40937" s="40"/>
      <c r="BD40937" s="50"/>
    </row>
    <row r="40938" spans="51:56" hidden="1" x14ac:dyDescent="0.25">
      <c r="AY40938" s="40"/>
      <c r="AZ40938" s="40"/>
      <c r="BA40938" s="40"/>
      <c r="BB40938" s="40"/>
      <c r="BC40938" s="40"/>
      <c r="BD40938" s="50"/>
    </row>
    <row r="40939" spans="51:56" hidden="1" x14ac:dyDescent="0.25">
      <c r="AY40939" s="40"/>
      <c r="AZ40939" s="40"/>
      <c r="BA40939" s="40"/>
      <c r="BB40939" s="40"/>
      <c r="BC40939" s="40"/>
      <c r="BD40939" s="50"/>
    </row>
    <row r="40940" spans="51:56" hidden="1" x14ac:dyDescent="0.25">
      <c r="AY40940" s="40"/>
      <c r="AZ40940" s="40"/>
      <c r="BA40940" s="40"/>
      <c r="BB40940" s="40"/>
      <c r="BC40940" s="40"/>
      <c r="BD40940" s="50"/>
    </row>
    <row r="40941" spans="51:56" hidden="1" x14ac:dyDescent="0.25">
      <c r="AY40941" s="40"/>
      <c r="AZ40941" s="40"/>
      <c r="BA40941" s="40"/>
      <c r="BB40941" s="40"/>
      <c r="BC40941" s="40"/>
      <c r="BD40941" s="50"/>
    </row>
    <row r="40942" spans="51:56" hidden="1" x14ac:dyDescent="0.25">
      <c r="AY40942" s="40"/>
      <c r="AZ40942" s="40"/>
      <c r="BA40942" s="40"/>
      <c r="BB40942" s="40"/>
      <c r="BC40942" s="40"/>
      <c r="BD40942" s="50"/>
    </row>
    <row r="40943" spans="51:56" hidden="1" x14ac:dyDescent="0.25">
      <c r="AY40943" s="40"/>
      <c r="AZ40943" s="40"/>
      <c r="BA40943" s="40"/>
      <c r="BB40943" s="40"/>
      <c r="BC40943" s="40"/>
      <c r="BD40943" s="50"/>
    </row>
    <row r="40944" spans="51:56" hidden="1" x14ac:dyDescent="0.25">
      <c r="AY40944" s="40"/>
      <c r="AZ40944" s="40"/>
      <c r="BA40944" s="40"/>
      <c r="BB40944" s="40"/>
      <c r="BC40944" s="40"/>
      <c r="BD40944" s="50"/>
    </row>
    <row r="40945" spans="51:56" hidden="1" x14ac:dyDescent="0.25">
      <c r="AY40945" s="40"/>
      <c r="AZ40945" s="40"/>
      <c r="BA40945" s="40"/>
      <c r="BB40945" s="40"/>
      <c r="BC40945" s="40"/>
      <c r="BD40945" s="50"/>
    </row>
    <row r="40946" spans="51:56" hidden="1" x14ac:dyDescent="0.25">
      <c r="AY40946" s="40"/>
      <c r="AZ40946" s="40"/>
      <c r="BA40946" s="40"/>
      <c r="BB40946" s="40"/>
      <c r="BC40946" s="40"/>
      <c r="BD40946" s="50"/>
    </row>
    <row r="40947" spans="51:56" hidden="1" x14ac:dyDescent="0.25">
      <c r="AY40947" s="40"/>
      <c r="AZ40947" s="40"/>
      <c r="BA40947" s="40"/>
      <c r="BB40947" s="40"/>
      <c r="BC40947" s="40"/>
      <c r="BD40947" s="50"/>
    </row>
    <row r="40948" spans="51:56" hidden="1" x14ac:dyDescent="0.25">
      <c r="AY40948" s="40"/>
      <c r="AZ40948" s="40"/>
      <c r="BA40948" s="40"/>
      <c r="BB40948" s="40"/>
      <c r="BC40948" s="40"/>
      <c r="BD40948" s="50"/>
    </row>
    <row r="40949" spans="51:56" hidden="1" x14ac:dyDescent="0.25">
      <c r="AY40949" s="40"/>
      <c r="AZ40949" s="40"/>
      <c r="BA40949" s="40"/>
      <c r="BB40949" s="40"/>
      <c r="BC40949" s="40"/>
      <c r="BD40949" s="50"/>
    </row>
    <row r="40950" spans="51:56" hidden="1" x14ac:dyDescent="0.25">
      <c r="AY40950" s="40"/>
      <c r="AZ40950" s="40"/>
      <c r="BA40950" s="40"/>
      <c r="BB40950" s="40"/>
      <c r="BC40950" s="40"/>
      <c r="BD40950" s="50"/>
    </row>
    <row r="40951" spans="51:56" hidden="1" x14ac:dyDescent="0.25">
      <c r="AY40951" s="40"/>
      <c r="AZ40951" s="40"/>
      <c r="BA40951" s="40"/>
      <c r="BB40951" s="40"/>
      <c r="BC40951" s="40"/>
      <c r="BD40951" s="50"/>
    </row>
    <row r="40952" spans="51:56" hidden="1" x14ac:dyDescent="0.25">
      <c r="AY40952" s="40"/>
      <c r="AZ40952" s="40"/>
      <c r="BA40952" s="40"/>
      <c r="BB40952" s="40"/>
      <c r="BC40952" s="40"/>
      <c r="BD40952" s="50"/>
    </row>
    <row r="40953" spans="51:56" hidden="1" x14ac:dyDescent="0.25">
      <c r="AY40953" s="40"/>
      <c r="AZ40953" s="40"/>
      <c r="BA40953" s="40"/>
      <c r="BB40953" s="40"/>
      <c r="BC40953" s="40"/>
      <c r="BD40953" s="50"/>
    </row>
    <row r="40954" spans="51:56" hidden="1" x14ac:dyDescent="0.25">
      <c r="AY40954" s="40"/>
      <c r="AZ40954" s="40"/>
      <c r="BA40954" s="40"/>
      <c r="BB40954" s="40"/>
      <c r="BC40954" s="40"/>
      <c r="BD40954" s="50"/>
    </row>
    <row r="40955" spans="51:56" hidden="1" x14ac:dyDescent="0.25">
      <c r="AY40955" s="40"/>
      <c r="AZ40955" s="40"/>
      <c r="BA40955" s="40"/>
      <c r="BB40955" s="40"/>
      <c r="BC40955" s="40"/>
      <c r="BD40955" s="50"/>
    </row>
    <row r="40956" spans="51:56" hidden="1" x14ac:dyDescent="0.25">
      <c r="AY40956" s="40"/>
      <c r="AZ40956" s="40"/>
      <c r="BA40956" s="40"/>
      <c r="BB40956" s="40"/>
      <c r="BC40956" s="40"/>
      <c r="BD40956" s="50"/>
    </row>
    <row r="40957" spans="51:56" hidden="1" x14ac:dyDescent="0.25">
      <c r="AY40957" s="40"/>
      <c r="AZ40957" s="40"/>
      <c r="BA40957" s="40"/>
      <c r="BB40957" s="40"/>
      <c r="BC40957" s="40"/>
      <c r="BD40957" s="50"/>
    </row>
    <row r="40958" spans="51:56" hidden="1" x14ac:dyDescent="0.25">
      <c r="AY40958" s="40"/>
      <c r="AZ40958" s="40"/>
      <c r="BA40958" s="40"/>
      <c r="BB40958" s="40"/>
      <c r="BC40958" s="40"/>
      <c r="BD40958" s="50"/>
    </row>
    <row r="40959" spans="51:56" hidden="1" x14ac:dyDescent="0.25">
      <c r="AY40959" s="40"/>
      <c r="AZ40959" s="40"/>
      <c r="BA40959" s="40"/>
      <c r="BB40959" s="40"/>
      <c r="BC40959" s="40"/>
      <c r="BD40959" s="50"/>
    </row>
    <row r="40960" spans="51:56" hidden="1" x14ac:dyDescent="0.25">
      <c r="AY40960" s="40"/>
      <c r="AZ40960" s="40"/>
      <c r="BA40960" s="40"/>
      <c r="BB40960" s="40"/>
      <c r="BC40960" s="40"/>
      <c r="BD40960" s="50"/>
    </row>
    <row r="40961" spans="51:56" hidden="1" x14ac:dyDescent="0.25">
      <c r="AY40961" s="40"/>
      <c r="AZ40961" s="40"/>
      <c r="BA40961" s="40"/>
      <c r="BB40961" s="40"/>
      <c r="BC40961" s="40"/>
      <c r="BD40961" s="50"/>
    </row>
    <row r="40962" spans="51:56" hidden="1" x14ac:dyDescent="0.25">
      <c r="AY40962" s="40"/>
      <c r="AZ40962" s="40"/>
      <c r="BA40962" s="40"/>
      <c r="BB40962" s="40"/>
      <c r="BC40962" s="40"/>
      <c r="BD40962" s="50"/>
    </row>
    <row r="40963" spans="51:56" hidden="1" x14ac:dyDescent="0.25">
      <c r="AY40963" s="40"/>
      <c r="AZ40963" s="40"/>
      <c r="BA40963" s="40"/>
      <c r="BB40963" s="40"/>
      <c r="BC40963" s="40"/>
      <c r="BD40963" s="50"/>
    </row>
    <row r="40964" spans="51:56" hidden="1" x14ac:dyDescent="0.25">
      <c r="AY40964" s="40"/>
      <c r="AZ40964" s="40"/>
      <c r="BA40964" s="40"/>
      <c r="BB40964" s="40"/>
      <c r="BC40964" s="40"/>
      <c r="BD40964" s="50"/>
    </row>
    <row r="40965" spans="51:56" hidden="1" x14ac:dyDescent="0.25">
      <c r="AY40965" s="40"/>
      <c r="AZ40965" s="40"/>
      <c r="BA40965" s="40"/>
      <c r="BB40965" s="40"/>
      <c r="BC40965" s="40"/>
      <c r="BD40965" s="50"/>
    </row>
    <row r="40966" spans="51:56" hidden="1" x14ac:dyDescent="0.25">
      <c r="AY40966" s="40"/>
      <c r="AZ40966" s="40"/>
      <c r="BA40966" s="40"/>
      <c r="BB40966" s="40"/>
      <c r="BC40966" s="40"/>
      <c r="BD40966" s="50"/>
    </row>
    <row r="40967" spans="51:56" hidden="1" x14ac:dyDescent="0.25">
      <c r="AY40967" s="40"/>
      <c r="AZ40967" s="40"/>
      <c r="BA40967" s="40"/>
      <c r="BB40967" s="40"/>
      <c r="BC40967" s="40"/>
      <c r="BD40967" s="50"/>
    </row>
    <row r="40968" spans="51:56" hidden="1" x14ac:dyDescent="0.25">
      <c r="AY40968" s="40"/>
      <c r="AZ40968" s="40"/>
      <c r="BA40968" s="40"/>
      <c r="BB40968" s="40"/>
      <c r="BC40968" s="40"/>
      <c r="BD40968" s="50"/>
    </row>
    <row r="40969" spans="51:56" hidden="1" x14ac:dyDescent="0.25">
      <c r="AY40969" s="40"/>
      <c r="AZ40969" s="40"/>
      <c r="BA40969" s="40"/>
      <c r="BB40969" s="40"/>
      <c r="BC40969" s="40"/>
      <c r="BD40969" s="50"/>
    </row>
    <row r="40970" spans="51:56" hidden="1" x14ac:dyDescent="0.25">
      <c r="AY40970" s="40"/>
      <c r="AZ40970" s="40"/>
      <c r="BA40970" s="40"/>
      <c r="BB40970" s="40"/>
      <c r="BC40970" s="40"/>
      <c r="BD40970" s="50"/>
    </row>
    <row r="40971" spans="51:56" hidden="1" x14ac:dyDescent="0.25">
      <c r="AY40971" s="40"/>
      <c r="AZ40971" s="40"/>
      <c r="BA40971" s="40"/>
      <c r="BB40971" s="40"/>
      <c r="BC40971" s="40"/>
      <c r="BD40971" s="50"/>
    </row>
    <row r="40972" spans="51:56" hidden="1" x14ac:dyDescent="0.25">
      <c r="AY40972" s="40"/>
      <c r="AZ40972" s="40"/>
      <c r="BA40972" s="40"/>
      <c r="BB40972" s="40"/>
      <c r="BC40972" s="40"/>
      <c r="BD40972" s="50"/>
    </row>
    <row r="40973" spans="51:56" hidden="1" x14ac:dyDescent="0.25">
      <c r="AY40973" s="40"/>
      <c r="AZ40973" s="40"/>
      <c r="BA40973" s="40"/>
      <c r="BB40973" s="40"/>
      <c r="BC40973" s="40"/>
      <c r="BD40973" s="50"/>
    </row>
    <row r="40974" spans="51:56" hidden="1" x14ac:dyDescent="0.25">
      <c r="AY40974" s="40"/>
      <c r="AZ40974" s="40"/>
      <c r="BA40974" s="40"/>
      <c r="BB40974" s="40"/>
      <c r="BC40974" s="40"/>
      <c r="BD40974" s="50"/>
    </row>
    <row r="40975" spans="51:56" hidden="1" x14ac:dyDescent="0.25">
      <c r="AY40975" s="40"/>
      <c r="AZ40975" s="40"/>
      <c r="BA40975" s="40"/>
      <c r="BB40975" s="40"/>
      <c r="BC40975" s="40"/>
      <c r="BD40975" s="50"/>
    </row>
    <row r="40976" spans="51:56" hidden="1" x14ac:dyDescent="0.25">
      <c r="AY40976" s="40"/>
      <c r="AZ40976" s="40"/>
      <c r="BA40976" s="40"/>
      <c r="BB40976" s="40"/>
      <c r="BC40976" s="40"/>
      <c r="BD40976" s="50"/>
    </row>
    <row r="40977" spans="51:56" hidden="1" x14ac:dyDescent="0.25">
      <c r="AY40977" s="40"/>
      <c r="AZ40977" s="40"/>
      <c r="BA40977" s="40"/>
      <c r="BB40977" s="40"/>
      <c r="BC40977" s="40"/>
      <c r="BD40977" s="50"/>
    </row>
    <row r="40978" spans="51:56" hidden="1" x14ac:dyDescent="0.25">
      <c r="AY40978" s="40"/>
      <c r="AZ40978" s="40"/>
      <c r="BA40978" s="40"/>
      <c r="BB40978" s="40"/>
      <c r="BC40978" s="40"/>
      <c r="BD40978" s="50"/>
    </row>
    <row r="40979" spans="51:56" hidden="1" x14ac:dyDescent="0.25">
      <c r="AY40979" s="40"/>
      <c r="AZ40979" s="40"/>
      <c r="BA40979" s="40"/>
      <c r="BB40979" s="40"/>
      <c r="BC40979" s="40"/>
      <c r="BD40979" s="50"/>
    </row>
    <row r="40980" spans="51:56" hidden="1" x14ac:dyDescent="0.25">
      <c r="AY40980" s="40"/>
      <c r="AZ40980" s="40"/>
      <c r="BA40980" s="40"/>
      <c r="BB40980" s="40"/>
      <c r="BC40980" s="40"/>
      <c r="BD40980" s="50"/>
    </row>
    <row r="40981" spans="51:56" hidden="1" x14ac:dyDescent="0.25">
      <c r="AY40981" s="40"/>
      <c r="AZ40981" s="40"/>
      <c r="BA40981" s="40"/>
      <c r="BB40981" s="40"/>
      <c r="BC40981" s="40"/>
      <c r="BD40981" s="50"/>
    </row>
    <row r="40982" spans="51:56" hidden="1" x14ac:dyDescent="0.25">
      <c r="AY40982" s="40"/>
      <c r="AZ40982" s="40"/>
      <c r="BA40982" s="40"/>
      <c r="BB40982" s="40"/>
      <c r="BC40982" s="40"/>
      <c r="BD40982" s="50"/>
    </row>
    <row r="40983" spans="51:56" hidden="1" x14ac:dyDescent="0.25">
      <c r="AY40983" s="40"/>
      <c r="AZ40983" s="40"/>
      <c r="BA40983" s="40"/>
      <c r="BB40983" s="40"/>
      <c r="BC40983" s="40"/>
      <c r="BD40983" s="50"/>
    </row>
    <row r="40984" spans="51:56" hidden="1" x14ac:dyDescent="0.25">
      <c r="AY40984" s="40"/>
      <c r="AZ40984" s="40"/>
      <c r="BA40984" s="40"/>
      <c r="BB40984" s="40"/>
      <c r="BC40984" s="40"/>
      <c r="BD40984" s="50"/>
    </row>
    <row r="40985" spans="51:56" hidden="1" x14ac:dyDescent="0.25">
      <c r="AY40985" s="40"/>
      <c r="AZ40985" s="40"/>
      <c r="BA40985" s="40"/>
      <c r="BB40985" s="40"/>
      <c r="BC40985" s="40"/>
      <c r="BD40985" s="50"/>
    </row>
    <row r="40986" spans="51:56" hidden="1" x14ac:dyDescent="0.25">
      <c r="AY40986" s="40"/>
      <c r="AZ40986" s="40"/>
      <c r="BA40986" s="40"/>
      <c r="BB40986" s="40"/>
      <c r="BC40986" s="40"/>
      <c r="BD40986" s="50"/>
    </row>
    <row r="40987" spans="51:56" hidden="1" x14ac:dyDescent="0.25">
      <c r="AY40987" s="40"/>
      <c r="AZ40987" s="40"/>
      <c r="BA40987" s="40"/>
      <c r="BB40987" s="40"/>
      <c r="BC40987" s="40"/>
      <c r="BD40987" s="50"/>
    </row>
    <row r="40988" spans="51:56" hidden="1" x14ac:dyDescent="0.25">
      <c r="AY40988" s="40"/>
      <c r="AZ40988" s="40"/>
      <c r="BA40988" s="40"/>
      <c r="BB40988" s="40"/>
      <c r="BC40988" s="40"/>
      <c r="BD40988" s="50"/>
    </row>
    <row r="40989" spans="51:56" hidden="1" x14ac:dyDescent="0.25">
      <c r="AY40989" s="40"/>
      <c r="AZ40989" s="40"/>
      <c r="BA40989" s="40"/>
      <c r="BB40989" s="40"/>
      <c r="BC40989" s="40"/>
      <c r="BD40989" s="50"/>
    </row>
    <row r="40990" spans="51:56" hidden="1" x14ac:dyDescent="0.25">
      <c r="AY40990" s="40"/>
      <c r="AZ40990" s="40"/>
      <c r="BA40990" s="40"/>
      <c r="BB40990" s="40"/>
      <c r="BC40990" s="40"/>
      <c r="BD40990" s="50"/>
    </row>
    <row r="40991" spans="51:56" hidden="1" x14ac:dyDescent="0.25">
      <c r="AY40991" s="40"/>
      <c r="AZ40991" s="40"/>
      <c r="BA40991" s="40"/>
      <c r="BB40991" s="40"/>
      <c r="BC40991" s="40"/>
      <c r="BD40991" s="50"/>
    </row>
    <row r="40992" spans="51:56" hidden="1" x14ac:dyDescent="0.25">
      <c r="AY40992" s="40"/>
      <c r="AZ40992" s="40"/>
      <c r="BA40992" s="40"/>
      <c r="BB40992" s="40"/>
      <c r="BC40992" s="40"/>
      <c r="BD40992" s="50"/>
    </row>
    <row r="40993" spans="51:56" hidden="1" x14ac:dyDescent="0.25">
      <c r="AY40993" s="40"/>
      <c r="AZ40993" s="40"/>
      <c r="BA40993" s="40"/>
      <c r="BB40993" s="40"/>
      <c r="BC40993" s="40"/>
      <c r="BD40993" s="50"/>
    </row>
    <row r="40994" spans="51:56" hidden="1" x14ac:dyDescent="0.25">
      <c r="AY40994" s="40"/>
      <c r="AZ40994" s="40"/>
      <c r="BA40994" s="40"/>
      <c r="BB40994" s="40"/>
      <c r="BC40994" s="40"/>
      <c r="BD40994" s="50"/>
    </row>
    <row r="40995" spans="51:56" hidden="1" x14ac:dyDescent="0.25">
      <c r="AY40995" s="40"/>
      <c r="AZ40995" s="40"/>
      <c r="BA40995" s="40"/>
      <c r="BB40995" s="40"/>
      <c r="BC40995" s="40"/>
      <c r="BD40995" s="50"/>
    </row>
    <row r="40996" spans="51:56" hidden="1" x14ac:dyDescent="0.25">
      <c r="AY40996" s="40"/>
      <c r="AZ40996" s="40"/>
      <c r="BA40996" s="40"/>
      <c r="BB40996" s="40"/>
      <c r="BC40996" s="40"/>
      <c r="BD40996" s="50"/>
    </row>
    <row r="40997" spans="51:56" hidden="1" x14ac:dyDescent="0.25">
      <c r="AY40997" s="40"/>
      <c r="AZ40997" s="40"/>
      <c r="BA40997" s="40"/>
      <c r="BB40997" s="40"/>
      <c r="BC40997" s="40"/>
      <c r="BD40997" s="50"/>
    </row>
    <row r="40998" spans="51:56" hidden="1" x14ac:dyDescent="0.25">
      <c r="AY40998" s="40"/>
      <c r="AZ40998" s="40"/>
      <c r="BA40998" s="40"/>
      <c r="BB40998" s="40"/>
      <c r="BC40998" s="40"/>
      <c r="BD40998" s="50"/>
    </row>
    <row r="40999" spans="51:56" hidden="1" x14ac:dyDescent="0.25">
      <c r="AY40999" s="40"/>
      <c r="AZ40999" s="40"/>
      <c r="BA40999" s="40"/>
      <c r="BB40999" s="40"/>
      <c r="BC40999" s="40"/>
      <c r="BD40999" s="50"/>
    </row>
    <row r="41000" spans="51:56" hidden="1" x14ac:dyDescent="0.25">
      <c r="AY41000" s="40"/>
      <c r="AZ41000" s="40"/>
      <c r="BA41000" s="40"/>
      <c r="BB41000" s="40"/>
      <c r="BC41000" s="40"/>
      <c r="BD41000" s="50"/>
    </row>
    <row r="41001" spans="51:56" hidden="1" x14ac:dyDescent="0.25">
      <c r="AY41001" s="40"/>
      <c r="AZ41001" s="40"/>
      <c r="BA41001" s="40"/>
      <c r="BB41001" s="40"/>
      <c r="BC41001" s="40"/>
      <c r="BD41001" s="50"/>
    </row>
    <row r="41002" spans="51:56" hidden="1" x14ac:dyDescent="0.25">
      <c r="AY41002" s="40"/>
      <c r="AZ41002" s="40"/>
      <c r="BA41002" s="40"/>
      <c r="BB41002" s="40"/>
      <c r="BC41002" s="40"/>
      <c r="BD41002" s="50"/>
    </row>
    <row r="41003" spans="51:56" hidden="1" x14ac:dyDescent="0.25">
      <c r="AY41003" s="40"/>
      <c r="AZ41003" s="40"/>
      <c r="BA41003" s="40"/>
      <c r="BB41003" s="40"/>
      <c r="BC41003" s="40"/>
      <c r="BD41003" s="50"/>
    </row>
    <row r="41004" spans="51:56" hidden="1" x14ac:dyDescent="0.25">
      <c r="AY41004" s="40"/>
      <c r="AZ41004" s="40"/>
      <c r="BA41004" s="40"/>
      <c r="BB41004" s="40"/>
      <c r="BC41004" s="40"/>
      <c r="BD41004" s="50"/>
    </row>
    <row r="41005" spans="51:56" hidden="1" x14ac:dyDescent="0.25">
      <c r="AY41005" s="40"/>
      <c r="AZ41005" s="40"/>
      <c r="BA41005" s="40"/>
      <c r="BB41005" s="40"/>
      <c r="BC41005" s="40"/>
      <c r="BD41005" s="50"/>
    </row>
    <row r="41006" spans="51:56" hidden="1" x14ac:dyDescent="0.25">
      <c r="AY41006" s="40"/>
      <c r="AZ41006" s="40"/>
      <c r="BA41006" s="40"/>
      <c r="BB41006" s="40"/>
      <c r="BC41006" s="40"/>
      <c r="BD41006" s="50"/>
    </row>
    <row r="41007" spans="51:56" hidden="1" x14ac:dyDescent="0.25">
      <c r="AY41007" s="40"/>
      <c r="AZ41007" s="40"/>
      <c r="BA41007" s="40"/>
      <c r="BB41007" s="40"/>
      <c r="BC41007" s="40"/>
      <c r="BD41007" s="50"/>
    </row>
    <row r="41008" spans="51:56" hidden="1" x14ac:dyDescent="0.25">
      <c r="AY41008" s="40"/>
      <c r="AZ41008" s="40"/>
      <c r="BA41008" s="40"/>
      <c r="BB41008" s="40"/>
      <c r="BC41008" s="40"/>
      <c r="BD41008" s="50"/>
    </row>
    <row r="41009" spans="51:56" hidden="1" x14ac:dyDescent="0.25">
      <c r="AY41009" s="40"/>
      <c r="AZ41009" s="40"/>
      <c r="BA41009" s="40"/>
      <c r="BB41009" s="40"/>
      <c r="BC41009" s="40"/>
      <c r="BD41009" s="50"/>
    </row>
    <row r="41010" spans="51:56" hidden="1" x14ac:dyDescent="0.25">
      <c r="AY41010" s="40"/>
      <c r="AZ41010" s="40"/>
      <c r="BA41010" s="40"/>
      <c r="BB41010" s="40"/>
      <c r="BC41010" s="40"/>
      <c r="BD41010" s="50"/>
    </row>
    <row r="41011" spans="51:56" hidden="1" x14ac:dyDescent="0.25">
      <c r="AY41011" s="40"/>
      <c r="AZ41011" s="40"/>
      <c r="BA41011" s="40"/>
      <c r="BB41011" s="40"/>
      <c r="BC41011" s="40"/>
      <c r="BD41011" s="50"/>
    </row>
    <row r="41012" spans="51:56" hidden="1" x14ac:dyDescent="0.25">
      <c r="AY41012" s="40"/>
      <c r="AZ41012" s="40"/>
      <c r="BA41012" s="40"/>
      <c r="BB41012" s="40"/>
      <c r="BC41012" s="40"/>
      <c r="BD41012" s="50"/>
    </row>
    <row r="41013" spans="51:56" hidden="1" x14ac:dyDescent="0.25">
      <c r="AY41013" s="40"/>
      <c r="AZ41013" s="40"/>
      <c r="BA41013" s="40"/>
      <c r="BB41013" s="40"/>
      <c r="BC41013" s="40"/>
      <c r="BD41013" s="50"/>
    </row>
    <row r="41014" spans="51:56" hidden="1" x14ac:dyDescent="0.25">
      <c r="AY41014" s="40"/>
      <c r="AZ41014" s="40"/>
      <c r="BA41014" s="40"/>
      <c r="BB41014" s="40"/>
      <c r="BC41014" s="40"/>
      <c r="BD41014" s="50"/>
    </row>
    <row r="41015" spans="51:56" hidden="1" x14ac:dyDescent="0.25">
      <c r="AY41015" s="40"/>
      <c r="AZ41015" s="40"/>
      <c r="BA41015" s="40"/>
      <c r="BB41015" s="40"/>
      <c r="BC41015" s="40"/>
      <c r="BD41015" s="50"/>
    </row>
    <row r="41016" spans="51:56" hidden="1" x14ac:dyDescent="0.25">
      <c r="AY41016" s="40"/>
      <c r="AZ41016" s="40"/>
      <c r="BA41016" s="40"/>
      <c r="BB41016" s="40"/>
      <c r="BC41016" s="40"/>
      <c r="BD41016" s="50"/>
    </row>
    <row r="41017" spans="51:56" hidden="1" x14ac:dyDescent="0.25">
      <c r="AY41017" s="40"/>
      <c r="AZ41017" s="40"/>
      <c r="BA41017" s="40"/>
      <c r="BB41017" s="40"/>
      <c r="BC41017" s="40"/>
      <c r="BD41017" s="50"/>
    </row>
    <row r="41018" spans="51:56" hidden="1" x14ac:dyDescent="0.25">
      <c r="AY41018" s="40"/>
      <c r="AZ41018" s="40"/>
      <c r="BA41018" s="40"/>
      <c r="BB41018" s="40"/>
      <c r="BC41018" s="40"/>
      <c r="BD41018" s="50"/>
    </row>
    <row r="41019" spans="51:56" hidden="1" x14ac:dyDescent="0.25">
      <c r="AY41019" s="40"/>
      <c r="AZ41019" s="40"/>
      <c r="BA41019" s="40"/>
      <c r="BB41019" s="40"/>
      <c r="BC41019" s="40"/>
      <c r="BD41019" s="50"/>
    </row>
    <row r="41020" spans="51:56" hidden="1" x14ac:dyDescent="0.25">
      <c r="AY41020" s="40"/>
      <c r="AZ41020" s="40"/>
      <c r="BA41020" s="40"/>
      <c r="BB41020" s="40"/>
      <c r="BC41020" s="40"/>
      <c r="BD41020" s="50"/>
    </row>
    <row r="41021" spans="51:56" hidden="1" x14ac:dyDescent="0.25">
      <c r="AY41021" s="40"/>
      <c r="AZ41021" s="40"/>
      <c r="BA41021" s="40"/>
      <c r="BB41021" s="40"/>
      <c r="BC41021" s="40"/>
      <c r="BD41021" s="50"/>
    </row>
    <row r="41022" spans="51:56" hidden="1" x14ac:dyDescent="0.25">
      <c r="AY41022" s="40"/>
      <c r="AZ41022" s="40"/>
      <c r="BA41022" s="40"/>
      <c r="BB41022" s="40"/>
      <c r="BC41022" s="40"/>
      <c r="BD41022" s="50"/>
    </row>
    <row r="41023" spans="51:56" hidden="1" x14ac:dyDescent="0.25">
      <c r="AY41023" s="40"/>
      <c r="AZ41023" s="40"/>
      <c r="BA41023" s="40"/>
      <c r="BB41023" s="40"/>
      <c r="BC41023" s="40"/>
      <c r="BD41023" s="50"/>
    </row>
    <row r="41024" spans="51:56" hidden="1" x14ac:dyDescent="0.25">
      <c r="AY41024" s="40"/>
      <c r="AZ41024" s="40"/>
      <c r="BA41024" s="40"/>
      <c r="BB41024" s="40"/>
      <c r="BC41024" s="40"/>
      <c r="BD41024" s="50"/>
    </row>
    <row r="41025" spans="51:56" hidden="1" x14ac:dyDescent="0.25">
      <c r="AY41025" s="40"/>
      <c r="AZ41025" s="40"/>
      <c r="BA41025" s="40"/>
      <c r="BB41025" s="40"/>
      <c r="BC41025" s="40"/>
      <c r="BD41025" s="50"/>
    </row>
    <row r="41026" spans="51:56" hidden="1" x14ac:dyDescent="0.25">
      <c r="AY41026" s="40"/>
      <c r="AZ41026" s="40"/>
      <c r="BA41026" s="40"/>
      <c r="BB41026" s="40"/>
      <c r="BC41026" s="40"/>
      <c r="BD41026" s="50"/>
    </row>
    <row r="41027" spans="51:56" hidden="1" x14ac:dyDescent="0.25">
      <c r="AY41027" s="40"/>
      <c r="AZ41027" s="40"/>
      <c r="BA41027" s="40"/>
      <c r="BB41027" s="40"/>
      <c r="BC41027" s="40"/>
      <c r="BD41027" s="50"/>
    </row>
    <row r="41028" spans="51:56" hidden="1" x14ac:dyDescent="0.25">
      <c r="AY41028" s="40"/>
      <c r="AZ41028" s="40"/>
      <c r="BA41028" s="40"/>
      <c r="BB41028" s="40"/>
      <c r="BC41028" s="40"/>
      <c r="BD41028" s="50"/>
    </row>
    <row r="41029" spans="51:56" hidden="1" x14ac:dyDescent="0.25">
      <c r="AY41029" s="40"/>
      <c r="AZ41029" s="40"/>
      <c r="BA41029" s="40"/>
      <c r="BB41029" s="40"/>
      <c r="BC41029" s="40"/>
      <c r="BD41029" s="50"/>
    </row>
    <row r="41030" spans="51:56" hidden="1" x14ac:dyDescent="0.25">
      <c r="AY41030" s="40"/>
      <c r="AZ41030" s="40"/>
      <c r="BA41030" s="40"/>
      <c r="BB41030" s="40"/>
      <c r="BC41030" s="40"/>
      <c r="BD41030" s="50"/>
    </row>
    <row r="41031" spans="51:56" hidden="1" x14ac:dyDescent="0.25">
      <c r="AY41031" s="40"/>
      <c r="AZ41031" s="40"/>
      <c r="BA41031" s="40"/>
      <c r="BB41031" s="40"/>
      <c r="BC41031" s="40"/>
      <c r="BD41031" s="50"/>
    </row>
    <row r="41032" spans="51:56" hidden="1" x14ac:dyDescent="0.25">
      <c r="AY41032" s="40"/>
      <c r="AZ41032" s="40"/>
      <c r="BA41032" s="40"/>
      <c r="BB41032" s="40"/>
      <c r="BC41032" s="40"/>
      <c r="BD41032" s="50"/>
    </row>
    <row r="41033" spans="51:56" hidden="1" x14ac:dyDescent="0.25">
      <c r="AY41033" s="40"/>
      <c r="AZ41033" s="40"/>
      <c r="BA41033" s="40"/>
      <c r="BB41033" s="40"/>
      <c r="BC41033" s="40"/>
      <c r="BD41033" s="50"/>
    </row>
    <row r="41034" spans="51:56" hidden="1" x14ac:dyDescent="0.25">
      <c r="AY41034" s="40"/>
      <c r="AZ41034" s="40"/>
      <c r="BA41034" s="40"/>
      <c r="BB41034" s="40"/>
      <c r="BC41034" s="40"/>
      <c r="BD41034" s="50"/>
    </row>
    <row r="41035" spans="51:56" hidden="1" x14ac:dyDescent="0.25">
      <c r="AY41035" s="40"/>
      <c r="AZ41035" s="40"/>
      <c r="BA41035" s="40"/>
      <c r="BB41035" s="40"/>
      <c r="BC41035" s="40"/>
      <c r="BD41035" s="50"/>
    </row>
    <row r="41036" spans="51:56" hidden="1" x14ac:dyDescent="0.25">
      <c r="AY41036" s="40"/>
      <c r="AZ41036" s="40"/>
      <c r="BA41036" s="40"/>
      <c r="BB41036" s="40"/>
      <c r="BC41036" s="40"/>
      <c r="BD41036" s="50"/>
    </row>
    <row r="41037" spans="51:56" hidden="1" x14ac:dyDescent="0.25">
      <c r="AY41037" s="40"/>
      <c r="AZ41037" s="40"/>
      <c r="BA41037" s="40"/>
      <c r="BB41037" s="40"/>
      <c r="BC41037" s="40"/>
      <c r="BD41037" s="50"/>
    </row>
    <row r="41038" spans="51:56" hidden="1" x14ac:dyDescent="0.25">
      <c r="AY41038" s="40"/>
      <c r="AZ41038" s="40"/>
      <c r="BA41038" s="40"/>
      <c r="BB41038" s="40"/>
      <c r="BC41038" s="40"/>
      <c r="BD41038" s="50"/>
    </row>
    <row r="41039" spans="51:56" hidden="1" x14ac:dyDescent="0.25">
      <c r="AY41039" s="40"/>
      <c r="AZ41039" s="40"/>
      <c r="BA41039" s="40"/>
      <c r="BB41039" s="40"/>
      <c r="BC41039" s="40"/>
      <c r="BD41039" s="50"/>
    </row>
    <row r="41040" spans="51:56" hidden="1" x14ac:dyDescent="0.25">
      <c r="AY41040" s="40"/>
      <c r="AZ41040" s="40"/>
      <c r="BA41040" s="40"/>
      <c r="BB41040" s="40"/>
      <c r="BC41040" s="40"/>
      <c r="BD41040" s="50"/>
    </row>
    <row r="41041" spans="51:56" hidden="1" x14ac:dyDescent="0.25">
      <c r="AY41041" s="40"/>
      <c r="AZ41041" s="40"/>
      <c r="BA41041" s="40"/>
      <c r="BB41041" s="40"/>
      <c r="BC41041" s="40"/>
      <c r="BD41041" s="50"/>
    </row>
    <row r="41042" spans="51:56" hidden="1" x14ac:dyDescent="0.25">
      <c r="AY41042" s="40"/>
      <c r="AZ41042" s="40"/>
      <c r="BA41042" s="40"/>
      <c r="BB41042" s="40"/>
      <c r="BC41042" s="40"/>
      <c r="BD41042" s="50"/>
    </row>
    <row r="41043" spans="51:56" hidden="1" x14ac:dyDescent="0.25">
      <c r="AY41043" s="40"/>
      <c r="AZ41043" s="40"/>
      <c r="BA41043" s="40"/>
      <c r="BB41043" s="40"/>
      <c r="BC41043" s="40"/>
      <c r="BD41043" s="50"/>
    </row>
    <row r="41044" spans="51:56" hidden="1" x14ac:dyDescent="0.25">
      <c r="AY41044" s="40"/>
      <c r="AZ41044" s="40"/>
      <c r="BA41044" s="40"/>
      <c r="BB41044" s="40"/>
      <c r="BC41044" s="40"/>
      <c r="BD41044" s="50"/>
    </row>
    <row r="41045" spans="51:56" hidden="1" x14ac:dyDescent="0.25">
      <c r="AY41045" s="40"/>
      <c r="AZ41045" s="40"/>
      <c r="BA41045" s="40"/>
      <c r="BB41045" s="40"/>
      <c r="BC41045" s="40"/>
      <c r="BD41045" s="50"/>
    </row>
    <row r="41046" spans="51:56" hidden="1" x14ac:dyDescent="0.25">
      <c r="AY41046" s="40"/>
      <c r="AZ41046" s="40"/>
      <c r="BA41046" s="40"/>
      <c r="BB41046" s="40"/>
      <c r="BC41046" s="40"/>
      <c r="BD41046" s="50"/>
    </row>
    <row r="41047" spans="51:56" hidden="1" x14ac:dyDescent="0.25">
      <c r="AY41047" s="40"/>
      <c r="AZ41047" s="40"/>
      <c r="BA41047" s="40"/>
      <c r="BB41047" s="40"/>
      <c r="BC41047" s="40"/>
      <c r="BD41047" s="50"/>
    </row>
    <row r="41048" spans="51:56" hidden="1" x14ac:dyDescent="0.25">
      <c r="AY41048" s="40"/>
      <c r="AZ41048" s="40"/>
      <c r="BA41048" s="40"/>
      <c r="BB41048" s="40"/>
      <c r="BC41048" s="40"/>
      <c r="BD41048" s="50"/>
    </row>
    <row r="41049" spans="51:56" hidden="1" x14ac:dyDescent="0.25">
      <c r="AY41049" s="40"/>
      <c r="AZ41049" s="40"/>
      <c r="BA41049" s="40"/>
      <c r="BB41049" s="40"/>
      <c r="BC41049" s="40"/>
      <c r="BD41049" s="50"/>
    </row>
    <row r="41050" spans="51:56" hidden="1" x14ac:dyDescent="0.25">
      <c r="AY41050" s="40"/>
      <c r="AZ41050" s="40"/>
      <c r="BA41050" s="40"/>
      <c r="BB41050" s="40"/>
      <c r="BC41050" s="40"/>
      <c r="BD41050" s="50"/>
    </row>
    <row r="41051" spans="51:56" hidden="1" x14ac:dyDescent="0.25">
      <c r="AY41051" s="40"/>
      <c r="AZ41051" s="40"/>
      <c r="BA41051" s="40"/>
      <c r="BB41051" s="40"/>
      <c r="BC41051" s="40"/>
      <c r="BD41051" s="50"/>
    </row>
    <row r="41052" spans="51:56" hidden="1" x14ac:dyDescent="0.25">
      <c r="AY41052" s="40"/>
      <c r="AZ41052" s="40"/>
      <c r="BA41052" s="40"/>
      <c r="BB41052" s="40"/>
      <c r="BC41052" s="40"/>
      <c r="BD41052" s="50"/>
    </row>
    <row r="41053" spans="51:56" hidden="1" x14ac:dyDescent="0.25">
      <c r="AY41053" s="40"/>
      <c r="AZ41053" s="40"/>
      <c r="BA41053" s="40"/>
      <c r="BB41053" s="40"/>
      <c r="BC41053" s="40"/>
      <c r="BD41053" s="50"/>
    </row>
    <row r="41054" spans="51:56" hidden="1" x14ac:dyDescent="0.25">
      <c r="AY41054" s="40"/>
      <c r="AZ41054" s="40"/>
      <c r="BA41054" s="40"/>
      <c r="BB41054" s="40"/>
      <c r="BC41054" s="40"/>
      <c r="BD41054" s="50"/>
    </row>
    <row r="41055" spans="51:56" hidden="1" x14ac:dyDescent="0.25">
      <c r="AY41055" s="40"/>
      <c r="AZ41055" s="40"/>
      <c r="BA41055" s="40"/>
      <c r="BB41055" s="40"/>
      <c r="BC41055" s="40"/>
      <c r="BD41055" s="50"/>
    </row>
    <row r="41056" spans="51:56" hidden="1" x14ac:dyDescent="0.25">
      <c r="AY41056" s="40"/>
      <c r="AZ41056" s="40"/>
      <c r="BA41056" s="40"/>
      <c r="BB41056" s="40"/>
      <c r="BC41056" s="40"/>
      <c r="BD41056" s="50"/>
    </row>
    <row r="41057" spans="51:56" hidden="1" x14ac:dyDescent="0.25">
      <c r="AY41057" s="40"/>
      <c r="AZ41057" s="40"/>
      <c r="BA41057" s="40"/>
      <c r="BB41057" s="40"/>
      <c r="BC41057" s="40"/>
      <c r="BD41057" s="50"/>
    </row>
    <row r="41058" spans="51:56" hidden="1" x14ac:dyDescent="0.25">
      <c r="AY41058" s="40"/>
      <c r="AZ41058" s="40"/>
      <c r="BA41058" s="40"/>
      <c r="BB41058" s="40"/>
      <c r="BC41058" s="40"/>
      <c r="BD41058" s="50"/>
    </row>
    <row r="41059" spans="51:56" hidden="1" x14ac:dyDescent="0.25">
      <c r="AY41059" s="40"/>
      <c r="AZ41059" s="40"/>
      <c r="BA41059" s="40"/>
      <c r="BB41059" s="40"/>
      <c r="BC41059" s="40"/>
      <c r="BD41059" s="50"/>
    </row>
    <row r="41060" spans="51:56" hidden="1" x14ac:dyDescent="0.25">
      <c r="AY41060" s="40"/>
      <c r="AZ41060" s="40"/>
      <c r="BA41060" s="40"/>
      <c r="BB41060" s="40"/>
      <c r="BC41060" s="40"/>
      <c r="BD41060" s="50"/>
    </row>
    <row r="41061" spans="51:56" hidden="1" x14ac:dyDescent="0.25">
      <c r="AY41061" s="40"/>
      <c r="AZ41061" s="40"/>
      <c r="BA41061" s="40"/>
      <c r="BB41061" s="40"/>
      <c r="BC41061" s="40"/>
      <c r="BD41061" s="50"/>
    </row>
    <row r="41062" spans="51:56" hidden="1" x14ac:dyDescent="0.25">
      <c r="AY41062" s="40"/>
      <c r="AZ41062" s="40"/>
      <c r="BA41062" s="40"/>
      <c r="BB41062" s="40"/>
      <c r="BC41062" s="40"/>
      <c r="BD41062" s="50"/>
    </row>
    <row r="41063" spans="51:56" hidden="1" x14ac:dyDescent="0.25">
      <c r="AY41063" s="40"/>
      <c r="AZ41063" s="40"/>
      <c r="BA41063" s="40"/>
      <c r="BB41063" s="40"/>
      <c r="BC41063" s="40"/>
      <c r="BD41063" s="50"/>
    </row>
    <row r="41064" spans="51:56" hidden="1" x14ac:dyDescent="0.25">
      <c r="AY41064" s="40"/>
      <c r="AZ41064" s="40"/>
      <c r="BA41064" s="40"/>
      <c r="BB41064" s="40"/>
      <c r="BC41064" s="40"/>
      <c r="BD41064" s="50"/>
    </row>
    <row r="41065" spans="51:56" hidden="1" x14ac:dyDescent="0.25">
      <c r="AY41065" s="40"/>
      <c r="AZ41065" s="40"/>
      <c r="BA41065" s="40"/>
      <c r="BB41065" s="40"/>
      <c r="BC41065" s="40"/>
      <c r="BD41065" s="50"/>
    </row>
    <row r="41066" spans="51:56" hidden="1" x14ac:dyDescent="0.25">
      <c r="AY41066" s="40"/>
      <c r="AZ41066" s="40"/>
      <c r="BA41066" s="40"/>
      <c r="BB41066" s="40"/>
      <c r="BC41066" s="40"/>
      <c r="BD41066" s="50"/>
    </row>
    <row r="41067" spans="51:56" hidden="1" x14ac:dyDescent="0.25">
      <c r="AY41067" s="40"/>
      <c r="AZ41067" s="40"/>
      <c r="BA41067" s="40"/>
      <c r="BB41067" s="40"/>
      <c r="BC41067" s="40"/>
      <c r="BD41067" s="50"/>
    </row>
    <row r="41068" spans="51:56" hidden="1" x14ac:dyDescent="0.25">
      <c r="AY41068" s="40"/>
      <c r="AZ41068" s="40"/>
      <c r="BA41068" s="40"/>
      <c r="BB41068" s="40"/>
      <c r="BC41068" s="40"/>
      <c r="BD41068" s="50"/>
    </row>
    <row r="41069" spans="51:56" hidden="1" x14ac:dyDescent="0.25">
      <c r="AY41069" s="40"/>
      <c r="AZ41069" s="40"/>
      <c r="BA41069" s="40"/>
      <c r="BB41069" s="40"/>
      <c r="BC41069" s="40"/>
      <c r="BD41069" s="50"/>
    </row>
    <row r="41070" spans="51:56" hidden="1" x14ac:dyDescent="0.25">
      <c r="AY41070" s="40"/>
      <c r="AZ41070" s="40"/>
      <c r="BA41070" s="40"/>
      <c r="BB41070" s="40"/>
      <c r="BC41070" s="40"/>
      <c r="BD41070" s="50"/>
    </row>
    <row r="41071" spans="51:56" hidden="1" x14ac:dyDescent="0.25">
      <c r="AY41071" s="40"/>
      <c r="AZ41071" s="40"/>
      <c r="BA41071" s="40"/>
      <c r="BB41071" s="40"/>
      <c r="BC41071" s="40"/>
      <c r="BD41071" s="50"/>
    </row>
    <row r="41072" spans="51:56" hidden="1" x14ac:dyDescent="0.25">
      <c r="AY41072" s="40"/>
      <c r="AZ41072" s="40"/>
      <c r="BA41072" s="40"/>
      <c r="BB41072" s="40"/>
      <c r="BC41072" s="40"/>
      <c r="BD41072" s="50"/>
    </row>
    <row r="41073" spans="51:56" hidden="1" x14ac:dyDescent="0.25">
      <c r="AY41073" s="40"/>
      <c r="AZ41073" s="40"/>
      <c r="BA41073" s="40"/>
      <c r="BB41073" s="40"/>
      <c r="BC41073" s="40"/>
      <c r="BD41073" s="50"/>
    </row>
    <row r="41074" spans="51:56" hidden="1" x14ac:dyDescent="0.25">
      <c r="AY41074" s="40"/>
      <c r="AZ41074" s="40"/>
      <c r="BA41074" s="40"/>
      <c r="BB41074" s="40"/>
      <c r="BC41074" s="40"/>
      <c r="BD41074" s="50"/>
    </row>
    <row r="41075" spans="51:56" hidden="1" x14ac:dyDescent="0.25">
      <c r="AY41075" s="40"/>
      <c r="AZ41075" s="40"/>
      <c r="BA41075" s="40"/>
      <c r="BB41075" s="40"/>
      <c r="BC41075" s="40"/>
      <c r="BD41075" s="50"/>
    </row>
    <row r="41076" spans="51:56" hidden="1" x14ac:dyDescent="0.25">
      <c r="AY41076" s="40"/>
      <c r="AZ41076" s="40"/>
      <c r="BA41076" s="40"/>
      <c r="BB41076" s="40"/>
      <c r="BC41076" s="40"/>
      <c r="BD41076" s="50"/>
    </row>
    <row r="41077" spans="51:56" hidden="1" x14ac:dyDescent="0.25">
      <c r="AY41077" s="40"/>
      <c r="AZ41077" s="40"/>
      <c r="BA41077" s="40"/>
      <c r="BB41077" s="40"/>
      <c r="BC41077" s="40"/>
      <c r="BD41077" s="50"/>
    </row>
    <row r="41078" spans="51:56" hidden="1" x14ac:dyDescent="0.25">
      <c r="AY41078" s="40"/>
      <c r="AZ41078" s="40"/>
      <c r="BA41078" s="40"/>
      <c r="BB41078" s="40"/>
      <c r="BC41078" s="40"/>
      <c r="BD41078" s="50"/>
    </row>
    <row r="41079" spans="51:56" hidden="1" x14ac:dyDescent="0.25">
      <c r="AY41079" s="40"/>
      <c r="AZ41079" s="40"/>
      <c r="BA41079" s="40"/>
      <c r="BB41079" s="40"/>
      <c r="BC41079" s="40"/>
      <c r="BD41079" s="50"/>
    </row>
    <row r="41080" spans="51:56" hidden="1" x14ac:dyDescent="0.25">
      <c r="AY41080" s="40"/>
      <c r="AZ41080" s="40"/>
      <c r="BA41080" s="40"/>
      <c r="BB41080" s="40"/>
      <c r="BC41080" s="40"/>
      <c r="BD41080" s="50"/>
    </row>
    <row r="41081" spans="51:56" hidden="1" x14ac:dyDescent="0.25">
      <c r="AY41081" s="40"/>
      <c r="AZ41081" s="40"/>
      <c r="BA41081" s="40"/>
      <c r="BB41081" s="40"/>
      <c r="BC41081" s="40"/>
      <c r="BD41081" s="50"/>
    </row>
    <row r="41082" spans="51:56" hidden="1" x14ac:dyDescent="0.25">
      <c r="AY41082" s="40"/>
      <c r="AZ41082" s="40"/>
      <c r="BA41082" s="40"/>
      <c r="BB41082" s="40"/>
      <c r="BC41082" s="40"/>
      <c r="BD41082" s="50"/>
    </row>
    <row r="41083" spans="51:56" hidden="1" x14ac:dyDescent="0.25">
      <c r="AY41083" s="40"/>
      <c r="AZ41083" s="40"/>
      <c r="BA41083" s="40"/>
      <c r="BB41083" s="40"/>
      <c r="BC41083" s="40"/>
      <c r="BD41083" s="50"/>
    </row>
    <row r="41084" spans="51:56" hidden="1" x14ac:dyDescent="0.25">
      <c r="AY41084" s="40"/>
      <c r="AZ41084" s="40"/>
      <c r="BA41084" s="40"/>
      <c r="BB41084" s="40"/>
      <c r="BC41084" s="40"/>
      <c r="BD41084" s="50"/>
    </row>
    <row r="41085" spans="51:56" hidden="1" x14ac:dyDescent="0.25">
      <c r="AY41085" s="40"/>
      <c r="AZ41085" s="40"/>
      <c r="BA41085" s="40"/>
      <c r="BB41085" s="40"/>
      <c r="BC41085" s="40"/>
      <c r="BD41085" s="50"/>
    </row>
    <row r="41086" spans="51:56" hidden="1" x14ac:dyDescent="0.25">
      <c r="AY41086" s="40"/>
      <c r="AZ41086" s="40"/>
      <c r="BA41086" s="40"/>
      <c r="BB41086" s="40"/>
      <c r="BC41086" s="40"/>
      <c r="BD41086" s="50"/>
    </row>
    <row r="41087" spans="51:56" hidden="1" x14ac:dyDescent="0.25">
      <c r="AY41087" s="40"/>
      <c r="AZ41087" s="40"/>
      <c r="BA41087" s="40"/>
      <c r="BB41087" s="40"/>
      <c r="BC41087" s="40"/>
      <c r="BD41087" s="50"/>
    </row>
    <row r="41088" spans="51:56" hidden="1" x14ac:dyDescent="0.25">
      <c r="AY41088" s="40"/>
      <c r="AZ41088" s="40"/>
      <c r="BA41088" s="40"/>
      <c r="BB41088" s="40"/>
      <c r="BC41088" s="40"/>
      <c r="BD41088" s="50"/>
    </row>
    <row r="41089" spans="51:56" hidden="1" x14ac:dyDescent="0.25">
      <c r="AY41089" s="40"/>
      <c r="AZ41089" s="40"/>
      <c r="BA41089" s="40"/>
      <c r="BB41089" s="40"/>
      <c r="BC41089" s="40"/>
      <c r="BD41089" s="50"/>
    </row>
    <row r="41090" spans="51:56" hidden="1" x14ac:dyDescent="0.25">
      <c r="AY41090" s="40"/>
      <c r="AZ41090" s="40"/>
      <c r="BA41090" s="40"/>
      <c r="BB41090" s="40"/>
      <c r="BC41090" s="40"/>
      <c r="BD41090" s="50"/>
    </row>
    <row r="41091" spans="51:56" hidden="1" x14ac:dyDescent="0.25">
      <c r="AY41091" s="40"/>
      <c r="AZ41091" s="40"/>
      <c r="BA41091" s="40"/>
      <c r="BB41091" s="40"/>
      <c r="BC41091" s="40"/>
      <c r="BD41091" s="50"/>
    </row>
    <row r="41092" spans="51:56" hidden="1" x14ac:dyDescent="0.25">
      <c r="AY41092" s="40"/>
      <c r="AZ41092" s="40"/>
      <c r="BA41092" s="40"/>
      <c r="BB41092" s="40"/>
      <c r="BC41092" s="40"/>
      <c r="BD41092" s="50"/>
    </row>
    <row r="41093" spans="51:56" hidden="1" x14ac:dyDescent="0.25">
      <c r="AY41093" s="40"/>
      <c r="AZ41093" s="40"/>
      <c r="BA41093" s="40"/>
      <c r="BB41093" s="40"/>
      <c r="BC41093" s="40"/>
      <c r="BD41093" s="50"/>
    </row>
    <row r="41094" spans="51:56" hidden="1" x14ac:dyDescent="0.25">
      <c r="AY41094" s="40"/>
      <c r="AZ41094" s="40"/>
      <c r="BA41094" s="40"/>
      <c r="BB41094" s="40"/>
      <c r="BC41094" s="40"/>
      <c r="BD41094" s="50"/>
    </row>
    <row r="41095" spans="51:56" hidden="1" x14ac:dyDescent="0.25">
      <c r="AY41095" s="40"/>
      <c r="AZ41095" s="40"/>
      <c r="BA41095" s="40"/>
      <c r="BB41095" s="40"/>
      <c r="BC41095" s="40"/>
      <c r="BD41095" s="50"/>
    </row>
    <row r="41096" spans="51:56" hidden="1" x14ac:dyDescent="0.25">
      <c r="AY41096" s="40"/>
      <c r="AZ41096" s="40"/>
      <c r="BA41096" s="40"/>
      <c r="BB41096" s="40"/>
      <c r="BC41096" s="40"/>
      <c r="BD41096" s="50"/>
    </row>
    <row r="41097" spans="51:56" hidden="1" x14ac:dyDescent="0.25">
      <c r="AY41097" s="40"/>
      <c r="AZ41097" s="40"/>
      <c r="BA41097" s="40"/>
      <c r="BB41097" s="40"/>
      <c r="BC41097" s="40"/>
      <c r="BD41097" s="50"/>
    </row>
    <row r="41098" spans="51:56" hidden="1" x14ac:dyDescent="0.25">
      <c r="AY41098" s="40"/>
      <c r="AZ41098" s="40"/>
      <c r="BA41098" s="40"/>
      <c r="BB41098" s="40"/>
      <c r="BC41098" s="40"/>
      <c r="BD41098" s="50"/>
    </row>
    <row r="41099" spans="51:56" hidden="1" x14ac:dyDescent="0.25">
      <c r="AY41099" s="40"/>
      <c r="AZ41099" s="40"/>
      <c r="BA41099" s="40"/>
      <c r="BB41099" s="40"/>
      <c r="BC41099" s="40"/>
      <c r="BD41099" s="50"/>
    </row>
    <row r="41100" spans="51:56" hidden="1" x14ac:dyDescent="0.25">
      <c r="AY41100" s="40"/>
      <c r="AZ41100" s="40"/>
      <c r="BA41100" s="40"/>
      <c r="BB41100" s="40"/>
      <c r="BC41100" s="40"/>
      <c r="BD41100" s="50"/>
    </row>
    <row r="41101" spans="51:56" hidden="1" x14ac:dyDescent="0.25">
      <c r="AY41101" s="40"/>
      <c r="AZ41101" s="40"/>
      <c r="BA41101" s="40"/>
      <c r="BB41101" s="40"/>
      <c r="BC41101" s="40"/>
      <c r="BD41101" s="50"/>
    </row>
    <row r="41102" spans="51:56" hidden="1" x14ac:dyDescent="0.25">
      <c r="AY41102" s="40"/>
      <c r="AZ41102" s="40"/>
      <c r="BA41102" s="40"/>
      <c r="BB41102" s="40"/>
      <c r="BC41102" s="40"/>
      <c r="BD41102" s="50"/>
    </row>
    <row r="41103" spans="51:56" hidden="1" x14ac:dyDescent="0.25">
      <c r="AY41103" s="40"/>
      <c r="AZ41103" s="40"/>
      <c r="BA41103" s="40"/>
      <c r="BB41103" s="40"/>
      <c r="BC41103" s="40"/>
      <c r="BD41103" s="50"/>
    </row>
    <row r="41104" spans="51:56" hidden="1" x14ac:dyDescent="0.25">
      <c r="AY41104" s="40"/>
      <c r="AZ41104" s="40"/>
      <c r="BA41104" s="40"/>
      <c r="BB41104" s="40"/>
      <c r="BC41104" s="40"/>
      <c r="BD41104" s="50"/>
    </row>
    <row r="41105" spans="51:56" hidden="1" x14ac:dyDescent="0.25">
      <c r="AY41105" s="40"/>
      <c r="AZ41105" s="40"/>
      <c r="BA41105" s="40"/>
      <c r="BB41105" s="40"/>
      <c r="BC41105" s="40"/>
      <c r="BD41105" s="50"/>
    </row>
    <row r="41106" spans="51:56" hidden="1" x14ac:dyDescent="0.25">
      <c r="AY41106" s="40"/>
      <c r="AZ41106" s="40"/>
      <c r="BA41106" s="40"/>
      <c r="BB41106" s="40"/>
      <c r="BC41106" s="40"/>
      <c r="BD41106" s="50"/>
    </row>
    <row r="41107" spans="51:56" hidden="1" x14ac:dyDescent="0.25">
      <c r="AY41107" s="40"/>
      <c r="AZ41107" s="40"/>
      <c r="BA41107" s="40"/>
      <c r="BB41107" s="40"/>
      <c r="BC41107" s="40"/>
      <c r="BD41107" s="50"/>
    </row>
    <row r="41108" spans="51:56" hidden="1" x14ac:dyDescent="0.25">
      <c r="AY41108" s="40"/>
      <c r="AZ41108" s="40"/>
      <c r="BA41108" s="40"/>
      <c r="BB41108" s="40"/>
      <c r="BC41108" s="40"/>
      <c r="BD41108" s="50"/>
    </row>
    <row r="41109" spans="51:56" hidden="1" x14ac:dyDescent="0.25">
      <c r="AY41109" s="40"/>
      <c r="AZ41109" s="40"/>
      <c r="BA41109" s="40"/>
      <c r="BB41109" s="40"/>
      <c r="BC41109" s="40"/>
      <c r="BD41109" s="50"/>
    </row>
    <row r="41110" spans="51:56" hidden="1" x14ac:dyDescent="0.25">
      <c r="AY41110" s="40"/>
      <c r="AZ41110" s="40"/>
      <c r="BA41110" s="40"/>
      <c r="BB41110" s="40"/>
      <c r="BC41110" s="40"/>
      <c r="BD41110" s="50"/>
    </row>
    <row r="41111" spans="51:56" hidden="1" x14ac:dyDescent="0.25">
      <c r="AY41111" s="40"/>
      <c r="AZ41111" s="40"/>
      <c r="BA41111" s="40"/>
      <c r="BB41111" s="40"/>
      <c r="BC41111" s="40"/>
      <c r="BD41111" s="50"/>
    </row>
    <row r="41112" spans="51:56" hidden="1" x14ac:dyDescent="0.25">
      <c r="AY41112" s="40"/>
      <c r="AZ41112" s="40"/>
      <c r="BA41112" s="40"/>
      <c r="BB41112" s="40"/>
      <c r="BC41112" s="40"/>
      <c r="BD41112" s="50"/>
    </row>
    <row r="41113" spans="51:56" hidden="1" x14ac:dyDescent="0.25">
      <c r="AY41113" s="40"/>
      <c r="AZ41113" s="40"/>
      <c r="BA41113" s="40"/>
      <c r="BB41113" s="40"/>
      <c r="BC41113" s="40"/>
      <c r="BD41113" s="50"/>
    </row>
    <row r="41114" spans="51:56" hidden="1" x14ac:dyDescent="0.25">
      <c r="AY41114" s="40"/>
      <c r="AZ41114" s="40"/>
      <c r="BA41114" s="40"/>
      <c r="BB41114" s="40"/>
      <c r="BC41114" s="40"/>
      <c r="BD41114" s="50"/>
    </row>
    <row r="41115" spans="51:56" hidden="1" x14ac:dyDescent="0.25">
      <c r="AY41115" s="40"/>
      <c r="AZ41115" s="40"/>
      <c r="BA41115" s="40"/>
      <c r="BB41115" s="40"/>
      <c r="BC41115" s="40"/>
      <c r="BD41115" s="50"/>
    </row>
    <row r="41116" spans="51:56" hidden="1" x14ac:dyDescent="0.25">
      <c r="AY41116" s="40"/>
      <c r="AZ41116" s="40"/>
      <c r="BA41116" s="40"/>
      <c r="BB41116" s="40"/>
      <c r="BC41116" s="40"/>
      <c r="BD41116" s="50"/>
    </row>
    <row r="41117" spans="51:56" hidden="1" x14ac:dyDescent="0.25">
      <c r="AY41117" s="40"/>
      <c r="AZ41117" s="40"/>
      <c r="BA41117" s="40"/>
      <c r="BB41117" s="40"/>
      <c r="BC41117" s="40"/>
      <c r="BD41117" s="50"/>
    </row>
    <row r="41118" spans="51:56" hidden="1" x14ac:dyDescent="0.25">
      <c r="AY41118" s="40"/>
      <c r="AZ41118" s="40"/>
      <c r="BA41118" s="40"/>
      <c r="BB41118" s="40"/>
      <c r="BC41118" s="40"/>
      <c r="BD41118" s="50"/>
    </row>
    <row r="41119" spans="51:56" hidden="1" x14ac:dyDescent="0.25">
      <c r="AY41119" s="40"/>
      <c r="AZ41119" s="40"/>
      <c r="BA41119" s="40"/>
      <c r="BB41119" s="40"/>
      <c r="BC41119" s="40"/>
      <c r="BD41119" s="50"/>
    </row>
    <row r="41120" spans="51:56" hidden="1" x14ac:dyDescent="0.25">
      <c r="AY41120" s="40"/>
      <c r="AZ41120" s="40"/>
      <c r="BA41120" s="40"/>
      <c r="BB41120" s="40"/>
      <c r="BC41120" s="40"/>
      <c r="BD41120" s="50"/>
    </row>
    <row r="41121" spans="51:56" hidden="1" x14ac:dyDescent="0.25">
      <c r="AY41121" s="40"/>
      <c r="AZ41121" s="40"/>
      <c r="BA41121" s="40"/>
      <c r="BB41121" s="40"/>
      <c r="BC41121" s="40"/>
      <c r="BD41121" s="50"/>
    </row>
    <row r="41122" spans="51:56" hidden="1" x14ac:dyDescent="0.25">
      <c r="AY41122" s="40"/>
      <c r="AZ41122" s="40"/>
      <c r="BA41122" s="40"/>
      <c r="BB41122" s="40"/>
      <c r="BC41122" s="40"/>
      <c r="BD41122" s="50"/>
    </row>
    <row r="41123" spans="51:56" hidden="1" x14ac:dyDescent="0.25">
      <c r="AY41123" s="40"/>
      <c r="AZ41123" s="40"/>
      <c r="BA41123" s="40"/>
      <c r="BB41123" s="40"/>
      <c r="BC41123" s="40"/>
      <c r="BD41123" s="50"/>
    </row>
    <row r="41124" spans="51:56" hidden="1" x14ac:dyDescent="0.25">
      <c r="AY41124" s="40"/>
      <c r="AZ41124" s="40"/>
      <c r="BA41124" s="40"/>
      <c r="BB41124" s="40"/>
      <c r="BC41124" s="40"/>
      <c r="BD41124" s="50"/>
    </row>
    <row r="41125" spans="51:56" hidden="1" x14ac:dyDescent="0.25">
      <c r="AY41125" s="40"/>
      <c r="AZ41125" s="40"/>
      <c r="BA41125" s="40"/>
      <c r="BB41125" s="40"/>
      <c r="BC41125" s="40"/>
      <c r="BD41125" s="50"/>
    </row>
    <row r="41126" spans="51:56" hidden="1" x14ac:dyDescent="0.25">
      <c r="AY41126" s="40"/>
      <c r="AZ41126" s="40"/>
      <c r="BA41126" s="40"/>
      <c r="BB41126" s="40"/>
      <c r="BC41126" s="40"/>
      <c r="BD41126" s="50"/>
    </row>
    <row r="41127" spans="51:56" hidden="1" x14ac:dyDescent="0.25">
      <c r="AY41127" s="40"/>
      <c r="AZ41127" s="40"/>
      <c r="BA41127" s="40"/>
      <c r="BB41127" s="40"/>
      <c r="BC41127" s="40"/>
      <c r="BD41127" s="50"/>
    </row>
    <row r="41128" spans="51:56" hidden="1" x14ac:dyDescent="0.25">
      <c r="AY41128" s="40"/>
      <c r="AZ41128" s="40"/>
      <c r="BA41128" s="40"/>
      <c r="BB41128" s="40"/>
      <c r="BC41128" s="40"/>
      <c r="BD41128" s="50"/>
    </row>
    <row r="41129" spans="51:56" hidden="1" x14ac:dyDescent="0.25">
      <c r="AY41129" s="40"/>
      <c r="AZ41129" s="40"/>
      <c r="BA41129" s="40"/>
      <c r="BB41129" s="40"/>
      <c r="BC41129" s="40"/>
      <c r="BD41129" s="50"/>
    </row>
    <row r="41130" spans="51:56" hidden="1" x14ac:dyDescent="0.25">
      <c r="AY41130" s="40"/>
      <c r="AZ41130" s="40"/>
      <c r="BA41130" s="40"/>
      <c r="BB41130" s="40"/>
      <c r="BC41130" s="40"/>
      <c r="BD41130" s="50"/>
    </row>
    <row r="41131" spans="51:56" hidden="1" x14ac:dyDescent="0.25">
      <c r="AY41131" s="40"/>
      <c r="AZ41131" s="40"/>
      <c r="BA41131" s="40"/>
      <c r="BB41131" s="40"/>
      <c r="BC41131" s="40"/>
      <c r="BD41131" s="50"/>
    </row>
    <row r="41132" spans="51:56" hidden="1" x14ac:dyDescent="0.25">
      <c r="AY41132" s="40"/>
      <c r="AZ41132" s="40"/>
      <c r="BA41132" s="40"/>
      <c r="BB41132" s="40"/>
      <c r="BC41132" s="40"/>
      <c r="BD41132" s="50"/>
    </row>
    <row r="41133" spans="51:56" hidden="1" x14ac:dyDescent="0.25">
      <c r="AY41133" s="40"/>
      <c r="AZ41133" s="40"/>
      <c r="BA41133" s="40"/>
      <c r="BB41133" s="40"/>
      <c r="BC41133" s="40"/>
      <c r="BD41133" s="50"/>
    </row>
    <row r="41134" spans="51:56" hidden="1" x14ac:dyDescent="0.25">
      <c r="AY41134" s="40"/>
      <c r="AZ41134" s="40"/>
      <c r="BA41134" s="40"/>
      <c r="BB41134" s="40"/>
      <c r="BC41134" s="40"/>
      <c r="BD41134" s="50"/>
    </row>
    <row r="41135" spans="51:56" hidden="1" x14ac:dyDescent="0.25">
      <c r="AY41135" s="40"/>
      <c r="AZ41135" s="40"/>
      <c r="BA41135" s="40"/>
      <c r="BB41135" s="40"/>
      <c r="BC41135" s="40"/>
      <c r="BD41135" s="50"/>
    </row>
    <row r="41136" spans="51:56" hidden="1" x14ac:dyDescent="0.25">
      <c r="AY41136" s="40"/>
      <c r="AZ41136" s="40"/>
      <c r="BA41136" s="40"/>
      <c r="BB41136" s="40"/>
      <c r="BC41136" s="40"/>
      <c r="BD41136" s="50"/>
    </row>
    <row r="41137" spans="51:56" hidden="1" x14ac:dyDescent="0.25">
      <c r="AY41137" s="40"/>
      <c r="AZ41137" s="40"/>
      <c r="BA41137" s="40"/>
      <c r="BB41137" s="40"/>
      <c r="BC41137" s="40"/>
      <c r="BD41137" s="50"/>
    </row>
    <row r="41138" spans="51:56" hidden="1" x14ac:dyDescent="0.25">
      <c r="AY41138" s="40"/>
      <c r="AZ41138" s="40"/>
      <c r="BA41138" s="40"/>
      <c r="BB41138" s="40"/>
      <c r="BC41138" s="40"/>
      <c r="BD41138" s="50"/>
    </row>
    <row r="41139" spans="51:56" hidden="1" x14ac:dyDescent="0.25">
      <c r="AY41139" s="40"/>
      <c r="AZ41139" s="40"/>
      <c r="BA41139" s="40"/>
      <c r="BB41139" s="40"/>
      <c r="BC41139" s="40"/>
      <c r="BD41139" s="50"/>
    </row>
    <row r="41140" spans="51:56" hidden="1" x14ac:dyDescent="0.25">
      <c r="AY41140" s="40"/>
      <c r="AZ41140" s="40"/>
      <c r="BA41140" s="40"/>
      <c r="BB41140" s="40"/>
      <c r="BC41140" s="40"/>
      <c r="BD41140" s="50"/>
    </row>
    <row r="41141" spans="51:56" hidden="1" x14ac:dyDescent="0.25">
      <c r="AY41141" s="40"/>
      <c r="AZ41141" s="40"/>
      <c r="BA41141" s="40"/>
      <c r="BB41141" s="40"/>
      <c r="BC41141" s="40"/>
      <c r="BD41141" s="50"/>
    </row>
    <row r="41142" spans="51:56" hidden="1" x14ac:dyDescent="0.25">
      <c r="AY41142" s="40"/>
      <c r="AZ41142" s="40"/>
      <c r="BA41142" s="40"/>
      <c r="BB41142" s="40"/>
      <c r="BC41142" s="40"/>
      <c r="BD41142" s="50"/>
    </row>
    <row r="41143" spans="51:56" hidden="1" x14ac:dyDescent="0.25">
      <c r="AY41143" s="40"/>
      <c r="AZ41143" s="40"/>
      <c r="BA41143" s="40"/>
      <c r="BB41143" s="40"/>
      <c r="BC41143" s="40"/>
      <c r="BD41143" s="50"/>
    </row>
    <row r="41144" spans="51:56" hidden="1" x14ac:dyDescent="0.25">
      <c r="AY41144" s="40"/>
      <c r="AZ41144" s="40"/>
      <c r="BA41144" s="40"/>
      <c r="BB41144" s="40"/>
      <c r="BC41144" s="40"/>
      <c r="BD41144" s="50"/>
    </row>
    <row r="41145" spans="51:56" hidden="1" x14ac:dyDescent="0.25">
      <c r="AY41145" s="40"/>
      <c r="AZ41145" s="40"/>
      <c r="BA41145" s="40"/>
      <c r="BB41145" s="40"/>
      <c r="BC41145" s="40"/>
      <c r="BD41145" s="50"/>
    </row>
    <row r="41146" spans="51:56" hidden="1" x14ac:dyDescent="0.25">
      <c r="AY41146" s="40"/>
      <c r="AZ41146" s="40"/>
      <c r="BA41146" s="40"/>
      <c r="BB41146" s="40"/>
      <c r="BC41146" s="40"/>
      <c r="BD41146" s="50"/>
    </row>
    <row r="41147" spans="51:56" hidden="1" x14ac:dyDescent="0.25">
      <c r="AY41147" s="40"/>
      <c r="AZ41147" s="40"/>
      <c r="BA41147" s="40"/>
      <c r="BB41147" s="40"/>
      <c r="BC41147" s="40"/>
      <c r="BD41147" s="50"/>
    </row>
    <row r="41148" spans="51:56" hidden="1" x14ac:dyDescent="0.25">
      <c r="AY41148" s="40"/>
      <c r="AZ41148" s="40"/>
      <c r="BA41148" s="40"/>
      <c r="BB41148" s="40"/>
      <c r="BC41148" s="40"/>
      <c r="BD41148" s="50"/>
    </row>
    <row r="41149" spans="51:56" hidden="1" x14ac:dyDescent="0.25">
      <c r="AY41149" s="40"/>
      <c r="AZ41149" s="40"/>
      <c r="BA41149" s="40"/>
      <c r="BB41149" s="40"/>
      <c r="BC41149" s="40"/>
      <c r="BD41149" s="50"/>
    </row>
    <row r="41150" spans="51:56" hidden="1" x14ac:dyDescent="0.25">
      <c r="AY41150" s="40"/>
      <c r="AZ41150" s="40"/>
      <c r="BA41150" s="40"/>
      <c r="BB41150" s="40"/>
      <c r="BC41150" s="40"/>
      <c r="BD41150" s="50"/>
    </row>
    <row r="41151" spans="51:56" hidden="1" x14ac:dyDescent="0.25">
      <c r="AY41151" s="40"/>
      <c r="AZ41151" s="40"/>
      <c r="BA41151" s="40"/>
      <c r="BB41151" s="40"/>
      <c r="BC41151" s="40"/>
      <c r="BD41151" s="50"/>
    </row>
    <row r="41152" spans="51:56" hidden="1" x14ac:dyDescent="0.25">
      <c r="AY41152" s="40"/>
      <c r="AZ41152" s="40"/>
      <c r="BA41152" s="40"/>
      <c r="BB41152" s="40"/>
      <c r="BC41152" s="40"/>
      <c r="BD41152" s="50"/>
    </row>
    <row r="41153" spans="51:56" hidden="1" x14ac:dyDescent="0.25">
      <c r="AY41153" s="40"/>
      <c r="AZ41153" s="40"/>
      <c r="BA41153" s="40"/>
      <c r="BB41153" s="40"/>
      <c r="BC41153" s="40"/>
      <c r="BD41153" s="50"/>
    </row>
    <row r="41154" spans="51:56" hidden="1" x14ac:dyDescent="0.25">
      <c r="AY41154" s="40"/>
      <c r="AZ41154" s="40"/>
      <c r="BA41154" s="40"/>
      <c r="BB41154" s="40"/>
      <c r="BC41154" s="40"/>
      <c r="BD41154" s="50"/>
    </row>
    <row r="41155" spans="51:56" hidden="1" x14ac:dyDescent="0.25">
      <c r="AY41155" s="40"/>
      <c r="AZ41155" s="40"/>
      <c r="BA41155" s="40"/>
      <c r="BB41155" s="40"/>
      <c r="BC41155" s="40"/>
      <c r="BD41155" s="50"/>
    </row>
    <row r="41156" spans="51:56" hidden="1" x14ac:dyDescent="0.25">
      <c r="AY41156" s="40"/>
      <c r="AZ41156" s="40"/>
      <c r="BA41156" s="40"/>
      <c r="BB41156" s="40"/>
      <c r="BC41156" s="40"/>
      <c r="BD41156" s="50"/>
    </row>
    <row r="41157" spans="51:56" hidden="1" x14ac:dyDescent="0.25">
      <c r="AY41157" s="40"/>
      <c r="AZ41157" s="40"/>
      <c r="BA41157" s="40"/>
      <c r="BB41157" s="40"/>
      <c r="BC41157" s="40"/>
      <c r="BD41157" s="50"/>
    </row>
    <row r="41158" spans="51:56" hidden="1" x14ac:dyDescent="0.25">
      <c r="AY41158" s="40"/>
      <c r="AZ41158" s="40"/>
      <c r="BA41158" s="40"/>
      <c r="BB41158" s="40"/>
      <c r="BC41158" s="40"/>
      <c r="BD41158" s="50"/>
    </row>
    <row r="41159" spans="51:56" hidden="1" x14ac:dyDescent="0.25">
      <c r="AY41159" s="40"/>
      <c r="AZ41159" s="40"/>
      <c r="BA41159" s="40"/>
      <c r="BB41159" s="40"/>
      <c r="BC41159" s="40"/>
      <c r="BD41159" s="50"/>
    </row>
    <row r="41160" spans="51:56" hidden="1" x14ac:dyDescent="0.25">
      <c r="AY41160" s="40"/>
      <c r="AZ41160" s="40"/>
      <c r="BA41160" s="40"/>
      <c r="BB41160" s="40"/>
      <c r="BC41160" s="40"/>
      <c r="BD41160" s="50"/>
    </row>
    <row r="41161" spans="51:56" hidden="1" x14ac:dyDescent="0.25">
      <c r="AY41161" s="40"/>
      <c r="AZ41161" s="40"/>
      <c r="BA41161" s="40"/>
      <c r="BB41161" s="40"/>
      <c r="BC41161" s="40"/>
      <c r="BD41161" s="50"/>
    </row>
    <row r="41162" spans="51:56" hidden="1" x14ac:dyDescent="0.25">
      <c r="AY41162" s="40"/>
      <c r="AZ41162" s="40"/>
      <c r="BA41162" s="40"/>
      <c r="BB41162" s="40"/>
      <c r="BC41162" s="40"/>
      <c r="BD41162" s="50"/>
    </row>
    <row r="41163" spans="51:56" hidden="1" x14ac:dyDescent="0.25">
      <c r="AY41163" s="40"/>
      <c r="AZ41163" s="40"/>
      <c r="BA41163" s="40"/>
      <c r="BB41163" s="40"/>
      <c r="BC41163" s="40"/>
      <c r="BD41163" s="50"/>
    </row>
    <row r="41164" spans="51:56" hidden="1" x14ac:dyDescent="0.25">
      <c r="AY41164" s="40"/>
      <c r="AZ41164" s="40"/>
      <c r="BA41164" s="40"/>
      <c r="BB41164" s="40"/>
      <c r="BC41164" s="40"/>
      <c r="BD41164" s="50"/>
    </row>
    <row r="41165" spans="51:56" hidden="1" x14ac:dyDescent="0.25">
      <c r="AY41165" s="40"/>
      <c r="AZ41165" s="40"/>
      <c r="BA41165" s="40"/>
      <c r="BB41165" s="40"/>
      <c r="BC41165" s="40"/>
      <c r="BD41165" s="50"/>
    </row>
    <row r="41166" spans="51:56" hidden="1" x14ac:dyDescent="0.25">
      <c r="AY41166" s="40"/>
      <c r="AZ41166" s="40"/>
      <c r="BA41166" s="40"/>
      <c r="BB41166" s="40"/>
      <c r="BC41166" s="40"/>
      <c r="BD41166" s="50"/>
    </row>
    <row r="41167" spans="51:56" hidden="1" x14ac:dyDescent="0.25">
      <c r="AY41167" s="40"/>
      <c r="AZ41167" s="40"/>
      <c r="BA41167" s="40"/>
      <c r="BB41167" s="40"/>
      <c r="BC41167" s="40"/>
      <c r="BD41167" s="50"/>
    </row>
    <row r="41168" spans="51:56" hidden="1" x14ac:dyDescent="0.25">
      <c r="AY41168" s="40"/>
      <c r="AZ41168" s="40"/>
      <c r="BA41168" s="40"/>
      <c r="BB41168" s="40"/>
      <c r="BC41168" s="40"/>
      <c r="BD41168" s="50"/>
    </row>
    <row r="41169" spans="51:56" hidden="1" x14ac:dyDescent="0.25">
      <c r="AY41169" s="40"/>
      <c r="AZ41169" s="40"/>
      <c r="BA41169" s="40"/>
      <c r="BB41169" s="40"/>
      <c r="BC41169" s="40"/>
      <c r="BD41169" s="50"/>
    </row>
    <row r="41170" spans="51:56" hidden="1" x14ac:dyDescent="0.25">
      <c r="AY41170" s="40"/>
      <c r="AZ41170" s="40"/>
      <c r="BA41170" s="40"/>
      <c r="BB41170" s="40"/>
      <c r="BC41170" s="40"/>
      <c r="BD41170" s="50"/>
    </row>
    <row r="41171" spans="51:56" hidden="1" x14ac:dyDescent="0.25">
      <c r="AY41171" s="40"/>
      <c r="AZ41171" s="40"/>
      <c r="BA41171" s="40"/>
      <c r="BB41171" s="40"/>
      <c r="BC41171" s="40"/>
      <c r="BD41171" s="50"/>
    </row>
    <row r="41172" spans="51:56" hidden="1" x14ac:dyDescent="0.25">
      <c r="AY41172" s="40"/>
      <c r="AZ41172" s="40"/>
      <c r="BA41172" s="40"/>
      <c r="BB41172" s="40"/>
      <c r="BC41172" s="40"/>
      <c r="BD41172" s="50"/>
    </row>
    <row r="41173" spans="51:56" hidden="1" x14ac:dyDescent="0.25">
      <c r="AY41173" s="40"/>
      <c r="AZ41173" s="40"/>
      <c r="BA41173" s="40"/>
      <c r="BB41173" s="40"/>
      <c r="BC41173" s="40"/>
      <c r="BD41173" s="50"/>
    </row>
    <row r="41174" spans="51:56" hidden="1" x14ac:dyDescent="0.25">
      <c r="AY41174" s="40"/>
      <c r="AZ41174" s="40"/>
      <c r="BA41174" s="40"/>
      <c r="BB41174" s="40"/>
      <c r="BC41174" s="40"/>
      <c r="BD41174" s="50"/>
    </row>
    <row r="41175" spans="51:56" hidden="1" x14ac:dyDescent="0.25">
      <c r="AY41175" s="40"/>
      <c r="AZ41175" s="40"/>
      <c r="BA41175" s="40"/>
      <c r="BB41175" s="40"/>
      <c r="BC41175" s="40"/>
      <c r="BD41175" s="50"/>
    </row>
    <row r="41176" spans="51:56" hidden="1" x14ac:dyDescent="0.25">
      <c r="AY41176" s="40"/>
      <c r="AZ41176" s="40"/>
      <c r="BA41176" s="40"/>
      <c r="BB41176" s="40"/>
      <c r="BC41176" s="40"/>
      <c r="BD41176" s="50"/>
    </row>
    <row r="41177" spans="51:56" hidden="1" x14ac:dyDescent="0.25">
      <c r="AY41177" s="40"/>
      <c r="AZ41177" s="40"/>
      <c r="BA41177" s="40"/>
      <c r="BB41177" s="40"/>
      <c r="BC41177" s="40"/>
      <c r="BD41177" s="50"/>
    </row>
    <row r="41178" spans="51:56" hidden="1" x14ac:dyDescent="0.25">
      <c r="AY41178" s="40"/>
      <c r="AZ41178" s="40"/>
      <c r="BA41178" s="40"/>
      <c r="BB41178" s="40"/>
      <c r="BC41178" s="40"/>
      <c r="BD41178" s="50"/>
    </row>
    <row r="41179" spans="51:56" hidden="1" x14ac:dyDescent="0.25">
      <c r="AY41179" s="40"/>
      <c r="AZ41179" s="40"/>
      <c r="BA41179" s="40"/>
      <c r="BB41179" s="40"/>
      <c r="BC41179" s="40"/>
      <c r="BD41179" s="50"/>
    </row>
    <row r="41180" spans="51:56" hidden="1" x14ac:dyDescent="0.25">
      <c r="AY41180" s="40"/>
      <c r="AZ41180" s="40"/>
      <c r="BA41180" s="40"/>
      <c r="BB41180" s="40"/>
      <c r="BC41180" s="40"/>
      <c r="BD41180" s="50"/>
    </row>
    <row r="41181" spans="51:56" hidden="1" x14ac:dyDescent="0.25">
      <c r="AY41181" s="40"/>
      <c r="AZ41181" s="40"/>
      <c r="BA41181" s="40"/>
      <c r="BB41181" s="40"/>
      <c r="BC41181" s="40"/>
      <c r="BD41181" s="50"/>
    </row>
    <row r="41182" spans="51:56" hidden="1" x14ac:dyDescent="0.25">
      <c r="AY41182" s="40"/>
      <c r="AZ41182" s="40"/>
      <c r="BA41182" s="40"/>
      <c r="BB41182" s="40"/>
      <c r="BC41182" s="40"/>
      <c r="BD41182" s="50"/>
    </row>
    <row r="41183" spans="51:56" hidden="1" x14ac:dyDescent="0.25">
      <c r="AY41183" s="40"/>
      <c r="AZ41183" s="40"/>
      <c r="BA41183" s="40"/>
      <c r="BB41183" s="40"/>
      <c r="BC41183" s="40"/>
      <c r="BD41183" s="50"/>
    </row>
    <row r="41184" spans="51:56" hidden="1" x14ac:dyDescent="0.25">
      <c r="AY41184" s="40"/>
      <c r="AZ41184" s="40"/>
      <c r="BA41184" s="40"/>
      <c r="BB41184" s="40"/>
      <c r="BC41184" s="40"/>
      <c r="BD41184" s="50"/>
    </row>
    <row r="41185" spans="51:56" hidden="1" x14ac:dyDescent="0.25">
      <c r="AY41185" s="40"/>
      <c r="AZ41185" s="40"/>
      <c r="BA41185" s="40"/>
      <c r="BB41185" s="40"/>
      <c r="BC41185" s="40"/>
      <c r="BD41185" s="50"/>
    </row>
    <row r="41186" spans="51:56" hidden="1" x14ac:dyDescent="0.25">
      <c r="AY41186" s="40"/>
      <c r="AZ41186" s="40"/>
      <c r="BA41186" s="40"/>
      <c r="BB41186" s="40"/>
      <c r="BC41186" s="40"/>
      <c r="BD41186" s="50"/>
    </row>
    <row r="41187" spans="51:56" hidden="1" x14ac:dyDescent="0.25">
      <c r="AY41187" s="40"/>
      <c r="AZ41187" s="40"/>
      <c r="BA41187" s="40"/>
      <c r="BB41187" s="40"/>
      <c r="BC41187" s="40"/>
      <c r="BD41187" s="50"/>
    </row>
    <row r="41188" spans="51:56" hidden="1" x14ac:dyDescent="0.25">
      <c r="AY41188" s="40"/>
      <c r="AZ41188" s="40"/>
      <c r="BA41188" s="40"/>
      <c r="BB41188" s="40"/>
      <c r="BC41188" s="40"/>
      <c r="BD41188" s="50"/>
    </row>
    <row r="41189" spans="51:56" hidden="1" x14ac:dyDescent="0.25">
      <c r="AY41189" s="40"/>
      <c r="AZ41189" s="40"/>
      <c r="BA41189" s="40"/>
      <c r="BB41189" s="40"/>
      <c r="BC41189" s="40"/>
      <c r="BD41189" s="50"/>
    </row>
    <row r="41190" spans="51:56" hidden="1" x14ac:dyDescent="0.25">
      <c r="AY41190" s="40"/>
      <c r="AZ41190" s="40"/>
      <c r="BA41190" s="40"/>
      <c r="BB41190" s="40"/>
      <c r="BC41190" s="40"/>
      <c r="BD41190" s="50"/>
    </row>
    <row r="41191" spans="51:56" hidden="1" x14ac:dyDescent="0.25">
      <c r="AY41191" s="40"/>
      <c r="AZ41191" s="40"/>
      <c r="BA41191" s="40"/>
      <c r="BB41191" s="40"/>
      <c r="BC41191" s="40"/>
      <c r="BD41191" s="50"/>
    </row>
    <row r="41192" spans="51:56" hidden="1" x14ac:dyDescent="0.25">
      <c r="AY41192" s="40"/>
      <c r="AZ41192" s="40"/>
      <c r="BA41192" s="40"/>
      <c r="BB41192" s="40"/>
      <c r="BC41192" s="40"/>
      <c r="BD41192" s="50"/>
    </row>
    <row r="41193" spans="51:56" hidden="1" x14ac:dyDescent="0.25">
      <c r="AY41193" s="40"/>
      <c r="AZ41193" s="40"/>
      <c r="BA41193" s="40"/>
      <c r="BB41193" s="40"/>
      <c r="BC41193" s="40"/>
      <c r="BD41193" s="50"/>
    </row>
    <row r="41194" spans="51:56" hidden="1" x14ac:dyDescent="0.25">
      <c r="AY41194" s="40"/>
      <c r="AZ41194" s="40"/>
      <c r="BA41194" s="40"/>
      <c r="BB41194" s="40"/>
      <c r="BC41194" s="40"/>
      <c r="BD41194" s="50"/>
    </row>
    <row r="41195" spans="51:56" hidden="1" x14ac:dyDescent="0.25">
      <c r="AY41195" s="40"/>
      <c r="AZ41195" s="40"/>
      <c r="BA41195" s="40"/>
      <c r="BB41195" s="40"/>
      <c r="BC41195" s="40"/>
      <c r="BD41195" s="50"/>
    </row>
    <row r="41196" spans="51:56" hidden="1" x14ac:dyDescent="0.25">
      <c r="AY41196" s="40"/>
      <c r="AZ41196" s="40"/>
      <c r="BA41196" s="40"/>
      <c r="BB41196" s="40"/>
      <c r="BC41196" s="40"/>
      <c r="BD41196" s="50"/>
    </row>
    <row r="41197" spans="51:56" hidden="1" x14ac:dyDescent="0.25">
      <c r="AY41197" s="40"/>
      <c r="AZ41197" s="40"/>
      <c r="BA41197" s="40"/>
      <c r="BB41197" s="40"/>
      <c r="BC41197" s="40"/>
      <c r="BD41197" s="50"/>
    </row>
    <row r="41198" spans="51:56" hidden="1" x14ac:dyDescent="0.25">
      <c r="AY41198" s="40"/>
      <c r="AZ41198" s="40"/>
      <c r="BA41198" s="40"/>
      <c r="BB41198" s="40"/>
      <c r="BC41198" s="40"/>
      <c r="BD41198" s="50"/>
    </row>
    <row r="41199" spans="51:56" hidden="1" x14ac:dyDescent="0.25">
      <c r="AY41199" s="40"/>
      <c r="AZ41199" s="40"/>
      <c r="BA41199" s="40"/>
      <c r="BB41199" s="40"/>
      <c r="BC41199" s="40"/>
      <c r="BD41199" s="50"/>
    </row>
    <row r="41200" spans="51:56" hidden="1" x14ac:dyDescent="0.25">
      <c r="AY41200" s="40"/>
      <c r="AZ41200" s="40"/>
      <c r="BA41200" s="40"/>
      <c r="BB41200" s="40"/>
      <c r="BC41200" s="40"/>
      <c r="BD41200" s="50"/>
    </row>
    <row r="41201" spans="51:56" hidden="1" x14ac:dyDescent="0.25">
      <c r="AY41201" s="40"/>
      <c r="AZ41201" s="40"/>
      <c r="BA41201" s="40"/>
      <c r="BB41201" s="40"/>
      <c r="BC41201" s="40"/>
      <c r="BD41201" s="50"/>
    </row>
    <row r="41202" spans="51:56" hidden="1" x14ac:dyDescent="0.25">
      <c r="AY41202" s="40"/>
      <c r="AZ41202" s="40"/>
      <c r="BA41202" s="40"/>
      <c r="BB41202" s="40"/>
      <c r="BC41202" s="40"/>
      <c r="BD41202" s="50"/>
    </row>
    <row r="41203" spans="51:56" hidden="1" x14ac:dyDescent="0.25">
      <c r="AY41203" s="40"/>
      <c r="AZ41203" s="40"/>
      <c r="BA41203" s="40"/>
      <c r="BB41203" s="40"/>
      <c r="BC41203" s="40"/>
      <c r="BD41203" s="50"/>
    </row>
    <row r="41204" spans="51:56" hidden="1" x14ac:dyDescent="0.25">
      <c r="AY41204" s="40"/>
      <c r="AZ41204" s="40"/>
      <c r="BA41204" s="40"/>
      <c r="BB41204" s="40"/>
      <c r="BC41204" s="40"/>
      <c r="BD41204" s="50"/>
    </row>
    <row r="41205" spans="51:56" hidden="1" x14ac:dyDescent="0.25">
      <c r="AY41205" s="40"/>
      <c r="AZ41205" s="40"/>
      <c r="BA41205" s="40"/>
      <c r="BB41205" s="40"/>
      <c r="BC41205" s="40"/>
      <c r="BD41205" s="50"/>
    </row>
    <row r="41206" spans="51:56" hidden="1" x14ac:dyDescent="0.25">
      <c r="AY41206" s="40"/>
      <c r="AZ41206" s="40"/>
      <c r="BA41206" s="40"/>
      <c r="BB41206" s="40"/>
      <c r="BC41206" s="40"/>
      <c r="BD41206" s="50"/>
    </row>
    <row r="41207" spans="51:56" hidden="1" x14ac:dyDescent="0.25">
      <c r="AY41207" s="40"/>
      <c r="AZ41207" s="40"/>
      <c r="BA41207" s="40"/>
      <c r="BB41207" s="40"/>
      <c r="BC41207" s="40"/>
      <c r="BD41207" s="50"/>
    </row>
    <row r="41208" spans="51:56" hidden="1" x14ac:dyDescent="0.25">
      <c r="AY41208" s="40"/>
      <c r="AZ41208" s="40"/>
      <c r="BA41208" s="40"/>
      <c r="BB41208" s="40"/>
      <c r="BC41208" s="40"/>
      <c r="BD41208" s="50"/>
    </row>
    <row r="41209" spans="51:56" hidden="1" x14ac:dyDescent="0.25">
      <c r="AY41209" s="40"/>
      <c r="AZ41209" s="40"/>
      <c r="BA41209" s="40"/>
      <c r="BB41209" s="40"/>
      <c r="BC41209" s="40"/>
      <c r="BD41209" s="50"/>
    </row>
    <row r="41210" spans="51:56" hidden="1" x14ac:dyDescent="0.25">
      <c r="AY41210" s="40"/>
      <c r="AZ41210" s="40"/>
      <c r="BA41210" s="40"/>
      <c r="BB41210" s="40"/>
      <c r="BC41210" s="40"/>
      <c r="BD41210" s="50"/>
    </row>
    <row r="41211" spans="51:56" hidden="1" x14ac:dyDescent="0.25">
      <c r="AY41211" s="40"/>
      <c r="AZ41211" s="40"/>
      <c r="BA41211" s="40"/>
      <c r="BB41211" s="40"/>
      <c r="BC41211" s="40"/>
      <c r="BD41211" s="50"/>
    </row>
    <row r="41212" spans="51:56" hidden="1" x14ac:dyDescent="0.25">
      <c r="AY41212" s="40"/>
      <c r="AZ41212" s="40"/>
      <c r="BA41212" s="40"/>
      <c r="BB41212" s="40"/>
      <c r="BC41212" s="40"/>
      <c r="BD41212" s="50"/>
    </row>
    <row r="41213" spans="51:56" hidden="1" x14ac:dyDescent="0.25">
      <c r="AY41213" s="40"/>
      <c r="AZ41213" s="40"/>
      <c r="BA41213" s="40"/>
      <c r="BB41213" s="40"/>
      <c r="BC41213" s="40"/>
      <c r="BD41213" s="50"/>
    </row>
    <row r="41214" spans="51:56" hidden="1" x14ac:dyDescent="0.25">
      <c r="AY41214" s="40"/>
      <c r="AZ41214" s="40"/>
      <c r="BA41214" s="40"/>
      <c r="BB41214" s="40"/>
      <c r="BC41214" s="40"/>
      <c r="BD41214" s="50"/>
    </row>
    <row r="41215" spans="51:56" hidden="1" x14ac:dyDescent="0.25">
      <c r="AY41215" s="40"/>
      <c r="AZ41215" s="40"/>
      <c r="BA41215" s="40"/>
      <c r="BB41215" s="40"/>
      <c r="BC41215" s="40"/>
      <c r="BD41215" s="50"/>
    </row>
    <row r="41216" spans="51:56" hidden="1" x14ac:dyDescent="0.25">
      <c r="AY41216" s="40"/>
      <c r="AZ41216" s="40"/>
      <c r="BA41216" s="40"/>
      <c r="BB41216" s="40"/>
      <c r="BC41216" s="40"/>
      <c r="BD41216" s="50"/>
    </row>
    <row r="41217" spans="51:56" hidden="1" x14ac:dyDescent="0.25">
      <c r="AY41217" s="40"/>
      <c r="AZ41217" s="40"/>
      <c r="BA41217" s="40"/>
      <c r="BB41217" s="40"/>
      <c r="BC41217" s="40"/>
      <c r="BD41217" s="50"/>
    </row>
    <row r="41218" spans="51:56" hidden="1" x14ac:dyDescent="0.25">
      <c r="AY41218" s="40"/>
      <c r="AZ41218" s="40"/>
      <c r="BA41218" s="40"/>
      <c r="BB41218" s="40"/>
      <c r="BC41218" s="40"/>
      <c r="BD41218" s="50"/>
    </row>
    <row r="41219" spans="51:56" hidden="1" x14ac:dyDescent="0.25">
      <c r="AY41219" s="40"/>
      <c r="AZ41219" s="40"/>
      <c r="BA41219" s="40"/>
      <c r="BB41219" s="40"/>
      <c r="BC41219" s="40"/>
      <c r="BD41219" s="50"/>
    </row>
    <row r="41220" spans="51:56" hidden="1" x14ac:dyDescent="0.25">
      <c r="AY41220" s="40"/>
      <c r="AZ41220" s="40"/>
      <c r="BA41220" s="40"/>
      <c r="BB41220" s="40"/>
      <c r="BC41220" s="40"/>
      <c r="BD41220" s="50"/>
    </row>
    <row r="41221" spans="51:56" hidden="1" x14ac:dyDescent="0.25">
      <c r="AY41221" s="40"/>
      <c r="AZ41221" s="40"/>
      <c r="BA41221" s="40"/>
      <c r="BB41221" s="40"/>
      <c r="BC41221" s="40"/>
      <c r="BD41221" s="50"/>
    </row>
    <row r="41222" spans="51:56" hidden="1" x14ac:dyDescent="0.25">
      <c r="AY41222" s="40"/>
      <c r="AZ41222" s="40"/>
      <c r="BA41222" s="40"/>
      <c r="BB41222" s="40"/>
      <c r="BC41222" s="40"/>
      <c r="BD41222" s="50"/>
    </row>
    <row r="41223" spans="51:56" hidden="1" x14ac:dyDescent="0.25">
      <c r="AY41223" s="40"/>
      <c r="AZ41223" s="40"/>
      <c r="BA41223" s="40"/>
      <c r="BB41223" s="40"/>
      <c r="BC41223" s="40"/>
      <c r="BD41223" s="50"/>
    </row>
    <row r="41224" spans="51:56" hidden="1" x14ac:dyDescent="0.25">
      <c r="AY41224" s="40"/>
      <c r="AZ41224" s="40"/>
      <c r="BA41224" s="40"/>
      <c r="BB41224" s="40"/>
      <c r="BC41224" s="40"/>
      <c r="BD41224" s="50"/>
    </row>
    <row r="41225" spans="51:56" hidden="1" x14ac:dyDescent="0.25">
      <c r="AY41225" s="40"/>
      <c r="AZ41225" s="40"/>
      <c r="BA41225" s="40"/>
      <c r="BB41225" s="40"/>
      <c r="BC41225" s="40"/>
      <c r="BD41225" s="50"/>
    </row>
    <row r="41226" spans="51:56" hidden="1" x14ac:dyDescent="0.25">
      <c r="AY41226" s="40"/>
      <c r="AZ41226" s="40"/>
      <c r="BA41226" s="40"/>
      <c r="BB41226" s="40"/>
      <c r="BC41226" s="40"/>
      <c r="BD41226" s="50"/>
    </row>
    <row r="41227" spans="51:56" hidden="1" x14ac:dyDescent="0.25">
      <c r="AY41227" s="40"/>
      <c r="AZ41227" s="40"/>
      <c r="BA41227" s="40"/>
      <c r="BB41227" s="40"/>
      <c r="BC41227" s="40"/>
      <c r="BD41227" s="50"/>
    </row>
    <row r="41228" spans="51:56" hidden="1" x14ac:dyDescent="0.25">
      <c r="AY41228" s="40"/>
      <c r="AZ41228" s="40"/>
      <c r="BA41228" s="40"/>
      <c r="BB41228" s="40"/>
      <c r="BC41228" s="40"/>
      <c r="BD41228" s="50"/>
    </row>
    <row r="41229" spans="51:56" hidden="1" x14ac:dyDescent="0.25">
      <c r="AY41229" s="40"/>
      <c r="AZ41229" s="40"/>
      <c r="BA41229" s="40"/>
      <c r="BB41229" s="40"/>
      <c r="BC41229" s="40"/>
      <c r="BD41229" s="50"/>
    </row>
    <row r="41230" spans="51:56" hidden="1" x14ac:dyDescent="0.25">
      <c r="AY41230" s="40"/>
      <c r="AZ41230" s="40"/>
      <c r="BA41230" s="40"/>
      <c r="BB41230" s="40"/>
      <c r="BC41230" s="40"/>
      <c r="BD41230" s="50"/>
    </row>
    <row r="41231" spans="51:56" hidden="1" x14ac:dyDescent="0.25">
      <c r="AY41231" s="40"/>
      <c r="AZ41231" s="40"/>
      <c r="BA41231" s="40"/>
      <c r="BB41231" s="40"/>
      <c r="BC41231" s="40"/>
      <c r="BD41231" s="50"/>
    </row>
    <row r="41232" spans="51:56" hidden="1" x14ac:dyDescent="0.25">
      <c r="AY41232" s="40"/>
      <c r="AZ41232" s="40"/>
      <c r="BA41232" s="40"/>
      <c r="BB41232" s="40"/>
      <c r="BC41232" s="40"/>
      <c r="BD41232" s="50"/>
    </row>
    <row r="41233" spans="51:56" hidden="1" x14ac:dyDescent="0.25">
      <c r="AY41233" s="40"/>
      <c r="AZ41233" s="40"/>
      <c r="BA41233" s="40"/>
      <c r="BB41233" s="40"/>
      <c r="BC41233" s="40"/>
      <c r="BD41233" s="50"/>
    </row>
    <row r="41234" spans="51:56" hidden="1" x14ac:dyDescent="0.25">
      <c r="AY41234" s="40"/>
      <c r="AZ41234" s="40"/>
      <c r="BA41234" s="40"/>
      <c r="BB41234" s="40"/>
      <c r="BC41234" s="40"/>
      <c r="BD41234" s="50"/>
    </row>
    <row r="41235" spans="51:56" hidden="1" x14ac:dyDescent="0.25">
      <c r="AY41235" s="40"/>
      <c r="AZ41235" s="40"/>
      <c r="BA41235" s="40"/>
      <c r="BB41235" s="40"/>
      <c r="BC41235" s="40"/>
      <c r="BD41235" s="50"/>
    </row>
    <row r="41236" spans="51:56" hidden="1" x14ac:dyDescent="0.25">
      <c r="AY41236" s="40"/>
      <c r="AZ41236" s="40"/>
      <c r="BA41236" s="40"/>
      <c r="BB41236" s="40"/>
      <c r="BC41236" s="40"/>
      <c r="BD41236" s="50"/>
    </row>
    <row r="41237" spans="51:56" hidden="1" x14ac:dyDescent="0.25">
      <c r="AY41237" s="40"/>
      <c r="AZ41237" s="40"/>
      <c r="BA41237" s="40"/>
      <c r="BB41237" s="40"/>
      <c r="BC41237" s="40"/>
      <c r="BD41237" s="50"/>
    </row>
    <row r="41238" spans="51:56" hidden="1" x14ac:dyDescent="0.25">
      <c r="AY41238" s="40"/>
      <c r="AZ41238" s="40"/>
      <c r="BA41238" s="40"/>
      <c r="BB41238" s="40"/>
      <c r="BC41238" s="40"/>
      <c r="BD41238" s="50"/>
    </row>
    <row r="41239" spans="51:56" hidden="1" x14ac:dyDescent="0.25">
      <c r="AY41239" s="40"/>
      <c r="AZ41239" s="40"/>
      <c r="BA41239" s="40"/>
      <c r="BB41239" s="40"/>
      <c r="BC41239" s="40"/>
      <c r="BD41239" s="50"/>
    </row>
    <row r="41240" spans="51:56" hidden="1" x14ac:dyDescent="0.25">
      <c r="AY41240" s="40"/>
      <c r="AZ41240" s="40"/>
      <c r="BA41240" s="40"/>
      <c r="BB41240" s="40"/>
      <c r="BC41240" s="40"/>
      <c r="BD41240" s="50"/>
    </row>
    <row r="41241" spans="51:56" hidden="1" x14ac:dyDescent="0.25">
      <c r="AY41241" s="40"/>
      <c r="AZ41241" s="40"/>
      <c r="BA41241" s="40"/>
      <c r="BB41241" s="40"/>
      <c r="BC41241" s="40"/>
      <c r="BD41241" s="50"/>
    </row>
    <row r="41242" spans="51:56" hidden="1" x14ac:dyDescent="0.25">
      <c r="AY41242" s="40"/>
      <c r="AZ41242" s="40"/>
      <c r="BA41242" s="40"/>
      <c r="BB41242" s="40"/>
      <c r="BC41242" s="40"/>
      <c r="BD41242" s="50"/>
    </row>
    <row r="41243" spans="51:56" hidden="1" x14ac:dyDescent="0.25">
      <c r="AY41243" s="40"/>
      <c r="AZ41243" s="40"/>
      <c r="BA41243" s="40"/>
      <c r="BB41243" s="40"/>
      <c r="BC41243" s="40"/>
      <c r="BD41243" s="50"/>
    </row>
    <row r="41244" spans="51:56" hidden="1" x14ac:dyDescent="0.25">
      <c r="AY41244" s="40"/>
      <c r="AZ41244" s="40"/>
      <c r="BA41244" s="40"/>
      <c r="BB41244" s="40"/>
      <c r="BC41244" s="40"/>
      <c r="BD41244" s="50"/>
    </row>
    <row r="41245" spans="51:56" hidden="1" x14ac:dyDescent="0.25">
      <c r="AY41245" s="40"/>
      <c r="AZ41245" s="40"/>
      <c r="BA41245" s="40"/>
      <c r="BB41245" s="40"/>
      <c r="BC41245" s="40"/>
      <c r="BD41245" s="50"/>
    </row>
    <row r="41246" spans="51:56" hidden="1" x14ac:dyDescent="0.25">
      <c r="AY41246" s="40"/>
      <c r="AZ41246" s="40"/>
      <c r="BA41246" s="40"/>
      <c r="BB41246" s="40"/>
      <c r="BC41246" s="40"/>
      <c r="BD41246" s="50"/>
    </row>
    <row r="41247" spans="51:56" hidden="1" x14ac:dyDescent="0.25">
      <c r="AY41247" s="40"/>
      <c r="AZ41247" s="40"/>
      <c r="BA41247" s="40"/>
      <c r="BB41247" s="40"/>
      <c r="BC41247" s="40"/>
      <c r="BD41247" s="50"/>
    </row>
    <row r="41248" spans="51:56" hidden="1" x14ac:dyDescent="0.25">
      <c r="AY41248" s="40"/>
      <c r="AZ41248" s="40"/>
      <c r="BA41248" s="40"/>
      <c r="BB41248" s="40"/>
      <c r="BC41248" s="40"/>
      <c r="BD41248" s="50"/>
    </row>
    <row r="41249" spans="51:56" hidden="1" x14ac:dyDescent="0.25">
      <c r="AY41249" s="40"/>
      <c r="AZ41249" s="40"/>
      <c r="BA41249" s="40"/>
      <c r="BB41249" s="40"/>
      <c r="BC41249" s="40"/>
      <c r="BD41249" s="50"/>
    </row>
    <row r="41250" spans="51:56" hidden="1" x14ac:dyDescent="0.25">
      <c r="AY41250" s="40"/>
      <c r="AZ41250" s="40"/>
      <c r="BA41250" s="40"/>
      <c r="BB41250" s="40"/>
      <c r="BC41250" s="40"/>
      <c r="BD41250" s="50"/>
    </row>
    <row r="41251" spans="51:56" hidden="1" x14ac:dyDescent="0.25">
      <c r="AY41251" s="40"/>
      <c r="AZ41251" s="40"/>
      <c r="BA41251" s="40"/>
      <c r="BB41251" s="40"/>
      <c r="BC41251" s="40"/>
      <c r="BD41251" s="50"/>
    </row>
    <row r="41252" spans="51:56" hidden="1" x14ac:dyDescent="0.25">
      <c r="AY41252" s="40"/>
      <c r="AZ41252" s="40"/>
      <c r="BA41252" s="40"/>
      <c r="BB41252" s="40"/>
      <c r="BC41252" s="40"/>
      <c r="BD41252" s="50"/>
    </row>
    <row r="41253" spans="51:56" hidden="1" x14ac:dyDescent="0.25">
      <c r="AY41253" s="40"/>
      <c r="AZ41253" s="40"/>
      <c r="BA41253" s="40"/>
      <c r="BB41253" s="40"/>
      <c r="BC41253" s="40"/>
      <c r="BD41253" s="50"/>
    </row>
    <row r="41254" spans="51:56" hidden="1" x14ac:dyDescent="0.25">
      <c r="AY41254" s="40"/>
      <c r="AZ41254" s="40"/>
      <c r="BA41254" s="40"/>
      <c r="BB41254" s="40"/>
      <c r="BC41254" s="40"/>
      <c r="BD41254" s="50"/>
    </row>
    <row r="41255" spans="51:56" hidden="1" x14ac:dyDescent="0.25">
      <c r="AY41255" s="40"/>
      <c r="AZ41255" s="40"/>
      <c r="BA41255" s="40"/>
      <c r="BB41255" s="40"/>
      <c r="BC41255" s="40"/>
      <c r="BD41255" s="50"/>
    </row>
    <row r="41256" spans="51:56" hidden="1" x14ac:dyDescent="0.25">
      <c r="AY41256" s="40"/>
      <c r="AZ41256" s="40"/>
      <c r="BA41256" s="40"/>
      <c r="BB41256" s="40"/>
      <c r="BC41256" s="40"/>
      <c r="BD41256" s="50"/>
    </row>
    <row r="41257" spans="51:56" hidden="1" x14ac:dyDescent="0.25">
      <c r="AY41257" s="40"/>
      <c r="AZ41257" s="40"/>
      <c r="BA41257" s="40"/>
      <c r="BB41257" s="40"/>
      <c r="BC41257" s="40"/>
      <c r="BD41257" s="50"/>
    </row>
    <row r="41258" spans="51:56" hidden="1" x14ac:dyDescent="0.25">
      <c r="AY41258" s="40"/>
      <c r="AZ41258" s="40"/>
      <c r="BA41258" s="40"/>
      <c r="BB41258" s="40"/>
      <c r="BC41258" s="40"/>
      <c r="BD41258" s="50"/>
    </row>
    <row r="41259" spans="51:56" hidden="1" x14ac:dyDescent="0.25">
      <c r="AY41259" s="40"/>
      <c r="AZ41259" s="40"/>
      <c r="BA41259" s="40"/>
      <c r="BB41259" s="40"/>
      <c r="BC41259" s="40"/>
      <c r="BD41259" s="50"/>
    </row>
    <row r="41260" spans="51:56" hidden="1" x14ac:dyDescent="0.25">
      <c r="AY41260" s="40"/>
      <c r="AZ41260" s="40"/>
      <c r="BA41260" s="40"/>
      <c r="BB41260" s="40"/>
      <c r="BC41260" s="40"/>
      <c r="BD41260" s="50"/>
    </row>
    <row r="41261" spans="51:56" hidden="1" x14ac:dyDescent="0.25">
      <c r="AY41261" s="40"/>
      <c r="AZ41261" s="40"/>
      <c r="BA41261" s="40"/>
      <c r="BB41261" s="40"/>
      <c r="BC41261" s="40"/>
      <c r="BD41261" s="50"/>
    </row>
    <row r="41262" spans="51:56" hidden="1" x14ac:dyDescent="0.25">
      <c r="AY41262" s="40"/>
      <c r="AZ41262" s="40"/>
      <c r="BA41262" s="40"/>
      <c r="BB41262" s="40"/>
      <c r="BC41262" s="40"/>
      <c r="BD41262" s="50"/>
    </row>
    <row r="41263" spans="51:56" hidden="1" x14ac:dyDescent="0.25">
      <c r="AY41263" s="40"/>
      <c r="AZ41263" s="40"/>
      <c r="BA41263" s="40"/>
      <c r="BB41263" s="40"/>
      <c r="BC41263" s="40"/>
      <c r="BD41263" s="50"/>
    </row>
    <row r="41264" spans="51:56" hidden="1" x14ac:dyDescent="0.25">
      <c r="AY41264" s="40"/>
      <c r="AZ41264" s="40"/>
      <c r="BA41264" s="40"/>
      <c r="BB41264" s="40"/>
      <c r="BC41264" s="40"/>
      <c r="BD41264" s="50"/>
    </row>
    <row r="41265" spans="51:56" hidden="1" x14ac:dyDescent="0.25">
      <c r="AY41265" s="40"/>
      <c r="AZ41265" s="40"/>
      <c r="BA41265" s="40"/>
      <c r="BB41265" s="40"/>
      <c r="BC41265" s="40"/>
      <c r="BD41265" s="50"/>
    </row>
    <row r="41266" spans="51:56" hidden="1" x14ac:dyDescent="0.25">
      <c r="AY41266" s="40"/>
      <c r="AZ41266" s="40"/>
      <c r="BA41266" s="40"/>
      <c r="BB41266" s="40"/>
      <c r="BC41266" s="40"/>
      <c r="BD41266" s="50"/>
    </row>
    <row r="41267" spans="51:56" hidden="1" x14ac:dyDescent="0.25">
      <c r="AY41267" s="40"/>
      <c r="AZ41267" s="40"/>
      <c r="BA41267" s="40"/>
      <c r="BB41267" s="40"/>
      <c r="BC41267" s="40"/>
      <c r="BD41267" s="50"/>
    </row>
    <row r="41268" spans="51:56" hidden="1" x14ac:dyDescent="0.25">
      <c r="AY41268" s="40"/>
      <c r="AZ41268" s="40"/>
      <c r="BA41268" s="40"/>
      <c r="BB41268" s="40"/>
      <c r="BC41268" s="40"/>
      <c r="BD41268" s="50"/>
    </row>
    <row r="41269" spans="51:56" hidden="1" x14ac:dyDescent="0.25">
      <c r="AY41269" s="40"/>
      <c r="AZ41269" s="40"/>
      <c r="BA41269" s="40"/>
      <c r="BB41269" s="40"/>
      <c r="BC41269" s="40"/>
      <c r="BD41269" s="50"/>
    </row>
    <row r="41270" spans="51:56" hidden="1" x14ac:dyDescent="0.25">
      <c r="AY41270" s="40"/>
      <c r="AZ41270" s="40"/>
      <c r="BA41270" s="40"/>
      <c r="BB41270" s="40"/>
      <c r="BC41270" s="40"/>
      <c r="BD41270" s="50"/>
    </row>
    <row r="41271" spans="51:56" hidden="1" x14ac:dyDescent="0.25">
      <c r="AY41271" s="40"/>
      <c r="AZ41271" s="40"/>
      <c r="BA41271" s="40"/>
      <c r="BB41271" s="40"/>
      <c r="BC41271" s="40"/>
      <c r="BD41271" s="50"/>
    </row>
    <row r="41272" spans="51:56" hidden="1" x14ac:dyDescent="0.25">
      <c r="AY41272" s="40"/>
      <c r="AZ41272" s="40"/>
      <c r="BA41272" s="40"/>
      <c r="BB41272" s="40"/>
      <c r="BC41272" s="40"/>
      <c r="BD41272" s="50"/>
    </row>
    <row r="41273" spans="51:56" hidden="1" x14ac:dyDescent="0.25">
      <c r="AY41273" s="40"/>
      <c r="AZ41273" s="40"/>
      <c r="BA41273" s="40"/>
      <c r="BB41273" s="40"/>
      <c r="BC41273" s="40"/>
      <c r="BD41273" s="50"/>
    </row>
    <row r="41274" spans="51:56" hidden="1" x14ac:dyDescent="0.25">
      <c r="AY41274" s="40"/>
      <c r="AZ41274" s="40"/>
      <c r="BA41274" s="40"/>
      <c r="BB41274" s="40"/>
      <c r="BC41274" s="40"/>
      <c r="BD41274" s="50"/>
    </row>
    <row r="41275" spans="51:56" hidden="1" x14ac:dyDescent="0.25">
      <c r="AY41275" s="40"/>
      <c r="AZ41275" s="40"/>
      <c r="BA41275" s="40"/>
      <c r="BB41275" s="40"/>
      <c r="BC41275" s="40"/>
      <c r="BD41275" s="50"/>
    </row>
    <row r="41276" spans="51:56" hidden="1" x14ac:dyDescent="0.25">
      <c r="AY41276" s="40"/>
      <c r="AZ41276" s="40"/>
      <c r="BA41276" s="40"/>
      <c r="BB41276" s="40"/>
      <c r="BC41276" s="40"/>
      <c r="BD41276" s="50"/>
    </row>
    <row r="41277" spans="51:56" hidden="1" x14ac:dyDescent="0.25">
      <c r="AY41277" s="40"/>
      <c r="AZ41277" s="40"/>
      <c r="BA41277" s="40"/>
      <c r="BB41277" s="40"/>
      <c r="BC41277" s="40"/>
      <c r="BD41277" s="50"/>
    </row>
    <row r="41278" spans="51:56" hidden="1" x14ac:dyDescent="0.25">
      <c r="AY41278" s="40"/>
      <c r="AZ41278" s="40"/>
      <c r="BA41278" s="40"/>
      <c r="BB41278" s="40"/>
      <c r="BC41278" s="40"/>
      <c r="BD41278" s="50"/>
    </row>
    <row r="41279" spans="51:56" hidden="1" x14ac:dyDescent="0.25">
      <c r="AY41279" s="40"/>
      <c r="AZ41279" s="40"/>
      <c r="BA41279" s="40"/>
      <c r="BB41279" s="40"/>
      <c r="BC41279" s="40"/>
      <c r="BD41279" s="50"/>
    </row>
    <row r="41280" spans="51:56" hidden="1" x14ac:dyDescent="0.25">
      <c r="AY41280" s="40"/>
      <c r="AZ41280" s="40"/>
      <c r="BA41280" s="40"/>
      <c r="BB41280" s="40"/>
      <c r="BC41280" s="40"/>
      <c r="BD41280" s="50"/>
    </row>
    <row r="41281" spans="51:56" hidden="1" x14ac:dyDescent="0.25">
      <c r="AY41281" s="40"/>
      <c r="AZ41281" s="40"/>
      <c r="BA41281" s="40"/>
      <c r="BB41281" s="40"/>
      <c r="BC41281" s="40"/>
      <c r="BD41281" s="50"/>
    </row>
    <row r="41282" spans="51:56" hidden="1" x14ac:dyDescent="0.25">
      <c r="AY41282" s="40"/>
      <c r="AZ41282" s="40"/>
      <c r="BA41282" s="40"/>
      <c r="BB41282" s="40"/>
      <c r="BC41282" s="40"/>
      <c r="BD41282" s="50"/>
    </row>
    <row r="41283" spans="51:56" hidden="1" x14ac:dyDescent="0.25">
      <c r="AY41283" s="40"/>
      <c r="AZ41283" s="40"/>
      <c r="BA41283" s="40"/>
      <c r="BB41283" s="40"/>
      <c r="BC41283" s="40"/>
      <c r="BD41283" s="50"/>
    </row>
    <row r="41284" spans="51:56" hidden="1" x14ac:dyDescent="0.25">
      <c r="AY41284" s="40"/>
      <c r="AZ41284" s="40"/>
      <c r="BA41284" s="40"/>
      <c r="BB41284" s="40"/>
      <c r="BC41284" s="40"/>
      <c r="BD41284" s="50"/>
    </row>
    <row r="41285" spans="51:56" hidden="1" x14ac:dyDescent="0.25">
      <c r="AY41285" s="40"/>
      <c r="AZ41285" s="40"/>
      <c r="BA41285" s="40"/>
      <c r="BB41285" s="40"/>
      <c r="BC41285" s="40"/>
      <c r="BD41285" s="50"/>
    </row>
    <row r="41286" spans="51:56" hidden="1" x14ac:dyDescent="0.25">
      <c r="AY41286" s="40"/>
      <c r="AZ41286" s="40"/>
      <c r="BA41286" s="40"/>
      <c r="BB41286" s="40"/>
      <c r="BC41286" s="40"/>
      <c r="BD41286" s="50"/>
    </row>
    <row r="41287" spans="51:56" hidden="1" x14ac:dyDescent="0.25">
      <c r="AY41287" s="40"/>
      <c r="AZ41287" s="40"/>
      <c r="BA41287" s="40"/>
      <c r="BB41287" s="40"/>
      <c r="BC41287" s="40"/>
      <c r="BD41287" s="50"/>
    </row>
    <row r="41288" spans="51:56" hidden="1" x14ac:dyDescent="0.25">
      <c r="AY41288" s="40"/>
      <c r="AZ41288" s="40"/>
      <c r="BA41288" s="40"/>
      <c r="BB41288" s="40"/>
      <c r="BC41288" s="40"/>
      <c r="BD41288" s="50"/>
    </row>
    <row r="41289" spans="51:56" hidden="1" x14ac:dyDescent="0.25">
      <c r="AY41289" s="40"/>
      <c r="AZ41289" s="40"/>
      <c r="BA41289" s="40"/>
      <c r="BB41289" s="40"/>
      <c r="BC41289" s="40"/>
      <c r="BD41289" s="50"/>
    </row>
    <row r="41290" spans="51:56" hidden="1" x14ac:dyDescent="0.25">
      <c r="AY41290" s="40"/>
      <c r="AZ41290" s="40"/>
      <c r="BA41290" s="40"/>
      <c r="BB41290" s="40"/>
      <c r="BC41290" s="40"/>
      <c r="BD41290" s="50"/>
    </row>
    <row r="41291" spans="51:56" hidden="1" x14ac:dyDescent="0.25">
      <c r="AY41291" s="40"/>
      <c r="AZ41291" s="40"/>
      <c r="BA41291" s="40"/>
      <c r="BB41291" s="40"/>
      <c r="BC41291" s="40"/>
      <c r="BD41291" s="50"/>
    </row>
    <row r="41292" spans="51:56" hidden="1" x14ac:dyDescent="0.25">
      <c r="AY41292" s="40"/>
      <c r="AZ41292" s="40"/>
      <c r="BA41292" s="40"/>
      <c r="BB41292" s="40"/>
      <c r="BC41292" s="40"/>
      <c r="BD41292" s="50"/>
    </row>
    <row r="41293" spans="51:56" hidden="1" x14ac:dyDescent="0.25">
      <c r="AY41293" s="40"/>
      <c r="AZ41293" s="40"/>
      <c r="BA41293" s="40"/>
      <c r="BB41293" s="40"/>
      <c r="BC41293" s="40"/>
      <c r="BD41293" s="50"/>
    </row>
    <row r="41294" spans="51:56" hidden="1" x14ac:dyDescent="0.25">
      <c r="AY41294" s="40"/>
      <c r="AZ41294" s="40"/>
      <c r="BA41294" s="40"/>
      <c r="BB41294" s="40"/>
      <c r="BC41294" s="40"/>
      <c r="BD41294" s="50"/>
    </row>
    <row r="41295" spans="51:56" hidden="1" x14ac:dyDescent="0.25">
      <c r="AY41295" s="40"/>
      <c r="AZ41295" s="40"/>
      <c r="BA41295" s="40"/>
      <c r="BB41295" s="40"/>
      <c r="BC41295" s="40"/>
      <c r="BD41295" s="50"/>
    </row>
    <row r="41296" spans="51:56" hidden="1" x14ac:dyDescent="0.25">
      <c r="AY41296" s="40"/>
      <c r="AZ41296" s="40"/>
      <c r="BA41296" s="40"/>
      <c r="BB41296" s="40"/>
      <c r="BC41296" s="40"/>
      <c r="BD41296" s="50"/>
    </row>
    <row r="41297" spans="51:56" hidden="1" x14ac:dyDescent="0.25">
      <c r="AY41297" s="40"/>
      <c r="AZ41297" s="40"/>
      <c r="BA41297" s="40"/>
      <c r="BB41297" s="40"/>
      <c r="BC41297" s="40"/>
      <c r="BD41297" s="50"/>
    </row>
    <row r="41298" spans="51:56" hidden="1" x14ac:dyDescent="0.25">
      <c r="AY41298" s="40"/>
      <c r="AZ41298" s="40"/>
      <c r="BA41298" s="40"/>
      <c r="BB41298" s="40"/>
      <c r="BC41298" s="40"/>
      <c r="BD41298" s="50"/>
    </row>
    <row r="41299" spans="51:56" hidden="1" x14ac:dyDescent="0.25">
      <c r="AY41299" s="40"/>
      <c r="AZ41299" s="40"/>
      <c r="BA41299" s="40"/>
      <c r="BB41299" s="40"/>
      <c r="BC41299" s="40"/>
      <c r="BD41299" s="50"/>
    </row>
    <row r="41300" spans="51:56" hidden="1" x14ac:dyDescent="0.25">
      <c r="AY41300" s="40"/>
      <c r="AZ41300" s="40"/>
      <c r="BA41300" s="40"/>
      <c r="BB41300" s="40"/>
      <c r="BC41300" s="40"/>
      <c r="BD41300" s="50"/>
    </row>
    <row r="41301" spans="51:56" hidden="1" x14ac:dyDescent="0.25">
      <c r="AY41301" s="40"/>
      <c r="AZ41301" s="40"/>
      <c r="BA41301" s="40"/>
      <c r="BB41301" s="40"/>
      <c r="BC41301" s="40"/>
      <c r="BD41301" s="50"/>
    </row>
    <row r="41302" spans="51:56" hidden="1" x14ac:dyDescent="0.25">
      <c r="AY41302" s="40"/>
      <c r="AZ41302" s="40"/>
      <c r="BA41302" s="40"/>
      <c r="BB41302" s="40"/>
      <c r="BC41302" s="40"/>
      <c r="BD41302" s="50"/>
    </row>
    <row r="41303" spans="51:56" hidden="1" x14ac:dyDescent="0.25">
      <c r="AY41303" s="40"/>
      <c r="AZ41303" s="40"/>
      <c r="BA41303" s="40"/>
      <c r="BB41303" s="40"/>
      <c r="BC41303" s="40"/>
      <c r="BD41303" s="50"/>
    </row>
    <row r="41304" spans="51:56" hidden="1" x14ac:dyDescent="0.25">
      <c r="AY41304" s="40"/>
      <c r="AZ41304" s="40"/>
      <c r="BA41304" s="40"/>
      <c r="BB41304" s="40"/>
      <c r="BC41304" s="40"/>
      <c r="BD41304" s="50"/>
    </row>
    <row r="41305" spans="51:56" hidden="1" x14ac:dyDescent="0.25">
      <c r="AY41305" s="40"/>
      <c r="AZ41305" s="40"/>
      <c r="BA41305" s="40"/>
      <c r="BB41305" s="40"/>
      <c r="BC41305" s="40"/>
      <c r="BD41305" s="50"/>
    </row>
    <row r="41306" spans="51:56" hidden="1" x14ac:dyDescent="0.25">
      <c r="AY41306" s="40"/>
      <c r="AZ41306" s="40"/>
      <c r="BA41306" s="40"/>
      <c r="BB41306" s="40"/>
      <c r="BC41306" s="40"/>
      <c r="BD41306" s="50"/>
    </row>
    <row r="41307" spans="51:56" hidden="1" x14ac:dyDescent="0.25">
      <c r="AY41307" s="40"/>
      <c r="AZ41307" s="40"/>
      <c r="BA41307" s="40"/>
      <c r="BB41307" s="40"/>
      <c r="BC41307" s="40"/>
      <c r="BD41307" s="50"/>
    </row>
    <row r="41308" spans="51:56" hidden="1" x14ac:dyDescent="0.25">
      <c r="AY41308" s="40"/>
      <c r="AZ41308" s="40"/>
      <c r="BA41308" s="40"/>
      <c r="BB41308" s="40"/>
      <c r="BC41308" s="40"/>
      <c r="BD41308" s="50"/>
    </row>
    <row r="41309" spans="51:56" hidden="1" x14ac:dyDescent="0.25">
      <c r="AY41309" s="40"/>
      <c r="AZ41309" s="40"/>
      <c r="BA41309" s="40"/>
      <c r="BB41309" s="40"/>
      <c r="BC41309" s="40"/>
      <c r="BD41309" s="50"/>
    </row>
    <row r="41310" spans="51:56" hidden="1" x14ac:dyDescent="0.25">
      <c r="AY41310" s="40"/>
      <c r="AZ41310" s="40"/>
      <c r="BA41310" s="40"/>
      <c r="BB41310" s="40"/>
      <c r="BC41310" s="40"/>
      <c r="BD41310" s="50"/>
    </row>
    <row r="41311" spans="51:56" hidden="1" x14ac:dyDescent="0.25">
      <c r="AY41311" s="40"/>
      <c r="AZ41311" s="40"/>
      <c r="BA41311" s="40"/>
      <c r="BB41311" s="40"/>
      <c r="BC41311" s="40"/>
      <c r="BD41311" s="50"/>
    </row>
    <row r="41312" spans="51:56" hidden="1" x14ac:dyDescent="0.25">
      <c r="AY41312" s="40"/>
      <c r="AZ41312" s="40"/>
      <c r="BA41312" s="40"/>
      <c r="BB41312" s="40"/>
      <c r="BC41312" s="40"/>
      <c r="BD41312" s="50"/>
    </row>
    <row r="41313" spans="51:56" hidden="1" x14ac:dyDescent="0.25">
      <c r="AY41313" s="40"/>
      <c r="AZ41313" s="40"/>
      <c r="BA41313" s="40"/>
      <c r="BB41313" s="40"/>
      <c r="BC41313" s="40"/>
      <c r="BD41313" s="50"/>
    </row>
    <row r="41314" spans="51:56" hidden="1" x14ac:dyDescent="0.25">
      <c r="AY41314" s="40"/>
      <c r="AZ41314" s="40"/>
      <c r="BA41314" s="40"/>
      <c r="BB41314" s="40"/>
      <c r="BC41314" s="40"/>
      <c r="BD41314" s="50"/>
    </row>
    <row r="41315" spans="51:56" hidden="1" x14ac:dyDescent="0.25">
      <c r="AY41315" s="40"/>
      <c r="AZ41315" s="40"/>
      <c r="BA41315" s="40"/>
      <c r="BB41315" s="40"/>
      <c r="BC41315" s="40"/>
      <c r="BD41315" s="50"/>
    </row>
    <row r="41316" spans="51:56" hidden="1" x14ac:dyDescent="0.25">
      <c r="AY41316" s="40"/>
      <c r="AZ41316" s="40"/>
      <c r="BA41316" s="40"/>
      <c r="BB41316" s="40"/>
      <c r="BC41316" s="40"/>
      <c r="BD41316" s="50"/>
    </row>
    <row r="41317" spans="51:56" hidden="1" x14ac:dyDescent="0.25">
      <c r="AY41317" s="40"/>
      <c r="AZ41317" s="40"/>
      <c r="BA41317" s="40"/>
      <c r="BB41317" s="40"/>
      <c r="BC41317" s="40"/>
      <c r="BD41317" s="50"/>
    </row>
    <row r="41318" spans="51:56" hidden="1" x14ac:dyDescent="0.25">
      <c r="AY41318" s="40"/>
      <c r="AZ41318" s="40"/>
      <c r="BA41318" s="40"/>
      <c r="BB41318" s="40"/>
      <c r="BC41318" s="40"/>
      <c r="BD41318" s="50"/>
    </row>
    <row r="41319" spans="51:56" hidden="1" x14ac:dyDescent="0.25">
      <c r="AY41319" s="40"/>
      <c r="AZ41319" s="40"/>
      <c r="BA41319" s="40"/>
      <c r="BB41319" s="40"/>
      <c r="BC41319" s="40"/>
      <c r="BD41319" s="50"/>
    </row>
    <row r="41320" spans="51:56" hidden="1" x14ac:dyDescent="0.25">
      <c r="AY41320" s="40"/>
      <c r="AZ41320" s="40"/>
      <c r="BA41320" s="40"/>
      <c r="BB41320" s="40"/>
      <c r="BC41320" s="40"/>
      <c r="BD41320" s="50"/>
    </row>
    <row r="41321" spans="51:56" hidden="1" x14ac:dyDescent="0.25">
      <c r="AY41321" s="40"/>
      <c r="AZ41321" s="40"/>
      <c r="BA41321" s="40"/>
      <c r="BB41321" s="40"/>
      <c r="BC41321" s="40"/>
      <c r="BD41321" s="50"/>
    </row>
    <row r="41322" spans="51:56" hidden="1" x14ac:dyDescent="0.25">
      <c r="AY41322" s="40"/>
      <c r="AZ41322" s="40"/>
      <c r="BA41322" s="40"/>
      <c r="BB41322" s="40"/>
      <c r="BC41322" s="40"/>
      <c r="BD41322" s="50"/>
    </row>
    <row r="41323" spans="51:56" hidden="1" x14ac:dyDescent="0.25">
      <c r="AY41323" s="40"/>
      <c r="AZ41323" s="40"/>
      <c r="BA41323" s="40"/>
      <c r="BB41323" s="40"/>
      <c r="BC41323" s="40"/>
      <c r="BD41323" s="50"/>
    </row>
    <row r="41324" spans="51:56" hidden="1" x14ac:dyDescent="0.25">
      <c r="AY41324" s="40"/>
      <c r="AZ41324" s="40"/>
      <c r="BA41324" s="40"/>
      <c r="BB41324" s="40"/>
      <c r="BC41324" s="40"/>
      <c r="BD41324" s="50"/>
    </row>
    <row r="41325" spans="51:56" hidden="1" x14ac:dyDescent="0.25">
      <c r="AY41325" s="40"/>
      <c r="AZ41325" s="40"/>
      <c r="BA41325" s="40"/>
      <c r="BB41325" s="40"/>
      <c r="BC41325" s="40"/>
      <c r="BD41325" s="50"/>
    </row>
    <row r="41326" spans="51:56" hidden="1" x14ac:dyDescent="0.25">
      <c r="AY41326" s="40"/>
      <c r="AZ41326" s="40"/>
      <c r="BA41326" s="40"/>
      <c r="BB41326" s="40"/>
      <c r="BC41326" s="40"/>
      <c r="BD41326" s="50"/>
    </row>
    <row r="41327" spans="51:56" hidden="1" x14ac:dyDescent="0.25">
      <c r="AY41327" s="40"/>
      <c r="AZ41327" s="40"/>
      <c r="BA41327" s="40"/>
      <c r="BB41327" s="40"/>
      <c r="BC41327" s="40"/>
      <c r="BD41327" s="50"/>
    </row>
    <row r="41328" spans="51:56" hidden="1" x14ac:dyDescent="0.25">
      <c r="AY41328" s="40"/>
      <c r="AZ41328" s="40"/>
      <c r="BA41328" s="40"/>
      <c r="BB41328" s="40"/>
      <c r="BC41328" s="40"/>
      <c r="BD41328" s="50"/>
    </row>
    <row r="41329" spans="51:56" hidden="1" x14ac:dyDescent="0.25">
      <c r="AY41329" s="40"/>
      <c r="AZ41329" s="40"/>
      <c r="BA41329" s="40"/>
      <c r="BB41329" s="40"/>
      <c r="BC41329" s="40"/>
      <c r="BD41329" s="50"/>
    </row>
    <row r="41330" spans="51:56" hidden="1" x14ac:dyDescent="0.25">
      <c r="AY41330" s="40"/>
      <c r="AZ41330" s="40"/>
      <c r="BA41330" s="40"/>
      <c r="BB41330" s="40"/>
      <c r="BC41330" s="40"/>
      <c r="BD41330" s="50"/>
    </row>
    <row r="41331" spans="51:56" hidden="1" x14ac:dyDescent="0.25">
      <c r="AY41331" s="40"/>
      <c r="AZ41331" s="40"/>
      <c r="BA41331" s="40"/>
      <c r="BB41331" s="40"/>
      <c r="BC41331" s="40"/>
      <c r="BD41331" s="50"/>
    </row>
    <row r="41332" spans="51:56" hidden="1" x14ac:dyDescent="0.25">
      <c r="AY41332" s="40"/>
      <c r="AZ41332" s="40"/>
      <c r="BA41332" s="40"/>
      <c r="BB41332" s="40"/>
      <c r="BC41332" s="40"/>
      <c r="BD41332" s="50"/>
    </row>
    <row r="41333" spans="51:56" hidden="1" x14ac:dyDescent="0.25">
      <c r="AY41333" s="40"/>
      <c r="AZ41333" s="40"/>
      <c r="BA41333" s="40"/>
      <c r="BB41333" s="40"/>
      <c r="BC41333" s="40"/>
      <c r="BD41333" s="50"/>
    </row>
    <row r="41334" spans="51:56" hidden="1" x14ac:dyDescent="0.25">
      <c r="AY41334" s="40"/>
      <c r="AZ41334" s="40"/>
      <c r="BA41334" s="40"/>
      <c r="BB41334" s="40"/>
      <c r="BC41334" s="40"/>
      <c r="BD41334" s="50"/>
    </row>
    <row r="41335" spans="51:56" hidden="1" x14ac:dyDescent="0.25">
      <c r="AY41335" s="40"/>
      <c r="AZ41335" s="40"/>
      <c r="BA41335" s="40"/>
      <c r="BB41335" s="40"/>
      <c r="BC41335" s="40"/>
      <c r="BD41335" s="50"/>
    </row>
    <row r="41336" spans="51:56" hidden="1" x14ac:dyDescent="0.25">
      <c r="AY41336" s="40"/>
      <c r="AZ41336" s="40"/>
      <c r="BA41336" s="40"/>
      <c r="BB41336" s="40"/>
      <c r="BC41336" s="40"/>
      <c r="BD41336" s="50"/>
    </row>
    <row r="41337" spans="51:56" hidden="1" x14ac:dyDescent="0.25">
      <c r="AY41337" s="40"/>
      <c r="AZ41337" s="40"/>
      <c r="BA41337" s="40"/>
      <c r="BB41337" s="40"/>
      <c r="BC41337" s="40"/>
      <c r="BD41337" s="50"/>
    </row>
    <row r="41338" spans="51:56" hidden="1" x14ac:dyDescent="0.25">
      <c r="AY41338" s="40"/>
      <c r="AZ41338" s="40"/>
      <c r="BA41338" s="40"/>
      <c r="BB41338" s="40"/>
      <c r="BC41338" s="40"/>
      <c r="BD41338" s="50"/>
    </row>
    <row r="41339" spans="51:56" hidden="1" x14ac:dyDescent="0.25">
      <c r="AY41339" s="40"/>
      <c r="AZ41339" s="40"/>
      <c r="BA41339" s="40"/>
      <c r="BB41339" s="40"/>
      <c r="BC41339" s="40"/>
      <c r="BD41339" s="50"/>
    </row>
    <row r="41340" spans="51:56" hidden="1" x14ac:dyDescent="0.25">
      <c r="AY41340" s="40"/>
      <c r="AZ41340" s="40"/>
      <c r="BA41340" s="40"/>
      <c r="BB41340" s="40"/>
      <c r="BC41340" s="40"/>
      <c r="BD41340" s="50"/>
    </row>
    <row r="41341" spans="51:56" hidden="1" x14ac:dyDescent="0.25">
      <c r="AY41341" s="40"/>
      <c r="AZ41341" s="40"/>
      <c r="BA41341" s="40"/>
      <c r="BB41341" s="40"/>
      <c r="BC41341" s="40"/>
      <c r="BD41341" s="50"/>
    </row>
    <row r="41342" spans="51:56" hidden="1" x14ac:dyDescent="0.25">
      <c r="AY41342" s="40"/>
      <c r="AZ41342" s="40"/>
      <c r="BA41342" s="40"/>
      <c r="BB41342" s="40"/>
      <c r="BC41342" s="40"/>
      <c r="BD41342" s="50"/>
    </row>
    <row r="41343" spans="51:56" hidden="1" x14ac:dyDescent="0.25">
      <c r="AY41343" s="40"/>
      <c r="AZ41343" s="40"/>
      <c r="BA41343" s="40"/>
      <c r="BB41343" s="40"/>
      <c r="BC41343" s="40"/>
      <c r="BD41343" s="50"/>
    </row>
    <row r="41344" spans="51:56" hidden="1" x14ac:dyDescent="0.25">
      <c r="AY41344" s="40"/>
      <c r="AZ41344" s="40"/>
      <c r="BA41344" s="40"/>
      <c r="BB41344" s="40"/>
      <c r="BC41344" s="40"/>
      <c r="BD41344" s="50"/>
    </row>
    <row r="41345" spans="51:56" hidden="1" x14ac:dyDescent="0.25">
      <c r="AY41345" s="40"/>
      <c r="AZ41345" s="40"/>
      <c r="BA41345" s="40"/>
      <c r="BB41345" s="40"/>
      <c r="BC41345" s="40"/>
      <c r="BD41345" s="50"/>
    </row>
    <row r="41346" spans="51:56" hidden="1" x14ac:dyDescent="0.25">
      <c r="AY41346" s="40"/>
      <c r="AZ41346" s="40"/>
      <c r="BA41346" s="40"/>
      <c r="BB41346" s="40"/>
      <c r="BC41346" s="40"/>
      <c r="BD41346" s="50"/>
    </row>
    <row r="41347" spans="51:56" hidden="1" x14ac:dyDescent="0.25">
      <c r="AY41347" s="40"/>
      <c r="AZ41347" s="40"/>
      <c r="BA41347" s="40"/>
      <c r="BB41347" s="40"/>
      <c r="BC41347" s="40"/>
      <c r="BD41347" s="50"/>
    </row>
    <row r="41348" spans="51:56" hidden="1" x14ac:dyDescent="0.25">
      <c r="AY41348" s="40"/>
      <c r="AZ41348" s="40"/>
      <c r="BA41348" s="40"/>
      <c r="BB41348" s="40"/>
      <c r="BC41348" s="40"/>
      <c r="BD41348" s="50"/>
    </row>
    <row r="41349" spans="51:56" hidden="1" x14ac:dyDescent="0.25">
      <c r="AY41349" s="40"/>
      <c r="AZ41349" s="40"/>
      <c r="BA41349" s="40"/>
      <c r="BB41349" s="40"/>
      <c r="BC41349" s="40"/>
      <c r="BD41349" s="50"/>
    </row>
    <row r="41350" spans="51:56" hidden="1" x14ac:dyDescent="0.25">
      <c r="AY41350" s="40"/>
      <c r="AZ41350" s="40"/>
      <c r="BA41350" s="40"/>
      <c r="BB41350" s="40"/>
      <c r="BC41350" s="40"/>
      <c r="BD41350" s="50"/>
    </row>
    <row r="41351" spans="51:56" hidden="1" x14ac:dyDescent="0.25">
      <c r="AY41351" s="40"/>
      <c r="AZ41351" s="40"/>
      <c r="BA41351" s="40"/>
      <c r="BB41351" s="40"/>
      <c r="BC41351" s="40"/>
      <c r="BD41351" s="50"/>
    </row>
    <row r="41352" spans="51:56" hidden="1" x14ac:dyDescent="0.25">
      <c r="AY41352" s="40"/>
      <c r="AZ41352" s="40"/>
      <c r="BA41352" s="40"/>
      <c r="BB41352" s="40"/>
      <c r="BC41352" s="40"/>
      <c r="BD41352" s="50"/>
    </row>
    <row r="41353" spans="51:56" hidden="1" x14ac:dyDescent="0.25">
      <c r="AY41353" s="40"/>
      <c r="AZ41353" s="40"/>
      <c r="BA41353" s="40"/>
      <c r="BB41353" s="40"/>
      <c r="BC41353" s="40"/>
      <c r="BD41353" s="50"/>
    </row>
    <row r="41354" spans="51:56" hidden="1" x14ac:dyDescent="0.25">
      <c r="AY41354" s="40"/>
      <c r="AZ41354" s="40"/>
      <c r="BA41354" s="40"/>
      <c r="BB41354" s="40"/>
      <c r="BC41354" s="40"/>
      <c r="BD41354" s="50"/>
    </row>
    <row r="41355" spans="51:56" hidden="1" x14ac:dyDescent="0.25">
      <c r="AY41355" s="40"/>
      <c r="AZ41355" s="40"/>
      <c r="BA41355" s="40"/>
      <c r="BB41355" s="40"/>
      <c r="BC41355" s="40"/>
      <c r="BD41355" s="50"/>
    </row>
    <row r="41356" spans="51:56" hidden="1" x14ac:dyDescent="0.25">
      <c r="AY41356" s="40"/>
      <c r="AZ41356" s="40"/>
      <c r="BA41356" s="40"/>
      <c r="BB41356" s="40"/>
      <c r="BC41356" s="40"/>
      <c r="BD41356" s="50"/>
    </row>
    <row r="41357" spans="51:56" hidden="1" x14ac:dyDescent="0.25">
      <c r="AY41357" s="40"/>
      <c r="AZ41357" s="40"/>
      <c r="BA41357" s="40"/>
      <c r="BB41357" s="40"/>
      <c r="BC41357" s="40"/>
      <c r="BD41357" s="50"/>
    </row>
    <row r="41358" spans="51:56" hidden="1" x14ac:dyDescent="0.25">
      <c r="AY41358" s="40"/>
      <c r="AZ41358" s="40"/>
      <c r="BA41358" s="40"/>
      <c r="BB41358" s="40"/>
      <c r="BC41358" s="40"/>
      <c r="BD41358" s="50"/>
    </row>
    <row r="41359" spans="51:56" hidden="1" x14ac:dyDescent="0.25">
      <c r="AY41359" s="40"/>
      <c r="AZ41359" s="40"/>
      <c r="BA41359" s="40"/>
      <c r="BB41359" s="40"/>
      <c r="BC41359" s="40"/>
      <c r="BD41359" s="50"/>
    </row>
    <row r="41360" spans="51:56" hidden="1" x14ac:dyDescent="0.25">
      <c r="AY41360" s="40"/>
      <c r="AZ41360" s="40"/>
      <c r="BA41360" s="40"/>
      <c r="BB41360" s="40"/>
      <c r="BC41360" s="40"/>
      <c r="BD41360" s="50"/>
    </row>
    <row r="41361" spans="51:56" hidden="1" x14ac:dyDescent="0.25">
      <c r="AY41361" s="40"/>
      <c r="AZ41361" s="40"/>
      <c r="BA41361" s="40"/>
      <c r="BB41361" s="40"/>
      <c r="BC41361" s="40"/>
      <c r="BD41361" s="50"/>
    </row>
    <row r="41362" spans="51:56" hidden="1" x14ac:dyDescent="0.25">
      <c r="AY41362" s="40"/>
      <c r="AZ41362" s="40"/>
      <c r="BA41362" s="40"/>
      <c r="BB41362" s="40"/>
      <c r="BC41362" s="40"/>
      <c r="BD41362" s="50"/>
    </row>
    <row r="41363" spans="51:56" hidden="1" x14ac:dyDescent="0.25">
      <c r="AY41363" s="40"/>
      <c r="AZ41363" s="40"/>
      <c r="BA41363" s="40"/>
      <c r="BB41363" s="40"/>
      <c r="BC41363" s="40"/>
      <c r="BD41363" s="50"/>
    </row>
    <row r="41364" spans="51:56" hidden="1" x14ac:dyDescent="0.25">
      <c r="AY41364" s="40"/>
      <c r="AZ41364" s="40"/>
      <c r="BA41364" s="40"/>
      <c r="BB41364" s="40"/>
      <c r="BC41364" s="40"/>
      <c r="BD41364" s="50"/>
    </row>
    <row r="41365" spans="51:56" hidden="1" x14ac:dyDescent="0.25">
      <c r="AY41365" s="40"/>
      <c r="AZ41365" s="40"/>
      <c r="BA41365" s="40"/>
      <c r="BB41365" s="40"/>
      <c r="BC41365" s="40"/>
      <c r="BD41365" s="50"/>
    </row>
    <row r="41366" spans="51:56" hidden="1" x14ac:dyDescent="0.25">
      <c r="AY41366" s="40"/>
      <c r="AZ41366" s="40"/>
      <c r="BA41366" s="40"/>
      <c r="BB41366" s="40"/>
      <c r="BC41366" s="40"/>
      <c r="BD41366" s="50"/>
    </row>
    <row r="41367" spans="51:56" hidden="1" x14ac:dyDescent="0.25">
      <c r="AY41367" s="40"/>
      <c r="AZ41367" s="40"/>
      <c r="BA41367" s="40"/>
      <c r="BB41367" s="40"/>
      <c r="BC41367" s="40"/>
      <c r="BD41367" s="50"/>
    </row>
    <row r="41368" spans="51:56" hidden="1" x14ac:dyDescent="0.25">
      <c r="AY41368" s="40"/>
      <c r="AZ41368" s="40"/>
      <c r="BA41368" s="40"/>
      <c r="BB41368" s="40"/>
      <c r="BC41368" s="40"/>
      <c r="BD41368" s="50"/>
    </row>
    <row r="41369" spans="51:56" hidden="1" x14ac:dyDescent="0.25">
      <c r="AY41369" s="40"/>
      <c r="AZ41369" s="40"/>
      <c r="BA41369" s="40"/>
      <c r="BB41369" s="40"/>
      <c r="BC41369" s="40"/>
      <c r="BD41369" s="50"/>
    </row>
    <row r="41370" spans="51:56" hidden="1" x14ac:dyDescent="0.25">
      <c r="AY41370" s="40"/>
      <c r="AZ41370" s="40"/>
      <c r="BA41370" s="40"/>
      <c r="BB41370" s="40"/>
      <c r="BC41370" s="40"/>
      <c r="BD41370" s="50"/>
    </row>
    <row r="41371" spans="51:56" hidden="1" x14ac:dyDescent="0.25">
      <c r="AY41371" s="40"/>
      <c r="AZ41371" s="40"/>
      <c r="BA41371" s="40"/>
      <c r="BB41371" s="40"/>
      <c r="BC41371" s="40"/>
      <c r="BD41371" s="50"/>
    </row>
    <row r="41372" spans="51:56" hidden="1" x14ac:dyDescent="0.25">
      <c r="AY41372" s="40"/>
      <c r="AZ41372" s="40"/>
      <c r="BA41372" s="40"/>
      <c r="BB41372" s="40"/>
      <c r="BC41372" s="40"/>
      <c r="BD41372" s="50"/>
    </row>
    <row r="41373" spans="51:56" hidden="1" x14ac:dyDescent="0.25">
      <c r="AY41373" s="40"/>
      <c r="AZ41373" s="40"/>
      <c r="BA41373" s="40"/>
      <c r="BB41373" s="40"/>
      <c r="BC41373" s="40"/>
      <c r="BD41373" s="50"/>
    </row>
    <row r="41374" spans="51:56" hidden="1" x14ac:dyDescent="0.25">
      <c r="AY41374" s="40"/>
      <c r="AZ41374" s="40"/>
      <c r="BA41374" s="40"/>
      <c r="BB41374" s="40"/>
      <c r="BC41374" s="40"/>
      <c r="BD41374" s="50"/>
    </row>
    <row r="41375" spans="51:56" hidden="1" x14ac:dyDescent="0.25">
      <c r="AY41375" s="40"/>
      <c r="AZ41375" s="40"/>
      <c r="BA41375" s="40"/>
      <c r="BB41375" s="40"/>
      <c r="BC41375" s="40"/>
      <c r="BD41375" s="50"/>
    </row>
    <row r="41376" spans="51:56" hidden="1" x14ac:dyDescent="0.25">
      <c r="AY41376" s="40"/>
      <c r="AZ41376" s="40"/>
      <c r="BA41376" s="40"/>
      <c r="BB41376" s="40"/>
      <c r="BC41376" s="40"/>
      <c r="BD41376" s="50"/>
    </row>
    <row r="41377" spans="51:56" hidden="1" x14ac:dyDescent="0.25">
      <c r="AY41377" s="40"/>
      <c r="AZ41377" s="40"/>
      <c r="BA41377" s="40"/>
      <c r="BB41377" s="40"/>
      <c r="BC41377" s="40"/>
      <c r="BD41377" s="50"/>
    </row>
    <row r="41378" spans="51:56" hidden="1" x14ac:dyDescent="0.25">
      <c r="AY41378" s="40"/>
      <c r="AZ41378" s="40"/>
      <c r="BA41378" s="40"/>
      <c r="BB41378" s="40"/>
      <c r="BC41378" s="40"/>
      <c r="BD41378" s="50"/>
    </row>
    <row r="41379" spans="51:56" hidden="1" x14ac:dyDescent="0.25">
      <c r="AY41379" s="40"/>
      <c r="AZ41379" s="40"/>
      <c r="BA41379" s="40"/>
      <c r="BB41379" s="40"/>
      <c r="BC41379" s="40"/>
      <c r="BD41379" s="50"/>
    </row>
    <row r="41380" spans="51:56" hidden="1" x14ac:dyDescent="0.25">
      <c r="AY41380" s="40"/>
      <c r="AZ41380" s="40"/>
      <c r="BA41380" s="40"/>
      <c r="BB41380" s="40"/>
      <c r="BC41380" s="40"/>
      <c r="BD41380" s="50"/>
    </row>
    <row r="41381" spans="51:56" hidden="1" x14ac:dyDescent="0.25">
      <c r="AY41381" s="40"/>
      <c r="AZ41381" s="40"/>
      <c r="BA41381" s="40"/>
      <c r="BB41381" s="40"/>
      <c r="BC41381" s="40"/>
      <c r="BD41381" s="50"/>
    </row>
    <row r="41382" spans="51:56" hidden="1" x14ac:dyDescent="0.25">
      <c r="AY41382" s="40"/>
      <c r="AZ41382" s="40"/>
      <c r="BA41382" s="40"/>
      <c r="BB41382" s="40"/>
      <c r="BC41382" s="40"/>
      <c r="BD41382" s="50"/>
    </row>
    <row r="41383" spans="51:56" hidden="1" x14ac:dyDescent="0.25">
      <c r="AY41383" s="40"/>
      <c r="AZ41383" s="40"/>
      <c r="BA41383" s="40"/>
      <c r="BB41383" s="40"/>
      <c r="BC41383" s="40"/>
      <c r="BD41383" s="50"/>
    </row>
    <row r="41384" spans="51:56" hidden="1" x14ac:dyDescent="0.25">
      <c r="AY41384" s="40"/>
      <c r="AZ41384" s="40"/>
      <c r="BA41384" s="40"/>
      <c r="BB41384" s="40"/>
      <c r="BC41384" s="40"/>
      <c r="BD41384" s="50"/>
    </row>
    <row r="41385" spans="51:56" hidden="1" x14ac:dyDescent="0.25">
      <c r="AY41385" s="40"/>
      <c r="AZ41385" s="40"/>
      <c r="BA41385" s="40"/>
      <c r="BB41385" s="40"/>
      <c r="BC41385" s="40"/>
      <c r="BD41385" s="50"/>
    </row>
    <row r="41386" spans="51:56" hidden="1" x14ac:dyDescent="0.25">
      <c r="AY41386" s="40"/>
      <c r="AZ41386" s="40"/>
      <c r="BA41386" s="40"/>
      <c r="BB41386" s="40"/>
      <c r="BC41386" s="40"/>
      <c r="BD41386" s="50"/>
    </row>
    <row r="41387" spans="51:56" hidden="1" x14ac:dyDescent="0.25">
      <c r="AY41387" s="40"/>
      <c r="AZ41387" s="40"/>
      <c r="BA41387" s="40"/>
      <c r="BB41387" s="40"/>
      <c r="BC41387" s="40"/>
      <c r="BD41387" s="50"/>
    </row>
    <row r="41388" spans="51:56" hidden="1" x14ac:dyDescent="0.25">
      <c r="AY41388" s="40"/>
      <c r="AZ41388" s="40"/>
      <c r="BA41388" s="40"/>
      <c r="BB41388" s="40"/>
      <c r="BC41388" s="40"/>
      <c r="BD41388" s="50"/>
    </row>
    <row r="41389" spans="51:56" hidden="1" x14ac:dyDescent="0.25">
      <c r="AY41389" s="40"/>
      <c r="AZ41389" s="40"/>
      <c r="BA41389" s="40"/>
      <c r="BB41389" s="40"/>
      <c r="BC41389" s="40"/>
      <c r="BD41389" s="50"/>
    </row>
    <row r="41390" spans="51:56" hidden="1" x14ac:dyDescent="0.25">
      <c r="AY41390" s="40"/>
      <c r="AZ41390" s="40"/>
      <c r="BA41390" s="40"/>
      <c r="BB41390" s="40"/>
      <c r="BC41390" s="40"/>
      <c r="BD41390" s="50"/>
    </row>
    <row r="41391" spans="51:56" hidden="1" x14ac:dyDescent="0.25">
      <c r="AY41391" s="40"/>
      <c r="AZ41391" s="40"/>
      <c r="BA41391" s="40"/>
      <c r="BB41391" s="40"/>
      <c r="BC41391" s="40"/>
      <c r="BD41391" s="50"/>
    </row>
    <row r="41392" spans="51:56" hidden="1" x14ac:dyDescent="0.25">
      <c r="AY41392" s="40"/>
      <c r="AZ41392" s="40"/>
      <c r="BA41392" s="40"/>
      <c r="BB41392" s="40"/>
      <c r="BC41392" s="40"/>
      <c r="BD41392" s="50"/>
    </row>
    <row r="41393" spans="51:56" hidden="1" x14ac:dyDescent="0.25">
      <c r="AY41393" s="40"/>
      <c r="AZ41393" s="40"/>
      <c r="BA41393" s="40"/>
      <c r="BB41393" s="40"/>
      <c r="BC41393" s="40"/>
      <c r="BD41393" s="50"/>
    </row>
    <row r="41394" spans="51:56" hidden="1" x14ac:dyDescent="0.25">
      <c r="AY41394" s="40"/>
      <c r="AZ41394" s="40"/>
      <c r="BA41394" s="40"/>
      <c r="BB41394" s="40"/>
      <c r="BC41394" s="40"/>
      <c r="BD41394" s="50"/>
    </row>
    <row r="41395" spans="51:56" hidden="1" x14ac:dyDescent="0.25">
      <c r="AY41395" s="40"/>
      <c r="AZ41395" s="40"/>
      <c r="BA41395" s="40"/>
      <c r="BB41395" s="40"/>
      <c r="BC41395" s="40"/>
      <c r="BD41395" s="50"/>
    </row>
    <row r="41396" spans="51:56" hidden="1" x14ac:dyDescent="0.25">
      <c r="AY41396" s="40"/>
      <c r="AZ41396" s="40"/>
      <c r="BA41396" s="40"/>
      <c r="BB41396" s="40"/>
      <c r="BC41396" s="40"/>
      <c r="BD41396" s="50"/>
    </row>
    <row r="41397" spans="51:56" hidden="1" x14ac:dyDescent="0.25">
      <c r="AY41397" s="40"/>
      <c r="AZ41397" s="40"/>
      <c r="BA41397" s="40"/>
      <c r="BB41397" s="40"/>
      <c r="BC41397" s="40"/>
      <c r="BD41397" s="50"/>
    </row>
    <row r="41398" spans="51:56" hidden="1" x14ac:dyDescent="0.25">
      <c r="AY41398" s="40"/>
      <c r="AZ41398" s="40"/>
      <c r="BA41398" s="40"/>
      <c r="BB41398" s="40"/>
      <c r="BC41398" s="40"/>
      <c r="BD41398" s="50"/>
    </row>
    <row r="41399" spans="51:56" hidden="1" x14ac:dyDescent="0.25">
      <c r="AY41399" s="40"/>
      <c r="AZ41399" s="40"/>
      <c r="BA41399" s="40"/>
      <c r="BB41399" s="40"/>
      <c r="BC41399" s="40"/>
      <c r="BD41399" s="50"/>
    </row>
    <row r="41400" spans="51:56" hidden="1" x14ac:dyDescent="0.25">
      <c r="AY41400" s="40"/>
      <c r="AZ41400" s="40"/>
      <c r="BA41400" s="40"/>
      <c r="BB41400" s="40"/>
      <c r="BC41400" s="40"/>
      <c r="BD41400" s="50"/>
    </row>
    <row r="41401" spans="51:56" hidden="1" x14ac:dyDescent="0.25">
      <c r="AY41401" s="40"/>
      <c r="AZ41401" s="40"/>
      <c r="BA41401" s="40"/>
      <c r="BB41401" s="40"/>
      <c r="BC41401" s="40"/>
      <c r="BD41401" s="50"/>
    </row>
    <row r="41402" spans="51:56" hidden="1" x14ac:dyDescent="0.25">
      <c r="AY41402" s="40"/>
      <c r="AZ41402" s="40"/>
      <c r="BA41402" s="40"/>
      <c r="BB41402" s="40"/>
      <c r="BC41402" s="40"/>
      <c r="BD41402" s="50"/>
    </row>
    <row r="41403" spans="51:56" hidden="1" x14ac:dyDescent="0.25">
      <c r="AY41403" s="40"/>
      <c r="AZ41403" s="40"/>
      <c r="BA41403" s="40"/>
      <c r="BB41403" s="40"/>
      <c r="BC41403" s="40"/>
      <c r="BD41403" s="50"/>
    </row>
    <row r="41404" spans="51:56" hidden="1" x14ac:dyDescent="0.25">
      <c r="AY41404" s="40"/>
      <c r="AZ41404" s="40"/>
      <c r="BA41404" s="40"/>
      <c r="BB41404" s="40"/>
      <c r="BC41404" s="40"/>
      <c r="BD41404" s="50"/>
    </row>
    <row r="41405" spans="51:56" hidden="1" x14ac:dyDescent="0.25">
      <c r="AY41405" s="40"/>
      <c r="AZ41405" s="40"/>
      <c r="BA41405" s="40"/>
      <c r="BB41405" s="40"/>
      <c r="BC41405" s="40"/>
      <c r="BD41405" s="50"/>
    </row>
    <row r="41406" spans="51:56" hidden="1" x14ac:dyDescent="0.25">
      <c r="AY41406" s="40"/>
      <c r="AZ41406" s="40"/>
      <c r="BA41406" s="40"/>
      <c r="BB41406" s="40"/>
      <c r="BC41406" s="40"/>
      <c r="BD41406" s="50"/>
    </row>
    <row r="41407" spans="51:56" hidden="1" x14ac:dyDescent="0.25">
      <c r="AY41407" s="40"/>
      <c r="AZ41407" s="40"/>
      <c r="BA41407" s="40"/>
      <c r="BB41407" s="40"/>
      <c r="BC41407" s="40"/>
      <c r="BD41407" s="50"/>
    </row>
    <row r="41408" spans="51:56" hidden="1" x14ac:dyDescent="0.25">
      <c r="AY41408" s="40"/>
      <c r="AZ41408" s="40"/>
      <c r="BA41408" s="40"/>
      <c r="BB41408" s="40"/>
      <c r="BC41408" s="40"/>
      <c r="BD41408" s="50"/>
    </row>
    <row r="41409" spans="51:56" hidden="1" x14ac:dyDescent="0.25">
      <c r="AY41409" s="40"/>
      <c r="AZ41409" s="40"/>
      <c r="BA41409" s="40"/>
      <c r="BB41409" s="40"/>
      <c r="BC41409" s="40"/>
      <c r="BD41409" s="50"/>
    </row>
    <row r="41410" spans="51:56" hidden="1" x14ac:dyDescent="0.25">
      <c r="AY41410" s="40"/>
      <c r="AZ41410" s="40"/>
      <c r="BA41410" s="40"/>
      <c r="BB41410" s="40"/>
      <c r="BC41410" s="40"/>
      <c r="BD41410" s="50"/>
    </row>
    <row r="41411" spans="51:56" hidden="1" x14ac:dyDescent="0.25">
      <c r="AY41411" s="40"/>
      <c r="AZ41411" s="40"/>
      <c r="BA41411" s="40"/>
      <c r="BB41411" s="40"/>
      <c r="BC41411" s="40"/>
      <c r="BD41411" s="50"/>
    </row>
    <row r="41412" spans="51:56" hidden="1" x14ac:dyDescent="0.25">
      <c r="AY41412" s="40"/>
      <c r="AZ41412" s="40"/>
      <c r="BA41412" s="40"/>
      <c r="BB41412" s="40"/>
      <c r="BC41412" s="40"/>
      <c r="BD41412" s="50"/>
    </row>
    <row r="41413" spans="51:56" hidden="1" x14ac:dyDescent="0.25">
      <c r="AY41413" s="40"/>
      <c r="AZ41413" s="40"/>
      <c r="BA41413" s="40"/>
      <c r="BB41413" s="40"/>
      <c r="BC41413" s="40"/>
      <c r="BD41413" s="50"/>
    </row>
    <row r="41414" spans="51:56" hidden="1" x14ac:dyDescent="0.25">
      <c r="AY41414" s="40"/>
      <c r="AZ41414" s="40"/>
      <c r="BA41414" s="40"/>
      <c r="BB41414" s="40"/>
      <c r="BC41414" s="40"/>
      <c r="BD41414" s="50"/>
    </row>
    <row r="41415" spans="51:56" hidden="1" x14ac:dyDescent="0.25">
      <c r="AY41415" s="40"/>
      <c r="AZ41415" s="40"/>
      <c r="BA41415" s="40"/>
      <c r="BB41415" s="40"/>
      <c r="BC41415" s="40"/>
      <c r="BD41415" s="50"/>
    </row>
    <row r="41416" spans="51:56" hidden="1" x14ac:dyDescent="0.25">
      <c r="AY41416" s="40"/>
      <c r="AZ41416" s="40"/>
      <c r="BA41416" s="40"/>
      <c r="BB41416" s="40"/>
      <c r="BC41416" s="40"/>
      <c r="BD41416" s="50"/>
    </row>
    <row r="41417" spans="51:56" hidden="1" x14ac:dyDescent="0.25">
      <c r="AY41417" s="40"/>
      <c r="AZ41417" s="40"/>
      <c r="BA41417" s="40"/>
      <c r="BB41417" s="40"/>
      <c r="BC41417" s="40"/>
      <c r="BD41417" s="50"/>
    </row>
    <row r="41418" spans="51:56" hidden="1" x14ac:dyDescent="0.25">
      <c r="AY41418" s="40"/>
      <c r="AZ41418" s="40"/>
      <c r="BA41418" s="40"/>
      <c r="BB41418" s="40"/>
      <c r="BC41418" s="40"/>
      <c r="BD41418" s="50"/>
    </row>
    <row r="41419" spans="51:56" hidden="1" x14ac:dyDescent="0.25">
      <c r="AY41419" s="40"/>
      <c r="AZ41419" s="40"/>
      <c r="BA41419" s="40"/>
      <c r="BB41419" s="40"/>
      <c r="BC41419" s="40"/>
      <c r="BD41419" s="50"/>
    </row>
    <row r="41420" spans="51:56" hidden="1" x14ac:dyDescent="0.25">
      <c r="AY41420" s="40"/>
      <c r="AZ41420" s="40"/>
      <c r="BA41420" s="40"/>
      <c r="BB41420" s="40"/>
      <c r="BC41420" s="40"/>
      <c r="BD41420" s="50"/>
    </row>
    <row r="41421" spans="51:56" hidden="1" x14ac:dyDescent="0.25">
      <c r="AY41421" s="40"/>
      <c r="AZ41421" s="40"/>
      <c r="BA41421" s="40"/>
      <c r="BB41421" s="40"/>
      <c r="BC41421" s="40"/>
      <c r="BD41421" s="50"/>
    </row>
    <row r="41422" spans="51:56" hidden="1" x14ac:dyDescent="0.25">
      <c r="AY41422" s="40"/>
      <c r="AZ41422" s="40"/>
      <c r="BA41422" s="40"/>
      <c r="BB41422" s="40"/>
      <c r="BC41422" s="40"/>
      <c r="BD41422" s="50"/>
    </row>
    <row r="41423" spans="51:56" hidden="1" x14ac:dyDescent="0.25">
      <c r="AY41423" s="40"/>
      <c r="AZ41423" s="40"/>
      <c r="BA41423" s="40"/>
      <c r="BB41423" s="40"/>
      <c r="BC41423" s="40"/>
      <c r="BD41423" s="50"/>
    </row>
    <row r="41424" spans="51:56" hidden="1" x14ac:dyDescent="0.25">
      <c r="AY41424" s="40"/>
      <c r="AZ41424" s="40"/>
      <c r="BA41424" s="40"/>
      <c r="BB41424" s="40"/>
      <c r="BC41424" s="40"/>
      <c r="BD41424" s="50"/>
    </row>
    <row r="41425" spans="51:56" hidden="1" x14ac:dyDescent="0.25">
      <c r="AY41425" s="40"/>
      <c r="AZ41425" s="40"/>
      <c r="BA41425" s="40"/>
      <c r="BB41425" s="40"/>
      <c r="BC41425" s="40"/>
      <c r="BD41425" s="50"/>
    </row>
    <row r="41426" spans="51:56" hidden="1" x14ac:dyDescent="0.25">
      <c r="AY41426" s="40"/>
      <c r="AZ41426" s="40"/>
      <c r="BA41426" s="40"/>
      <c r="BB41426" s="40"/>
      <c r="BC41426" s="40"/>
      <c r="BD41426" s="50"/>
    </row>
    <row r="41427" spans="51:56" hidden="1" x14ac:dyDescent="0.25">
      <c r="AY41427" s="40"/>
      <c r="AZ41427" s="40"/>
      <c r="BA41427" s="40"/>
      <c r="BB41427" s="40"/>
      <c r="BC41427" s="40"/>
      <c r="BD41427" s="50"/>
    </row>
    <row r="41428" spans="51:56" hidden="1" x14ac:dyDescent="0.25">
      <c r="AY41428" s="40"/>
      <c r="AZ41428" s="40"/>
      <c r="BA41428" s="40"/>
      <c r="BB41428" s="40"/>
      <c r="BC41428" s="40"/>
      <c r="BD41428" s="50"/>
    </row>
    <row r="41429" spans="51:56" hidden="1" x14ac:dyDescent="0.25">
      <c r="AY41429" s="40"/>
      <c r="AZ41429" s="40"/>
      <c r="BA41429" s="40"/>
      <c r="BB41429" s="40"/>
      <c r="BC41429" s="40"/>
      <c r="BD41429" s="50"/>
    </row>
    <row r="41430" spans="51:56" hidden="1" x14ac:dyDescent="0.25">
      <c r="AY41430" s="40"/>
      <c r="AZ41430" s="40"/>
      <c r="BA41430" s="40"/>
      <c r="BB41430" s="40"/>
      <c r="BC41430" s="40"/>
      <c r="BD41430" s="50"/>
    </row>
    <row r="41431" spans="51:56" hidden="1" x14ac:dyDescent="0.25">
      <c r="AY41431" s="40"/>
      <c r="AZ41431" s="40"/>
      <c r="BA41431" s="40"/>
      <c r="BB41431" s="40"/>
      <c r="BC41431" s="40"/>
      <c r="BD41431" s="50"/>
    </row>
    <row r="41432" spans="51:56" hidden="1" x14ac:dyDescent="0.25">
      <c r="AY41432" s="40"/>
      <c r="AZ41432" s="40"/>
      <c r="BA41432" s="40"/>
      <c r="BB41432" s="40"/>
      <c r="BC41432" s="40"/>
      <c r="BD41432" s="50"/>
    </row>
    <row r="41433" spans="51:56" hidden="1" x14ac:dyDescent="0.25">
      <c r="AY41433" s="40"/>
      <c r="AZ41433" s="40"/>
      <c r="BA41433" s="40"/>
      <c r="BB41433" s="40"/>
      <c r="BC41433" s="40"/>
      <c r="BD41433" s="50"/>
    </row>
    <row r="41434" spans="51:56" hidden="1" x14ac:dyDescent="0.25">
      <c r="AY41434" s="40"/>
      <c r="AZ41434" s="40"/>
      <c r="BA41434" s="40"/>
      <c r="BB41434" s="40"/>
      <c r="BC41434" s="40"/>
      <c r="BD41434" s="50"/>
    </row>
    <row r="41435" spans="51:56" hidden="1" x14ac:dyDescent="0.25">
      <c r="AY41435" s="40"/>
      <c r="AZ41435" s="40"/>
      <c r="BA41435" s="40"/>
      <c r="BB41435" s="40"/>
      <c r="BC41435" s="40"/>
      <c r="BD41435" s="50"/>
    </row>
    <row r="41436" spans="51:56" hidden="1" x14ac:dyDescent="0.25">
      <c r="AY41436" s="40"/>
      <c r="AZ41436" s="40"/>
      <c r="BA41436" s="40"/>
      <c r="BB41436" s="40"/>
      <c r="BC41436" s="40"/>
      <c r="BD41436" s="50"/>
    </row>
    <row r="41437" spans="51:56" hidden="1" x14ac:dyDescent="0.25">
      <c r="AY41437" s="40"/>
      <c r="AZ41437" s="40"/>
      <c r="BA41437" s="40"/>
      <c r="BB41437" s="40"/>
      <c r="BC41437" s="40"/>
      <c r="BD41437" s="50"/>
    </row>
    <row r="41438" spans="51:56" hidden="1" x14ac:dyDescent="0.25">
      <c r="AY41438" s="40"/>
      <c r="AZ41438" s="40"/>
      <c r="BA41438" s="40"/>
      <c r="BB41438" s="40"/>
      <c r="BC41438" s="40"/>
      <c r="BD41438" s="50"/>
    </row>
    <row r="41439" spans="51:56" hidden="1" x14ac:dyDescent="0.25">
      <c r="AY41439" s="40"/>
      <c r="AZ41439" s="40"/>
      <c r="BA41439" s="40"/>
      <c r="BB41439" s="40"/>
      <c r="BC41439" s="40"/>
      <c r="BD41439" s="50"/>
    </row>
    <row r="41440" spans="51:56" hidden="1" x14ac:dyDescent="0.25">
      <c r="AY41440" s="40"/>
      <c r="AZ41440" s="40"/>
      <c r="BA41440" s="40"/>
      <c r="BB41440" s="40"/>
      <c r="BC41440" s="40"/>
      <c r="BD41440" s="50"/>
    </row>
    <row r="41441" spans="51:56" hidden="1" x14ac:dyDescent="0.25">
      <c r="AY41441" s="40"/>
      <c r="AZ41441" s="40"/>
      <c r="BA41441" s="40"/>
      <c r="BB41441" s="40"/>
      <c r="BC41441" s="40"/>
      <c r="BD41441" s="50"/>
    </row>
    <row r="41442" spans="51:56" hidden="1" x14ac:dyDescent="0.25">
      <c r="AY41442" s="40"/>
      <c r="AZ41442" s="40"/>
      <c r="BA41442" s="40"/>
      <c r="BB41442" s="40"/>
      <c r="BC41442" s="40"/>
      <c r="BD41442" s="50"/>
    </row>
    <row r="41443" spans="51:56" hidden="1" x14ac:dyDescent="0.25">
      <c r="AY41443" s="40"/>
      <c r="AZ41443" s="40"/>
      <c r="BA41443" s="40"/>
      <c r="BB41443" s="40"/>
      <c r="BC41443" s="40"/>
      <c r="BD41443" s="50"/>
    </row>
    <row r="41444" spans="51:56" hidden="1" x14ac:dyDescent="0.25">
      <c r="AY41444" s="40"/>
      <c r="AZ41444" s="40"/>
      <c r="BA41444" s="40"/>
      <c r="BB41444" s="40"/>
      <c r="BC41444" s="40"/>
      <c r="BD41444" s="50"/>
    </row>
    <row r="41445" spans="51:56" hidden="1" x14ac:dyDescent="0.25">
      <c r="AY41445" s="40"/>
      <c r="AZ41445" s="40"/>
      <c r="BA41445" s="40"/>
      <c r="BB41445" s="40"/>
      <c r="BC41445" s="40"/>
      <c r="BD41445" s="50"/>
    </row>
    <row r="41446" spans="51:56" hidden="1" x14ac:dyDescent="0.25">
      <c r="AY41446" s="40"/>
      <c r="AZ41446" s="40"/>
      <c r="BA41446" s="40"/>
      <c r="BB41446" s="40"/>
      <c r="BC41446" s="40"/>
      <c r="BD41446" s="50"/>
    </row>
    <row r="41447" spans="51:56" hidden="1" x14ac:dyDescent="0.25">
      <c r="AY41447" s="40"/>
      <c r="AZ41447" s="40"/>
      <c r="BA41447" s="40"/>
      <c r="BB41447" s="40"/>
      <c r="BC41447" s="40"/>
      <c r="BD41447" s="50"/>
    </row>
    <row r="41448" spans="51:56" hidden="1" x14ac:dyDescent="0.25">
      <c r="AY41448" s="40"/>
      <c r="AZ41448" s="40"/>
      <c r="BA41448" s="40"/>
      <c r="BB41448" s="40"/>
      <c r="BC41448" s="40"/>
      <c r="BD41448" s="50"/>
    </row>
    <row r="41449" spans="51:56" hidden="1" x14ac:dyDescent="0.25">
      <c r="AY41449" s="40"/>
      <c r="AZ41449" s="40"/>
      <c r="BA41449" s="40"/>
      <c r="BB41449" s="40"/>
      <c r="BC41449" s="40"/>
      <c r="BD41449" s="50"/>
    </row>
    <row r="41450" spans="51:56" hidden="1" x14ac:dyDescent="0.25">
      <c r="AY41450" s="40"/>
      <c r="AZ41450" s="40"/>
      <c r="BA41450" s="40"/>
      <c r="BB41450" s="40"/>
      <c r="BC41450" s="40"/>
      <c r="BD41450" s="50"/>
    </row>
    <row r="41451" spans="51:56" hidden="1" x14ac:dyDescent="0.25">
      <c r="AY41451" s="40"/>
      <c r="AZ41451" s="40"/>
      <c r="BA41451" s="40"/>
      <c r="BB41451" s="40"/>
      <c r="BC41451" s="40"/>
      <c r="BD41451" s="50"/>
    </row>
    <row r="41452" spans="51:56" hidden="1" x14ac:dyDescent="0.25">
      <c r="AY41452" s="40"/>
      <c r="AZ41452" s="40"/>
      <c r="BA41452" s="40"/>
      <c r="BB41452" s="40"/>
      <c r="BC41452" s="40"/>
      <c r="BD41452" s="50"/>
    </row>
    <row r="41453" spans="51:56" hidden="1" x14ac:dyDescent="0.25">
      <c r="AY41453" s="40"/>
      <c r="AZ41453" s="40"/>
      <c r="BA41453" s="40"/>
      <c r="BB41453" s="40"/>
      <c r="BC41453" s="40"/>
      <c r="BD41453" s="50"/>
    </row>
    <row r="41454" spans="51:56" hidden="1" x14ac:dyDescent="0.25">
      <c r="AY41454" s="40"/>
      <c r="AZ41454" s="40"/>
      <c r="BA41454" s="40"/>
      <c r="BB41454" s="40"/>
      <c r="BC41454" s="40"/>
      <c r="BD41454" s="50"/>
    </row>
    <row r="41455" spans="51:56" hidden="1" x14ac:dyDescent="0.25">
      <c r="AY41455" s="40"/>
      <c r="AZ41455" s="40"/>
      <c r="BA41455" s="40"/>
      <c r="BB41455" s="40"/>
      <c r="BC41455" s="40"/>
      <c r="BD41455" s="50"/>
    </row>
    <row r="41456" spans="51:56" hidden="1" x14ac:dyDescent="0.25">
      <c r="AY41456" s="40"/>
      <c r="AZ41456" s="40"/>
      <c r="BA41456" s="40"/>
      <c r="BB41456" s="40"/>
      <c r="BC41456" s="40"/>
      <c r="BD41456" s="50"/>
    </row>
    <row r="41457" spans="51:56" hidden="1" x14ac:dyDescent="0.25">
      <c r="AY41457" s="40"/>
      <c r="AZ41457" s="40"/>
      <c r="BA41457" s="40"/>
      <c r="BB41457" s="40"/>
      <c r="BC41457" s="40"/>
      <c r="BD41457" s="50"/>
    </row>
    <row r="41458" spans="51:56" hidden="1" x14ac:dyDescent="0.25">
      <c r="AY41458" s="40"/>
      <c r="AZ41458" s="40"/>
      <c r="BA41458" s="40"/>
      <c r="BB41458" s="40"/>
      <c r="BC41458" s="40"/>
      <c r="BD41458" s="50"/>
    </row>
    <row r="41459" spans="51:56" hidden="1" x14ac:dyDescent="0.25">
      <c r="AY41459" s="40"/>
      <c r="AZ41459" s="40"/>
      <c r="BA41459" s="40"/>
      <c r="BB41459" s="40"/>
      <c r="BC41459" s="40"/>
      <c r="BD41459" s="50"/>
    </row>
    <row r="41460" spans="51:56" hidden="1" x14ac:dyDescent="0.25">
      <c r="AY41460" s="40"/>
      <c r="AZ41460" s="40"/>
      <c r="BA41460" s="40"/>
      <c r="BB41460" s="40"/>
      <c r="BC41460" s="40"/>
      <c r="BD41460" s="50"/>
    </row>
    <row r="41461" spans="51:56" hidden="1" x14ac:dyDescent="0.25">
      <c r="AY41461" s="40"/>
      <c r="AZ41461" s="40"/>
      <c r="BA41461" s="40"/>
      <c r="BB41461" s="40"/>
      <c r="BC41461" s="40"/>
      <c r="BD41461" s="50"/>
    </row>
    <row r="41462" spans="51:56" hidden="1" x14ac:dyDescent="0.25">
      <c r="AY41462" s="40"/>
      <c r="AZ41462" s="40"/>
      <c r="BA41462" s="40"/>
      <c r="BB41462" s="40"/>
      <c r="BC41462" s="40"/>
      <c r="BD41462" s="50"/>
    </row>
    <row r="41463" spans="51:56" hidden="1" x14ac:dyDescent="0.25">
      <c r="AY41463" s="40"/>
      <c r="AZ41463" s="40"/>
      <c r="BA41463" s="40"/>
      <c r="BB41463" s="40"/>
      <c r="BC41463" s="40"/>
      <c r="BD41463" s="50"/>
    </row>
    <row r="41464" spans="51:56" hidden="1" x14ac:dyDescent="0.25">
      <c r="AY41464" s="40"/>
      <c r="AZ41464" s="40"/>
      <c r="BA41464" s="40"/>
      <c r="BB41464" s="40"/>
      <c r="BC41464" s="40"/>
      <c r="BD41464" s="50"/>
    </row>
    <row r="41465" spans="51:56" hidden="1" x14ac:dyDescent="0.25">
      <c r="AY41465" s="40"/>
      <c r="AZ41465" s="40"/>
      <c r="BA41465" s="40"/>
      <c r="BB41465" s="40"/>
      <c r="BC41465" s="40"/>
      <c r="BD41465" s="50"/>
    </row>
    <row r="41466" spans="51:56" hidden="1" x14ac:dyDescent="0.25">
      <c r="AY41466" s="40"/>
      <c r="AZ41466" s="40"/>
      <c r="BA41466" s="40"/>
      <c r="BB41466" s="40"/>
      <c r="BC41466" s="40"/>
      <c r="BD41466" s="50"/>
    </row>
    <row r="41467" spans="51:56" hidden="1" x14ac:dyDescent="0.25">
      <c r="AY41467" s="40"/>
      <c r="AZ41467" s="40"/>
      <c r="BA41467" s="40"/>
      <c r="BB41467" s="40"/>
      <c r="BC41467" s="40"/>
      <c r="BD41467" s="50"/>
    </row>
    <row r="41468" spans="51:56" hidden="1" x14ac:dyDescent="0.25">
      <c r="AY41468" s="40"/>
      <c r="AZ41468" s="40"/>
      <c r="BA41468" s="40"/>
      <c r="BB41468" s="40"/>
      <c r="BC41468" s="40"/>
      <c r="BD41468" s="50"/>
    </row>
    <row r="41469" spans="51:56" hidden="1" x14ac:dyDescent="0.25">
      <c r="AY41469" s="40"/>
      <c r="AZ41469" s="40"/>
      <c r="BA41469" s="40"/>
      <c r="BB41469" s="40"/>
      <c r="BC41469" s="40"/>
      <c r="BD41469" s="50"/>
    </row>
    <row r="41470" spans="51:56" hidden="1" x14ac:dyDescent="0.25">
      <c r="AY41470" s="40"/>
      <c r="AZ41470" s="40"/>
      <c r="BA41470" s="40"/>
      <c r="BB41470" s="40"/>
      <c r="BC41470" s="40"/>
      <c r="BD41470" s="50"/>
    </row>
    <row r="41471" spans="51:56" hidden="1" x14ac:dyDescent="0.25">
      <c r="AY41471" s="40"/>
      <c r="AZ41471" s="40"/>
      <c r="BA41471" s="40"/>
      <c r="BB41471" s="40"/>
      <c r="BC41471" s="40"/>
      <c r="BD41471" s="50"/>
    </row>
    <row r="41472" spans="51:56" hidden="1" x14ac:dyDescent="0.25">
      <c r="AY41472" s="40"/>
      <c r="AZ41472" s="40"/>
      <c r="BA41472" s="40"/>
      <c r="BB41472" s="40"/>
      <c r="BC41472" s="40"/>
      <c r="BD41472" s="50"/>
    </row>
    <row r="41473" spans="51:56" hidden="1" x14ac:dyDescent="0.25">
      <c r="AY41473" s="40"/>
      <c r="AZ41473" s="40"/>
      <c r="BA41473" s="40"/>
      <c r="BB41473" s="40"/>
      <c r="BC41473" s="40"/>
      <c r="BD41473" s="50"/>
    </row>
    <row r="41474" spans="51:56" hidden="1" x14ac:dyDescent="0.25">
      <c r="AY41474" s="40"/>
      <c r="AZ41474" s="40"/>
      <c r="BA41474" s="40"/>
      <c r="BB41474" s="40"/>
      <c r="BC41474" s="40"/>
      <c r="BD41474" s="50"/>
    </row>
    <row r="41475" spans="51:56" hidden="1" x14ac:dyDescent="0.25">
      <c r="AY41475" s="40"/>
      <c r="AZ41475" s="40"/>
      <c r="BA41475" s="40"/>
      <c r="BB41475" s="40"/>
      <c r="BC41475" s="40"/>
      <c r="BD41475" s="50"/>
    </row>
    <row r="41476" spans="51:56" hidden="1" x14ac:dyDescent="0.25">
      <c r="AY41476" s="40"/>
      <c r="AZ41476" s="40"/>
      <c r="BA41476" s="40"/>
      <c r="BB41476" s="40"/>
      <c r="BC41476" s="40"/>
      <c r="BD41476" s="50"/>
    </row>
    <row r="41477" spans="51:56" hidden="1" x14ac:dyDescent="0.25">
      <c r="AY41477" s="40"/>
      <c r="AZ41477" s="40"/>
      <c r="BA41477" s="40"/>
      <c r="BB41477" s="40"/>
      <c r="BC41477" s="40"/>
      <c r="BD41477" s="50"/>
    </row>
    <row r="41478" spans="51:56" hidden="1" x14ac:dyDescent="0.25">
      <c r="AY41478" s="40"/>
      <c r="AZ41478" s="40"/>
      <c r="BA41478" s="40"/>
      <c r="BB41478" s="40"/>
      <c r="BC41478" s="40"/>
      <c r="BD41478" s="50"/>
    </row>
    <row r="41479" spans="51:56" hidden="1" x14ac:dyDescent="0.25">
      <c r="AY41479" s="40"/>
      <c r="AZ41479" s="40"/>
      <c r="BA41479" s="40"/>
      <c r="BB41479" s="40"/>
      <c r="BC41479" s="40"/>
      <c r="BD41479" s="50"/>
    </row>
    <row r="41480" spans="51:56" hidden="1" x14ac:dyDescent="0.25">
      <c r="AY41480" s="40"/>
      <c r="AZ41480" s="40"/>
      <c r="BA41480" s="40"/>
      <c r="BB41480" s="40"/>
      <c r="BC41480" s="40"/>
      <c r="BD41480" s="50"/>
    </row>
    <row r="41481" spans="51:56" hidden="1" x14ac:dyDescent="0.25">
      <c r="AY41481" s="40"/>
      <c r="AZ41481" s="40"/>
      <c r="BA41481" s="40"/>
      <c r="BB41481" s="40"/>
      <c r="BC41481" s="40"/>
      <c r="BD41481" s="50"/>
    </row>
    <row r="41482" spans="51:56" hidden="1" x14ac:dyDescent="0.25">
      <c r="AY41482" s="40"/>
      <c r="AZ41482" s="40"/>
      <c r="BA41482" s="40"/>
      <c r="BB41482" s="40"/>
      <c r="BC41482" s="40"/>
      <c r="BD41482" s="50"/>
    </row>
    <row r="41483" spans="51:56" hidden="1" x14ac:dyDescent="0.25">
      <c r="AY41483" s="40"/>
      <c r="AZ41483" s="40"/>
      <c r="BA41483" s="40"/>
      <c r="BB41483" s="40"/>
      <c r="BC41483" s="40"/>
      <c r="BD41483" s="50"/>
    </row>
    <row r="41484" spans="51:56" hidden="1" x14ac:dyDescent="0.25">
      <c r="AY41484" s="40"/>
      <c r="AZ41484" s="40"/>
      <c r="BA41484" s="40"/>
      <c r="BB41484" s="40"/>
      <c r="BC41484" s="40"/>
      <c r="BD41484" s="50"/>
    </row>
    <row r="41485" spans="51:56" hidden="1" x14ac:dyDescent="0.25">
      <c r="AY41485" s="40"/>
      <c r="AZ41485" s="40"/>
      <c r="BA41485" s="40"/>
      <c r="BB41485" s="40"/>
      <c r="BC41485" s="40"/>
      <c r="BD41485" s="50"/>
    </row>
    <row r="41486" spans="51:56" hidden="1" x14ac:dyDescent="0.25">
      <c r="AY41486" s="40"/>
      <c r="AZ41486" s="40"/>
      <c r="BA41486" s="40"/>
      <c r="BB41486" s="40"/>
      <c r="BC41486" s="40"/>
      <c r="BD41486" s="50"/>
    </row>
    <row r="41487" spans="51:56" hidden="1" x14ac:dyDescent="0.25">
      <c r="AY41487" s="40"/>
      <c r="AZ41487" s="40"/>
      <c r="BA41487" s="40"/>
      <c r="BB41487" s="40"/>
      <c r="BC41487" s="40"/>
      <c r="BD41487" s="50"/>
    </row>
    <row r="41488" spans="51:56" hidden="1" x14ac:dyDescent="0.25">
      <c r="AY41488" s="40"/>
      <c r="AZ41488" s="40"/>
      <c r="BA41488" s="40"/>
      <c r="BB41488" s="40"/>
      <c r="BC41488" s="40"/>
      <c r="BD41488" s="50"/>
    </row>
    <row r="41489" spans="51:56" hidden="1" x14ac:dyDescent="0.25">
      <c r="AY41489" s="40"/>
      <c r="AZ41489" s="40"/>
      <c r="BA41489" s="40"/>
      <c r="BB41489" s="40"/>
      <c r="BC41489" s="40"/>
      <c r="BD41489" s="50"/>
    </row>
    <row r="41490" spans="51:56" hidden="1" x14ac:dyDescent="0.25">
      <c r="AY41490" s="40"/>
      <c r="AZ41490" s="40"/>
      <c r="BA41490" s="40"/>
      <c r="BB41490" s="40"/>
      <c r="BC41490" s="40"/>
      <c r="BD41490" s="50"/>
    </row>
    <row r="41491" spans="51:56" hidden="1" x14ac:dyDescent="0.25">
      <c r="AY41491" s="40"/>
      <c r="AZ41491" s="40"/>
      <c r="BA41491" s="40"/>
      <c r="BB41491" s="40"/>
      <c r="BC41491" s="40"/>
      <c r="BD41491" s="50"/>
    </row>
    <row r="41492" spans="51:56" hidden="1" x14ac:dyDescent="0.25">
      <c r="AY41492" s="40"/>
      <c r="AZ41492" s="40"/>
      <c r="BA41492" s="40"/>
      <c r="BB41492" s="40"/>
      <c r="BC41492" s="40"/>
      <c r="BD41492" s="50"/>
    </row>
    <row r="41493" spans="51:56" hidden="1" x14ac:dyDescent="0.25">
      <c r="AY41493" s="40"/>
      <c r="AZ41493" s="40"/>
      <c r="BA41493" s="40"/>
      <c r="BB41493" s="40"/>
      <c r="BC41493" s="40"/>
      <c r="BD41493" s="50"/>
    </row>
    <row r="41494" spans="51:56" hidden="1" x14ac:dyDescent="0.25">
      <c r="AY41494" s="40"/>
      <c r="AZ41494" s="40"/>
      <c r="BA41494" s="40"/>
      <c r="BB41494" s="40"/>
      <c r="BC41494" s="40"/>
      <c r="BD41494" s="50"/>
    </row>
    <row r="41495" spans="51:56" hidden="1" x14ac:dyDescent="0.25">
      <c r="AY41495" s="40"/>
      <c r="AZ41495" s="40"/>
      <c r="BA41495" s="40"/>
      <c r="BB41495" s="40"/>
      <c r="BC41495" s="40"/>
      <c r="BD41495" s="50"/>
    </row>
    <row r="41496" spans="51:56" hidden="1" x14ac:dyDescent="0.25">
      <c r="AY41496" s="40"/>
      <c r="AZ41496" s="40"/>
      <c r="BA41496" s="40"/>
      <c r="BB41496" s="40"/>
      <c r="BC41496" s="40"/>
      <c r="BD41496" s="50"/>
    </row>
    <row r="41497" spans="51:56" hidden="1" x14ac:dyDescent="0.25">
      <c r="AY41497" s="40"/>
      <c r="AZ41497" s="40"/>
      <c r="BA41497" s="40"/>
      <c r="BB41497" s="40"/>
      <c r="BC41497" s="40"/>
      <c r="BD41497" s="50"/>
    </row>
    <row r="41498" spans="51:56" hidden="1" x14ac:dyDescent="0.25">
      <c r="AY41498" s="40"/>
      <c r="AZ41498" s="40"/>
      <c r="BA41498" s="40"/>
      <c r="BB41498" s="40"/>
      <c r="BC41498" s="40"/>
      <c r="BD41498" s="50"/>
    </row>
    <row r="41499" spans="51:56" hidden="1" x14ac:dyDescent="0.25">
      <c r="AY41499" s="40"/>
      <c r="AZ41499" s="40"/>
      <c r="BA41499" s="40"/>
      <c r="BB41499" s="40"/>
      <c r="BC41499" s="40"/>
      <c r="BD41499" s="50"/>
    </row>
    <row r="41500" spans="51:56" hidden="1" x14ac:dyDescent="0.25">
      <c r="AY41500" s="40"/>
      <c r="AZ41500" s="40"/>
      <c r="BA41500" s="40"/>
      <c r="BB41500" s="40"/>
      <c r="BC41500" s="40"/>
      <c r="BD41500" s="50"/>
    </row>
    <row r="41501" spans="51:56" hidden="1" x14ac:dyDescent="0.25">
      <c r="AY41501" s="40"/>
      <c r="AZ41501" s="40"/>
      <c r="BA41501" s="40"/>
      <c r="BB41501" s="40"/>
      <c r="BC41501" s="40"/>
      <c r="BD41501" s="50"/>
    </row>
    <row r="41502" spans="51:56" hidden="1" x14ac:dyDescent="0.25">
      <c r="AY41502" s="40"/>
      <c r="AZ41502" s="40"/>
      <c r="BA41502" s="40"/>
      <c r="BB41502" s="40"/>
      <c r="BC41502" s="40"/>
      <c r="BD41502" s="50"/>
    </row>
    <row r="41503" spans="51:56" hidden="1" x14ac:dyDescent="0.25">
      <c r="AY41503" s="40"/>
      <c r="AZ41503" s="40"/>
      <c r="BA41503" s="40"/>
      <c r="BB41503" s="40"/>
      <c r="BC41503" s="40"/>
      <c r="BD41503" s="50"/>
    </row>
    <row r="41504" spans="51:56" hidden="1" x14ac:dyDescent="0.25">
      <c r="AY41504" s="40"/>
      <c r="AZ41504" s="40"/>
      <c r="BA41504" s="40"/>
      <c r="BB41504" s="40"/>
      <c r="BC41504" s="40"/>
      <c r="BD41504" s="50"/>
    </row>
    <row r="41505" spans="51:56" hidden="1" x14ac:dyDescent="0.25">
      <c r="AY41505" s="40"/>
      <c r="AZ41505" s="40"/>
      <c r="BA41505" s="40"/>
      <c r="BB41505" s="40"/>
      <c r="BC41505" s="40"/>
      <c r="BD41505" s="50"/>
    </row>
    <row r="41506" spans="51:56" hidden="1" x14ac:dyDescent="0.25">
      <c r="AY41506" s="40"/>
      <c r="AZ41506" s="40"/>
      <c r="BA41506" s="40"/>
      <c r="BB41506" s="40"/>
      <c r="BC41506" s="40"/>
      <c r="BD41506" s="50"/>
    </row>
    <row r="41507" spans="51:56" hidden="1" x14ac:dyDescent="0.25">
      <c r="AY41507" s="40"/>
      <c r="AZ41507" s="40"/>
      <c r="BA41507" s="40"/>
      <c r="BB41507" s="40"/>
      <c r="BC41507" s="40"/>
      <c r="BD41507" s="50"/>
    </row>
    <row r="41508" spans="51:56" hidden="1" x14ac:dyDescent="0.25">
      <c r="AY41508" s="40"/>
      <c r="AZ41508" s="40"/>
      <c r="BA41508" s="40"/>
      <c r="BB41508" s="40"/>
      <c r="BC41508" s="40"/>
      <c r="BD41508" s="50"/>
    </row>
    <row r="41509" spans="51:56" hidden="1" x14ac:dyDescent="0.25">
      <c r="AY41509" s="40"/>
      <c r="AZ41509" s="40"/>
      <c r="BA41509" s="40"/>
      <c r="BB41509" s="40"/>
      <c r="BC41509" s="40"/>
      <c r="BD41509" s="50"/>
    </row>
    <row r="41510" spans="51:56" hidden="1" x14ac:dyDescent="0.25">
      <c r="AY41510" s="40"/>
      <c r="AZ41510" s="40"/>
      <c r="BA41510" s="40"/>
      <c r="BB41510" s="40"/>
      <c r="BC41510" s="40"/>
      <c r="BD41510" s="50"/>
    </row>
    <row r="41511" spans="51:56" hidden="1" x14ac:dyDescent="0.25">
      <c r="AY41511" s="40"/>
      <c r="AZ41511" s="40"/>
      <c r="BA41511" s="40"/>
      <c r="BB41511" s="40"/>
      <c r="BC41511" s="40"/>
      <c r="BD41511" s="50"/>
    </row>
    <row r="41512" spans="51:56" hidden="1" x14ac:dyDescent="0.25">
      <c r="AY41512" s="40"/>
      <c r="AZ41512" s="40"/>
      <c r="BA41512" s="40"/>
      <c r="BB41512" s="40"/>
      <c r="BC41512" s="40"/>
      <c r="BD41512" s="50"/>
    </row>
    <row r="41513" spans="51:56" hidden="1" x14ac:dyDescent="0.25">
      <c r="AY41513" s="40"/>
      <c r="AZ41513" s="40"/>
      <c r="BA41513" s="40"/>
      <c r="BB41513" s="40"/>
      <c r="BC41513" s="40"/>
      <c r="BD41513" s="50"/>
    </row>
    <row r="41514" spans="51:56" hidden="1" x14ac:dyDescent="0.25">
      <c r="AY41514" s="40"/>
      <c r="AZ41514" s="40"/>
      <c r="BA41514" s="40"/>
      <c r="BB41514" s="40"/>
      <c r="BC41514" s="40"/>
      <c r="BD41514" s="50"/>
    </row>
    <row r="41515" spans="51:56" hidden="1" x14ac:dyDescent="0.25">
      <c r="AY41515" s="40"/>
      <c r="AZ41515" s="40"/>
      <c r="BA41515" s="40"/>
      <c r="BB41515" s="40"/>
      <c r="BC41515" s="40"/>
      <c r="BD41515" s="50"/>
    </row>
    <row r="41516" spans="51:56" hidden="1" x14ac:dyDescent="0.25">
      <c r="AY41516" s="40"/>
      <c r="AZ41516" s="40"/>
      <c r="BA41516" s="40"/>
      <c r="BB41516" s="40"/>
      <c r="BC41516" s="40"/>
      <c r="BD41516" s="50"/>
    </row>
    <row r="41517" spans="51:56" hidden="1" x14ac:dyDescent="0.25">
      <c r="AY41517" s="40"/>
      <c r="AZ41517" s="40"/>
      <c r="BA41517" s="40"/>
      <c r="BB41517" s="40"/>
      <c r="BC41517" s="40"/>
      <c r="BD41517" s="50"/>
    </row>
    <row r="41518" spans="51:56" hidden="1" x14ac:dyDescent="0.25">
      <c r="AY41518" s="40"/>
      <c r="AZ41518" s="40"/>
      <c r="BA41518" s="40"/>
      <c r="BB41518" s="40"/>
      <c r="BC41518" s="40"/>
      <c r="BD41518" s="50"/>
    </row>
    <row r="41519" spans="51:56" hidden="1" x14ac:dyDescent="0.25">
      <c r="AY41519" s="40"/>
      <c r="AZ41519" s="40"/>
      <c r="BA41519" s="40"/>
      <c r="BB41519" s="40"/>
      <c r="BC41519" s="40"/>
      <c r="BD41519" s="50"/>
    </row>
    <row r="41520" spans="51:56" hidden="1" x14ac:dyDescent="0.25">
      <c r="AY41520" s="40"/>
      <c r="AZ41520" s="40"/>
      <c r="BA41520" s="40"/>
      <c r="BB41520" s="40"/>
      <c r="BC41520" s="40"/>
      <c r="BD41520" s="50"/>
    </row>
    <row r="41521" spans="51:56" hidden="1" x14ac:dyDescent="0.25">
      <c r="AY41521" s="40"/>
      <c r="AZ41521" s="40"/>
      <c r="BA41521" s="40"/>
      <c r="BB41521" s="40"/>
      <c r="BC41521" s="40"/>
      <c r="BD41521" s="50"/>
    </row>
    <row r="41522" spans="51:56" hidden="1" x14ac:dyDescent="0.25">
      <c r="AY41522" s="40"/>
      <c r="AZ41522" s="40"/>
      <c r="BA41522" s="40"/>
      <c r="BB41522" s="40"/>
      <c r="BC41522" s="40"/>
      <c r="BD41522" s="50"/>
    </row>
    <row r="41523" spans="51:56" hidden="1" x14ac:dyDescent="0.25">
      <c r="AY41523" s="40"/>
      <c r="AZ41523" s="40"/>
      <c r="BA41523" s="40"/>
      <c r="BB41523" s="40"/>
      <c r="BC41523" s="40"/>
      <c r="BD41523" s="50"/>
    </row>
    <row r="41524" spans="51:56" hidden="1" x14ac:dyDescent="0.25">
      <c r="AY41524" s="40"/>
      <c r="AZ41524" s="40"/>
      <c r="BA41524" s="40"/>
      <c r="BB41524" s="40"/>
      <c r="BC41524" s="40"/>
      <c r="BD41524" s="50"/>
    </row>
    <row r="41525" spans="51:56" hidden="1" x14ac:dyDescent="0.25">
      <c r="AY41525" s="40"/>
      <c r="AZ41525" s="40"/>
      <c r="BA41525" s="40"/>
      <c r="BB41525" s="40"/>
      <c r="BC41525" s="40"/>
      <c r="BD41525" s="50"/>
    </row>
    <row r="41526" spans="51:56" hidden="1" x14ac:dyDescent="0.25">
      <c r="AY41526" s="40"/>
      <c r="AZ41526" s="40"/>
      <c r="BA41526" s="40"/>
      <c r="BB41526" s="40"/>
      <c r="BC41526" s="40"/>
      <c r="BD41526" s="50"/>
    </row>
    <row r="41527" spans="51:56" hidden="1" x14ac:dyDescent="0.25">
      <c r="AY41527" s="40"/>
      <c r="AZ41527" s="40"/>
      <c r="BA41527" s="40"/>
      <c r="BB41527" s="40"/>
      <c r="BC41527" s="40"/>
      <c r="BD41527" s="50"/>
    </row>
    <row r="41528" spans="51:56" hidden="1" x14ac:dyDescent="0.25">
      <c r="AY41528" s="40"/>
      <c r="AZ41528" s="40"/>
      <c r="BA41528" s="40"/>
      <c r="BB41528" s="40"/>
      <c r="BC41528" s="40"/>
      <c r="BD41528" s="50"/>
    </row>
    <row r="41529" spans="51:56" hidden="1" x14ac:dyDescent="0.25">
      <c r="AY41529" s="40"/>
      <c r="AZ41529" s="40"/>
      <c r="BA41529" s="40"/>
      <c r="BB41529" s="40"/>
      <c r="BC41529" s="40"/>
      <c r="BD41529" s="50"/>
    </row>
    <row r="41530" spans="51:56" hidden="1" x14ac:dyDescent="0.25">
      <c r="AY41530" s="40"/>
      <c r="AZ41530" s="40"/>
      <c r="BA41530" s="40"/>
      <c r="BB41530" s="40"/>
      <c r="BC41530" s="40"/>
      <c r="BD41530" s="50"/>
    </row>
    <row r="41531" spans="51:56" hidden="1" x14ac:dyDescent="0.25">
      <c r="AY41531" s="40"/>
      <c r="AZ41531" s="40"/>
      <c r="BA41531" s="40"/>
      <c r="BB41531" s="40"/>
      <c r="BC41531" s="40"/>
      <c r="BD41531" s="50"/>
    </row>
    <row r="41532" spans="51:56" hidden="1" x14ac:dyDescent="0.25">
      <c r="AY41532" s="40"/>
      <c r="AZ41532" s="40"/>
      <c r="BA41532" s="40"/>
      <c r="BB41532" s="40"/>
      <c r="BC41532" s="40"/>
      <c r="BD41532" s="50"/>
    </row>
    <row r="41533" spans="51:56" hidden="1" x14ac:dyDescent="0.25">
      <c r="AY41533" s="40"/>
      <c r="AZ41533" s="40"/>
      <c r="BA41533" s="40"/>
      <c r="BB41533" s="40"/>
      <c r="BC41533" s="40"/>
      <c r="BD41533" s="50"/>
    </row>
    <row r="41534" spans="51:56" hidden="1" x14ac:dyDescent="0.25">
      <c r="AY41534" s="40"/>
      <c r="AZ41534" s="40"/>
      <c r="BA41534" s="40"/>
      <c r="BB41534" s="40"/>
      <c r="BC41534" s="40"/>
      <c r="BD41534" s="50"/>
    </row>
    <row r="41535" spans="51:56" hidden="1" x14ac:dyDescent="0.25">
      <c r="AY41535" s="40"/>
      <c r="AZ41535" s="40"/>
      <c r="BA41535" s="40"/>
      <c r="BB41535" s="40"/>
      <c r="BC41535" s="40"/>
      <c r="BD41535" s="50"/>
    </row>
    <row r="41536" spans="51:56" hidden="1" x14ac:dyDescent="0.25">
      <c r="AY41536" s="40"/>
      <c r="AZ41536" s="40"/>
      <c r="BA41536" s="40"/>
      <c r="BB41536" s="40"/>
      <c r="BC41536" s="40"/>
      <c r="BD41536" s="50"/>
    </row>
    <row r="41537" spans="51:56" hidden="1" x14ac:dyDescent="0.25">
      <c r="AY41537" s="40"/>
      <c r="AZ41537" s="40"/>
      <c r="BA41537" s="40"/>
      <c r="BB41537" s="40"/>
      <c r="BC41537" s="40"/>
      <c r="BD41537" s="50"/>
    </row>
    <row r="41538" spans="51:56" hidden="1" x14ac:dyDescent="0.25">
      <c r="AY41538" s="40"/>
      <c r="AZ41538" s="40"/>
      <c r="BA41538" s="40"/>
      <c r="BB41538" s="40"/>
      <c r="BC41538" s="40"/>
      <c r="BD41538" s="50"/>
    </row>
    <row r="41539" spans="51:56" hidden="1" x14ac:dyDescent="0.25">
      <c r="AY41539" s="40"/>
      <c r="AZ41539" s="40"/>
      <c r="BA41539" s="40"/>
      <c r="BB41539" s="40"/>
      <c r="BC41539" s="40"/>
      <c r="BD41539" s="50"/>
    </row>
    <row r="41540" spans="51:56" hidden="1" x14ac:dyDescent="0.25">
      <c r="AY41540" s="40"/>
      <c r="AZ41540" s="40"/>
      <c r="BA41540" s="40"/>
      <c r="BB41540" s="40"/>
      <c r="BC41540" s="40"/>
      <c r="BD41540" s="50"/>
    </row>
    <row r="41541" spans="51:56" hidden="1" x14ac:dyDescent="0.25">
      <c r="AY41541" s="40"/>
      <c r="AZ41541" s="40"/>
      <c r="BA41541" s="40"/>
      <c r="BB41541" s="40"/>
      <c r="BC41541" s="40"/>
      <c r="BD41541" s="50"/>
    </row>
    <row r="41542" spans="51:56" hidden="1" x14ac:dyDescent="0.25">
      <c r="AY41542" s="40"/>
      <c r="AZ41542" s="40"/>
      <c r="BA41542" s="40"/>
      <c r="BB41542" s="40"/>
      <c r="BC41542" s="40"/>
      <c r="BD41542" s="50"/>
    </row>
    <row r="41543" spans="51:56" hidden="1" x14ac:dyDescent="0.25">
      <c r="AY41543" s="40"/>
      <c r="AZ41543" s="40"/>
      <c r="BA41543" s="40"/>
      <c r="BB41543" s="40"/>
      <c r="BC41543" s="40"/>
      <c r="BD41543" s="50"/>
    </row>
    <row r="41544" spans="51:56" hidden="1" x14ac:dyDescent="0.25">
      <c r="AY41544" s="40"/>
      <c r="AZ41544" s="40"/>
      <c r="BA41544" s="40"/>
      <c r="BB41544" s="40"/>
      <c r="BC41544" s="40"/>
      <c r="BD41544" s="50"/>
    </row>
    <row r="41545" spans="51:56" hidden="1" x14ac:dyDescent="0.25">
      <c r="AY41545" s="40"/>
      <c r="AZ41545" s="40"/>
      <c r="BA41545" s="40"/>
      <c r="BB41545" s="40"/>
      <c r="BC41545" s="40"/>
      <c r="BD41545" s="50"/>
    </row>
    <row r="41546" spans="51:56" hidden="1" x14ac:dyDescent="0.25">
      <c r="AY41546" s="40"/>
      <c r="AZ41546" s="40"/>
      <c r="BA41546" s="40"/>
      <c r="BB41546" s="40"/>
      <c r="BC41546" s="40"/>
      <c r="BD41546" s="50"/>
    </row>
    <row r="41547" spans="51:56" hidden="1" x14ac:dyDescent="0.25">
      <c r="AY41547" s="40"/>
      <c r="AZ41547" s="40"/>
      <c r="BA41547" s="40"/>
      <c r="BB41547" s="40"/>
      <c r="BC41547" s="40"/>
      <c r="BD41547" s="50"/>
    </row>
    <row r="41548" spans="51:56" hidden="1" x14ac:dyDescent="0.25">
      <c r="AY41548" s="40"/>
      <c r="AZ41548" s="40"/>
      <c r="BA41548" s="40"/>
      <c r="BB41548" s="40"/>
      <c r="BC41548" s="40"/>
      <c r="BD41548" s="50"/>
    </row>
    <row r="41549" spans="51:56" hidden="1" x14ac:dyDescent="0.25">
      <c r="AY41549" s="40"/>
      <c r="AZ41549" s="40"/>
      <c r="BA41549" s="40"/>
      <c r="BB41549" s="40"/>
      <c r="BC41549" s="40"/>
      <c r="BD41549" s="50"/>
    </row>
    <row r="41550" spans="51:56" hidden="1" x14ac:dyDescent="0.25">
      <c r="AY41550" s="40"/>
      <c r="AZ41550" s="40"/>
      <c r="BA41550" s="40"/>
      <c r="BB41550" s="40"/>
      <c r="BC41550" s="40"/>
      <c r="BD41550" s="50"/>
    </row>
    <row r="41551" spans="51:56" hidden="1" x14ac:dyDescent="0.25">
      <c r="AY41551" s="40"/>
      <c r="AZ41551" s="40"/>
      <c r="BA41551" s="40"/>
      <c r="BB41551" s="40"/>
      <c r="BC41551" s="40"/>
      <c r="BD41551" s="50"/>
    </row>
    <row r="41552" spans="51:56" hidden="1" x14ac:dyDescent="0.25">
      <c r="AY41552" s="40"/>
      <c r="AZ41552" s="40"/>
      <c r="BA41552" s="40"/>
      <c r="BB41552" s="40"/>
      <c r="BC41552" s="40"/>
      <c r="BD41552" s="50"/>
    </row>
    <row r="41553" spans="51:56" hidden="1" x14ac:dyDescent="0.25">
      <c r="AY41553" s="40"/>
      <c r="AZ41553" s="40"/>
      <c r="BA41553" s="40"/>
      <c r="BB41553" s="40"/>
      <c r="BC41553" s="40"/>
      <c r="BD41553" s="50"/>
    </row>
    <row r="41554" spans="51:56" hidden="1" x14ac:dyDescent="0.25">
      <c r="AY41554" s="40"/>
      <c r="AZ41554" s="40"/>
      <c r="BA41554" s="40"/>
      <c r="BB41554" s="40"/>
      <c r="BC41554" s="40"/>
      <c r="BD41554" s="50"/>
    </row>
    <row r="41555" spans="51:56" hidden="1" x14ac:dyDescent="0.25">
      <c r="AY41555" s="40"/>
      <c r="AZ41555" s="40"/>
      <c r="BA41555" s="40"/>
      <c r="BB41555" s="40"/>
      <c r="BC41555" s="40"/>
      <c r="BD41555" s="50"/>
    </row>
    <row r="41556" spans="51:56" hidden="1" x14ac:dyDescent="0.25">
      <c r="AY41556" s="40"/>
      <c r="AZ41556" s="40"/>
      <c r="BA41556" s="40"/>
      <c r="BB41556" s="40"/>
      <c r="BC41556" s="40"/>
      <c r="BD41556" s="50"/>
    </row>
    <row r="41557" spans="51:56" hidden="1" x14ac:dyDescent="0.25">
      <c r="AY41557" s="40"/>
      <c r="AZ41557" s="40"/>
      <c r="BA41557" s="40"/>
      <c r="BB41557" s="40"/>
      <c r="BC41557" s="40"/>
      <c r="BD41557" s="50"/>
    </row>
    <row r="41558" spans="51:56" hidden="1" x14ac:dyDescent="0.25">
      <c r="AY41558" s="40"/>
      <c r="AZ41558" s="40"/>
      <c r="BA41558" s="40"/>
      <c r="BB41558" s="40"/>
      <c r="BC41558" s="40"/>
      <c r="BD41558" s="50"/>
    </row>
    <row r="41559" spans="51:56" hidden="1" x14ac:dyDescent="0.25">
      <c r="AY41559" s="40"/>
      <c r="AZ41559" s="40"/>
      <c r="BA41559" s="40"/>
      <c r="BB41559" s="40"/>
      <c r="BC41559" s="40"/>
      <c r="BD41559" s="50"/>
    </row>
    <row r="41560" spans="51:56" hidden="1" x14ac:dyDescent="0.25">
      <c r="AY41560" s="40"/>
      <c r="AZ41560" s="40"/>
      <c r="BA41560" s="40"/>
      <c r="BB41560" s="40"/>
      <c r="BC41560" s="40"/>
      <c r="BD41560" s="50"/>
    </row>
    <row r="41561" spans="51:56" hidden="1" x14ac:dyDescent="0.25">
      <c r="AY41561" s="40"/>
      <c r="AZ41561" s="40"/>
      <c r="BA41561" s="40"/>
      <c r="BB41561" s="40"/>
      <c r="BC41561" s="40"/>
      <c r="BD41561" s="50"/>
    </row>
    <row r="41562" spans="51:56" hidden="1" x14ac:dyDescent="0.25">
      <c r="AY41562" s="40"/>
      <c r="AZ41562" s="40"/>
      <c r="BA41562" s="40"/>
      <c r="BB41562" s="40"/>
      <c r="BC41562" s="40"/>
      <c r="BD41562" s="50"/>
    </row>
    <row r="41563" spans="51:56" hidden="1" x14ac:dyDescent="0.25">
      <c r="AY41563" s="40"/>
      <c r="AZ41563" s="40"/>
      <c r="BA41563" s="40"/>
      <c r="BB41563" s="40"/>
      <c r="BC41563" s="40"/>
      <c r="BD41563" s="50"/>
    </row>
    <row r="41564" spans="51:56" hidden="1" x14ac:dyDescent="0.25">
      <c r="AY41564" s="40"/>
      <c r="AZ41564" s="40"/>
      <c r="BA41564" s="40"/>
      <c r="BB41564" s="40"/>
      <c r="BC41564" s="40"/>
      <c r="BD41564" s="50"/>
    </row>
    <row r="41565" spans="51:56" hidden="1" x14ac:dyDescent="0.25">
      <c r="AY41565" s="40"/>
      <c r="AZ41565" s="40"/>
      <c r="BA41565" s="40"/>
      <c r="BB41565" s="40"/>
      <c r="BC41565" s="40"/>
      <c r="BD41565" s="50"/>
    </row>
    <row r="41566" spans="51:56" hidden="1" x14ac:dyDescent="0.25">
      <c r="AY41566" s="40"/>
      <c r="AZ41566" s="40"/>
      <c r="BA41566" s="40"/>
      <c r="BB41566" s="40"/>
      <c r="BC41566" s="40"/>
      <c r="BD41566" s="50"/>
    </row>
    <row r="41567" spans="51:56" hidden="1" x14ac:dyDescent="0.25">
      <c r="AY41567" s="40"/>
      <c r="AZ41567" s="40"/>
      <c r="BA41567" s="40"/>
      <c r="BB41567" s="40"/>
      <c r="BC41567" s="40"/>
      <c r="BD41567" s="50"/>
    </row>
    <row r="41568" spans="51:56" hidden="1" x14ac:dyDescent="0.25">
      <c r="AY41568" s="40"/>
      <c r="AZ41568" s="40"/>
      <c r="BA41568" s="40"/>
      <c r="BB41568" s="40"/>
      <c r="BC41568" s="40"/>
      <c r="BD41568" s="50"/>
    </row>
    <row r="41569" spans="51:56" hidden="1" x14ac:dyDescent="0.25">
      <c r="AY41569" s="40"/>
      <c r="AZ41569" s="40"/>
      <c r="BA41569" s="40"/>
      <c r="BB41569" s="40"/>
      <c r="BC41569" s="40"/>
      <c r="BD41569" s="50"/>
    </row>
    <row r="41570" spans="51:56" hidden="1" x14ac:dyDescent="0.25">
      <c r="AY41570" s="40"/>
      <c r="AZ41570" s="40"/>
      <c r="BA41570" s="40"/>
      <c r="BB41570" s="40"/>
      <c r="BC41570" s="40"/>
      <c r="BD41570" s="50"/>
    </row>
    <row r="41571" spans="51:56" hidden="1" x14ac:dyDescent="0.25">
      <c r="AY41571" s="40"/>
      <c r="AZ41571" s="40"/>
      <c r="BA41571" s="40"/>
      <c r="BB41571" s="40"/>
      <c r="BC41571" s="40"/>
      <c r="BD41571" s="50"/>
    </row>
    <row r="41572" spans="51:56" hidden="1" x14ac:dyDescent="0.25">
      <c r="AY41572" s="40"/>
      <c r="AZ41572" s="40"/>
      <c r="BA41572" s="40"/>
      <c r="BB41572" s="40"/>
      <c r="BC41572" s="40"/>
      <c r="BD41572" s="50"/>
    </row>
    <row r="41573" spans="51:56" hidden="1" x14ac:dyDescent="0.25">
      <c r="AY41573" s="40"/>
      <c r="AZ41573" s="40"/>
      <c r="BA41573" s="40"/>
      <c r="BB41573" s="40"/>
      <c r="BC41573" s="40"/>
      <c r="BD41573" s="50"/>
    </row>
    <row r="41574" spans="51:56" hidden="1" x14ac:dyDescent="0.25">
      <c r="AY41574" s="40"/>
      <c r="AZ41574" s="40"/>
      <c r="BA41574" s="40"/>
      <c r="BB41574" s="40"/>
      <c r="BC41574" s="40"/>
      <c r="BD41574" s="50"/>
    </row>
    <row r="41575" spans="51:56" hidden="1" x14ac:dyDescent="0.25">
      <c r="AY41575" s="40"/>
      <c r="AZ41575" s="40"/>
      <c r="BA41575" s="40"/>
      <c r="BB41575" s="40"/>
      <c r="BC41575" s="40"/>
      <c r="BD41575" s="50"/>
    </row>
    <row r="41576" spans="51:56" hidden="1" x14ac:dyDescent="0.25">
      <c r="AY41576" s="40"/>
      <c r="AZ41576" s="40"/>
      <c r="BA41576" s="40"/>
      <c r="BB41576" s="40"/>
      <c r="BC41576" s="40"/>
      <c r="BD41576" s="50"/>
    </row>
    <row r="41577" spans="51:56" hidden="1" x14ac:dyDescent="0.25">
      <c r="AY41577" s="40"/>
      <c r="AZ41577" s="40"/>
      <c r="BA41577" s="40"/>
      <c r="BB41577" s="40"/>
      <c r="BC41577" s="40"/>
      <c r="BD41577" s="50"/>
    </row>
    <row r="41578" spans="51:56" hidden="1" x14ac:dyDescent="0.25">
      <c r="AY41578" s="40"/>
      <c r="AZ41578" s="40"/>
      <c r="BA41578" s="40"/>
      <c r="BB41578" s="40"/>
      <c r="BC41578" s="40"/>
      <c r="BD41578" s="50"/>
    </row>
    <row r="41579" spans="51:56" hidden="1" x14ac:dyDescent="0.25">
      <c r="AY41579" s="40"/>
      <c r="AZ41579" s="40"/>
      <c r="BA41579" s="40"/>
      <c r="BB41579" s="40"/>
      <c r="BC41579" s="40"/>
      <c r="BD41579" s="50"/>
    </row>
    <row r="41580" spans="51:56" hidden="1" x14ac:dyDescent="0.25">
      <c r="AY41580" s="40"/>
      <c r="AZ41580" s="40"/>
      <c r="BA41580" s="40"/>
      <c r="BB41580" s="40"/>
      <c r="BC41580" s="40"/>
      <c r="BD41580" s="50"/>
    </row>
    <row r="41581" spans="51:56" hidden="1" x14ac:dyDescent="0.25">
      <c r="AY41581" s="40"/>
      <c r="AZ41581" s="40"/>
      <c r="BA41581" s="40"/>
      <c r="BB41581" s="40"/>
      <c r="BC41581" s="40"/>
      <c r="BD41581" s="50"/>
    </row>
    <row r="41582" spans="51:56" hidden="1" x14ac:dyDescent="0.25">
      <c r="AY41582" s="40"/>
      <c r="AZ41582" s="40"/>
      <c r="BA41582" s="40"/>
      <c r="BB41582" s="40"/>
      <c r="BC41582" s="40"/>
      <c r="BD41582" s="50"/>
    </row>
    <row r="41583" spans="51:56" hidden="1" x14ac:dyDescent="0.25">
      <c r="AY41583" s="40"/>
      <c r="AZ41583" s="40"/>
      <c r="BA41583" s="40"/>
      <c r="BB41583" s="40"/>
      <c r="BC41583" s="40"/>
      <c r="BD41583" s="50"/>
    </row>
    <row r="41584" spans="51:56" hidden="1" x14ac:dyDescent="0.25">
      <c r="AY41584" s="40"/>
      <c r="AZ41584" s="40"/>
      <c r="BA41584" s="40"/>
      <c r="BB41584" s="40"/>
      <c r="BC41584" s="40"/>
      <c r="BD41584" s="50"/>
    </row>
    <row r="41585" spans="51:56" hidden="1" x14ac:dyDescent="0.25">
      <c r="AY41585" s="40"/>
      <c r="AZ41585" s="40"/>
      <c r="BA41585" s="40"/>
      <c r="BB41585" s="40"/>
      <c r="BC41585" s="40"/>
      <c r="BD41585" s="50"/>
    </row>
    <row r="41586" spans="51:56" hidden="1" x14ac:dyDescent="0.25">
      <c r="AY41586" s="40"/>
      <c r="AZ41586" s="40"/>
      <c r="BA41586" s="40"/>
      <c r="BB41586" s="40"/>
      <c r="BC41586" s="40"/>
      <c r="BD41586" s="50"/>
    </row>
    <row r="41587" spans="51:56" hidden="1" x14ac:dyDescent="0.25">
      <c r="AY41587" s="40"/>
      <c r="AZ41587" s="40"/>
      <c r="BA41587" s="40"/>
      <c r="BB41587" s="40"/>
      <c r="BC41587" s="40"/>
      <c r="BD41587" s="50"/>
    </row>
    <row r="41588" spans="51:56" hidden="1" x14ac:dyDescent="0.25">
      <c r="AY41588" s="40"/>
      <c r="AZ41588" s="40"/>
      <c r="BA41588" s="40"/>
      <c r="BB41588" s="40"/>
      <c r="BC41588" s="40"/>
      <c r="BD41588" s="50"/>
    </row>
    <row r="41589" spans="51:56" hidden="1" x14ac:dyDescent="0.25">
      <c r="AY41589" s="40"/>
      <c r="AZ41589" s="40"/>
      <c r="BA41589" s="40"/>
      <c r="BB41589" s="40"/>
      <c r="BC41589" s="40"/>
      <c r="BD41589" s="50"/>
    </row>
    <row r="41590" spans="51:56" hidden="1" x14ac:dyDescent="0.25">
      <c r="AY41590" s="40"/>
      <c r="AZ41590" s="40"/>
      <c r="BA41590" s="40"/>
      <c r="BB41590" s="40"/>
      <c r="BC41590" s="40"/>
      <c r="BD41590" s="50"/>
    </row>
    <row r="41591" spans="51:56" hidden="1" x14ac:dyDescent="0.25">
      <c r="AY41591" s="40"/>
      <c r="AZ41591" s="40"/>
      <c r="BA41591" s="40"/>
      <c r="BB41591" s="40"/>
      <c r="BC41591" s="40"/>
      <c r="BD41591" s="50"/>
    </row>
    <row r="41592" spans="51:56" hidden="1" x14ac:dyDescent="0.25">
      <c r="AY41592" s="40"/>
      <c r="AZ41592" s="40"/>
      <c r="BA41592" s="40"/>
      <c r="BB41592" s="40"/>
      <c r="BC41592" s="40"/>
      <c r="BD41592" s="50"/>
    </row>
    <row r="41593" spans="51:56" hidden="1" x14ac:dyDescent="0.25">
      <c r="AY41593" s="40"/>
      <c r="AZ41593" s="40"/>
      <c r="BA41593" s="40"/>
      <c r="BB41593" s="40"/>
      <c r="BC41593" s="40"/>
      <c r="BD41593" s="50"/>
    </row>
    <row r="41594" spans="51:56" hidden="1" x14ac:dyDescent="0.25">
      <c r="AY41594" s="40"/>
      <c r="AZ41594" s="40"/>
      <c r="BA41594" s="40"/>
      <c r="BB41594" s="40"/>
      <c r="BC41594" s="40"/>
      <c r="BD41594" s="50"/>
    </row>
    <row r="41595" spans="51:56" hidden="1" x14ac:dyDescent="0.25">
      <c r="AY41595" s="40"/>
      <c r="AZ41595" s="40"/>
      <c r="BA41595" s="40"/>
      <c r="BB41595" s="40"/>
      <c r="BC41595" s="40"/>
      <c r="BD41595" s="50"/>
    </row>
    <row r="41596" spans="51:56" hidden="1" x14ac:dyDescent="0.25">
      <c r="AY41596" s="40"/>
      <c r="AZ41596" s="40"/>
      <c r="BA41596" s="40"/>
      <c r="BB41596" s="40"/>
      <c r="BC41596" s="40"/>
      <c r="BD41596" s="50"/>
    </row>
    <row r="41597" spans="51:56" hidden="1" x14ac:dyDescent="0.25">
      <c r="AY41597" s="40"/>
      <c r="AZ41597" s="40"/>
      <c r="BA41597" s="40"/>
      <c r="BB41597" s="40"/>
      <c r="BC41597" s="40"/>
      <c r="BD41597" s="50"/>
    </row>
    <row r="41598" spans="51:56" hidden="1" x14ac:dyDescent="0.25">
      <c r="AY41598" s="40"/>
      <c r="AZ41598" s="40"/>
      <c r="BA41598" s="40"/>
      <c r="BB41598" s="40"/>
      <c r="BC41598" s="40"/>
      <c r="BD41598" s="50"/>
    </row>
    <row r="41599" spans="51:56" hidden="1" x14ac:dyDescent="0.25">
      <c r="AY41599" s="40"/>
      <c r="AZ41599" s="40"/>
      <c r="BA41599" s="40"/>
      <c r="BB41599" s="40"/>
      <c r="BC41599" s="40"/>
      <c r="BD41599" s="50"/>
    </row>
    <row r="41600" spans="51:56" hidden="1" x14ac:dyDescent="0.25">
      <c r="AY41600" s="40"/>
      <c r="AZ41600" s="40"/>
      <c r="BA41600" s="40"/>
      <c r="BB41600" s="40"/>
      <c r="BC41600" s="40"/>
      <c r="BD41600" s="50"/>
    </row>
    <row r="41601" spans="51:56" hidden="1" x14ac:dyDescent="0.25">
      <c r="AY41601" s="40"/>
      <c r="AZ41601" s="40"/>
      <c r="BA41601" s="40"/>
      <c r="BB41601" s="40"/>
      <c r="BC41601" s="40"/>
      <c r="BD41601" s="50"/>
    </row>
    <row r="41602" spans="51:56" hidden="1" x14ac:dyDescent="0.25">
      <c r="AY41602" s="40"/>
      <c r="AZ41602" s="40"/>
      <c r="BA41602" s="40"/>
      <c r="BB41602" s="40"/>
      <c r="BC41602" s="40"/>
      <c r="BD41602" s="50"/>
    </row>
    <row r="41603" spans="51:56" hidden="1" x14ac:dyDescent="0.25">
      <c r="AY41603" s="40"/>
      <c r="AZ41603" s="40"/>
      <c r="BA41603" s="40"/>
      <c r="BB41603" s="40"/>
      <c r="BC41603" s="40"/>
      <c r="BD41603" s="50"/>
    </row>
    <row r="41604" spans="51:56" hidden="1" x14ac:dyDescent="0.25">
      <c r="AY41604" s="40"/>
      <c r="AZ41604" s="40"/>
      <c r="BA41604" s="40"/>
      <c r="BB41604" s="40"/>
      <c r="BC41604" s="40"/>
      <c r="BD41604" s="50"/>
    </row>
    <row r="41605" spans="51:56" hidden="1" x14ac:dyDescent="0.25">
      <c r="AY41605" s="40"/>
      <c r="AZ41605" s="40"/>
      <c r="BA41605" s="40"/>
      <c r="BB41605" s="40"/>
      <c r="BC41605" s="40"/>
      <c r="BD41605" s="50"/>
    </row>
    <row r="41606" spans="51:56" hidden="1" x14ac:dyDescent="0.25">
      <c r="AY41606" s="40"/>
      <c r="AZ41606" s="40"/>
      <c r="BA41606" s="40"/>
      <c r="BB41606" s="40"/>
      <c r="BC41606" s="40"/>
      <c r="BD41606" s="50"/>
    </row>
    <row r="41607" spans="51:56" hidden="1" x14ac:dyDescent="0.25">
      <c r="AY41607" s="40"/>
      <c r="AZ41607" s="40"/>
      <c r="BA41607" s="40"/>
      <c r="BB41607" s="40"/>
      <c r="BC41607" s="40"/>
      <c r="BD41607" s="50"/>
    </row>
    <row r="41608" spans="51:56" hidden="1" x14ac:dyDescent="0.25">
      <c r="AY41608" s="40"/>
      <c r="AZ41608" s="40"/>
      <c r="BA41608" s="40"/>
      <c r="BB41608" s="40"/>
      <c r="BC41608" s="40"/>
      <c r="BD41608" s="50"/>
    </row>
    <row r="41609" spans="51:56" hidden="1" x14ac:dyDescent="0.25">
      <c r="AY41609" s="40"/>
      <c r="AZ41609" s="40"/>
      <c r="BA41609" s="40"/>
      <c r="BB41609" s="40"/>
      <c r="BC41609" s="40"/>
      <c r="BD41609" s="50"/>
    </row>
    <row r="41610" spans="51:56" hidden="1" x14ac:dyDescent="0.25">
      <c r="AY41610" s="40"/>
      <c r="AZ41610" s="40"/>
      <c r="BA41610" s="40"/>
      <c r="BB41610" s="40"/>
      <c r="BC41610" s="40"/>
      <c r="BD41610" s="50"/>
    </row>
    <row r="41611" spans="51:56" hidden="1" x14ac:dyDescent="0.25">
      <c r="AY41611" s="40"/>
      <c r="AZ41611" s="40"/>
      <c r="BA41611" s="40"/>
      <c r="BB41611" s="40"/>
      <c r="BC41611" s="40"/>
      <c r="BD41611" s="50"/>
    </row>
    <row r="41612" spans="51:56" hidden="1" x14ac:dyDescent="0.25">
      <c r="AY41612" s="40"/>
      <c r="AZ41612" s="40"/>
      <c r="BA41612" s="40"/>
      <c r="BB41612" s="40"/>
      <c r="BC41612" s="40"/>
      <c r="BD41612" s="50"/>
    </row>
    <row r="41613" spans="51:56" hidden="1" x14ac:dyDescent="0.25">
      <c r="AY41613" s="40"/>
      <c r="AZ41613" s="40"/>
      <c r="BA41613" s="40"/>
      <c r="BB41613" s="40"/>
      <c r="BC41613" s="40"/>
      <c r="BD41613" s="50"/>
    </row>
    <row r="41614" spans="51:56" hidden="1" x14ac:dyDescent="0.25">
      <c r="AY41614" s="40"/>
      <c r="AZ41614" s="40"/>
      <c r="BA41614" s="40"/>
      <c r="BB41614" s="40"/>
      <c r="BC41614" s="40"/>
      <c r="BD41614" s="50"/>
    </row>
    <row r="41615" spans="51:56" hidden="1" x14ac:dyDescent="0.25">
      <c r="AY41615" s="40"/>
      <c r="AZ41615" s="40"/>
      <c r="BA41615" s="40"/>
      <c r="BB41615" s="40"/>
      <c r="BC41615" s="40"/>
      <c r="BD41615" s="50"/>
    </row>
    <row r="41616" spans="51:56" hidden="1" x14ac:dyDescent="0.25">
      <c r="AY41616" s="40"/>
      <c r="AZ41616" s="40"/>
      <c r="BA41616" s="40"/>
      <c r="BB41616" s="40"/>
      <c r="BC41616" s="40"/>
      <c r="BD41616" s="50"/>
    </row>
    <row r="41617" spans="51:56" hidden="1" x14ac:dyDescent="0.25">
      <c r="AY41617" s="40"/>
      <c r="AZ41617" s="40"/>
      <c r="BA41617" s="40"/>
      <c r="BB41617" s="40"/>
      <c r="BC41617" s="40"/>
      <c r="BD41617" s="50"/>
    </row>
    <row r="41618" spans="51:56" hidden="1" x14ac:dyDescent="0.25">
      <c r="AY41618" s="40"/>
      <c r="AZ41618" s="40"/>
      <c r="BA41618" s="40"/>
      <c r="BB41618" s="40"/>
      <c r="BC41618" s="40"/>
      <c r="BD41618" s="50"/>
    </row>
    <row r="41619" spans="51:56" hidden="1" x14ac:dyDescent="0.25">
      <c r="AY41619" s="40"/>
      <c r="AZ41619" s="40"/>
      <c r="BA41619" s="40"/>
      <c r="BB41619" s="40"/>
      <c r="BC41619" s="40"/>
      <c r="BD41619" s="50"/>
    </row>
    <row r="41620" spans="51:56" hidden="1" x14ac:dyDescent="0.25">
      <c r="AY41620" s="40"/>
      <c r="AZ41620" s="40"/>
      <c r="BA41620" s="40"/>
      <c r="BB41620" s="40"/>
      <c r="BC41620" s="40"/>
      <c r="BD41620" s="50"/>
    </row>
    <row r="41621" spans="51:56" hidden="1" x14ac:dyDescent="0.25">
      <c r="AY41621" s="40"/>
      <c r="AZ41621" s="40"/>
      <c r="BA41621" s="40"/>
      <c r="BB41621" s="40"/>
      <c r="BC41621" s="40"/>
      <c r="BD41621" s="50"/>
    </row>
    <row r="41622" spans="51:56" hidden="1" x14ac:dyDescent="0.25">
      <c r="AY41622" s="40"/>
      <c r="AZ41622" s="40"/>
      <c r="BA41622" s="40"/>
      <c r="BB41622" s="40"/>
      <c r="BC41622" s="40"/>
      <c r="BD41622" s="50"/>
    </row>
    <row r="41623" spans="51:56" hidden="1" x14ac:dyDescent="0.25">
      <c r="AY41623" s="40"/>
      <c r="AZ41623" s="40"/>
      <c r="BA41623" s="40"/>
      <c r="BB41623" s="40"/>
      <c r="BC41623" s="40"/>
      <c r="BD41623" s="50"/>
    </row>
    <row r="41624" spans="51:56" hidden="1" x14ac:dyDescent="0.25">
      <c r="AY41624" s="40"/>
      <c r="AZ41624" s="40"/>
      <c r="BA41624" s="40"/>
      <c r="BB41624" s="40"/>
      <c r="BC41624" s="40"/>
      <c r="BD41624" s="50"/>
    </row>
    <row r="41625" spans="51:56" hidden="1" x14ac:dyDescent="0.25">
      <c r="AY41625" s="40"/>
      <c r="AZ41625" s="40"/>
      <c r="BA41625" s="40"/>
      <c r="BB41625" s="40"/>
      <c r="BC41625" s="40"/>
      <c r="BD41625" s="50"/>
    </row>
    <row r="41626" spans="51:56" hidden="1" x14ac:dyDescent="0.25">
      <c r="AY41626" s="40"/>
      <c r="AZ41626" s="40"/>
      <c r="BA41626" s="40"/>
      <c r="BB41626" s="40"/>
      <c r="BC41626" s="40"/>
      <c r="BD41626" s="50"/>
    </row>
    <row r="41627" spans="51:56" hidden="1" x14ac:dyDescent="0.25">
      <c r="AY41627" s="40"/>
      <c r="AZ41627" s="40"/>
      <c r="BA41627" s="40"/>
      <c r="BB41627" s="40"/>
      <c r="BC41627" s="40"/>
      <c r="BD41627" s="50"/>
    </row>
    <row r="41628" spans="51:56" hidden="1" x14ac:dyDescent="0.25">
      <c r="AY41628" s="40"/>
      <c r="AZ41628" s="40"/>
      <c r="BA41628" s="40"/>
      <c r="BB41628" s="40"/>
      <c r="BC41628" s="40"/>
      <c r="BD41628" s="50"/>
    </row>
    <row r="41629" spans="51:56" hidden="1" x14ac:dyDescent="0.25">
      <c r="AY41629" s="40"/>
      <c r="AZ41629" s="40"/>
      <c r="BA41629" s="40"/>
      <c r="BB41629" s="40"/>
      <c r="BC41629" s="40"/>
      <c r="BD41629" s="50"/>
    </row>
    <row r="41630" spans="51:56" hidden="1" x14ac:dyDescent="0.25">
      <c r="AY41630" s="40"/>
      <c r="AZ41630" s="40"/>
      <c r="BA41630" s="40"/>
      <c r="BB41630" s="40"/>
      <c r="BC41630" s="40"/>
      <c r="BD41630" s="50"/>
    </row>
    <row r="41631" spans="51:56" hidden="1" x14ac:dyDescent="0.25">
      <c r="AY41631" s="40"/>
      <c r="AZ41631" s="40"/>
      <c r="BA41631" s="40"/>
      <c r="BB41631" s="40"/>
      <c r="BC41631" s="40"/>
      <c r="BD41631" s="50"/>
    </row>
    <row r="41632" spans="51:56" hidden="1" x14ac:dyDescent="0.25">
      <c r="AY41632" s="40"/>
      <c r="AZ41632" s="40"/>
      <c r="BA41632" s="40"/>
      <c r="BB41632" s="40"/>
      <c r="BC41632" s="40"/>
      <c r="BD41632" s="50"/>
    </row>
    <row r="41633" spans="51:56" hidden="1" x14ac:dyDescent="0.25">
      <c r="AY41633" s="40"/>
      <c r="AZ41633" s="40"/>
      <c r="BA41633" s="40"/>
      <c r="BB41633" s="40"/>
      <c r="BC41633" s="40"/>
      <c r="BD41633" s="50"/>
    </row>
    <row r="41634" spans="51:56" hidden="1" x14ac:dyDescent="0.25">
      <c r="AY41634" s="40"/>
      <c r="AZ41634" s="40"/>
      <c r="BA41634" s="40"/>
      <c r="BB41634" s="40"/>
      <c r="BC41634" s="40"/>
      <c r="BD41634" s="50"/>
    </row>
    <row r="41635" spans="51:56" hidden="1" x14ac:dyDescent="0.25">
      <c r="AY41635" s="40"/>
      <c r="AZ41635" s="40"/>
      <c r="BA41635" s="40"/>
      <c r="BB41635" s="40"/>
      <c r="BC41635" s="40"/>
      <c r="BD41635" s="50"/>
    </row>
    <row r="41636" spans="51:56" hidden="1" x14ac:dyDescent="0.25">
      <c r="AY41636" s="40"/>
      <c r="AZ41636" s="40"/>
      <c r="BA41636" s="40"/>
      <c r="BB41636" s="40"/>
      <c r="BC41636" s="40"/>
      <c r="BD41636" s="50"/>
    </row>
    <row r="41637" spans="51:56" hidden="1" x14ac:dyDescent="0.25">
      <c r="AY41637" s="40"/>
      <c r="AZ41637" s="40"/>
      <c r="BA41637" s="40"/>
      <c r="BB41637" s="40"/>
      <c r="BC41637" s="40"/>
      <c r="BD41637" s="50"/>
    </row>
    <row r="41638" spans="51:56" hidden="1" x14ac:dyDescent="0.25">
      <c r="AY41638" s="40"/>
      <c r="AZ41638" s="40"/>
      <c r="BA41638" s="40"/>
      <c r="BB41638" s="40"/>
      <c r="BC41638" s="40"/>
      <c r="BD41638" s="50"/>
    </row>
    <row r="41639" spans="51:56" hidden="1" x14ac:dyDescent="0.25">
      <c r="AY41639" s="40"/>
      <c r="AZ41639" s="40"/>
      <c r="BA41639" s="40"/>
      <c r="BB41639" s="40"/>
      <c r="BC41639" s="40"/>
      <c r="BD41639" s="50"/>
    </row>
    <row r="41640" spans="51:56" hidden="1" x14ac:dyDescent="0.25">
      <c r="AY41640" s="40"/>
      <c r="AZ41640" s="40"/>
      <c r="BA41640" s="40"/>
      <c r="BB41640" s="40"/>
      <c r="BC41640" s="40"/>
      <c r="BD41640" s="50"/>
    </row>
    <row r="41641" spans="51:56" hidden="1" x14ac:dyDescent="0.25">
      <c r="AY41641" s="40"/>
      <c r="AZ41641" s="40"/>
      <c r="BA41641" s="40"/>
      <c r="BB41641" s="40"/>
      <c r="BC41641" s="40"/>
      <c r="BD41641" s="50"/>
    </row>
    <row r="41642" spans="51:56" hidden="1" x14ac:dyDescent="0.25">
      <c r="AY41642" s="40"/>
      <c r="AZ41642" s="40"/>
      <c r="BA41642" s="40"/>
      <c r="BB41642" s="40"/>
      <c r="BC41642" s="40"/>
      <c r="BD41642" s="50"/>
    </row>
    <row r="41643" spans="51:56" hidden="1" x14ac:dyDescent="0.25">
      <c r="AY41643" s="40"/>
      <c r="AZ41643" s="40"/>
      <c r="BA41643" s="40"/>
      <c r="BB41643" s="40"/>
      <c r="BC41643" s="40"/>
      <c r="BD41643" s="50"/>
    </row>
    <row r="41644" spans="51:56" hidden="1" x14ac:dyDescent="0.25">
      <c r="AY41644" s="40"/>
      <c r="AZ41644" s="40"/>
      <c r="BA41644" s="40"/>
      <c r="BB41644" s="40"/>
      <c r="BC41644" s="40"/>
      <c r="BD41644" s="50"/>
    </row>
    <row r="41645" spans="51:56" hidden="1" x14ac:dyDescent="0.25">
      <c r="AY41645" s="40"/>
      <c r="AZ41645" s="40"/>
      <c r="BA41645" s="40"/>
      <c r="BB41645" s="40"/>
      <c r="BC41645" s="40"/>
      <c r="BD41645" s="50"/>
    </row>
    <row r="41646" spans="51:56" hidden="1" x14ac:dyDescent="0.25">
      <c r="AY41646" s="40"/>
      <c r="AZ41646" s="40"/>
      <c r="BA41646" s="40"/>
      <c r="BB41646" s="40"/>
      <c r="BC41646" s="40"/>
      <c r="BD41646" s="50"/>
    </row>
    <row r="41647" spans="51:56" hidden="1" x14ac:dyDescent="0.25">
      <c r="AY41647" s="40"/>
      <c r="AZ41647" s="40"/>
      <c r="BA41647" s="40"/>
      <c r="BB41647" s="40"/>
      <c r="BC41647" s="40"/>
      <c r="BD41647" s="50"/>
    </row>
    <row r="41648" spans="51:56" hidden="1" x14ac:dyDescent="0.25">
      <c r="AY41648" s="40"/>
      <c r="AZ41648" s="40"/>
      <c r="BA41648" s="40"/>
      <c r="BB41648" s="40"/>
      <c r="BC41648" s="40"/>
      <c r="BD41648" s="50"/>
    </row>
    <row r="41649" spans="51:56" hidden="1" x14ac:dyDescent="0.25">
      <c r="AY41649" s="40"/>
      <c r="AZ41649" s="40"/>
      <c r="BA41649" s="40"/>
      <c r="BB41649" s="40"/>
      <c r="BC41649" s="40"/>
      <c r="BD41649" s="50"/>
    </row>
    <row r="41650" spans="51:56" hidden="1" x14ac:dyDescent="0.25">
      <c r="AY41650" s="40"/>
      <c r="AZ41650" s="40"/>
      <c r="BA41650" s="40"/>
      <c r="BB41650" s="40"/>
      <c r="BC41650" s="40"/>
      <c r="BD41650" s="50"/>
    </row>
    <row r="41651" spans="51:56" hidden="1" x14ac:dyDescent="0.25">
      <c r="AY41651" s="40"/>
      <c r="AZ41651" s="40"/>
      <c r="BA41651" s="40"/>
      <c r="BB41651" s="40"/>
      <c r="BC41651" s="40"/>
      <c r="BD41651" s="50"/>
    </row>
    <row r="41652" spans="51:56" hidden="1" x14ac:dyDescent="0.25">
      <c r="AY41652" s="40"/>
      <c r="AZ41652" s="40"/>
      <c r="BA41652" s="40"/>
      <c r="BB41652" s="40"/>
      <c r="BC41652" s="40"/>
      <c r="BD41652" s="50"/>
    </row>
    <row r="41653" spans="51:56" hidden="1" x14ac:dyDescent="0.25">
      <c r="AY41653" s="40"/>
      <c r="AZ41653" s="40"/>
      <c r="BA41653" s="40"/>
      <c r="BB41653" s="40"/>
      <c r="BC41653" s="40"/>
      <c r="BD41653" s="50"/>
    </row>
    <row r="41654" spans="51:56" hidden="1" x14ac:dyDescent="0.25">
      <c r="AY41654" s="40"/>
      <c r="AZ41654" s="40"/>
      <c r="BA41654" s="40"/>
      <c r="BB41654" s="40"/>
      <c r="BC41654" s="40"/>
      <c r="BD41654" s="50"/>
    </row>
    <row r="41655" spans="51:56" hidden="1" x14ac:dyDescent="0.25">
      <c r="AY41655" s="40"/>
      <c r="AZ41655" s="40"/>
      <c r="BA41655" s="40"/>
      <c r="BB41655" s="40"/>
      <c r="BC41655" s="40"/>
      <c r="BD41655" s="50"/>
    </row>
    <row r="41656" spans="51:56" hidden="1" x14ac:dyDescent="0.25">
      <c r="AY41656" s="40"/>
      <c r="AZ41656" s="40"/>
      <c r="BA41656" s="40"/>
      <c r="BB41656" s="40"/>
      <c r="BC41656" s="40"/>
      <c r="BD41656" s="50"/>
    </row>
    <row r="41657" spans="51:56" hidden="1" x14ac:dyDescent="0.25">
      <c r="AY41657" s="40"/>
      <c r="AZ41657" s="40"/>
      <c r="BA41657" s="40"/>
      <c r="BB41657" s="40"/>
      <c r="BC41657" s="40"/>
      <c r="BD41657" s="50"/>
    </row>
    <row r="41658" spans="51:56" hidden="1" x14ac:dyDescent="0.25">
      <c r="AY41658" s="40"/>
      <c r="AZ41658" s="40"/>
      <c r="BA41658" s="40"/>
      <c r="BB41658" s="40"/>
      <c r="BC41658" s="40"/>
      <c r="BD41658" s="50"/>
    </row>
    <row r="41659" spans="51:56" hidden="1" x14ac:dyDescent="0.25">
      <c r="AY41659" s="40"/>
      <c r="AZ41659" s="40"/>
      <c r="BA41659" s="40"/>
      <c r="BB41659" s="40"/>
      <c r="BC41659" s="40"/>
      <c r="BD41659" s="50"/>
    </row>
    <row r="41660" spans="51:56" hidden="1" x14ac:dyDescent="0.25">
      <c r="AY41660" s="40"/>
      <c r="AZ41660" s="40"/>
      <c r="BA41660" s="40"/>
      <c r="BB41660" s="40"/>
      <c r="BC41660" s="40"/>
      <c r="BD41660" s="50"/>
    </row>
    <row r="41661" spans="51:56" hidden="1" x14ac:dyDescent="0.25">
      <c r="AY41661" s="40"/>
      <c r="AZ41661" s="40"/>
      <c r="BA41661" s="40"/>
      <c r="BB41661" s="40"/>
      <c r="BC41661" s="40"/>
      <c r="BD41661" s="50"/>
    </row>
    <row r="41662" spans="51:56" hidden="1" x14ac:dyDescent="0.25">
      <c r="AY41662" s="40"/>
      <c r="AZ41662" s="40"/>
      <c r="BA41662" s="40"/>
      <c r="BB41662" s="40"/>
      <c r="BC41662" s="40"/>
      <c r="BD41662" s="50"/>
    </row>
    <row r="41663" spans="51:56" hidden="1" x14ac:dyDescent="0.25">
      <c r="AY41663" s="40"/>
      <c r="AZ41663" s="40"/>
      <c r="BA41663" s="40"/>
      <c r="BB41663" s="40"/>
      <c r="BC41663" s="40"/>
      <c r="BD41663" s="50"/>
    </row>
    <row r="41664" spans="51:56" hidden="1" x14ac:dyDescent="0.25">
      <c r="AY41664" s="40"/>
      <c r="AZ41664" s="40"/>
      <c r="BA41664" s="40"/>
      <c r="BB41664" s="40"/>
      <c r="BC41664" s="40"/>
      <c r="BD41664" s="50"/>
    </row>
    <row r="41665" spans="51:56" hidden="1" x14ac:dyDescent="0.25">
      <c r="AY41665" s="40"/>
      <c r="AZ41665" s="40"/>
      <c r="BA41665" s="40"/>
      <c r="BB41665" s="40"/>
      <c r="BC41665" s="40"/>
      <c r="BD41665" s="50"/>
    </row>
    <row r="41666" spans="51:56" hidden="1" x14ac:dyDescent="0.25">
      <c r="AY41666" s="40"/>
      <c r="AZ41666" s="40"/>
      <c r="BA41666" s="40"/>
      <c r="BB41666" s="40"/>
      <c r="BC41666" s="40"/>
      <c r="BD41666" s="50"/>
    </row>
    <row r="41667" spans="51:56" hidden="1" x14ac:dyDescent="0.25">
      <c r="AY41667" s="40"/>
      <c r="AZ41667" s="40"/>
      <c r="BA41667" s="40"/>
      <c r="BB41667" s="40"/>
      <c r="BC41667" s="40"/>
      <c r="BD41667" s="50"/>
    </row>
    <row r="41668" spans="51:56" hidden="1" x14ac:dyDescent="0.25">
      <c r="AY41668" s="40"/>
      <c r="AZ41668" s="40"/>
      <c r="BA41668" s="40"/>
      <c r="BB41668" s="40"/>
      <c r="BC41668" s="40"/>
      <c r="BD41668" s="50"/>
    </row>
    <row r="41669" spans="51:56" hidden="1" x14ac:dyDescent="0.25">
      <c r="AY41669" s="40"/>
      <c r="AZ41669" s="40"/>
      <c r="BA41669" s="40"/>
      <c r="BB41669" s="40"/>
      <c r="BC41669" s="40"/>
      <c r="BD41669" s="50"/>
    </row>
    <row r="41670" spans="51:56" hidden="1" x14ac:dyDescent="0.25">
      <c r="AY41670" s="40"/>
      <c r="AZ41670" s="40"/>
      <c r="BA41670" s="40"/>
      <c r="BB41670" s="40"/>
      <c r="BC41670" s="40"/>
      <c r="BD41670" s="50"/>
    </row>
    <row r="41671" spans="51:56" hidden="1" x14ac:dyDescent="0.25">
      <c r="AY41671" s="40"/>
      <c r="AZ41671" s="40"/>
      <c r="BA41671" s="40"/>
      <c r="BB41671" s="40"/>
      <c r="BC41671" s="40"/>
      <c r="BD41671" s="50"/>
    </row>
    <row r="41672" spans="51:56" hidden="1" x14ac:dyDescent="0.25">
      <c r="AY41672" s="40"/>
      <c r="AZ41672" s="40"/>
      <c r="BA41672" s="40"/>
      <c r="BB41672" s="40"/>
      <c r="BC41672" s="40"/>
      <c r="BD41672" s="50"/>
    </row>
    <row r="41673" spans="51:56" hidden="1" x14ac:dyDescent="0.25">
      <c r="AY41673" s="40"/>
      <c r="AZ41673" s="40"/>
      <c r="BA41673" s="40"/>
      <c r="BB41673" s="40"/>
      <c r="BC41673" s="40"/>
      <c r="BD41673" s="50"/>
    </row>
    <row r="41674" spans="51:56" hidden="1" x14ac:dyDescent="0.25">
      <c r="AY41674" s="40"/>
      <c r="AZ41674" s="40"/>
      <c r="BA41674" s="40"/>
      <c r="BB41674" s="40"/>
      <c r="BC41674" s="40"/>
      <c r="BD41674" s="50"/>
    </row>
    <row r="41675" spans="51:56" hidden="1" x14ac:dyDescent="0.25">
      <c r="AY41675" s="40"/>
      <c r="AZ41675" s="40"/>
      <c r="BA41675" s="40"/>
      <c r="BB41675" s="40"/>
      <c r="BC41675" s="40"/>
      <c r="BD41675" s="50"/>
    </row>
    <row r="41676" spans="51:56" hidden="1" x14ac:dyDescent="0.25">
      <c r="AY41676" s="40"/>
      <c r="AZ41676" s="40"/>
      <c r="BA41676" s="40"/>
      <c r="BB41676" s="40"/>
      <c r="BC41676" s="40"/>
      <c r="BD41676" s="50"/>
    </row>
    <row r="41677" spans="51:56" hidden="1" x14ac:dyDescent="0.25">
      <c r="AY41677" s="40"/>
      <c r="AZ41677" s="40"/>
      <c r="BA41677" s="40"/>
      <c r="BB41677" s="40"/>
      <c r="BC41677" s="40"/>
      <c r="BD41677" s="50"/>
    </row>
    <row r="41678" spans="51:56" hidden="1" x14ac:dyDescent="0.25">
      <c r="AY41678" s="40"/>
      <c r="AZ41678" s="40"/>
      <c r="BA41678" s="40"/>
      <c r="BB41678" s="40"/>
      <c r="BC41678" s="40"/>
      <c r="BD41678" s="50"/>
    </row>
    <row r="41679" spans="51:56" hidden="1" x14ac:dyDescent="0.25">
      <c r="AY41679" s="40"/>
      <c r="AZ41679" s="40"/>
      <c r="BA41679" s="40"/>
      <c r="BB41679" s="40"/>
      <c r="BC41679" s="40"/>
      <c r="BD41679" s="50"/>
    </row>
    <row r="41680" spans="51:56" hidden="1" x14ac:dyDescent="0.25">
      <c r="AY41680" s="40"/>
      <c r="AZ41680" s="40"/>
      <c r="BA41680" s="40"/>
      <c r="BB41680" s="40"/>
      <c r="BC41680" s="40"/>
      <c r="BD41680" s="50"/>
    </row>
    <row r="41681" spans="51:56" hidden="1" x14ac:dyDescent="0.25">
      <c r="AY41681" s="40"/>
      <c r="AZ41681" s="40"/>
      <c r="BA41681" s="40"/>
      <c r="BB41681" s="40"/>
      <c r="BC41681" s="40"/>
      <c r="BD41681" s="50"/>
    </row>
    <row r="41682" spans="51:56" hidden="1" x14ac:dyDescent="0.25">
      <c r="AY41682" s="40"/>
      <c r="AZ41682" s="40"/>
      <c r="BA41682" s="40"/>
      <c r="BB41682" s="40"/>
      <c r="BC41682" s="40"/>
      <c r="BD41682" s="50"/>
    </row>
    <row r="41683" spans="51:56" hidden="1" x14ac:dyDescent="0.25">
      <c r="AY41683" s="40"/>
      <c r="AZ41683" s="40"/>
      <c r="BA41683" s="40"/>
      <c r="BB41683" s="40"/>
      <c r="BC41683" s="40"/>
      <c r="BD41683" s="50"/>
    </row>
    <row r="41684" spans="51:56" hidden="1" x14ac:dyDescent="0.25">
      <c r="AY41684" s="40"/>
      <c r="AZ41684" s="40"/>
      <c r="BA41684" s="40"/>
      <c r="BB41684" s="40"/>
      <c r="BC41684" s="40"/>
      <c r="BD41684" s="50"/>
    </row>
    <row r="41685" spans="51:56" hidden="1" x14ac:dyDescent="0.25">
      <c r="AY41685" s="40"/>
      <c r="AZ41685" s="40"/>
      <c r="BA41685" s="40"/>
      <c r="BB41685" s="40"/>
      <c r="BC41685" s="40"/>
      <c r="BD41685" s="50"/>
    </row>
    <row r="41686" spans="51:56" hidden="1" x14ac:dyDescent="0.25">
      <c r="AY41686" s="40"/>
      <c r="AZ41686" s="40"/>
      <c r="BA41686" s="40"/>
      <c r="BB41686" s="40"/>
      <c r="BC41686" s="40"/>
      <c r="BD41686" s="50"/>
    </row>
    <row r="41687" spans="51:56" hidden="1" x14ac:dyDescent="0.25">
      <c r="AY41687" s="40"/>
      <c r="AZ41687" s="40"/>
      <c r="BA41687" s="40"/>
      <c r="BB41687" s="40"/>
      <c r="BC41687" s="40"/>
      <c r="BD41687" s="50"/>
    </row>
    <row r="41688" spans="51:56" hidden="1" x14ac:dyDescent="0.25">
      <c r="AY41688" s="40"/>
      <c r="AZ41688" s="40"/>
      <c r="BA41688" s="40"/>
      <c r="BB41688" s="40"/>
      <c r="BC41688" s="40"/>
      <c r="BD41688" s="50"/>
    </row>
    <row r="41689" spans="51:56" hidden="1" x14ac:dyDescent="0.25">
      <c r="AY41689" s="40"/>
      <c r="AZ41689" s="40"/>
      <c r="BA41689" s="40"/>
      <c r="BB41689" s="40"/>
      <c r="BC41689" s="40"/>
      <c r="BD41689" s="50"/>
    </row>
    <row r="41690" spans="51:56" hidden="1" x14ac:dyDescent="0.25">
      <c r="AY41690" s="40"/>
      <c r="AZ41690" s="40"/>
      <c r="BA41690" s="40"/>
      <c r="BB41690" s="40"/>
      <c r="BC41690" s="40"/>
      <c r="BD41690" s="50"/>
    </row>
    <row r="41691" spans="51:56" hidden="1" x14ac:dyDescent="0.25">
      <c r="AY41691" s="40"/>
      <c r="AZ41691" s="40"/>
      <c r="BA41691" s="40"/>
      <c r="BB41691" s="40"/>
      <c r="BC41691" s="40"/>
      <c r="BD41691" s="50"/>
    </row>
    <row r="41692" spans="51:56" hidden="1" x14ac:dyDescent="0.25">
      <c r="AY41692" s="40"/>
      <c r="AZ41692" s="40"/>
      <c r="BA41692" s="40"/>
      <c r="BB41692" s="40"/>
      <c r="BC41692" s="40"/>
      <c r="BD41692" s="50"/>
    </row>
    <row r="41693" spans="51:56" hidden="1" x14ac:dyDescent="0.25">
      <c r="AY41693" s="40"/>
      <c r="AZ41693" s="40"/>
      <c r="BA41693" s="40"/>
      <c r="BB41693" s="40"/>
      <c r="BC41693" s="40"/>
      <c r="BD41693" s="50"/>
    </row>
    <row r="41694" spans="51:56" hidden="1" x14ac:dyDescent="0.25">
      <c r="AY41694" s="40"/>
      <c r="AZ41694" s="40"/>
      <c r="BA41694" s="40"/>
      <c r="BB41694" s="40"/>
      <c r="BC41694" s="40"/>
      <c r="BD41694" s="50"/>
    </row>
    <row r="41695" spans="51:56" hidden="1" x14ac:dyDescent="0.25">
      <c r="AY41695" s="40"/>
      <c r="AZ41695" s="40"/>
      <c r="BA41695" s="40"/>
      <c r="BB41695" s="40"/>
      <c r="BC41695" s="40"/>
      <c r="BD41695" s="50"/>
    </row>
    <row r="41696" spans="51:56" hidden="1" x14ac:dyDescent="0.25">
      <c r="AY41696" s="40"/>
      <c r="AZ41696" s="40"/>
      <c r="BA41696" s="40"/>
      <c r="BB41696" s="40"/>
      <c r="BC41696" s="40"/>
      <c r="BD41696" s="50"/>
    </row>
    <row r="41697" spans="51:56" hidden="1" x14ac:dyDescent="0.25">
      <c r="AY41697" s="40"/>
      <c r="AZ41697" s="40"/>
      <c r="BA41697" s="40"/>
      <c r="BB41697" s="40"/>
      <c r="BC41697" s="40"/>
      <c r="BD41697" s="50"/>
    </row>
    <row r="41698" spans="51:56" hidden="1" x14ac:dyDescent="0.25">
      <c r="AY41698" s="40"/>
      <c r="AZ41698" s="40"/>
      <c r="BA41698" s="40"/>
      <c r="BB41698" s="40"/>
      <c r="BC41698" s="40"/>
      <c r="BD41698" s="50"/>
    </row>
    <row r="41699" spans="51:56" hidden="1" x14ac:dyDescent="0.25">
      <c r="AY41699" s="40"/>
      <c r="AZ41699" s="40"/>
      <c r="BA41699" s="40"/>
      <c r="BB41699" s="40"/>
      <c r="BC41699" s="40"/>
      <c r="BD41699" s="50"/>
    </row>
    <row r="41700" spans="51:56" hidden="1" x14ac:dyDescent="0.25">
      <c r="AY41700" s="40"/>
      <c r="AZ41700" s="40"/>
      <c r="BA41700" s="40"/>
      <c r="BB41700" s="40"/>
      <c r="BC41700" s="40"/>
      <c r="BD41700" s="50"/>
    </row>
    <row r="41701" spans="51:56" hidden="1" x14ac:dyDescent="0.25">
      <c r="AY41701" s="40"/>
      <c r="AZ41701" s="40"/>
      <c r="BA41701" s="40"/>
      <c r="BB41701" s="40"/>
      <c r="BC41701" s="40"/>
      <c r="BD41701" s="50"/>
    </row>
    <row r="41702" spans="51:56" hidden="1" x14ac:dyDescent="0.25">
      <c r="AY41702" s="40"/>
      <c r="AZ41702" s="40"/>
      <c r="BA41702" s="40"/>
      <c r="BB41702" s="40"/>
      <c r="BC41702" s="40"/>
      <c r="BD41702" s="50"/>
    </row>
    <row r="41703" spans="51:56" hidden="1" x14ac:dyDescent="0.25">
      <c r="AY41703" s="40"/>
      <c r="AZ41703" s="40"/>
      <c r="BA41703" s="40"/>
      <c r="BB41703" s="40"/>
      <c r="BC41703" s="40"/>
      <c r="BD41703" s="50"/>
    </row>
    <row r="41704" spans="51:56" hidden="1" x14ac:dyDescent="0.25">
      <c r="AY41704" s="40"/>
      <c r="AZ41704" s="40"/>
      <c r="BA41704" s="40"/>
      <c r="BB41704" s="40"/>
      <c r="BC41704" s="40"/>
      <c r="BD41704" s="50"/>
    </row>
    <row r="41705" spans="51:56" hidden="1" x14ac:dyDescent="0.25">
      <c r="AY41705" s="40"/>
      <c r="AZ41705" s="40"/>
      <c r="BA41705" s="40"/>
      <c r="BB41705" s="40"/>
      <c r="BC41705" s="40"/>
      <c r="BD41705" s="50"/>
    </row>
    <row r="41706" spans="51:56" hidden="1" x14ac:dyDescent="0.25">
      <c r="AY41706" s="40"/>
      <c r="AZ41706" s="40"/>
      <c r="BA41706" s="40"/>
      <c r="BB41706" s="40"/>
      <c r="BC41706" s="40"/>
      <c r="BD41706" s="50"/>
    </row>
    <row r="41707" spans="51:56" hidden="1" x14ac:dyDescent="0.25">
      <c r="AY41707" s="40"/>
      <c r="AZ41707" s="40"/>
      <c r="BA41707" s="40"/>
      <c r="BB41707" s="40"/>
      <c r="BC41707" s="40"/>
      <c r="BD41707" s="50"/>
    </row>
    <row r="41708" spans="51:56" hidden="1" x14ac:dyDescent="0.25">
      <c r="AY41708" s="40"/>
      <c r="AZ41708" s="40"/>
      <c r="BA41708" s="40"/>
      <c r="BB41708" s="40"/>
      <c r="BC41708" s="40"/>
      <c r="BD41708" s="50"/>
    </row>
    <row r="41709" spans="51:56" hidden="1" x14ac:dyDescent="0.25">
      <c r="AY41709" s="40"/>
      <c r="AZ41709" s="40"/>
      <c r="BA41709" s="40"/>
      <c r="BB41709" s="40"/>
      <c r="BC41709" s="40"/>
      <c r="BD41709" s="50"/>
    </row>
    <row r="41710" spans="51:56" hidden="1" x14ac:dyDescent="0.25">
      <c r="AY41710" s="40"/>
      <c r="AZ41710" s="40"/>
      <c r="BA41710" s="40"/>
      <c r="BB41710" s="40"/>
      <c r="BC41710" s="40"/>
      <c r="BD41710" s="50"/>
    </row>
    <row r="41711" spans="51:56" hidden="1" x14ac:dyDescent="0.25">
      <c r="AY41711" s="40"/>
      <c r="AZ41711" s="40"/>
      <c r="BA41711" s="40"/>
      <c r="BB41711" s="40"/>
      <c r="BC41711" s="40"/>
      <c r="BD41711" s="50"/>
    </row>
    <row r="41712" spans="51:56" hidden="1" x14ac:dyDescent="0.25">
      <c r="AY41712" s="40"/>
      <c r="AZ41712" s="40"/>
      <c r="BA41712" s="40"/>
      <c r="BB41712" s="40"/>
      <c r="BC41712" s="40"/>
      <c r="BD41712" s="50"/>
    </row>
    <row r="41713" spans="51:56" hidden="1" x14ac:dyDescent="0.25">
      <c r="AY41713" s="40"/>
      <c r="AZ41713" s="40"/>
      <c r="BA41713" s="40"/>
      <c r="BB41713" s="40"/>
      <c r="BC41713" s="40"/>
      <c r="BD41713" s="50"/>
    </row>
    <row r="41714" spans="51:56" hidden="1" x14ac:dyDescent="0.25">
      <c r="AY41714" s="40"/>
      <c r="AZ41714" s="40"/>
      <c r="BA41714" s="40"/>
      <c r="BB41714" s="40"/>
      <c r="BC41714" s="40"/>
      <c r="BD41714" s="50"/>
    </row>
    <row r="41715" spans="51:56" hidden="1" x14ac:dyDescent="0.25">
      <c r="AY41715" s="40"/>
      <c r="AZ41715" s="40"/>
      <c r="BA41715" s="40"/>
      <c r="BB41715" s="40"/>
      <c r="BC41715" s="40"/>
      <c r="BD41715" s="50"/>
    </row>
    <row r="41716" spans="51:56" hidden="1" x14ac:dyDescent="0.25">
      <c r="AY41716" s="40"/>
      <c r="AZ41716" s="40"/>
      <c r="BA41716" s="40"/>
      <c r="BB41716" s="40"/>
      <c r="BC41716" s="40"/>
      <c r="BD41716" s="50"/>
    </row>
    <row r="41717" spans="51:56" hidden="1" x14ac:dyDescent="0.25">
      <c r="AY41717" s="40"/>
      <c r="AZ41717" s="40"/>
      <c r="BA41717" s="40"/>
      <c r="BB41717" s="40"/>
      <c r="BC41717" s="40"/>
      <c r="BD41717" s="50"/>
    </row>
    <row r="41718" spans="51:56" hidden="1" x14ac:dyDescent="0.25">
      <c r="AY41718" s="40"/>
      <c r="AZ41718" s="40"/>
      <c r="BA41718" s="40"/>
      <c r="BB41718" s="40"/>
      <c r="BC41718" s="40"/>
      <c r="BD41718" s="50"/>
    </row>
    <row r="41719" spans="51:56" hidden="1" x14ac:dyDescent="0.25">
      <c r="AY41719" s="40"/>
      <c r="AZ41719" s="40"/>
      <c r="BA41719" s="40"/>
      <c r="BB41719" s="40"/>
      <c r="BC41719" s="40"/>
      <c r="BD41719" s="50"/>
    </row>
    <row r="41720" spans="51:56" hidden="1" x14ac:dyDescent="0.25">
      <c r="AY41720" s="40"/>
      <c r="AZ41720" s="40"/>
      <c r="BA41720" s="40"/>
      <c r="BB41720" s="40"/>
      <c r="BC41720" s="40"/>
      <c r="BD41720" s="50"/>
    </row>
    <row r="41721" spans="51:56" hidden="1" x14ac:dyDescent="0.25">
      <c r="AY41721" s="40"/>
      <c r="AZ41721" s="40"/>
      <c r="BA41721" s="40"/>
      <c r="BB41721" s="40"/>
      <c r="BC41721" s="40"/>
      <c r="BD41721" s="50"/>
    </row>
    <row r="41722" spans="51:56" hidden="1" x14ac:dyDescent="0.25">
      <c r="AY41722" s="40"/>
      <c r="AZ41722" s="40"/>
      <c r="BA41722" s="40"/>
      <c r="BB41722" s="40"/>
      <c r="BC41722" s="40"/>
      <c r="BD41722" s="50"/>
    </row>
    <row r="41723" spans="51:56" hidden="1" x14ac:dyDescent="0.25">
      <c r="AY41723" s="40"/>
      <c r="AZ41723" s="40"/>
      <c r="BA41723" s="40"/>
      <c r="BB41723" s="40"/>
      <c r="BC41723" s="40"/>
      <c r="BD41723" s="50"/>
    </row>
    <row r="41724" spans="51:56" hidden="1" x14ac:dyDescent="0.25">
      <c r="AY41724" s="40"/>
      <c r="AZ41724" s="40"/>
      <c r="BA41724" s="40"/>
      <c r="BB41724" s="40"/>
      <c r="BC41724" s="40"/>
      <c r="BD41724" s="50"/>
    </row>
    <row r="41725" spans="51:56" hidden="1" x14ac:dyDescent="0.25">
      <c r="AY41725" s="40"/>
      <c r="AZ41725" s="40"/>
      <c r="BA41725" s="40"/>
      <c r="BB41725" s="40"/>
      <c r="BC41725" s="40"/>
      <c r="BD41725" s="50"/>
    </row>
    <row r="41726" spans="51:56" hidden="1" x14ac:dyDescent="0.25">
      <c r="AY41726" s="40"/>
      <c r="AZ41726" s="40"/>
      <c r="BA41726" s="40"/>
      <c r="BB41726" s="40"/>
      <c r="BC41726" s="40"/>
      <c r="BD41726" s="50"/>
    </row>
    <row r="41727" spans="51:56" hidden="1" x14ac:dyDescent="0.25">
      <c r="AY41727" s="40"/>
      <c r="AZ41727" s="40"/>
      <c r="BA41727" s="40"/>
      <c r="BB41727" s="40"/>
      <c r="BC41727" s="40"/>
      <c r="BD41727" s="50"/>
    </row>
    <row r="41728" spans="51:56" hidden="1" x14ac:dyDescent="0.25">
      <c r="AY41728" s="40"/>
      <c r="AZ41728" s="40"/>
      <c r="BA41728" s="40"/>
      <c r="BB41728" s="40"/>
      <c r="BC41728" s="40"/>
      <c r="BD41728" s="50"/>
    </row>
    <row r="41729" spans="51:56" hidden="1" x14ac:dyDescent="0.25">
      <c r="AY41729" s="40"/>
      <c r="AZ41729" s="40"/>
      <c r="BA41729" s="40"/>
      <c r="BB41729" s="40"/>
      <c r="BC41729" s="40"/>
      <c r="BD41729" s="50"/>
    </row>
    <row r="41730" spans="51:56" hidden="1" x14ac:dyDescent="0.25">
      <c r="AY41730" s="40"/>
      <c r="AZ41730" s="40"/>
      <c r="BA41730" s="40"/>
      <c r="BB41730" s="40"/>
      <c r="BC41730" s="40"/>
      <c r="BD41730" s="50"/>
    </row>
    <row r="41731" spans="51:56" hidden="1" x14ac:dyDescent="0.25">
      <c r="AY41731" s="40"/>
      <c r="AZ41731" s="40"/>
      <c r="BA41731" s="40"/>
      <c r="BB41731" s="40"/>
      <c r="BC41731" s="40"/>
      <c r="BD41731" s="50"/>
    </row>
    <row r="41732" spans="51:56" hidden="1" x14ac:dyDescent="0.25">
      <c r="AY41732" s="40"/>
      <c r="AZ41732" s="40"/>
      <c r="BA41732" s="40"/>
      <c r="BB41732" s="40"/>
      <c r="BC41732" s="40"/>
      <c r="BD41732" s="50"/>
    </row>
    <row r="41733" spans="51:56" hidden="1" x14ac:dyDescent="0.25">
      <c r="AY41733" s="40"/>
      <c r="AZ41733" s="40"/>
      <c r="BA41733" s="40"/>
      <c r="BB41733" s="40"/>
      <c r="BC41733" s="40"/>
      <c r="BD41733" s="50"/>
    </row>
    <row r="41734" spans="51:56" hidden="1" x14ac:dyDescent="0.25">
      <c r="AY41734" s="40"/>
      <c r="AZ41734" s="40"/>
      <c r="BA41734" s="40"/>
      <c r="BB41734" s="40"/>
      <c r="BC41734" s="40"/>
      <c r="BD41734" s="50"/>
    </row>
    <row r="41735" spans="51:56" hidden="1" x14ac:dyDescent="0.25">
      <c r="AY41735" s="40"/>
      <c r="AZ41735" s="40"/>
      <c r="BA41735" s="40"/>
      <c r="BB41735" s="40"/>
      <c r="BC41735" s="40"/>
      <c r="BD41735" s="50"/>
    </row>
    <row r="41736" spans="51:56" hidden="1" x14ac:dyDescent="0.25">
      <c r="AY41736" s="40"/>
      <c r="AZ41736" s="40"/>
      <c r="BA41736" s="40"/>
      <c r="BB41736" s="40"/>
      <c r="BC41736" s="40"/>
      <c r="BD41736" s="50"/>
    </row>
    <row r="41737" spans="51:56" hidden="1" x14ac:dyDescent="0.25">
      <c r="AY41737" s="40"/>
      <c r="AZ41737" s="40"/>
      <c r="BA41737" s="40"/>
      <c r="BB41737" s="40"/>
      <c r="BC41737" s="40"/>
      <c r="BD41737" s="50"/>
    </row>
    <row r="41738" spans="51:56" hidden="1" x14ac:dyDescent="0.25">
      <c r="AY41738" s="40"/>
      <c r="AZ41738" s="40"/>
      <c r="BA41738" s="40"/>
      <c r="BB41738" s="40"/>
      <c r="BC41738" s="40"/>
      <c r="BD41738" s="50"/>
    </row>
    <row r="41739" spans="51:56" hidden="1" x14ac:dyDescent="0.25">
      <c r="AY41739" s="40"/>
      <c r="AZ41739" s="40"/>
      <c r="BA41739" s="40"/>
      <c r="BB41739" s="40"/>
      <c r="BC41739" s="40"/>
      <c r="BD41739" s="50"/>
    </row>
    <row r="41740" spans="51:56" hidden="1" x14ac:dyDescent="0.25">
      <c r="AY41740" s="40"/>
      <c r="AZ41740" s="40"/>
      <c r="BA41740" s="40"/>
      <c r="BB41740" s="40"/>
      <c r="BC41740" s="40"/>
      <c r="BD41740" s="50"/>
    </row>
    <row r="41741" spans="51:56" hidden="1" x14ac:dyDescent="0.25">
      <c r="AY41741" s="40"/>
      <c r="AZ41741" s="40"/>
      <c r="BA41741" s="40"/>
      <c r="BB41741" s="40"/>
      <c r="BC41741" s="40"/>
      <c r="BD41741" s="50"/>
    </row>
    <row r="41742" spans="51:56" hidden="1" x14ac:dyDescent="0.25">
      <c r="AY41742" s="40"/>
      <c r="AZ41742" s="40"/>
      <c r="BA41742" s="40"/>
      <c r="BB41742" s="40"/>
      <c r="BC41742" s="40"/>
      <c r="BD41742" s="50"/>
    </row>
    <row r="41743" spans="51:56" hidden="1" x14ac:dyDescent="0.25">
      <c r="AY41743" s="40"/>
      <c r="AZ41743" s="40"/>
      <c r="BA41743" s="40"/>
      <c r="BB41743" s="40"/>
      <c r="BC41743" s="40"/>
      <c r="BD41743" s="50"/>
    </row>
    <row r="41744" spans="51:56" hidden="1" x14ac:dyDescent="0.25">
      <c r="AY41744" s="40"/>
      <c r="AZ41744" s="40"/>
      <c r="BA41744" s="40"/>
      <c r="BB41744" s="40"/>
      <c r="BC41744" s="40"/>
      <c r="BD41744" s="50"/>
    </row>
    <row r="41745" spans="51:56" hidden="1" x14ac:dyDescent="0.25">
      <c r="AY41745" s="40"/>
      <c r="AZ41745" s="40"/>
      <c r="BA41745" s="40"/>
      <c r="BB41745" s="40"/>
      <c r="BC41745" s="40"/>
      <c r="BD41745" s="50"/>
    </row>
    <row r="41746" spans="51:56" hidden="1" x14ac:dyDescent="0.25">
      <c r="AY41746" s="40"/>
      <c r="AZ41746" s="40"/>
      <c r="BA41746" s="40"/>
      <c r="BB41746" s="40"/>
      <c r="BC41746" s="40"/>
      <c r="BD41746" s="50"/>
    </row>
    <row r="41747" spans="51:56" hidden="1" x14ac:dyDescent="0.25">
      <c r="AY41747" s="40"/>
      <c r="AZ41747" s="40"/>
      <c r="BA41747" s="40"/>
      <c r="BB41747" s="40"/>
      <c r="BC41747" s="40"/>
      <c r="BD41747" s="50"/>
    </row>
    <row r="41748" spans="51:56" hidden="1" x14ac:dyDescent="0.25">
      <c r="AY41748" s="40"/>
      <c r="AZ41748" s="40"/>
      <c r="BA41748" s="40"/>
      <c r="BB41748" s="40"/>
      <c r="BC41748" s="40"/>
      <c r="BD41748" s="50"/>
    </row>
    <row r="41749" spans="51:56" hidden="1" x14ac:dyDescent="0.25">
      <c r="AY41749" s="40"/>
      <c r="AZ41749" s="40"/>
      <c r="BA41749" s="40"/>
      <c r="BB41749" s="40"/>
      <c r="BC41749" s="40"/>
      <c r="BD41749" s="50"/>
    </row>
    <row r="41750" spans="51:56" hidden="1" x14ac:dyDescent="0.25">
      <c r="AY41750" s="40"/>
      <c r="AZ41750" s="40"/>
      <c r="BA41750" s="40"/>
      <c r="BB41750" s="40"/>
      <c r="BC41750" s="40"/>
      <c r="BD41750" s="50"/>
    </row>
    <row r="41751" spans="51:56" hidden="1" x14ac:dyDescent="0.25">
      <c r="AY41751" s="40"/>
      <c r="AZ41751" s="40"/>
      <c r="BA41751" s="40"/>
      <c r="BB41751" s="40"/>
      <c r="BC41751" s="40"/>
      <c r="BD41751" s="50"/>
    </row>
    <row r="41752" spans="51:56" hidden="1" x14ac:dyDescent="0.25">
      <c r="AY41752" s="40"/>
      <c r="AZ41752" s="40"/>
      <c r="BA41752" s="40"/>
      <c r="BB41752" s="40"/>
      <c r="BC41752" s="40"/>
      <c r="BD41752" s="50"/>
    </row>
    <row r="41753" spans="51:56" hidden="1" x14ac:dyDescent="0.25">
      <c r="AY41753" s="40"/>
      <c r="AZ41753" s="40"/>
      <c r="BA41753" s="40"/>
      <c r="BB41753" s="40"/>
      <c r="BC41753" s="40"/>
      <c r="BD41753" s="50"/>
    </row>
    <row r="41754" spans="51:56" hidden="1" x14ac:dyDescent="0.25">
      <c r="AY41754" s="40"/>
      <c r="AZ41754" s="40"/>
      <c r="BA41754" s="40"/>
      <c r="BB41754" s="40"/>
      <c r="BC41754" s="40"/>
      <c r="BD41754" s="50"/>
    </row>
    <row r="41755" spans="51:56" hidden="1" x14ac:dyDescent="0.25">
      <c r="AY41755" s="40"/>
      <c r="AZ41755" s="40"/>
      <c r="BA41755" s="40"/>
      <c r="BB41755" s="40"/>
      <c r="BC41755" s="40"/>
      <c r="BD41755" s="50"/>
    </row>
    <row r="41756" spans="51:56" hidden="1" x14ac:dyDescent="0.25">
      <c r="AY41756" s="40"/>
      <c r="AZ41756" s="40"/>
      <c r="BA41756" s="40"/>
      <c r="BB41756" s="40"/>
      <c r="BC41756" s="40"/>
      <c r="BD41756" s="50"/>
    </row>
    <row r="41757" spans="51:56" hidden="1" x14ac:dyDescent="0.25">
      <c r="AY41757" s="40"/>
      <c r="AZ41757" s="40"/>
      <c r="BA41757" s="40"/>
      <c r="BB41757" s="40"/>
      <c r="BC41757" s="40"/>
      <c r="BD41757" s="50"/>
    </row>
    <row r="41758" spans="51:56" hidden="1" x14ac:dyDescent="0.25">
      <c r="AY41758" s="40"/>
      <c r="AZ41758" s="40"/>
      <c r="BA41758" s="40"/>
      <c r="BB41758" s="40"/>
      <c r="BC41758" s="40"/>
      <c r="BD41758" s="50"/>
    </row>
    <row r="41759" spans="51:56" hidden="1" x14ac:dyDescent="0.25">
      <c r="AY41759" s="40"/>
      <c r="AZ41759" s="40"/>
      <c r="BA41759" s="40"/>
      <c r="BB41759" s="40"/>
      <c r="BC41759" s="40"/>
      <c r="BD41759" s="50"/>
    </row>
    <row r="41760" spans="51:56" hidden="1" x14ac:dyDescent="0.25">
      <c r="AY41760" s="40"/>
      <c r="AZ41760" s="40"/>
      <c r="BA41760" s="40"/>
      <c r="BB41760" s="40"/>
      <c r="BC41760" s="40"/>
      <c r="BD41760" s="50"/>
    </row>
    <row r="41761" spans="51:56" hidden="1" x14ac:dyDescent="0.25">
      <c r="AY41761" s="40"/>
      <c r="AZ41761" s="40"/>
      <c r="BA41761" s="40"/>
      <c r="BB41761" s="40"/>
      <c r="BC41761" s="40"/>
      <c r="BD41761" s="50"/>
    </row>
    <row r="41762" spans="51:56" hidden="1" x14ac:dyDescent="0.25">
      <c r="AY41762" s="40"/>
      <c r="AZ41762" s="40"/>
      <c r="BA41762" s="40"/>
      <c r="BB41762" s="40"/>
      <c r="BC41762" s="40"/>
      <c r="BD41762" s="50"/>
    </row>
    <row r="41763" spans="51:56" hidden="1" x14ac:dyDescent="0.25">
      <c r="AY41763" s="40"/>
      <c r="AZ41763" s="40"/>
      <c r="BA41763" s="40"/>
      <c r="BB41763" s="40"/>
      <c r="BC41763" s="40"/>
      <c r="BD41763" s="50"/>
    </row>
    <row r="41764" spans="51:56" hidden="1" x14ac:dyDescent="0.25">
      <c r="AY41764" s="40"/>
      <c r="AZ41764" s="40"/>
      <c r="BA41764" s="40"/>
      <c r="BB41764" s="40"/>
      <c r="BC41764" s="40"/>
      <c r="BD41764" s="50"/>
    </row>
    <row r="41765" spans="51:56" hidden="1" x14ac:dyDescent="0.25">
      <c r="AY41765" s="40"/>
      <c r="AZ41765" s="40"/>
      <c r="BA41765" s="40"/>
      <c r="BB41765" s="40"/>
      <c r="BC41765" s="40"/>
      <c r="BD41765" s="50"/>
    </row>
    <row r="41766" spans="51:56" hidden="1" x14ac:dyDescent="0.25">
      <c r="AY41766" s="40"/>
      <c r="AZ41766" s="40"/>
      <c r="BA41766" s="40"/>
      <c r="BB41766" s="40"/>
      <c r="BC41766" s="40"/>
      <c r="BD41766" s="50"/>
    </row>
    <row r="41767" spans="51:56" hidden="1" x14ac:dyDescent="0.25">
      <c r="AY41767" s="40"/>
      <c r="AZ41767" s="40"/>
      <c r="BA41767" s="40"/>
      <c r="BB41767" s="40"/>
      <c r="BC41767" s="40"/>
      <c r="BD41767" s="50"/>
    </row>
    <row r="41768" spans="51:56" hidden="1" x14ac:dyDescent="0.25">
      <c r="AY41768" s="40"/>
      <c r="AZ41768" s="40"/>
      <c r="BA41768" s="40"/>
      <c r="BB41768" s="40"/>
      <c r="BC41768" s="40"/>
      <c r="BD41768" s="50"/>
    </row>
    <row r="41769" spans="51:56" hidden="1" x14ac:dyDescent="0.25">
      <c r="AY41769" s="40"/>
      <c r="AZ41769" s="40"/>
      <c r="BA41769" s="40"/>
      <c r="BB41769" s="40"/>
      <c r="BC41769" s="40"/>
      <c r="BD41769" s="50"/>
    </row>
    <row r="41770" spans="51:56" hidden="1" x14ac:dyDescent="0.25">
      <c r="AY41770" s="40"/>
      <c r="AZ41770" s="40"/>
      <c r="BA41770" s="40"/>
      <c r="BB41770" s="40"/>
      <c r="BC41770" s="40"/>
      <c r="BD41770" s="50"/>
    </row>
    <row r="41771" spans="51:56" hidden="1" x14ac:dyDescent="0.25">
      <c r="AY41771" s="40"/>
      <c r="AZ41771" s="40"/>
      <c r="BA41771" s="40"/>
      <c r="BB41771" s="40"/>
      <c r="BC41771" s="40"/>
      <c r="BD41771" s="50"/>
    </row>
    <row r="41772" spans="51:56" hidden="1" x14ac:dyDescent="0.25">
      <c r="AY41772" s="40"/>
      <c r="AZ41772" s="40"/>
      <c r="BA41772" s="40"/>
      <c r="BB41772" s="40"/>
      <c r="BC41772" s="40"/>
      <c r="BD41772" s="50"/>
    </row>
    <row r="41773" spans="51:56" hidden="1" x14ac:dyDescent="0.25">
      <c r="AY41773" s="40"/>
      <c r="AZ41773" s="40"/>
      <c r="BA41773" s="40"/>
      <c r="BB41773" s="40"/>
      <c r="BC41773" s="40"/>
      <c r="BD41773" s="50"/>
    </row>
    <row r="41774" spans="51:56" hidden="1" x14ac:dyDescent="0.25">
      <c r="AY41774" s="40"/>
      <c r="AZ41774" s="40"/>
      <c r="BA41774" s="40"/>
      <c r="BB41774" s="40"/>
      <c r="BC41774" s="40"/>
      <c r="BD41774" s="50"/>
    </row>
    <row r="41775" spans="51:56" hidden="1" x14ac:dyDescent="0.25">
      <c r="AY41775" s="40"/>
      <c r="AZ41775" s="40"/>
      <c r="BA41775" s="40"/>
      <c r="BB41775" s="40"/>
      <c r="BC41775" s="40"/>
      <c r="BD41775" s="50"/>
    </row>
    <row r="41776" spans="51:56" hidden="1" x14ac:dyDescent="0.25">
      <c r="AY41776" s="40"/>
      <c r="AZ41776" s="40"/>
      <c r="BA41776" s="40"/>
      <c r="BB41776" s="40"/>
      <c r="BC41776" s="40"/>
      <c r="BD41776" s="50"/>
    </row>
    <row r="41777" spans="51:56" hidden="1" x14ac:dyDescent="0.25">
      <c r="AY41777" s="40"/>
      <c r="AZ41777" s="40"/>
      <c r="BA41777" s="40"/>
      <c r="BB41777" s="40"/>
      <c r="BC41777" s="40"/>
      <c r="BD41777" s="50"/>
    </row>
    <row r="41778" spans="51:56" hidden="1" x14ac:dyDescent="0.25">
      <c r="AY41778" s="40"/>
      <c r="AZ41778" s="40"/>
      <c r="BA41778" s="40"/>
      <c r="BB41778" s="40"/>
      <c r="BC41778" s="40"/>
      <c r="BD41778" s="50"/>
    </row>
    <row r="41779" spans="51:56" hidden="1" x14ac:dyDescent="0.25">
      <c r="AY41779" s="40"/>
      <c r="AZ41779" s="40"/>
      <c r="BA41779" s="40"/>
      <c r="BB41779" s="40"/>
      <c r="BC41779" s="40"/>
      <c r="BD41779" s="50"/>
    </row>
    <row r="41780" spans="51:56" hidden="1" x14ac:dyDescent="0.25">
      <c r="AY41780" s="40"/>
      <c r="AZ41780" s="40"/>
      <c r="BA41780" s="40"/>
      <c r="BB41780" s="40"/>
      <c r="BC41780" s="40"/>
      <c r="BD41780" s="50"/>
    </row>
    <row r="41781" spans="51:56" hidden="1" x14ac:dyDescent="0.25">
      <c r="AY41781" s="40"/>
      <c r="AZ41781" s="40"/>
      <c r="BA41781" s="40"/>
      <c r="BB41781" s="40"/>
      <c r="BC41781" s="40"/>
      <c r="BD41781" s="50"/>
    </row>
    <row r="41782" spans="51:56" hidden="1" x14ac:dyDescent="0.25">
      <c r="AY41782" s="40"/>
      <c r="AZ41782" s="40"/>
      <c r="BA41782" s="40"/>
      <c r="BB41782" s="40"/>
      <c r="BC41782" s="40"/>
      <c r="BD41782" s="50"/>
    </row>
    <row r="41783" spans="51:56" hidden="1" x14ac:dyDescent="0.25">
      <c r="AY41783" s="40"/>
      <c r="AZ41783" s="40"/>
      <c r="BA41783" s="40"/>
      <c r="BB41783" s="40"/>
      <c r="BC41783" s="40"/>
      <c r="BD41783" s="50"/>
    </row>
    <row r="41784" spans="51:56" hidden="1" x14ac:dyDescent="0.25">
      <c r="AY41784" s="40"/>
      <c r="AZ41784" s="40"/>
      <c r="BA41784" s="40"/>
      <c r="BB41784" s="40"/>
      <c r="BC41784" s="40"/>
      <c r="BD41784" s="50"/>
    </row>
    <row r="41785" spans="51:56" hidden="1" x14ac:dyDescent="0.25">
      <c r="AY41785" s="40"/>
      <c r="AZ41785" s="40"/>
      <c r="BA41785" s="40"/>
      <c r="BB41785" s="40"/>
      <c r="BC41785" s="40"/>
      <c r="BD41785" s="50"/>
    </row>
    <row r="41786" spans="51:56" hidden="1" x14ac:dyDescent="0.25">
      <c r="AY41786" s="40"/>
      <c r="AZ41786" s="40"/>
      <c r="BA41786" s="40"/>
      <c r="BB41786" s="40"/>
      <c r="BC41786" s="40"/>
      <c r="BD41786" s="50"/>
    </row>
    <row r="41787" spans="51:56" hidden="1" x14ac:dyDescent="0.25">
      <c r="AY41787" s="40"/>
      <c r="AZ41787" s="40"/>
      <c r="BA41787" s="40"/>
      <c r="BB41787" s="40"/>
      <c r="BC41787" s="40"/>
      <c r="BD41787" s="50"/>
    </row>
    <row r="41788" spans="51:56" hidden="1" x14ac:dyDescent="0.25">
      <c r="AY41788" s="40"/>
      <c r="AZ41788" s="40"/>
      <c r="BA41788" s="40"/>
      <c r="BB41788" s="40"/>
      <c r="BC41788" s="40"/>
      <c r="BD41788" s="50"/>
    </row>
    <row r="41789" spans="51:56" hidden="1" x14ac:dyDescent="0.25">
      <c r="AY41789" s="40"/>
      <c r="AZ41789" s="40"/>
      <c r="BA41789" s="40"/>
      <c r="BB41789" s="40"/>
      <c r="BC41789" s="40"/>
      <c r="BD41789" s="50"/>
    </row>
    <row r="41790" spans="51:56" hidden="1" x14ac:dyDescent="0.25">
      <c r="AY41790" s="40"/>
      <c r="AZ41790" s="40"/>
      <c r="BA41790" s="40"/>
      <c r="BB41790" s="40"/>
      <c r="BC41790" s="40"/>
      <c r="BD41790" s="50"/>
    </row>
    <row r="41791" spans="51:56" hidden="1" x14ac:dyDescent="0.25">
      <c r="AY41791" s="40"/>
      <c r="AZ41791" s="40"/>
      <c r="BA41791" s="40"/>
      <c r="BB41791" s="40"/>
      <c r="BC41791" s="40"/>
      <c r="BD41791" s="50"/>
    </row>
    <row r="41792" spans="51:56" hidden="1" x14ac:dyDescent="0.25">
      <c r="AY41792" s="40"/>
      <c r="AZ41792" s="40"/>
      <c r="BA41792" s="40"/>
      <c r="BB41792" s="40"/>
      <c r="BC41792" s="40"/>
      <c r="BD41792" s="50"/>
    </row>
    <row r="41793" spans="51:56" hidden="1" x14ac:dyDescent="0.25">
      <c r="AY41793" s="40"/>
      <c r="AZ41793" s="40"/>
      <c r="BA41793" s="40"/>
      <c r="BB41793" s="40"/>
      <c r="BC41793" s="40"/>
      <c r="BD41793" s="50"/>
    </row>
    <row r="41794" spans="51:56" hidden="1" x14ac:dyDescent="0.25">
      <c r="AY41794" s="40"/>
      <c r="AZ41794" s="40"/>
      <c r="BA41794" s="40"/>
      <c r="BB41794" s="40"/>
      <c r="BC41794" s="40"/>
      <c r="BD41794" s="50"/>
    </row>
    <row r="41795" spans="51:56" hidden="1" x14ac:dyDescent="0.25">
      <c r="AY41795" s="40"/>
      <c r="AZ41795" s="40"/>
      <c r="BA41795" s="40"/>
      <c r="BB41795" s="40"/>
      <c r="BC41795" s="40"/>
      <c r="BD41795" s="50"/>
    </row>
    <row r="41796" spans="51:56" hidden="1" x14ac:dyDescent="0.25">
      <c r="AY41796" s="40"/>
      <c r="AZ41796" s="40"/>
      <c r="BA41796" s="40"/>
      <c r="BB41796" s="40"/>
      <c r="BC41796" s="40"/>
      <c r="BD41796" s="50"/>
    </row>
    <row r="41797" spans="51:56" hidden="1" x14ac:dyDescent="0.25">
      <c r="AY41797" s="40"/>
      <c r="AZ41797" s="40"/>
      <c r="BA41797" s="40"/>
      <c r="BB41797" s="40"/>
      <c r="BC41797" s="40"/>
      <c r="BD41797" s="50"/>
    </row>
    <row r="41798" spans="51:56" hidden="1" x14ac:dyDescent="0.25">
      <c r="AY41798" s="40"/>
      <c r="AZ41798" s="40"/>
      <c r="BA41798" s="40"/>
      <c r="BB41798" s="40"/>
      <c r="BC41798" s="40"/>
      <c r="BD41798" s="50"/>
    </row>
    <row r="41799" spans="51:56" hidden="1" x14ac:dyDescent="0.25">
      <c r="AY41799" s="40"/>
      <c r="AZ41799" s="40"/>
      <c r="BA41799" s="40"/>
      <c r="BB41799" s="40"/>
      <c r="BC41799" s="40"/>
      <c r="BD41799" s="50"/>
    </row>
    <row r="41800" spans="51:56" hidden="1" x14ac:dyDescent="0.25">
      <c r="AY41800" s="40"/>
      <c r="AZ41800" s="40"/>
      <c r="BA41800" s="40"/>
      <c r="BB41800" s="40"/>
      <c r="BC41800" s="40"/>
      <c r="BD41800" s="50"/>
    </row>
    <row r="41801" spans="51:56" hidden="1" x14ac:dyDescent="0.25">
      <c r="AY41801" s="40"/>
      <c r="AZ41801" s="40"/>
      <c r="BA41801" s="40"/>
      <c r="BB41801" s="40"/>
      <c r="BC41801" s="40"/>
      <c r="BD41801" s="50"/>
    </row>
    <row r="41802" spans="51:56" hidden="1" x14ac:dyDescent="0.25">
      <c r="AY41802" s="40"/>
      <c r="AZ41802" s="40"/>
      <c r="BA41802" s="40"/>
      <c r="BB41802" s="40"/>
      <c r="BC41802" s="40"/>
      <c r="BD41802" s="50"/>
    </row>
    <row r="41803" spans="51:56" hidden="1" x14ac:dyDescent="0.25">
      <c r="AY41803" s="40"/>
      <c r="AZ41803" s="40"/>
      <c r="BA41803" s="40"/>
      <c r="BB41803" s="40"/>
      <c r="BC41803" s="40"/>
      <c r="BD41803" s="50"/>
    </row>
    <row r="41804" spans="51:56" hidden="1" x14ac:dyDescent="0.25">
      <c r="AY41804" s="40"/>
      <c r="AZ41804" s="40"/>
      <c r="BA41804" s="40"/>
      <c r="BB41804" s="40"/>
      <c r="BC41804" s="40"/>
      <c r="BD41804" s="50"/>
    </row>
    <row r="41805" spans="51:56" hidden="1" x14ac:dyDescent="0.25">
      <c r="AY41805" s="40"/>
      <c r="AZ41805" s="40"/>
      <c r="BA41805" s="40"/>
      <c r="BB41805" s="40"/>
      <c r="BC41805" s="40"/>
      <c r="BD41805" s="50"/>
    </row>
    <row r="41806" spans="51:56" hidden="1" x14ac:dyDescent="0.25">
      <c r="AY41806" s="40"/>
      <c r="AZ41806" s="40"/>
      <c r="BA41806" s="40"/>
      <c r="BB41806" s="40"/>
      <c r="BC41806" s="40"/>
      <c r="BD41806" s="50"/>
    </row>
    <row r="41807" spans="51:56" hidden="1" x14ac:dyDescent="0.25">
      <c r="AY41807" s="40"/>
      <c r="AZ41807" s="40"/>
      <c r="BA41807" s="40"/>
      <c r="BB41807" s="40"/>
      <c r="BC41807" s="40"/>
      <c r="BD41807" s="50"/>
    </row>
    <row r="41808" spans="51:56" hidden="1" x14ac:dyDescent="0.25">
      <c r="AY41808" s="40"/>
      <c r="AZ41808" s="40"/>
      <c r="BA41808" s="40"/>
      <c r="BB41808" s="40"/>
      <c r="BC41808" s="40"/>
      <c r="BD41808" s="50"/>
    </row>
    <row r="41809" spans="51:56" hidden="1" x14ac:dyDescent="0.25">
      <c r="AY41809" s="40"/>
      <c r="AZ41809" s="40"/>
      <c r="BA41809" s="40"/>
      <c r="BB41809" s="40"/>
      <c r="BC41809" s="40"/>
      <c r="BD41809" s="50"/>
    </row>
    <row r="41810" spans="51:56" hidden="1" x14ac:dyDescent="0.25">
      <c r="AY41810" s="40"/>
      <c r="AZ41810" s="40"/>
      <c r="BA41810" s="40"/>
      <c r="BB41810" s="40"/>
      <c r="BC41810" s="40"/>
      <c r="BD41810" s="50"/>
    </row>
    <row r="41811" spans="51:56" hidden="1" x14ac:dyDescent="0.25">
      <c r="AY41811" s="40"/>
      <c r="AZ41811" s="40"/>
      <c r="BA41811" s="40"/>
      <c r="BB41811" s="40"/>
      <c r="BC41811" s="40"/>
      <c r="BD41811" s="50"/>
    </row>
    <row r="41812" spans="51:56" hidden="1" x14ac:dyDescent="0.25">
      <c r="AY41812" s="40"/>
      <c r="AZ41812" s="40"/>
      <c r="BA41812" s="40"/>
      <c r="BB41812" s="40"/>
      <c r="BC41812" s="40"/>
      <c r="BD41812" s="50"/>
    </row>
    <row r="41813" spans="51:56" hidden="1" x14ac:dyDescent="0.25">
      <c r="AY41813" s="40"/>
      <c r="AZ41813" s="40"/>
      <c r="BA41813" s="40"/>
      <c r="BB41813" s="40"/>
      <c r="BC41813" s="40"/>
      <c r="BD41813" s="50"/>
    </row>
    <row r="41814" spans="51:56" hidden="1" x14ac:dyDescent="0.25">
      <c r="AY41814" s="40"/>
      <c r="AZ41814" s="40"/>
      <c r="BA41814" s="40"/>
      <c r="BB41814" s="40"/>
      <c r="BC41814" s="40"/>
      <c r="BD41814" s="50"/>
    </row>
    <row r="41815" spans="51:56" hidden="1" x14ac:dyDescent="0.25">
      <c r="AY41815" s="40"/>
      <c r="AZ41815" s="40"/>
      <c r="BA41815" s="40"/>
      <c r="BB41815" s="40"/>
      <c r="BC41815" s="40"/>
      <c r="BD41815" s="50"/>
    </row>
    <row r="41816" spans="51:56" hidden="1" x14ac:dyDescent="0.25">
      <c r="AY41816" s="40"/>
      <c r="AZ41816" s="40"/>
      <c r="BA41816" s="40"/>
      <c r="BB41816" s="40"/>
      <c r="BC41816" s="40"/>
      <c r="BD41816" s="50"/>
    </row>
    <row r="41817" spans="51:56" hidden="1" x14ac:dyDescent="0.25">
      <c r="AY41817" s="40"/>
      <c r="AZ41817" s="40"/>
      <c r="BA41817" s="40"/>
      <c r="BB41817" s="40"/>
      <c r="BC41817" s="40"/>
      <c r="BD41817" s="50"/>
    </row>
    <row r="41818" spans="51:56" hidden="1" x14ac:dyDescent="0.25">
      <c r="AY41818" s="40"/>
      <c r="AZ41818" s="40"/>
      <c r="BA41818" s="40"/>
      <c r="BB41818" s="40"/>
      <c r="BC41818" s="40"/>
      <c r="BD41818" s="50"/>
    </row>
    <row r="41819" spans="51:56" hidden="1" x14ac:dyDescent="0.25">
      <c r="AY41819" s="40"/>
      <c r="AZ41819" s="40"/>
      <c r="BA41819" s="40"/>
      <c r="BB41819" s="40"/>
      <c r="BC41819" s="40"/>
      <c r="BD41819" s="50"/>
    </row>
    <row r="41820" spans="51:56" hidden="1" x14ac:dyDescent="0.25">
      <c r="AY41820" s="40"/>
      <c r="AZ41820" s="40"/>
      <c r="BA41820" s="40"/>
      <c r="BB41820" s="40"/>
      <c r="BC41820" s="40"/>
      <c r="BD41820" s="50"/>
    </row>
    <row r="41821" spans="51:56" hidden="1" x14ac:dyDescent="0.25">
      <c r="AY41821" s="40"/>
      <c r="AZ41821" s="40"/>
      <c r="BA41821" s="40"/>
      <c r="BB41821" s="40"/>
      <c r="BC41821" s="40"/>
      <c r="BD41821" s="50"/>
    </row>
    <row r="41822" spans="51:56" hidden="1" x14ac:dyDescent="0.25">
      <c r="AY41822" s="40"/>
      <c r="AZ41822" s="40"/>
      <c r="BA41822" s="40"/>
      <c r="BB41822" s="40"/>
      <c r="BC41822" s="40"/>
      <c r="BD41822" s="50"/>
    </row>
    <row r="41823" spans="51:56" hidden="1" x14ac:dyDescent="0.25">
      <c r="AY41823" s="40"/>
      <c r="AZ41823" s="40"/>
      <c r="BA41823" s="40"/>
      <c r="BB41823" s="40"/>
      <c r="BC41823" s="40"/>
      <c r="BD41823" s="50"/>
    </row>
    <row r="41824" spans="51:56" hidden="1" x14ac:dyDescent="0.25">
      <c r="AY41824" s="40"/>
      <c r="AZ41824" s="40"/>
      <c r="BA41824" s="40"/>
      <c r="BB41824" s="40"/>
      <c r="BC41824" s="40"/>
      <c r="BD41824" s="50"/>
    </row>
    <row r="41825" spans="51:56" hidden="1" x14ac:dyDescent="0.25">
      <c r="AY41825" s="40"/>
      <c r="AZ41825" s="40"/>
      <c r="BA41825" s="40"/>
      <c r="BB41825" s="40"/>
      <c r="BC41825" s="40"/>
      <c r="BD41825" s="50"/>
    </row>
    <row r="41826" spans="51:56" hidden="1" x14ac:dyDescent="0.25">
      <c r="AY41826" s="40"/>
      <c r="AZ41826" s="40"/>
      <c r="BA41826" s="40"/>
      <c r="BB41826" s="40"/>
      <c r="BC41826" s="40"/>
      <c r="BD41826" s="50"/>
    </row>
    <row r="41827" spans="51:56" hidden="1" x14ac:dyDescent="0.25">
      <c r="AY41827" s="40"/>
      <c r="AZ41827" s="40"/>
      <c r="BA41827" s="40"/>
      <c r="BB41827" s="40"/>
      <c r="BC41827" s="40"/>
      <c r="BD41827" s="50"/>
    </row>
    <row r="41828" spans="51:56" hidden="1" x14ac:dyDescent="0.25">
      <c r="AY41828" s="40"/>
      <c r="AZ41828" s="40"/>
      <c r="BA41828" s="40"/>
      <c r="BB41828" s="40"/>
      <c r="BC41828" s="40"/>
      <c r="BD41828" s="50"/>
    </row>
    <row r="41829" spans="51:56" hidden="1" x14ac:dyDescent="0.25">
      <c r="AY41829" s="40"/>
      <c r="AZ41829" s="40"/>
      <c r="BA41829" s="40"/>
      <c r="BB41829" s="40"/>
      <c r="BC41829" s="40"/>
      <c r="BD41829" s="50"/>
    </row>
    <row r="41830" spans="51:56" hidden="1" x14ac:dyDescent="0.25">
      <c r="AY41830" s="40"/>
      <c r="AZ41830" s="40"/>
      <c r="BA41830" s="40"/>
      <c r="BB41830" s="40"/>
      <c r="BC41830" s="40"/>
      <c r="BD41830" s="50"/>
    </row>
    <row r="41831" spans="51:56" hidden="1" x14ac:dyDescent="0.25">
      <c r="AY41831" s="40"/>
      <c r="AZ41831" s="40"/>
      <c r="BA41831" s="40"/>
      <c r="BB41831" s="40"/>
      <c r="BC41831" s="40"/>
      <c r="BD41831" s="50"/>
    </row>
    <row r="41832" spans="51:56" hidden="1" x14ac:dyDescent="0.25">
      <c r="AY41832" s="40"/>
      <c r="AZ41832" s="40"/>
      <c r="BA41832" s="40"/>
      <c r="BB41832" s="40"/>
      <c r="BC41832" s="40"/>
      <c r="BD41832" s="50"/>
    </row>
    <row r="41833" spans="51:56" hidden="1" x14ac:dyDescent="0.25">
      <c r="AY41833" s="40"/>
      <c r="AZ41833" s="40"/>
      <c r="BA41833" s="40"/>
      <c r="BB41833" s="40"/>
      <c r="BC41833" s="40"/>
      <c r="BD41833" s="50"/>
    </row>
    <row r="41834" spans="51:56" hidden="1" x14ac:dyDescent="0.25">
      <c r="AY41834" s="40"/>
      <c r="AZ41834" s="40"/>
      <c r="BA41834" s="40"/>
      <c r="BB41834" s="40"/>
      <c r="BC41834" s="40"/>
      <c r="BD41834" s="50"/>
    </row>
    <row r="41835" spans="51:56" hidden="1" x14ac:dyDescent="0.25">
      <c r="AY41835" s="40"/>
      <c r="AZ41835" s="40"/>
      <c r="BA41835" s="40"/>
      <c r="BB41835" s="40"/>
      <c r="BC41835" s="40"/>
      <c r="BD41835" s="50"/>
    </row>
    <row r="41836" spans="51:56" hidden="1" x14ac:dyDescent="0.25">
      <c r="AY41836" s="40"/>
      <c r="AZ41836" s="40"/>
      <c r="BA41836" s="40"/>
      <c r="BB41836" s="40"/>
      <c r="BC41836" s="40"/>
      <c r="BD41836" s="50"/>
    </row>
    <row r="41837" spans="51:56" hidden="1" x14ac:dyDescent="0.25">
      <c r="AY41837" s="40"/>
      <c r="AZ41837" s="40"/>
      <c r="BA41837" s="40"/>
      <c r="BB41837" s="40"/>
      <c r="BC41837" s="40"/>
      <c r="BD41837" s="50"/>
    </row>
    <row r="41838" spans="51:56" hidden="1" x14ac:dyDescent="0.25">
      <c r="AY41838" s="40"/>
      <c r="AZ41838" s="40"/>
      <c r="BA41838" s="40"/>
      <c r="BB41838" s="40"/>
      <c r="BC41838" s="40"/>
      <c r="BD41838" s="50"/>
    </row>
    <row r="41839" spans="51:56" hidden="1" x14ac:dyDescent="0.25">
      <c r="AY41839" s="40"/>
      <c r="AZ41839" s="40"/>
      <c r="BA41839" s="40"/>
      <c r="BB41839" s="40"/>
      <c r="BC41839" s="40"/>
      <c r="BD41839" s="50"/>
    </row>
    <row r="41840" spans="51:56" hidden="1" x14ac:dyDescent="0.25">
      <c r="AY41840" s="40"/>
      <c r="AZ41840" s="40"/>
      <c r="BA41840" s="40"/>
      <c r="BB41840" s="40"/>
      <c r="BC41840" s="40"/>
      <c r="BD41840" s="50"/>
    </row>
    <row r="41841" spans="51:56" hidden="1" x14ac:dyDescent="0.25">
      <c r="AY41841" s="40"/>
      <c r="AZ41841" s="40"/>
      <c r="BA41841" s="40"/>
      <c r="BB41841" s="40"/>
      <c r="BC41841" s="40"/>
      <c r="BD41841" s="50"/>
    </row>
    <row r="41842" spans="51:56" hidden="1" x14ac:dyDescent="0.25">
      <c r="AY41842" s="40"/>
      <c r="AZ41842" s="40"/>
      <c r="BA41842" s="40"/>
      <c r="BB41842" s="40"/>
      <c r="BC41842" s="40"/>
      <c r="BD41842" s="50"/>
    </row>
    <row r="41843" spans="51:56" hidden="1" x14ac:dyDescent="0.25">
      <c r="AY41843" s="40"/>
      <c r="AZ41843" s="40"/>
      <c r="BA41843" s="40"/>
      <c r="BB41843" s="40"/>
      <c r="BC41843" s="40"/>
      <c r="BD41843" s="50"/>
    </row>
    <row r="41844" spans="51:56" hidden="1" x14ac:dyDescent="0.25">
      <c r="AY41844" s="40"/>
      <c r="AZ41844" s="40"/>
      <c r="BA41844" s="40"/>
      <c r="BB41844" s="40"/>
      <c r="BC41844" s="40"/>
      <c r="BD41844" s="50"/>
    </row>
    <row r="41845" spans="51:56" hidden="1" x14ac:dyDescent="0.25">
      <c r="AY41845" s="40"/>
      <c r="AZ41845" s="40"/>
      <c r="BA41845" s="40"/>
      <c r="BB41845" s="40"/>
      <c r="BC41845" s="40"/>
      <c r="BD41845" s="50"/>
    </row>
    <row r="41846" spans="51:56" hidden="1" x14ac:dyDescent="0.25">
      <c r="AY41846" s="40"/>
      <c r="AZ41846" s="40"/>
      <c r="BA41846" s="40"/>
      <c r="BB41846" s="40"/>
      <c r="BC41846" s="40"/>
      <c r="BD41846" s="50"/>
    </row>
    <row r="41847" spans="51:56" hidden="1" x14ac:dyDescent="0.25">
      <c r="AY41847" s="40"/>
      <c r="AZ41847" s="40"/>
      <c r="BA41847" s="40"/>
      <c r="BB41847" s="40"/>
      <c r="BC41847" s="40"/>
      <c r="BD41847" s="50"/>
    </row>
    <row r="41848" spans="51:56" hidden="1" x14ac:dyDescent="0.25">
      <c r="AY41848" s="40"/>
      <c r="AZ41848" s="40"/>
      <c r="BA41848" s="40"/>
      <c r="BB41848" s="40"/>
      <c r="BC41848" s="40"/>
      <c r="BD41848" s="50"/>
    </row>
    <row r="41849" spans="51:56" hidden="1" x14ac:dyDescent="0.25">
      <c r="AY41849" s="40"/>
      <c r="AZ41849" s="40"/>
      <c r="BA41849" s="40"/>
      <c r="BB41849" s="40"/>
      <c r="BC41849" s="40"/>
      <c r="BD41849" s="50"/>
    </row>
    <row r="41850" spans="51:56" hidden="1" x14ac:dyDescent="0.25">
      <c r="AY41850" s="40"/>
      <c r="AZ41850" s="40"/>
      <c r="BA41850" s="40"/>
      <c r="BB41850" s="40"/>
      <c r="BC41850" s="40"/>
      <c r="BD41850" s="50"/>
    </row>
    <row r="41851" spans="51:56" hidden="1" x14ac:dyDescent="0.25">
      <c r="AY41851" s="40"/>
      <c r="AZ41851" s="40"/>
      <c r="BA41851" s="40"/>
      <c r="BB41851" s="40"/>
      <c r="BC41851" s="40"/>
      <c r="BD41851" s="50"/>
    </row>
    <row r="41852" spans="51:56" hidden="1" x14ac:dyDescent="0.25">
      <c r="AY41852" s="40"/>
      <c r="AZ41852" s="40"/>
      <c r="BA41852" s="40"/>
      <c r="BB41852" s="40"/>
      <c r="BC41852" s="40"/>
      <c r="BD41852" s="50"/>
    </row>
    <row r="41853" spans="51:56" hidden="1" x14ac:dyDescent="0.25">
      <c r="AY41853" s="40"/>
      <c r="AZ41853" s="40"/>
      <c r="BA41853" s="40"/>
      <c r="BB41853" s="40"/>
      <c r="BC41853" s="40"/>
      <c r="BD41853" s="50"/>
    </row>
    <row r="41854" spans="51:56" hidden="1" x14ac:dyDescent="0.25">
      <c r="AY41854" s="40"/>
      <c r="AZ41854" s="40"/>
      <c r="BA41854" s="40"/>
      <c r="BB41854" s="40"/>
      <c r="BC41854" s="40"/>
      <c r="BD41854" s="50"/>
    </row>
    <row r="41855" spans="51:56" hidden="1" x14ac:dyDescent="0.25">
      <c r="AY41855" s="40"/>
      <c r="AZ41855" s="40"/>
      <c r="BA41855" s="40"/>
      <c r="BB41855" s="40"/>
      <c r="BC41855" s="40"/>
      <c r="BD41855" s="50"/>
    </row>
    <row r="41856" spans="51:56" hidden="1" x14ac:dyDescent="0.25">
      <c r="AY41856" s="40"/>
      <c r="AZ41856" s="40"/>
      <c r="BA41856" s="40"/>
      <c r="BB41856" s="40"/>
      <c r="BC41856" s="40"/>
      <c r="BD41856" s="50"/>
    </row>
    <row r="41857" spans="51:56" hidden="1" x14ac:dyDescent="0.25">
      <c r="AY41857" s="40"/>
      <c r="AZ41857" s="40"/>
      <c r="BA41857" s="40"/>
      <c r="BB41857" s="40"/>
      <c r="BC41857" s="40"/>
      <c r="BD41857" s="50"/>
    </row>
    <row r="41858" spans="51:56" hidden="1" x14ac:dyDescent="0.25">
      <c r="AY41858" s="40"/>
      <c r="AZ41858" s="40"/>
      <c r="BA41858" s="40"/>
      <c r="BB41858" s="40"/>
      <c r="BC41858" s="40"/>
      <c r="BD41858" s="50"/>
    </row>
    <row r="41859" spans="51:56" hidden="1" x14ac:dyDescent="0.25">
      <c r="AY41859" s="40"/>
      <c r="AZ41859" s="40"/>
      <c r="BA41859" s="40"/>
      <c r="BB41859" s="40"/>
      <c r="BC41859" s="40"/>
      <c r="BD41859" s="50"/>
    </row>
    <row r="41860" spans="51:56" hidden="1" x14ac:dyDescent="0.25">
      <c r="AY41860" s="40"/>
      <c r="AZ41860" s="40"/>
      <c r="BA41860" s="40"/>
      <c r="BB41860" s="40"/>
      <c r="BC41860" s="40"/>
      <c r="BD41860" s="50"/>
    </row>
    <row r="41861" spans="51:56" hidden="1" x14ac:dyDescent="0.25">
      <c r="AY41861" s="40"/>
      <c r="AZ41861" s="40"/>
      <c r="BA41861" s="40"/>
      <c r="BB41861" s="40"/>
      <c r="BC41861" s="40"/>
      <c r="BD41861" s="50"/>
    </row>
    <row r="41862" spans="51:56" hidden="1" x14ac:dyDescent="0.25">
      <c r="AY41862" s="40"/>
      <c r="AZ41862" s="40"/>
      <c r="BA41862" s="40"/>
      <c r="BB41862" s="40"/>
      <c r="BC41862" s="40"/>
      <c r="BD41862" s="50"/>
    </row>
    <row r="41863" spans="51:56" hidden="1" x14ac:dyDescent="0.25">
      <c r="AY41863" s="40"/>
      <c r="AZ41863" s="40"/>
      <c r="BA41863" s="40"/>
      <c r="BB41863" s="40"/>
      <c r="BC41863" s="40"/>
      <c r="BD41863" s="50"/>
    </row>
    <row r="41864" spans="51:56" hidden="1" x14ac:dyDescent="0.25">
      <c r="AY41864" s="40"/>
      <c r="AZ41864" s="40"/>
      <c r="BA41864" s="40"/>
      <c r="BB41864" s="40"/>
      <c r="BC41864" s="40"/>
      <c r="BD41864" s="50"/>
    </row>
    <row r="41865" spans="51:56" hidden="1" x14ac:dyDescent="0.25">
      <c r="AY41865" s="40"/>
      <c r="AZ41865" s="40"/>
      <c r="BA41865" s="40"/>
      <c r="BB41865" s="40"/>
      <c r="BC41865" s="40"/>
      <c r="BD41865" s="50"/>
    </row>
    <row r="41866" spans="51:56" hidden="1" x14ac:dyDescent="0.25">
      <c r="AY41866" s="40"/>
      <c r="AZ41866" s="40"/>
      <c r="BA41866" s="40"/>
      <c r="BB41866" s="40"/>
      <c r="BC41866" s="40"/>
      <c r="BD41866" s="50"/>
    </row>
    <row r="41867" spans="51:56" hidden="1" x14ac:dyDescent="0.25">
      <c r="AY41867" s="40"/>
      <c r="AZ41867" s="40"/>
      <c r="BA41867" s="40"/>
      <c r="BB41867" s="40"/>
      <c r="BC41867" s="40"/>
      <c r="BD41867" s="50"/>
    </row>
    <row r="41868" spans="51:56" hidden="1" x14ac:dyDescent="0.25">
      <c r="AY41868" s="40"/>
      <c r="AZ41868" s="40"/>
      <c r="BA41868" s="40"/>
      <c r="BB41868" s="40"/>
      <c r="BC41868" s="40"/>
      <c r="BD41868" s="50"/>
    </row>
    <row r="41869" spans="51:56" hidden="1" x14ac:dyDescent="0.25">
      <c r="AY41869" s="40"/>
      <c r="AZ41869" s="40"/>
      <c r="BA41869" s="40"/>
      <c r="BB41869" s="40"/>
      <c r="BC41869" s="40"/>
      <c r="BD41869" s="50"/>
    </row>
    <row r="41870" spans="51:56" hidden="1" x14ac:dyDescent="0.25">
      <c r="AY41870" s="40"/>
      <c r="AZ41870" s="40"/>
      <c r="BA41870" s="40"/>
      <c r="BB41870" s="40"/>
      <c r="BC41870" s="40"/>
      <c r="BD41870" s="50"/>
    </row>
    <row r="41871" spans="51:56" hidden="1" x14ac:dyDescent="0.25">
      <c r="AY41871" s="40"/>
      <c r="AZ41871" s="40"/>
      <c r="BA41871" s="40"/>
      <c r="BB41871" s="40"/>
      <c r="BC41871" s="40"/>
      <c r="BD41871" s="50"/>
    </row>
    <row r="41872" spans="51:56" hidden="1" x14ac:dyDescent="0.25">
      <c r="AY41872" s="40"/>
      <c r="AZ41872" s="40"/>
      <c r="BA41872" s="40"/>
      <c r="BB41872" s="40"/>
      <c r="BC41872" s="40"/>
      <c r="BD41872" s="50"/>
    </row>
    <row r="41873" spans="51:56" hidden="1" x14ac:dyDescent="0.25">
      <c r="AY41873" s="40"/>
      <c r="AZ41873" s="40"/>
      <c r="BA41873" s="40"/>
      <c r="BB41873" s="40"/>
      <c r="BC41873" s="40"/>
      <c r="BD41873" s="50"/>
    </row>
    <row r="41874" spans="51:56" hidden="1" x14ac:dyDescent="0.25">
      <c r="AY41874" s="40"/>
      <c r="AZ41874" s="40"/>
      <c r="BA41874" s="40"/>
      <c r="BB41874" s="40"/>
      <c r="BC41874" s="40"/>
      <c r="BD41874" s="50"/>
    </row>
    <row r="41875" spans="51:56" hidden="1" x14ac:dyDescent="0.25">
      <c r="AY41875" s="40"/>
      <c r="AZ41875" s="40"/>
      <c r="BA41875" s="40"/>
      <c r="BB41875" s="40"/>
      <c r="BC41875" s="40"/>
      <c r="BD41875" s="50"/>
    </row>
    <row r="41876" spans="51:56" hidden="1" x14ac:dyDescent="0.25">
      <c r="AY41876" s="40"/>
      <c r="AZ41876" s="40"/>
      <c r="BA41876" s="40"/>
      <c r="BB41876" s="40"/>
      <c r="BC41876" s="40"/>
      <c r="BD41876" s="50"/>
    </row>
    <row r="41877" spans="51:56" hidden="1" x14ac:dyDescent="0.25">
      <c r="AY41877" s="40"/>
      <c r="AZ41877" s="40"/>
      <c r="BA41877" s="40"/>
      <c r="BB41877" s="40"/>
      <c r="BC41877" s="40"/>
      <c r="BD41877" s="50"/>
    </row>
    <row r="41878" spans="51:56" hidden="1" x14ac:dyDescent="0.25">
      <c r="AY41878" s="40"/>
      <c r="AZ41878" s="40"/>
      <c r="BA41878" s="40"/>
      <c r="BB41878" s="40"/>
      <c r="BC41878" s="40"/>
      <c r="BD41878" s="50"/>
    </row>
    <row r="41879" spans="51:56" hidden="1" x14ac:dyDescent="0.25">
      <c r="AY41879" s="40"/>
      <c r="AZ41879" s="40"/>
      <c r="BA41879" s="40"/>
      <c r="BB41879" s="40"/>
      <c r="BC41879" s="40"/>
      <c r="BD41879" s="50"/>
    </row>
    <row r="41880" spans="51:56" hidden="1" x14ac:dyDescent="0.25">
      <c r="AY41880" s="40"/>
      <c r="AZ41880" s="40"/>
      <c r="BA41880" s="40"/>
      <c r="BB41880" s="40"/>
      <c r="BC41880" s="40"/>
      <c r="BD41880" s="50"/>
    </row>
    <row r="41881" spans="51:56" hidden="1" x14ac:dyDescent="0.25">
      <c r="AY41881" s="40"/>
      <c r="AZ41881" s="40"/>
      <c r="BA41881" s="40"/>
      <c r="BB41881" s="40"/>
      <c r="BC41881" s="40"/>
      <c r="BD41881" s="50"/>
    </row>
    <row r="41882" spans="51:56" hidden="1" x14ac:dyDescent="0.25">
      <c r="AY41882" s="40"/>
      <c r="AZ41882" s="40"/>
      <c r="BA41882" s="40"/>
      <c r="BB41882" s="40"/>
      <c r="BC41882" s="40"/>
      <c r="BD41882" s="50"/>
    </row>
    <row r="41883" spans="51:56" hidden="1" x14ac:dyDescent="0.25">
      <c r="AY41883" s="40"/>
      <c r="AZ41883" s="40"/>
      <c r="BA41883" s="40"/>
      <c r="BB41883" s="40"/>
      <c r="BC41883" s="40"/>
      <c r="BD41883" s="50"/>
    </row>
    <row r="41884" spans="51:56" hidden="1" x14ac:dyDescent="0.25">
      <c r="AY41884" s="40"/>
      <c r="AZ41884" s="40"/>
      <c r="BA41884" s="40"/>
      <c r="BB41884" s="40"/>
      <c r="BC41884" s="40"/>
      <c r="BD41884" s="50"/>
    </row>
    <row r="41885" spans="51:56" hidden="1" x14ac:dyDescent="0.25">
      <c r="AY41885" s="40"/>
      <c r="AZ41885" s="40"/>
      <c r="BA41885" s="40"/>
      <c r="BB41885" s="40"/>
      <c r="BC41885" s="40"/>
      <c r="BD41885" s="50"/>
    </row>
    <row r="41886" spans="51:56" hidden="1" x14ac:dyDescent="0.25">
      <c r="AY41886" s="40"/>
      <c r="AZ41886" s="40"/>
      <c r="BA41886" s="40"/>
      <c r="BB41886" s="40"/>
      <c r="BC41886" s="40"/>
      <c r="BD41886" s="50"/>
    </row>
    <row r="41887" spans="51:56" hidden="1" x14ac:dyDescent="0.25">
      <c r="AY41887" s="40"/>
      <c r="AZ41887" s="40"/>
      <c r="BA41887" s="40"/>
      <c r="BB41887" s="40"/>
      <c r="BC41887" s="40"/>
      <c r="BD41887" s="50"/>
    </row>
    <row r="41888" spans="51:56" hidden="1" x14ac:dyDescent="0.25">
      <c r="AY41888" s="40"/>
      <c r="AZ41888" s="40"/>
      <c r="BA41888" s="40"/>
      <c r="BB41888" s="40"/>
      <c r="BC41888" s="40"/>
      <c r="BD41888" s="50"/>
    </row>
    <row r="41889" spans="51:56" hidden="1" x14ac:dyDescent="0.25">
      <c r="AY41889" s="40"/>
      <c r="AZ41889" s="40"/>
      <c r="BA41889" s="40"/>
      <c r="BB41889" s="40"/>
      <c r="BC41889" s="40"/>
      <c r="BD41889" s="50"/>
    </row>
    <row r="41890" spans="51:56" hidden="1" x14ac:dyDescent="0.25">
      <c r="AY41890" s="40"/>
      <c r="AZ41890" s="40"/>
      <c r="BA41890" s="40"/>
      <c r="BB41890" s="40"/>
      <c r="BC41890" s="40"/>
      <c r="BD41890" s="50"/>
    </row>
    <row r="41891" spans="51:56" hidden="1" x14ac:dyDescent="0.25">
      <c r="AY41891" s="40"/>
      <c r="AZ41891" s="40"/>
      <c r="BA41891" s="40"/>
      <c r="BB41891" s="40"/>
      <c r="BC41891" s="40"/>
      <c r="BD41891" s="50"/>
    </row>
    <row r="41892" spans="51:56" hidden="1" x14ac:dyDescent="0.25">
      <c r="AY41892" s="40"/>
      <c r="AZ41892" s="40"/>
      <c r="BA41892" s="40"/>
      <c r="BB41892" s="40"/>
      <c r="BC41892" s="40"/>
      <c r="BD41892" s="50"/>
    </row>
    <row r="41893" spans="51:56" hidden="1" x14ac:dyDescent="0.25">
      <c r="AY41893" s="40"/>
      <c r="AZ41893" s="40"/>
      <c r="BA41893" s="40"/>
      <c r="BB41893" s="40"/>
      <c r="BC41893" s="40"/>
      <c r="BD41893" s="50"/>
    </row>
    <row r="41894" spans="51:56" hidden="1" x14ac:dyDescent="0.25">
      <c r="AY41894" s="40"/>
      <c r="AZ41894" s="40"/>
      <c r="BA41894" s="40"/>
      <c r="BB41894" s="40"/>
      <c r="BC41894" s="40"/>
      <c r="BD41894" s="50"/>
    </row>
    <row r="41895" spans="51:56" hidden="1" x14ac:dyDescent="0.25">
      <c r="AY41895" s="40"/>
      <c r="AZ41895" s="40"/>
      <c r="BA41895" s="40"/>
      <c r="BB41895" s="40"/>
      <c r="BC41895" s="40"/>
      <c r="BD41895" s="50"/>
    </row>
    <row r="41896" spans="51:56" hidden="1" x14ac:dyDescent="0.25">
      <c r="AY41896" s="40"/>
      <c r="AZ41896" s="40"/>
      <c r="BA41896" s="40"/>
      <c r="BB41896" s="40"/>
      <c r="BC41896" s="40"/>
      <c r="BD41896" s="50"/>
    </row>
    <row r="41897" spans="51:56" hidden="1" x14ac:dyDescent="0.25">
      <c r="AY41897" s="40"/>
      <c r="AZ41897" s="40"/>
      <c r="BA41897" s="40"/>
      <c r="BB41897" s="40"/>
      <c r="BC41897" s="40"/>
      <c r="BD41897" s="50"/>
    </row>
    <row r="41898" spans="51:56" hidden="1" x14ac:dyDescent="0.25">
      <c r="AY41898" s="40"/>
      <c r="AZ41898" s="40"/>
      <c r="BA41898" s="40"/>
      <c r="BB41898" s="40"/>
      <c r="BC41898" s="40"/>
      <c r="BD41898" s="50"/>
    </row>
    <row r="41899" spans="51:56" hidden="1" x14ac:dyDescent="0.25">
      <c r="AY41899" s="40"/>
      <c r="AZ41899" s="40"/>
      <c r="BA41899" s="40"/>
      <c r="BB41899" s="40"/>
      <c r="BC41899" s="40"/>
      <c r="BD41899" s="50"/>
    </row>
    <row r="41900" spans="51:56" hidden="1" x14ac:dyDescent="0.25">
      <c r="AY41900" s="40"/>
      <c r="AZ41900" s="40"/>
      <c r="BA41900" s="40"/>
      <c r="BB41900" s="40"/>
      <c r="BC41900" s="40"/>
      <c r="BD41900" s="50"/>
    </row>
    <row r="41901" spans="51:56" hidden="1" x14ac:dyDescent="0.25">
      <c r="AY41901" s="40"/>
      <c r="AZ41901" s="40"/>
      <c r="BA41901" s="40"/>
      <c r="BB41901" s="40"/>
      <c r="BC41901" s="40"/>
      <c r="BD41901" s="50"/>
    </row>
    <row r="41902" spans="51:56" hidden="1" x14ac:dyDescent="0.25">
      <c r="AY41902" s="40"/>
      <c r="AZ41902" s="40"/>
      <c r="BA41902" s="40"/>
      <c r="BB41902" s="40"/>
      <c r="BC41902" s="40"/>
      <c r="BD41902" s="50"/>
    </row>
    <row r="41903" spans="51:56" hidden="1" x14ac:dyDescent="0.25">
      <c r="AY41903" s="40"/>
      <c r="AZ41903" s="40"/>
      <c r="BA41903" s="40"/>
      <c r="BB41903" s="40"/>
      <c r="BC41903" s="40"/>
      <c r="BD41903" s="50"/>
    </row>
    <row r="41904" spans="51:56" hidden="1" x14ac:dyDescent="0.25">
      <c r="AY41904" s="40"/>
      <c r="AZ41904" s="40"/>
      <c r="BA41904" s="40"/>
      <c r="BB41904" s="40"/>
      <c r="BC41904" s="40"/>
      <c r="BD41904" s="50"/>
    </row>
    <row r="41905" spans="51:56" hidden="1" x14ac:dyDescent="0.25">
      <c r="AY41905" s="40"/>
      <c r="AZ41905" s="40"/>
      <c r="BA41905" s="40"/>
      <c r="BB41905" s="40"/>
      <c r="BC41905" s="40"/>
      <c r="BD41905" s="50"/>
    </row>
    <row r="41906" spans="51:56" hidden="1" x14ac:dyDescent="0.25">
      <c r="AY41906" s="40"/>
      <c r="AZ41906" s="40"/>
      <c r="BA41906" s="40"/>
      <c r="BB41906" s="40"/>
      <c r="BC41906" s="40"/>
      <c r="BD41906" s="50"/>
    </row>
    <row r="41907" spans="51:56" hidden="1" x14ac:dyDescent="0.25">
      <c r="AY41907" s="40"/>
      <c r="AZ41907" s="40"/>
      <c r="BA41907" s="40"/>
      <c r="BB41907" s="40"/>
      <c r="BC41907" s="40"/>
      <c r="BD41907" s="50"/>
    </row>
    <row r="41908" spans="51:56" hidden="1" x14ac:dyDescent="0.25">
      <c r="AY41908" s="40"/>
      <c r="AZ41908" s="40"/>
      <c r="BA41908" s="40"/>
      <c r="BB41908" s="40"/>
      <c r="BC41908" s="40"/>
      <c r="BD41908" s="50"/>
    </row>
    <row r="41909" spans="51:56" hidden="1" x14ac:dyDescent="0.25">
      <c r="AY41909" s="40"/>
      <c r="AZ41909" s="40"/>
      <c r="BA41909" s="40"/>
      <c r="BB41909" s="40"/>
      <c r="BC41909" s="40"/>
      <c r="BD41909" s="50"/>
    </row>
    <row r="41910" spans="51:56" hidden="1" x14ac:dyDescent="0.25">
      <c r="AY41910" s="40"/>
      <c r="AZ41910" s="40"/>
      <c r="BA41910" s="40"/>
      <c r="BB41910" s="40"/>
      <c r="BC41910" s="40"/>
      <c r="BD41910" s="50"/>
    </row>
    <row r="41911" spans="51:56" hidden="1" x14ac:dyDescent="0.25">
      <c r="AY41911" s="40"/>
      <c r="AZ41911" s="40"/>
      <c r="BA41911" s="40"/>
      <c r="BB41911" s="40"/>
      <c r="BC41911" s="40"/>
      <c r="BD41911" s="50"/>
    </row>
    <row r="41912" spans="51:56" hidden="1" x14ac:dyDescent="0.25">
      <c r="AY41912" s="40"/>
      <c r="AZ41912" s="40"/>
      <c r="BA41912" s="40"/>
      <c r="BB41912" s="40"/>
      <c r="BC41912" s="40"/>
      <c r="BD41912" s="50"/>
    </row>
    <row r="41913" spans="51:56" hidden="1" x14ac:dyDescent="0.25">
      <c r="AY41913" s="40"/>
      <c r="AZ41913" s="40"/>
      <c r="BA41913" s="40"/>
      <c r="BB41913" s="40"/>
      <c r="BC41913" s="40"/>
      <c r="BD41913" s="50"/>
    </row>
    <row r="41914" spans="51:56" hidden="1" x14ac:dyDescent="0.25">
      <c r="AY41914" s="40"/>
      <c r="AZ41914" s="40"/>
      <c r="BA41914" s="40"/>
      <c r="BB41914" s="40"/>
      <c r="BC41914" s="40"/>
      <c r="BD41914" s="50"/>
    </row>
    <row r="41915" spans="51:56" hidden="1" x14ac:dyDescent="0.25">
      <c r="AY41915" s="40"/>
      <c r="AZ41915" s="40"/>
      <c r="BA41915" s="40"/>
      <c r="BB41915" s="40"/>
      <c r="BC41915" s="40"/>
      <c r="BD41915" s="50"/>
    </row>
    <row r="41916" spans="51:56" hidden="1" x14ac:dyDescent="0.25">
      <c r="AY41916" s="40"/>
      <c r="AZ41916" s="40"/>
      <c r="BA41916" s="40"/>
      <c r="BB41916" s="40"/>
      <c r="BC41916" s="40"/>
      <c r="BD41916" s="50"/>
    </row>
    <row r="41917" spans="51:56" hidden="1" x14ac:dyDescent="0.25">
      <c r="AY41917" s="40"/>
      <c r="AZ41917" s="40"/>
      <c r="BA41917" s="40"/>
      <c r="BB41917" s="40"/>
      <c r="BC41917" s="40"/>
      <c r="BD41917" s="50"/>
    </row>
    <row r="41918" spans="51:56" hidden="1" x14ac:dyDescent="0.25">
      <c r="AY41918" s="40"/>
      <c r="AZ41918" s="40"/>
      <c r="BA41918" s="40"/>
      <c r="BB41918" s="40"/>
      <c r="BC41918" s="40"/>
      <c r="BD41918" s="50"/>
    </row>
    <row r="41919" spans="51:56" hidden="1" x14ac:dyDescent="0.25">
      <c r="AY41919" s="40"/>
      <c r="AZ41919" s="40"/>
      <c r="BA41919" s="40"/>
      <c r="BB41919" s="40"/>
      <c r="BC41919" s="40"/>
      <c r="BD41919" s="50"/>
    </row>
    <row r="41920" spans="51:56" hidden="1" x14ac:dyDescent="0.25">
      <c r="AY41920" s="40"/>
      <c r="AZ41920" s="40"/>
      <c r="BA41920" s="40"/>
      <c r="BB41920" s="40"/>
      <c r="BC41920" s="40"/>
      <c r="BD41920" s="50"/>
    </row>
    <row r="41921" spans="51:56" hidden="1" x14ac:dyDescent="0.25">
      <c r="AY41921" s="40"/>
      <c r="AZ41921" s="40"/>
      <c r="BA41921" s="40"/>
      <c r="BB41921" s="40"/>
      <c r="BC41921" s="40"/>
      <c r="BD41921" s="50"/>
    </row>
    <row r="41922" spans="51:56" hidden="1" x14ac:dyDescent="0.25">
      <c r="AY41922" s="40"/>
      <c r="AZ41922" s="40"/>
      <c r="BA41922" s="40"/>
      <c r="BB41922" s="40"/>
      <c r="BC41922" s="40"/>
      <c r="BD41922" s="50"/>
    </row>
    <row r="41923" spans="51:56" hidden="1" x14ac:dyDescent="0.25">
      <c r="AY41923" s="40"/>
      <c r="AZ41923" s="40"/>
      <c r="BA41923" s="40"/>
      <c r="BB41923" s="40"/>
      <c r="BC41923" s="40"/>
      <c r="BD41923" s="50"/>
    </row>
    <row r="41924" spans="51:56" hidden="1" x14ac:dyDescent="0.25">
      <c r="AY41924" s="40"/>
      <c r="AZ41924" s="40"/>
      <c r="BA41924" s="40"/>
      <c r="BB41924" s="40"/>
      <c r="BC41924" s="40"/>
      <c r="BD41924" s="50"/>
    </row>
    <row r="41925" spans="51:56" hidden="1" x14ac:dyDescent="0.25">
      <c r="AY41925" s="40"/>
      <c r="AZ41925" s="40"/>
      <c r="BA41925" s="40"/>
      <c r="BB41925" s="40"/>
      <c r="BC41925" s="40"/>
      <c r="BD41925" s="50"/>
    </row>
    <row r="41926" spans="51:56" hidden="1" x14ac:dyDescent="0.25">
      <c r="AY41926" s="40"/>
      <c r="AZ41926" s="40"/>
      <c r="BA41926" s="40"/>
      <c r="BB41926" s="40"/>
      <c r="BC41926" s="40"/>
      <c r="BD41926" s="50"/>
    </row>
    <row r="41927" spans="51:56" hidden="1" x14ac:dyDescent="0.25">
      <c r="AY41927" s="40"/>
      <c r="AZ41927" s="40"/>
      <c r="BA41927" s="40"/>
      <c r="BB41927" s="40"/>
      <c r="BC41927" s="40"/>
      <c r="BD41927" s="50"/>
    </row>
    <row r="41928" spans="51:56" hidden="1" x14ac:dyDescent="0.25">
      <c r="AY41928" s="40"/>
      <c r="AZ41928" s="40"/>
      <c r="BA41928" s="40"/>
      <c r="BB41928" s="40"/>
      <c r="BC41928" s="40"/>
      <c r="BD41928" s="50"/>
    </row>
    <row r="41929" spans="51:56" hidden="1" x14ac:dyDescent="0.25">
      <c r="AY41929" s="40"/>
      <c r="AZ41929" s="40"/>
      <c r="BA41929" s="40"/>
      <c r="BB41929" s="40"/>
      <c r="BC41929" s="40"/>
      <c r="BD41929" s="50"/>
    </row>
    <row r="41930" spans="51:56" hidden="1" x14ac:dyDescent="0.25">
      <c r="AY41930" s="40"/>
      <c r="AZ41930" s="40"/>
      <c r="BA41930" s="40"/>
      <c r="BB41930" s="40"/>
      <c r="BC41930" s="40"/>
      <c r="BD41930" s="50"/>
    </row>
    <row r="41931" spans="51:56" hidden="1" x14ac:dyDescent="0.25">
      <c r="AY41931" s="40"/>
      <c r="AZ41931" s="40"/>
      <c r="BA41931" s="40"/>
      <c r="BB41931" s="40"/>
      <c r="BC41931" s="40"/>
      <c r="BD41931" s="50"/>
    </row>
    <row r="41932" spans="51:56" hidden="1" x14ac:dyDescent="0.25">
      <c r="AY41932" s="40"/>
      <c r="AZ41932" s="40"/>
      <c r="BA41932" s="40"/>
      <c r="BB41932" s="40"/>
      <c r="BC41932" s="40"/>
      <c r="BD41932" s="50"/>
    </row>
    <row r="41933" spans="51:56" hidden="1" x14ac:dyDescent="0.25">
      <c r="AY41933" s="40"/>
      <c r="AZ41933" s="40"/>
      <c r="BA41933" s="40"/>
      <c r="BB41933" s="40"/>
      <c r="BC41933" s="40"/>
      <c r="BD41933" s="50"/>
    </row>
    <row r="41934" spans="51:56" hidden="1" x14ac:dyDescent="0.25">
      <c r="AY41934" s="40"/>
      <c r="AZ41934" s="40"/>
      <c r="BA41934" s="40"/>
      <c r="BB41934" s="40"/>
      <c r="BC41934" s="40"/>
      <c r="BD41934" s="50"/>
    </row>
    <row r="41935" spans="51:56" hidden="1" x14ac:dyDescent="0.25">
      <c r="AY41935" s="40"/>
      <c r="AZ41935" s="40"/>
      <c r="BA41935" s="40"/>
      <c r="BB41935" s="40"/>
      <c r="BC41935" s="40"/>
      <c r="BD41935" s="50"/>
    </row>
    <row r="41936" spans="51:56" hidden="1" x14ac:dyDescent="0.25">
      <c r="AY41936" s="40"/>
      <c r="AZ41936" s="40"/>
      <c r="BA41936" s="40"/>
      <c r="BB41936" s="40"/>
      <c r="BC41936" s="40"/>
      <c r="BD41936" s="50"/>
    </row>
    <row r="41937" spans="51:56" hidden="1" x14ac:dyDescent="0.25">
      <c r="AY41937" s="40"/>
      <c r="AZ41937" s="40"/>
      <c r="BA41937" s="40"/>
      <c r="BB41937" s="40"/>
      <c r="BC41937" s="40"/>
      <c r="BD41937" s="50"/>
    </row>
    <row r="41938" spans="51:56" hidden="1" x14ac:dyDescent="0.25">
      <c r="AY41938" s="40"/>
      <c r="AZ41938" s="40"/>
      <c r="BA41938" s="40"/>
      <c r="BB41938" s="40"/>
      <c r="BC41938" s="40"/>
      <c r="BD41938" s="50"/>
    </row>
    <row r="41939" spans="51:56" hidden="1" x14ac:dyDescent="0.25">
      <c r="AY41939" s="40"/>
      <c r="AZ41939" s="40"/>
      <c r="BA41939" s="40"/>
      <c r="BB41939" s="40"/>
      <c r="BC41939" s="40"/>
      <c r="BD41939" s="50"/>
    </row>
    <row r="41940" spans="51:56" hidden="1" x14ac:dyDescent="0.25">
      <c r="AY41940" s="40"/>
      <c r="AZ41940" s="40"/>
      <c r="BA41940" s="40"/>
      <c r="BB41940" s="40"/>
      <c r="BC41940" s="40"/>
      <c r="BD41940" s="50"/>
    </row>
    <row r="41941" spans="51:56" hidden="1" x14ac:dyDescent="0.25">
      <c r="AY41941" s="40"/>
      <c r="AZ41941" s="40"/>
      <c r="BA41941" s="40"/>
      <c r="BB41941" s="40"/>
      <c r="BC41941" s="40"/>
      <c r="BD41941" s="50"/>
    </row>
    <row r="41942" spans="51:56" hidden="1" x14ac:dyDescent="0.25">
      <c r="AY41942" s="40"/>
      <c r="AZ41942" s="40"/>
      <c r="BA41942" s="40"/>
      <c r="BB41942" s="40"/>
      <c r="BC41942" s="40"/>
      <c r="BD41942" s="50"/>
    </row>
    <row r="41943" spans="51:56" hidden="1" x14ac:dyDescent="0.25">
      <c r="AY41943" s="40"/>
      <c r="AZ41943" s="40"/>
      <c r="BA41943" s="40"/>
      <c r="BB41943" s="40"/>
      <c r="BC41943" s="40"/>
      <c r="BD41943" s="50"/>
    </row>
    <row r="41944" spans="51:56" hidden="1" x14ac:dyDescent="0.25">
      <c r="AY41944" s="40"/>
      <c r="AZ41944" s="40"/>
      <c r="BA41944" s="40"/>
      <c r="BB41944" s="40"/>
      <c r="BC41944" s="40"/>
      <c r="BD41944" s="50"/>
    </row>
    <row r="41945" spans="51:56" hidden="1" x14ac:dyDescent="0.25">
      <c r="AY41945" s="40"/>
      <c r="AZ41945" s="40"/>
      <c r="BA41945" s="40"/>
      <c r="BB41945" s="40"/>
      <c r="BC41945" s="40"/>
      <c r="BD41945" s="50"/>
    </row>
    <row r="41946" spans="51:56" hidden="1" x14ac:dyDescent="0.25">
      <c r="AY41946" s="40"/>
      <c r="AZ41946" s="40"/>
      <c r="BA41946" s="40"/>
      <c r="BB41946" s="40"/>
      <c r="BC41946" s="40"/>
      <c r="BD41946" s="50"/>
    </row>
    <row r="41947" spans="51:56" hidden="1" x14ac:dyDescent="0.25">
      <c r="AY41947" s="40"/>
      <c r="AZ41947" s="40"/>
      <c r="BA41947" s="40"/>
      <c r="BB41947" s="40"/>
      <c r="BC41947" s="40"/>
      <c r="BD41947" s="50"/>
    </row>
    <row r="41948" spans="51:56" hidden="1" x14ac:dyDescent="0.25">
      <c r="AY41948" s="40"/>
      <c r="AZ41948" s="40"/>
      <c r="BA41948" s="40"/>
      <c r="BB41948" s="40"/>
      <c r="BC41948" s="40"/>
      <c r="BD41948" s="50"/>
    </row>
    <row r="41949" spans="51:56" hidden="1" x14ac:dyDescent="0.25">
      <c r="AY41949" s="40"/>
      <c r="AZ41949" s="40"/>
      <c r="BA41949" s="40"/>
      <c r="BB41949" s="40"/>
      <c r="BC41949" s="40"/>
      <c r="BD41949" s="50"/>
    </row>
    <row r="41950" spans="51:56" hidden="1" x14ac:dyDescent="0.25">
      <c r="AY41950" s="40"/>
      <c r="AZ41950" s="40"/>
      <c r="BA41950" s="40"/>
      <c r="BB41950" s="40"/>
      <c r="BC41950" s="40"/>
      <c r="BD41950" s="50"/>
    </row>
    <row r="41951" spans="51:56" hidden="1" x14ac:dyDescent="0.25">
      <c r="AY41951" s="40"/>
      <c r="AZ41951" s="40"/>
      <c r="BA41951" s="40"/>
      <c r="BB41951" s="40"/>
      <c r="BC41951" s="40"/>
      <c r="BD41951" s="50"/>
    </row>
    <row r="41952" spans="51:56" hidden="1" x14ac:dyDescent="0.25">
      <c r="AY41952" s="40"/>
      <c r="AZ41952" s="40"/>
      <c r="BA41952" s="40"/>
      <c r="BB41952" s="40"/>
      <c r="BC41952" s="40"/>
      <c r="BD41952" s="50"/>
    </row>
    <row r="41953" spans="51:56" hidden="1" x14ac:dyDescent="0.25">
      <c r="AY41953" s="40"/>
      <c r="AZ41953" s="40"/>
      <c r="BA41953" s="40"/>
      <c r="BB41953" s="40"/>
      <c r="BC41953" s="40"/>
      <c r="BD41953" s="50"/>
    </row>
    <row r="41954" spans="51:56" hidden="1" x14ac:dyDescent="0.25">
      <c r="AY41954" s="40"/>
      <c r="AZ41954" s="40"/>
      <c r="BA41954" s="40"/>
      <c r="BB41954" s="40"/>
      <c r="BC41954" s="40"/>
      <c r="BD41954" s="50"/>
    </row>
    <row r="41955" spans="51:56" hidden="1" x14ac:dyDescent="0.25">
      <c r="AY41955" s="40"/>
      <c r="AZ41955" s="40"/>
      <c r="BA41955" s="40"/>
      <c r="BB41955" s="40"/>
      <c r="BC41955" s="40"/>
      <c r="BD41955" s="50"/>
    </row>
    <row r="41956" spans="51:56" hidden="1" x14ac:dyDescent="0.25">
      <c r="AY41956" s="40"/>
      <c r="AZ41956" s="40"/>
      <c r="BA41956" s="40"/>
      <c r="BB41956" s="40"/>
      <c r="BC41956" s="40"/>
      <c r="BD41956" s="50"/>
    </row>
    <row r="41957" spans="51:56" hidden="1" x14ac:dyDescent="0.25">
      <c r="AY41957" s="40"/>
      <c r="AZ41957" s="40"/>
      <c r="BA41957" s="40"/>
      <c r="BB41957" s="40"/>
      <c r="BC41957" s="40"/>
      <c r="BD41957" s="50"/>
    </row>
    <row r="41958" spans="51:56" hidden="1" x14ac:dyDescent="0.25">
      <c r="AY41958" s="40"/>
      <c r="AZ41958" s="40"/>
      <c r="BA41958" s="40"/>
      <c r="BB41958" s="40"/>
      <c r="BC41958" s="40"/>
      <c r="BD41958" s="50"/>
    </row>
    <row r="41959" spans="51:56" hidden="1" x14ac:dyDescent="0.25">
      <c r="AY41959" s="40"/>
      <c r="AZ41959" s="40"/>
      <c r="BA41959" s="40"/>
      <c r="BB41959" s="40"/>
      <c r="BC41959" s="40"/>
      <c r="BD41959" s="50"/>
    </row>
    <row r="41960" spans="51:56" hidden="1" x14ac:dyDescent="0.25">
      <c r="AY41960" s="40"/>
      <c r="AZ41960" s="40"/>
      <c r="BA41960" s="40"/>
      <c r="BB41960" s="40"/>
      <c r="BC41960" s="40"/>
      <c r="BD41960" s="50"/>
    </row>
    <row r="41961" spans="51:56" hidden="1" x14ac:dyDescent="0.25">
      <c r="AY41961" s="40"/>
      <c r="AZ41961" s="40"/>
      <c r="BA41961" s="40"/>
      <c r="BB41961" s="40"/>
      <c r="BC41961" s="40"/>
      <c r="BD41961" s="50"/>
    </row>
    <row r="41962" spans="51:56" hidden="1" x14ac:dyDescent="0.25">
      <c r="AY41962" s="40"/>
      <c r="AZ41962" s="40"/>
      <c r="BA41962" s="40"/>
      <c r="BB41962" s="40"/>
      <c r="BC41962" s="40"/>
      <c r="BD41962" s="50"/>
    </row>
    <row r="41963" spans="51:56" hidden="1" x14ac:dyDescent="0.25">
      <c r="AY41963" s="40"/>
      <c r="AZ41963" s="40"/>
      <c r="BA41963" s="40"/>
      <c r="BB41963" s="40"/>
      <c r="BC41963" s="40"/>
      <c r="BD41963" s="50"/>
    </row>
    <row r="41964" spans="51:56" hidden="1" x14ac:dyDescent="0.25">
      <c r="AY41964" s="40"/>
      <c r="AZ41964" s="40"/>
      <c r="BA41964" s="40"/>
      <c r="BB41964" s="40"/>
      <c r="BC41964" s="40"/>
      <c r="BD41964" s="50"/>
    </row>
    <row r="41965" spans="51:56" hidden="1" x14ac:dyDescent="0.25">
      <c r="AY41965" s="40"/>
      <c r="AZ41965" s="40"/>
      <c r="BA41965" s="40"/>
      <c r="BB41965" s="40"/>
      <c r="BC41965" s="40"/>
      <c r="BD41965" s="50"/>
    </row>
    <row r="41966" spans="51:56" hidden="1" x14ac:dyDescent="0.25">
      <c r="AY41966" s="40"/>
      <c r="AZ41966" s="40"/>
      <c r="BA41966" s="40"/>
      <c r="BB41966" s="40"/>
      <c r="BC41966" s="40"/>
      <c r="BD41966" s="50"/>
    </row>
    <row r="41967" spans="51:56" hidden="1" x14ac:dyDescent="0.25">
      <c r="AY41967" s="40"/>
      <c r="AZ41967" s="40"/>
      <c r="BA41967" s="40"/>
      <c r="BB41967" s="40"/>
      <c r="BC41967" s="40"/>
      <c r="BD41967" s="50"/>
    </row>
    <row r="41968" spans="51:56" hidden="1" x14ac:dyDescent="0.25">
      <c r="AY41968" s="40"/>
      <c r="AZ41968" s="40"/>
      <c r="BA41968" s="40"/>
      <c r="BB41968" s="40"/>
      <c r="BC41968" s="40"/>
      <c r="BD41968" s="50"/>
    </row>
    <row r="41969" spans="51:56" hidden="1" x14ac:dyDescent="0.25">
      <c r="AY41969" s="40"/>
      <c r="AZ41969" s="40"/>
      <c r="BA41969" s="40"/>
      <c r="BB41969" s="40"/>
      <c r="BC41969" s="40"/>
      <c r="BD41969" s="50"/>
    </row>
    <row r="41970" spans="51:56" hidden="1" x14ac:dyDescent="0.25">
      <c r="AY41970" s="40"/>
      <c r="AZ41970" s="40"/>
      <c r="BA41970" s="40"/>
      <c r="BB41970" s="40"/>
      <c r="BC41970" s="40"/>
      <c r="BD41970" s="50"/>
    </row>
    <row r="41971" spans="51:56" hidden="1" x14ac:dyDescent="0.25">
      <c r="AY41971" s="40"/>
      <c r="AZ41971" s="40"/>
      <c r="BA41971" s="40"/>
      <c r="BB41971" s="40"/>
      <c r="BC41971" s="40"/>
      <c r="BD41971" s="50"/>
    </row>
    <row r="41972" spans="51:56" hidden="1" x14ac:dyDescent="0.25">
      <c r="AY41972" s="40"/>
      <c r="AZ41972" s="40"/>
      <c r="BA41972" s="40"/>
      <c r="BB41972" s="40"/>
      <c r="BC41972" s="40"/>
      <c r="BD41972" s="50"/>
    </row>
    <row r="41973" spans="51:56" hidden="1" x14ac:dyDescent="0.25">
      <c r="AY41973" s="40"/>
      <c r="AZ41973" s="40"/>
      <c r="BA41973" s="40"/>
      <c r="BB41973" s="40"/>
      <c r="BC41973" s="40"/>
      <c r="BD41973" s="50"/>
    </row>
    <row r="41974" spans="51:56" hidden="1" x14ac:dyDescent="0.25">
      <c r="AY41974" s="40"/>
      <c r="AZ41974" s="40"/>
      <c r="BA41974" s="40"/>
      <c r="BB41974" s="40"/>
      <c r="BC41974" s="40"/>
      <c r="BD41974" s="50"/>
    </row>
    <row r="41975" spans="51:56" hidden="1" x14ac:dyDescent="0.25">
      <c r="AY41975" s="40"/>
      <c r="AZ41975" s="40"/>
      <c r="BA41975" s="40"/>
      <c r="BB41975" s="40"/>
      <c r="BC41975" s="40"/>
      <c r="BD41975" s="50"/>
    </row>
    <row r="41976" spans="51:56" hidden="1" x14ac:dyDescent="0.25">
      <c r="AY41976" s="40"/>
      <c r="AZ41976" s="40"/>
      <c r="BA41976" s="40"/>
      <c r="BB41976" s="40"/>
      <c r="BC41976" s="40"/>
      <c r="BD41976" s="50"/>
    </row>
    <row r="41977" spans="51:56" hidden="1" x14ac:dyDescent="0.25">
      <c r="AY41977" s="40"/>
      <c r="AZ41977" s="40"/>
      <c r="BA41977" s="40"/>
      <c r="BB41977" s="40"/>
      <c r="BC41977" s="40"/>
      <c r="BD41977" s="50"/>
    </row>
    <row r="41978" spans="51:56" hidden="1" x14ac:dyDescent="0.25">
      <c r="AY41978" s="40"/>
      <c r="AZ41978" s="40"/>
      <c r="BA41978" s="40"/>
      <c r="BB41978" s="40"/>
      <c r="BC41978" s="40"/>
      <c r="BD41978" s="50"/>
    </row>
    <row r="41979" spans="51:56" hidden="1" x14ac:dyDescent="0.25">
      <c r="AY41979" s="40"/>
      <c r="AZ41979" s="40"/>
      <c r="BA41979" s="40"/>
      <c r="BB41979" s="40"/>
      <c r="BC41979" s="40"/>
      <c r="BD41979" s="50"/>
    </row>
    <row r="41980" spans="51:56" hidden="1" x14ac:dyDescent="0.25">
      <c r="AY41980" s="40"/>
      <c r="AZ41980" s="40"/>
      <c r="BA41980" s="40"/>
      <c r="BB41980" s="40"/>
      <c r="BC41980" s="40"/>
      <c r="BD41980" s="50"/>
    </row>
    <row r="41981" spans="51:56" hidden="1" x14ac:dyDescent="0.25">
      <c r="AY41981" s="40"/>
      <c r="AZ41981" s="40"/>
      <c r="BA41981" s="40"/>
      <c r="BB41981" s="40"/>
      <c r="BC41981" s="40"/>
      <c r="BD41981" s="50"/>
    </row>
    <row r="41982" spans="51:56" hidden="1" x14ac:dyDescent="0.25">
      <c r="AY41982" s="40"/>
      <c r="AZ41982" s="40"/>
      <c r="BA41982" s="40"/>
      <c r="BB41982" s="40"/>
      <c r="BC41982" s="40"/>
      <c r="BD41982" s="50"/>
    </row>
    <row r="41983" spans="51:56" hidden="1" x14ac:dyDescent="0.25">
      <c r="AY41983" s="40"/>
      <c r="AZ41983" s="40"/>
      <c r="BA41983" s="40"/>
      <c r="BB41983" s="40"/>
      <c r="BC41983" s="40"/>
      <c r="BD41983" s="50"/>
    </row>
    <row r="41984" spans="51:56" hidden="1" x14ac:dyDescent="0.25">
      <c r="AY41984" s="40"/>
      <c r="AZ41984" s="40"/>
      <c r="BA41984" s="40"/>
      <c r="BB41984" s="40"/>
      <c r="BC41984" s="40"/>
      <c r="BD41984" s="50"/>
    </row>
    <row r="41985" spans="51:56" hidden="1" x14ac:dyDescent="0.25">
      <c r="AY41985" s="40"/>
      <c r="AZ41985" s="40"/>
      <c r="BA41985" s="40"/>
      <c r="BB41985" s="40"/>
      <c r="BC41985" s="40"/>
      <c r="BD41985" s="50"/>
    </row>
    <row r="41986" spans="51:56" hidden="1" x14ac:dyDescent="0.25">
      <c r="AY41986" s="40"/>
      <c r="AZ41986" s="40"/>
      <c r="BA41986" s="40"/>
      <c r="BB41986" s="40"/>
      <c r="BC41986" s="40"/>
      <c r="BD41986" s="50"/>
    </row>
    <row r="41987" spans="51:56" hidden="1" x14ac:dyDescent="0.25">
      <c r="AY41987" s="40"/>
      <c r="AZ41987" s="40"/>
      <c r="BA41987" s="40"/>
      <c r="BB41987" s="40"/>
      <c r="BC41987" s="40"/>
      <c r="BD41987" s="50"/>
    </row>
    <row r="41988" spans="51:56" hidden="1" x14ac:dyDescent="0.25">
      <c r="AY41988" s="40"/>
      <c r="AZ41988" s="40"/>
      <c r="BA41988" s="40"/>
      <c r="BB41988" s="40"/>
      <c r="BC41988" s="40"/>
      <c r="BD41988" s="50"/>
    </row>
    <row r="41989" spans="51:56" hidden="1" x14ac:dyDescent="0.25">
      <c r="AY41989" s="40"/>
      <c r="AZ41989" s="40"/>
      <c r="BA41989" s="40"/>
      <c r="BB41989" s="40"/>
      <c r="BC41989" s="40"/>
      <c r="BD41989" s="50"/>
    </row>
    <row r="41990" spans="51:56" hidden="1" x14ac:dyDescent="0.25">
      <c r="AY41990" s="40"/>
      <c r="AZ41990" s="40"/>
      <c r="BA41990" s="40"/>
      <c r="BB41990" s="40"/>
      <c r="BC41990" s="40"/>
      <c r="BD41990" s="50"/>
    </row>
    <row r="41991" spans="51:56" hidden="1" x14ac:dyDescent="0.25">
      <c r="AY41991" s="40"/>
      <c r="AZ41991" s="40"/>
      <c r="BA41991" s="40"/>
      <c r="BB41991" s="40"/>
      <c r="BC41991" s="40"/>
      <c r="BD41991" s="50"/>
    </row>
    <row r="41992" spans="51:56" hidden="1" x14ac:dyDescent="0.25">
      <c r="AY41992" s="40"/>
      <c r="AZ41992" s="40"/>
      <c r="BA41992" s="40"/>
      <c r="BB41992" s="40"/>
      <c r="BC41992" s="40"/>
      <c r="BD41992" s="50"/>
    </row>
    <row r="41993" spans="51:56" hidden="1" x14ac:dyDescent="0.25">
      <c r="AY41993" s="40"/>
      <c r="AZ41993" s="40"/>
      <c r="BA41993" s="40"/>
      <c r="BB41993" s="40"/>
      <c r="BC41993" s="40"/>
      <c r="BD41993" s="50"/>
    </row>
    <row r="41994" spans="51:56" hidden="1" x14ac:dyDescent="0.25">
      <c r="AY41994" s="40"/>
      <c r="AZ41994" s="40"/>
      <c r="BA41994" s="40"/>
      <c r="BB41994" s="40"/>
      <c r="BC41994" s="40"/>
      <c r="BD41994" s="50"/>
    </row>
    <row r="41995" spans="51:56" hidden="1" x14ac:dyDescent="0.25">
      <c r="AY41995" s="40"/>
      <c r="AZ41995" s="40"/>
      <c r="BA41995" s="40"/>
      <c r="BB41995" s="40"/>
      <c r="BC41995" s="40"/>
      <c r="BD41995" s="50"/>
    </row>
    <row r="41996" spans="51:56" hidden="1" x14ac:dyDescent="0.25">
      <c r="AY41996" s="40"/>
      <c r="AZ41996" s="40"/>
      <c r="BA41996" s="40"/>
      <c r="BB41996" s="40"/>
      <c r="BC41996" s="40"/>
      <c r="BD41996" s="50"/>
    </row>
    <row r="41997" spans="51:56" hidden="1" x14ac:dyDescent="0.25">
      <c r="AY41997" s="40"/>
      <c r="AZ41997" s="40"/>
      <c r="BA41997" s="40"/>
      <c r="BB41997" s="40"/>
      <c r="BC41997" s="40"/>
      <c r="BD41997" s="50"/>
    </row>
    <row r="41998" spans="51:56" hidden="1" x14ac:dyDescent="0.25">
      <c r="AY41998" s="40"/>
      <c r="AZ41998" s="40"/>
      <c r="BA41998" s="40"/>
      <c r="BB41998" s="40"/>
      <c r="BC41998" s="40"/>
      <c r="BD41998" s="50"/>
    </row>
    <row r="41999" spans="51:56" hidden="1" x14ac:dyDescent="0.25">
      <c r="AY41999" s="40"/>
      <c r="AZ41999" s="40"/>
      <c r="BA41999" s="40"/>
      <c r="BB41999" s="40"/>
      <c r="BC41999" s="40"/>
      <c r="BD41999" s="50"/>
    </row>
    <row r="42000" spans="51:56" hidden="1" x14ac:dyDescent="0.25">
      <c r="AY42000" s="40"/>
      <c r="AZ42000" s="40"/>
      <c r="BA42000" s="40"/>
      <c r="BB42000" s="40"/>
      <c r="BC42000" s="40"/>
      <c r="BD42000" s="50"/>
    </row>
    <row r="42001" spans="51:56" hidden="1" x14ac:dyDescent="0.25">
      <c r="AY42001" s="40"/>
      <c r="AZ42001" s="40"/>
      <c r="BA42001" s="40"/>
      <c r="BB42001" s="40"/>
      <c r="BC42001" s="40"/>
      <c r="BD42001" s="50"/>
    </row>
    <row r="42002" spans="51:56" hidden="1" x14ac:dyDescent="0.25">
      <c r="AY42002" s="40"/>
      <c r="AZ42002" s="40"/>
      <c r="BA42002" s="40"/>
      <c r="BB42002" s="40"/>
      <c r="BC42002" s="40"/>
      <c r="BD42002" s="50"/>
    </row>
    <row r="42003" spans="51:56" hidden="1" x14ac:dyDescent="0.25">
      <c r="AY42003" s="40"/>
      <c r="AZ42003" s="40"/>
      <c r="BA42003" s="40"/>
      <c r="BB42003" s="40"/>
      <c r="BC42003" s="40"/>
      <c r="BD42003" s="50"/>
    </row>
    <row r="42004" spans="51:56" hidden="1" x14ac:dyDescent="0.25">
      <c r="AY42004" s="40"/>
      <c r="AZ42004" s="40"/>
      <c r="BA42004" s="40"/>
      <c r="BB42004" s="40"/>
      <c r="BC42004" s="40"/>
      <c r="BD42004" s="50"/>
    </row>
    <row r="42005" spans="51:56" hidden="1" x14ac:dyDescent="0.25">
      <c r="AY42005" s="40"/>
      <c r="AZ42005" s="40"/>
      <c r="BA42005" s="40"/>
      <c r="BB42005" s="40"/>
      <c r="BC42005" s="40"/>
      <c r="BD42005" s="50"/>
    </row>
    <row r="42006" spans="51:56" hidden="1" x14ac:dyDescent="0.25">
      <c r="AY42006" s="40"/>
      <c r="AZ42006" s="40"/>
      <c r="BA42006" s="40"/>
      <c r="BB42006" s="40"/>
      <c r="BC42006" s="40"/>
      <c r="BD42006" s="50"/>
    </row>
    <row r="42007" spans="51:56" hidden="1" x14ac:dyDescent="0.25">
      <c r="AY42007" s="40"/>
      <c r="AZ42007" s="40"/>
      <c r="BA42007" s="40"/>
      <c r="BB42007" s="40"/>
      <c r="BC42007" s="40"/>
      <c r="BD42007" s="50"/>
    </row>
    <row r="42008" spans="51:56" hidden="1" x14ac:dyDescent="0.25">
      <c r="AY42008" s="40"/>
      <c r="AZ42008" s="40"/>
      <c r="BA42008" s="40"/>
      <c r="BB42008" s="40"/>
      <c r="BC42008" s="40"/>
      <c r="BD42008" s="50"/>
    </row>
    <row r="42009" spans="51:56" hidden="1" x14ac:dyDescent="0.25">
      <c r="AY42009" s="40"/>
      <c r="AZ42009" s="40"/>
      <c r="BA42009" s="40"/>
      <c r="BB42009" s="40"/>
      <c r="BC42009" s="40"/>
      <c r="BD42009" s="50"/>
    </row>
    <row r="42010" spans="51:56" hidden="1" x14ac:dyDescent="0.25">
      <c r="AY42010" s="40"/>
      <c r="AZ42010" s="40"/>
      <c r="BA42010" s="40"/>
      <c r="BB42010" s="40"/>
      <c r="BC42010" s="40"/>
      <c r="BD42010" s="50"/>
    </row>
    <row r="42011" spans="51:56" hidden="1" x14ac:dyDescent="0.25">
      <c r="AY42011" s="40"/>
      <c r="AZ42011" s="40"/>
      <c r="BA42011" s="40"/>
      <c r="BB42011" s="40"/>
      <c r="BC42011" s="40"/>
      <c r="BD42011" s="50"/>
    </row>
    <row r="42012" spans="51:56" hidden="1" x14ac:dyDescent="0.25">
      <c r="AY42012" s="40"/>
      <c r="AZ42012" s="40"/>
      <c r="BA42012" s="40"/>
      <c r="BB42012" s="40"/>
      <c r="BC42012" s="40"/>
      <c r="BD42012" s="50"/>
    </row>
    <row r="42013" spans="51:56" hidden="1" x14ac:dyDescent="0.25">
      <c r="AY42013" s="40"/>
      <c r="AZ42013" s="40"/>
      <c r="BA42013" s="40"/>
      <c r="BB42013" s="40"/>
      <c r="BC42013" s="40"/>
      <c r="BD42013" s="50"/>
    </row>
    <row r="42014" spans="51:56" hidden="1" x14ac:dyDescent="0.25">
      <c r="AY42014" s="40"/>
      <c r="AZ42014" s="40"/>
      <c r="BA42014" s="40"/>
      <c r="BB42014" s="40"/>
      <c r="BC42014" s="40"/>
      <c r="BD42014" s="50"/>
    </row>
    <row r="42015" spans="51:56" hidden="1" x14ac:dyDescent="0.25">
      <c r="AY42015" s="40"/>
      <c r="AZ42015" s="40"/>
      <c r="BA42015" s="40"/>
      <c r="BB42015" s="40"/>
      <c r="BC42015" s="40"/>
      <c r="BD42015" s="50"/>
    </row>
    <row r="42016" spans="51:56" hidden="1" x14ac:dyDescent="0.25">
      <c r="AY42016" s="40"/>
      <c r="AZ42016" s="40"/>
      <c r="BA42016" s="40"/>
      <c r="BB42016" s="40"/>
      <c r="BC42016" s="40"/>
      <c r="BD42016" s="50"/>
    </row>
    <row r="42017" spans="51:56" hidden="1" x14ac:dyDescent="0.25">
      <c r="AY42017" s="40"/>
      <c r="AZ42017" s="40"/>
      <c r="BA42017" s="40"/>
      <c r="BB42017" s="40"/>
      <c r="BC42017" s="40"/>
      <c r="BD42017" s="50"/>
    </row>
    <row r="42018" spans="51:56" hidden="1" x14ac:dyDescent="0.25">
      <c r="AY42018" s="40"/>
      <c r="AZ42018" s="40"/>
      <c r="BA42018" s="40"/>
      <c r="BB42018" s="40"/>
      <c r="BC42018" s="40"/>
      <c r="BD42018" s="50"/>
    </row>
    <row r="42019" spans="51:56" hidden="1" x14ac:dyDescent="0.25">
      <c r="AY42019" s="40"/>
      <c r="AZ42019" s="40"/>
      <c r="BA42019" s="40"/>
      <c r="BB42019" s="40"/>
      <c r="BC42019" s="40"/>
      <c r="BD42019" s="50"/>
    </row>
    <row r="42020" spans="51:56" hidden="1" x14ac:dyDescent="0.25">
      <c r="AY42020" s="40"/>
      <c r="AZ42020" s="40"/>
      <c r="BA42020" s="40"/>
      <c r="BB42020" s="40"/>
      <c r="BC42020" s="40"/>
      <c r="BD42020" s="50"/>
    </row>
    <row r="42021" spans="51:56" hidden="1" x14ac:dyDescent="0.25">
      <c r="AY42021" s="40"/>
      <c r="AZ42021" s="40"/>
      <c r="BA42021" s="40"/>
      <c r="BB42021" s="40"/>
      <c r="BC42021" s="40"/>
      <c r="BD42021" s="50"/>
    </row>
    <row r="42022" spans="51:56" hidden="1" x14ac:dyDescent="0.25">
      <c r="AY42022" s="40"/>
      <c r="AZ42022" s="40"/>
      <c r="BA42022" s="40"/>
      <c r="BB42022" s="40"/>
      <c r="BC42022" s="40"/>
      <c r="BD42022" s="50"/>
    </row>
    <row r="42023" spans="51:56" hidden="1" x14ac:dyDescent="0.25">
      <c r="AY42023" s="40"/>
      <c r="AZ42023" s="40"/>
      <c r="BA42023" s="40"/>
      <c r="BB42023" s="40"/>
      <c r="BC42023" s="40"/>
      <c r="BD42023" s="50"/>
    </row>
    <row r="42024" spans="51:56" hidden="1" x14ac:dyDescent="0.25">
      <c r="AY42024" s="40"/>
      <c r="AZ42024" s="40"/>
      <c r="BA42024" s="40"/>
      <c r="BB42024" s="40"/>
      <c r="BC42024" s="40"/>
      <c r="BD42024" s="50"/>
    </row>
    <row r="42025" spans="51:56" hidden="1" x14ac:dyDescent="0.25">
      <c r="AY42025" s="40"/>
      <c r="AZ42025" s="40"/>
      <c r="BA42025" s="40"/>
      <c r="BB42025" s="40"/>
      <c r="BC42025" s="40"/>
      <c r="BD42025" s="50"/>
    </row>
    <row r="42026" spans="51:56" hidden="1" x14ac:dyDescent="0.25">
      <c r="AY42026" s="40"/>
      <c r="AZ42026" s="40"/>
      <c r="BA42026" s="40"/>
      <c r="BB42026" s="40"/>
      <c r="BC42026" s="40"/>
      <c r="BD42026" s="50"/>
    </row>
    <row r="42027" spans="51:56" hidden="1" x14ac:dyDescent="0.25">
      <c r="AY42027" s="40"/>
      <c r="AZ42027" s="40"/>
      <c r="BA42027" s="40"/>
      <c r="BB42027" s="40"/>
      <c r="BC42027" s="40"/>
      <c r="BD42027" s="50"/>
    </row>
    <row r="42028" spans="51:56" hidden="1" x14ac:dyDescent="0.25">
      <c r="AY42028" s="40"/>
      <c r="AZ42028" s="40"/>
      <c r="BA42028" s="40"/>
      <c r="BB42028" s="40"/>
      <c r="BC42028" s="40"/>
      <c r="BD42028" s="50"/>
    </row>
    <row r="42029" spans="51:56" hidden="1" x14ac:dyDescent="0.25">
      <c r="AY42029" s="40"/>
      <c r="AZ42029" s="40"/>
      <c r="BA42029" s="40"/>
      <c r="BB42029" s="40"/>
      <c r="BC42029" s="40"/>
      <c r="BD42029" s="50"/>
    </row>
    <row r="42030" spans="51:56" hidden="1" x14ac:dyDescent="0.25">
      <c r="AY42030" s="40"/>
      <c r="AZ42030" s="40"/>
      <c r="BA42030" s="40"/>
      <c r="BB42030" s="40"/>
      <c r="BC42030" s="40"/>
      <c r="BD42030" s="50"/>
    </row>
    <row r="42031" spans="51:56" hidden="1" x14ac:dyDescent="0.25">
      <c r="AY42031" s="40"/>
      <c r="AZ42031" s="40"/>
      <c r="BA42031" s="40"/>
      <c r="BB42031" s="40"/>
      <c r="BC42031" s="40"/>
      <c r="BD42031" s="50"/>
    </row>
    <row r="42032" spans="51:56" hidden="1" x14ac:dyDescent="0.25">
      <c r="AY42032" s="40"/>
      <c r="AZ42032" s="40"/>
      <c r="BA42032" s="40"/>
      <c r="BB42032" s="40"/>
      <c r="BC42032" s="40"/>
      <c r="BD42032" s="50"/>
    </row>
    <row r="42033" spans="51:56" hidden="1" x14ac:dyDescent="0.25">
      <c r="AY42033" s="40"/>
      <c r="AZ42033" s="40"/>
      <c r="BA42033" s="40"/>
      <c r="BB42033" s="40"/>
      <c r="BC42033" s="40"/>
      <c r="BD42033" s="50"/>
    </row>
    <row r="42034" spans="51:56" hidden="1" x14ac:dyDescent="0.25">
      <c r="AY42034" s="40"/>
      <c r="AZ42034" s="40"/>
      <c r="BA42034" s="40"/>
      <c r="BB42034" s="40"/>
      <c r="BC42034" s="40"/>
      <c r="BD42034" s="50"/>
    </row>
    <row r="42035" spans="51:56" hidden="1" x14ac:dyDescent="0.25">
      <c r="AY42035" s="40"/>
      <c r="AZ42035" s="40"/>
      <c r="BA42035" s="40"/>
      <c r="BB42035" s="40"/>
      <c r="BC42035" s="40"/>
      <c r="BD42035" s="50"/>
    </row>
    <row r="42036" spans="51:56" hidden="1" x14ac:dyDescent="0.25">
      <c r="AY42036" s="40"/>
      <c r="AZ42036" s="40"/>
      <c r="BA42036" s="40"/>
      <c r="BB42036" s="40"/>
      <c r="BC42036" s="40"/>
      <c r="BD42036" s="50"/>
    </row>
    <row r="42037" spans="51:56" hidden="1" x14ac:dyDescent="0.25">
      <c r="AY42037" s="40"/>
      <c r="AZ42037" s="40"/>
      <c r="BA42037" s="40"/>
      <c r="BB42037" s="40"/>
      <c r="BC42037" s="40"/>
      <c r="BD42037" s="50"/>
    </row>
    <row r="42038" spans="51:56" hidden="1" x14ac:dyDescent="0.25">
      <c r="AY42038" s="40"/>
      <c r="AZ42038" s="40"/>
      <c r="BA42038" s="40"/>
      <c r="BB42038" s="40"/>
      <c r="BC42038" s="40"/>
      <c r="BD42038" s="50"/>
    </row>
    <row r="42039" spans="51:56" hidden="1" x14ac:dyDescent="0.25">
      <c r="AY42039" s="40"/>
      <c r="AZ42039" s="40"/>
      <c r="BA42039" s="40"/>
      <c r="BB42039" s="40"/>
      <c r="BC42039" s="40"/>
      <c r="BD42039" s="50"/>
    </row>
    <row r="42040" spans="51:56" hidden="1" x14ac:dyDescent="0.25">
      <c r="AY42040" s="40"/>
      <c r="AZ42040" s="40"/>
      <c r="BA42040" s="40"/>
      <c r="BB42040" s="40"/>
      <c r="BC42040" s="40"/>
      <c r="BD42040" s="50"/>
    </row>
    <row r="42041" spans="51:56" hidden="1" x14ac:dyDescent="0.25">
      <c r="AY42041" s="40"/>
      <c r="AZ42041" s="40"/>
      <c r="BA42041" s="40"/>
      <c r="BB42041" s="40"/>
      <c r="BC42041" s="40"/>
      <c r="BD42041" s="50"/>
    </row>
    <row r="42042" spans="51:56" hidden="1" x14ac:dyDescent="0.25">
      <c r="AY42042" s="40"/>
      <c r="AZ42042" s="40"/>
      <c r="BA42042" s="40"/>
      <c r="BB42042" s="40"/>
      <c r="BC42042" s="40"/>
      <c r="BD42042" s="50"/>
    </row>
    <row r="42043" spans="51:56" hidden="1" x14ac:dyDescent="0.25">
      <c r="AY42043" s="40"/>
      <c r="AZ42043" s="40"/>
      <c r="BA42043" s="40"/>
      <c r="BB42043" s="40"/>
      <c r="BC42043" s="40"/>
      <c r="BD42043" s="50"/>
    </row>
    <row r="42044" spans="51:56" hidden="1" x14ac:dyDescent="0.25">
      <c r="AY42044" s="40"/>
      <c r="AZ42044" s="40"/>
      <c r="BA42044" s="40"/>
      <c r="BB42044" s="40"/>
      <c r="BC42044" s="40"/>
      <c r="BD42044" s="50"/>
    </row>
    <row r="42045" spans="51:56" hidden="1" x14ac:dyDescent="0.25">
      <c r="AY42045" s="40"/>
      <c r="AZ42045" s="40"/>
      <c r="BA42045" s="40"/>
      <c r="BB42045" s="40"/>
      <c r="BC42045" s="40"/>
      <c r="BD42045" s="50"/>
    </row>
    <row r="42046" spans="51:56" hidden="1" x14ac:dyDescent="0.25">
      <c r="AY42046" s="40"/>
      <c r="AZ42046" s="40"/>
      <c r="BA42046" s="40"/>
      <c r="BB42046" s="40"/>
      <c r="BC42046" s="40"/>
      <c r="BD42046" s="50"/>
    </row>
    <row r="42047" spans="51:56" hidden="1" x14ac:dyDescent="0.25">
      <c r="AY42047" s="40"/>
      <c r="AZ42047" s="40"/>
      <c r="BA42047" s="40"/>
      <c r="BB42047" s="40"/>
      <c r="BC42047" s="40"/>
      <c r="BD42047" s="50"/>
    </row>
    <row r="42048" spans="51:56" hidden="1" x14ac:dyDescent="0.25">
      <c r="AY42048" s="40"/>
      <c r="AZ42048" s="40"/>
      <c r="BA42048" s="40"/>
      <c r="BB42048" s="40"/>
      <c r="BC42048" s="40"/>
      <c r="BD42048" s="50"/>
    </row>
    <row r="42049" spans="51:56" hidden="1" x14ac:dyDescent="0.25">
      <c r="AY42049" s="40"/>
      <c r="AZ42049" s="40"/>
      <c r="BA42049" s="40"/>
      <c r="BB42049" s="40"/>
      <c r="BC42049" s="40"/>
      <c r="BD42049" s="50"/>
    </row>
    <row r="42050" spans="51:56" hidden="1" x14ac:dyDescent="0.25">
      <c r="AY42050" s="40"/>
      <c r="AZ42050" s="40"/>
      <c r="BA42050" s="40"/>
      <c r="BB42050" s="40"/>
      <c r="BC42050" s="40"/>
      <c r="BD42050" s="50"/>
    </row>
    <row r="42051" spans="51:56" hidden="1" x14ac:dyDescent="0.25">
      <c r="AY42051" s="40"/>
      <c r="AZ42051" s="40"/>
      <c r="BA42051" s="40"/>
      <c r="BB42051" s="40"/>
      <c r="BC42051" s="40"/>
      <c r="BD42051" s="50"/>
    </row>
    <row r="42052" spans="51:56" hidden="1" x14ac:dyDescent="0.25">
      <c r="AY42052" s="40"/>
      <c r="AZ42052" s="40"/>
      <c r="BA42052" s="40"/>
      <c r="BB42052" s="40"/>
      <c r="BC42052" s="40"/>
      <c r="BD42052" s="50"/>
    </row>
    <row r="42053" spans="51:56" hidden="1" x14ac:dyDescent="0.25">
      <c r="AY42053" s="40"/>
      <c r="AZ42053" s="40"/>
      <c r="BA42053" s="40"/>
      <c r="BB42053" s="40"/>
      <c r="BC42053" s="40"/>
      <c r="BD42053" s="50"/>
    </row>
    <row r="42054" spans="51:56" hidden="1" x14ac:dyDescent="0.25">
      <c r="AY42054" s="40"/>
      <c r="AZ42054" s="40"/>
      <c r="BA42054" s="40"/>
      <c r="BB42054" s="40"/>
      <c r="BC42054" s="40"/>
      <c r="BD42054" s="50"/>
    </row>
    <row r="42055" spans="51:56" hidden="1" x14ac:dyDescent="0.25">
      <c r="AY42055" s="40"/>
      <c r="AZ42055" s="40"/>
      <c r="BA42055" s="40"/>
      <c r="BB42055" s="40"/>
      <c r="BC42055" s="40"/>
      <c r="BD42055" s="50"/>
    </row>
    <row r="42056" spans="51:56" hidden="1" x14ac:dyDescent="0.25">
      <c r="AY42056" s="40"/>
      <c r="AZ42056" s="40"/>
      <c r="BA42056" s="40"/>
      <c r="BB42056" s="40"/>
      <c r="BC42056" s="40"/>
      <c r="BD42056" s="50"/>
    </row>
    <row r="42057" spans="51:56" hidden="1" x14ac:dyDescent="0.25">
      <c r="AY42057" s="40"/>
      <c r="AZ42057" s="40"/>
      <c r="BA42057" s="40"/>
      <c r="BB42057" s="40"/>
      <c r="BC42057" s="40"/>
      <c r="BD42057" s="50"/>
    </row>
    <row r="42058" spans="51:56" hidden="1" x14ac:dyDescent="0.25">
      <c r="AY42058" s="40"/>
      <c r="AZ42058" s="40"/>
      <c r="BA42058" s="40"/>
      <c r="BB42058" s="40"/>
      <c r="BC42058" s="40"/>
      <c r="BD42058" s="50"/>
    </row>
    <row r="42059" spans="51:56" hidden="1" x14ac:dyDescent="0.25">
      <c r="AY42059" s="40"/>
      <c r="AZ42059" s="40"/>
      <c r="BA42059" s="40"/>
      <c r="BB42059" s="40"/>
      <c r="BC42059" s="40"/>
      <c r="BD42059" s="50"/>
    </row>
    <row r="42060" spans="51:56" hidden="1" x14ac:dyDescent="0.25">
      <c r="AY42060" s="40"/>
      <c r="AZ42060" s="40"/>
      <c r="BA42060" s="40"/>
      <c r="BB42060" s="40"/>
      <c r="BC42060" s="40"/>
      <c r="BD42060" s="50"/>
    </row>
    <row r="42061" spans="51:56" hidden="1" x14ac:dyDescent="0.25">
      <c r="AY42061" s="40"/>
      <c r="AZ42061" s="40"/>
      <c r="BA42061" s="40"/>
      <c r="BB42061" s="40"/>
      <c r="BC42061" s="40"/>
      <c r="BD42061" s="50"/>
    </row>
    <row r="42062" spans="51:56" hidden="1" x14ac:dyDescent="0.25">
      <c r="AY42062" s="40"/>
      <c r="AZ42062" s="40"/>
      <c r="BA42062" s="40"/>
      <c r="BB42062" s="40"/>
      <c r="BC42062" s="40"/>
      <c r="BD42062" s="50"/>
    </row>
    <row r="42063" spans="51:56" hidden="1" x14ac:dyDescent="0.25">
      <c r="AY42063" s="40"/>
      <c r="AZ42063" s="40"/>
      <c r="BA42063" s="40"/>
      <c r="BB42063" s="40"/>
      <c r="BC42063" s="40"/>
      <c r="BD42063" s="50"/>
    </row>
    <row r="42064" spans="51:56" hidden="1" x14ac:dyDescent="0.25">
      <c r="AY42064" s="40"/>
      <c r="AZ42064" s="40"/>
      <c r="BA42064" s="40"/>
      <c r="BB42064" s="40"/>
      <c r="BC42064" s="40"/>
      <c r="BD42064" s="50"/>
    </row>
    <row r="42065" spans="51:56" hidden="1" x14ac:dyDescent="0.25">
      <c r="AY42065" s="40"/>
      <c r="AZ42065" s="40"/>
      <c r="BA42065" s="40"/>
      <c r="BB42065" s="40"/>
      <c r="BC42065" s="40"/>
      <c r="BD42065" s="50"/>
    </row>
    <row r="42066" spans="51:56" hidden="1" x14ac:dyDescent="0.25">
      <c r="AY42066" s="40"/>
      <c r="AZ42066" s="40"/>
      <c r="BA42066" s="40"/>
      <c r="BB42066" s="40"/>
      <c r="BC42066" s="40"/>
      <c r="BD42066" s="50"/>
    </row>
    <row r="42067" spans="51:56" hidden="1" x14ac:dyDescent="0.25">
      <c r="AY42067" s="40"/>
      <c r="AZ42067" s="40"/>
      <c r="BA42067" s="40"/>
      <c r="BB42067" s="40"/>
      <c r="BC42067" s="40"/>
      <c r="BD42067" s="50"/>
    </row>
    <row r="42068" spans="51:56" hidden="1" x14ac:dyDescent="0.25">
      <c r="AY42068" s="40"/>
      <c r="AZ42068" s="40"/>
      <c r="BA42068" s="40"/>
      <c r="BB42068" s="40"/>
      <c r="BC42068" s="40"/>
      <c r="BD42068" s="50"/>
    </row>
    <row r="42069" spans="51:56" hidden="1" x14ac:dyDescent="0.25">
      <c r="AY42069" s="40"/>
      <c r="AZ42069" s="40"/>
      <c r="BA42069" s="40"/>
      <c r="BB42069" s="40"/>
      <c r="BC42069" s="40"/>
      <c r="BD42069" s="50"/>
    </row>
    <row r="42070" spans="51:56" hidden="1" x14ac:dyDescent="0.25">
      <c r="AY42070" s="40"/>
      <c r="AZ42070" s="40"/>
      <c r="BA42070" s="40"/>
      <c r="BB42070" s="40"/>
      <c r="BC42070" s="40"/>
      <c r="BD42070" s="50"/>
    </row>
    <row r="42071" spans="51:56" hidden="1" x14ac:dyDescent="0.25">
      <c r="AY42071" s="40"/>
      <c r="AZ42071" s="40"/>
      <c r="BA42071" s="40"/>
      <c r="BB42071" s="40"/>
      <c r="BC42071" s="40"/>
      <c r="BD42071" s="50"/>
    </row>
    <row r="42072" spans="51:56" hidden="1" x14ac:dyDescent="0.25">
      <c r="AY42072" s="40"/>
      <c r="AZ42072" s="40"/>
      <c r="BA42072" s="40"/>
      <c r="BB42072" s="40"/>
      <c r="BC42072" s="40"/>
      <c r="BD42072" s="50"/>
    </row>
    <row r="42073" spans="51:56" hidden="1" x14ac:dyDescent="0.25">
      <c r="AY42073" s="40"/>
      <c r="AZ42073" s="40"/>
      <c r="BA42073" s="40"/>
      <c r="BB42073" s="40"/>
      <c r="BC42073" s="40"/>
      <c r="BD42073" s="50"/>
    </row>
    <row r="42074" spans="51:56" hidden="1" x14ac:dyDescent="0.25">
      <c r="AY42074" s="40"/>
      <c r="AZ42074" s="40"/>
      <c r="BA42074" s="40"/>
      <c r="BB42074" s="40"/>
      <c r="BC42074" s="40"/>
      <c r="BD42074" s="50"/>
    </row>
    <row r="42075" spans="51:56" hidden="1" x14ac:dyDescent="0.25">
      <c r="AY42075" s="40"/>
      <c r="AZ42075" s="40"/>
      <c r="BA42075" s="40"/>
      <c r="BB42075" s="40"/>
      <c r="BC42075" s="40"/>
      <c r="BD42075" s="50"/>
    </row>
    <row r="42076" spans="51:56" hidden="1" x14ac:dyDescent="0.25">
      <c r="AY42076" s="40"/>
      <c r="AZ42076" s="40"/>
      <c r="BA42076" s="40"/>
      <c r="BB42076" s="40"/>
      <c r="BC42076" s="40"/>
      <c r="BD42076" s="50"/>
    </row>
    <row r="42077" spans="51:56" hidden="1" x14ac:dyDescent="0.25">
      <c r="AY42077" s="40"/>
      <c r="AZ42077" s="40"/>
      <c r="BA42077" s="40"/>
      <c r="BB42077" s="40"/>
      <c r="BC42077" s="40"/>
      <c r="BD42077" s="50"/>
    </row>
    <row r="42078" spans="51:56" hidden="1" x14ac:dyDescent="0.25">
      <c r="AY42078" s="40"/>
      <c r="AZ42078" s="40"/>
      <c r="BA42078" s="40"/>
      <c r="BB42078" s="40"/>
      <c r="BC42078" s="40"/>
      <c r="BD42078" s="50"/>
    </row>
    <row r="42079" spans="51:56" hidden="1" x14ac:dyDescent="0.25">
      <c r="AY42079" s="40"/>
      <c r="AZ42079" s="40"/>
      <c r="BA42079" s="40"/>
      <c r="BB42079" s="40"/>
      <c r="BC42079" s="40"/>
      <c r="BD42079" s="50"/>
    </row>
    <row r="42080" spans="51:56" hidden="1" x14ac:dyDescent="0.25">
      <c r="AY42080" s="40"/>
      <c r="AZ42080" s="40"/>
      <c r="BA42080" s="40"/>
      <c r="BB42080" s="40"/>
      <c r="BC42080" s="40"/>
      <c r="BD42080" s="50"/>
    </row>
    <row r="42081" spans="51:56" hidden="1" x14ac:dyDescent="0.25">
      <c r="AY42081" s="40"/>
      <c r="AZ42081" s="40"/>
      <c r="BA42081" s="40"/>
      <c r="BB42081" s="40"/>
      <c r="BC42081" s="40"/>
      <c r="BD42081" s="50"/>
    </row>
    <row r="42082" spans="51:56" hidden="1" x14ac:dyDescent="0.25">
      <c r="AY42082" s="40"/>
      <c r="AZ42082" s="40"/>
      <c r="BA42082" s="40"/>
      <c r="BB42082" s="40"/>
      <c r="BC42082" s="40"/>
      <c r="BD42082" s="50"/>
    </row>
    <row r="42083" spans="51:56" hidden="1" x14ac:dyDescent="0.25">
      <c r="AY42083" s="40"/>
      <c r="AZ42083" s="40"/>
      <c r="BA42083" s="40"/>
      <c r="BB42083" s="40"/>
      <c r="BC42083" s="40"/>
      <c r="BD42083" s="50"/>
    </row>
    <row r="42084" spans="51:56" hidden="1" x14ac:dyDescent="0.25">
      <c r="AY42084" s="40"/>
      <c r="AZ42084" s="40"/>
      <c r="BA42084" s="40"/>
      <c r="BB42084" s="40"/>
      <c r="BC42084" s="40"/>
      <c r="BD42084" s="50"/>
    </row>
    <row r="42085" spans="51:56" hidden="1" x14ac:dyDescent="0.25">
      <c r="AY42085" s="40"/>
      <c r="AZ42085" s="40"/>
      <c r="BA42085" s="40"/>
      <c r="BB42085" s="40"/>
      <c r="BC42085" s="40"/>
      <c r="BD42085" s="50"/>
    </row>
    <row r="42086" spans="51:56" hidden="1" x14ac:dyDescent="0.25">
      <c r="AY42086" s="40"/>
      <c r="AZ42086" s="40"/>
      <c r="BA42086" s="40"/>
      <c r="BB42086" s="40"/>
      <c r="BC42086" s="40"/>
      <c r="BD42086" s="50"/>
    </row>
    <row r="42087" spans="51:56" hidden="1" x14ac:dyDescent="0.25">
      <c r="AY42087" s="40"/>
      <c r="AZ42087" s="40"/>
      <c r="BA42087" s="40"/>
      <c r="BB42087" s="40"/>
      <c r="BC42087" s="40"/>
      <c r="BD42087" s="50"/>
    </row>
    <row r="42088" spans="51:56" hidden="1" x14ac:dyDescent="0.25">
      <c r="AY42088" s="40"/>
      <c r="AZ42088" s="40"/>
      <c r="BA42088" s="40"/>
      <c r="BB42088" s="40"/>
      <c r="BC42088" s="40"/>
      <c r="BD42088" s="50"/>
    </row>
    <row r="42089" spans="51:56" hidden="1" x14ac:dyDescent="0.25">
      <c r="AY42089" s="40"/>
      <c r="AZ42089" s="40"/>
      <c r="BA42089" s="40"/>
      <c r="BB42089" s="40"/>
      <c r="BC42089" s="40"/>
      <c r="BD42089" s="50"/>
    </row>
    <row r="42090" spans="51:56" hidden="1" x14ac:dyDescent="0.25">
      <c r="AY42090" s="40"/>
      <c r="AZ42090" s="40"/>
      <c r="BA42090" s="40"/>
      <c r="BB42090" s="40"/>
      <c r="BC42090" s="40"/>
      <c r="BD42090" s="50"/>
    </row>
    <row r="42091" spans="51:56" hidden="1" x14ac:dyDescent="0.25">
      <c r="AY42091" s="40"/>
      <c r="AZ42091" s="40"/>
      <c r="BA42091" s="40"/>
      <c r="BB42091" s="40"/>
      <c r="BC42091" s="40"/>
      <c r="BD42091" s="50"/>
    </row>
    <row r="42092" spans="51:56" hidden="1" x14ac:dyDescent="0.25">
      <c r="AY42092" s="40"/>
      <c r="AZ42092" s="40"/>
      <c r="BA42092" s="40"/>
      <c r="BB42092" s="40"/>
      <c r="BC42092" s="40"/>
      <c r="BD42092" s="50"/>
    </row>
    <row r="42093" spans="51:56" hidden="1" x14ac:dyDescent="0.25">
      <c r="AY42093" s="40"/>
      <c r="AZ42093" s="40"/>
      <c r="BA42093" s="40"/>
      <c r="BB42093" s="40"/>
      <c r="BC42093" s="40"/>
      <c r="BD42093" s="50"/>
    </row>
    <row r="42094" spans="51:56" hidden="1" x14ac:dyDescent="0.25">
      <c r="AY42094" s="40"/>
      <c r="AZ42094" s="40"/>
      <c r="BA42094" s="40"/>
      <c r="BB42094" s="40"/>
      <c r="BC42094" s="40"/>
      <c r="BD42094" s="50"/>
    </row>
    <row r="42095" spans="51:56" hidden="1" x14ac:dyDescent="0.25">
      <c r="AY42095" s="40"/>
      <c r="AZ42095" s="40"/>
      <c r="BA42095" s="40"/>
      <c r="BB42095" s="40"/>
      <c r="BC42095" s="40"/>
      <c r="BD42095" s="50"/>
    </row>
    <row r="42096" spans="51:56" hidden="1" x14ac:dyDescent="0.25">
      <c r="AY42096" s="40"/>
      <c r="AZ42096" s="40"/>
      <c r="BA42096" s="40"/>
      <c r="BB42096" s="40"/>
      <c r="BC42096" s="40"/>
      <c r="BD42096" s="50"/>
    </row>
    <row r="42097" spans="51:56" hidden="1" x14ac:dyDescent="0.25">
      <c r="AY42097" s="40"/>
      <c r="AZ42097" s="40"/>
      <c r="BA42097" s="40"/>
      <c r="BB42097" s="40"/>
      <c r="BC42097" s="40"/>
      <c r="BD42097" s="50"/>
    </row>
    <row r="42098" spans="51:56" hidden="1" x14ac:dyDescent="0.25">
      <c r="AY42098" s="40"/>
      <c r="AZ42098" s="40"/>
      <c r="BA42098" s="40"/>
      <c r="BB42098" s="40"/>
      <c r="BC42098" s="40"/>
      <c r="BD42098" s="50"/>
    </row>
    <row r="42099" spans="51:56" hidden="1" x14ac:dyDescent="0.25">
      <c r="AY42099" s="40"/>
      <c r="AZ42099" s="40"/>
      <c r="BA42099" s="40"/>
      <c r="BB42099" s="40"/>
      <c r="BC42099" s="40"/>
      <c r="BD42099" s="50"/>
    </row>
    <row r="42100" spans="51:56" hidden="1" x14ac:dyDescent="0.25">
      <c r="AY42100" s="40"/>
      <c r="AZ42100" s="40"/>
      <c r="BA42100" s="40"/>
      <c r="BB42100" s="40"/>
      <c r="BC42100" s="40"/>
      <c r="BD42100" s="50"/>
    </row>
    <row r="42101" spans="51:56" hidden="1" x14ac:dyDescent="0.25">
      <c r="AY42101" s="40"/>
      <c r="AZ42101" s="40"/>
      <c r="BA42101" s="40"/>
      <c r="BB42101" s="40"/>
      <c r="BC42101" s="40"/>
      <c r="BD42101" s="50"/>
    </row>
    <row r="42102" spans="51:56" hidden="1" x14ac:dyDescent="0.25">
      <c r="AY42102" s="40"/>
      <c r="AZ42102" s="40"/>
      <c r="BA42102" s="40"/>
      <c r="BB42102" s="40"/>
      <c r="BC42102" s="40"/>
      <c r="BD42102" s="50"/>
    </row>
    <row r="42103" spans="51:56" hidden="1" x14ac:dyDescent="0.25">
      <c r="AY42103" s="40"/>
      <c r="AZ42103" s="40"/>
      <c r="BA42103" s="40"/>
      <c r="BB42103" s="40"/>
      <c r="BC42103" s="40"/>
      <c r="BD42103" s="50"/>
    </row>
    <row r="42104" spans="51:56" hidden="1" x14ac:dyDescent="0.25">
      <c r="AY42104" s="40"/>
      <c r="AZ42104" s="40"/>
      <c r="BA42104" s="40"/>
      <c r="BB42104" s="40"/>
      <c r="BC42104" s="40"/>
      <c r="BD42104" s="50"/>
    </row>
    <row r="42105" spans="51:56" hidden="1" x14ac:dyDescent="0.25">
      <c r="AY42105" s="40"/>
      <c r="AZ42105" s="40"/>
      <c r="BA42105" s="40"/>
      <c r="BB42105" s="40"/>
      <c r="BC42105" s="40"/>
      <c r="BD42105" s="50"/>
    </row>
    <row r="42106" spans="51:56" hidden="1" x14ac:dyDescent="0.25">
      <c r="AY42106" s="40"/>
      <c r="AZ42106" s="40"/>
      <c r="BA42106" s="40"/>
      <c r="BB42106" s="40"/>
      <c r="BC42106" s="40"/>
      <c r="BD42106" s="50"/>
    </row>
    <row r="42107" spans="51:56" hidden="1" x14ac:dyDescent="0.25">
      <c r="AY42107" s="40"/>
      <c r="AZ42107" s="40"/>
      <c r="BA42107" s="40"/>
      <c r="BB42107" s="40"/>
      <c r="BC42107" s="40"/>
      <c r="BD42107" s="50"/>
    </row>
    <row r="42108" spans="51:56" hidden="1" x14ac:dyDescent="0.25">
      <c r="AY42108" s="40"/>
      <c r="AZ42108" s="40"/>
      <c r="BA42108" s="40"/>
      <c r="BB42108" s="40"/>
      <c r="BC42108" s="40"/>
      <c r="BD42108" s="50"/>
    </row>
    <row r="42109" spans="51:56" hidden="1" x14ac:dyDescent="0.25">
      <c r="AY42109" s="40"/>
      <c r="AZ42109" s="40"/>
      <c r="BA42109" s="40"/>
      <c r="BB42109" s="40"/>
      <c r="BC42109" s="40"/>
      <c r="BD42109" s="50"/>
    </row>
    <row r="42110" spans="51:56" hidden="1" x14ac:dyDescent="0.25">
      <c r="AY42110" s="40"/>
      <c r="AZ42110" s="40"/>
      <c r="BA42110" s="40"/>
      <c r="BB42110" s="40"/>
      <c r="BC42110" s="40"/>
      <c r="BD42110" s="50"/>
    </row>
    <row r="42111" spans="51:56" hidden="1" x14ac:dyDescent="0.25">
      <c r="AY42111" s="40"/>
      <c r="AZ42111" s="40"/>
      <c r="BA42111" s="40"/>
      <c r="BB42111" s="40"/>
      <c r="BC42111" s="40"/>
      <c r="BD42111" s="50"/>
    </row>
    <row r="42112" spans="51:56" hidden="1" x14ac:dyDescent="0.25">
      <c r="AY42112" s="40"/>
      <c r="AZ42112" s="40"/>
      <c r="BA42112" s="40"/>
      <c r="BB42112" s="40"/>
      <c r="BC42112" s="40"/>
      <c r="BD42112" s="50"/>
    </row>
    <row r="42113" spans="51:56" hidden="1" x14ac:dyDescent="0.25">
      <c r="AY42113" s="40"/>
      <c r="AZ42113" s="40"/>
      <c r="BA42113" s="40"/>
      <c r="BB42113" s="40"/>
      <c r="BC42113" s="40"/>
      <c r="BD42113" s="50"/>
    </row>
    <row r="42114" spans="51:56" hidden="1" x14ac:dyDescent="0.25">
      <c r="AY42114" s="40"/>
      <c r="AZ42114" s="40"/>
      <c r="BA42114" s="40"/>
      <c r="BB42114" s="40"/>
      <c r="BC42114" s="40"/>
      <c r="BD42114" s="50"/>
    </row>
    <row r="42115" spans="51:56" hidden="1" x14ac:dyDescent="0.25">
      <c r="AY42115" s="40"/>
      <c r="AZ42115" s="40"/>
      <c r="BA42115" s="40"/>
      <c r="BB42115" s="40"/>
      <c r="BC42115" s="40"/>
      <c r="BD42115" s="50"/>
    </row>
    <row r="42116" spans="51:56" hidden="1" x14ac:dyDescent="0.25">
      <c r="AY42116" s="40"/>
      <c r="AZ42116" s="40"/>
      <c r="BA42116" s="40"/>
      <c r="BB42116" s="40"/>
      <c r="BC42116" s="40"/>
      <c r="BD42116" s="50"/>
    </row>
    <row r="42117" spans="51:56" hidden="1" x14ac:dyDescent="0.25">
      <c r="AY42117" s="40"/>
      <c r="AZ42117" s="40"/>
      <c r="BA42117" s="40"/>
      <c r="BB42117" s="40"/>
      <c r="BC42117" s="40"/>
      <c r="BD42117" s="50"/>
    </row>
    <row r="42118" spans="51:56" hidden="1" x14ac:dyDescent="0.25">
      <c r="AY42118" s="40"/>
      <c r="AZ42118" s="40"/>
      <c r="BA42118" s="40"/>
      <c r="BB42118" s="40"/>
      <c r="BC42118" s="40"/>
      <c r="BD42118" s="50"/>
    </row>
    <row r="42119" spans="51:56" hidden="1" x14ac:dyDescent="0.25">
      <c r="AY42119" s="40"/>
      <c r="AZ42119" s="40"/>
      <c r="BA42119" s="40"/>
      <c r="BB42119" s="40"/>
      <c r="BC42119" s="40"/>
      <c r="BD42119" s="50"/>
    </row>
    <row r="42120" spans="51:56" hidden="1" x14ac:dyDescent="0.25">
      <c r="AY42120" s="40"/>
      <c r="AZ42120" s="40"/>
      <c r="BA42120" s="40"/>
      <c r="BB42120" s="40"/>
      <c r="BC42120" s="40"/>
      <c r="BD42120" s="50"/>
    </row>
    <row r="42121" spans="51:56" hidden="1" x14ac:dyDescent="0.25">
      <c r="AY42121" s="40"/>
      <c r="AZ42121" s="40"/>
      <c r="BA42121" s="40"/>
      <c r="BB42121" s="40"/>
      <c r="BC42121" s="40"/>
      <c r="BD42121" s="50"/>
    </row>
    <row r="42122" spans="51:56" hidden="1" x14ac:dyDescent="0.25">
      <c r="AY42122" s="40"/>
      <c r="AZ42122" s="40"/>
      <c r="BA42122" s="40"/>
      <c r="BB42122" s="40"/>
      <c r="BC42122" s="40"/>
      <c r="BD42122" s="50"/>
    </row>
    <row r="42123" spans="51:56" hidden="1" x14ac:dyDescent="0.25">
      <c r="AY42123" s="40"/>
      <c r="AZ42123" s="40"/>
      <c r="BA42123" s="40"/>
      <c r="BB42123" s="40"/>
      <c r="BC42123" s="40"/>
      <c r="BD42123" s="50"/>
    </row>
    <row r="42124" spans="51:56" hidden="1" x14ac:dyDescent="0.25">
      <c r="AY42124" s="40"/>
      <c r="AZ42124" s="40"/>
      <c r="BA42124" s="40"/>
      <c r="BB42124" s="40"/>
      <c r="BC42124" s="40"/>
      <c r="BD42124" s="50"/>
    </row>
    <row r="42125" spans="51:56" hidden="1" x14ac:dyDescent="0.25">
      <c r="AY42125" s="40"/>
      <c r="AZ42125" s="40"/>
      <c r="BA42125" s="40"/>
      <c r="BB42125" s="40"/>
      <c r="BC42125" s="40"/>
      <c r="BD42125" s="50"/>
    </row>
    <row r="42126" spans="51:56" hidden="1" x14ac:dyDescent="0.25">
      <c r="AY42126" s="40"/>
      <c r="AZ42126" s="40"/>
      <c r="BA42126" s="40"/>
      <c r="BB42126" s="40"/>
      <c r="BC42126" s="40"/>
      <c r="BD42126" s="50"/>
    </row>
    <row r="42127" spans="51:56" hidden="1" x14ac:dyDescent="0.25">
      <c r="AY42127" s="40"/>
      <c r="AZ42127" s="40"/>
      <c r="BA42127" s="40"/>
      <c r="BB42127" s="40"/>
      <c r="BC42127" s="40"/>
      <c r="BD42127" s="50"/>
    </row>
    <row r="42128" spans="51:56" hidden="1" x14ac:dyDescent="0.25">
      <c r="AY42128" s="40"/>
      <c r="AZ42128" s="40"/>
      <c r="BA42128" s="40"/>
      <c r="BB42128" s="40"/>
      <c r="BC42128" s="40"/>
      <c r="BD42128" s="50"/>
    </row>
    <row r="42129" spans="51:56" hidden="1" x14ac:dyDescent="0.25">
      <c r="AY42129" s="40"/>
      <c r="AZ42129" s="40"/>
      <c r="BA42129" s="40"/>
      <c r="BB42129" s="40"/>
      <c r="BC42129" s="40"/>
      <c r="BD42129" s="50"/>
    </row>
    <row r="42130" spans="51:56" hidden="1" x14ac:dyDescent="0.25">
      <c r="AY42130" s="40"/>
      <c r="AZ42130" s="40"/>
      <c r="BA42130" s="40"/>
      <c r="BB42130" s="40"/>
      <c r="BC42130" s="40"/>
      <c r="BD42130" s="50"/>
    </row>
    <row r="42131" spans="51:56" hidden="1" x14ac:dyDescent="0.25">
      <c r="AY42131" s="40"/>
      <c r="AZ42131" s="40"/>
      <c r="BA42131" s="40"/>
      <c r="BB42131" s="40"/>
      <c r="BC42131" s="40"/>
      <c r="BD42131" s="50"/>
    </row>
    <row r="42132" spans="51:56" hidden="1" x14ac:dyDescent="0.25">
      <c r="AY42132" s="40"/>
      <c r="AZ42132" s="40"/>
      <c r="BA42132" s="40"/>
      <c r="BB42132" s="40"/>
      <c r="BC42132" s="40"/>
      <c r="BD42132" s="50"/>
    </row>
    <row r="42133" spans="51:56" hidden="1" x14ac:dyDescent="0.25">
      <c r="AY42133" s="40"/>
      <c r="AZ42133" s="40"/>
      <c r="BA42133" s="40"/>
      <c r="BB42133" s="40"/>
      <c r="BC42133" s="40"/>
      <c r="BD42133" s="50"/>
    </row>
    <row r="42134" spans="51:56" hidden="1" x14ac:dyDescent="0.25">
      <c r="AY42134" s="40"/>
      <c r="AZ42134" s="40"/>
      <c r="BA42134" s="40"/>
      <c r="BB42134" s="40"/>
      <c r="BC42134" s="40"/>
      <c r="BD42134" s="50"/>
    </row>
    <row r="42135" spans="51:56" hidden="1" x14ac:dyDescent="0.25">
      <c r="AY42135" s="40"/>
      <c r="AZ42135" s="40"/>
      <c r="BA42135" s="40"/>
      <c r="BB42135" s="40"/>
      <c r="BC42135" s="40"/>
      <c r="BD42135" s="50"/>
    </row>
    <row r="42136" spans="51:56" hidden="1" x14ac:dyDescent="0.25">
      <c r="AY42136" s="40"/>
      <c r="AZ42136" s="40"/>
      <c r="BA42136" s="40"/>
      <c r="BB42136" s="40"/>
      <c r="BC42136" s="40"/>
      <c r="BD42136" s="50"/>
    </row>
    <row r="42137" spans="51:56" hidden="1" x14ac:dyDescent="0.25">
      <c r="AY42137" s="40"/>
      <c r="AZ42137" s="40"/>
      <c r="BA42137" s="40"/>
      <c r="BB42137" s="40"/>
      <c r="BC42137" s="40"/>
      <c r="BD42137" s="50"/>
    </row>
    <row r="42138" spans="51:56" hidden="1" x14ac:dyDescent="0.25">
      <c r="AY42138" s="40"/>
      <c r="AZ42138" s="40"/>
      <c r="BA42138" s="40"/>
      <c r="BB42138" s="40"/>
      <c r="BC42138" s="40"/>
      <c r="BD42138" s="50"/>
    </row>
    <row r="42139" spans="51:56" hidden="1" x14ac:dyDescent="0.25">
      <c r="AY42139" s="40"/>
      <c r="AZ42139" s="40"/>
      <c r="BA42139" s="40"/>
      <c r="BB42139" s="40"/>
      <c r="BC42139" s="40"/>
      <c r="BD42139" s="50"/>
    </row>
    <row r="42140" spans="51:56" hidden="1" x14ac:dyDescent="0.25">
      <c r="AY42140" s="40"/>
      <c r="AZ42140" s="40"/>
      <c r="BA42140" s="40"/>
      <c r="BB42140" s="40"/>
      <c r="BC42140" s="40"/>
      <c r="BD42140" s="50"/>
    </row>
    <row r="42141" spans="51:56" hidden="1" x14ac:dyDescent="0.25">
      <c r="AY42141" s="40"/>
      <c r="AZ42141" s="40"/>
      <c r="BA42141" s="40"/>
      <c r="BB42141" s="40"/>
      <c r="BC42141" s="40"/>
      <c r="BD42141" s="50"/>
    </row>
    <row r="42142" spans="51:56" hidden="1" x14ac:dyDescent="0.25">
      <c r="AY42142" s="40"/>
      <c r="AZ42142" s="40"/>
      <c r="BA42142" s="40"/>
      <c r="BB42142" s="40"/>
      <c r="BC42142" s="40"/>
      <c r="BD42142" s="50"/>
    </row>
    <row r="42143" spans="51:56" hidden="1" x14ac:dyDescent="0.25">
      <c r="AY42143" s="40"/>
      <c r="AZ42143" s="40"/>
      <c r="BA42143" s="40"/>
      <c r="BB42143" s="40"/>
      <c r="BC42143" s="40"/>
      <c r="BD42143" s="50"/>
    </row>
    <row r="42144" spans="51:56" hidden="1" x14ac:dyDescent="0.25">
      <c r="AY42144" s="40"/>
      <c r="AZ42144" s="40"/>
      <c r="BA42144" s="40"/>
      <c r="BB42144" s="40"/>
      <c r="BC42144" s="40"/>
      <c r="BD42144" s="50"/>
    </row>
    <row r="42145" spans="51:56" hidden="1" x14ac:dyDescent="0.25">
      <c r="AY42145" s="40"/>
      <c r="AZ42145" s="40"/>
      <c r="BA42145" s="40"/>
      <c r="BB42145" s="40"/>
      <c r="BC42145" s="40"/>
      <c r="BD42145" s="50"/>
    </row>
    <row r="42146" spans="51:56" hidden="1" x14ac:dyDescent="0.25">
      <c r="AY42146" s="40"/>
      <c r="AZ42146" s="40"/>
      <c r="BA42146" s="40"/>
      <c r="BB42146" s="40"/>
      <c r="BC42146" s="40"/>
      <c r="BD42146" s="50"/>
    </row>
    <row r="42147" spans="51:56" hidden="1" x14ac:dyDescent="0.25">
      <c r="AY42147" s="40"/>
      <c r="AZ42147" s="40"/>
      <c r="BA42147" s="40"/>
      <c r="BB42147" s="40"/>
      <c r="BC42147" s="40"/>
      <c r="BD42147" s="50"/>
    </row>
    <row r="42148" spans="51:56" hidden="1" x14ac:dyDescent="0.25">
      <c r="AY42148" s="40"/>
      <c r="AZ42148" s="40"/>
      <c r="BA42148" s="40"/>
      <c r="BB42148" s="40"/>
      <c r="BC42148" s="40"/>
      <c r="BD42148" s="50"/>
    </row>
    <row r="42149" spans="51:56" hidden="1" x14ac:dyDescent="0.25">
      <c r="AY42149" s="40"/>
      <c r="AZ42149" s="40"/>
      <c r="BA42149" s="40"/>
      <c r="BB42149" s="40"/>
      <c r="BC42149" s="40"/>
      <c r="BD42149" s="50"/>
    </row>
    <row r="42150" spans="51:56" hidden="1" x14ac:dyDescent="0.25">
      <c r="AY42150" s="40"/>
      <c r="AZ42150" s="40"/>
      <c r="BA42150" s="40"/>
      <c r="BB42150" s="40"/>
      <c r="BC42150" s="40"/>
      <c r="BD42150" s="50"/>
    </row>
    <row r="42151" spans="51:56" hidden="1" x14ac:dyDescent="0.25">
      <c r="AY42151" s="40"/>
      <c r="AZ42151" s="40"/>
      <c r="BA42151" s="40"/>
      <c r="BB42151" s="40"/>
      <c r="BC42151" s="40"/>
      <c r="BD42151" s="50"/>
    </row>
    <row r="42152" spans="51:56" hidden="1" x14ac:dyDescent="0.25">
      <c r="AY42152" s="40"/>
      <c r="AZ42152" s="40"/>
      <c r="BA42152" s="40"/>
      <c r="BB42152" s="40"/>
      <c r="BC42152" s="40"/>
      <c r="BD42152" s="50"/>
    </row>
    <row r="42153" spans="51:56" hidden="1" x14ac:dyDescent="0.25">
      <c r="AY42153" s="40"/>
      <c r="AZ42153" s="40"/>
      <c r="BA42153" s="40"/>
      <c r="BB42153" s="40"/>
      <c r="BC42153" s="40"/>
      <c r="BD42153" s="50"/>
    </row>
    <row r="42154" spans="51:56" hidden="1" x14ac:dyDescent="0.25">
      <c r="AY42154" s="40"/>
      <c r="AZ42154" s="40"/>
      <c r="BA42154" s="40"/>
      <c r="BB42154" s="40"/>
      <c r="BC42154" s="40"/>
      <c r="BD42154" s="50"/>
    </row>
    <row r="42155" spans="51:56" hidden="1" x14ac:dyDescent="0.25">
      <c r="AY42155" s="40"/>
      <c r="AZ42155" s="40"/>
      <c r="BA42155" s="40"/>
      <c r="BB42155" s="40"/>
      <c r="BC42155" s="40"/>
      <c r="BD42155" s="50"/>
    </row>
    <row r="42156" spans="51:56" hidden="1" x14ac:dyDescent="0.25">
      <c r="AY42156" s="40"/>
      <c r="AZ42156" s="40"/>
      <c r="BA42156" s="40"/>
      <c r="BB42156" s="40"/>
      <c r="BC42156" s="40"/>
      <c r="BD42156" s="50"/>
    </row>
    <row r="42157" spans="51:56" hidden="1" x14ac:dyDescent="0.25">
      <c r="AY42157" s="40"/>
      <c r="AZ42157" s="40"/>
      <c r="BA42157" s="40"/>
      <c r="BB42157" s="40"/>
      <c r="BC42157" s="40"/>
      <c r="BD42157" s="50"/>
    </row>
    <row r="42158" spans="51:56" hidden="1" x14ac:dyDescent="0.25">
      <c r="AY42158" s="40"/>
      <c r="AZ42158" s="40"/>
      <c r="BA42158" s="40"/>
      <c r="BB42158" s="40"/>
      <c r="BC42158" s="40"/>
      <c r="BD42158" s="50"/>
    </row>
    <row r="42159" spans="51:56" hidden="1" x14ac:dyDescent="0.25">
      <c r="AY42159" s="40"/>
      <c r="AZ42159" s="40"/>
      <c r="BA42159" s="40"/>
      <c r="BB42159" s="40"/>
      <c r="BC42159" s="40"/>
      <c r="BD42159" s="50"/>
    </row>
    <row r="42160" spans="51:56" hidden="1" x14ac:dyDescent="0.25">
      <c r="AY42160" s="40"/>
      <c r="AZ42160" s="40"/>
      <c r="BA42160" s="40"/>
      <c r="BB42160" s="40"/>
      <c r="BC42160" s="40"/>
      <c r="BD42160" s="50"/>
    </row>
    <row r="42161" spans="51:56" hidden="1" x14ac:dyDescent="0.25">
      <c r="AY42161" s="40"/>
      <c r="AZ42161" s="40"/>
      <c r="BA42161" s="40"/>
      <c r="BB42161" s="40"/>
      <c r="BC42161" s="40"/>
      <c r="BD42161" s="50"/>
    </row>
    <row r="42162" spans="51:56" hidden="1" x14ac:dyDescent="0.25">
      <c r="AY42162" s="40"/>
      <c r="AZ42162" s="40"/>
      <c r="BA42162" s="40"/>
      <c r="BB42162" s="40"/>
      <c r="BC42162" s="40"/>
      <c r="BD42162" s="50"/>
    </row>
    <row r="42163" spans="51:56" hidden="1" x14ac:dyDescent="0.25">
      <c r="AY42163" s="40"/>
      <c r="AZ42163" s="40"/>
      <c r="BA42163" s="40"/>
      <c r="BB42163" s="40"/>
      <c r="BC42163" s="40"/>
      <c r="BD42163" s="50"/>
    </row>
    <row r="42164" spans="51:56" hidden="1" x14ac:dyDescent="0.25">
      <c r="AY42164" s="40"/>
      <c r="AZ42164" s="40"/>
      <c r="BA42164" s="40"/>
      <c r="BB42164" s="40"/>
      <c r="BC42164" s="40"/>
      <c r="BD42164" s="50"/>
    </row>
    <row r="42165" spans="51:56" hidden="1" x14ac:dyDescent="0.25">
      <c r="AY42165" s="40"/>
      <c r="AZ42165" s="40"/>
      <c r="BA42165" s="40"/>
      <c r="BB42165" s="40"/>
      <c r="BC42165" s="40"/>
      <c r="BD42165" s="50"/>
    </row>
    <row r="42166" spans="51:56" hidden="1" x14ac:dyDescent="0.25">
      <c r="AY42166" s="40"/>
      <c r="AZ42166" s="40"/>
      <c r="BA42166" s="40"/>
      <c r="BB42166" s="40"/>
      <c r="BC42166" s="40"/>
      <c r="BD42166" s="50"/>
    </row>
    <row r="42167" spans="51:56" hidden="1" x14ac:dyDescent="0.25">
      <c r="AY42167" s="40"/>
      <c r="AZ42167" s="40"/>
      <c r="BA42167" s="40"/>
      <c r="BB42167" s="40"/>
      <c r="BC42167" s="40"/>
      <c r="BD42167" s="50"/>
    </row>
    <row r="42168" spans="51:56" hidden="1" x14ac:dyDescent="0.25">
      <c r="AY42168" s="40"/>
      <c r="AZ42168" s="40"/>
      <c r="BA42168" s="40"/>
      <c r="BB42168" s="40"/>
      <c r="BC42168" s="40"/>
      <c r="BD42168" s="50"/>
    </row>
    <row r="42169" spans="51:56" hidden="1" x14ac:dyDescent="0.25">
      <c r="AY42169" s="40"/>
      <c r="AZ42169" s="40"/>
      <c r="BA42169" s="40"/>
      <c r="BB42169" s="40"/>
      <c r="BC42169" s="40"/>
      <c r="BD42169" s="50"/>
    </row>
    <row r="42170" spans="51:56" hidden="1" x14ac:dyDescent="0.25">
      <c r="AY42170" s="40"/>
      <c r="AZ42170" s="40"/>
      <c r="BA42170" s="40"/>
      <c r="BB42170" s="40"/>
      <c r="BC42170" s="40"/>
      <c r="BD42170" s="50"/>
    </row>
    <row r="42171" spans="51:56" hidden="1" x14ac:dyDescent="0.25">
      <c r="AY42171" s="40"/>
      <c r="AZ42171" s="40"/>
      <c r="BA42171" s="40"/>
      <c r="BB42171" s="40"/>
      <c r="BC42171" s="40"/>
      <c r="BD42171" s="50"/>
    </row>
    <row r="42172" spans="51:56" hidden="1" x14ac:dyDescent="0.25">
      <c r="AY42172" s="40"/>
      <c r="AZ42172" s="40"/>
      <c r="BA42172" s="40"/>
      <c r="BB42172" s="40"/>
      <c r="BC42172" s="40"/>
      <c r="BD42172" s="50"/>
    </row>
    <row r="42173" spans="51:56" hidden="1" x14ac:dyDescent="0.25">
      <c r="AY42173" s="40"/>
      <c r="AZ42173" s="40"/>
      <c r="BA42173" s="40"/>
      <c r="BB42173" s="40"/>
      <c r="BC42173" s="40"/>
      <c r="BD42173" s="50"/>
    </row>
    <row r="42174" spans="51:56" hidden="1" x14ac:dyDescent="0.25">
      <c r="AY42174" s="40"/>
      <c r="AZ42174" s="40"/>
      <c r="BA42174" s="40"/>
      <c r="BB42174" s="40"/>
      <c r="BC42174" s="40"/>
      <c r="BD42174" s="50"/>
    </row>
    <row r="42175" spans="51:56" hidden="1" x14ac:dyDescent="0.25">
      <c r="AY42175" s="40"/>
      <c r="AZ42175" s="40"/>
      <c r="BA42175" s="40"/>
      <c r="BB42175" s="40"/>
      <c r="BC42175" s="40"/>
      <c r="BD42175" s="50"/>
    </row>
    <row r="42176" spans="51:56" hidden="1" x14ac:dyDescent="0.25">
      <c r="AY42176" s="40"/>
      <c r="AZ42176" s="40"/>
      <c r="BA42176" s="40"/>
      <c r="BB42176" s="40"/>
      <c r="BC42176" s="40"/>
      <c r="BD42176" s="50"/>
    </row>
    <row r="42177" spans="51:56" hidden="1" x14ac:dyDescent="0.25">
      <c r="AY42177" s="40"/>
      <c r="AZ42177" s="40"/>
      <c r="BA42177" s="40"/>
      <c r="BB42177" s="40"/>
      <c r="BC42177" s="40"/>
      <c r="BD42177" s="50"/>
    </row>
    <row r="42178" spans="51:56" hidden="1" x14ac:dyDescent="0.25">
      <c r="AY42178" s="40"/>
      <c r="AZ42178" s="40"/>
      <c r="BA42178" s="40"/>
      <c r="BB42178" s="40"/>
      <c r="BC42178" s="40"/>
      <c r="BD42178" s="50"/>
    </row>
    <row r="42179" spans="51:56" hidden="1" x14ac:dyDescent="0.25">
      <c r="AY42179" s="40"/>
      <c r="AZ42179" s="40"/>
      <c r="BA42179" s="40"/>
      <c r="BB42179" s="40"/>
      <c r="BC42179" s="40"/>
      <c r="BD42179" s="50"/>
    </row>
    <row r="42180" spans="51:56" hidden="1" x14ac:dyDescent="0.25">
      <c r="AY42180" s="40"/>
      <c r="AZ42180" s="40"/>
      <c r="BA42180" s="40"/>
      <c r="BB42180" s="40"/>
      <c r="BC42180" s="40"/>
      <c r="BD42180" s="50"/>
    </row>
    <row r="42181" spans="51:56" hidden="1" x14ac:dyDescent="0.25">
      <c r="AY42181" s="40"/>
      <c r="AZ42181" s="40"/>
      <c r="BA42181" s="40"/>
      <c r="BB42181" s="40"/>
      <c r="BC42181" s="40"/>
      <c r="BD42181" s="50"/>
    </row>
    <row r="42182" spans="51:56" hidden="1" x14ac:dyDescent="0.25">
      <c r="AY42182" s="40"/>
      <c r="AZ42182" s="40"/>
      <c r="BA42182" s="40"/>
      <c r="BB42182" s="40"/>
      <c r="BC42182" s="40"/>
      <c r="BD42182" s="50"/>
    </row>
    <row r="42183" spans="51:56" hidden="1" x14ac:dyDescent="0.25">
      <c r="AY42183" s="40"/>
      <c r="AZ42183" s="40"/>
      <c r="BA42183" s="40"/>
      <c r="BB42183" s="40"/>
      <c r="BC42183" s="40"/>
      <c r="BD42183" s="50"/>
    </row>
    <row r="42184" spans="51:56" hidden="1" x14ac:dyDescent="0.25">
      <c r="AY42184" s="40"/>
      <c r="AZ42184" s="40"/>
      <c r="BA42184" s="40"/>
      <c r="BB42184" s="40"/>
      <c r="BC42184" s="40"/>
      <c r="BD42184" s="50"/>
    </row>
    <row r="42185" spans="51:56" hidden="1" x14ac:dyDescent="0.25">
      <c r="AY42185" s="40"/>
      <c r="AZ42185" s="40"/>
      <c r="BA42185" s="40"/>
      <c r="BB42185" s="40"/>
      <c r="BC42185" s="40"/>
      <c r="BD42185" s="50"/>
    </row>
    <row r="42186" spans="51:56" hidden="1" x14ac:dyDescent="0.25">
      <c r="AY42186" s="40"/>
      <c r="AZ42186" s="40"/>
      <c r="BA42186" s="40"/>
      <c r="BB42186" s="40"/>
      <c r="BC42186" s="40"/>
      <c r="BD42186" s="50"/>
    </row>
    <row r="42187" spans="51:56" hidden="1" x14ac:dyDescent="0.25">
      <c r="AY42187" s="40"/>
      <c r="AZ42187" s="40"/>
      <c r="BA42187" s="40"/>
      <c r="BB42187" s="40"/>
      <c r="BC42187" s="40"/>
      <c r="BD42187" s="50"/>
    </row>
    <row r="42188" spans="51:56" hidden="1" x14ac:dyDescent="0.25">
      <c r="AY42188" s="40"/>
      <c r="AZ42188" s="40"/>
      <c r="BA42188" s="40"/>
      <c r="BB42188" s="40"/>
      <c r="BC42188" s="40"/>
      <c r="BD42188" s="50"/>
    </row>
    <row r="42189" spans="51:56" hidden="1" x14ac:dyDescent="0.25">
      <c r="AY42189" s="40"/>
      <c r="AZ42189" s="40"/>
      <c r="BA42189" s="40"/>
      <c r="BB42189" s="40"/>
      <c r="BC42189" s="40"/>
      <c r="BD42189" s="50"/>
    </row>
    <row r="42190" spans="51:56" hidden="1" x14ac:dyDescent="0.25">
      <c r="AY42190" s="40"/>
      <c r="AZ42190" s="40"/>
      <c r="BA42190" s="40"/>
      <c r="BB42190" s="40"/>
      <c r="BC42190" s="40"/>
      <c r="BD42190" s="50"/>
    </row>
    <row r="42191" spans="51:56" hidden="1" x14ac:dyDescent="0.25">
      <c r="AY42191" s="40"/>
      <c r="AZ42191" s="40"/>
      <c r="BA42191" s="40"/>
      <c r="BB42191" s="40"/>
      <c r="BC42191" s="40"/>
      <c r="BD42191" s="50"/>
    </row>
    <row r="42192" spans="51:56" hidden="1" x14ac:dyDescent="0.25">
      <c r="AY42192" s="40"/>
      <c r="AZ42192" s="40"/>
      <c r="BA42192" s="40"/>
      <c r="BB42192" s="40"/>
      <c r="BC42192" s="40"/>
      <c r="BD42192" s="50"/>
    </row>
    <row r="42193" spans="51:56" hidden="1" x14ac:dyDescent="0.25">
      <c r="AY42193" s="40"/>
      <c r="AZ42193" s="40"/>
      <c r="BA42193" s="40"/>
      <c r="BB42193" s="40"/>
      <c r="BC42193" s="40"/>
      <c r="BD42193" s="50"/>
    </row>
    <row r="42194" spans="51:56" hidden="1" x14ac:dyDescent="0.25">
      <c r="AY42194" s="40"/>
      <c r="AZ42194" s="40"/>
      <c r="BA42194" s="40"/>
      <c r="BB42194" s="40"/>
      <c r="BC42194" s="40"/>
      <c r="BD42194" s="50"/>
    </row>
    <row r="42195" spans="51:56" hidden="1" x14ac:dyDescent="0.25">
      <c r="AY42195" s="40"/>
      <c r="AZ42195" s="40"/>
      <c r="BA42195" s="40"/>
      <c r="BB42195" s="40"/>
      <c r="BC42195" s="40"/>
      <c r="BD42195" s="50"/>
    </row>
    <row r="42196" spans="51:56" hidden="1" x14ac:dyDescent="0.25">
      <c r="AY42196" s="40"/>
      <c r="AZ42196" s="40"/>
      <c r="BA42196" s="40"/>
      <c r="BB42196" s="40"/>
      <c r="BC42196" s="40"/>
      <c r="BD42196" s="50"/>
    </row>
    <row r="42197" spans="51:56" hidden="1" x14ac:dyDescent="0.25">
      <c r="AY42197" s="40"/>
      <c r="AZ42197" s="40"/>
      <c r="BA42197" s="40"/>
      <c r="BB42197" s="40"/>
      <c r="BC42197" s="40"/>
      <c r="BD42197" s="50"/>
    </row>
    <row r="42198" spans="51:56" hidden="1" x14ac:dyDescent="0.25">
      <c r="AY42198" s="40"/>
      <c r="AZ42198" s="40"/>
      <c r="BA42198" s="40"/>
      <c r="BB42198" s="40"/>
      <c r="BC42198" s="40"/>
      <c r="BD42198" s="50"/>
    </row>
    <row r="42199" spans="51:56" hidden="1" x14ac:dyDescent="0.25">
      <c r="AY42199" s="40"/>
      <c r="AZ42199" s="40"/>
      <c r="BA42199" s="40"/>
      <c r="BB42199" s="40"/>
      <c r="BC42199" s="40"/>
      <c r="BD42199" s="50"/>
    </row>
    <row r="42200" spans="51:56" hidden="1" x14ac:dyDescent="0.25">
      <c r="AY42200" s="40"/>
      <c r="AZ42200" s="40"/>
      <c r="BA42200" s="40"/>
      <c r="BB42200" s="40"/>
      <c r="BC42200" s="40"/>
      <c r="BD42200" s="50"/>
    </row>
    <row r="42201" spans="51:56" hidden="1" x14ac:dyDescent="0.25">
      <c r="AY42201" s="40"/>
      <c r="AZ42201" s="40"/>
      <c r="BA42201" s="40"/>
      <c r="BB42201" s="40"/>
      <c r="BC42201" s="40"/>
      <c r="BD42201" s="50"/>
    </row>
    <row r="42202" spans="51:56" hidden="1" x14ac:dyDescent="0.25">
      <c r="AY42202" s="40"/>
      <c r="AZ42202" s="40"/>
      <c r="BA42202" s="40"/>
      <c r="BB42202" s="40"/>
      <c r="BC42202" s="40"/>
      <c r="BD42202" s="50"/>
    </row>
    <row r="42203" spans="51:56" hidden="1" x14ac:dyDescent="0.25">
      <c r="AY42203" s="40"/>
      <c r="AZ42203" s="40"/>
      <c r="BA42203" s="40"/>
      <c r="BB42203" s="40"/>
      <c r="BC42203" s="40"/>
      <c r="BD42203" s="50"/>
    </row>
    <row r="42204" spans="51:56" hidden="1" x14ac:dyDescent="0.25">
      <c r="AY42204" s="40"/>
      <c r="AZ42204" s="40"/>
      <c r="BA42204" s="40"/>
      <c r="BB42204" s="40"/>
      <c r="BC42204" s="40"/>
      <c r="BD42204" s="50"/>
    </row>
    <row r="42205" spans="51:56" hidden="1" x14ac:dyDescent="0.25">
      <c r="AY42205" s="40"/>
      <c r="AZ42205" s="40"/>
      <c r="BA42205" s="40"/>
      <c r="BB42205" s="40"/>
      <c r="BC42205" s="40"/>
      <c r="BD42205" s="50"/>
    </row>
    <row r="42206" spans="51:56" hidden="1" x14ac:dyDescent="0.25">
      <c r="AY42206" s="40"/>
      <c r="AZ42206" s="40"/>
      <c r="BA42206" s="40"/>
      <c r="BB42206" s="40"/>
      <c r="BC42206" s="40"/>
      <c r="BD42206" s="50"/>
    </row>
    <row r="42207" spans="51:56" hidden="1" x14ac:dyDescent="0.25">
      <c r="AY42207" s="40"/>
      <c r="AZ42207" s="40"/>
      <c r="BA42207" s="40"/>
      <c r="BB42207" s="40"/>
      <c r="BC42207" s="40"/>
      <c r="BD42207" s="50"/>
    </row>
    <row r="42208" spans="51:56" hidden="1" x14ac:dyDescent="0.25">
      <c r="AY42208" s="40"/>
      <c r="AZ42208" s="40"/>
      <c r="BA42208" s="40"/>
      <c r="BB42208" s="40"/>
      <c r="BC42208" s="40"/>
      <c r="BD42208" s="50"/>
    </row>
    <row r="42209" spans="51:56" hidden="1" x14ac:dyDescent="0.25">
      <c r="AY42209" s="40"/>
      <c r="AZ42209" s="40"/>
      <c r="BA42209" s="40"/>
      <c r="BB42209" s="40"/>
      <c r="BC42209" s="40"/>
      <c r="BD42209" s="50"/>
    </row>
    <row r="42210" spans="51:56" hidden="1" x14ac:dyDescent="0.25">
      <c r="AY42210" s="40"/>
      <c r="AZ42210" s="40"/>
      <c r="BA42210" s="40"/>
      <c r="BB42210" s="40"/>
      <c r="BC42210" s="40"/>
      <c r="BD42210" s="50"/>
    </row>
    <row r="42211" spans="51:56" hidden="1" x14ac:dyDescent="0.25">
      <c r="AY42211" s="40"/>
      <c r="AZ42211" s="40"/>
      <c r="BA42211" s="40"/>
      <c r="BB42211" s="40"/>
      <c r="BC42211" s="40"/>
      <c r="BD42211" s="50"/>
    </row>
    <row r="42212" spans="51:56" hidden="1" x14ac:dyDescent="0.25">
      <c r="AY42212" s="40"/>
      <c r="AZ42212" s="40"/>
      <c r="BA42212" s="40"/>
      <c r="BB42212" s="40"/>
      <c r="BC42212" s="40"/>
      <c r="BD42212" s="50"/>
    </row>
    <row r="42213" spans="51:56" hidden="1" x14ac:dyDescent="0.25">
      <c r="AY42213" s="40"/>
      <c r="AZ42213" s="40"/>
      <c r="BA42213" s="40"/>
      <c r="BB42213" s="40"/>
      <c r="BC42213" s="40"/>
      <c r="BD42213" s="50"/>
    </row>
    <row r="42214" spans="51:56" hidden="1" x14ac:dyDescent="0.25">
      <c r="AY42214" s="40"/>
      <c r="AZ42214" s="40"/>
      <c r="BA42214" s="40"/>
      <c r="BB42214" s="40"/>
      <c r="BC42214" s="40"/>
      <c r="BD42214" s="50"/>
    </row>
    <row r="42215" spans="51:56" hidden="1" x14ac:dyDescent="0.25">
      <c r="AY42215" s="40"/>
      <c r="AZ42215" s="40"/>
      <c r="BA42215" s="40"/>
      <c r="BB42215" s="40"/>
      <c r="BC42215" s="40"/>
      <c r="BD42215" s="50"/>
    </row>
    <row r="42216" spans="51:56" hidden="1" x14ac:dyDescent="0.25">
      <c r="AY42216" s="40"/>
      <c r="AZ42216" s="40"/>
      <c r="BA42216" s="40"/>
      <c r="BB42216" s="40"/>
      <c r="BC42216" s="40"/>
      <c r="BD42216" s="50"/>
    </row>
    <row r="42217" spans="51:56" hidden="1" x14ac:dyDescent="0.25">
      <c r="AY42217" s="40"/>
      <c r="AZ42217" s="40"/>
      <c r="BA42217" s="40"/>
      <c r="BB42217" s="40"/>
      <c r="BC42217" s="40"/>
      <c r="BD42217" s="50"/>
    </row>
    <row r="42218" spans="51:56" hidden="1" x14ac:dyDescent="0.25">
      <c r="AY42218" s="40"/>
      <c r="AZ42218" s="40"/>
      <c r="BA42218" s="40"/>
      <c r="BB42218" s="40"/>
      <c r="BC42218" s="40"/>
      <c r="BD42218" s="50"/>
    </row>
    <row r="42219" spans="51:56" hidden="1" x14ac:dyDescent="0.25">
      <c r="AY42219" s="40"/>
      <c r="AZ42219" s="40"/>
      <c r="BA42219" s="40"/>
      <c r="BB42219" s="40"/>
      <c r="BC42219" s="40"/>
      <c r="BD42219" s="50"/>
    </row>
    <row r="42220" spans="51:56" hidden="1" x14ac:dyDescent="0.25">
      <c r="AY42220" s="40"/>
      <c r="AZ42220" s="40"/>
      <c r="BA42220" s="40"/>
      <c r="BB42220" s="40"/>
      <c r="BC42220" s="40"/>
      <c r="BD42220" s="50"/>
    </row>
    <row r="42221" spans="51:56" hidden="1" x14ac:dyDescent="0.25">
      <c r="AY42221" s="40"/>
      <c r="AZ42221" s="40"/>
      <c r="BA42221" s="40"/>
      <c r="BB42221" s="40"/>
      <c r="BC42221" s="40"/>
      <c r="BD42221" s="50"/>
    </row>
    <row r="42222" spans="51:56" hidden="1" x14ac:dyDescent="0.25">
      <c r="AY42222" s="40"/>
      <c r="AZ42222" s="40"/>
      <c r="BA42222" s="40"/>
      <c r="BB42222" s="40"/>
      <c r="BC42222" s="40"/>
      <c r="BD42222" s="50"/>
    </row>
    <row r="42223" spans="51:56" hidden="1" x14ac:dyDescent="0.25">
      <c r="AY42223" s="40"/>
      <c r="AZ42223" s="40"/>
      <c r="BA42223" s="40"/>
      <c r="BB42223" s="40"/>
      <c r="BC42223" s="40"/>
      <c r="BD42223" s="50"/>
    </row>
    <row r="42224" spans="51:56" hidden="1" x14ac:dyDescent="0.25">
      <c r="AY42224" s="40"/>
      <c r="AZ42224" s="40"/>
      <c r="BA42224" s="40"/>
      <c r="BB42224" s="40"/>
      <c r="BC42224" s="40"/>
      <c r="BD42224" s="50"/>
    </row>
    <row r="42225" spans="51:56" hidden="1" x14ac:dyDescent="0.25">
      <c r="AY42225" s="40"/>
      <c r="AZ42225" s="40"/>
      <c r="BA42225" s="40"/>
      <c r="BB42225" s="40"/>
      <c r="BC42225" s="40"/>
      <c r="BD42225" s="50"/>
    </row>
    <row r="42226" spans="51:56" hidden="1" x14ac:dyDescent="0.25">
      <c r="AY42226" s="40"/>
      <c r="AZ42226" s="40"/>
      <c r="BA42226" s="40"/>
      <c r="BB42226" s="40"/>
      <c r="BC42226" s="40"/>
      <c r="BD42226" s="50"/>
    </row>
    <row r="42227" spans="51:56" hidden="1" x14ac:dyDescent="0.25">
      <c r="AY42227" s="40"/>
      <c r="AZ42227" s="40"/>
      <c r="BA42227" s="40"/>
      <c r="BB42227" s="40"/>
      <c r="BC42227" s="40"/>
      <c r="BD42227" s="50"/>
    </row>
    <row r="42228" spans="51:56" hidden="1" x14ac:dyDescent="0.25">
      <c r="AY42228" s="40"/>
      <c r="AZ42228" s="40"/>
      <c r="BA42228" s="40"/>
      <c r="BB42228" s="40"/>
      <c r="BC42228" s="40"/>
      <c r="BD42228" s="50"/>
    </row>
    <row r="42229" spans="51:56" hidden="1" x14ac:dyDescent="0.25">
      <c r="AY42229" s="40"/>
      <c r="AZ42229" s="40"/>
      <c r="BA42229" s="40"/>
      <c r="BB42229" s="40"/>
      <c r="BC42229" s="40"/>
      <c r="BD42229" s="50"/>
    </row>
    <row r="42230" spans="51:56" hidden="1" x14ac:dyDescent="0.25">
      <c r="AY42230" s="40"/>
      <c r="AZ42230" s="40"/>
      <c r="BA42230" s="40"/>
      <c r="BB42230" s="40"/>
      <c r="BC42230" s="40"/>
      <c r="BD42230" s="50"/>
    </row>
    <row r="42231" spans="51:56" hidden="1" x14ac:dyDescent="0.25">
      <c r="AY42231" s="40"/>
      <c r="AZ42231" s="40"/>
      <c r="BA42231" s="40"/>
      <c r="BB42231" s="40"/>
      <c r="BC42231" s="40"/>
      <c r="BD42231" s="50"/>
    </row>
    <row r="42232" spans="51:56" hidden="1" x14ac:dyDescent="0.25">
      <c r="AY42232" s="40"/>
      <c r="AZ42232" s="40"/>
      <c r="BA42232" s="40"/>
      <c r="BB42232" s="40"/>
      <c r="BC42232" s="40"/>
      <c r="BD42232" s="50"/>
    </row>
    <row r="42233" spans="51:56" hidden="1" x14ac:dyDescent="0.25">
      <c r="AY42233" s="40"/>
      <c r="AZ42233" s="40"/>
      <c r="BA42233" s="40"/>
      <c r="BB42233" s="40"/>
      <c r="BC42233" s="40"/>
      <c r="BD42233" s="50"/>
    </row>
    <row r="42234" spans="51:56" hidden="1" x14ac:dyDescent="0.25">
      <c r="AY42234" s="40"/>
      <c r="AZ42234" s="40"/>
      <c r="BA42234" s="40"/>
      <c r="BB42234" s="40"/>
      <c r="BC42234" s="40"/>
      <c r="BD42234" s="50"/>
    </row>
    <row r="42235" spans="51:56" hidden="1" x14ac:dyDescent="0.25">
      <c r="AY42235" s="40"/>
      <c r="AZ42235" s="40"/>
      <c r="BA42235" s="40"/>
      <c r="BB42235" s="40"/>
      <c r="BC42235" s="40"/>
      <c r="BD42235" s="50"/>
    </row>
    <row r="42236" spans="51:56" hidden="1" x14ac:dyDescent="0.25">
      <c r="AY42236" s="40"/>
      <c r="AZ42236" s="40"/>
      <c r="BA42236" s="40"/>
      <c r="BB42236" s="40"/>
      <c r="BC42236" s="40"/>
      <c r="BD42236" s="50"/>
    </row>
    <row r="42237" spans="51:56" hidden="1" x14ac:dyDescent="0.25">
      <c r="AY42237" s="40"/>
      <c r="AZ42237" s="40"/>
      <c r="BA42237" s="40"/>
      <c r="BB42237" s="40"/>
      <c r="BC42237" s="40"/>
      <c r="BD42237" s="50"/>
    </row>
    <row r="42238" spans="51:56" hidden="1" x14ac:dyDescent="0.25">
      <c r="AY42238" s="40"/>
      <c r="AZ42238" s="40"/>
      <c r="BA42238" s="40"/>
      <c r="BB42238" s="40"/>
      <c r="BC42238" s="40"/>
      <c r="BD42238" s="50"/>
    </row>
    <row r="42239" spans="51:56" hidden="1" x14ac:dyDescent="0.25">
      <c r="AY42239" s="40"/>
      <c r="AZ42239" s="40"/>
      <c r="BA42239" s="40"/>
      <c r="BB42239" s="40"/>
      <c r="BC42239" s="40"/>
      <c r="BD42239" s="50"/>
    </row>
    <row r="42240" spans="51:56" hidden="1" x14ac:dyDescent="0.25">
      <c r="AY42240" s="40"/>
      <c r="AZ42240" s="40"/>
      <c r="BA42240" s="40"/>
      <c r="BB42240" s="40"/>
      <c r="BC42240" s="40"/>
      <c r="BD42240" s="50"/>
    </row>
    <row r="42241" spans="51:56" hidden="1" x14ac:dyDescent="0.25">
      <c r="AY42241" s="40"/>
      <c r="AZ42241" s="40"/>
      <c r="BA42241" s="40"/>
      <c r="BB42241" s="40"/>
      <c r="BC42241" s="40"/>
      <c r="BD42241" s="50"/>
    </row>
    <row r="42242" spans="51:56" hidden="1" x14ac:dyDescent="0.25">
      <c r="AY42242" s="40"/>
      <c r="AZ42242" s="40"/>
      <c r="BA42242" s="40"/>
      <c r="BB42242" s="40"/>
      <c r="BC42242" s="40"/>
      <c r="BD42242" s="50"/>
    </row>
    <row r="42243" spans="51:56" hidden="1" x14ac:dyDescent="0.25">
      <c r="AY42243" s="40"/>
      <c r="AZ42243" s="40"/>
      <c r="BA42243" s="40"/>
      <c r="BB42243" s="40"/>
      <c r="BC42243" s="40"/>
      <c r="BD42243" s="50"/>
    </row>
    <row r="42244" spans="51:56" hidden="1" x14ac:dyDescent="0.25">
      <c r="AY42244" s="40"/>
      <c r="AZ42244" s="40"/>
      <c r="BA42244" s="40"/>
      <c r="BB42244" s="40"/>
      <c r="BC42244" s="40"/>
      <c r="BD42244" s="50"/>
    </row>
    <row r="42245" spans="51:56" hidden="1" x14ac:dyDescent="0.25">
      <c r="AY42245" s="40"/>
      <c r="AZ42245" s="40"/>
      <c r="BA42245" s="40"/>
      <c r="BB42245" s="40"/>
      <c r="BC42245" s="40"/>
      <c r="BD42245" s="50"/>
    </row>
    <row r="42246" spans="51:56" hidden="1" x14ac:dyDescent="0.25">
      <c r="AY42246" s="40"/>
      <c r="AZ42246" s="40"/>
      <c r="BA42246" s="40"/>
      <c r="BB42246" s="40"/>
      <c r="BC42246" s="40"/>
      <c r="BD42246" s="50"/>
    </row>
    <row r="42247" spans="51:56" hidden="1" x14ac:dyDescent="0.25">
      <c r="AY42247" s="40"/>
      <c r="AZ42247" s="40"/>
      <c r="BA42247" s="40"/>
      <c r="BB42247" s="40"/>
      <c r="BC42247" s="40"/>
      <c r="BD42247" s="50"/>
    </row>
    <row r="42248" spans="51:56" hidden="1" x14ac:dyDescent="0.25">
      <c r="AY42248" s="40"/>
      <c r="AZ42248" s="40"/>
      <c r="BA42248" s="40"/>
      <c r="BB42248" s="40"/>
      <c r="BC42248" s="40"/>
      <c r="BD42248" s="50"/>
    </row>
    <row r="42249" spans="51:56" hidden="1" x14ac:dyDescent="0.25">
      <c r="AY42249" s="40"/>
      <c r="AZ42249" s="40"/>
      <c r="BA42249" s="40"/>
      <c r="BB42249" s="40"/>
      <c r="BC42249" s="40"/>
      <c r="BD42249" s="50"/>
    </row>
    <row r="42250" spans="51:56" hidden="1" x14ac:dyDescent="0.25">
      <c r="AY42250" s="40"/>
      <c r="AZ42250" s="40"/>
      <c r="BA42250" s="40"/>
      <c r="BB42250" s="40"/>
      <c r="BC42250" s="40"/>
      <c r="BD42250" s="50"/>
    </row>
    <row r="42251" spans="51:56" hidden="1" x14ac:dyDescent="0.25">
      <c r="AY42251" s="40"/>
      <c r="AZ42251" s="40"/>
      <c r="BA42251" s="40"/>
      <c r="BB42251" s="40"/>
      <c r="BC42251" s="40"/>
      <c r="BD42251" s="50"/>
    </row>
    <row r="42252" spans="51:56" hidden="1" x14ac:dyDescent="0.25">
      <c r="AY42252" s="40"/>
      <c r="AZ42252" s="40"/>
      <c r="BA42252" s="40"/>
      <c r="BB42252" s="40"/>
      <c r="BC42252" s="40"/>
      <c r="BD42252" s="50"/>
    </row>
    <row r="42253" spans="51:56" hidden="1" x14ac:dyDescent="0.25">
      <c r="AY42253" s="40"/>
      <c r="AZ42253" s="40"/>
      <c r="BA42253" s="40"/>
      <c r="BB42253" s="40"/>
      <c r="BC42253" s="40"/>
      <c r="BD42253" s="50"/>
    </row>
    <row r="42254" spans="51:56" hidden="1" x14ac:dyDescent="0.25">
      <c r="AY42254" s="40"/>
      <c r="AZ42254" s="40"/>
      <c r="BA42254" s="40"/>
      <c r="BB42254" s="40"/>
      <c r="BC42254" s="40"/>
      <c r="BD42254" s="50"/>
    </row>
    <row r="42255" spans="51:56" hidden="1" x14ac:dyDescent="0.25">
      <c r="AY42255" s="40"/>
      <c r="AZ42255" s="40"/>
      <c r="BA42255" s="40"/>
      <c r="BB42255" s="40"/>
      <c r="BC42255" s="40"/>
      <c r="BD42255" s="50"/>
    </row>
    <row r="42256" spans="51:56" hidden="1" x14ac:dyDescent="0.25">
      <c r="AY42256" s="40"/>
      <c r="AZ42256" s="40"/>
      <c r="BA42256" s="40"/>
      <c r="BB42256" s="40"/>
      <c r="BC42256" s="40"/>
      <c r="BD42256" s="50"/>
    </row>
    <row r="42257" spans="51:56" hidden="1" x14ac:dyDescent="0.25">
      <c r="AY42257" s="40"/>
      <c r="AZ42257" s="40"/>
      <c r="BA42257" s="40"/>
      <c r="BB42257" s="40"/>
      <c r="BC42257" s="40"/>
      <c r="BD42257" s="50"/>
    </row>
    <row r="42258" spans="51:56" hidden="1" x14ac:dyDescent="0.25">
      <c r="AY42258" s="40"/>
      <c r="AZ42258" s="40"/>
      <c r="BA42258" s="40"/>
      <c r="BB42258" s="40"/>
      <c r="BC42258" s="40"/>
      <c r="BD42258" s="50"/>
    </row>
    <row r="42259" spans="51:56" hidden="1" x14ac:dyDescent="0.25">
      <c r="AY42259" s="40"/>
      <c r="AZ42259" s="40"/>
      <c r="BA42259" s="40"/>
      <c r="BB42259" s="40"/>
      <c r="BC42259" s="40"/>
      <c r="BD42259" s="50"/>
    </row>
    <row r="42260" spans="51:56" hidden="1" x14ac:dyDescent="0.25">
      <c r="AY42260" s="40"/>
      <c r="AZ42260" s="40"/>
      <c r="BA42260" s="40"/>
      <c r="BB42260" s="40"/>
      <c r="BC42260" s="40"/>
      <c r="BD42260" s="50"/>
    </row>
    <row r="42261" spans="51:56" hidden="1" x14ac:dyDescent="0.25">
      <c r="AY42261" s="40"/>
      <c r="AZ42261" s="40"/>
      <c r="BA42261" s="40"/>
      <c r="BB42261" s="40"/>
      <c r="BC42261" s="40"/>
      <c r="BD42261" s="50"/>
    </row>
    <row r="42262" spans="51:56" hidden="1" x14ac:dyDescent="0.25">
      <c r="AY42262" s="40"/>
      <c r="AZ42262" s="40"/>
      <c r="BA42262" s="40"/>
      <c r="BB42262" s="40"/>
      <c r="BC42262" s="40"/>
      <c r="BD42262" s="50"/>
    </row>
    <row r="42263" spans="51:56" hidden="1" x14ac:dyDescent="0.25">
      <c r="AY42263" s="40"/>
      <c r="AZ42263" s="40"/>
      <c r="BA42263" s="40"/>
      <c r="BB42263" s="40"/>
      <c r="BC42263" s="40"/>
      <c r="BD42263" s="50"/>
    </row>
    <row r="42264" spans="51:56" hidden="1" x14ac:dyDescent="0.25">
      <c r="AY42264" s="40"/>
      <c r="AZ42264" s="40"/>
      <c r="BA42264" s="40"/>
      <c r="BB42264" s="40"/>
      <c r="BC42264" s="40"/>
      <c r="BD42264" s="50"/>
    </row>
    <row r="42265" spans="51:56" hidden="1" x14ac:dyDescent="0.25">
      <c r="AY42265" s="40"/>
      <c r="AZ42265" s="40"/>
      <c r="BA42265" s="40"/>
      <c r="BB42265" s="40"/>
      <c r="BC42265" s="40"/>
      <c r="BD42265" s="50"/>
    </row>
    <row r="42266" spans="51:56" hidden="1" x14ac:dyDescent="0.25">
      <c r="AY42266" s="40"/>
      <c r="AZ42266" s="40"/>
      <c r="BA42266" s="40"/>
      <c r="BB42266" s="40"/>
      <c r="BC42266" s="40"/>
      <c r="BD42266" s="50"/>
    </row>
    <row r="42267" spans="51:56" hidden="1" x14ac:dyDescent="0.25">
      <c r="AY42267" s="40"/>
      <c r="AZ42267" s="40"/>
      <c r="BA42267" s="40"/>
      <c r="BB42267" s="40"/>
      <c r="BC42267" s="40"/>
      <c r="BD42267" s="50"/>
    </row>
    <row r="42268" spans="51:56" hidden="1" x14ac:dyDescent="0.25">
      <c r="AY42268" s="40"/>
      <c r="AZ42268" s="40"/>
      <c r="BA42268" s="40"/>
      <c r="BB42268" s="40"/>
      <c r="BC42268" s="40"/>
      <c r="BD42268" s="50"/>
    </row>
    <row r="42269" spans="51:56" hidden="1" x14ac:dyDescent="0.25">
      <c r="AY42269" s="40"/>
      <c r="AZ42269" s="40"/>
      <c r="BA42269" s="40"/>
      <c r="BB42269" s="40"/>
      <c r="BC42269" s="40"/>
      <c r="BD42269" s="50"/>
    </row>
    <row r="42270" spans="51:56" hidden="1" x14ac:dyDescent="0.25">
      <c r="AY42270" s="40"/>
      <c r="AZ42270" s="40"/>
      <c r="BA42270" s="40"/>
      <c r="BB42270" s="40"/>
      <c r="BC42270" s="40"/>
      <c r="BD42270" s="50"/>
    </row>
    <row r="42271" spans="51:56" hidden="1" x14ac:dyDescent="0.25">
      <c r="AY42271" s="40"/>
      <c r="AZ42271" s="40"/>
      <c r="BA42271" s="40"/>
      <c r="BB42271" s="40"/>
      <c r="BC42271" s="40"/>
      <c r="BD42271" s="50"/>
    </row>
    <row r="42272" spans="51:56" hidden="1" x14ac:dyDescent="0.25">
      <c r="AY42272" s="40"/>
      <c r="AZ42272" s="40"/>
      <c r="BA42272" s="40"/>
      <c r="BB42272" s="40"/>
      <c r="BC42272" s="40"/>
      <c r="BD42272" s="50"/>
    </row>
    <row r="42273" spans="51:56" hidden="1" x14ac:dyDescent="0.25">
      <c r="AY42273" s="40"/>
      <c r="AZ42273" s="40"/>
      <c r="BA42273" s="40"/>
      <c r="BB42273" s="40"/>
      <c r="BC42273" s="40"/>
      <c r="BD42273" s="50"/>
    </row>
    <row r="42274" spans="51:56" hidden="1" x14ac:dyDescent="0.25">
      <c r="AY42274" s="40"/>
      <c r="AZ42274" s="40"/>
      <c r="BA42274" s="40"/>
      <c r="BB42274" s="40"/>
      <c r="BC42274" s="40"/>
      <c r="BD42274" s="50"/>
    </row>
    <row r="42275" spans="51:56" hidden="1" x14ac:dyDescent="0.25">
      <c r="AY42275" s="40"/>
      <c r="AZ42275" s="40"/>
      <c r="BA42275" s="40"/>
      <c r="BB42275" s="40"/>
      <c r="BC42275" s="40"/>
      <c r="BD42275" s="50"/>
    </row>
    <row r="42276" spans="51:56" hidden="1" x14ac:dyDescent="0.25">
      <c r="AY42276" s="40"/>
      <c r="AZ42276" s="40"/>
      <c r="BA42276" s="40"/>
      <c r="BB42276" s="40"/>
      <c r="BC42276" s="40"/>
      <c r="BD42276" s="50"/>
    </row>
    <row r="42277" spans="51:56" hidden="1" x14ac:dyDescent="0.25">
      <c r="AY42277" s="40"/>
      <c r="AZ42277" s="40"/>
      <c r="BA42277" s="40"/>
      <c r="BB42277" s="40"/>
      <c r="BC42277" s="40"/>
      <c r="BD42277" s="50"/>
    </row>
    <row r="42278" spans="51:56" hidden="1" x14ac:dyDescent="0.25">
      <c r="AY42278" s="40"/>
      <c r="AZ42278" s="40"/>
      <c r="BA42278" s="40"/>
      <c r="BB42278" s="40"/>
      <c r="BC42278" s="40"/>
      <c r="BD42278" s="50"/>
    </row>
    <row r="42279" spans="51:56" hidden="1" x14ac:dyDescent="0.25">
      <c r="AY42279" s="40"/>
      <c r="AZ42279" s="40"/>
      <c r="BA42279" s="40"/>
      <c r="BB42279" s="40"/>
      <c r="BC42279" s="40"/>
      <c r="BD42279" s="50"/>
    </row>
    <row r="42280" spans="51:56" hidden="1" x14ac:dyDescent="0.25">
      <c r="AY42280" s="40"/>
      <c r="AZ42280" s="40"/>
      <c r="BA42280" s="40"/>
      <c r="BB42280" s="40"/>
      <c r="BC42280" s="40"/>
      <c r="BD42280" s="50"/>
    </row>
    <row r="42281" spans="51:56" hidden="1" x14ac:dyDescent="0.25">
      <c r="AY42281" s="40"/>
      <c r="AZ42281" s="40"/>
      <c r="BA42281" s="40"/>
      <c r="BB42281" s="40"/>
      <c r="BC42281" s="40"/>
      <c r="BD42281" s="50"/>
    </row>
    <row r="42282" spans="51:56" hidden="1" x14ac:dyDescent="0.25">
      <c r="AY42282" s="40"/>
      <c r="AZ42282" s="40"/>
      <c r="BA42282" s="40"/>
      <c r="BB42282" s="40"/>
      <c r="BC42282" s="40"/>
      <c r="BD42282" s="50"/>
    </row>
    <row r="42283" spans="51:56" hidden="1" x14ac:dyDescent="0.25">
      <c r="AY42283" s="40"/>
      <c r="AZ42283" s="40"/>
      <c r="BA42283" s="40"/>
      <c r="BB42283" s="40"/>
      <c r="BC42283" s="40"/>
      <c r="BD42283" s="50"/>
    </row>
    <row r="42284" spans="51:56" hidden="1" x14ac:dyDescent="0.25">
      <c r="AY42284" s="40"/>
      <c r="AZ42284" s="40"/>
      <c r="BA42284" s="40"/>
      <c r="BB42284" s="40"/>
      <c r="BC42284" s="40"/>
      <c r="BD42284" s="50"/>
    </row>
    <row r="42285" spans="51:56" hidden="1" x14ac:dyDescent="0.25">
      <c r="AY42285" s="40"/>
      <c r="AZ42285" s="40"/>
      <c r="BA42285" s="40"/>
      <c r="BB42285" s="40"/>
      <c r="BC42285" s="40"/>
      <c r="BD42285" s="50"/>
    </row>
    <row r="42286" spans="51:56" hidden="1" x14ac:dyDescent="0.25">
      <c r="AY42286" s="40"/>
      <c r="AZ42286" s="40"/>
      <c r="BA42286" s="40"/>
      <c r="BB42286" s="40"/>
      <c r="BC42286" s="40"/>
      <c r="BD42286" s="50"/>
    </row>
    <row r="42287" spans="51:56" hidden="1" x14ac:dyDescent="0.25">
      <c r="AY42287" s="40"/>
      <c r="AZ42287" s="40"/>
      <c r="BA42287" s="40"/>
      <c r="BB42287" s="40"/>
      <c r="BC42287" s="40"/>
      <c r="BD42287" s="50"/>
    </row>
    <row r="42288" spans="51:56" hidden="1" x14ac:dyDescent="0.25">
      <c r="AY42288" s="40"/>
      <c r="AZ42288" s="40"/>
      <c r="BA42288" s="40"/>
      <c r="BB42288" s="40"/>
      <c r="BC42288" s="40"/>
      <c r="BD42288" s="50"/>
    </row>
    <row r="42289" spans="51:56" hidden="1" x14ac:dyDescent="0.25">
      <c r="AY42289" s="40"/>
      <c r="AZ42289" s="40"/>
      <c r="BA42289" s="40"/>
      <c r="BB42289" s="40"/>
      <c r="BC42289" s="40"/>
      <c r="BD42289" s="50"/>
    </row>
    <row r="42290" spans="51:56" hidden="1" x14ac:dyDescent="0.25">
      <c r="AY42290" s="40"/>
      <c r="AZ42290" s="40"/>
      <c r="BA42290" s="40"/>
      <c r="BB42290" s="40"/>
      <c r="BC42290" s="40"/>
      <c r="BD42290" s="50"/>
    </row>
    <row r="42291" spans="51:56" hidden="1" x14ac:dyDescent="0.25">
      <c r="AY42291" s="40"/>
      <c r="AZ42291" s="40"/>
      <c r="BA42291" s="40"/>
      <c r="BB42291" s="40"/>
      <c r="BC42291" s="40"/>
      <c r="BD42291" s="50"/>
    </row>
    <row r="42292" spans="51:56" hidden="1" x14ac:dyDescent="0.25">
      <c r="AY42292" s="40"/>
      <c r="AZ42292" s="40"/>
      <c r="BA42292" s="40"/>
      <c r="BB42292" s="40"/>
      <c r="BC42292" s="40"/>
      <c r="BD42292" s="50"/>
    </row>
    <row r="42293" spans="51:56" hidden="1" x14ac:dyDescent="0.25">
      <c r="AY42293" s="40"/>
      <c r="AZ42293" s="40"/>
      <c r="BA42293" s="40"/>
      <c r="BB42293" s="40"/>
      <c r="BC42293" s="40"/>
      <c r="BD42293" s="50"/>
    </row>
    <row r="42294" spans="51:56" hidden="1" x14ac:dyDescent="0.25">
      <c r="AY42294" s="40"/>
      <c r="AZ42294" s="40"/>
      <c r="BA42294" s="40"/>
      <c r="BB42294" s="40"/>
      <c r="BC42294" s="40"/>
      <c r="BD42294" s="50"/>
    </row>
    <row r="42295" spans="51:56" hidden="1" x14ac:dyDescent="0.25">
      <c r="AY42295" s="40"/>
      <c r="AZ42295" s="40"/>
      <c r="BA42295" s="40"/>
      <c r="BB42295" s="40"/>
      <c r="BC42295" s="40"/>
      <c r="BD42295" s="50"/>
    </row>
    <row r="42296" spans="51:56" hidden="1" x14ac:dyDescent="0.25">
      <c r="AY42296" s="40"/>
      <c r="AZ42296" s="40"/>
      <c r="BA42296" s="40"/>
      <c r="BB42296" s="40"/>
      <c r="BC42296" s="40"/>
      <c r="BD42296" s="50"/>
    </row>
    <row r="42297" spans="51:56" hidden="1" x14ac:dyDescent="0.25">
      <c r="AY42297" s="40"/>
      <c r="AZ42297" s="40"/>
      <c r="BA42297" s="40"/>
      <c r="BB42297" s="40"/>
      <c r="BC42297" s="40"/>
      <c r="BD42297" s="50"/>
    </row>
    <row r="42298" spans="51:56" hidden="1" x14ac:dyDescent="0.25">
      <c r="AY42298" s="40"/>
      <c r="AZ42298" s="40"/>
      <c r="BA42298" s="40"/>
      <c r="BB42298" s="40"/>
      <c r="BC42298" s="40"/>
      <c r="BD42298" s="50"/>
    </row>
    <row r="42299" spans="51:56" hidden="1" x14ac:dyDescent="0.25">
      <c r="AY42299" s="40"/>
      <c r="AZ42299" s="40"/>
      <c r="BA42299" s="40"/>
      <c r="BB42299" s="40"/>
      <c r="BC42299" s="40"/>
      <c r="BD42299" s="50"/>
    </row>
    <row r="42300" spans="51:56" hidden="1" x14ac:dyDescent="0.25">
      <c r="AY42300" s="40"/>
      <c r="AZ42300" s="40"/>
      <c r="BA42300" s="40"/>
      <c r="BB42300" s="40"/>
      <c r="BC42300" s="40"/>
      <c r="BD42300" s="50"/>
    </row>
    <row r="42301" spans="51:56" hidden="1" x14ac:dyDescent="0.25">
      <c r="AY42301" s="40"/>
      <c r="AZ42301" s="40"/>
      <c r="BA42301" s="40"/>
      <c r="BB42301" s="40"/>
      <c r="BC42301" s="40"/>
      <c r="BD42301" s="50"/>
    </row>
    <row r="42302" spans="51:56" hidden="1" x14ac:dyDescent="0.25">
      <c r="AY42302" s="40"/>
      <c r="AZ42302" s="40"/>
      <c r="BA42302" s="40"/>
      <c r="BB42302" s="40"/>
      <c r="BC42302" s="40"/>
      <c r="BD42302" s="50"/>
    </row>
    <row r="42303" spans="51:56" hidden="1" x14ac:dyDescent="0.25">
      <c r="AY42303" s="40"/>
      <c r="AZ42303" s="40"/>
      <c r="BA42303" s="40"/>
      <c r="BB42303" s="40"/>
      <c r="BC42303" s="40"/>
      <c r="BD42303" s="50"/>
    </row>
    <row r="42304" spans="51:56" hidden="1" x14ac:dyDescent="0.25">
      <c r="AY42304" s="40"/>
      <c r="AZ42304" s="40"/>
      <c r="BA42304" s="40"/>
      <c r="BB42304" s="40"/>
      <c r="BC42304" s="40"/>
      <c r="BD42304" s="50"/>
    </row>
    <row r="42305" spans="51:56" hidden="1" x14ac:dyDescent="0.25">
      <c r="AY42305" s="40"/>
      <c r="AZ42305" s="40"/>
      <c r="BA42305" s="40"/>
      <c r="BB42305" s="40"/>
      <c r="BC42305" s="40"/>
      <c r="BD42305" s="50"/>
    </row>
    <row r="42306" spans="51:56" hidden="1" x14ac:dyDescent="0.25">
      <c r="AY42306" s="40"/>
      <c r="AZ42306" s="40"/>
      <c r="BA42306" s="40"/>
      <c r="BB42306" s="40"/>
      <c r="BC42306" s="40"/>
      <c r="BD42306" s="50"/>
    </row>
    <row r="42307" spans="51:56" hidden="1" x14ac:dyDescent="0.25">
      <c r="AY42307" s="40"/>
      <c r="AZ42307" s="40"/>
      <c r="BA42307" s="40"/>
      <c r="BB42307" s="40"/>
      <c r="BC42307" s="40"/>
      <c r="BD42307" s="50"/>
    </row>
    <row r="42308" spans="51:56" hidden="1" x14ac:dyDescent="0.25">
      <c r="AY42308" s="40"/>
      <c r="AZ42308" s="40"/>
      <c r="BA42308" s="40"/>
      <c r="BB42308" s="40"/>
      <c r="BC42308" s="40"/>
      <c r="BD42308" s="50"/>
    </row>
    <row r="42309" spans="51:56" hidden="1" x14ac:dyDescent="0.25">
      <c r="AY42309" s="40"/>
      <c r="AZ42309" s="40"/>
      <c r="BA42309" s="40"/>
      <c r="BB42309" s="40"/>
      <c r="BC42309" s="40"/>
      <c r="BD42309" s="50"/>
    </row>
    <row r="42310" spans="51:56" hidden="1" x14ac:dyDescent="0.25">
      <c r="AY42310" s="40"/>
      <c r="AZ42310" s="40"/>
      <c r="BA42310" s="40"/>
      <c r="BB42310" s="40"/>
      <c r="BC42310" s="40"/>
      <c r="BD42310" s="50"/>
    </row>
    <row r="42311" spans="51:56" hidden="1" x14ac:dyDescent="0.25">
      <c r="AY42311" s="40"/>
      <c r="AZ42311" s="40"/>
      <c r="BA42311" s="40"/>
      <c r="BB42311" s="40"/>
      <c r="BC42311" s="40"/>
      <c r="BD42311" s="50"/>
    </row>
    <row r="42312" spans="51:56" hidden="1" x14ac:dyDescent="0.25">
      <c r="AY42312" s="40"/>
      <c r="AZ42312" s="40"/>
      <c r="BA42312" s="40"/>
      <c r="BB42312" s="40"/>
      <c r="BC42312" s="40"/>
      <c r="BD42312" s="50"/>
    </row>
    <row r="42313" spans="51:56" hidden="1" x14ac:dyDescent="0.25">
      <c r="AY42313" s="40"/>
      <c r="AZ42313" s="40"/>
      <c r="BA42313" s="40"/>
      <c r="BB42313" s="40"/>
      <c r="BC42313" s="40"/>
      <c r="BD42313" s="50"/>
    </row>
    <row r="42314" spans="51:56" hidden="1" x14ac:dyDescent="0.25">
      <c r="AY42314" s="40"/>
      <c r="AZ42314" s="40"/>
      <c r="BA42314" s="40"/>
      <c r="BB42314" s="40"/>
      <c r="BC42314" s="40"/>
      <c r="BD42314" s="50"/>
    </row>
    <row r="42315" spans="51:56" hidden="1" x14ac:dyDescent="0.25">
      <c r="AY42315" s="40"/>
      <c r="AZ42315" s="40"/>
      <c r="BA42315" s="40"/>
      <c r="BB42315" s="40"/>
      <c r="BC42315" s="40"/>
      <c r="BD42315" s="50"/>
    </row>
    <row r="42316" spans="51:56" hidden="1" x14ac:dyDescent="0.25">
      <c r="AY42316" s="40"/>
      <c r="AZ42316" s="40"/>
      <c r="BA42316" s="40"/>
      <c r="BB42316" s="40"/>
      <c r="BC42316" s="40"/>
      <c r="BD42316" s="50"/>
    </row>
    <row r="42317" spans="51:56" hidden="1" x14ac:dyDescent="0.25">
      <c r="AY42317" s="40"/>
      <c r="AZ42317" s="40"/>
      <c r="BA42317" s="40"/>
      <c r="BB42317" s="40"/>
      <c r="BC42317" s="40"/>
      <c r="BD42317" s="50"/>
    </row>
    <row r="42318" spans="51:56" hidden="1" x14ac:dyDescent="0.25">
      <c r="AY42318" s="40"/>
      <c r="AZ42318" s="40"/>
      <c r="BA42318" s="40"/>
      <c r="BB42318" s="40"/>
      <c r="BC42318" s="40"/>
      <c r="BD42318" s="50"/>
    </row>
    <row r="42319" spans="51:56" hidden="1" x14ac:dyDescent="0.25">
      <c r="AY42319" s="40"/>
      <c r="AZ42319" s="40"/>
      <c r="BA42319" s="40"/>
      <c r="BB42319" s="40"/>
      <c r="BC42319" s="40"/>
      <c r="BD42319" s="50"/>
    </row>
    <row r="42320" spans="51:56" hidden="1" x14ac:dyDescent="0.25">
      <c r="AY42320" s="40"/>
      <c r="AZ42320" s="40"/>
      <c r="BA42320" s="40"/>
      <c r="BB42320" s="40"/>
      <c r="BC42320" s="40"/>
      <c r="BD42320" s="50"/>
    </row>
    <row r="42321" spans="51:56" hidden="1" x14ac:dyDescent="0.25">
      <c r="AY42321" s="40"/>
      <c r="AZ42321" s="40"/>
      <c r="BA42321" s="40"/>
      <c r="BB42321" s="40"/>
      <c r="BC42321" s="40"/>
      <c r="BD42321" s="50"/>
    </row>
    <row r="42322" spans="51:56" hidden="1" x14ac:dyDescent="0.25">
      <c r="AY42322" s="40"/>
      <c r="AZ42322" s="40"/>
      <c r="BA42322" s="40"/>
      <c r="BB42322" s="40"/>
      <c r="BC42322" s="40"/>
      <c r="BD42322" s="50"/>
    </row>
    <row r="42323" spans="51:56" hidden="1" x14ac:dyDescent="0.25">
      <c r="AY42323" s="40"/>
      <c r="AZ42323" s="40"/>
      <c r="BA42323" s="40"/>
      <c r="BB42323" s="40"/>
      <c r="BC42323" s="40"/>
      <c r="BD42323" s="50"/>
    </row>
    <row r="42324" spans="51:56" hidden="1" x14ac:dyDescent="0.25">
      <c r="AY42324" s="40"/>
      <c r="AZ42324" s="40"/>
      <c r="BA42324" s="40"/>
      <c r="BB42324" s="40"/>
      <c r="BC42324" s="40"/>
      <c r="BD42324" s="50"/>
    </row>
    <row r="42325" spans="51:56" hidden="1" x14ac:dyDescent="0.25">
      <c r="AY42325" s="40"/>
      <c r="AZ42325" s="40"/>
      <c r="BA42325" s="40"/>
      <c r="BB42325" s="40"/>
      <c r="BC42325" s="40"/>
      <c r="BD42325" s="50"/>
    </row>
    <row r="42326" spans="51:56" hidden="1" x14ac:dyDescent="0.25">
      <c r="AY42326" s="40"/>
      <c r="AZ42326" s="40"/>
      <c r="BA42326" s="40"/>
      <c r="BB42326" s="40"/>
      <c r="BC42326" s="40"/>
      <c r="BD42326" s="50"/>
    </row>
    <row r="42327" spans="51:56" hidden="1" x14ac:dyDescent="0.25">
      <c r="AY42327" s="40"/>
      <c r="AZ42327" s="40"/>
      <c r="BA42327" s="40"/>
      <c r="BB42327" s="40"/>
      <c r="BC42327" s="40"/>
      <c r="BD42327" s="50"/>
    </row>
    <row r="42328" spans="51:56" hidden="1" x14ac:dyDescent="0.25">
      <c r="AY42328" s="40"/>
      <c r="AZ42328" s="40"/>
      <c r="BA42328" s="40"/>
      <c r="BB42328" s="40"/>
      <c r="BC42328" s="40"/>
      <c r="BD42328" s="50"/>
    </row>
    <row r="42329" spans="51:56" hidden="1" x14ac:dyDescent="0.25">
      <c r="AY42329" s="40"/>
      <c r="AZ42329" s="40"/>
      <c r="BA42329" s="40"/>
      <c r="BB42329" s="40"/>
      <c r="BC42329" s="40"/>
      <c r="BD42329" s="50"/>
    </row>
    <row r="42330" spans="51:56" hidden="1" x14ac:dyDescent="0.25">
      <c r="AY42330" s="40"/>
      <c r="AZ42330" s="40"/>
      <c r="BA42330" s="40"/>
      <c r="BB42330" s="40"/>
      <c r="BC42330" s="40"/>
      <c r="BD42330" s="50"/>
    </row>
    <row r="42331" spans="51:56" hidden="1" x14ac:dyDescent="0.25">
      <c r="AY42331" s="40"/>
      <c r="AZ42331" s="40"/>
      <c r="BA42331" s="40"/>
      <c r="BB42331" s="40"/>
      <c r="BC42331" s="40"/>
      <c r="BD42331" s="50"/>
    </row>
    <row r="42332" spans="51:56" hidden="1" x14ac:dyDescent="0.25">
      <c r="AY42332" s="40"/>
      <c r="AZ42332" s="40"/>
      <c r="BA42332" s="40"/>
      <c r="BB42332" s="40"/>
      <c r="BC42332" s="40"/>
      <c r="BD42332" s="50"/>
    </row>
    <row r="42333" spans="51:56" hidden="1" x14ac:dyDescent="0.25">
      <c r="AY42333" s="40"/>
      <c r="AZ42333" s="40"/>
      <c r="BA42333" s="40"/>
      <c r="BB42333" s="40"/>
      <c r="BC42333" s="40"/>
      <c r="BD42333" s="50"/>
    </row>
    <row r="42334" spans="51:56" hidden="1" x14ac:dyDescent="0.25">
      <c r="AY42334" s="40"/>
      <c r="AZ42334" s="40"/>
      <c r="BA42334" s="40"/>
      <c r="BB42334" s="40"/>
      <c r="BC42334" s="40"/>
      <c r="BD42334" s="50"/>
    </row>
    <row r="42335" spans="51:56" hidden="1" x14ac:dyDescent="0.25">
      <c r="AY42335" s="40"/>
      <c r="AZ42335" s="40"/>
      <c r="BA42335" s="40"/>
      <c r="BB42335" s="40"/>
      <c r="BC42335" s="40"/>
      <c r="BD42335" s="50"/>
    </row>
    <row r="42336" spans="51:56" hidden="1" x14ac:dyDescent="0.25">
      <c r="AY42336" s="40"/>
      <c r="AZ42336" s="40"/>
      <c r="BA42336" s="40"/>
      <c r="BB42336" s="40"/>
      <c r="BC42336" s="40"/>
      <c r="BD42336" s="50"/>
    </row>
    <row r="42337" spans="51:56" hidden="1" x14ac:dyDescent="0.25">
      <c r="AY42337" s="40"/>
      <c r="AZ42337" s="40"/>
      <c r="BA42337" s="40"/>
      <c r="BB42337" s="40"/>
      <c r="BC42337" s="40"/>
      <c r="BD42337" s="50"/>
    </row>
    <row r="42338" spans="51:56" hidden="1" x14ac:dyDescent="0.25">
      <c r="AY42338" s="40"/>
      <c r="AZ42338" s="40"/>
      <c r="BA42338" s="40"/>
      <c r="BB42338" s="40"/>
      <c r="BC42338" s="40"/>
      <c r="BD42338" s="50"/>
    </row>
    <row r="42339" spans="51:56" hidden="1" x14ac:dyDescent="0.25">
      <c r="AY42339" s="40"/>
      <c r="AZ42339" s="40"/>
      <c r="BA42339" s="40"/>
      <c r="BB42339" s="40"/>
      <c r="BC42339" s="40"/>
      <c r="BD42339" s="50"/>
    </row>
    <row r="42340" spans="51:56" hidden="1" x14ac:dyDescent="0.25">
      <c r="AY42340" s="40"/>
      <c r="AZ42340" s="40"/>
      <c r="BA42340" s="40"/>
      <c r="BB42340" s="40"/>
      <c r="BC42340" s="40"/>
      <c r="BD42340" s="50"/>
    </row>
    <row r="42341" spans="51:56" hidden="1" x14ac:dyDescent="0.25">
      <c r="AY42341" s="40"/>
      <c r="AZ42341" s="40"/>
      <c r="BA42341" s="40"/>
      <c r="BB42341" s="40"/>
      <c r="BC42341" s="40"/>
      <c r="BD42341" s="50"/>
    </row>
    <row r="42342" spans="51:56" hidden="1" x14ac:dyDescent="0.25">
      <c r="AY42342" s="40"/>
      <c r="AZ42342" s="40"/>
      <c r="BA42342" s="40"/>
      <c r="BB42342" s="40"/>
      <c r="BC42342" s="40"/>
      <c r="BD42342" s="50"/>
    </row>
    <row r="42343" spans="51:56" hidden="1" x14ac:dyDescent="0.25">
      <c r="AY42343" s="40"/>
      <c r="AZ42343" s="40"/>
      <c r="BA42343" s="40"/>
      <c r="BB42343" s="40"/>
      <c r="BC42343" s="40"/>
      <c r="BD42343" s="50"/>
    </row>
    <row r="42344" spans="51:56" hidden="1" x14ac:dyDescent="0.25">
      <c r="AY42344" s="40"/>
      <c r="AZ42344" s="40"/>
      <c r="BA42344" s="40"/>
      <c r="BB42344" s="40"/>
      <c r="BC42344" s="40"/>
      <c r="BD42344" s="50"/>
    </row>
    <row r="42345" spans="51:56" hidden="1" x14ac:dyDescent="0.25">
      <c r="AY42345" s="40"/>
      <c r="AZ42345" s="40"/>
      <c r="BA42345" s="40"/>
      <c r="BB42345" s="40"/>
      <c r="BC42345" s="40"/>
      <c r="BD42345" s="50"/>
    </row>
    <row r="42346" spans="51:56" hidden="1" x14ac:dyDescent="0.25">
      <c r="AY42346" s="40"/>
      <c r="AZ42346" s="40"/>
      <c r="BA42346" s="40"/>
      <c r="BB42346" s="40"/>
      <c r="BC42346" s="40"/>
      <c r="BD42346" s="50"/>
    </row>
    <row r="42347" spans="51:56" hidden="1" x14ac:dyDescent="0.25">
      <c r="AY42347" s="40"/>
      <c r="AZ42347" s="40"/>
      <c r="BA42347" s="40"/>
      <c r="BB42347" s="40"/>
      <c r="BC42347" s="40"/>
      <c r="BD42347" s="50"/>
    </row>
    <row r="42348" spans="51:56" hidden="1" x14ac:dyDescent="0.25">
      <c r="AY42348" s="40"/>
      <c r="AZ42348" s="40"/>
      <c r="BA42348" s="40"/>
      <c r="BB42348" s="40"/>
      <c r="BC42348" s="40"/>
      <c r="BD42348" s="50"/>
    </row>
    <row r="42349" spans="51:56" hidden="1" x14ac:dyDescent="0.25">
      <c r="AY42349" s="40"/>
      <c r="AZ42349" s="40"/>
      <c r="BA42349" s="40"/>
      <c r="BB42349" s="40"/>
      <c r="BC42349" s="40"/>
      <c r="BD42349" s="50"/>
    </row>
    <row r="42350" spans="51:56" hidden="1" x14ac:dyDescent="0.25">
      <c r="AY42350" s="40"/>
      <c r="AZ42350" s="40"/>
      <c r="BA42350" s="40"/>
      <c r="BB42350" s="40"/>
      <c r="BC42350" s="40"/>
      <c r="BD42350" s="50"/>
    </row>
    <row r="42351" spans="51:56" hidden="1" x14ac:dyDescent="0.25">
      <c r="AY42351" s="40"/>
      <c r="AZ42351" s="40"/>
      <c r="BA42351" s="40"/>
      <c r="BB42351" s="40"/>
      <c r="BC42351" s="40"/>
      <c r="BD42351" s="50"/>
    </row>
    <row r="42352" spans="51:56" hidden="1" x14ac:dyDescent="0.25">
      <c r="AY42352" s="40"/>
      <c r="AZ42352" s="40"/>
      <c r="BA42352" s="40"/>
      <c r="BB42352" s="40"/>
      <c r="BC42352" s="40"/>
      <c r="BD42352" s="50"/>
    </row>
    <row r="42353" spans="51:56" hidden="1" x14ac:dyDescent="0.25">
      <c r="AY42353" s="40"/>
      <c r="AZ42353" s="40"/>
      <c r="BA42353" s="40"/>
      <c r="BB42353" s="40"/>
      <c r="BC42353" s="40"/>
      <c r="BD42353" s="50"/>
    </row>
    <row r="42354" spans="51:56" hidden="1" x14ac:dyDescent="0.25">
      <c r="AY42354" s="40"/>
      <c r="AZ42354" s="40"/>
      <c r="BA42354" s="40"/>
      <c r="BB42354" s="40"/>
      <c r="BC42354" s="40"/>
      <c r="BD42354" s="50"/>
    </row>
    <row r="42355" spans="51:56" hidden="1" x14ac:dyDescent="0.25">
      <c r="AY42355" s="40"/>
      <c r="AZ42355" s="40"/>
      <c r="BA42355" s="40"/>
      <c r="BB42355" s="40"/>
      <c r="BC42355" s="40"/>
      <c r="BD42355" s="50"/>
    </row>
    <row r="42356" spans="51:56" hidden="1" x14ac:dyDescent="0.25">
      <c r="AY42356" s="40"/>
      <c r="AZ42356" s="40"/>
      <c r="BA42356" s="40"/>
      <c r="BB42356" s="40"/>
      <c r="BC42356" s="40"/>
      <c r="BD42356" s="50"/>
    </row>
    <row r="42357" spans="51:56" hidden="1" x14ac:dyDescent="0.25">
      <c r="AY42357" s="40"/>
      <c r="AZ42357" s="40"/>
      <c r="BA42357" s="40"/>
      <c r="BB42357" s="40"/>
      <c r="BC42357" s="40"/>
      <c r="BD42357" s="50"/>
    </row>
    <row r="42358" spans="51:56" hidden="1" x14ac:dyDescent="0.25">
      <c r="AY42358" s="40"/>
      <c r="AZ42358" s="40"/>
      <c r="BA42358" s="40"/>
      <c r="BB42358" s="40"/>
      <c r="BC42358" s="40"/>
      <c r="BD42358" s="50"/>
    </row>
    <row r="42359" spans="51:56" hidden="1" x14ac:dyDescent="0.25">
      <c r="AY42359" s="40"/>
      <c r="AZ42359" s="40"/>
      <c r="BA42359" s="40"/>
      <c r="BB42359" s="40"/>
      <c r="BC42359" s="40"/>
      <c r="BD42359" s="50"/>
    </row>
    <row r="42360" spans="51:56" hidden="1" x14ac:dyDescent="0.25">
      <c r="AY42360" s="40"/>
      <c r="AZ42360" s="40"/>
      <c r="BA42360" s="40"/>
      <c r="BB42360" s="40"/>
      <c r="BC42360" s="40"/>
      <c r="BD42360" s="50"/>
    </row>
    <row r="42361" spans="51:56" hidden="1" x14ac:dyDescent="0.25">
      <c r="AY42361" s="40"/>
      <c r="AZ42361" s="40"/>
      <c r="BA42361" s="40"/>
      <c r="BB42361" s="40"/>
      <c r="BC42361" s="40"/>
      <c r="BD42361" s="50"/>
    </row>
    <row r="42362" spans="51:56" hidden="1" x14ac:dyDescent="0.25">
      <c r="AY42362" s="40"/>
      <c r="AZ42362" s="40"/>
      <c r="BA42362" s="40"/>
      <c r="BB42362" s="40"/>
      <c r="BC42362" s="40"/>
      <c r="BD42362" s="50"/>
    </row>
    <row r="42363" spans="51:56" hidden="1" x14ac:dyDescent="0.25">
      <c r="AY42363" s="40"/>
      <c r="AZ42363" s="40"/>
      <c r="BA42363" s="40"/>
      <c r="BB42363" s="40"/>
      <c r="BC42363" s="40"/>
      <c r="BD42363" s="50"/>
    </row>
    <row r="42364" spans="51:56" hidden="1" x14ac:dyDescent="0.25">
      <c r="AY42364" s="40"/>
      <c r="AZ42364" s="40"/>
      <c r="BA42364" s="40"/>
      <c r="BB42364" s="40"/>
      <c r="BC42364" s="40"/>
      <c r="BD42364" s="50"/>
    </row>
    <row r="42365" spans="51:56" hidden="1" x14ac:dyDescent="0.25">
      <c r="AY42365" s="40"/>
      <c r="AZ42365" s="40"/>
      <c r="BA42365" s="40"/>
      <c r="BB42365" s="40"/>
      <c r="BC42365" s="40"/>
      <c r="BD42365" s="50"/>
    </row>
    <row r="42366" spans="51:56" hidden="1" x14ac:dyDescent="0.25">
      <c r="AY42366" s="40"/>
      <c r="AZ42366" s="40"/>
      <c r="BA42366" s="40"/>
      <c r="BB42366" s="40"/>
      <c r="BC42366" s="40"/>
      <c r="BD42366" s="50"/>
    </row>
    <row r="42367" spans="51:56" hidden="1" x14ac:dyDescent="0.25">
      <c r="AY42367" s="40"/>
      <c r="AZ42367" s="40"/>
      <c r="BA42367" s="40"/>
      <c r="BB42367" s="40"/>
      <c r="BC42367" s="40"/>
      <c r="BD42367" s="50"/>
    </row>
    <row r="42368" spans="51:56" hidden="1" x14ac:dyDescent="0.25">
      <c r="AY42368" s="40"/>
      <c r="AZ42368" s="40"/>
      <c r="BA42368" s="40"/>
      <c r="BB42368" s="40"/>
      <c r="BC42368" s="40"/>
      <c r="BD42368" s="50"/>
    </row>
    <row r="42369" spans="51:56" hidden="1" x14ac:dyDescent="0.25">
      <c r="AY42369" s="40"/>
      <c r="AZ42369" s="40"/>
      <c r="BA42369" s="40"/>
      <c r="BB42369" s="40"/>
      <c r="BC42369" s="40"/>
      <c r="BD42369" s="50"/>
    </row>
    <row r="42370" spans="51:56" hidden="1" x14ac:dyDescent="0.25">
      <c r="AY42370" s="40"/>
      <c r="AZ42370" s="40"/>
      <c r="BA42370" s="40"/>
      <c r="BB42370" s="40"/>
      <c r="BC42370" s="40"/>
      <c r="BD42370" s="50"/>
    </row>
    <row r="42371" spans="51:56" hidden="1" x14ac:dyDescent="0.25">
      <c r="AY42371" s="40"/>
      <c r="AZ42371" s="40"/>
      <c r="BA42371" s="40"/>
      <c r="BB42371" s="40"/>
      <c r="BC42371" s="40"/>
      <c r="BD42371" s="50"/>
    </row>
    <row r="42372" spans="51:56" hidden="1" x14ac:dyDescent="0.25">
      <c r="AY42372" s="40"/>
      <c r="AZ42372" s="40"/>
      <c r="BA42372" s="40"/>
      <c r="BB42372" s="40"/>
      <c r="BC42372" s="40"/>
      <c r="BD42372" s="50"/>
    </row>
    <row r="42373" spans="51:56" hidden="1" x14ac:dyDescent="0.25">
      <c r="AY42373" s="40"/>
      <c r="AZ42373" s="40"/>
      <c r="BA42373" s="40"/>
      <c r="BB42373" s="40"/>
      <c r="BC42373" s="40"/>
      <c r="BD42373" s="50"/>
    </row>
    <row r="42374" spans="51:56" hidden="1" x14ac:dyDescent="0.25">
      <c r="AY42374" s="40"/>
      <c r="AZ42374" s="40"/>
      <c r="BA42374" s="40"/>
      <c r="BB42374" s="40"/>
      <c r="BC42374" s="40"/>
      <c r="BD42374" s="50"/>
    </row>
    <row r="42375" spans="51:56" hidden="1" x14ac:dyDescent="0.25">
      <c r="AY42375" s="40"/>
      <c r="AZ42375" s="40"/>
      <c r="BA42375" s="40"/>
      <c r="BB42375" s="40"/>
      <c r="BC42375" s="40"/>
      <c r="BD42375" s="50"/>
    </row>
    <row r="42376" spans="51:56" hidden="1" x14ac:dyDescent="0.25">
      <c r="AY42376" s="40"/>
      <c r="AZ42376" s="40"/>
      <c r="BA42376" s="40"/>
      <c r="BB42376" s="40"/>
      <c r="BC42376" s="40"/>
      <c r="BD42376" s="50"/>
    </row>
    <row r="42377" spans="51:56" hidden="1" x14ac:dyDescent="0.25">
      <c r="AY42377" s="40"/>
      <c r="AZ42377" s="40"/>
      <c r="BA42377" s="40"/>
      <c r="BB42377" s="40"/>
      <c r="BC42377" s="40"/>
      <c r="BD42377" s="50"/>
    </row>
    <row r="42378" spans="51:56" hidden="1" x14ac:dyDescent="0.25">
      <c r="AY42378" s="40"/>
      <c r="AZ42378" s="40"/>
      <c r="BA42378" s="40"/>
      <c r="BB42378" s="40"/>
      <c r="BC42378" s="40"/>
      <c r="BD42378" s="50"/>
    </row>
    <row r="42379" spans="51:56" hidden="1" x14ac:dyDescent="0.25">
      <c r="AY42379" s="40"/>
      <c r="AZ42379" s="40"/>
      <c r="BA42379" s="40"/>
      <c r="BB42379" s="40"/>
      <c r="BC42379" s="40"/>
      <c r="BD42379" s="50"/>
    </row>
    <row r="42380" spans="51:56" hidden="1" x14ac:dyDescent="0.25">
      <c r="AY42380" s="40"/>
      <c r="AZ42380" s="40"/>
      <c r="BA42380" s="40"/>
      <c r="BB42380" s="40"/>
      <c r="BC42380" s="40"/>
      <c r="BD42380" s="50"/>
    </row>
    <row r="42381" spans="51:56" hidden="1" x14ac:dyDescent="0.25">
      <c r="AY42381" s="40"/>
      <c r="AZ42381" s="40"/>
      <c r="BA42381" s="40"/>
      <c r="BB42381" s="40"/>
      <c r="BC42381" s="40"/>
      <c r="BD42381" s="50"/>
    </row>
    <row r="42382" spans="51:56" hidden="1" x14ac:dyDescent="0.25">
      <c r="AY42382" s="40"/>
      <c r="AZ42382" s="40"/>
      <c r="BA42382" s="40"/>
      <c r="BB42382" s="40"/>
      <c r="BC42382" s="40"/>
      <c r="BD42382" s="50"/>
    </row>
    <row r="42383" spans="51:56" hidden="1" x14ac:dyDescent="0.25">
      <c r="AY42383" s="40"/>
      <c r="AZ42383" s="40"/>
      <c r="BA42383" s="40"/>
      <c r="BB42383" s="40"/>
      <c r="BC42383" s="40"/>
      <c r="BD42383" s="50"/>
    </row>
    <row r="42384" spans="51:56" hidden="1" x14ac:dyDescent="0.25">
      <c r="AY42384" s="40"/>
      <c r="AZ42384" s="40"/>
      <c r="BA42384" s="40"/>
      <c r="BB42384" s="40"/>
      <c r="BC42384" s="40"/>
      <c r="BD42384" s="50"/>
    </row>
    <row r="42385" spans="51:56" hidden="1" x14ac:dyDescent="0.25">
      <c r="AY42385" s="40"/>
      <c r="AZ42385" s="40"/>
      <c r="BA42385" s="40"/>
      <c r="BB42385" s="40"/>
      <c r="BC42385" s="40"/>
      <c r="BD42385" s="50"/>
    </row>
    <row r="42386" spans="51:56" hidden="1" x14ac:dyDescent="0.25">
      <c r="AY42386" s="40"/>
      <c r="AZ42386" s="40"/>
      <c r="BA42386" s="40"/>
      <c r="BB42386" s="40"/>
      <c r="BC42386" s="40"/>
      <c r="BD42386" s="50"/>
    </row>
    <row r="42387" spans="51:56" hidden="1" x14ac:dyDescent="0.25">
      <c r="AY42387" s="40"/>
      <c r="AZ42387" s="40"/>
      <c r="BA42387" s="40"/>
      <c r="BB42387" s="40"/>
      <c r="BC42387" s="40"/>
      <c r="BD42387" s="50"/>
    </row>
    <row r="42388" spans="51:56" hidden="1" x14ac:dyDescent="0.25">
      <c r="AY42388" s="40"/>
      <c r="AZ42388" s="40"/>
      <c r="BA42388" s="40"/>
      <c r="BB42388" s="40"/>
      <c r="BC42388" s="40"/>
      <c r="BD42388" s="50"/>
    </row>
    <row r="42389" spans="51:56" hidden="1" x14ac:dyDescent="0.25">
      <c r="AY42389" s="40"/>
      <c r="AZ42389" s="40"/>
      <c r="BA42389" s="40"/>
      <c r="BB42389" s="40"/>
      <c r="BC42389" s="40"/>
      <c r="BD42389" s="50"/>
    </row>
    <row r="42390" spans="51:56" hidden="1" x14ac:dyDescent="0.25">
      <c r="AY42390" s="40"/>
      <c r="AZ42390" s="40"/>
      <c r="BA42390" s="40"/>
      <c r="BB42390" s="40"/>
      <c r="BC42390" s="40"/>
      <c r="BD42390" s="50"/>
    </row>
    <row r="42391" spans="51:56" hidden="1" x14ac:dyDescent="0.25">
      <c r="AY42391" s="40"/>
      <c r="AZ42391" s="40"/>
      <c r="BA42391" s="40"/>
      <c r="BB42391" s="40"/>
      <c r="BC42391" s="40"/>
      <c r="BD42391" s="50"/>
    </row>
    <row r="42392" spans="51:56" hidden="1" x14ac:dyDescent="0.25">
      <c r="AY42392" s="40"/>
      <c r="AZ42392" s="40"/>
      <c r="BA42392" s="40"/>
      <c r="BB42392" s="40"/>
      <c r="BC42392" s="40"/>
      <c r="BD42392" s="50"/>
    </row>
    <row r="42393" spans="51:56" hidden="1" x14ac:dyDescent="0.25">
      <c r="AY42393" s="40"/>
      <c r="AZ42393" s="40"/>
      <c r="BA42393" s="40"/>
      <c r="BB42393" s="40"/>
      <c r="BC42393" s="40"/>
      <c r="BD42393" s="50"/>
    </row>
    <row r="42394" spans="51:56" hidden="1" x14ac:dyDescent="0.25">
      <c r="AY42394" s="40"/>
      <c r="AZ42394" s="40"/>
      <c r="BA42394" s="40"/>
      <c r="BB42394" s="40"/>
      <c r="BC42394" s="40"/>
      <c r="BD42394" s="50"/>
    </row>
    <row r="42395" spans="51:56" hidden="1" x14ac:dyDescent="0.25">
      <c r="AY42395" s="40"/>
      <c r="AZ42395" s="40"/>
      <c r="BA42395" s="40"/>
      <c r="BB42395" s="40"/>
      <c r="BC42395" s="40"/>
      <c r="BD42395" s="50"/>
    </row>
    <row r="42396" spans="51:56" hidden="1" x14ac:dyDescent="0.25">
      <c r="AY42396" s="40"/>
      <c r="AZ42396" s="40"/>
      <c r="BA42396" s="40"/>
      <c r="BB42396" s="40"/>
      <c r="BC42396" s="40"/>
      <c r="BD42396" s="50"/>
    </row>
    <row r="42397" spans="51:56" hidden="1" x14ac:dyDescent="0.25">
      <c r="AY42397" s="40"/>
      <c r="AZ42397" s="40"/>
      <c r="BA42397" s="40"/>
      <c r="BB42397" s="40"/>
      <c r="BC42397" s="40"/>
      <c r="BD42397" s="50"/>
    </row>
    <row r="42398" spans="51:56" hidden="1" x14ac:dyDescent="0.25">
      <c r="AY42398" s="40"/>
      <c r="AZ42398" s="40"/>
      <c r="BA42398" s="40"/>
      <c r="BB42398" s="40"/>
      <c r="BC42398" s="40"/>
      <c r="BD42398" s="50"/>
    </row>
    <row r="42399" spans="51:56" hidden="1" x14ac:dyDescent="0.25">
      <c r="AY42399" s="40"/>
      <c r="AZ42399" s="40"/>
      <c r="BA42399" s="40"/>
      <c r="BB42399" s="40"/>
      <c r="BC42399" s="40"/>
      <c r="BD42399" s="50"/>
    </row>
    <row r="42400" spans="51:56" hidden="1" x14ac:dyDescent="0.25">
      <c r="AY42400" s="40"/>
      <c r="AZ42400" s="40"/>
      <c r="BA42400" s="40"/>
      <c r="BB42400" s="40"/>
      <c r="BC42400" s="40"/>
      <c r="BD42400" s="50"/>
    </row>
    <row r="42401" spans="51:56" hidden="1" x14ac:dyDescent="0.25">
      <c r="AY42401" s="40"/>
      <c r="AZ42401" s="40"/>
      <c r="BA42401" s="40"/>
      <c r="BB42401" s="40"/>
      <c r="BC42401" s="40"/>
      <c r="BD42401" s="50"/>
    </row>
    <row r="42402" spans="51:56" hidden="1" x14ac:dyDescent="0.25">
      <c r="AY42402" s="40"/>
      <c r="AZ42402" s="40"/>
      <c r="BA42402" s="40"/>
      <c r="BB42402" s="40"/>
      <c r="BC42402" s="40"/>
      <c r="BD42402" s="50"/>
    </row>
    <row r="42403" spans="51:56" hidden="1" x14ac:dyDescent="0.25">
      <c r="AY42403" s="40"/>
      <c r="AZ42403" s="40"/>
      <c r="BA42403" s="40"/>
      <c r="BB42403" s="40"/>
      <c r="BC42403" s="40"/>
      <c r="BD42403" s="50"/>
    </row>
    <row r="42404" spans="51:56" hidden="1" x14ac:dyDescent="0.25">
      <c r="AY42404" s="40"/>
      <c r="AZ42404" s="40"/>
      <c r="BA42404" s="40"/>
      <c r="BB42404" s="40"/>
      <c r="BC42404" s="40"/>
      <c r="BD42404" s="50"/>
    </row>
    <row r="42405" spans="51:56" hidden="1" x14ac:dyDescent="0.25">
      <c r="AY42405" s="40"/>
      <c r="AZ42405" s="40"/>
      <c r="BA42405" s="40"/>
      <c r="BB42405" s="40"/>
      <c r="BC42405" s="40"/>
      <c r="BD42405" s="50"/>
    </row>
    <row r="42406" spans="51:56" hidden="1" x14ac:dyDescent="0.25">
      <c r="AY42406" s="40"/>
      <c r="AZ42406" s="40"/>
      <c r="BA42406" s="40"/>
      <c r="BB42406" s="40"/>
      <c r="BC42406" s="40"/>
      <c r="BD42406" s="50"/>
    </row>
    <row r="42407" spans="51:56" hidden="1" x14ac:dyDescent="0.25">
      <c r="AY42407" s="40"/>
      <c r="AZ42407" s="40"/>
      <c r="BA42407" s="40"/>
      <c r="BB42407" s="40"/>
      <c r="BC42407" s="40"/>
      <c r="BD42407" s="50"/>
    </row>
    <row r="42408" spans="51:56" hidden="1" x14ac:dyDescent="0.25">
      <c r="AY42408" s="40"/>
      <c r="AZ42408" s="40"/>
      <c r="BA42408" s="40"/>
      <c r="BB42408" s="40"/>
      <c r="BC42408" s="40"/>
      <c r="BD42408" s="50"/>
    </row>
    <row r="42409" spans="51:56" hidden="1" x14ac:dyDescent="0.25">
      <c r="AY42409" s="40"/>
      <c r="AZ42409" s="40"/>
      <c r="BA42409" s="40"/>
      <c r="BB42409" s="40"/>
      <c r="BC42409" s="40"/>
      <c r="BD42409" s="50"/>
    </row>
    <row r="42410" spans="51:56" hidden="1" x14ac:dyDescent="0.25">
      <c r="AY42410" s="40"/>
      <c r="AZ42410" s="40"/>
      <c r="BA42410" s="40"/>
      <c r="BB42410" s="40"/>
      <c r="BC42410" s="40"/>
      <c r="BD42410" s="50"/>
    </row>
    <row r="42411" spans="51:56" hidden="1" x14ac:dyDescent="0.25">
      <c r="AY42411" s="40"/>
      <c r="AZ42411" s="40"/>
      <c r="BA42411" s="40"/>
      <c r="BB42411" s="40"/>
      <c r="BC42411" s="40"/>
      <c r="BD42411" s="50"/>
    </row>
    <row r="42412" spans="51:56" hidden="1" x14ac:dyDescent="0.25">
      <c r="AY42412" s="40"/>
      <c r="AZ42412" s="40"/>
      <c r="BA42412" s="40"/>
      <c r="BB42412" s="40"/>
      <c r="BC42412" s="40"/>
      <c r="BD42412" s="50"/>
    </row>
    <row r="42413" spans="51:56" hidden="1" x14ac:dyDescent="0.25">
      <c r="AY42413" s="40"/>
      <c r="AZ42413" s="40"/>
      <c r="BA42413" s="40"/>
      <c r="BB42413" s="40"/>
      <c r="BC42413" s="40"/>
      <c r="BD42413" s="50"/>
    </row>
    <row r="42414" spans="51:56" hidden="1" x14ac:dyDescent="0.25">
      <c r="AY42414" s="40"/>
      <c r="AZ42414" s="40"/>
      <c r="BA42414" s="40"/>
      <c r="BB42414" s="40"/>
      <c r="BC42414" s="40"/>
      <c r="BD42414" s="50"/>
    </row>
    <row r="42415" spans="51:56" hidden="1" x14ac:dyDescent="0.25">
      <c r="AY42415" s="40"/>
      <c r="AZ42415" s="40"/>
      <c r="BA42415" s="40"/>
      <c r="BB42415" s="40"/>
      <c r="BC42415" s="40"/>
      <c r="BD42415" s="50"/>
    </row>
    <row r="42416" spans="51:56" hidden="1" x14ac:dyDescent="0.25">
      <c r="AY42416" s="40"/>
      <c r="AZ42416" s="40"/>
      <c r="BA42416" s="40"/>
      <c r="BB42416" s="40"/>
      <c r="BC42416" s="40"/>
      <c r="BD42416" s="50"/>
    </row>
    <row r="42417" spans="51:56" hidden="1" x14ac:dyDescent="0.25">
      <c r="AY42417" s="40"/>
      <c r="AZ42417" s="40"/>
      <c r="BA42417" s="40"/>
      <c r="BB42417" s="40"/>
      <c r="BC42417" s="40"/>
      <c r="BD42417" s="50"/>
    </row>
    <row r="42418" spans="51:56" hidden="1" x14ac:dyDescent="0.25">
      <c r="AY42418" s="40"/>
      <c r="AZ42418" s="40"/>
      <c r="BA42418" s="40"/>
      <c r="BB42418" s="40"/>
      <c r="BC42418" s="40"/>
      <c r="BD42418" s="50"/>
    </row>
    <row r="42419" spans="51:56" hidden="1" x14ac:dyDescent="0.25">
      <c r="AY42419" s="40"/>
      <c r="AZ42419" s="40"/>
      <c r="BA42419" s="40"/>
      <c r="BB42419" s="40"/>
      <c r="BC42419" s="40"/>
      <c r="BD42419" s="50"/>
    </row>
    <row r="42420" spans="51:56" hidden="1" x14ac:dyDescent="0.25">
      <c r="AY42420" s="40"/>
      <c r="AZ42420" s="40"/>
      <c r="BA42420" s="40"/>
      <c r="BB42420" s="40"/>
      <c r="BC42420" s="40"/>
      <c r="BD42420" s="50"/>
    </row>
    <row r="42421" spans="51:56" hidden="1" x14ac:dyDescent="0.25">
      <c r="AY42421" s="40"/>
      <c r="AZ42421" s="40"/>
      <c r="BA42421" s="40"/>
      <c r="BB42421" s="40"/>
      <c r="BC42421" s="40"/>
      <c r="BD42421" s="50"/>
    </row>
    <row r="42422" spans="51:56" hidden="1" x14ac:dyDescent="0.25">
      <c r="AY42422" s="40"/>
      <c r="AZ42422" s="40"/>
      <c r="BA42422" s="40"/>
      <c r="BB42422" s="40"/>
      <c r="BC42422" s="40"/>
      <c r="BD42422" s="50"/>
    </row>
    <row r="42423" spans="51:56" hidden="1" x14ac:dyDescent="0.25">
      <c r="AY42423" s="40"/>
      <c r="AZ42423" s="40"/>
      <c r="BA42423" s="40"/>
      <c r="BB42423" s="40"/>
      <c r="BC42423" s="40"/>
      <c r="BD42423" s="50"/>
    </row>
    <row r="42424" spans="51:56" hidden="1" x14ac:dyDescent="0.25">
      <c r="AY42424" s="40"/>
      <c r="AZ42424" s="40"/>
      <c r="BA42424" s="40"/>
      <c r="BB42424" s="40"/>
      <c r="BC42424" s="40"/>
      <c r="BD42424" s="50"/>
    </row>
    <row r="42425" spans="51:56" hidden="1" x14ac:dyDescent="0.25">
      <c r="AY42425" s="40"/>
      <c r="AZ42425" s="40"/>
      <c r="BA42425" s="40"/>
      <c r="BB42425" s="40"/>
      <c r="BC42425" s="40"/>
      <c r="BD42425" s="50"/>
    </row>
    <row r="42426" spans="51:56" hidden="1" x14ac:dyDescent="0.25">
      <c r="AY42426" s="40"/>
      <c r="AZ42426" s="40"/>
      <c r="BA42426" s="40"/>
      <c r="BB42426" s="40"/>
      <c r="BC42426" s="40"/>
      <c r="BD42426" s="50"/>
    </row>
    <row r="42427" spans="51:56" hidden="1" x14ac:dyDescent="0.25">
      <c r="AY42427" s="40"/>
      <c r="AZ42427" s="40"/>
      <c r="BA42427" s="40"/>
      <c r="BB42427" s="40"/>
      <c r="BC42427" s="40"/>
      <c r="BD42427" s="50"/>
    </row>
    <row r="42428" spans="51:56" hidden="1" x14ac:dyDescent="0.25">
      <c r="AY42428" s="40"/>
      <c r="AZ42428" s="40"/>
      <c r="BA42428" s="40"/>
      <c r="BB42428" s="40"/>
      <c r="BC42428" s="40"/>
      <c r="BD42428" s="50"/>
    </row>
    <row r="42429" spans="51:56" hidden="1" x14ac:dyDescent="0.25">
      <c r="AY42429" s="40"/>
      <c r="AZ42429" s="40"/>
      <c r="BA42429" s="40"/>
      <c r="BB42429" s="40"/>
      <c r="BC42429" s="40"/>
      <c r="BD42429" s="50"/>
    </row>
    <row r="42430" spans="51:56" hidden="1" x14ac:dyDescent="0.25">
      <c r="AY42430" s="40"/>
      <c r="AZ42430" s="40"/>
      <c r="BA42430" s="40"/>
      <c r="BB42430" s="40"/>
      <c r="BC42430" s="40"/>
      <c r="BD42430" s="50"/>
    </row>
    <row r="42431" spans="51:56" hidden="1" x14ac:dyDescent="0.25">
      <c r="AY42431" s="40"/>
      <c r="AZ42431" s="40"/>
      <c r="BA42431" s="40"/>
      <c r="BB42431" s="40"/>
      <c r="BC42431" s="40"/>
      <c r="BD42431" s="50"/>
    </row>
    <row r="42432" spans="51:56" hidden="1" x14ac:dyDescent="0.25">
      <c r="AY42432" s="40"/>
      <c r="AZ42432" s="40"/>
      <c r="BA42432" s="40"/>
      <c r="BB42432" s="40"/>
      <c r="BC42432" s="40"/>
      <c r="BD42432" s="50"/>
    </row>
    <row r="42433" spans="51:56" hidden="1" x14ac:dyDescent="0.25">
      <c r="AY42433" s="40"/>
      <c r="AZ42433" s="40"/>
      <c r="BA42433" s="40"/>
      <c r="BB42433" s="40"/>
      <c r="BC42433" s="40"/>
      <c r="BD42433" s="50"/>
    </row>
    <row r="42434" spans="51:56" hidden="1" x14ac:dyDescent="0.25">
      <c r="AY42434" s="40"/>
      <c r="AZ42434" s="40"/>
      <c r="BA42434" s="40"/>
      <c r="BB42434" s="40"/>
      <c r="BC42434" s="40"/>
      <c r="BD42434" s="50"/>
    </row>
    <row r="42435" spans="51:56" hidden="1" x14ac:dyDescent="0.25">
      <c r="AY42435" s="40"/>
      <c r="AZ42435" s="40"/>
      <c r="BA42435" s="40"/>
      <c r="BB42435" s="40"/>
      <c r="BC42435" s="40"/>
      <c r="BD42435" s="50"/>
    </row>
    <row r="42436" spans="51:56" hidden="1" x14ac:dyDescent="0.25">
      <c r="AY42436" s="40"/>
      <c r="AZ42436" s="40"/>
      <c r="BA42436" s="40"/>
      <c r="BB42436" s="40"/>
      <c r="BC42436" s="40"/>
      <c r="BD42436" s="50"/>
    </row>
    <row r="42437" spans="51:56" hidden="1" x14ac:dyDescent="0.25">
      <c r="AY42437" s="40"/>
      <c r="AZ42437" s="40"/>
      <c r="BA42437" s="40"/>
      <c r="BB42437" s="40"/>
      <c r="BC42437" s="40"/>
      <c r="BD42437" s="50"/>
    </row>
    <row r="42438" spans="51:56" hidden="1" x14ac:dyDescent="0.25">
      <c r="AY42438" s="40"/>
      <c r="AZ42438" s="40"/>
      <c r="BA42438" s="40"/>
      <c r="BB42438" s="40"/>
      <c r="BC42438" s="40"/>
      <c r="BD42438" s="50"/>
    </row>
    <row r="42439" spans="51:56" hidden="1" x14ac:dyDescent="0.25">
      <c r="AY42439" s="40"/>
      <c r="AZ42439" s="40"/>
      <c r="BA42439" s="40"/>
      <c r="BB42439" s="40"/>
      <c r="BC42439" s="40"/>
      <c r="BD42439" s="50"/>
    </row>
    <row r="42440" spans="51:56" hidden="1" x14ac:dyDescent="0.25">
      <c r="AY42440" s="40"/>
      <c r="AZ42440" s="40"/>
      <c r="BA42440" s="40"/>
      <c r="BB42440" s="40"/>
      <c r="BC42440" s="40"/>
      <c r="BD42440" s="50"/>
    </row>
    <row r="42441" spans="51:56" hidden="1" x14ac:dyDescent="0.25">
      <c r="AY42441" s="40"/>
      <c r="AZ42441" s="40"/>
      <c r="BA42441" s="40"/>
      <c r="BB42441" s="40"/>
      <c r="BC42441" s="40"/>
      <c r="BD42441" s="50"/>
    </row>
    <row r="42442" spans="51:56" hidden="1" x14ac:dyDescent="0.25">
      <c r="AY42442" s="40"/>
      <c r="AZ42442" s="40"/>
      <c r="BA42442" s="40"/>
      <c r="BB42442" s="40"/>
      <c r="BC42442" s="40"/>
      <c r="BD42442" s="50"/>
    </row>
    <row r="42443" spans="51:56" hidden="1" x14ac:dyDescent="0.25">
      <c r="AY42443" s="40"/>
      <c r="AZ42443" s="40"/>
      <c r="BA42443" s="40"/>
      <c r="BB42443" s="40"/>
      <c r="BC42443" s="40"/>
      <c r="BD42443" s="50"/>
    </row>
    <row r="42444" spans="51:56" hidden="1" x14ac:dyDescent="0.25">
      <c r="AY42444" s="40"/>
      <c r="AZ42444" s="40"/>
      <c r="BA42444" s="40"/>
      <c r="BB42444" s="40"/>
      <c r="BC42444" s="40"/>
      <c r="BD42444" s="50"/>
    </row>
    <row r="42445" spans="51:56" hidden="1" x14ac:dyDescent="0.25">
      <c r="AY42445" s="40"/>
      <c r="AZ42445" s="40"/>
      <c r="BA42445" s="40"/>
      <c r="BB42445" s="40"/>
      <c r="BC42445" s="40"/>
      <c r="BD42445" s="50"/>
    </row>
    <row r="42446" spans="51:56" hidden="1" x14ac:dyDescent="0.25">
      <c r="AY42446" s="40"/>
      <c r="AZ42446" s="40"/>
      <c r="BA42446" s="40"/>
      <c r="BB42446" s="40"/>
      <c r="BC42446" s="40"/>
      <c r="BD42446" s="50"/>
    </row>
    <row r="42447" spans="51:56" hidden="1" x14ac:dyDescent="0.25">
      <c r="AY42447" s="40"/>
      <c r="AZ42447" s="40"/>
      <c r="BA42447" s="40"/>
      <c r="BB42447" s="40"/>
      <c r="BC42447" s="40"/>
      <c r="BD42447" s="50"/>
    </row>
    <row r="42448" spans="51:56" hidden="1" x14ac:dyDescent="0.25">
      <c r="AY42448" s="40"/>
      <c r="AZ42448" s="40"/>
      <c r="BA42448" s="40"/>
      <c r="BB42448" s="40"/>
      <c r="BC42448" s="40"/>
      <c r="BD42448" s="50"/>
    </row>
    <row r="42449" spans="51:56" hidden="1" x14ac:dyDescent="0.25">
      <c r="AY42449" s="40"/>
      <c r="AZ42449" s="40"/>
      <c r="BA42449" s="40"/>
      <c r="BB42449" s="40"/>
      <c r="BC42449" s="40"/>
      <c r="BD42449" s="50"/>
    </row>
    <row r="42450" spans="51:56" hidden="1" x14ac:dyDescent="0.25">
      <c r="AY42450" s="40"/>
      <c r="AZ42450" s="40"/>
      <c r="BA42450" s="40"/>
      <c r="BB42450" s="40"/>
      <c r="BC42450" s="40"/>
      <c r="BD42450" s="50"/>
    </row>
    <row r="42451" spans="51:56" hidden="1" x14ac:dyDescent="0.25">
      <c r="AY42451" s="40"/>
      <c r="AZ42451" s="40"/>
      <c r="BA42451" s="40"/>
      <c r="BB42451" s="40"/>
      <c r="BC42451" s="40"/>
      <c r="BD42451" s="50"/>
    </row>
    <row r="42452" spans="51:56" hidden="1" x14ac:dyDescent="0.25">
      <c r="AY42452" s="40"/>
      <c r="AZ42452" s="40"/>
      <c r="BA42452" s="40"/>
      <c r="BB42452" s="40"/>
      <c r="BC42452" s="40"/>
      <c r="BD42452" s="50"/>
    </row>
    <row r="42453" spans="51:56" hidden="1" x14ac:dyDescent="0.25">
      <c r="AY42453" s="40"/>
      <c r="AZ42453" s="40"/>
      <c r="BA42453" s="40"/>
      <c r="BB42453" s="40"/>
      <c r="BC42453" s="40"/>
      <c r="BD42453" s="50"/>
    </row>
    <row r="42454" spans="51:56" hidden="1" x14ac:dyDescent="0.25">
      <c r="AY42454" s="40"/>
      <c r="AZ42454" s="40"/>
      <c r="BA42454" s="40"/>
      <c r="BB42454" s="40"/>
      <c r="BC42454" s="40"/>
      <c r="BD42454" s="50"/>
    </row>
    <row r="42455" spans="51:56" hidden="1" x14ac:dyDescent="0.25">
      <c r="AY42455" s="40"/>
      <c r="AZ42455" s="40"/>
      <c r="BA42455" s="40"/>
      <c r="BB42455" s="40"/>
      <c r="BC42455" s="40"/>
      <c r="BD42455" s="50"/>
    </row>
    <row r="42456" spans="51:56" hidden="1" x14ac:dyDescent="0.25">
      <c r="AY42456" s="40"/>
      <c r="AZ42456" s="40"/>
      <c r="BA42456" s="40"/>
      <c r="BB42456" s="40"/>
      <c r="BC42456" s="40"/>
      <c r="BD42456" s="50"/>
    </row>
    <row r="42457" spans="51:56" hidden="1" x14ac:dyDescent="0.25">
      <c r="AY42457" s="40"/>
      <c r="AZ42457" s="40"/>
      <c r="BA42457" s="40"/>
      <c r="BB42457" s="40"/>
      <c r="BC42457" s="40"/>
      <c r="BD42457" s="50"/>
    </row>
    <row r="42458" spans="51:56" hidden="1" x14ac:dyDescent="0.25">
      <c r="AY42458" s="40"/>
      <c r="AZ42458" s="40"/>
      <c r="BA42458" s="40"/>
      <c r="BB42458" s="40"/>
      <c r="BC42458" s="40"/>
      <c r="BD42458" s="50"/>
    </row>
    <row r="42459" spans="51:56" hidden="1" x14ac:dyDescent="0.25">
      <c r="AY42459" s="40"/>
      <c r="AZ42459" s="40"/>
      <c r="BA42459" s="40"/>
      <c r="BB42459" s="40"/>
      <c r="BC42459" s="40"/>
      <c r="BD42459" s="50"/>
    </row>
    <row r="42460" spans="51:56" hidden="1" x14ac:dyDescent="0.25">
      <c r="AY42460" s="40"/>
      <c r="AZ42460" s="40"/>
      <c r="BA42460" s="40"/>
      <c r="BB42460" s="40"/>
      <c r="BC42460" s="40"/>
      <c r="BD42460" s="50"/>
    </row>
    <row r="42461" spans="51:56" hidden="1" x14ac:dyDescent="0.25">
      <c r="AY42461" s="40"/>
      <c r="AZ42461" s="40"/>
      <c r="BA42461" s="40"/>
      <c r="BB42461" s="40"/>
      <c r="BC42461" s="40"/>
      <c r="BD42461" s="50"/>
    </row>
    <row r="42462" spans="51:56" hidden="1" x14ac:dyDescent="0.25">
      <c r="AY42462" s="40"/>
      <c r="AZ42462" s="40"/>
      <c r="BA42462" s="40"/>
      <c r="BB42462" s="40"/>
      <c r="BC42462" s="40"/>
      <c r="BD42462" s="50"/>
    </row>
    <row r="42463" spans="51:56" hidden="1" x14ac:dyDescent="0.25">
      <c r="AY42463" s="40"/>
      <c r="AZ42463" s="40"/>
      <c r="BA42463" s="40"/>
      <c r="BB42463" s="40"/>
      <c r="BC42463" s="40"/>
      <c r="BD42463" s="50"/>
    </row>
    <row r="42464" spans="51:56" hidden="1" x14ac:dyDescent="0.25">
      <c r="AY42464" s="40"/>
      <c r="AZ42464" s="40"/>
      <c r="BA42464" s="40"/>
      <c r="BB42464" s="40"/>
      <c r="BC42464" s="40"/>
      <c r="BD42464" s="50"/>
    </row>
    <row r="42465" spans="51:56" hidden="1" x14ac:dyDescent="0.25">
      <c r="AY42465" s="40"/>
      <c r="AZ42465" s="40"/>
      <c r="BA42465" s="40"/>
      <c r="BB42465" s="40"/>
      <c r="BC42465" s="40"/>
      <c r="BD42465" s="50"/>
    </row>
    <row r="42466" spans="51:56" hidden="1" x14ac:dyDescent="0.25">
      <c r="AY42466" s="40"/>
      <c r="AZ42466" s="40"/>
      <c r="BA42466" s="40"/>
      <c r="BB42466" s="40"/>
      <c r="BC42466" s="40"/>
      <c r="BD42466" s="50"/>
    </row>
    <row r="42467" spans="51:56" hidden="1" x14ac:dyDescent="0.25">
      <c r="AY42467" s="40"/>
      <c r="AZ42467" s="40"/>
      <c r="BA42467" s="40"/>
      <c r="BB42467" s="40"/>
      <c r="BC42467" s="40"/>
      <c r="BD42467" s="50"/>
    </row>
    <row r="42468" spans="51:56" hidden="1" x14ac:dyDescent="0.25">
      <c r="AY42468" s="40"/>
      <c r="AZ42468" s="40"/>
      <c r="BA42468" s="40"/>
      <c r="BB42468" s="40"/>
      <c r="BC42468" s="40"/>
      <c r="BD42468" s="50"/>
    </row>
    <row r="42469" spans="51:56" hidden="1" x14ac:dyDescent="0.25">
      <c r="AY42469" s="40"/>
      <c r="AZ42469" s="40"/>
      <c r="BA42469" s="40"/>
      <c r="BB42469" s="40"/>
      <c r="BC42469" s="40"/>
      <c r="BD42469" s="50"/>
    </row>
    <row r="42470" spans="51:56" hidden="1" x14ac:dyDescent="0.25">
      <c r="AY42470" s="40"/>
      <c r="AZ42470" s="40"/>
      <c r="BA42470" s="40"/>
      <c r="BB42470" s="40"/>
      <c r="BC42470" s="40"/>
      <c r="BD42470" s="50"/>
    </row>
    <row r="42471" spans="51:56" hidden="1" x14ac:dyDescent="0.25">
      <c r="AY42471" s="40"/>
      <c r="AZ42471" s="40"/>
      <c r="BA42471" s="40"/>
      <c r="BB42471" s="40"/>
      <c r="BC42471" s="40"/>
      <c r="BD42471" s="50"/>
    </row>
    <row r="42472" spans="51:56" hidden="1" x14ac:dyDescent="0.25">
      <c r="AY42472" s="40"/>
      <c r="AZ42472" s="40"/>
      <c r="BA42472" s="40"/>
      <c r="BB42472" s="40"/>
      <c r="BC42472" s="40"/>
      <c r="BD42472" s="50"/>
    </row>
    <row r="42473" spans="51:56" hidden="1" x14ac:dyDescent="0.25">
      <c r="AY42473" s="40"/>
      <c r="AZ42473" s="40"/>
      <c r="BA42473" s="40"/>
      <c r="BB42473" s="40"/>
      <c r="BC42473" s="40"/>
      <c r="BD42473" s="50"/>
    </row>
    <row r="42474" spans="51:56" hidden="1" x14ac:dyDescent="0.25">
      <c r="AY42474" s="40"/>
      <c r="AZ42474" s="40"/>
      <c r="BA42474" s="40"/>
      <c r="BB42474" s="40"/>
      <c r="BC42474" s="40"/>
      <c r="BD42474" s="50"/>
    </row>
    <row r="42475" spans="51:56" hidden="1" x14ac:dyDescent="0.25">
      <c r="AY42475" s="40"/>
      <c r="AZ42475" s="40"/>
      <c r="BA42475" s="40"/>
      <c r="BB42475" s="40"/>
      <c r="BC42475" s="40"/>
      <c r="BD42475" s="50"/>
    </row>
    <row r="42476" spans="51:56" hidden="1" x14ac:dyDescent="0.25">
      <c r="AY42476" s="40"/>
      <c r="AZ42476" s="40"/>
      <c r="BA42476" s="40"/>
      <c r="BB42476" s="40"/>
      <c r="BC42476" s="40"/>
      <c r="BD42476" s="50"/>
    </row>
    <row r="42477" spans="51:56" hidden="1" x14ac:dyDescent="0.25">
      <c r="AY42477" s="40"/>
      <c r="AZ42477" s="40"/>
      <c r="BA42477" s="40"/>
      <c r="BB42477" s="40"/>
      <c r="BC42477" s="40"/>
      <c r="BD42477" s="50"/>
    </row>
    <row r="42478" spans="51:56" hidden="1" x14ac:dyDescent="0.25">
      <c r="AY42478" s="40"/>
      <c r="AZ42478" s="40"/>
      <c r="BA42478" s="40"/>
      <c r="BB42478" s="40"/>
      <c r="BC42478" s="40"/>
      <c r="BD42478" s="50"/>
    </row>
    <row r="42479" spans="51:56" hidden="1" x14ac:dyDescent="0.25">
      <c r="AY42479" s="40"/>
      <c r="AZ42479" s="40"/>
      <c r="BA42479" s="40"/>
      <c r="BB42479" s="40"/>
      <c r="BC42479" s="40"/>
      <c r="BD42479" s="50"/>
    </row>
    <row r="42480" spans="51:56" hidden="1" x14ac:dyDescent="0.25">
      <c r="AY42480" s="40"/>
      <c r="AZ42480" s="40"/>
      <c r="BA42480" s="40"/>
      <c r="BB42480" s="40"/>
      <c r="BC42480" s="40"/>
      <c r="BD42480" s="50"/>
    </row>
    <row r="42481" spans="51:56" hidden="1" x14ac:dyDescent="0.25">
      <c r="AY42481" s="40"/>
      <c r="AZ42481" s="40"/>
      <c r="BA42481" s="40"/>
      <c r="BB42481" s="40"/>
      <c r="BC42481" s="40"/>
      <c r="BD42481" s="50"/>
    </row>
    <row r="42482" spans="51:56" hidden="1" x14ac:dyDescent="0.25">
      <c r="AY42482" s="40"/>
      <c r="AZ42482" s="40"/>
      <c r="BA42482" s="40"/>
      <c r="BB42482" s="40"/>
      <c r="BC42482" s="40"/>
      <c r="BD42482" s="50"/>
    </row>
    <row r="42483" spans="51:56" hidden="1" x14ac:dyDescent="0.25">
      <c r="AY42483" s="40"/>
      <c r="AZ42483" s="40"/>
      <c r="BA42483" s="40"/>
      <c r="BB42483" s="40"/>
      <c r="BC42483" s="40"/>
      <c r="BD42483" s="50"/>
    </row>
    <row r="42484" spans="51:56" hidden="1" x14ac:dyDescent="0.25">
      <c r="AY42484" s="40"/>
      <c r="AZ42484" s="40"/>
      <c r="BA42484" s="40"/>
      <c r="BB42484" s="40"/>
      <c r="BC42484" s="40"/>
      <c r="BD42484" s="50"/>
    </row>
    <row r="42485" spans="51:56" hidden="1" x14ac:dyDescent="0.25">
      <c r="AY42485" s="40"/>
      <c r="AZ42485" s="40"/>
      <c r="BA42485" s="40"/>
      <c r="BB42485" s="40"/>
      <c r="BC42485" s="40"/>
      <c r="BD42485" s="50"/>
    </row>
    <row r="42486" spans="51:56" hidden="1" x14ac:dyDescent="0.25">
      <c r="AY42486" s="40"/>
      <c r="AZ42486" s="40"/>
      <c r="BA42486" s="40"/>
      <c r="BB42486" s="40"/>
      <c r="BC42486" s="40"/>
      <c r="BD42486" s="50"/>
    </row>
    <row r="42487" spans="51:56" hidden="1" x14ac:dyDescent="0.25">
      <c r="AY42487" s="40"/>
      <c r="AZ42487" s="40"/>
      <c r="BA42487" s="40"/>
      <c r="BB42487" s="40"/>
      <c r="BC42487" s="40"/>
      <c r="BD42487" s="50"/>
    </row>
    <row r="42488" spans="51:56" hidden="1" x14ac:dyDescent="0.25">
      <c r="AY42488" s="40"/>
      <c r="AZ42488" s="40"/>
      <c r="BA42488" s="40"/>
      <c r="BB42488" s="40"/>
      <c r="BC42488" s="40"/>
      <c r="BD42488" s="50"/>
    </row>
    <row r="42489" spans="51:56" hidden="1" x14ac:dyDescent="0.25">
      <c r="AY42489" s="40"/>
      <c r="AZ42489" s="40"/>
      <c r="BA42489" s="40"/>
      <c r="BB42489" s="40"/>
      <c r="BC42489" s="40"/>
      <c r="BD42489" s="50"/>
    </row>
    <row r="42490" spans="51:56" hidden="1" x14ac:dyDescent="0.25">
      <c r="AY42490" s="40"/>
      <c r="AZ42490" s="40"/>
      <c r="BA42490" s="40"/>
      <c r="BB42490" s="40"/>
      <c r="BC42490" s="40"/>
      <c r="BD42490" s="50"/>
    </row>
    <row r="42491" spans="51:56" hidden="1" x14ac:dyDescent="0.25">
      <c r="AY42491" s="40"/>
      <c r="AZ42491" s="40"/>
      <c r="BA42491" s="40"/>
      <c r="BB42491" s="40"/>
      <c r="BC42491" s="40"/>
      <c r="BD42491" s="50"/>
    </row>
    <row r="42492" spans="51:56" hidden="1" x14ac:dyDescent="0.25">
      <c r="AY42492" s="40"/>
      <c r="AZ42492" s="40"/>
      <c r="BA42492" s="40"/>
      <c r="BB42492" s="40"/>
      <c r="BC42492" s="40"/>
      <c r="BD42492" s="50"/>
    </row>
    <row r="42493" spans="51:56" hidden="1" x14ac:dyDescent="0.25">
      <c r="AY42493" s="40"/>
      <c r="AZ42493" s="40"/>
      <c r="BA42493" s="40"/>
      <c r="BB42493" s="40"/>
      <c r="BC42493" s="40"/>
      <c r="BD42493" s="50"/>
    </row>
    <row r="42494" spans="51:56" hidden="1" x14ac:dyDescent="0.25">
      <c r="AY42494" s="40"/>
      <c r="AZ42494" s="40"/>
      <c r="BA42494" s="40"/>
      <c r="BB42494" s="40"/>
      <c r="BC42494" s="40"/>
      <c r="BD42494" s="50"/>
    </row>
    <row r="42495" spans="51:56" hidden="1" x14ac:dyDescent="0.25">
      <c r="AY42495" s="40"/>
      <c r="AZ42495" s="40"/>
      <c r="BA42495" s="40"/>
      <c r="BB42495" s="40"/>
      <c r="BC42495" s="40"/>
      <c r="BD42495" s="50"/>
    </row>
    <row r="42496" spans="51:56" hidden="1" x14ac:dyDescent="0.25">
      <c r="AY42496" s="40"/>
      <c r="AZ42496" s="40"/>
      <c r="BA42496" s="40"/>
      <c r="BB42496" s="40"/>
      <c r="BC42496" s="40"/>
      <c r="BD42496" s="50"/>
    </row>
    <row r="42497" spans="51:56" hidden="1" x14ac:dyDescent="0.25">
      <c r="AY42497" s="40"/>
      <c r="AZ42497" s="40"/>
      <c r="BA42497" s="40"/>
      <c r="BB42497" s="40"/>
      <c r="BC42497" s="40"/>
      <c r="BD42497" s="50"/>
    </row>
    <row r="42498" spans="51:56" hidden="1" x14ac:dyDescent="0.25">
      <c r="AY42498" s="40"/>
      <c r="AZ42498" s="40"/>
      <c r="BA42498" s="40"/>
      <c r="BB42498" s="40"/>
      <c r="BC42498" s="40"/>
      <c r="BD42498" s="50"/>
    </row>
    <row r="42499" spans="51:56" hidden="1" x14ac:dyDescent="0.25">
      <c r="AY42499" s="40"/>
      <c r="AZ42499" s="40"/>
      <c r="BA42499" s="40"/>
      <c r="BB42499" s="40"/>
      <c r="BC42499" s="40"/>
      <c r="BD42499" s="50"/>
    </row>
    <row r="42500" spans="51:56" hidden="1" x14ac:dyDescent="0.25">
      <c r="AY42500" s="40"/>
      <c r="AZ42500" s="40"/>
      <c r="BA42500" s="40"/>
      <c r="BB42500" s="40"/>
      <c r="BC42500" s="40"/>
      <c r="BD42500" s="50"/>
    </row>
    <row r="42501" spans="51:56" hidden="1" x14ac:dyDescent="0.25">
      <c r="AY42501" s="40"/>
      <c r="AZ42501" s="40"/>
      <c r="BA42501" s="40"/>
      <c r="BB42501" s="40"/>
      <c r="BC42501" s="40"/>
      <c r="BD42501" s="50"/>
    </row>
    <row r="42502" spans="51:56" hidden="1" x14ac:dyDescent="0.25">
      <c r="AY42502" s="40"/>
      <c r="AZ42502" s="40"/>
      <c r="BA42502" s="40"/>
      <c r="BB42502" s="40"/>
      <c r="BC42502" s="40"/>
      <c r="BD42502" s="50"/>
    </row>
    <row r="42503" spans="51:56" hidden="1" x14ac:dyDescent="0.25">
      <c r="AY42503" s="40"/>
      <c r="AZ42503" s="40"/>
      <c r="BA42503" s="40"/>
      <c r="BB42503" s="40"/>
      <c r="BC42503" s="40"/>
      <c r="BD42503" s="50"/>
    </row>
    <row r="42504" spans="51:56" hidden="1" x14ac:dyDescent="0.25">
      <c r="AY42504" s="40"/>
      <c r="AZ42504" s="40"/>
      <c r="BA42504" s="40"/>
      <c r="BB42504" s="40"/>
      <c r="BC42504" s="40"/>
      <c r="BD42504" s="50"/>
    </row>
    <row r="42505" spans="51:56" hidden="1" x14ac:dyDescent="0.25">
      <c r="AY42505" s="40"/>
      <c r="AZ42505" s="40"/>
      <c r="BA42505" s="40"/>
      <c r="BB42505" s="40"/>
      <c r="BC42505" s="40"/>
      <c r="BD42505" s="50"/>
    </row>
    <row r="42506" spans="51:56" hidden="1" x14ac:dyDescent="0.25">
      <c r="AY42506" s="40"/>
      <c r="AZ42506" s="40"/>
      <c r="BA42506" s="40"/>
      <c r="BB42506" s="40"/>
      <c r="BC42506" s="40"/>
      <c r="BD42506" s="50"/>
    </row>
    <row r="42507" spans="51:56" hidden="1" x14ac:dyDescent="0.25">
      <c r="AY42507" s="40"/>
      <c r="AZ42507" s="40"/>
      <c r="BA42507" s="40"/>
      <c r="BB42507" s="40"/>
      <c r="BC42507" s="40"/>
      <c r="BD42507" s="50"/>
    </row>
    <row r="42508" spans="51:56" hidden="1" x14ac:dyDescent="0.25">
      <c r="AY42508" s="40"/>
      <c r="AZ42508" s="40"/>
      <c r="BA42508" s="40"/>
      <c r="BB42508" s="40"/>
      <c r="BC42508" s="40"/>
      <c r="BD42508" s="50"/>
    </row>
    <row r="42509" spans="51:56" hidden="1" x14ac:dyDescent="0.25">
      <c r="AY42509" s="40"/>
      <c r="AZ42509" s="40"/>
      <c r="BA42509" s="40"/>
      <c r="BB42509" s="40"/>
      <c r="BC42509" s="40"/>
      <c r="BD42509" s="50"/>
    </row>
    <row r="42510" spans="51:56" hidden="1" x14ac:dyDescent="0.25">
      <c r="AY42510" s="40"/>
      <c r="AZ42510" s="40"/>
      <c r="BA42510" s="40"/>
      <c r="BB42510" s="40"/>
      <c r="BC42510" s="40"/>
      <c r="BD42510" s="50"/>
    </row>
    <row r="42511" spans="51:56" hidden="1" x14ac:dyDescent="0.25">
      <c r="AY42511" s="40"/>
      <c r="AZ42511" s="40"/>
      <c r="BA42511" s="40"/>
      <c r="BB42511" s="40"/>
      <c r="BC42511" s="40"/>
      <c r="BD42511" s="50"/>
    </row>
    <row r="42512" spans="51:56" hidden="1" x14ac:dyDescent="0.25">
      <c r="AY42512" s="40"/>
      <c r="AZ42512" s="40"/>
      <c r="BA42512" s="40"/>
      <c r="BB42512" s="40"/>
      <c r="BC42512" s="40"/>
      <c r="BD42512" s="50"/>
    </row>
    <row r="42513" spans="51:56" hidden="1" x14ac:dyDescent="0.25">
      <c r="AY42513" s="40"/>
      <c r="AZ42513" s="40"/>
      <c r="BA42513" s="40"/>
      <c r="BB42513" s="40"/>
      <c r="BC42513" s="40"/>
      <c r="BD42513" s="50"/>
    </row>
    <row r="42514" spans="51:56" hidden="1" x14ac:dyDescent="0.25">
      <c r="AY42514" s="40"/>
      <c r="AZ42514" s="40"/>
      <c r="BA42514" s="40"/>
      <c r="BB42514" s="40"/>
      <c r="BC42514" s="40"/>
      <c r="BD42514" s="50"/>
    </row>
    <row r="42515" spans="51:56" hidden="1" x14ac:dyDescent="0.25">
      <c r="AY42515" s="40"/>
      <c r="AZ42515" s="40"/>
      <c r="BA42515" s="40"/>
      <c r="BB42515" s="40"/>
      <c r="BC42515" s="40"/>
      <c r="BD42515" s="50"/>
    </row>
    <row r="42516" spans="51:56" hidden="1" x14ac:dyDescent="0.25">
      <c r="AY42516" s="40"/>
      <c r="AZ42516" s="40"/>
      <c r="BA42516" s="40"/>
      <c r="BB42516" s="40"/>
      <c r="BC42516" s="40"/>
      <c r="BD42516" s="50"/>
    </row>
    <row r="42517" spans="51:56" hidden="1" x14ac:dyDescent="0.25">
      <c r="AY42517" s="40"/>
      <c r="AZ42517" s="40"/>
      <c r="BA42517" s="40"/>
      <c r="BB42517" s="40"/>
      <c r="BC42517" s="40"/>
      <c r="BD42517" s="50"/>
    </row>
    <row r="42518" spans="51:56" hidden="1" x14ac:dyDescent="0.25">
      <c r="AY42518" s="40"/>
      <c r="AZ42518" s="40"/>
      <c r="BA42518" s="40"/>
      <c r="BB42518" s="40"/>
      <c r="BC42518" s="40"/>
      <c r="BD42518" s="50"/>
    </row>
    <row r="42519" spans="51:56" hidden="1" x14ac:dyDescent="0.25">
      <c r="AY42519" s="40"/>
      <c r="AZ42519" s="40"/>
      <c r="BA42519" s="40"/>
      <c r="BB42519" s="40"/>
      <c r="BC42519" s="40"/>
      <c r="BD42519" s="50"/>
    </row>
    <row r="42520" spans="51:56" hidden="1" x14ac:dyDescent="0.25">
      <c r="AY42520" s="40"/>
      <c r="AZ42520" s="40"/>
      <c r="BA42520" s="40"/>
      <c r="BB42520" s="40"/>
      <c r="BC42520" s="40"/>
      <c r="BD42520" s="50"/>
    </row>
    <row r="42521" spans="51:56" hidden="1" x14ac:dyDescent="0.25">
      <c r="AY42521" s="40"/>
      <c r="AZ42521" s="40"/>
      <c r="BA42521" s="40"/>
      <c r="BB42521" s="40"/>
      <c r="BC42521" s="40"/>
      <c r="BD42521" s="50"/>
    </row>
    <row r="42522" spans="51:56" hidden="1" x14ac:dyDescent="0.25">
      <c r="AY42522" s="40"/>
      <c r="AZ42522" s="40"/>
      <c r="BA42522" s="40"/>
      <c r="BB42522" s="40"/>
      <c r="BC42522" s="40"/>
      <c r="BD42522" s="50"/>
    </row>
    <row r="42523" spans="51:56" hidden="1" x14ac:dyDescent="0.25">
      <c r="AY42523" s="40"/>
      <c r="AZ42523" s="40"/>
      <c r="BA42523" s="40"/>
      <c r="BB42523" s="40"/>
      <c r="BC42523" s="40"/>
      <c r="BD42523" s="50"/>
    </row>
    <row r="42524" spans="51:56" hidden="1" x14ac:dyDescent="0.25">
      <c r="AY42524" s="40"/>
      <c r="AZ42524" s="40"/>
      <c r="BA42524" s="40"/>
      <c r="BB42524" s="40"/>
      <c r="BC42524" s="40"/>
      <c r="BD42524" s="50"/>
    </row>
    <row r="42525" spans="51:56" hidden="1" x14ac:dyDescent="0.25">
      <c r="AY42525" s="40"/>
      <c r="AZ42525" s="40"/>
      <c r="BA42525" s="40"/>
      <c r="BB42525" s="40"/>
      <c r="BC42525" s="40"/>
      <c r="BD42525" s="50"/>
    </row>
    <row r="42526" spans="51:56" hidden="1" x14ac:dyDescent="0.25">
      <c r="AY42526" s="40"/>
      <c r="AZ42526" s="40"/>
      <c r="BA42526" s="40"/>
      <c r="BB42526" s="40"/>
      <c r="BC42526" s="40"/>
      <c r="BD42526" s="50"/>
    </row>
    <row r="42527" spans="51:56" hidden="1" x14ac:dyDescent="0.25">
      <c r="AY42527" s="40"/>
      <c r="AZ42527" s="40"/>
      <c r="BA42527" s="40"/>
      <c r="BB42527" s="40"/>
      <c r="BC42527" s="40"/>
      <c r="BD42527" s="50"/>
    </row>
    <row r="42528" spans="51:56" hidden="1" x14ac:dyDescent="0.25">
      <c r="AY42528" s="40"/>
      <c r="AZ42528" s="40"/>
      <c r="BA42528" s="40"/>
      <c r="BB42528" s="40"/>
      <c r="BC42528" s="40"/>
      <c r="BD42528" s="50"/>
    </row>
    <row r="42529" spans="51:56" hidden="1" x14ac:dyDescent="0.25">
      <c r="AY42529" s="40"/>
      <c r="AZ42529" s="40"/>
      <c r="BA42529" s="40"/>
      <c r="BB42529" s="40"/>
      <c r="BC42529" s="40"/>
      <c r="BD42529" s="50"/>
    </row>
    <row r="42530" spans="51:56" hidden="1" x14ac:dyDescent="0.25">
      <c r="AY42530" s="40"/>
      <c r="AZ42530" s="40"/>
      <c r="BA42530" s="40"/>
      <c r="BB42530" s="40"/>
      <c r="BC42530" s="40"/>
      <c r="BD42530" s="50"/>
    </row>
    <row r="42531" spans="51:56" hidden="1" x14ac:dyDescent="0.25">
      <c r="AY42531" s="40"/>
      <c r="AZ42531" s="40"/>
      <c r="BA42531" s="40"/>
      <c r="BB42531" s="40"/>
      <c r="BC42531" s="40"/>
      <c r="BD42531" s="50"/>
    </row>
    <row r="42532" spans="51:56" hidden="1" x14ac:dyDescent="0.25">
      <c r="AY42532" s="40"/>
      <c r="AZ42532" s="40"/>
      <c r="BA42532" s="40"/>
      <c r="BB42532" s="40"/>
      <c r="BC42532" s="40"/>
      <c r="BD42532" s="50"/>
    </row>
    <row r="42533" spans="51:56" hidden="1" x14ac:dyDescent="0.25">
      <c r="AY42533" s="40"/>
      <c r="AZ42533" s="40"/>
      <c r="BA42533" s="40"/>
      <c r="BB42533" s="40"/>
      <c r="BC42533" s="40"/>
      <c r="BD42533" s="50"/>
    </row>
    <row r="42534" spans="51:56" hidden="1" x14ac:dyDescent="0.25">
      <c r="AY42534" s="40"/>
      <c r="AZ42534" s="40"/>
      <c r="BA42534" s="40"/>
      <c r="BB42534" s="40"/>
      <c r="BC42534" s="40"/>
      <c r="BD42534" s="50"/>
    </row>
    <row r="42535" spans="51:56" hidden="1" x14ac:dyDescent="0.25">
      <c r="AY42535" s="40"/>
      <c r="AZ42535" s="40"/>
      <c r="BA42535" s="40"/>
      <c r="BB42535" s="40"/>
      <c r="BC42535" s="40"/>
      <c r="BD42535" s="50"/>
    </row>
    <row r="42536" spans="51:56" hidden="1" x14ac:dyDescent="0.25">
      <c r="AY42536" s="40"/>
      <c r="AZ42536" s="40"/>
      <c r="BA42536" s="40"/>
      <c r="BB42536" s="40"/>
      <c r="BC42536" s="40"/>
      <c r="BD42536" s="50"/>
    </row>
    <row r="42537" spans="51:56" hidden="1" x14ac:dyDescent="0.25">
      <c r="AY42537" s="40"/>
      <c r="AZ42537" s="40"/>
      <c r="BA42537" s="40"/>
      <c r="BB42537" s="40"/>
      <c r="BC42537" s="40"/>
      <c r="BD42537" s="50"/>
    </row>
    <row r="42538" spans="51:56" hidden="1" x14ac:dyDescent="0.25">
      <c r="AY42538" s="40"/>
      <c r="AZ42538" s="40"/>
      <c r="BA42538" s="40"/>
      <c r="BB42538" s="40"/>
      <c r="BC42538" s="40"/>
      <c r="BD42538" s="50"/>
    </row>
    <row r="42539" spans="51:56" hidden="1" x14ac:dyDescent="0.25">
      <c r="AY42539" s="40"/>
      <c r="AZ42539" s="40"/>
      <c r="BA42539" s="40"/>
      <c r="BB42539" s="40"/>
      <c r="BC42539" s="40"/>
      <c r="BD42539" s="50"/>
    </row>
    <row r="42540" spans="51:56" hidden="1" x14ac:dyDescent="0.25">
      <c r="AY42540" s="40"/>
      <c r="AZ42540" s="40"/>
      <c r="BA42540" s="40"/>
      <c r="BB42540" s="40"/>
      <c r="BC42540" s="40"/>
      <c r="BD42540" s="50"/>
    </row>
    <row r="42541" spans="51:56" hidden="1" x14ac:dyDescent="0.25">
      <c r="AY42541" s="40"/>
      <c r="AZ42541" s="40"/>
      <c r="BA42541" s="40"/>
      <c r="BB42541" s="40"/>
      <c r="BC42541" s="40"/>
      <c r="BD42541" s="50"/>
    </row>
    <row r="42542" spans="51:56" hidden="1" x14ac:dyDescent="0.25">
      <c r="AY42542" s="40"/>
      <c r="AZ42542" s="40"/>
      <c r="BA42542" s="40"/>
      <c r="BB42542" s="40"/>
      <c r="BC42542" s="40"/>
      <c r="BD42542" s="50"/>
    </row>
    <row r="42543" spans="51:56" hidden="1" x14ac:dyDescent="0.25">
      <c r="AY42543" s="40"/>
      <c r="AZ42543" s="40"/>
      <c r="BA42543" s="40"/>
      <c r="BB42543" s="40"/>
      <c r="BC42543" s="40"/>
      <c r="BD42543" s="50"/>
    </row>
    <row r="42544" spans="51:56" hidden="1" x14ac:dyDescent="0.25">
      <c r="AY42544" s="40"/>
      <c r="AZ42544" s="40"/>
      <c r="BA42544" s="40"/>
      <c r="BB42544" s="40"/>
      <c r="BC42544" s="40"/>
      <c r="BD42544" s="50"/>
    </row>
    <row r="42545" spans="51:56" hidden="1" x14ac:dyDescent="0.25">
      <c r="AY42545" s="40"/>
      <c r="AZ42545" s="40"/>
      <c r="BA42545" s="40"/>
      <c r="BB42545" s="40"/>
      <c r="BC42545" s="40"/>
      <c r="BD42545" s="50"/>
    </row>
    <row r="42546" spans="51:56" hidden="1" x14ac:dyDescent="0.25">
      <c r="AY42546" s="40"/>
      <c r="AZ42546" s="40"/>
      <c r="BA42546" s="40"/>
      <c r="BB42546" s="40"/>
      <c r="BC42546" s="40"/>
      <c r="BD42546" s="50"/>
    </row>
    <row r="42547" spans="51:56" hidden="1" x14ac:dyDescent="0.25">
      <c r="AY42547" s="40"/>
      <c r="AZ42547" s="40"/>
      <c r="BA42547" s="40"/>
      <c r="BB42547" s="40"/>
      <c r="BC42547" s="40"/>
      <c r="BD42547" s="50"/>
    </row>
    <row r="42548" spans="51:56" hidden="1" x14ac:dyDescent="0.25">
      <c r="AY42548" s="40"/>
      <c r="AZ42548" s="40"/>
      <c r="BA42548" s="40"/>
      <c r="BB42548" s="40"/>
      <c r="BC42548" s="40"/>
      <c r="BD42548" s="50"/>
    </row>
    <row r="42549" spans="51:56" hidden="1" x14ac:dyDescent="0.25">
      <c r="AY42549" s="40"/>
      <c r="AZ42549" s="40"/>
      <c r="BA42549" s="40"/>
      <c r="BB42549" s="40"/>
      <c r="BC42549" s="40"/>
      <c r="BD42549" s="50"/>
    </row>
    <row r="42550" spans="51:56" hidden="1" x14ac:dyDescent="0.25">
      <c r="AY42550" s="40"/>
      <c r="AZ42550" s="40"/>
      <c r="BA42550" s="40"/>
      <c r="BB42550" s="40"/>
      <c r="BC42550" s="40"/>
      <c r="BD42550" s="50"/>
    </row>
    <row r="42551" spans="51:56" hidden="1" x14ac:dyDescent="0.25">
      <c r="AY42551" s="40"/>
      <c r="AZ42551" s="40"/>
      <c r="BA42551" s="40"/>
      <c r="BB42551" s="40"/>
      <c r="BC42551" s="40"/>
      <c r="BD42551" s="50"/>
    </row>
    <row r="42552" spans="51:56" hidden="1" x14ac:dyDescent="0.25">
      <c r="AY42552" s="40"/>
      <c r="AZ42552" s="40"/>
      <c r="BA42552" s="40"/>
      <c r="BB42552" s="40"/>
      <c r="BC42552" s="40"/>
      <c r="BD42552" s="50"/>
    </row>
    <row r="42553" spans="51:56" hidden="1" x14ac:dyDescent="0.25">
      <c r="AY42553" s="40"/>
      <c r="AZ42553" s="40"/>
      <c r="BA42553" s="40"/>
      <c r="BB42553" s="40"/>
      <c r="BC42553" s="40"/>
      <c r="BD42553" s="50"/>
    </row>
    <row r="42554" spans="51:56" hidden="1" x14ac:dyDescent="0.25">
      <c r="AY42554" s="40"/>
      <c r="AZ42554" s="40"/>
      <c r="BA42554" s="40"/>
      <c r="BB42554" s="40"/>
      <c r="BC42554" s="40"/>
      <c r="BD42554" s="50"/>
    </row>
    <row r="42555" spans="51:56" hidden="1" x14ac:dyDescent="0.25">
      <c r="AY42555" s="40"/>
      <c r="AZ42555" s="40"/>
      <c r="BA42555" s="40"/>
      <c r="BB42555" s="40"/>
      <c r="BC42555" s="40"/>
      <c r="BD42555" s="50"/>
    </row>
    <row r="42556" spans="51:56" hidden="1" x14ac:dyDescent="0.25">
      <c r="AY42556" s="40"/>
      <c r="AZ42556" s="40"/>
      <c r="BA42556" s="40"/>
      <c r="BB42556" s="40"/>
      <c r="BC42556" s="40"/>
      <c r="BD42556" s="50"/>
    </row>
    <row r="42557" spans="51:56" hidden="1" x14ac:dyDescent="0.25">
      <c r="AY42557" s="40"/>
      <c r="AZ42557" s="40"/>
      <c r="BA42557" s="40"/>
      <c r="BB42557" s="40"/>
      <c r="BC42557" s="40"/>
      <c r="BD42557" s="50"/>
    </row>
    <row r="42558" spans="51:56" hidden="1" x14ac:dyDescent="0.25">
      <c r="AY42558" s="40"/>
      <c r="AZ42558" s="40"/>
      <c r="BA42558" s="40"/>
      <c r="BB42558" s="40"/>
      <c r="BC42558" s="40"/>
      <c r="BD42558" s="50"/>
    </row>
    <row r="42559" spans="51:56" hidden="1" x14ac:dyDescent="0.25">
      <c r="AY42559" s="40"/>
      <c r="AZ42559" s="40"/>
      <c r="BA42559" s="40"/>
      <c r="BB42559" s="40"/>
      <c r="BC42559" s="40"/>
      <c r="BD42559" s="50"/>
    </row>
    <row r="42560" spans="51:56" hidden="1" x14ac:dyDescent="0.25">
      <c r="AY42560" s="40"/>
      <c r="AZ42560" s="40"/>
      <c r="BA42560" s="40"/>
      <c r="BB42560" s="40"/>
      <c r="BC42560" s="40"/>
      <c r="BD42560" s="50"/>
    </row>
    <row r="42561" spans="51:56" hidden="1" x14ac:dyDescent="0.25">
      <c r="AY42561" s="40"/>
      <c r="AZ42561" s="40"/>
      <c r="BA42561" s="40"/>
      <c r="BB42561" s="40"/>
      <c r="BC42561" s="40"/>
      <c r="BD42561" s="50"/>
    </row>
    <row r="42562" spans="51:56" hidden="1" x14ac:dyDescent="0.25">
      <c r="AY42562" s="40"/>
      <c r="AZ42562" s="40"/>
      <c r="BA42562" s="40"/>
      <c r="BB42562" s="40"/>
      <c r="BC42562" s="40"/>
      <c r="BD42562" s="50"/>
    </row>
    <row r="42563" spans="51:56" hidden="1" x14ac:dyDescent="0.25">
      <c r="AY42563" s="40"/>
      <c r="AZ42563" s="40"/>
      <c r="BA42563" s="40"/>
      <c r="BB42563" s="40"/>
      <c r="BC42563" s="40"/>
      <c r="BD42563" s="50"/>
    </row>
    <row r="42564" spans="51:56" hidden="1" x14ac:dyDescent="0.25">
      <c r="AY42564" s="40"/>
      <c r="AZ42564" s="40"/>
      <c r="BA42564" s="40"/>
      <c r="BB42564" s="40"/>
      <c r="BC42564" s="40"/>
      <c r="BD42564" s="50"/>
    </row>
    <row r="42565" spans="51:56" hidden="1" x14ac:dyDescent="0.25">
      <c r="AY42565" s="40"/>
      <c r="AZ42565" s="40"/>
      <c r="BA42565" s="40"/>
      <c r="BB42565" s="40"/>
      <c r="BC42565" s="40"/>
      <c r="BD42565" s="50"/>
    </row>
    <row r="42566" spans="51:56" hidden="1" x14ac:dyDescent="0.25">
      <c r="AY42566" s="40"/>
      <c r="AZ42566" s="40"/>
      <c r="BA42566" s="40"/>
      <c r="BB42566" s="40"/>
      <c r="BC42566" s="40"/>
      <c r="BD42566" s="50"/>
    </row>
    <row r="42567" spans="51:56" hidden="1" x14ac:dyDescent="0.25">
      <c r="AY42567" s="40"/>
      <c r="AZ42567" s="40"/>
      <c r="BA42567" s="40"/>
      <c r="BB42567" s="40"/>
      <c r="BC42567" s="40"/>
      <c r="BD42567" s="50"/>
    </row>
    <row r="42568" spans="51:56" hidden="1" x14ac:dyDescent="0.25">
      <c r="AY42568" s="40"/>
      <c r="AZ42568" s="40"/>
      <c r="BA42568" s="40"/>
      <c r="BB42568" s="40"/>
      <c r="BC42568" s="40"/>
      <c r="BD42568" s="50"/>
    </row>
    <row r="42569" spans="51:56" hidden="1" x14ac:dyDescent="0.25">
      <c r="AY42569" s="40"/>
      <c r="AZ42569" s="40"/>
      <c r="BA42569" s="40"/>
      <c r="BB42569" s="40"/>
      <c r="BC42569" s="40"/>
      <c r="BD42569" s="50"/>
    </row>
    <row r="42570" spans="51:56" hidden="1" x14ac:dyDescent="0.25">
      <c r="AY42570" s="40"/>
      <c r="AZ42570" s="40"/>
      <c r="BA42570" s="40"/>
      <c r="BB42570" s="40"/>
      <c r="BC42570" s="40"/>
      <c r="BD42570" s="50"/>
    </row>
    <row r="42571" spans="51:56" hidden="1" x14ac:dyDescent="0.25">
      <c r="AY42571" s="40"/>
      <c r="AZ42571" s="40"/>
      <c r="BA42571" s="40"/>
      <c r="BB42571" s="40"/>
      <c r="BC42571" s="40"/>
      <c r="BD42571" s="50"/>
    </row>
    <row r="42572" spans="51:56" hidden="1" x14ac:dyDescent="0.25">
      <c r="AY42572" s="40"/>
      <c r="AZ42572" s="40"/>
      <c r="BA42572" s="40"/>
      <c r="BB42572" s="40"/>
      <c r="BC42572" s="40"/>
      <c r="BD42572" s="50"/>
    </row>
    <row r="42573" spans="51:56" hidden="1" x14ac:dyDescent="0.25">
      <c r="AY42573" s="40"/>
      <c r="AZ42573" s="40"/>
      <c r="BA42573" s="40"/>
      <c r="BB42573" s="40"/>
      <c r="BC42573" s="40"/>
      <c r="BD42573" s="50"/>
    </row>
    <row r="42574" spans="51:56" hidden="1" x14ac:dyDescent="0.25">
      <c r="AY42574" s="40"/>
      <c r="AZ42574" s="40"/>
      <c r="BA42574" s="40"/>
      <c r="BB42574" s="40"/>
      <c r="BC42574" s="40"/>
      <c r="BD42574" s="50"/>
    </row>
    <row r="42575" spans="51:56" hidden="1" x14ac:dyDescent="0.25">
      <c r="AY42575" s="40"/>
      <c r="AZ42575" s="40"/>
      <c r="BA42575" s="40"/>
      <c r="BB42575" s="40"/>
      <c r="BC42575" s="40"/>
      <c r="BD42575" s="50"/>
    </row>
    <row r="42576" spans="51:56" hidden="1" x14ac:dyDescent="0.25">
      <c r="AY42576" s="40"/>
      <c r="AZ42576" s="40"/>
      <c r="BA42576" s="40"/>
      <c r="BB42576" s="40"/>
      <c r="BC42576" s="40"/>
      <c r="BD42576" s="50"/>
    </row>
    <row r="42577" spans="51:56" hidden="1" x14ac:dyDescent="0.25">
      <c r="AY42577" s="40"/>
      <c r="AZ42577" s="40"/>
      <c r="BA42577" s="40"/>
      <c r="BB42577" s="40"/>
      <c r="BC42577" s="40"/>
      <c r="BD42577" s="50"/>
    </row>
    <row r="42578" spans="51:56" hidden="1" x14ac:dyDescent="0.25">
      <c r="AY42578" s="40"/>
      <c r="AZ42578" s="40"/>
      <c r="BA42578" s="40"/>
      <c r="BB42578" s="40"/>
      <c r="BC42578" s="40"/>
      <c r="BD42578" s="50"/>
    </row>
    <row r="42579" spans="51:56" hidden="1" x14ac:dyDescent="0.25">
      <c r="AY42579" s="40"/>
      <c r="AZ42579" s="40"/>
      <c r="BA42579" s="40"/>
      <c r="BB42579" s="40"/>
      <c r="BC42579" s="40"/>
      <c r="BD42579" s="50"/>
    </row>
    <row r="42580" spans="51:56" hidden="1" x14ac:dyDescent="0.25">
      <c r="AY42580" s="40"/>
      <c r="AZ42580" s="40"/>
      <c r="BA42580" s="40"/>
      <c r="BB42580" s="40"/>
      <c r="BC42580" s="40"/>
      <c r="BD42580" s="50"/>
    </row>
    <row r="42581" spans="51:56" hidden="1" x14ac:dyDescent="0.25">
      <c r="AY42581" s="40"/>
      <c r="AZ42581" s="40"/>
      <c r="BA42581" s="40"/>
      <c r="BB42581" s="40"/>
      <c r="BC42581" s="40"/>
      <c r="BD42581" s="50"/>
    </row>
    <row r="42582" spans="51:56" hidden="1" x14ac:dyDescent="0.25">
      <c r="AY42582" s="40"/>
      <c r="AZ42582" s="40"/>
      <c r="BA42582" s="40"/>
      <c r="BB42582" s="40"/>
      <c r="BC42582" s="40"/>
      <c r="BD42582" s="50"/>
    </row>
    <row r="42583" spans="51:56" hidden="1" x14ac:dyDescent="0.25">
      <c r="AY42583" s="40"/>
      <c r="AZ42583" s="40"/>
      <c r="BA42583" s="40"/>
      <c r="BB42583" s="40"/>
      <c r="BC42583" s="40"/>
      <c r="BD42583" s="50"/>
    </row>
    <row r="42584" spans="51:56" hidden="1" x14ac:dyDescent="0.25">
      <c r="AY42584" s="40"/>
      <c r="AZ42584" s="40"/>
      <c r="BA42584" s="40"/>
      <c r="BB42584" s="40"/>
      <c r="BC42584" s="40"/>
      <c r="BD42584" s="50"/>
    </row>
    <row r="42585" spans="51:56" hidden="1" x14ac:dyDescent="0.25">
      <c r="AY42585" s="40"/>
      <c r="AZ42585" s="40"/>
      <c r="BA42585" s="40"/>
      <c r="BB42585" s="40"/>
      <c r="BC42585" s="40"/>
      <c r="BD42585" s="50"/>
    </row>
    <row r="42586" spans="51:56" hidden="1" x14ac:dyDescent="0.25">
      <c r="AY42586" s="40"/>
      <c r="AZ42586" s="40"/>
      <c r="BA42586" s="40"/>
      <c r="BB42586" s="40"/>
      <c r="BC42586" s="40"/>
      <c r="BD42586" s="50"/>
    </row>
    <row r="42587" spans="51:56" hidden="1" x14ac:dyDescent="0.25">
      <c r="AY42587" s="40"/>
      <c r="AZ42587" s="40"/>
      <c r="BA42587" s="40"/>
      <c r="BB42587" s="40"/>
      <c r="BC42587" s="40"/>
      <c r="BD42587" s="50"/>
    </row>
    <row r="42588" spans="51:56" hidden="1" x14ac:dyDescent="0.25">
      <c r="AY42588" s="40"/>
      <c r="AZ42588" s="40"/>
      <c r="BA42588" s="40"/>
      <c r="BB42588" s="40"/>
      <c r="BC42588" s="40"/>
      <c r="BD42588" s="50"/>
    </row>
    <row r="42589" spans="51:56" hidden="1" x14ac:dyDescent="0.25">
      <c r="AY42589" s="40"/>
      <c r="AZ42589" s="40"/>
      <c r="BA42589" s="40"/>
      <c r="BB42589" s="40"/>
      <c r="BC42589" s="40"/>
      <c r="BD42589" s="50"/>
    </row>
    <row r="42590" spans="51:56" hidden="1" x14ac:dyDescent="0.25">
      <c r="AY42590" s="40"/>
      <c r="AZ42590" s="40"/>
      <c r="BA42590" s="40"/>
      <c r="BB42590" s="40"/>
      <c r="BC42590" s="40"/>
      <c r="BD42590" s="50"/>
    </row>
    <row r="42591" spans="51:56" hidden="1" x14ac:dyDescent="0.25">
      <c r="AY42591" s="40"/>
      <c r="AZ42591" s="40"/>
      <c r="BA42591" s="40"/>
      <c r="BB42591" s="40"/>
      <c r="BC42591" s="40"/>
      <c r="BD42591" s="50"/>
    </row>
    <row r="42592" spans="51:56" hidden="1" x14ac:dyDescent="0.25">
      <c r="AY42592" s="40"/>
      <c r="AZ42592" s="40"/>
      <c r="BA42592" s="40"/>
      <c r="BB42592" s="40"/>
      <c r="BC42592" s="40"/>
      <c r="BD42592" s="50"/>
    </row>
    <row r="42593" spans="51:56" hidden="1" x14ac:dyDescent="0.25">
      <c r="AY42593" s="40"/>
      <c r="AZ42593" s="40"/>
      <c r="BA42593" s="40"/>
      <c r="BB42593" s="40"/>
      <c r="BC42593" s="40"/>
      <c r="BD42593" s="50"/>
    </row>
    <row r="42594" spans="51:56" hidden="1" x14ac:dyDescent="0.25">
      <c r="AY42594" s="40"/>
      <c r="AZ42594" s="40"/>
      <c r="BA42594" s="40"/>
      <c r="BB42594" s="40"/>
      <c r="BC42594" s="40"/>
      <c r="BD42594" s="50"/>
    </row>
    <row r="42595" spans="51:56" hidden="1" x14ac:dyDescent="0.25">
      <c r="AY42595" s="40"/>
      <c r="AZ42595" s="40"/>
      <c r="BA42595" s="40"/>
      <c r="BB42595" s="40"/>
      <c r="BC42595" s="40"/>
      <c r="BD42595" s="50"/>
    </row>
    <row r="42596" spans="51:56" hidden="1" x14ac:dyDescent="0.25">
      <c r="AY42596" s="40"/>
      <c r="AZ42596" s="40"/>
      <c r="BA42596" s="40"/>
      <c r="BB42596" s="40"/>
      <c r="BC42596" s="40"/>
      <c r="BD42596" s="50"/>
    </row>
    <row r="42597" spans="51:56" hidden="1" x14ac:dyDescent="0.25">
      <c r="AY42597" s="40"/>
      <c r="AZ42597" s="40"/>
      <c r="BA42597" s="40"/>
      <c r="BB42597" s="40"/>
      <c r="BC42597" s="40"/>
      <c r="BD42597" s="50"/>
    </row>
    <row r="42598" spans="51:56" hidden="1" x14ac:dyDescent="0.25">
      <c r="AY42598" s="40"/>
      <c r="AZ42598" s="40"/>
      <c r="BA42598" s="40"/>
      <c r="BB42598" s="40"/>
      <c r="BC42598" s="40"/>
      <c r="BD42598" s="50"/>
    </row>
    <row r="42599" spans="51:56" hidden="1" x14ac:dyDescent="0.25">
      <c r="AY42599" s="40"/>
      <c r="AZ42599" s="40"/>
      <c r="BA42599" s="40"/>
      <c r="BB42599" s="40"/>
      <c r="BC42599" s="40"/>
      <c r="BD42599" s="50"/>
    </row>
    <row r="42600" spans="51:56" hidden="1" x14ac:dyDescent="0.25">
      <c r="AY42600" s="40"/>
      <c r="AZ42600" s="40"/>
      <c r="BA42600" s="40"/>
      <c r="BB42600" s="40"/>
      <c r="BC42600" s="40"/>
      <c r="BD42600" s="50"/>
    </row>
    <row r="42601" spans="51:56" hidden="1" x14ac:dyDescent="0.25">
      <c r="AY42601" s="40"/>
      <c r="AZ42601" s="40"/>
      <c r="BA42601" s="40"/>
      <c r="BB42601" s="40"/>
      <c r="BC42601" s="40"/>
      <c r="BD42601" s="50"/>
    </row>
    <row r="42602" spans="51:56" hidden="1" x14ac:dyDescent="0.25">
      <c r="AY42602" s="40"/>
      <c r="AZ42602" s="40"/>
      <c r="BA42602" s="40"/>
      <c r="BB42602" s="40"/>
      <c r="BC42602" s="40"/>
      <c r="BD42602" s="50"/>
    </row>
    <row r="42603" spans="51:56" hidden="1" x14ac:dyDescent="0.25">
      <c r="AY42603" s="40"/>
      <c r="AZ42603" s="40"/>
      <c r="BA42603" s="40"/>
      <c r="BB42603" s="40"/>
      <c r="BC42603" s="40"/>
      <c r="BD42603" s="50"/>
    </row>
    <row r="42604" spans="51:56" hidden="1" x14ac:dyDescent="0.25">
      <c r="AY42604" s="40"/>
      <c r="AZ42604" s="40"/>
      <c r="BA42604" s="40"/>
      <c r="BB42604" s="40"/>
      <c r="BC42604" s="40"/>
      <c r="BD42604" s="50"/>
    </row>
    <row r="42605" spans="51:56" hidden="1" x14ac:dyDescent="0.25">
      <c r="AY42605" s="40"/>
      <c r="AZ42605" s="40"/>
      <c r="BA42605" s="40"/>
      <c r="BB42605" s="40"/>
      <c r="BC42605" s="40"/>
      <c r="BD42605" s="50"/>
    </row>
    <row r="42606" spans="51:56" hidden="1" x14ac:dyDescent="0.25">
      <c r="AY42606" s="40"/>
      <c r="AZ42606" s="40"/>
      <c r="BA42606" s="40"/>
      <c r="BB42606" s="40"/>
      <c r="BC42606" s="40"/>
      <c r="BD42606" s="50"/>
    </row>
    <row r="42607" spans="51:56" hidden="1" x14ac:dyDescent="0.25">
      <c r="AY42607" s="40"/>
      <c r="AZ42607" s="40"/>
      <c r="BA42607" s="40"/>
      <c r="BB42607" s="40"/>
      <c r="BC42607" s="40"/>
      <c r="BD42607" s="50"/>
    </row>
    <row r="42608" spans="51:56" hidden="1" x14ac:dyDescent="0.25">
      <c r="AY42608" s="40"/>
      <c r="AZ42608" s="40"/>
      <c r="BA42608" s="40"/>
      <c r="BB42608" s="40"/>
      <c r="BC42608" s="40"/>
      <c r="BD42608" s="50"/>
    </row>
    <row r="42609" spans="51:56" hidden="1" x14ac:dyDescent="0.25">
      <c r="AY42609" s="40"/>
      <c r="AZ42609" s="40"/>
      <c r="BA42609" s="40"/>
      <c r="BB42609" s="40"/>
      <c r="BC42609" s="40"/>
      <c r="BD42609" s="50"/>
    </row>
    <row r="42610" spans="51:56" hidden="1" x14ac:dyDescent="0.25">
      <c r="AY42610" s="40"/>
      <c r="AZ42610" s="40"/>
      <c r="BA42610" s="40"/>
      <c r="BB42610" s="40"/>
      <c r="BC42610" s="40"/>
      <c r="BD42610" s="50"/>
    </row>
    <row r="42611" spans="51:56" hidden="1" x14ac:dyDescent="0.25">
      <c r="AY42611" s="40"/>
      <c r="AZ42611" s="40"/>
      <c r="BA42611" s="40"/>
      <c r="BB42611" s="40"/>
      <c r="BC42611" s="40"/>
      <c r="BD42611" s="50"/>
    </row>
    <row r="42612" spans="51:56" hidden="1" x14ac:dyDescent="0.25">
      <c r="AY42612" s="40"/>
      <c r="AZ42612" s="40"/>
      <c r="BA42612" s="40"/>
      <c r="BB42612" s="40"/>
      <c r="BC42612" s="40"/>
      <c r="BD42612" s="50"/>
    </row>
    <row r="42613" spans="51:56" hidden="1" x14ac:dyDescent="0.25">
      <c r="AY42613" s="40"/>
      <c r="AZ42613" s="40"/>
      <c r="BA42613" s="40"/>
      <c r="BB42613" s="40"/>
      <c r="BC42613" s="40"/>
      <c r="BD42613" s="50"/>
    </row>
    <row r="42614" spans="51:56" hidden="1" x14ac:dyDescent="0.25">
      <c r="AY42614" s="40"/>
      <c r="AZ42614" s="40"/>
      <c r="BA42614" s="40"/>
      <c r="BB42614" s="40"/>
      <c r="BC42614" s="40"/>
      <c r="BD42614" s="50"/>
    </row>
    <row r="42615" spans="51:56" hidden="1" x14ac:dyDescent="0.25">
      <c r="AY42615" s="40"/>
      <c r="AZ42615" s="40"/>
      <c r="BA42615" s="40"/>
      <c r="BB42615" s="40"/>
      <c r="BC42615" s="40"/>
      <c r="BD42615" s="50"/>
    </row>
    <row r="42616" spans="51:56" hidden="1" x14ac:dyDescent="0.25">
      <c r="AY42616" s="40"/>
      <c r="AZ42616" s="40"/>
      <c r="BA42616" s="40"/>
      <c r="BB42616" s="40"/>
      <c r="BC42616" s="40"/>
      <c r="BD42616" s="50"/>
    </row>
    <row r="42617" spans="51:56" hidden="1" x14ac:dyDescent="0.25">
      <c r="AY42617" s="40"/>
      <c r="AZ42617" s="40"/>
      <c r="BA42617" s="40"/>
      <c r="BB42617" s="40"/>
      <c r="BC42617" s="40"/>
      <c r="BD42617" s="50"/>
    </row>
    <row r="42618" spans="51:56" hidden="1" x14ac:dyDescent="0.25">
      <c r="AY42618" s="40"/>
      <c r="AZ42618" s="40"/>
      <c r="BA42618" s="40"/>
      <c r="BB42618" s="40"/>
      <c r="BC42618" s="40"/>
      <c r="BD42618" s="50"/>
    </row>
    <row r="42619" spans="51:56" hidden="1" x14ac:dyDescent="0.25">
      <c r="AY42619" s="40"/>
      <c r="AZ42619" s="40"/>
      <c r="BA42619" s="40"/>
      <c r="BB42619" s="40"/>
      <c r="BC42619" s="40"/>
      <c r="BD42619" s="50"/>
    </row>
    <row r="42620" spans="51:56" hidden="1" x14ac:dyDescent="0.25">
      <c r="AY42620" s="40"/>
      <c r="AZ42620" s="40"/>
      <c r="BA42620" s="40"/>
      <c r="BB42620" s="40"/>
      <c r="BC42620" s="40"/>
      <c r="BD42620" s="50"/>
    </row>
    <row r="42621" spans="51:56" hidden="1" x14ac:dyDescent="0.25">
      <c r="AY42621" s="40"/>
      <c r="AZ42621" s="40"/>
      <c r="BA42621" s="40"/>
      <c r="BB42621" s="40"/>
      <c r="BC42621" s="40"/>
      <c r="BD42621" s="50"/>
    </row>
    <row r="42622" spans="51:56" hidden="1" x14ac:dyDescent="0.25">
      <c r="AY42622" s="40"/>
      <c r="AZ42622" s="40"/>
      <c r="BA42622" s="40"/>
      <c r="BB42622" s="40"/>
      <c r="BC42622" s="40"/>
      <c r="BD42622" s="50"/>
    </row>
    <row r="42623" spans="51:56" hidden="1" x14ac:dyDescent="0.25">
      <c r="AY42623" s="40"/>
      <c r="AZ42623" s="40"/>
      <c r="BA42623" s="40"/>
      <c r="BB42623" s="40"/>
      <c r="BC42623" s="40"/>
      <c r="BD42623" s="50"/>
    </row>
    <row r="42624" spans="51:56" hidden="1" x14ac:dyDescent="0.25">
      <c r="AY42624" s="40"/>
      <c r="AZ42624" s="40"/>
      <c r="BA42624" s="40"/>
      <c r="BB42624" s="40"/>
      <c r="BC42624" s="40"/>
      <c r="BD42624" s="50"/>
    </row>
    <row r="42625" spans="51:56" hidden="1" x14ac:dyDescent="0.25">
      <c r="AY42625" s="40"/>
      <c r="AZ42625" s="40"/>
      <c r="BA42625" s="40"/>
      <c r="BB42625" s="40"/>
      <c r="BC42625" s="40"/>
      <c r="BD42625" s="50"/>
    </row>
    <row r="42626" spans="51:56" hidden="1" x14ac:dyDescent="0.25">
      <c r="AY42626" s="40"/>
      <c r="AZ42626" s="40"/>
      <c r="BA42626" s="40"/>
      <c r="BB42626" s="40"/>
      <c r="BC42626" s="40"/>
      <c r="BD42626" s="50"/>
    </row>
    <row r="42627" spans="51:56" hidden="1" x14ac:dyDescent="0.25">
      <c r="AY42627" s="40"/>
      <c r="AZ42627" s="40"/>
      <c r="BA42627" s="40"/>
      <c r="BB42627" s="40"/>
      <c r="BC42627" s="40"/>
      <c r="BD42627" s="50"/>
    </row>
    <row r="42628" spans="51:56" hidden="1" x14ac:dyDescent="0.25">
      <c r="AY42628" s="40"/>
      <c r="AZ42628" s="40"/>
      <c r="BA42628" s="40"/>
      <c r="BB42628" s="40"/>
      <c r="BC42628" s="40"/>
      <c r="BD42628" s="50"/>
    </row>
    <row r="42629" spans="51:56" hidden="1" x14ac:dyDescent="0.25">
      <c r="AY42629" s="40"/>
      <c r="AZ42629" s="40"/>
      <c r="BA42629" s="40"/>
      <c r="BB42629" s="40"/>
      <c r="BC42629" s="40"/>
      <c r="BD42629" s="50"/>
    </row>
    <row r="42630" spans="51:56" hidden="1" x14ac:dyDescent="0.25">
      <c r="AY42630" s="40"/>
      <c r="AZ42630" s="40"/>
      <c r="BA42630" s="40"/>
      <c r="BB42630" s="40"/>
      <c r="BC42630" s="40"/>
      <c r="BD42630" s="50"/>
    </row>
    <row r="42631" spans="51:56" hidden="1" x14ac:dyDescent="0.25">
      <c r="AY42631" s="40"/>
      <c r="AZ42631" s="40"/>
      <c r="BA42631" s="40"/>
      <c r="BB42631" s="40"/>
      <c r="BC42631" s="40"/>
      <c r="BD42631" s="50"/>
    </row>
    <row r="42632" spans="51:56" hidden="1" x14ac:dyDescent="0.25">
      <c r="AY42632" s="40"/>
      <c r="AZ42632" s="40"/>
      <c r="BA42632" s="40"/>
      <c r="BB42632" s="40"/>
      <c r="BC42632" s="40"/>
      <c r="BD42632" s="50"/>
    </row>
    <row r="42633" spans="51:56" hidden="1" x14ac:dyDescent="0.25">
      <c r="AY42633" s="40"/>
      <c r="AZ42633" s="40"/>
      <c r="BA42633" s="40"/>
      <c r="BB42633" s="40"/>
      <c r="BC42633" s="40"/>
      <c r="BD42633" s="50"/>
    </row>
    <row r="42634" spans="51:56" hidden="1" x14ac:dyDescent="0.25">
      <c r="AY42634" s="40"/>
      <c r="AZ42634" s="40"/>
      <c r="BA42634" s="40"/>
      <c r="BB42634" s="40"/>
      <c r="BC42634" s="40"/>
      <c r="BD42634" s="50"/>
    </row>
    <row r="42635" spans="51:56" hidden="1" x14ac:dyDescent="0.25">
      <c r="AY42635" s="40"/>
      <c r="AZ42635" s="40"/>
      <c r="BA42635" s="40"/>
      <c r="BB42635" s="40"/>
      <c r="BC42635" s="40"/>
      <c r="BD42635" s="50"/>
    </row>
    <row r="42636" spans="51:56" hidden="1" x14ac:dyDescent="0.25">
      <c r="AY42636" s="40"/>
      <c r="AZ42636" s="40"/>
      <c r="BA42636" s="40"/>
      <c r="BB42636" s="40"/>
      <c r="BC42636" s="40"/>
      <c r="BD42636" s="50"/>
    </row>
    <row r="42637" spans="51:56" hidden="1" x14ac:dyDescent="0.25">
      <c r="AY42637" s="40"/>
      <c r="AZ42637" s="40"/>
      <c r="BA42637" s="40"/>
      <c r="BB42637" s="40"/>
      <c r="BC42637" s="40"/>
      <c r="BD42637" s="50"/>
    </row>
    <row r="42638" spans="51:56" hidden="1" x14ac:dyDescent="0.25">
      <c r="AY42638" s="40"/>
      <c r="AZ42638" s="40"/>
      <c r="BA42638" s="40"/>
      <c r="BB42638" s="40"/>
      <c r="BC42638" s="40"/>
      <c r="BD42638" s="50"/>
    </row>
    <row r="42639" spans="51:56" hidden="1" x14ac:dyDescent="0.25">
      <c r="AY42639" s="40"/>
      <c r="AZ42639" s="40"/>
      <c r="BA42639" s="40"/>
      <c r="BB42639" s="40"/>
      <c r="BC42639" s="40"/>
      <c r="BD42639" s="50"/>
    </row>
    <row r="42640" spans="51:56" hidden="1" x14ac:dyDescent="0.25">
      <c r="AY42640" s="40"/>
      <c r="AZ42640" s="40"/>
      <c r="BA42640" s="40"/>
      <c r="BB42640" s="40"/>
      <c r="BC42640" s="40"/>
      <c r="BD42640" s="50"/>
    </row>
    <row r="42641" spans="51:56" hidden="1" x14ac:dyDescent="0.25">
      <c r="AY42641" s="40"/>
      <c r="AZ42641" s="40"/>
      <c r="BA42641" s="40"/>
      <c r="BB42641" s="40"/>
      <c r="BC42641" s="40"/>
      <c r="BD42641" s="50"/>
    </row>
    <row r="42642" spans="51:56" hidden="1" x14ac:dyDescent="0.25">
      <c r="AY42642" s="40"/>
      <c r="AZ42642" s="40"/>
      <c r="BA42642" s="40"/>
      <c r="BB42642" s="40"/>
      <c r="BC42642" s="40"/>
      <c r="BD42642" s="50"/>
    </row>
    <row r="42643" spans="51:56" hidden="1" x14ac:dyDescent="0.25">
      <c r="AY42643" s="40"/>
      <c r="AZ42643" s="40"/>
      <c r="BA42643" s="40"/>
      <c r="BB42643" s="40"/>
      <c r="BC42643" s="40"/>
      <c r="BD42643" s="50"/>
    </row>
    <row r="42644" spans="51:56" hidden="1" x14ac:dyDescent="0.25">
      <c r="AY42644" s="40"/>
      <c r="AZ42644" s="40"/>
      <c r="BA42644" s="40"/>
      <c r="BB42644" s="40"/>
      <c r="BC42644" s="40"/>
      <c r="BD42644" s="50"/>
    </row>
    <row r="42645" spans="51:56" hidden="1" x14ac:dyDescent="0.25">
      <c r="AY42645" s="40"/>
      <c r="AZ42645" s="40"/>
      <c r="BA42645" s="40"/>
      <c r="BB42645" s="40"/>
      <c r="BC42645" s="40"/>
      <c r="BD42645" s="50"/>
    </row>
    <row r="42646" spans="51:56" hidden="1" x14ac:dyDescent="0.25">
      <c r="AY42646" s="40"/>
      <c r="AZ42646" s="40"/>
      <c r="BA42646" s="40"/>
      <c r="BB42646" s="40"/>
      <c r="BC42646" s="40"/>
      <c r="BD42646" s="50"/>
    </row>
    <row r="42647" spans="51:56" hidden="1" x14ac:dyDescent="0.25">
      <c r="AY42647" s="40"/>
      <c r="AZ42647" s="40"/>
      <c r="BA42647" s="40"/>
      <c r="BB42647" s="40"/>
      <c r="BC42647" s="40"/>
      <c r="BD42647" s="50"/>
    </row>
    <row r="42648" spans="51:56" hidden="1" x14ac:dyDescent="0.25">
      <c r="AY42648" s="40"/>
      <c r="AZ42648" s="40"/>
      <c r="BA42648" s="40"/>
      <c r="BB42648" s="40"/>
      <c r="BC42648" s="40"/>
      <c r="BD42648" s="50"/>
    </row>
    <row r="42649" spans="51:56" hidden="1" x14ac:dyDescent="0.25">
      <c r="AY42649" s="40"/>
      <c r="AZ42649" s="40"/>
      <c r="BA42649" s="40"/>
      <c r="BB42649" s="40"/>
      <c r="BC42649" s="40"/>
      <c r="BD42649" s="50"/>
    </row>
    <row r="42650" spans="51:56" hidden="1" x14ac:dyDescent="0.25">
      <c r="AY42650" s="40"/>
      <c r="AZ42650" s="40"/>
      <c r="BA42650" s="40"/>
      <c r="BB42650" s="40"/>
      <c r="BC42650" s="40"/>
      <c r="BD42650" s="50"/>
    </row>
    <row r="42651" spans="51:56" hidden="1" x14ac:dyDescent="0.25">
      <c r="AY42651" s="40"/>
      <c r="AZ42651" s="40"/>
      <c r="BA42651" s="40"/>
      <c r="BB42651" s="40"/>
      <c r="BC42651" s="40"/>
      <c r="BD42651" s="50"/>
    </row>
    <row r="42652" spans="51:56" hidden="1" x14ac:dyDescent="0.25">
      <c r="AY42652" s="40"/>
      <c r="AZ42652" s="40"/>
      <c r="BA42652" s="40"/>
      <c r="BB42652" s="40"/>
      <c r="BC42652" s="40"/>
      <c r="BD42652" s="50"/>
    </row>
    <row r="42653" spans="51:56" hidden="1" x14ac:dyDescent="0.25">
      <c r="AY42653" s="40"/>
      <c r="AZ42653" s="40"/>
      <c r="BA42653" s="40"/>
      <c r="BB42653" s="40"/>
      <c r="BC42653" s="40"/>
      <c r="BD42653" s="50"/>
    </row>
    <row r="42654" spans="51:56" hidden="1" x14ac:dyDescent="0.25">
      <c r="AY42654" s="40"/>
      <c r="AZ42654" s="40"/>
      <c r="BA42654" s="40"/>
      <c r="BB42654" s="40"/>
      <c r="BC42654" s="40"/>
      <c r="BD42654" s="50"/>
    </row>
    <row r="42655" spans="51:56" hidden="1" x14ac:dyDescent="0.25">
      <c r="AY42655" s="40"/>
      <c r="AZ42655" s="40"/>
      <c r="BA42655" s="40"/>
      <c r="BB42655" s="40"/>
      <c r="BC42655" s="40"/>
      <c r="BD42655" s="50"/>
    </row>
    <row r="42656" spans="51:56" hidden="1" x14ac:dyDescent="0.25">
      <c r="AY42656" s="40"/>
      <c r="AZ42656" s="40"/>
      <c r="BA42656" s="40"/>
      <c r="BB42656" s="40"/>
      <c r="BC42656" s="40"/>
      <c r="BD42656" s="50"/>
    </row>
    <row r="42657" spans="51:56" hidden="1" x14ac:dyDescent="0.25">
      <c r="AY42657" s="40"/>
      <c r="AZ42657" s="40"/>
      <c r="BA42657" s="40"/>
      <c r="BB42657" s="40"/>
      <c r="BC42657" s="40"/>
      <c r="BD42657" s="50"/>
    </row>
    <row r="42658" spans="51:56" hidden="1" x14ac:dyDescent="0.25">
      <c r="AY42658" s="40"/>
      <c r="AZ42658" s="40"/>
      <c r="BA42658" s="40"/>
      <c r="BB42658" s="40"/>
      <c r="BC42658" s="40"/>
      <c r="BD42658" s="50"/>
    </row>
    <row r="42659" spans="51:56" hidden="1" x14ac:dyDescent="0.25">
      <c r="AY42659" s="40"/>
      <c r="AZ42659" s="40"/>
      <c r="BA42659" s="40"/>
      <c r="BB42659" s="40"/>
      <c r="BC42659" s="40"/>
      <c r="BD42659" s="50"/>
    </row>
    <row r="42660" spans="51:56" hidden="1" x14ac:dyDescent="0.25">
      <c r="AY42660" s="40"/>
      <c r="AZ42660" s="40"/>
      <c r="BA42660" s="40"/>
      <c r="BB42660" s="40"/>
      <c r="BC42660" s="40"/>
      <c r="BD42660" s="50"/>
    </row>
    <row r="42661" spans="51:56" hidden="1" x14ac:dyDescent="0.25">
      <c r="AY42661" s="40"/>
      <c r="AZ42661" s="40"/>
      <c r="BA42661" s="40"/>
      <c r="BB42661" s="40"/>
      <c r="BC42661" s="40"/>
      <c r="BD42661" s="50"/>
    </row>
    <row r="42662" spans="51:56" hidden="1" x14ac:dyDescent="0.25">
      <c r="AY42662" s="40"/>
      <c r="AZ42662" s="40"/>
      <c r="BA42662" s="40"/>
      <c r="BB42662" s="40"/>
      <c r="BC42662" s="40"/>
      <c r="BD42662" s="50"/>
    </row>
    <row r="42663" spans="51:56" hidden="1" x14ac:dyDescent="0.25">
      <c r="AY42663" s="40"/>
      <c r="AZ42663" s="40"/>
      <c r="BA42663" s="40"/>
      <c r="BB42663" s="40"/>
      <c r="BC42663" s="40"/>
      <c r="BD42663" s="50"/>
    </row>
    <row r="42664" spans="51:56" hidden="1" x14ac:dyDescent="0.25">
      <c r="AY42664" s="40"/>
      <c r="AZ42664" s="40"/>
      <c r="BA42664" s="40"/>
      <c r="BB42664" s="40"/>
      <c r="BC42664" s="40"/>
      <c r="BD42664" s="50"/>
    </row>
    <row r="42665" spans="51:56" hidden="1" x14ac:dyDescent="0.25">
      <c r="AY42665" s="40"/>
      <c r="AZ42665" s="40"/>
      <c r="BA42665" s="40"/>
      <c r="BB42665" s="40"/>
      <c r="BC42665" s="40"/>
      <c r="BD42665" s="50"/>
    </row>
    <row r="42666" spans="51:56" hidden="1" x14ac:dyDescent="0.25">
      <c r="AY42666" s="40"/>
      <c r="AZ42666" s="40"/>
      <c r="BA42666" s="40"/>
      <c r="BB42666" s="40"/>
      <c r="BC42666" s="40"/>
      <c r="BD42666" s="50"/>
    </row>
    <row r="42667" spans="51:56" hidden="1" x14ac:dyDescent="0.25">
      <c r="AY42667" s="40"/>
      <c r="AZ42667" s="40"/>
      <c r="BA42667" s="40"/>
      <c r="BB42667" s="40"/>
      <c r="BC42667" s="40"/>
      <c r="BD42667" s="50"/>
    </row>
    <row r="42668" spans="51:56" hidden="1" x14ac:dyDescent="0.25">
      <c r="AY42668" s="40"/>
      <c r="AZ42668" s="40"/>
      <c r="BA42668" s="40"/>
      <c r="BB42668" s="40"/>
      <c r="BC42668" s="40"/>
      <c r="BD42668" s="50"/>
    </row>
    <row r="42669" spans="51:56" hidden="1" x14ac:dyDescent="0.25">
      <c r="AY42669" s="40"/>
      <c r="AZ42669" s="40"/>
      <c r="BA42669" s="40"/>
      <c r="BB42669" s="40"/>
      <c r="BC42669" s="40"/>
      <c r="BD42669" s="50"/>
    </row>
    <row r="42670" spans="51:56" hidden="1" x14ac:dyDescent="0.25">
      <c r="AY42670" s="40"/>
      <c r="AZ42670" s="40"/>
      <c r="BA42670" s="40"/>
      <c r="BB42670" s="40"/>
      <c r="BC42670" s="40"/>
      <c r="BD42670" s="50"/>
    </row>
    <row r="42671" spans="51:56" hidden="1" x14ac:dyDescent="0.25">
      <c r="AY42671" s="40"/>
      <c r="AZ42671" s="40"/>
      <c r="BA42671" s="40"/>
      <c r="BB42671" s="40"/>
      <c r="BC42671" s="40"/>
      <c r="BD42671" s="50"/>
    </row>
    <row r="42672" spans="51:56" hidden="1" x14ac:dyDescent="0.25">
      <c r="AY42672" s="40"/>
      <c r="AZ42672" s="40"/>
      <c r="BA42672" s="40"/>
      <c r="BB42672" s="40"/>
      <c r="BC42672" s="40"/>
      <c r="BD42672" s="50"/>
    </row>
    <row r="42673" spans="51:56" hidden="1" x14ac:dyDescent="0.25">
      <c r="AY42673" s="40"/>
      <c r="AZ42673" s="40"/>
      <c r="BA42673" s="40"/>
      <c r="BB42673" s="40"/>
      <c r="BC42673" s="40"/>
      <c r="BD42673" s="50"/>
    </row>
    <row r="42674" spans="51:56" hidden="1" x14ac:dyDescent="0.25">
      <c r="AY42674" s="40"/>
      <c r="AZ42674" s="40"/>
      <c r="BA42674" s="40"/>
      <c r="BB42674" s="40"/>
      <c r="BC42674" s="40"/>
      <c r="BD42674" s="50"/>
    </row>
    <row r="42675" spans="51:56" hidden="1" x14ac:dyDescent="0.25">
      <c r="AY42675" s="40"/>
      <c r="AZ42675" s="40"/>
      <c r="BA42675" s="40"/>
      <c r="BB42675" s="40"/>
      <c r="BC42675" s="40"/>
      <c r="BD42675" s="50"/>
    </row>
    <row r="42676" spans="51:56" hidden="1" x14ac:dyDescent="0.25">
      <c r="AY42676" s="40"/>
      <c r="AZ42676" s="40"/>
      <c r="BA42676" s="40"/>
      <c r="BB42676" s="40"/>
      <c r="BC42676" s="40"/>
      <c r="BD42676" s="50"/>
    </row>
    <row r="42677" spans="51:56" hidden="1" x14ac:dyDescent="0.25">
      <c r="AY42677" s="40"/>
      <c r="AZ42677" s="40"/>
      <c r="BA42677" s="40"/>
      <c r="BB42677" s="40"/>
      <c r="BC42677" s="40"/>
      <c r="BD42677" s="50"/>
    </row>
    <row r="42678" spans="51:56" hidden="1" x14ac:dyDescent="0.25">
      <c r="AY42678" s="40"/>
      <c r="AZ42678" s="40"/>
      <c r="BA42678" s="40"/>
      <c r="BB42678" s="40"/>
      <c r="BC42678" s="40"/>
      <c r="BD42678" s="50"/>
    </row>
    <row r="42679" spans="51:56" hidden="1" x14ac:dyDescent="0.25">
      <c r="AY42679" s="40"/>
      <c r="AZ42679" s="40"/>
      <c r="BA42679" s="40"/>
      <c r="BB42679" s="40"/>
      <c r="BC42679" s="40"/>
      <c r="BD42679" s="50"/>
    </row>
    <row r="42680" spans="51:56" hidden="1" x14ac:dyDescent="0.25">
      <c r="AY42680" s="40"/>
      <c r="AZ42680" s="40"/>
      <c r="BA42680" s="40"/>
      <c r="BB42680" s="40"/>
      <c r="BC42680" s="40"/>
      <c r="BD42680" s="50"/>
    </row>
    <row r="42681" spans="51:56" hidden="1" x14ac:dyDescent="0.25">
      <c r="AY42681" s="40"/>
      <c r="AZ42681" s="40"/>
      <c r="BA42681" s="40"/>
      <c r="BB42681" s="40"/>
      <c r="BC42681" s="40"/>
      <c r="BD42681" s="50"/>
    </row>
    <row r="42682" spans="51:56" hidden="1" x14ac:dyDescent="0.25">
      <c r="AY42682" s="40"/>
      <c r="AZ42682" s="40"/>
      <c r="BA42682" s="40"/>
      <c r="BB42682" s="40"/>
      <c r="BC42682" s="40"/>
      <c r="BD42682" s="50"/>
    </row>
    <row r="42683" spans="51:56" hidden="1" x14ac:dyDescent="0.25">
      <c r="AY42683" s="40"/>
      <c r="AZ42683" s="40"/>
      <c r="BA42683" s="40"/>
      <c r="BB42683" s="40"/>
      <c r="BC42683" s="40"/>
      <c r="BD42683" s="50"/>
    </row>
    <row r="42684" spans="51:56" hidden="1" x14ac:dyDescent="0.25">
      <c r="AY42684" s="40"/>
      <c r="AZ42684" s="40"/>
      <c r="BA42684" s="40"/>
      <c r="BB42684" s="40"/>
      <c r="BC42684" s="40"/>
      <c r="BD42684" s="50"/>
    </row>
    <row r="42685" spans="51:56" hidden="1" x14ac:dyDescent="0.25">
      <c r="AY42685" s="40"/>
      <c r="AZ42685" s="40"/>
      <c r="BA42685" s="40"/>
      <c r="BB42685" s="40"/>
      <c r="BC42685" s="40"/>
      <c r="BD42685" s="50"/>
    </row>
    <row r="42686" spans="51:56" hidden="1" x14ac:dyDescent="0.25">
      <c r="AY42686" s="40"/>
      <c r="AZ42686" s="40"/>
      <c r="BA42686" s="40"/>
      <c r="BB42686" s="40"/>
      <c r="BC42686" s="40"/>
      <c r="BD42686" s="50"/>
    </row>
    <row r="42687" spans="51:56" hidden="1" x14ac:dyDescent="0.25">
      <c r="AY42687" s="40"/>
      <c r="AZ42687" s="40"/>
      <c r="BA42687" s="40"/>
      <c r="BB42687" s="40"/>
      <c r="BC42687" s="40"/>
      <c r="BD42687" s="50"/>
    </row>
    <row r="42688" spans="51:56" hidden="1" x14ac:dyDescent="0.25">
      <c r="AY42688" s="40"/>
      <c r="AZ42688" s="40"/>
      <c r="BA42688" s="40"/>
      <c r="BB42688" s="40"/>
      <c r="BC42688" s="40"/>
      <c r="BD42688" s="50"/>
    </row>
    <row r="42689" spans="51:56" hidden="1" x14ac:dyDescent="0.25">
      <c r="AY42689" s="40"/>
      <c r="AZ42689" s="40"/>
      <c r="BA42689" s="40"/>
      <c r="BB42689" s="40"/>
      <c r="BC42689" s="40"/>
      <c r="BD42689" s="50"/>
    </row>
    <row r="42690" spans="51:56" hidden="1" x14ac:dyDescent="0.25">
      <c r="AY42690" s="40"/>
      <c r="AZ42690" s="40"/>
      <c r="BA42690" s="40"/>
      <c r="BB42690" s="40"/>
      <c r="BC42690" s="40"/>
      <c r="BD42690" s="50"/>
    </row>
    <row r="42691" spans="51:56" hidden="1" x14ac:dyDescent="0.25">
      <c r="AY42691" s="40"/>
      <c r="AZ42691" s="40"/>
      <c r="BA42691" s="40"/>
      <c r="BB42691" s="40"/>
      <c r="BC42691" s="40"/>
      <c r="BD42691" s="50"/>
    </row>
    <row r="42692" spans="51:56" hidden="1" x14ac:dyDescent="0.25">
      <c r="AY42692" s="40"/>
      <c r="AZ42692" s="40"/>
      <c r="BA42692" s="40"/>
      <c r="BB42692" s="40"/>
      <c r="BC42692" s="40"/>
      <c r="BD42692" s="50"/>
    </row>
    <row r="42693" spans="51:56" hidden="1" x14ac:dyDescent="0.25">
      <c r="AY42693" s="40"/>
      <c r="AZ42693" s="40"/>
      <c r="BA42693" s="40"/>
      <c r="BB42693" s="40"/>
      <c r="BC42693" s="40"/>
      <c r="BD42693" s="50"/>
    </row>
    <row r="42694" spans="51:56" hidden="1" x14ac:dyDescent="0.25">
      <c r="AY42694" s="40"/>
      <c r="AZ42694" s="40"/>
      <c r="BA42694" s="40"/>
      <c r="BB42694" s="40"/>
      <c r="BC42694" s="40"/>
      <c r="BD42694" s="50"/>
    </row>
    <row r="42695" spans="51:56" hidden="1" x14ac:dyDescent="0.25">
      <c r="AY42695" s="40"/>
      <c r="AZ42695" s="40"/>
      <c r="BA42695" s="40"/>
      <c r="BB42695" s="40"/>
      <c r="BC42695" s="40"/>
      <c r="BD42695" s="50"/>
    </row>
    <row r="42696" spans="51:56" hidden="1" x14ac:dyDescent="0.25">
      <c r="AY42696" s="40"/>
      <c r="AZ42696" s="40"/>
      <c r="BA42696" s="40"/>
      <c r="BB42696" s="40"/>
      <c r="BC42696" s="40"/>
      <c r="BD42696" s="50"/>
    </row>
    <row r="42697" spans="51:56" hidden="1" x14ac:dyDescent="0.25">
      <c r="AY42697" s="40"/>
      <c r="AZ42697" s="40"/>
      <c r="BA42697" s="40"/>
      <c r="BB42697" s="40"/>
      <c r="BC42697" s="40"/>
      <c r="BD42697" s="50"/>
    </row>
    <row r="42698" spans="51:56" hidden="1" x14ac:dyDescent="0.25">
      <c r="AY42698" s="40"/>
      <c r="AZ42698" s="40"/>
      <c r="BA42698" s="40"/>
      <c r="BB42698" s="40"/>
      <c r="BC42698" s="40"/>
      <c r="BD42698" s="50"/>
    </row>
    <row r="42699" spans="51:56" hidden="1" x14ac:dyDescent="0.25">
      <c r="AY42699" s="40"/>
      <c r="AZ42699" s="40"/>
      <c r="BA42699" s="40"/>
      <c r="BB42699" s="40"/>
      <c r="BC42699" s="40"/>
      <c r="BD42699" s="50"/>
    </row>
    <row r="42700" spans="51:56" hidden="1" x14ac:dyDescent="0.25">
      <c r="AY42700" s="40"/>
      <c r="AZ42700" s="40"/>
      <c r="BA42700" s="40"/>
      <c r="BB42700" s="40"/>
      <c r="BC42700" s="40"/>
      <c r="BD42700" s="50"/>
    </row>
    <row r="42701" spans="51:56" hidden="1" x14ac:dyDescent="0.25">
      <c r="AY42701" s="40"/>
      <c r="AZ42701" s="40"/>
      <c r="BA42701" s="40"/>
      <c r="BB42701" s="40"/>
      <c r="BC42701" s="40"/>
      <c r="BD42701" s="50"/>
    </row>
    <row r="42702" spans="51:56" hidden="1" x14ac:dyDescent="0.25">
      <c r="AY42702" s="40"/>
      <c r="AZ42702" s="40"/>
      <c r="BA42702" s="40"/>
      <c r="BB42702" s="40"/>
      <c r="BC42702" s="40"/>
      <c r="BD42702" s="50"/>
    </row>
    <row r="42703" spans="51:56" hidden="1" x14ac:dyDescent="0.25">
      <c r="AY42703" s="40"/>
      <c r="AZ42703" s="40"/>
      <c r="BA42703" s="40"/>
      <c r="BB42703" s="40"/>
      <c r="BC42703" s="40"/>
      <c r="BD42703" s="50"/>
    </row>
    <row r="42704" spans="51:56" hidden="1" x14ac:dyDescent="0.25">
      <c r="AY42704" s="40"/>
      <c r="AZ42704" s="40"/>
      <c r="BA42704" s="40"/>
      <c r="BB42704" s="40"/>
      <c r="BC42704" s="40"/>
      <c r="BD42704" s="50"/>
    </row>
    <row r="42705" spans="51:56" hidden="1" x14ac:dyDescent="0.25">
      <c r="AY42705" s="40"/>
      <c r="AZ42705" s="40"/>
      <c r="BA42705" s="40"/>
      <c r="BB42705" s="40"/>
      <c r="BC42705" s="40"/>
      <c r="BD42705" s="50"/>
    </row>
    <row r="42706" spans="51:56" hidden="1" x14ac:dyDescent="0.25">
      <c r="AY42706" s="40"/>
      <c r="AZ42706" s="40"/>
      <c r="BA42706" s="40"/>
      <c r="BB42706" s="40"/>
      <c r="BC42706" s="40"/>
      <c r="BD42706" s="50"/>
    </row>
    <row r="42707" spans="51:56" hidden="1" x14ac:dyDescent="0.25">
      <c r="AY42707" s="40"/>
      <c r="AZ42707" s="40"/>
      <c r="BA42707" s="40"/>
      <c r="BB42707" s="40"/>
      <c r="BC42707" s="40"/>
      <c r="BD42707" s="50"/>
    </row>
    <row r="42708" spans="51:56" hidden="1" x14ac:dyDescent="0.25">
      <c r="AY42708" s="40"/>
      <c r="AZ42708" s="40"/>
      <c r="BA42708" s="40"/>
      <c r="BB42708" s="40"/>
      <c r="BC42708" s="40"/>
      <c r="BD42708" s="50"/>
    </row>
    <row r="42709" spans="51:56" hidden="1" x14ac:dyDescent="0.25">
      <c r="AY42709" s="40"/>
      <c r="AZ42709" s="40"/>
      <c r="BA42709" s="40"/>
      <c r="BB42709" s="40"/>
      <c r="BC42709" s="40"/>
      <c r="BD42709" s="50"/>
    </row>
    <row r="42710" spans="51:56" hidden="1" x14ac:dyDescent="0.25">
      <c r="AY42710" s="40"/>
      <c r="AZ42710" s="40"/>
      <c r="BA42710" s="40"/>
      <c r="BB42710" s="40"/>
      <c r="BC42710" s="40"/>
      <c r="BD42710" s="50"/>
    </row>
    <row r="42711" spans="51:56" hidden="1" x14ac:dyDescent="0.25">
      <c r="AY42711" s="40"/>
      <c r="AZ42711" s="40"/>
      <c r="BA42711" s="40"/>
      <c r="BB42711" s="40"/>
      <c r="BC42711" s="40"/>
      <c r="BD42711" s="50"/>
    </row>
    <row r="42712" spans="51:56" hidden="1" x14ac:dyDescent="0.25">
      <c r="AY42712" s="40"/>
      <c r="AZ42712" s="40"/>
      <c r="BA42712" s="40"/>
      <c r="BB42712" s="40"/>
      <c r="BC42712" s="40"/>
      <c r="BD42712" s="50"/>
    </row>
    <row r="42713" spans="51:56" hidden="1" x14ac:dyDescent="0.25">
      <c r="AY42713" s="40"/>
      <c r="AZ42713" s="40"/>
      <c r="BA42713" s="40"/>
      <c r="BB42713" s="40"/>
      <c r="BC42713" s="40"/>
      <c r="BD42713" s="50"/>
    </row>
    <row r="42714" spans="51:56" hidden="1" x14ac:dyDescent="0.25">
      <c r="AY42714" s="40"/>
      <c r="AZ42714" s="40"/>
      <c r="BA42714" s="40"/>
      <c r="BB42714" s="40"/>
      <c r="BC42714" s="40"/>
      <c r="BD42714" s="50"/>
    </row>
    <row r="42715" spans="51:56" hidden="1" x14ac:dyDescent="0.25">
      <c r="AY42715" s="40"/>
      <c r="AZ42715" s="40"/>
      <c r="BA42715" s="40"/>
      <c r="BB42715" s="40"/>
      <c r="BC42715" s="40"/>
      <c r="BD42715" s="50"/>
    </row>
    <row r="42716" spans="51:56" hidden="1" x14ac:dyDescent="0.25">
      <c r="AY42716" s="40"/>
      <c r="AZ42716" s="40"/>
      <c r="BA42716" s="40"/>
      <c r="BB42716" s="40"/>
      <c r="BC42716" s="40"/>
      <c r="BD42716" s="50"/>
    </row>
    <row r="42717" spans="51:56" hidden="1" x14ac:dyDescent="0.25">
      <c r="AY42717" s="40"/>
      <c r="AZ42717" s="40"/>
      <c r="BA42717" s="40"/>
      <c r="BB42717" s="40"/>
      <c r="BC42717" s="40"/>
      <c r="BD42717" s="50"/>
    </row>
    <row r="42718" spans="51:56" hidden="1" x14ac:dyDescent="0.25">
      <c r="AY42718" s="40"/>
      <c r="AZ42718" s="40"/>
      <c r="BA42718" s="40"/>
      <c r="BB42718" s="40"/>
      <c r="BC42718" s="40"/>
      <c r="BD42718" s="50"/>
    </row>
    <row r="42719" spans="51:56" hidden="1" x14ac:dyDescent="0.25">
      <c r="AY42719" s="40"/>
      <c r="AZ42719" s="40"/>
      <c r="BA42719" s="40"/>
      <c r="BB42719" s="40"/>
      <c r="BC42719" s="40"/>
      <c r="BD42719" s="50"/>
    </row>
    <row r="42720" spans="51:56" hidden="1" x14ac:dyDescent="0.25">
      <c r="AY42720" s="40"/>
      <c r="AZ42720" s="40"/>
      <c r="BA42720" s="40"/>
      <c r="BB42720" s="40"/>
      <c r="BC42720" s="40"/>
      <c r="BD42720" s="50"/>
    </row>
    <row r="42721" spans="51:56" hidden="1" x14ac:dyDescent="0.25">
      <c r="AY42721" s="40"/>
      <c r="AZ42721" s="40"/>
      <c r="BA42721" s="40"/>
      <c r="BB42721" s="40"/>
      <c r="BC42721" s="40"/>
      <c r="BD42721" s="50"/>
    </row>
    <row r="42722" spans="51:56" hidden="1" x14ac:dyDescent="0.25">
      <c r="AY42722" s="40"/>
      <c r="AZ42722" s="40"/>
      <c r="BA42722" s="40"/>
      <c r="BB42722" s="40"/>
      <c r="BC42722" s="40"/>
      <c r="BD42722" s="50"/>
    </row>
    <row r="42723" spans="51:56" hidden="1" x14ac:dyDescent="0.25">
      <c r="AY42723" s="40"/>
      <c r="AZ42723" s="40"/>
      <c r="BA42723" s="40"/>
      <c r="BB42723" s="40"/>
      <c r="BC42723" s="40"/>
      <c r="BD42723" s="50"/>
    </row>
    <row r="42724" spans="51:56" hidden="1" x14ac:dyDescent="0.25">
      <c r="AY42724" s="40"/>
      <c r="AZ42724" s="40"/>
      <c r="BA42724" s="40"/>
      <c r="BB42724" s="40"/>
      <c r="BC42724" s="40"/>
      <c r="BD42724" s="50"/>
    </row>
    <row r="42725" spans="51:56" hidden="1" x14ac:dyDescent="0.25">
      <c r="AY42725" s="40"/>
      <c r="AZ42725" s="40"/>
      <c r="BA42725" s="40"/>
      <c r="BB42725" s="40"/>
      <c r="BC42725" s="40"/>
      <c r="BD42725" s="50"/>
    </row>
    <row r="42726" spans="51:56" hidden="1" x14ac:dyDescent="0.25">
      <c r="AY42726" s="40"/>
      <c r="AZ42726" s="40"/>
      <c r="BA42726" s="40"/>
      <c r="BB42726" s="40"/>
      <c r="BC42726" s="40"/>
      <c r="BD42726" s="50"/>
    </row>
    <row r="42727" spans="51:56" hidden="1" x14ac:dyDescent="0.25">
      <c r="AY42727" s="40"/>
      <c r="AZ42727" s="40"/>
      <c r="BA42727" s="40"/>
      <c r="BB42727" s="40"/>
      <c r="BC42727" s="40"/>
      <c r="BD42727" s="50"/>
    </row>
    <row r="42728" spans="51:56" hidden="1" x14ac:dyDescent="0.25">
      <c r="AY42728" s="40"/>
      <c r="AZ42728" s="40"/>
      <c r="BA42728" s="40"/>
      <c r="BB42728" s="40"/>
      <c r="BC42728" s="40"/>
      <c r="BD42728" s="50"/>
    </row>
    <row r="42729" spans="51:56" hidden="1" x14ac:dyDescent="0.25">
      <c r="AY42729" s="40"/>
      <c r="AZ42729" s="40"/>
      <c r="BA42729" s="40"/>
      <c r="BB42729" s="40"/>
      <c r="BC42729" s="40"/>
      <c r="BD42729" s="50"/>
    </row>
    <row r="42730" spans="51:56" hidden="1" x14ac:dyDescent="0.25">
      <c r="AY42730" s="40"/>
      <c r="AZ42730" s="40"/>
      <c r="BA42730" s="40"/>
      <c r="BB42730" s="40"/>
      <c r="BC42730" s="40"/>
      <c r="BD42730" s="50"/>
    </row>
    <row r="42731" spans="51:56" hidden="1" x14ac:dyDescent="0.25">
      <c r="AY42731" s="40"/>
      <c r="AZ42731" s="40"/>
      <c r="BA42731" s="40"/>
      <c r="BB42731" s="40"/>
      <c r="BC42731" s="40"/>
      <c r="BD42731" s="50"/>
    </row>
    <row r="42732" spans="51:56" hidden="1" x14ac:dyDescent="0.25">
      <c r="AY42732" s="40"/>
      <c r="AZ42732" s="40"/>
      <c r="BA42732" s="40"/>
      <c r="BB42732" s="40"/>
      <c r="BC42732" s="40"/>
      <c r="BD42732" s="50"/>
    </row>
    <row r="42733" spans="51:56" hidden="1" x14ac:dyDescent="0.25">
      <c r="AY42733" s="40"/>
      <c r="AZ42733" s="40"/>
      <c r="BA42733" s="40"/>
      <c r="BB42733" s="40"/>
      <c r="BC42733" s="40"/>
      <c r="BD42733" s="50"/>
    </row>
    <row r="42734" spans="51:56" hidden="1" x14ac:dyDescent="0.25">
      <c r="AY42734" s="40"/>
      <c r="AZ42734" s="40"/>
      <c r="BA42734" s="40"/>
      <c r="BB42734" s="40"/>
      <c r="BC42734" s="40"/>
      <c r="BD42734" s="50"/>
    </row>
    <row r="42735" spans="51:56" hidden="1" x14ac:dyDescent="0.25">
      <c r="AY42735" s="40"/>
      <c r="AZ42735" s="40"/>
      <c r="BA42735" s="40"/>
      <c r="BB42735" s="40"/>
      <c r="BC42735" s="40"/>
      <c r="BD42735" s="50"/>
    </row>
    <row r="42736" spans="51:56" hidden="1" x14ac:dyDescent="0.25">
      <c r="AY42736" s="40"/>
      <c r="AZ42736" s="40"/>
      <c r="BA42736" s="40"/>
      <c r="BB42736" s="40"/>
      <c r="BC42736" s="40"/>
      <c r="BD42736" s="50"/>
    </row>
    <row r="42737" spans="51:56" hidden="1" x14ac:dyDescent="0.25">
      <c r="AY42737" s="40"/>
      <c r="AZ42737" s="40"/>
      <c r="BA42737" s="40"/>
      <c r="BB42737" s="40"/>
      <c r="BC42737" s="40"/>
      <c r="BD42737" s="50"/>
    </row>
    <row r="42738" spans="51:56" hidden="1" x14ac:dyDescent="0.25">
      <c r="AY42738" s="40"/>
      <c r="AZ42738" s="40"/>
      <c r="BA42738" s="40"/>
      <c r="BB42738" s="40"/>
      <c r="BC42738" s="40"/>
      <c r="BD42738" s="50"/>
    </row>
    <row r="42739" spans="51:56" hidden="1" x14ac:dyDescent="0.25">
      <c r="AY42739" s="40"/>
      <c r="AZ42739" s="40"/>
      <c r="BA42739" s="40"/>
      <c r="BB42739" s="40"/>
      <c r="BC42739" s="40"/>
      <c r="BD42739" s="50"/>
    </row>
    <row r="42740" spans="51:56" hidden="1" x14ac:dyDescent="0.25">
      <c r="AY42740" s="40"/>
      <c r="AZ42740" s="40"/>
      <c r="BA42740" s="40"/>
      <c r="BB42740" s="40"/>
      <c r="BC42740" s="40"/>
      <c r="BD42740" s="50"/>
    </row>
    <row r="42741" spans="51:56" hidden="1" x14ac:dyDescent="0.25">
      <c r="AY42741" s="40"/>
      <c r="AZ42741" s="40"/>
      <c r="BA42741" s="40"/>
      <c r="BB42741" s="40"/>
      <c r="BC42741" s="40"/>
      <c r="BD42741" s="50"/>
    </row>
    <row r="42742" spans="51:56" hidden="1" x14ac:dyDescent="0.25">
      <c r="AY42742" s="40"/>
      <c r="AZ42742" s="40"/>
      <c r="BA42742" s="40"/>
      <c r="BB42742" s="40"/>
      <c r="BC42742" s="40"/>
      <c r="BD42742" s="50"/>
    </row>
    <row r="42743" spans="51:56" hidden="1" x14ac:dyDescent="0.25">
      <c r="AY42743" s="40"/>
      <c r="AZ42743" s="40"/>
      <c r="BA42743" s="40"/>
      <c r="BB42743" s="40"/>
      <c r="BC42743" s="40"/>
      <c r="BD42743" s="50"/>
    </row>
    <row r="42744" spans="51:56" hidden="1" x14ac:dyDescent="0.25">
      <c r="AY42744" s="40"/>
      <c r="AZ42744" s="40"/>
      <c r="BA42744" s="40"/>
      <c r="BB42744" s="40"/>
      <c r="BC42744" s="40"/>
      <c r="BD42744" s="50"/>
    </row>
    <row r="42745" spans="51:56" hidden="1" x14ac:dyDescent="0.25">
      <c r="AY42745" s="40"/>
      <c r="AZ42745" s="40"/>
      <c r="BA42745" s="40"/>
      <c r="BB42745" s="40"/>
      <c r="BC42745" s="40"/>
      <c r="BD42745" s="50"/>
    </row>
    <row r="42746" spans="51:56" hidden="1" x14ac:dyDescent="0.25">
      <c r="AY42746" s="40"/>
      <c r="AZ42746" s="40"/>
      <c r="BA42746" s="40"/>
      <c r="BB42746" s="40"/>
      <c r="BC42746" s="40"/>
      <c r="BD42746" s="50"/>
    </row>
    <row r="42747" spans="51:56" hidden="1" x14ac:dyDescent="0.25">
      <c r="AY42747" s="40"/>
      <c r="AZ42747" s="40"/>
      <c r="BA42747" s="40"/>
      <c r="BB42747" s="40"/>
      <c r="BC42747" s="40"/>
      <c r="BD42747" s="50"/>
    </row>
    <row r="42748" spans="51:56" hidden="1" x14ac:dyDescent="0.25">
      <c r="AY42748" s="40"/>
      <c r="AZ42748" s="40"/>
      <c r="BA42748" s="40"/>
      <c r="BB42748" s="40"/>
      <c r="BC42748" s="40"/>
      <c r="BD42748" s="50"/>
    </row>
    <row r="42749" spans="51:56" hidden="1" x14ac:dyDescent="0.25">
      <c r="AY42749" s="40"/>
      <c r="AZ42749" s="40"/>
      <c r="BA42749" s="40"/>
      <c r="BB42749" s="40"/>
      <c r="BC42749" s="40"/>
      <c r="BD42749" s="50"/>
    </row>
    <row r="42750" spans="51:56" hidden="1" x14ac:dyDescent="0.25">
      <c r="AY42750" s="40"/>
      <c r="AZ42750" s="40"/>
      <c r="BA42750" s="40"/>
      <c r="BB42750" s="40"/>
      <c r="BC42750" s="40"/>
      <c r="BD42750" s="50"/>
    </row>
    <row r="42751" spans="51:56" hidden="1" x14ac:dyDescent="0.25">
      <c r="AY42751" s="40"/>
      <c r="AZ42751" s="40"/>
      <c r="BA42751" s="40"/>
      <c r="BB42751" s="40"/>
      <c r="BC42751" s="40"/>
      <c r="BD42751" s="50"/>
    </row>
    <row r="42752" spans="51:56" hidden="1" x14ac:dyDescent="0.25">
      <c r="AY42752" s="40"/>
      <c r="AZ42752" s="40"/>
      <c r="BA42752" s="40"/>
      <c r="BB42752" s="40"/>
      <c r="BC42752" s="40"/>
      <c r="BD42752" s="50"/>
    </row>
    <row r="42753" spans="51:56" hidden="1" x14ac:dyDescent="0.25">
      <c r="AY42753" s="40"/>
      <c r="AZ42753" s="40"/>
      <c r="BA42753" s="40"/>
      <c r="BB42753" s="40"/>
      <c r="BC42753" s="40"/>
      <c r="BD42753" s="50"/>
    </row>
    <row r="42754" spans="51:56" hidden="1" x14ac:dyDescent="0.25">
      <c r="AY42754" s="40"/>
      <c r="AZ42754" s="40"/>
      <c r="BA42754" s="40"/>
      <c r="BB42754" s="40"/>
      <c r="BC42754" s="40"/>
      <c r="BD42754" s="50"/>
    </row>
    <row r="42755" spans="51:56" hidden="1" x14ac:dyDescent="0.25">
      <c r="AY42755" s="40"/>
      <c r="AZ42755" s="40"/>
      <c r="BA42755" s="40"/>
      <c r="BB42755" s="40"/>
      <c r="BC42755" s="40"/>
      <c r="BD42755" s="50"/>
    </row>
    <row r="42756" spans="51:56" hidden="1" x14ac:dyDescent="0.25">
      <c r="AY42756" s="40"/>
      <c r="AZ42756" s="40"/>
      <c r="BA42756" s="40"/>
      <c r="BB42756" s="40"/>
      <c r="BC42756" s="40"/>
      <c r="BD42756" s="50"/>
    </row>
    <row r="42757" spans="51:56" hidden="1" x14ac:dyDescent="0.25">
      <c r="AY42757" s="40"/>
      <c r="AZ42757" s="40"/>
      <c r="BA42757" s="40"/>
      <c r="BB42757" s="40"/>
      <c r="BC42757" s="40"/>
      <c r="BD42757" s="50"/>
    </row>
    <row r="42758" spans="51:56" hidden="1" x14ac:dyDescent="0.25">
      <c r="AY42758" s="40"/>
      <c r="AZ42758" s="40"/>
      <c r="BA42758" s="40"/>
      <c r="BB42758" s="40"/>
      <c r="BC42758" s="40"/>
      <c r="BD42758" s="50"/>
    </row>
    <row r="42759" spans="51:56" hidden="1" x14ac:dyDescent="0.25">
      <c r="AY42759" s="40"/>
      <c r="AZ42759" s="40"/>
      <c r="BA42759" s="40"/>
      <c r="BB42759" s="40"/>
      <c r="BC42759" s="40"/>
      <c r="BD42759" s="50"/>
    </row>
    <row r="42760" spans="51:56" hidden="1" x14ac:dyDescent="0.25">
      <c r="AY42760" s="40"/>
      <c r="AZ42760" s="40"/>
      <c r="BA42760" s="40"/>
      <c r="BB42760" s="40"/>
      <c r="BC42760" s="40"/>
      <c r="BD42760" s="50"/>
    </row>
    <row r="42761" spans="51:56" hidden="1" x14ac:dyDescent="0.25">
      <c r="AY42761" s="40"/>
      <c r="AZ42761" s="40"/>
      <c r="BA42761" s="40"/>
      <c r="BB42761" s="40"/>
      <c r="BC42761" s="40"/>
      <c r="BD42761" s="50"/>
    </row>
    <row r="42762" spans="51:56" hidden="1" x14ac:dyDescent="0.25">
      <c r="AY42762" s="40"/>
      <c r="AZ42762" s="40"/>
      <c r="BA42762" s="40"/>
      <c r="BB42762" s="40"/>
      <c r="BC42762" s="40"/>
      <c r="BD42762" s="50"/>
    </row>
    <row r="42763" spans="51:56" hidden="1" x14ac:dyDescent="0.25">
      <c r="AY42763" s="40"/>
      <c r="AZ42763" s="40"/>
      <c r="BA42763" s="40"/>
      <c r="BB42763" s="40"/>
      <c r="BC42763" s="40"/>
      <c r="BD42763" s="50"/>
    </row>
    <row r="42764" spans="51:56" hidden="1" x14ac:dyDescent="0.25">
      <c r="AY42764" s="40"/>
      <c r="AZ42764" s="40"/>
      <c r="BA42764" s="40"/>
      <c r="BB42764" s="40"/>
      <c r="BC42764" s="40"/>
      <c r="BD42764" s="50"/>
    </row>
    <row r="42765" spans="51:56" hidden="1" x14ac:dyDescent="0.25">
      <c r="AY42765" s="40"/>
      <c r="AZ42765" s="40"/>
      <c r="BA42765" s="40"/>
      <c r="BB42765" s="40"/>
      <c r="BC42765" s="40"/>
      <c r="BD42765" s="50"/>
    </row>
    <row r="42766" spans="51:56" hidden="1" x14ac:dyDescent="0.25">
      <c r="AY42766" s="40"/>
      <c r="AZ42766" s="40"/>
      <c r="BA42766" s="40"/>
      <c r="BB42766" s="40"/>
      <c r="BC42766" s="40"/>
      <c r="BD42766" s="50"/>
    </row>
    <row r="42767" spans="51:56" hidden="1" x14ac:dyDescent="0.25">
      <c r="AY42767" s="40"/>
      <c r="AZ42767" s="40"/>
      <c r="BA42767" s="40"/>
      <c r="BB42767" s="40"/>
      <c r="BC42767" s="40"/>
      <c r="BD42767" s="50"/>
    </row>
    <row r="42768" spans="51:56" hidden="1" x14ac:dyDescent="0.25">
      <c r="AY42768" s="40"/>
      <c r="AZ42768" s="40"/>
      <c r="BA42768" s="40"/>
      <c r="BB42768" s="40"/>
      <c r="BC42768" s="40"/>
      <c r="BD42768" s="50"/>
    </row>
    <row r="42769" spans="51:56" hidden="1" x14ac:dyDescent="0.25">
      <c r="AY42769" s="40"/>
      <c r="AZ42769" s="40"/>
      <c r="BA42769" s="40"/>
      <c r="BB42769" s="40"/>
      <c r="BC42769" s="40"/>
      <c r="BD42769" s="50"/>
    </row>
    <row r="42770" spans="51:56" hidden="1" x14ac:dyDescent="0.25">
      <c r="AY42770" s="40"/>
      <c r="AZ42770" s="40"/>
      <c r="BA42770" s="40"/>
      <c r="BB42770" s="40"/>
      <c r="BC42770" s="40"/>
      <c r="BD42770" s="50"/>
    </row>
    <row r="42771" spans="51:56" hidden="1" x14ac:dyDescent="0.25">
      <c r="AY42771" s="40"/>
      <c r="AZ42771" s="40"/>
      <c r="BA42771" s="40"/>
      <c r="BB42771" s="40"/>
      <c r="BC42771" s="40"/>
      <c r="BD42771" s="50"/>
    </row>
    <row r="42772" spans="51:56" hidden="1" x14ac:dyDescent="0.25">
      <c r="AY42772" s="40"/>
      <c r="AZ42772" s="40"/>
      <c r="BA42772" s="40"/>
      <c r="BB42772" s="40"/>
      <c r="BC42772" s="40"/>
      <c r="BD42772" s="50"/>
    </row>
    <row r="42773" spans="51:56" hidden="1" x14ac:dyDescent="0.25">
      <c r="AY42773" s="40"/>
      <c r="AZ42773" s="40"/>
      <c r="BA42773" s="40"/>
      <c r="BB42773" s="40"/>
      <c r="BC42773" s="40"/>
      <c r="BD42773" s="50"/>
    </row>
    <row r="42774" spans="51:56" hidden="1" x14ac:dyDescent="0.25">
      <c r="AY42774" s="40"/>
      <c r="AZ42774" s="40"/>
      <c r="BA42774" s="40"/>
      <c r="BB42774" s="40"/>
      <c r="BC42774" s="40"/>
      <c r="BD42774" s="50"/>
    </row>
    <row r="42775" spans="51:56" hidden="1" x14ac:dyDescent="0.25">
      <c r="AY42775" s="40"/>
      <c r="AZ42775" s="40"/>
      <c r="BA42775" s="40"/>
      <c r="BB42775" s="40"/>
      <c r="BC42775" s="40"/>
      <c r="BD42775" s="50"/>
    </row>
    <row r="42776" spans="51:56" hidden="1" x14ac:dyDescent="0.25">
      <c r="AY42776" s="40"/>
      <c r="AZ42776" s="40"/>
      <c r="BA42776" s="40"/>
      <c r="BB42776" s="40"/>
      <c r="BC42776" s="40"/>
      <c r="BD42776" s="50"/>
    </row>
    <row r="42777" spans="51:56" hidden="1" x14ac:dyDescent="0.25">
      <c r="AY42777" s="40"/>
      <c r="AZ42777" s="40"/>
      <c r="BA42777" s="40"/>
      <c r="BB42777" s="40"/>
      <c r="BC42777" s="40"/>
      <c r="BD42777" s="50"/>
    </row>
    <row r="42778" spans="51:56" hidden="1" x14ac:dyDescent="0.25">
      <c r="AY42778" s="40"/>
      <c r="AZ42778" s="40"/>
      <c r="BA42778" s="40"/>
      <c r="BB42778" s="40"/>
      <c r="BC42778" s="40"/>
      <c r="BD42778" s="50"/>
    </row>
    <row r="42779" spans="51:56" hidden="1" x14ac:dyDescent="0.25">
      <c r="AY42779" s="40"/>
      <c r="AZ42779" s="40"/>
      <c r="BA42779" s="40"/>
      <c r="BB42779" s="40"/>
      <c r="BC42779" s="40"/>
      <c r="BD42779" s="50"/>
    </row>
    <row r="42780" spans="51:56" hidden="1" x14ac:dyDescent="0.25">
      <c r="AY42780" s="40"/>
      <c r="AZ42780" s="40"/>
      <c r="BA42780" s="40"/>
      <c r="BB42780" s="40"/>
      <c r="BC42780" s="40"/>
      <c r="BD42780" s="50"/>
    </row>
    <row r="42781" spans="51:56" hidden="1" x14ac:dyDescent="0.25">
      <c r="AY42781" s="40"/>
      <c r="AZ42781" s="40"/>
      <c r="BA42781" s="40"/>
      <c r="BB42781" s="40"/>
      <c r="BC42781" s="40"/>
      <c r="BD42781" s="50"/>
    </row>
    <row r="42782" spans="51:56" hidden="1" x14ac:dyDescent="0.25">
      <c r="AY42782" s="40"/>
      <c r="AZ42782" s="40"/>
      <c r="BA42782" s="40"/>
      <c r="BB42782" s="40"/>
      <c r="BC42782" s="40"/>
      <c r="BD42782" s="50"/>
    </row>
    <row r="42783" spans="51:56" hidden="1" x14ac:dyDescent="0.25">
      <c r="AY42783" s="40"/>
      <c r="AZ42783" s="40"/>
      <c r="BA42783" s="40"/>
      <c r="BB42783" s="40"/>
      <c r="BC42783" s="40"/>
      <c r="BD42783" s="50"/>
    </row>
    <row r="42784" spans="51:56" hidden="1" x14ac:dyDescent="0.25">
      <c r="AY42784" s="40"/>
      <c r="AZ42784" s="40"/>
      <c r="BA42784" s="40"/>
      <c r="BB42784" s="40"/>
      <c r="BC42784" s="40"/>
      <c r="BD42784" s="50"/>
    </row>
    <row r="42785" spans="51:56" hidden="1" x14ac:dyDescent="0.25">
      <c r="AY42785" s="40"/>
      <c r="AZ42785" s="40"/>
      <c r="BA42785" s="40"/>
      <c r="BB42785" s="40"/>
      <c r="BC42785" s="40"/>
      <c r="BD42785" s="50"/>
    </row>
    <row r="42786" spans="51:56" hidden="1" x14ac:dyDescent="0.25">
      <c r="AY42786" s="40"/>
      <c r="AZ42786" s="40"/>
      <c r="BA42786" s="40"/>
      <c r="BB42786" s="40"/>
      <c r="BC42786" s="40"/>
      <c r="BD42786" s="50"/>
    </row>
    <row r="42787" spans="51:56" hidden="1" x14ac:dyDescent="0.25">
      <c r="AY42787" s="40"/>
      <c r="AZ42787" s="40"/>
      <c r="BA42787" s="40"/>
      <c r="BB42787" s="40"/>
      <c r="BC42787" s="40"/>
      <c r="BD42787" s="50"/>
    </row>
    <row r="42788" spans="51:56" hidden="1" x14ac:dyDescent="0.25">
      <c r="AY42788" s="40"/>
      <c r="AZ42788" s="40"/>
      <c r="BA42788" s="40"/>
      <c r="BB42788" s="40"/>
      <c r="BC42788" s="40"/>
      <c r="BD42788" s="50"/>
    </row>
    <row r="42789" spans="51:56" hidden="1" x14ac:dyDescent="0.25">
      <c r="AY42789" s="40"/>
      <c r="AZ42789" s="40"/>
      <c r="BA42789" s="40"/>
      <c r="BB42789" s="40"/>
      <c r="BC42789" s="40"/>
      <c r="BD42789" s="50"/>
    </row>
    <row r="42790" spans="51:56" hidden="1" x14ac:dyDescent="0.25">
      <c r="AY42790" s="40"/>
      <c r="AZ42790" s="40"/>
      <c r="BA42790" s="40"/>
      <c r="BB42790" s="40"/>
      <c r="BC42790" s="40"/>
      <c r="BD42790" s="50"/>
    </row>
    <row r="42791" spans="51:56" hidden="1" x14ac:dyDescent="0.25">
      <c r="AY42791" s="40"/>
      <c r="AZ42791" s="40"/>
      <c r="BA42791" s="40"/>
      <c r="BB42791" s="40"/>
      <c r="BC42791" s="40"/>
      <c r="BD42791" s="50"/>
    </row>
    <row r="42792" spans="51:56" hidden="1" x14ac:dyDescent="0.25">
      <c r="AY42792" s="40"/>
      <c r="AZ42792" s="40"/>
      <c r="BA42792" s="40"/>
      <c r="BB42792" s="40"/>
      <c r="BC42792" s="40"/>
      <c r="BD42792" s="50"/>
    </row>
    <row r="42793" spans="51:56" hidden="1" x14ac:dyDescent="0.25">
      <c r="AY42793" s="40"/>
      <c r="AZ42793" s="40"/>
      <c r="BA42793" s="40"/>
      <c r="BB42793" s="40"/>
      <c r="BC42793" s="40"/>
      <c r="BD42793" s="50"/>
    </row>
    <row r="42794" spans="51:56" hidden="1" x14ac:dyDescent="0.25">
      <c r="AY42794" s="40"/>
      <c r="AZ42794" s="40"/>
      <c r="BA42794" s="40"/>
      <c r="BB42794" s="40"/>
      <c r="BC42794" s="40"/>
      <c r="BD42794" s="50"/>
    </row>
    <row r="42795" spans="51:56" hidden="1" x14ac:dyDescent="0.25">
      <c r="AY42795" s="40"/>
      <c r="AZ42795" s="40"/>
      <c r="BA42795" s="40"/>
      <c r="BB42795" s="40"/>
      <c r="BC42795" s="40"/>
      <c r="BD42795" s="50"/>
    </row>
    <row r="42796" spans="51:56" hidden="1" x14ac:dyDescent="0.25">
      <c r="AY42796" s="40"/>
      <c r="AZ42796" s="40"/>
      <c r="BA42796" s="40"/>
      <c r="BB42796" s="40"/>
      <c r="BC42796" s="40"/>
      <c r="BD42796" s="50"/>
    </row>
    <row r="42797" spans="51:56" hidden="1" x14ac:dyDescent="0.25">
      <c r="AY42797" s="40"/>
      <c r="AZ42797" s="40"/>
      <c r="BA42797" s="40"/>
      <c r="BB42797" s="40"/>
      <c r="BC42797" s="40"/>
      <c r="BD42797" s="50"/>
    </row>
    <row r="42798" spans="51:56" hidden="1" x14ac:dyDescent="0.25">
      <c r="AY42798" s="40"/>
      <c r="AZ42798" s="40"/>
      <c r="BA42798" s="40"/>
      <c r="BB42798" s="40"/>
      <c r="BC42798" s="40"/>
      <c r="BD42798" s="50"/>
    </row>
    <row r="42799" spans="51:56" hidden="1" x14ac:dyDescent="0.25">
      <c r="AY42799" s="40"/>
      <c r="AZ42799" s="40"/>
      <c r="BA42799" s="40"/>
      <c r="BB42799" s="40"/>
      <c r="BC42799" s="40"/>
      <c r="BD42799" s="50"/>
    </row>
    <row r="42800" spans="51:56" hidden="1" x14ac:dyDescent="0.25">
      <c r="AY42800" s="40"/>
      <c r="AZ42800" s="40"/>
      <c r="BA42800" s="40"/>
      <c r="BB42800" s="40"/>
      <c r="BC42800" s="40"/>
      <c r="BD42800" s="50"/>
    </row>
    <row r="42801" spans="51:56" hidden="1" x14ac:dyDescent="0.25">
      <c r="AY42801" s="40"/>
      <c r="AZ42801" s="40"/>
      <c r="BA42801" s="40"/>
      <c r="BB42801" s="40"/>
      <c r="BC42801" s="40"/>
      <c r="BD42801" s="50"/>
    </row>
    <row r="42802" spans="51:56" hidden="1" x14ac:dyDescent="0.25">
      <c r="AY42802" s="40"/>
      <c r="AZ42802" s="40"/>
      <c r="BA42802" s="40"/>
      <c r="BB42802" s="40"/>
      <c r="BC42802" s="40"/>
      <c r="BD42802" s="50"/>
    </row>
    <row r="42803" spans="51:56" hidden="1" x14ac:dyDescent="0.25">
      <c r="AY42803" s="40"/>
      <c r="AZ42803" s="40"/>
      <c r="BA42803" s="40"/>
      <c r="BB42803" s="40"/>
      <c r="BC42803" s="40"/>
      <c r="BD42803" s="50"/>
    </row>
    <row r="42804" spans="51:56" hidden="1" x14ac:dyDescent="0.25">
      <c r="AY42804" s="40"/>
      <c r="AZ42804" s="40"/>
      <c r="BA42804" s="40"/>
      <c r="BB42804" s="40"/>
      <c r="BC42804" s="40"/>
      <c r="BD42804" s="50"/>
    </row>
    <row r="42805" spans="51:56" hidden="1" x14ac:dyDescent="0.25">
      <c r="AY42805" s="40"/>
      <c r="AZ42805" s="40"/>
      <c r="BA42805" s="40"/>
      <c r="BB42805" s="40"/>
      <c r="BC42805" s="40"/>
      <c r="BD42805" s="50"/>
    </row>
    <row r="42806" spans="51:56" hidden="1" x14ac:dyDescent="0.25">
      <c r="AY42806" s="40"/>
      <c r="AZ42806" s="40"/>
      <c r="BA42806" s="40"/>
      <c r="BB42806" s="40"/>
      <c r="BC42806" s="40"/>
      <c r="BD42806" s="50"/>
    </row>
    <row r="42807" spans="51:56" hidden="1" x14ac:dyDescent="0.25">
      <c r="AY42807" s="40"/>
      <c r="AZ42807" s="40"/>
      <c r="BA42807" s="40"/>
      <c r="BB42807" s="40"/>
      <c r="BC42807" s="40"/>
      <c r="BD42807" s="50"/>
    </row>
    <row r="42808" spans="51:56" hidden="1" x14ac:dyDescent="0.25">
      <c r="AY42808" s="40"/>
      <c r="AZ42808" s="40"/>
      <c r="BA42808" s="40"/>
      <c r="BB42808" s="40"/>
      <c r="BC42808" s="40"/>
      <c r="BD42808" s="50"/>
    </row>
    <row r="42809" spans="51:56" hidden="1" x14ac:dyDescent="0.25">
      <c r="AY42809" s="40"/>
      <c r="AZ42809" s="40"/>
      <c r="BA42809" s="40"/>
      <c r="BB42809" s="40"/>
      <c r="BC42809" s="40"/>
      <c r="BD42809" s="50"/>
    </row>
    <row r="42810" spans="51:56" hidden="1" x14ac:dyDescent="0.25">
      <c r="AY42810" s="40"/>
      <c r="AZ42810" s="40"/>
      <c r="BA42810" s="40"/>
      <c r="BB42810" s="40"/>
      <c r="BC42810" s="40"/>
      <c r="BD42810" s="50"/>
    </row>
    <row r="42811" spans="51:56" hidden="1" x14ac:dyDescent="0.25">
      <c r="AY42811" s="40"/>
      <c r="AZ42811" s="40"/>
      <c r="BA42811" s="40"/>
      <c r="BB42811" s="40"/>
      <c r="BC42811" s="40"/>
      <c r="BD42811" s="50"/>
    </row>
    <row r="42812" spans="51:56" hidden="1" x14ac:dyDescent="0.25">
      <c r="AY42812" s="40"/>
      <c r="AZ42812" s="40"/>
      <c r="BA42812" s="40"/>
      <c r="BB42812" s="40"/>
      <c r="BC42812" s="40"/>
      <c r="BD42812" s="50"/>
    </row>
    <row r="42813" spans="51:56" hidden="1" x14ac:dyDescent="0.25">
      <c r="AY42813" s="40"/>
      <c r="AZ42813" s="40"/>
      <c r="BA42813" s="40"/>
      <c r="BB42813" s="40"/>
      <c r="BC42813" s="40"/>
      <c r="BD42813" s="50"/>
    </row>
    <row r="42814" spans="51:56" hidden="1" x14ac:dyDescent="0.25">
      <c r="AY42814" s="40"/>
      <c r="AZ42814" s="40"/>
      <c r="BA42814" s="40"/>
      <c r="BB42814" s="40"/>
      <c r="BC42814" s="40"/>
      <c r="BD42814" s="50"/>
    </row>
    <row r="42815" spans="51:56" hidden="1" x14ac:dyDescent="0.25">
      <c r="AY42815" s="40"/>
      <c r="AZ42815" s="40"/>
      <c r="BA42815" s="40"/>
      <c r="BB42815" s="40"/>
      <c r="BC42815" s="40"/>
      <c r="BD42815" s="50"/>
    </row>
    <row r="42816" spans="51:56" hidden="1" x14ac:dyDescent="0.25">
      <c r="AY42816" s="40"/>
      <c r="AZ42816" s="40"/>
      <c r="BA42816" s="40"/>
      <c r="BB42816" s="40"/>
      <c r="BC42816" s="40"/>
      <c r="BD42816" s="50"/>
    </row>
    <row r="42817" spans="51:56" hidden="1" x14ac:dyDescent="0.25">
      <c r="AY42817" s="40"/>
      <c r="AZ42817" s="40"/>
      <c r="BA42817" s="40"/>
      <c r="BB42817" s="40"/>
      <c r="BC42817" s="40"/>
      <c r="BD42817" s="50"/>
    </row>
    <row r="42818" spans="51:56" hidden="1" x14ac:dyDescent="0.25">
      <c r="AY42818" s="40"/>
      <c r="AZ42818" s="40"/>
      <c r="BA42818" s="40"/>
      <c r="BB42818" s="40"/>
      <c r="BC42818" s="40"/>
      <c r="BD42818" s="50"/>
    </row>
    <row r="42819" spans="51:56" hidden="1" x14ac:dyDescent="0.25">
      <c r="AY42819" s="40"/>
      <c r="AZ42819" s="40"/>
      <c r="BA42819" s="40"/>
      <c r="BB42819" s="40"/>
      <c r="BC42819" s="40"/>
      <c r="BD42819" s="50"/>
    </row>
    <row r="42820" spans="51:56" hidden="1" x14ac:dyDescent="0.25">
      <c r="AY42820" s="40"/>
      <c r="AZ42820" s="40"/>
      <c r="BA42820" s="40"/>
      <c r="BB42820" s="40"/>
      <c r="BC42820" s="40"/>
      <c r="BD42820" s="50"/>
    </row>
    <row r="42821" spans="51:56" hidden="1" x14ac:dyDescent="0.25">
      <c r="AY42821" s="40"/>
      <c r="AZ42821" s="40"/>
      <c r="BA42821" s="40"/>
      <c r="BB42821" s="40"/>
      <c r="BC42821" s="40"/>
      <c r="BD42821" s="50"/>
    </row>
    <row r="42822" spans="51:56" hidden="1" x14ac:dyDescent="0.25">
      <c r="AY42822" s="40"/>
      <c r="AZ42822" s="40"/>
      <c r="BA42822" s="40"/>
      <c r="BB42822" s="40"/>
      <c r="BC42822" s="40"/>
      <c r="BD42822" s="50"/>
    </row>
    <row r="42823" spans="51:56" hidden="1" x14ac:dyDescent="0.25">
      <c r="AY42823" s="40"/>
      <c r="AZ42823" s="40"/>
      <c r="BA42823" s="40"/>
      <c r="BB42823" s="40"/>
      <c r="BC42823" s="40"/>
      <c r="BD42823" s="50"/>
    </row>
    <row r="42824" spans="51:56" hidden="1" x14ac:dyDescent="0.25">
      <c r="AY42824" s="40"/>
      <c r="AZ42824" s="40"/>
      <c r="BA42824" s="40"/>
      <c r="BB42824" s="40"/>
      <c r="BC42824" s="40"/>
      <c r="BD42824" s="50"/>
    </row>
    <row r="42825" spans="51:56" hidden="1" x14ac:dyDescent="0.25">
      <c r="AY42825" s="40"/>
      <c r="AZ42825" s="40"/>
      <c r="BA42825" s="40"/>
      <c r="BB42825" s="40"/>
      <c r="BC42825" s="40"/>
      <c r="BD42825" s="50"/>
    </row>
    <row r="42826" spans="51:56" hidden="1" x14ac:dyDescent="0.25">
      <c r="AY42826" s="40"/>
      <c r="AZ42826" s="40"/>
      <c r="BA42826" s="40"/>
      <c r="BB42826" s="40"/>
      <c r="BC42826" s="40"/>
      <c r="BD42826" s="50"/>
    </row>
    <row r="42827" spans="51:56" hidden="1" x14ac:dyDescent="0.25">
      <c r="AY42827" s="40"/>
      <c r="AZ42827" s="40"/>
      <c r="BA42827" s="40"/>
      <c r="BB42827" s="40"/>
      <c r="BC42827" s="40"/>
      <c r="BD42827" s="50"/>
    </row>
    <row r="42828" spans="51:56" hidden="1" x14ac:dyDescent="0.25">
      <c r="AY42828" s="40"/>
      <c r="AZ42828" s="40"/>
      <c r="BA42828" s="40"/>
      <c r="BB42828" s="40"/>
      <c r="BC42828" s="40"/>
      <c r="BD42828" s="50"/>
    </row>
    <row r="42829" spans="51:56" hidden="1" x14ac:dyDescent="0.25">
      <c r="AY42829" s="40"/>
      <c r="AZ42829" s="40"/>
      <c r="BA42829" s="40"/>
      <c r="BB42829" s="40"/>
      <c r="BC42829" s="40"/>
      <c r="BD42829" s="50"/>
    </row>
    <row r="42830" spans="51:56" hidden="1" x14ac:dyDescent="0.25">
      <c r="AY42830" s="40"/>
      <c r="AZ42830" s="40"/>
      <c r="BA42830" s="40"/>
      <c r="BB42830" s="40"/>
      <c r="BC42830" s="40"/>
      <c r="BD42830" s="50"/>
    </row>
    <row r="42831" spans="51:56" hidden="1" x14ac:dyDescent="0.25">
      <c r="AY42831" s="40"/>
      <c r="AZ42831" s="40"/>
      <c r="BA42831" s="40"/>
      <c r="BB42831" s="40"/>
      <c r="BC42831" s="40"/>
      <c r="BD42831" s="50"/>
    </row>
    <row r="42832" spans="51:56" hidden="1" x14ac:dyDescent="0.25">
      <c r="AY42832" s="40"/>
      <c r="AZ42832" s="40"/>
      <c r="BA42832" s="40"/>
      <c r="BB42832" s="40"/>
      <c r="BC42832" s="40"/>
      <c r="BD42832" s="50"/>
    </row>
    <row r="42833" spans="51:56" hidden="1" x14ac:dyDescent="0.25">
      <c r="AY42833" s="40"/>
      <c r="AZ42833" s="40"/>
      <c r="BA42833" s="40"/>
      <c r="BB42833" s="40"/>
      <c r="BC42833" s="40"/>
      <c r="BD42833" s="50"/>
    </row>
    <row r="42834" spans="51:56" hidden="1" x14ac:dyDescent="0.25">
      <c r="AY42834" s="40"/>
      <c r="AZ42834" s="40"/>
      <c r="BA42834" s="40"/>
      <c r="BB42834" s="40"/>
      <c r="BC42834" s="40"/>
      <c r="BD42834" s="50"/>
    </row>
    <row r="42835" spans="51:56" hidden="1" x14ac:dyDescent="0.25">
      <c r="AY42835" s="40"/>
      <c r="AZ42835" s="40"/>
      <c r="BA42835" s="40"/>
      <c r="BB42835" s="40"/>
      <c r="BC42835" s="40"/>
      <c r="BD42835" s="50"/>
    </row>
    <row r="42836" spans="51:56" hidden="1" x14ac:dyDescent="0.25">
      <c r="AY42836" s="40"/>
      <c r="AZ42836" s="40"/>
      <c r="BA42836" s="40"/>
      <c r="BB42836" s="40"/>
      <c r="BC42836" s="40"/>
      <c r="BD42836" s="50"/>
    </row>
    <row r="42837" spans="51:56" hidden="1" x14ac:dyDescent="0.25">
      <c r="AY42837" s="40"/>
      <c r="AZ42837" s="40"/>
      <c r="BA42837" s="40"/>
      <c r="BB42837" s="40"/>
      <c r="BC42837" s="40"/>
      <c r="BD42837" s="50"/>
    </row>
    <row r="42838" spans="51:56" hidden="1" x14ac:dyDescent="0.25">
      <c r="AY42838" s="40"/>
      <c r="AZ42838" s="40"/>
      <c r="BA42838" s="40"/>
      <c r="BB42838" s="40"/>
      <c r="BC42838" s="40"/>
      <c r="BD42838" s="50"/>
    </row>
    <row r="42839" spans="51:56" hidden="1" x14ac:dyDescent="0.25">
      <c r="AY42839" s="40"/>
      <c r="AZ42839" s="40"/>
      <c r="BA42839" s="40"/>
      <c r="BB42839" s="40"/>
      <c r="BC42839" s="40"/>
      <c r="BD42839" s="50"/>
    </row>
    <row r="42840" spans="51:56" hidden="1" x14ac:dyDescent="0.25">
      <c r="AY42840" s="40"/>
      <c r="AZ42840" s="40"/>
      <c r="BA42840" s="40"/>
      <c r="BB42840" s="40"/>
      <c r="BC42840" s="40"/>
      <c r="BD42840" s="50"/>
    </row>
    <row r="42841" spans="51:56" hidden="1" x14ac:dyDescent="0.25">
      <c r="AY42841" s="40"/>
      <c r="AZ42841" s="40"/>
      <c r="BA42841" s="40"/>
      <c r="BB42841" s="40"/>
      <c r="BC42841" s="40"/>
      <c r="BD42841" s="50"/>
    </row>
    <row r="42842" spans="51:56" hidden="1" x14ac:dyDescent="0.25">
      <c r="AY42842" s="40"/>
      <c r="AZ42842" s="40"/>
      <c r="BA42842" s="40"/>
      <c r="BB42842" s="40"/>
      <c r="BC42842" s="40"/>
      <c r="BD42842" s="50"/>
    </row>
    <row r="42843" spans="51:56" hidden="1" x14ac:dyDescent="0.25">
      <c r="AY42843" s="40"/>
      <c r="AZ42843" s="40"/>
      <c r="BA42843" s="40"/>
      <c r="BB42843" s="40"/>
      <c r="BC42843" s="40"/>
      <c r="BD42843" s="50"/>
    </row>
    <row r="42844" spans="51:56" hidden="1" x14ac:dyDescent="0.25">
      <c r="AY42844" s="40"/>
      <c r="AZ42844" s="40"/>
      <c r="BA42844" s="40"/>
      <c r="BB42844" s="40"/>
      <c r="BC42844" s="40"/>
      <c r="BD42844" s="50"/>
    </row>
    <row r="42845" spans="51:56" hidden="1" x14ac:dyDescent="0.25">
      <c r="AY42845" s="40"/>
      <c r="AZ42845" s="40"/>
      <c r="BA42845" s="40"/>
      <c r="BB42845" s="40"/>
      <c r="BC42845" s="40"/>
      <c r="BD42845" s="50"/>
    </row>
    <row r="42846" spans="51:56" hidden="1" x14ac:dyDescent="0.25">
      <c r="AY42846" s="40"/>
      <c r="AZ42846" s="40"/>
      <c r="BA42846" s="40"/>
      <c r="BB42846" s="40"/>
      <c r="BC42846" s="40"/>
      <c r="BD42846" s="50"/>
    </row>
    <row r="42847" spans="51:56" hidden="1" x14ac:dyDescent="0.25">
      <c r="AY42847" s="40"/>
      <c r="AZ42847" s="40"/>
      <c r="BA42847" s="40"/>
      <c r="BB42847" s="40"/>
      <c r="BC42847" s="40"/>
      <c r="BD42847" s="50"/>
    </row>
    <row r="42848" spans="51:56" hidden="1" x14ac:dyDescent="0.25">
      <c r="AY42848" s="40"/>
      <c r="AZ42848" s="40"/>
      <c r="BA42848" s="40"/>
      <c r="BB42848" s="40"/>
      <c r="BC42848" s="40"/>
      <c r="BD42848" s="50"/>
    </row>
    <row r="42849" spans="51:56" hidden="1" x14ac:dyDescent="0.25">
      <c r="AY42849" s="40"/>
      <c r="AZ42849" s="40"/>
      <c r="BA42849" s="40"/>
      <c r="BB42849" s="40"/>
      <c r="BC42849" s="40"/>
      <c r="BD42849" s="50"/>
    </row>
    <row r="42850" spans="51:56" hidden="1" x14ac:dyDescent="0.25">
      <c r="AY42850" s="40"/>
      <c r="AZ42850" s="40"/>
      <c r="BA42850" s="40"/>
      <c r="BB42850" s="40"/>
      <c r="BC42850" s="40"/>
      <c r="BD42850" s="50"/>
    </row>
    <row r="42851" spans="51:56" hidden="1" x14ac:dyDescent="0.25">
      <c r="AY42851" s="40"/>
      <c r="AZ42851" s="40"/>
      <c r="BA42851" s="40"/>
      <c r="BB42851" s="40"/>
      <c r="BC42851" s="40"/>
      <c r="BD42851" s="50"/>
    </row>
    <row r="42852" spans="51:56" hidden="1" x14ac:dyDescent="0.25">
      <c r="AY42852" s="40"/>
      <c r="AZ42852" s="40"/>
      <c r="BA42852" s="40"/>
      <c r="BB42852" s="40"/>
      <c r="BC42852" s="40"/>
      <c r="BD42852" s="50"/>
    </row>
    <row r="42853" spans="51:56" hidden="1" x14ac:dyDescent="0.25">
      <c r="AY42853" s="40"/>
      <c r="AZ42853" s="40"/>
      <c r="BA42853" s="40"/>
      <c r="BB42853" s="40"/>
      <c r="BC42853" s="40"/>
      <c r="BD42853" s="50"/>
    </row>
    <row r="42854" spans="51:56" hidden="1" x14ac:dyDescent="0.25">
      <c r="AY42854" s="40"/>
      <c r="AZ42854" s="40"/>
      <c r="BA42854" s="40"/>
      <c r="BB42854" s="40"/>
      <c r="BC42854" s="40"/>
      <c r="BD42854" s="50"/>
    </row>
    <row r="42855" spans="51:56" hidden="1" x14ac:dyDescent="0.25">
      <c r="AY42855" s="40"/>
      <c r="AZ42855" s="40"/>
      <c r="BA42855" s="40"/>
      <c r="BB42855" s="40"/>
      <c r="BC42855" s="40"/>
      <c r="BD42855" s="50"/>
    </row>
    <row r="42856" spans="51:56" hidden="1" x14ac:dyDescent="0.25">
      <c r="AY42856" s="40"/>
      <c r="AZ42856" s="40"/>
      <c r="BA42856" s="40"/>
      <c r="BB42856" s="40"/>
      <c r="BC42856" s="40"/>
      <c r="BD42856" s="50"/>
    </row>
    <row r="42857" spans="51:56" hidden="1" x14ac:dyDescent="0.25">
      <c r="AY42857" s="40"/>
      <c r="AZ42857" s="40"/>
      <c r="BA42857" s="40"/>
      <c r="BB42857" s="40"/>
      <c r="BC42857" s="40"/>
      <c r="BD42857" s="50"/>
    </row>
    <row r="42858" spans="51:56" hidden="1" x14ac:dyDescent="0.25">
      <c r="AY42858" s="40"/>
      <c r="AZ42858" s="40"/>
      <c r="BA42858" s="40"/>
      <c r="BB42858" s="40"/>
      <c r="BC42858" s="40"/>
      <c r="BD42858" s="50"/>
    </row>
    <row r="42859" spans="51:56" hidden="1" x14ac:dyDescent="0.25">
      <c r="AY42859" s="40"/>
      <c r="AZ42859" s="40"/>
      <c r="BA42859" s="40"/>
      <c r="BB42859" s="40"/>
      <c r="BC42859" s="40"/>
      <c r="BD42859" s="50"/>
    </row>
    <row r="42860" spans="51:56" hidden="1" x14ac:dyDescent="0.25">
      <c r="AY42860" s="40"/>
      <c r="AZ42860" s="40"/>
      <c r="BA42860" s="40"/>
      <c r="BB42860" s="40"/>
      <c r="BC42860" s="40"/>
      <c r="BD42860" s="50"/>
    </row>
    <row r="42861" spans="51:56" hidden="1" x14ac:dyDescent="0.25">
      <c r="AY42861" s="40"/>
      <c r="AZ42861" s="40"/>
      <c r="BA42861" s="40"/>
      <c r="BB42861" s="40"/>
      <c r="BC42861" s="40"/>
      <c r="BD42861" s="50"/>
    </row>
    <row r="42862" spans="51:56" hidden="1" x14ac:dyDescent="0.25">
      <c r="AY42862" s="40"/>
      <c r="AZ42862" s="40"/>
      <c r="BA42862" s="40"/>
      <c r="BB42862" s="40"/>
      <c r="BC42862" s="40"/>
      <c r="BD42862" s="50"/>
    </row>
    <row r="42863" spans="51:56" hidden="1" x14ac:dyDescent="0.25">
      <c r="AY42863" s="40"/>
      <c r="AZ42863" s="40"/>
      <c r="BA42863" s="40"/>
      <c r="BB42863" s="40"/>
      <c r="BC42863" s="40"/>
      <c r="BD42863" s="50"/>
    </row>
    <row r="42864" spans="51:56" hidden="1" x14ac:dyDescent="0.25">
      <c r="AY42864" s="40"/>
      <c r="AZ42864" s="40"/>
      <c r="BA42864" s="40"/>
      <c r="BB42864" s="40"/>
      <c r="BC42864" s="40"/>
      <c r="BD42864" s="50"/>
    </row>
    <row r="42865" spans="51:56" hidden="1" x14ac:dyDescent="0.25">
      <c r="AY42865" s="40"/>
      <c r="AZ42865" s="40"/>
      <c r="BA42865" s="40"/>
      <c r="BB42865" s="40"/>
      <c r="BC42865" s="40"/>
      <c r="BD42865" s="50"/>
    </row>
    <row r="42866" spans="51:56" hidden="1" x14ac:dyDescent="0.25">
      <c r="AY42866" s="40"/>
      <c r="AZ42866" s="40"/>
      <c r="BA42866" s="40"/>
      <c r="BB42866" s="40"/>
      <c r="BC42866" s="40"/>
      <c r="BD42866" s="50"/>
    </row>
    <row r="42867" spans="51:56" hidden="1" x14ac:dyDescent="0.25">
      <c r="AY42867" s="40"/>
      <c r="AZ42867" s="40"/>
      <c r="BA42867" s="40"/>
      <c r="BB42867" s="40"/>
      <c r="BC42867" s="40"/>
      <c r="BD42867" s="50"/>
    </row>
    <row r="42868" spans="51:56" hidden="1" x14ac:dyDescent="0.25">
      <c r="AY42868" s="40"/>
      <c r="AZ42868" s="40"/>
      <c r="BA42868" s="40"/>
      <c r="BB42868" s="40"/>
      <c r="BC42868" s="40"/>
      <c r="BD42868" s="50"/>
    </row>
    <row r="42869" spans="51:56" hidden="1" x14ac:dyDescent="0.25">
      <c r="AY42869" s="40"/>
      <c r="AZ42869" s="40"/>
      <c r="BA42869" s="40"/>
      <c r="BB42869" s="40"/>
      <c r="BC42869" s="40"/>
      <c r="BD42869" s="50"/>
    </row>
    <row r="42870" spans="51:56" hidden="1" x14ac:dyDescent="0.25">
      <c r="AY42870" s="40"/>
      <c r="AZ42870" s="40"/>
      <c r="BA42870" s="40"/>
      <c r="BB42870" s="40"/>
      <c r="BC42870" s="40"/>
      <c r="BD42870" s="50"/>
    </row>
    <row r="42871" spans="51:56" hidden="1" x14ac:dyDescent="0.25">
      <c r="AY42871" s="40"/>
      <c r="AZ42871" s="40"/>
      <c r="BA42871" s="40"/>
      <c r="BB42871" s="40"/>
      <c r="BC42871" s="40"/>
      <c r="BD42871" s="50"/>
    </row>
    <row r="42872" spans="51:56" hidden="1" x14ac:dyDescent="0.25">
      <c r="AY42872" s="40"/>
      <c r="AZ42872" s="40"/>
      <c r="BA42872" s="40"/>
      <c r="BB42872" s="40"/>
      <c r="BC42872" s="40"/>
      <c r="BD42872" s="50"/>
    </row>
    <row r="42873" spans="51:56" hidden="1" x14ac:dyDescent="0.25">
      <c r="AY42873" s="40"/>
      <c r="AZ42873" s="40"/>
      <c r="BA42873" s="40"/>
      <c r="BB42873" s="40"/>
      <c r="BC42873" s="40"/>
      <c r="BD42873" s="50"/>
    </row>
    <row r="42874" spans="51:56" hidden="1" x14ac:dyDescent="0.25">
      <c r="AY42874" s="40"/>
      <c r="AZ42874" s="40"/>
      <c r="BA42874" s="40"/>
      <c r="BB42874" s="40"/>
      <c r="BC42874" s="40"/>
      <c r="BD42874" s="50"/>
    </row>
    <row r="42875" spans="51:56" hidden="1" x14ac:dyDescent="0.25">
      <c r="AY42875" s="40"/>
      <c r="AZ42875" s="40"/>
      <c r="BA42875" s="40"/>
      <c r="BB42875" s="40"/>
      <c r="BC42875" s="40"/>
      <c r="BD42875" s="50"/>
    </row>
    <row r="42876" spans="51:56" hidden="1" x14ac:dyDescent="0.25">
      <c r="AY42876" s="40"/>
      <c r="AZ42876" s="40"/>
      <c r="BA42876" s="40"/>
      <c r="BB42876" s="40"/>
      <c r="BC42876" s="40"/>
      <c r="BD42876" s="50"/>
    </row>
    <row r="42877" spans="51:56" hidden="1" x14ac:dyDescent="0.25">
      <c r="AY42877" s="40"/>
      <c r="AZ42877" s="40"/>
      <c r="BA42877" s="40"/>
      <c r="BB42877" s="40"/>
      <c r="BC42877" s="40"/>
      <c r="BD42877" s="50"/>
    </row>
    <row r="42878" spans="51:56" hidden="1" x14ac:dyDescent="0.25">
      <c r="AY42878" s="40"/>
      <c r="AZ42878" s="40"/>
      <c r="BA42878" s="40"/>
      <c r="BB42878" s="40"/>
      <c r="BC42878" s="40"/>
      <c r="BD42878" s="50"/>
    </row>
    <row r="42879" spans="51:56" hidden="1" x14ac:dyDescent="0.25">
      <c r="AY42879" s="40"/>
      <c r="AZ42879" s="40"/>
      <c r="BA42879" s="40"/>
      <c r="BB42879" s="40"/>
      <c r="BC42879" s="40"/>
      <c r="BD42879" s="50"/>
    </row>
    <row r="42880" spans="51:56" hidden="1" x14ac:dyDescent="0.25">
      <c r="AY42880" s="40"/>
      <c r="AZ42880" s="40"/>
      <c r="BA42880" s="40"/>
      <c r="BB42880" s="40"/>
      <c r="BC42880" s="40"/>
      <c r="BD42880" s="50"/>
    </row>
    <row r="42881" spans="51:56" hidden="1" x14ac:dyDescent="0.25">
      <c r="AY42881" s="40"/>
      <c r="AZ42881" s="40"/>
      <c r="BA42881" s="40"/>
      <c r="BB42881" s="40"/>
      <c r="BC42881" s="40"/>
      <c r="BD42881" s="50"/>
    </row>
    <row r="42882" spans="51:56" hidden="1" x14ac:dyDescent="0.25">
      <c r="AY42882" s="40"/>
      <c r="AZ42882" s="40"/>
      <c r="BA42882" s="40"/>
      <c r="BB42882" s="40"/>
      <c r="BC42882" s="40"/>
      <c r="BD42882" s="50"/>
    </row>
    <row r="42883" spans="51:56" hidden="1" x14ac:dyDescent="0.25">
      <c r="AY42883" s="40"/>
      <c r="AZ42883" s="40"/>
      <c r="BA42883" s="40"/>
      <c r="BB42883" s="40"/>
      <c r="BC42883" s="40"/>
      <c r="BD42883" s="50"/>
    </row>
    <row r="42884" spans="51:56" hidden="1" x14ac:dyDescent="0.25">
      <c r="AY42884" s="40"/>
      <c r="AZ42884" s="40"/>
      <c r="BA42884" s="40"/>
      <c r="BB42884" s="40"/>
      <c r="BC42884" s="40"/>
      <c r="BD42884" s="50"/>
    </row>
    <row r="42885" spans="51:56" hidden="1" x14ac:dyDescent="0.25">
      <c r="AY42885" s="40"/>
      <c r="AZ42885" s="40"/>
      <c r="BA42885" s="40"/>
      <c r="BB42885" s="40"/>
      <c r="BC42885" s="40"/>
      <c r="BD42885" s="50"/>
    </row>
    <row r="42886" spans="51:56" hidden="1" x14ac:dyDescent="0.25">
      <c r="AY42886" s="40"/>
      <c r="AZ42886" s="40"/>
      <c r="BA42886" s="40"/>
      <c r="BB42886" s="40"/>
      <c r="BC42886" s="40"/>
      <c r="BD42886" s="50"/>
    </row>
    <row r="42887" spans="51:56" hidden="1" x14ac:dyDescent="0.25">
      <c r="AY42887" s="40"/>
      <c r="AZ42887" s="40"/>
      <c r="BA42887" s="40"/>
      <c r="BB42887" s="40"/>
      <c r="BC42887" s="40"/>
      <c r="BD42887" s="50"/>
    </row>
    <row r="42888" spans="51:56" hidden="1" x14ac:dyDescent="0.25">
      <c r="AY42888" s="40"/>
      <c r="AZ42888" s="40"/>
      <c r="BA42888" s="40"/>
      <c r="BB42888" s="40"/>
      <c r="BC42888" s="40"/>
      <c r="BD42888" s="50"/>
    </row>
    <row r="42889" spans="51:56" hidden="1" x14ac:dyDescent="0.25">
      <c r="AY42889" s="40"/>
      <c r="AZ42889" s="40"/>
      <c r="BA42889" s="40"/>
      <c r="BB42889" s="40"/>
      <c r="BC42889" s="40"/>
      <c r="BD42889" s="50"/>
    </row>
    <row r="42890" spans="51:56" hidden="1" x14ac:dyDescent="0.25">
      <c r="AY42890" s="40"/>
      <c r="AZ42890" s="40"/>
      <c r="BA42890" s="40"/>
      <c r="BB42890" s="40"/>
      <c r="BC42890" s="40"/>
      <c r="BD42890" s="50"/>
    </row>
    <row r="42891" spans="51:56" hidden="1" x14ac:dyDescent="0.25">
      <c r="AY42891" s="40"/>
      <c r="AZ42891" s="40"/>
      <c r="BA42891" s="40"/>
      <c r="BB42891" s="40"/>
      <c r="BC42891" s="40"/>
      <c r="BD42891" s="50"/>
    </row>
    <row r="42892" spans="51:56" hidden="1" x14ac:dyDescent="0.25">
      <c r="AY42892" s="40"/>
      <c r="AZ42892" s="40"/>
      <c r="BA42892" s="40"/>
      <c r="BB42892" s="40"/>
      <c r="BC42892" s="40"/>
      <c r="BD42892" s="50"/>
    </row>
    <row r="42893" spans="51:56" hidden="1" x14ac:dyDescent="0.25">
      <c r="AY42893" s="40"/>
      <c r="AZ42893" s="40"/>
      <c r="BA42893" s="40"/>
      <c r="BB42893" s="40"/>
      <c r="BC42893" s="40"/>
      <c r="BD42893" s="50"/>
    </row>
    <row r="42894" spans="51:56" hidden="1" x14ac:dyDescent="0.25">
      <c r="AY42894" s="40"/>
      <c r="AZ42894" s="40"/>
      <c r="BA42894" s="40"/>
      <c r="BB42894" s="40"/>
      <c r="BC42894" s="40"/>
      <c r="BD42894" s="50"/>
    </row>
    <row r="42895" spans="51:56" hidden="1" x14ac:dyDescent="0.25">
      <c r="AY42895" s="40"/>
      <c r="AZ42895" s="40"/>
      <c r="BA42895" s="40"/>
      <c r="BB42895" s="40"/>
      <c r="BC42895" s="40"/>
      <c r="BD42895" s="50"/>
    </row>
    <row r="42896" spans="51:56" hidden="1" x14ac:dyDescent="0.25">
      <c r="AY42896" s="40"/>
      <c r="AZ42896" s="40"/>
      <c r="BA42896" s="40"/>
      <c r="BB42896" s="40"/>
      <c r="BC42896" s="40"/>
      <c r="BD42896" s="50"/>
    </row>
    <row r="42897" spans="51:56" hidden="1" x14ac:dyDescent="0.25">
      <c r="AY42897" s="40"/>
      <c r="AZ42897" s="40"/>
      <c r="BA42897" s="40"/>
      <c r="BB42897" s="40"/>
      <c r="BC42897" s="40"/>
      <c r="BD42897" s="50"/>
    </row>
    <row r="42898" spans="51:56" hidden="1" x14ac:dyDescent="0.25">
      <c r="AY42898" s="40"/>
      <c r="AZ42898" s="40"/>
      <c r="BA42898" s="40"/>
      <c r="BB42898" s="40"/>
      <c r="BC42898" s="40"/>
      <c r="BD42898" s="50"/>
    </row>
    <row r="42899" spans="51:56" hidden="1" x14ac:dyDescent="0.25">
      <c r="AY42899" s="40"/>
      <c r="AZ42899" s="40"/>
      <c r="BA42899" s="40"/>
      <c r="BB42899" s="40"/>
      <c r="BC42899" s="40"/>
      <c r="BD42899" s="50"/>
    </row>
    <row r="42900" spans="51:56" hidden="1" x14ac:dyDescent="0.25">
      <c r="AY42900" s="40"/>
      <c r="AZ42900" s="40"/>
      <c r="BA42900" s="40"/>
      <c r="BB42900" s="40"/>
      <c r="BC42900" s="40"/>
      <c r="BD42900" s="50"/>
    </row>
    <row r="42901" spans="51:56" hidden="1" x14ac:dyDescent="0.25">
      <c r="AY42901" s="40"/>
      <c r="AZ42901" s="40"/>
      <c r="BA42901" s="40"/>
      <c r="BB42901" s="40"/>
      <c r="BC42901" s="40"/>
      <c r="BD42901" s="50"/>
    </row>
    <row r="42902" spans="51:56" hidden="1" x14ac:dyDescent="0.25">
      <c r="AY42902" s="40"/>
      <c r="AZ42902" s="40"/>
      <c r="BA42902" s="40"/>
      <c r="BB42902" s="40"/>
      <c r="BC42902" s="40"/>
      <c r="BD42902" s="50"/>
    </row>
    <row r="42903" spans="51:56" hidden="1" x14ac:dyDescent="0.25">
      <c r="AY42903" s="40"/>
      <c r="AZ42903" s="40"/>
      <c r="BA42903" s="40"/>
      <c r="BB42903" s="40"/>
      <c r="BC42903" s="40"/>
      <c r="BD42903" s="50"/>
    </row>
    <row r="42904" spans="51:56" hidden="1" x14ac:dyDescent="0.25">
      <c r="AY42904" s="40"/>
      <c r="AZ42904" s="40"/>
      <c r="BA42904" s="40"/>
      <c r="BB42904" s="40"/>
      <c r="BC42904" s="40"/>
      <c r="BD42904" s="50"/>
    </row>
    <row r="42905" spans="51:56" hidden="1" x14ac:dyDescent="0.25">
      <c r="AY42905" s="40"/>
      <c r="AZ42905" s="40"/>
      <c r="BA42905" s="40"/>
      <c r="BB42905" s="40"/>
      <c r="BC42905" s="40"/>
      <c r="BD42905" s="50"/>
    </row>
    <row r="42906" spans="51:56" hidden="1" x14ac:dyDescent="0.25">
      <c r="AY42906" s="40"/>
      <c r="AZ42906" s="40"/>
      <c r="BA42906" s="40"/>
      <c r="BB42906" s="40"/>
      <c r="BC42906" s="40"/>
      <c r="BD42906" s="50"/>
    </row>
    <row r="42907" spans="51:56" hidden="1" x14ac:dyDescent="0.25">
      <c r="AY42907" s="40"/>
      <c r="AZ42907" s="40"/>
      <c r="BA42907" s="40"/>
      <c r="BB42907" s="40"/>
      <c r="BC42907" s="40"/>
      <c r="BD42907" s="50"/>
    </row>
    <row r="42908" spans="51:56" hidden="1" x14ac:dyDescent="0.25">
      <c r="AY42908" s="40"/>
      <c r="AZ42908" s="40"/>
      <c r="BA42908" s="40"/>
      <c r="BB42908" s="40"/>
      <c r="BC42908" s="40"/>
      <c r="BD42908" s="50"/>
    </row>
    <row r="42909" spans="51:56" hidden="1" x14ac:dyDescent="0.25">
      <c r="AY42909" s="40"/>
      <c r="AZ42909" s="40"/>
      <c r="BA42909" s="40"/>
      <c r="BB42909" s="40"/>
      <c r="BC42909" s="40"/>
      <c r="BD42909" s="50"/>
    </row>
    <row r="42910" spans="51:56" hidden="1" x14ac:dyDescent="0.25">
      <c r="AY42910" s="40"/>
      <c r="AZ42910" s="40"/>
      <c r="BA42910" s="40"/>
      <c r="BB42910" s="40"/>
      <c r="BC42910" s="40"/>
      <c r="BD42910" s="50"/>
    </row>
    <row r="42911" spans="51:56" hidden="1" x14ac:dyDescent="0.25">
      <c r="AY42911" s="40"/>
      <c r="AZ42911" s="40"/>
      <c r="BA42911" s="40"/>
      <c r="BB42911" s="40"/>
      <c r="BC42911" s="40"/>
      <c r="BD42911" s="50"/>
    </row>
    <row r="42912" spans="51:56" hidden="1" x14ac:dyDescent="0.25">
      <c r="AY42912" s="40"/>
      <c r="AZ42912" s="40"/>
      <c r="BA42912" s="40"/>
      <c r="BB42912" s="40"/>
      <c r="BC42912" s="40"/>
      <c r="BD42912" s="50"/>
    </row>
    <row r="42913" spans="51:56" hidden="1" x14ac:dyDescent="0.25">
      <c r="AY42913" s="40"/>
      <c r="AZ42913" s="40"/>
      <c r="BA42913" s="40"/>
      <c r="BB42913" s="40"/>
      <c r="BC42913" s="40"/>
      <c r="BD42913" s="50"/>
    </row>
    <row r="42914" spans="51:56" hidden="1" x14ac:dyDescent="0.25">
      <c r="AY42914" s="40"/>
      <c r="AZ42914" s="40"/>
      <c r="BA42914" s="40"/>
      <c r="BB42914" s="40"/>
      <c r="BC42914" s="40"/>
      <c r="BD42914" s="50"/>
    </row>
    <row r="42915" spans="51:56" hidden="1" x14ac:dyDescent="0.25">
      <c r="AY42915" s="40"/>
      <c r="AZ42915" s="40"/>
      <c r="BA42915" s="40"/>
      <c r="BB42915" s="40"/>
      <c r="BC42915" s="40"/>
      <c r="BD42915" s="50"/>
    </row>
    <row r="42916" spans="51:56" hidden="1" x14ac:dyDescent="0.25">
      <c r="AY42916" s="40"/>
      <c r="AZ42916" s="40"/>
      <c r="BA42916" s="40"/>
      <c r="BB42916" s="40"/>
      <c r="BC42916" s="40"/>
      <c r="BD42916" s="50"/>
    </row>
    <row r="42917" spans="51:56" hidden="1" x14ac:dyDescent="0.25">
      <c r="AY42917" s="40"/>
      <c r="AZ42917" s="40"/>
      <c r="BA42917" s="40"/>
      <c r="BB42917" s="40"/>
      <c r="BC42917" s="40"/>
      <c r="BD42917" s="50"/>
    </row>
    <row r="42918" spans="51:56" hidden="1" x14ac:dyDescent="0.25">
      <c r="AY42918" s="40"/>
      <c r="AZ42918" s="40"/>
      <c r="BA42918" s="40"/>
      <c r="BB42918" s="40"/>
      <c r="BC42918" s="40"/>
      <c r="BD42918" s="50"/>
    </row>
    <row r="42919" spans="51:56" hidden="1" x14ac:dyDescent="0.25">
      <c r="AY42919" s="40"/>
      <c r="AZ42919" s="40"/>
      <c r="BA42919" s="40"/>
      <c r="BB42919" s="40"/>
      <c r="BC42919" s="40"/>
      <c r="BD42919" s="50"/>
    </row>
    <row r="42920" spans="51:56" hidden="1" x14ac:dyDescent="0.25">
      <c r="AY42920" s="40"/>
      <c r="AZ42920" s="40"/>
      <c r="BA42920" s="40"/>
      <c r="BB42920" s="40"/>
      <c r="BC42920" s="40"/>
      <c r="BD42920" s="50"/>
    </row>
    <row r="42921" spans="51:56" hidden="1" x14ac:dyDescent="0.25">
      <c r="AY42921" s="40"/>
      <c r="AZ42921" s="40"/>
      <c r="BA42921" s="40"/>
      <c r="BB42921" s="40"/>
      <c r="BC42921" s="40"/>
      <c r="BD42921" s="50"/>
    </row>
    <row r="42922" spans="51:56" hidden="1" x14ac:dyDescent="0.25">
      <c r="AY42922" s="40"/>
      <c r="AZ42922" s="40"/>
      <c r="BA42922" s="40"/>
      <c r="BB42922" s="40"/>
      <c r="BC42922" s="40"/>
      <c r="BD42922" s="50"/>
    </row>
    <row r="42923" spans="51:56" hidden="1" x14ac:dyDescent="0.25">
      <c r="AY42923" s="40"/>
      <c r="AZ42923" s="40"/>
      <c r="BA42923" s="40"/>
      <c r="BB42923" s="40"/>
      <c r="BC42923" s="40"/>
      <c r="BD42923" s="50"/>
    </row>
    <row r="42924" spans="51:56" hidden="1" x14ac:dyDescent="0.25">
      <c r="AY42924" s="40"/>
      <c r="AZ42924" s="40"/>
      <c r="BA42924" s="40"/>
      <c r="BB42924" s="40"/>
      <c r="BC42924" s="40"/>
      <c r="BD42924" s="50"/>
    </row>
    <row r="42925" spans="51:56" hidden="1" x14ac:dyDescent="0.25">
      <c r="AY42925" s="40"/>
      <c r="AZ42925" s="40"/>
      <c r="BA42925" s="40"/>
      <c r="BB42925" s="40"/>
      <c r="BC42925" s="40"/>
      <c r="BD42925" s="50"/>
    </row>
    <row r="42926" spans="51:56" hidden="1" x14ac:dyDescent="0.25">
      <c r="AY42926" s="40"/>
      <c r="AZ42926" s="40"/>
      <c r="BA42926" s="40"/>
      <c r="BB42926" s="40"/>
      <c r="BC42926" s="40"/>
      <c r="BD42926" s="50"/>
    </row>
    <row r="42927" spans="51:56" hidden="1" x14ac:dyDescent="0.25">
      <c r="AY42927" s="40"/>
      <c r="AZ42927" s="40"/>
      <c r="BA42927" s="40"/>
      <c r="BB42927" s="40"/>
      <c r="BC42927" s="40"/>
      <c r="BD42927" s="50"/>
    </row>
    <row r="42928" spans="51:56" hidden="1" x14ac:dyDescent="0.25">
      <c r="AY42928" s="40"/>
      <c r="AZ42928" s="40"/>
      <c r="BA42928" s="40"/>
      <c r="BB42928" s="40"/>
      <c r="BC42928" s="40"/>
      <c r="BD42928" s="50"/>
    </row>
    <row r="42929" spans="51:56" hidden="1" x14ac:dyDescent="0.25">
      <c r="AY42929" s="40"/>
      <c r="AZ42929" s="40"/>
      <c r="BA42929" s="40"/>
      <c r="BB42929" s="40"/>
      <c r="BC42929" s="40"/>
      <c r="BD42929" s="50"/>
    </row>
    <row r="42930" spans="51:56" hidden="1" x14ac:dyDescent="0.25">
      <c r="AY42930" s="40"/>
      <c r="AZ42930" s="40"/>
      <c r="BA42930" s="40"/>
      <c r="BB42930" s="40"/>
      <c r="BC42930" s="40"/>
      <c r="BD42930" s="50"/>
    </row>
    <row r="42931" spans="51:56" hidden="1" x14ac:dyDescent="0.25">
      <c r="AY42931" s="40"/>
      <c r="AZ42931" s="40"/>
      <c r="BA42931" s="40"/>
      <c r="BB42931" s="40"/>
      <c r="BC42931" s="40"/>
      <c r="BD42931" s="50"/>
    </row>
    <row r="42932" spans="51:56" hidden="1" x14ac:dyDescent="0.25">
      <c r="AY42932" s="40"/>
      <c r="AZ42932" s="40"/>
      <c r="BA42932" s="40"/>
      <c r="BB42932" s="40"/>
      <c r="BC42932" s="40"/>
      <c r="BD42932" s="50"/>
    </row>
    <row r="42933" spans="51:56" hidden="1" x14ac:dyDescent="0.25">
      <c r="AY42933" s="40"/>
      <c r="AZ42933" s="40"/>
      <c r="BA42933" s="40"/>
      <c r="BB42933" s="40"/>
      <c r="BC42933" s="40"/>
      <c r="BD42933" s="50"/>
    </row>
    <row r="42934" spans="51:56" hidden="1" x14ac:dyDescent="0.25">
      <c r="AY42934" s="40"/>
      <c r="AZ42934" s="40"/>
      <c r="BA42934" s="40"/>
      <c r="BB42934" s="40"/>
      <c r="BC42934" s="40"/>
      <c r="BD42934" s="50"/>
    </row>
    <row r="42935" spans="51:56" hidden="1" x14ac:dyDescent="0.25">
      <c r="AY42935" s="40"/>
      <c r="AZ42935" s="40"/>
      <c r="BA42935" s="40"/>
      <c r="BB42935" s="40"/>
      <c r="BC42935" s="40"/>
      <c r="BD42935" s="50"/>
    </row>
    <row r="42936" spans="51:56" hidden="1" x14ac:dyDescent="0.25">
      <c r="AY42936" s="40"/>
      <c r="AZ42936" s="40"/>
      <c r="BA42936" s="40"/>
      <c r="BB42936" s="40"/>
      <c r="BC42936" s="40"/>
      <c r="BD42936" s="50"/>
    </row>
    <row r="42937" spans="51:56" hidden="1" x14ac:dyDescent="0.25">
      <c r="AY42937" s="40"/>
      <c r="AZ42937" s="40"/>
      <c r="BA42937" s="40"/>
      <c r="BB42937" s="40"/>
      <c r="BC42937" s="40"/>
      <c r="BD42937" s="50"/>
    </row>
    <row r="42938" spans="51:56" hidden="1" x14ac:dyDescent="0.25">
      <c r="AY42938" s="40"/>
      <c r="AZ42938" s="40"/>
      <c r="BA42938" s="40"/>
      <c r="BB42938" s="40"/>
      <c r="BC42938" s="40"/>
      <c r="BD42938" s="50"/>
    </row>
    <row r="42939" spans="51:56" hidden="1" x14ac:dyDescent="0.25">
      <c r="AY42939" s="40"/>
      <c r="AZ42939" s="40"/>
      <c r="BA42939" s="40"/>
      <c r="BB42939" s="40"/>
      <c r="BC42939" s="40"/>
      <c r="BD42939" s="50"/>
    </row>
    <row r="42940" spans="51:56" hidden="1" x14ac:dyDescent="0.25">
      <c r="AY42940" s="40"/>
      <c r="AZ42940" s="40"/>
      <c r="BA42940" s="40"/>
      <c r="BB42940" s="40"/>
      <c r="BC42940" s="40"/>
      <c r="BD42940" s="50"/>
    </row>
    <row r="42941" spans="51:56" hidden="1" x14ac:dyDescent="0.25">
      <c r="AY42941" s="40"/>
      <c r="AZ42941" s="40"/>
      <c r="BA42941" s="40"/>
      <c r="BB42941" s="40"/>
      <c r="BC42941" s="40"/>
      <c r="BD42941" s="50"/>
    </row>
    <row r="42942" spans="51:56" hidden="1" x14ac:dyDescent="0.25">
      <c r="AY42942" s="40"/>
      <c r="AZ42942" s="40"/>
      <c r="BA42942" s="40"/>
      <c r="BB42942" s="40"/>
      <c r="BC42942" s="40"/>
      <c r="BD42942" s="50"/>
    </row>
    <row r="42943" spans="51:56" hidden="1" x14ac:dyDescent="0.25">
      <c r="AY42943" s="40"/>
      <c r="AZ42943" s="40"/>
      <c r="BA42943" s="40"/>
      <c r="BB42943" s="40"/>
      <c r="BC42943" s="40"/>
      <c r="BD42943" s="50"/>
    </row>
    <row r="42944" spans="51:56" hidden="1" x14ac:dyDescent="0.25">
      <c r="AY42944" s="40"/>
      <c r="AZ42944" s="40"/>
      <c r="BA42944" s="40"/>
      <c r="BB42944" s="40"/>
      <c r="BC42944" s="40"/>
      <c r="BD42944" s="50"/>
    </row>
    <row r="42945" spans="51:56" hidden="1" x14ac:dyDescent="0.25">
      <c r="AY42945" s="40"/>
      <c r="AZ42945" s="40"/>
      <c r="BA42945" s="40"/>
      <c r="BB42945" s="40"/>
      <c r="BC42945" s="40"/>
      <c r="BD42945" s="50"/>
    </row>
    <row r="42946" spans="51:56" hidden="1" x14ac:dyDescent="0.25">
      <c r="AY42946" s="40"/>
      <c r="AZ42946" s="40"/>
      <c r="BA42946" s="40"/>
      <c r="BB42946" s="40"/>
      <c r="BC42946" s="40"/>
      <c r="BD42946" s="50"/>
    </row>
    <row r="42947" spans="51:56" hidden="1" x14ac:dyDescent="0.25">
      <c r="AY42947" s="40"/>
      <c r="AZ42947" s="40"/>
      <c r="BA42947" s="40"/>
      <c r="BB42947" s="40"/>
      <c r="BC42947" s="40"/>
      <c r="BD42947" s="50"/>
    </row>
    <row r="42948" spans="51:56" hidden="1" x14ac:dyDescent="0.25">
      <c r="AY42948" s="40"/>
      <c r="AZ42948" s="40"/>
      <c r="BA42948" s="40"/>
      <c r="BB42948" s="40"/>
      <c r="BC42948" s="40"/>
      <c r="BD42948" s="50"/>
    </row>
    <row r="42949" spans="51:56" hidden="1" x14ac:dyDescent="0.25">
      <c r="AY42949" s="40"/>
      <c r="AZ42949" s="40"/>
      <c r="BA42949" s="40"/>
      <c r="BB42949" s="40"/>
      <c r="BC42949" s="40"/>
      <c r="BD42949" s="50"/>
    </row>
    <row r="42950" spans="51:56" hidden="1" x14ac:dyDescent="0.25">
      <c r="AY42950" s="40"/>
      <c r="AZ42950" s="40"/>
      <c r="BA42950" s="40"/>
      <c r="BB42950" s="40"/>
      <c r="BC42950" s="40"/>
      <c r="BD42950" s="50"/>
    </row>
    <row r="42951" spans="51:56" hidden="1" x14ac:dyDescent="0.25">
      <c r="AY42951" s="40"/>
      <c r="AZ42951" s="40"/>
      <c r="BA42951" s="40"/>
      <c r="BB42951" s="40"/>
      <c r="BC42951" s="40"/>
      <c r="BD42951" s="50"/>
    </row>
    <row r="42952" spans="51:56" hidden="1" x14ac:dyDescent="0.25">
      <c r="AY42952" s="40"/>
      <c r="AZ42952" s="40"/>
      <c r="BA42952" s="40"/>
      <c r="BB42952" s="40"/>
      <c r="BC42952" s="40"/>
      <c r="BD42952" s="50"/>
    </row>
    <row r="42953" spans="51:56" hidden="1" x14ac:dyDescent="0.25">
      <c r="AY42953" s="40"/>
      <c r="AZ42953" s="40"/>
      <c r="BA42953" s="40"/>
      <c r="BB42953" s="40"/>
      <c r="BC42953" s="40"/>
      <c r="BD42953" s="50"/>
    </row>
    <row r="42954" spans="51:56" hidden="1" x14ac:dyDescent="0.25">
      <c r="AY42954" s="40"/>
      <c r="AZ42954" s="40"/>
      <c r="BA42954" s="40"/>
      <c r="BB42954" s="40"/>
      <c r="BC42954" s="40"/>
      <c r="BD42954" s="50"/>
    </row>
    <row r="42955" spans="51:56" hidden="1" x14ac:dyDescent="0.25">
      <c r="AY42955" s="40"/>
      <c r="AZ42955" s="40"/>
      <c r="BA42955" s="40"/>
      <c r="BB42955" s="40"/>
      <c r="BC42955" s="40"/>
      <c r="BD42955" s="50"/>
    </row>
    <row r="42956" spans="51:56" hidden="1" x14ac:dyDescent="0.25">
      <c r="AY42956" s="40"/>
      <c r="AZ42956" s="40"/>
      <c r="BA42956" s="40"/>
      <c r="BB42956" s="40"/>
      <c r="BC42956" s="40"/>
      <c r="BD42956" s="50"/>
    </row>
    <row r="42957" spans="51:56" hidden="1" x14ac:dyDescent="0.25">
      <c r="AY42957" s="40"/>
      <c r="AZ42957" s="40"/>
      <c r="BA42957" s="40"/>
      <c r="BB42957" s="40"/>
      <c r="BC42957" s="40"/>
      <c r="BD42957" s="50"/>
    </row>
    <row r="42958" spans="51:56" hidden="1" x14ac:dyDescent="0.25">
      <c r="AY42958" s="40"/>
      <c r="AZ42958" s="40"/>
      <c r="BA42958" s="40"/>
      <c r="BB42958" s="40"/>
      <c r="BC42958" s="40"/>
      <c r="BD42958" s="50"/>
    </row>
    <row r="42959" spans="51:56" hidden="1" x14ac:dyDescent="0.25">
      <c r="AY42959" s="40"/>
      <c r="AZ42959" s="40"/>
      <c r="BA42959" s="40"/>
      <c r="BB42959" s="40"/>
      <c r="BC42959" s="40"/>
      <c r="BD42959" s="50"/>
    </row>
    <row r="42960" spans="51:56" hidden="1" x14ac:dyDescent="0.25">
      <c r="AY42960" s="40"/>
      <c r="AZ42960" s="40"/>
      <c r="BA42960" s="40"/>
      <c r="BB42960" s="40"/>
      <c r="BC42960" s="40"/>
      <c r="BD42960" s="50"/>
    </row>
    <row r="42961" spans="51:56" hidden="1" x14ac:dyDescent="0.25">
      <c r="AY42961" s="40"/>
      <c r="AZ42961" s="40"/>
      <c r="BA42961" s="40"/>
      <c r="BB42961" s="40"/>
      <c r="BC42961" s="40"/>
      <c r="BD42961" s="50"/>
    </row>
    <row r="42962" spans="51:56" hidden="1" x14ac:dyDescent="0.25">
      <c r="AY42962" s="40"/>
      <c r="AZ42962" s="40"/>
      <c r="BA42962" s="40"/>
      <c r="BB42962" s="40"/>
      <c r="BC42962" s="40"/>
      <c r="BD42962" s="50"/>
    </row>
    <row r="42963" spans="51:56" hidden="1" x14ac:dyDescent="0.25">
      <c r="AY42963" s="40"/>
      <c r="AZ42963" s="40"/>
      <c r="BA42963" s="40"/>
      <c r="BB42963" s="40"/>
      <c r="BC42963" s="40"/>
      <c r="BD42963" s="50"/>
    </row>
    <row r="42964" spans="51:56" hidden="1" x14ac:dyDescent="0.25">
      <c r="AY42964" s="40"/>
      <c r="AZ42964" s="40"/>
      <c r="BA42964" s="40"/>
      <c r="BB42964" s="40"/>
      <c r="BC42964" s="40"/>
      <c r="BD42964" s="50"/>
    </row>
    <row r="42965" spans="51:56" hidden="1" x14ac:dyDescent="0.25">
      <c r="AY42965" s="40"/>
      <c r="AZ42965" s="40"/>
      <c r="BA42965" s="40"/>
      <c r="BB42965" s="40"/>
      <c r="BC42965" s="40"/>
      <c r="BD42965" s="50"/>
    </row>
    <row r="42966" spans="51:56" hidden="1" x14ac:dyDescent="0.25">
      <c r="AY42966" s="40"/>
      <c r="AZ42966" s="40"/>
      <c r="BA42966" s="40"/>
      <c r="BB42966" s="40"/>
      <c r="BC42966" s="40"/>
      <c r="BD42966" s="50"/>
    </row>
    <row r="42967" spans="51:56" hidden="1" x14ac:dyDescent="0.25">
      <c r="AY42967" s="40"/>
      <c r="AZ42967" s="40"/>
      <c r="BA42967" s="40"/>
      <c r="BB42967" s="40"/>
      <c r="BC42967" s="40"/>
      <c r="BD42967" s="50"/>
    </row>
    <row r="42968" spans="51:56" hidden="1" x14ac:dyDescent="0.25">
      <c r="AY42968" s="40"/>
      <c r="AZ42968" s="40"/>
      <c r="BA42968" s="40"/>
      <c r="BB42968" s="40"/>
      <c r="BC42968" s="40"/>
      <c r="BD42968" s="50"/>
    </row>
    <row r="42969" spans="51:56" hidden="1" x14ac:dyDescent="0.25">
      <c r="AY42969" s="40"/>
      <c r="AZ42969" s="40"/>
      <c r="BA42969" s="40"/>
      <c r="BB42969" s="40"/>
      <c r="BC42969" s="40"/>
      <c r="BD42969" s="50"/>
    </row>
    <row r="42970" spans="51:56" hidden="1" x14ac:dyDescent="0.25">
      <c r="AY42970" s="40"/>
      <c r="AZ42970" s="40"/>
      <c r="BA42970" s="40"/>
      <c r="BB42970" s="40"/>
      <c r="BC42970" s="40"/>
      <c r="BD42970" s="50"/>
    </row>
    <row r="42971" spans="51:56" hidden="1" x14ac:dyDescent="0.25">
      <c r="AY42971" s="40"/>
      <c r="AZ42971" s="40"/>
      <c r="BA42971" s="40"/>
      <c r="BB42971" s="40"/>
      <c r="BC42971" s="40"/>
      <c r="BD42971" s="50"/>
    </row>
    <row r="42972" spans="51:56" hidden="1" x14ac:dyDescent="0.25">
      <c r="AY42972" s="40"/>
      <c r="AZ42972" s="40"/>
      <c r="BA42972" s="40"/>
      <c r="BB42972" s="40"/>
      <c r="BC42972" s="40"/>
      <c r="BD42972" s="50"/>
    </row>
    <row r="42973" spans="51:56" hidden="1" x14ac:dyDescent="0.25">
      <c r="AY42973" s="40"/>
      <c r="AZ42973" s="40"/>
      <c r="BA42973" s="40"/>
      <c r="BB42973" s="40"/>
      <c r="BC42973" s="40"/>
      <c r="BD42973" s="50"/>
    </row>
    <row r="42974" spans="51:56" hidden="1" x14ac:dyDescent="0.25">
      <c r="AY42974" s="40"/>
      <c r="AZ42974" s="40"/>
      <c r="BA42974" s="40"/>
      <c r="BB42974" s="40"/>
      <c r="BC42974" s="40"/>
      <c r="BD42974" s="50"/>
    </row>
    <row r="42975" spans="51:56" hidden="1" x14ac:dyDescent="0.25">
      <c r="AY42975" s="40"/>
      <c r="AZ42975" s="40"/>
      <c r="BA42975" s="40"/>
      <c r="BB42975" s="40"/>
      <c r="BC42975" s="40"/>
      <c r="BD42975" s="50"/>
    </row>
    <row r="42976" spans="51:56" hidden="1" x14ac:dyDescent="0.25">
      <c r="AY42976" s="40"/>
      <c r="AZ42976" s="40"/>
      <c r="BA42976" s="40"/>
      <c r="BB42976" s="40"/>
      <c r="BC42976" s="40"/>
      <c r="BD42976" s="50"/>
    </row>
    <row r="42977" spans="51:56" hidden="1" x14ac:dyDescent="0.25">
      <c r="AY42977" s="40"/>
      <c r="AZ42977" s="40"/>
      <c r="BA42977" s="40"/>
      <c r="BB42977" s="40"/>
      <c r="BC42977" s="40"/>
      <c r="BD42977" s="50"/>
    </row>
    <row r="42978" spans="51:56" hidden="1" x14ac:dyDescent="0.25">
      <c r="AY42978" s="40"/>
      <c r="AZ42978" s="40"/>
      <c r="BA42978" s="40"/>
      <c r="BB42978" s="40"/>
      <c r="BC42978" s="40"/>
      <c r="BD42978" s="50"/>
    </row>
    <row r="42979" spans="51:56" hidden="1" x14ac:dyDescent="0.25">
      <c r="AY42979" s="40"/>
      <c r="AZ42979" s="40"/>
      <c r="BA42979" s="40"/>
      <c r="BB42979" s="40"/>
      <c r="BC42979" s="40"/>
      <c r="BD42979" s="50"/>
    </row>
    <row r="42980" spans="51:56" hidden="1" x14ac:dyDescent="0.25">
      <c r="AY42980" s="40"/>
      <c r="AZ42980" s="40"/>
      <c r="BA42980" s="40"/>
      <c r="BB42980" s="40"/>
      <c r="BC42980" s="40"/>
      <c r="BD42980" s="50"/>
    </row>
    <row r="42981" spans="51:56" hidden="1" x14ac:dyDescent="0.25">
      <c r="AY42981" s="40"/>
      <c r="AZ42981" s="40"/>
      <c r="BA42981" s="40"/>
      <c r="BB42981" s="40"/>
      <c r="BC42981" s="40"/>
      <c r="BD42981" s="50"/>
    </row>
    <row r="42982" spans="51:56" hidden="1" x14ac:dyDescent="0.25">
      <c r="AY42982" s="40"/>
      <c r="AZ42982" s="40"/>
      <c r="BA42982" s="40"/>
      <c r="BB42982" s="40"/>
      <c r="BC42982" s="40"/>
      <c r="BD42982" s="50"/>
    </row>
    <row r="42983" spans="51:56" hidden="1" x14ac:dyDescent="0.25">
      <c r="AY42983" s="40"/>
      <c r="AZ42983" s="40"/>
      <c r="BA42983" s="40"/>
      <c r="BB42983" s="40"/>
      <c r="BC42983" s="40"/>
      <c r="BD42983" s="50"/>
    </row>
    <row r="42984" spans="51:56" hidden="1" x14ac:dyDescent="0.25">
      <c r="AY42984" s="40"/>
      <c r="AZ42984" s="40"/>
      <c r="BA42984" s="40"/>
      <c r="BB42984" s="40"/>
      <c r="BC42984" s="40"/>
      <c r="BD42984" s="50"/>
    </row>
    <row r="42985" spans="51:56" hidden="1" x14ac:dyDescent="0.25">
      <c r="AY42985" s="40"/>
      <c r="AZ42985" s="40"/>
      <c r="BA42985" s="40"/>
      <c r="BB42985" s="40"/>
      <c r="BC42985" s="40"/>
      <c r="BD42985" s="50"/>
    </row>
    <row r="42986" spans="51:56" hidden="1" x14ac:dyDescent="0.25">
      <c r="AY42986" s="40"/>
      <c r="AZ42986" s="40"/>
      <c r="BA42986" s="40"/>
      <c r="BB42986" s="40"/>
      <c r="BC42986" s="40"/>
      <c r="BD42986" s="50"/>
    </row>
    <row r="42987" spans="51:56" hidden="1" x14ac:dyDescent="0.25">
      <c r="AY42987" s="40"/>
      <c r="AZ42987" s="40"/>
      <c r="BA42987" s="40"/>
      <c r="BB42987" s="40"/>
      <c r="BC42987" s="40"/>
      <c r="BD42987" s="50"/>
    </row>
    <row r="42988" spans="51:56" hidden="1" x14ac:dyDescent="0.25">
      <c r="AY42988" s="40"/>
      <c r="AZ42988" s="40"/>
      <c r="BA42988" s="40"/>
      <c r="BB42988" s="40"/>
      <c r="BC42988" s="40"/>
      <c r="BD42988" s="50"/>
    </row>
    <row r="42989" spans="51:56" hidden="1" x14ac:dyDescent="0.25">
      <c r="AY42989" s="40"/>
      <c r="AZ42989" s="40"/>
      <c r="BA42989" s="40"/>
      <c r="BB42989" s="40"/>
      <c r="BC42989" s="40"/>
      <c r="BD42989" s="50"/>
    </row>
    <row r="42990" spans="51:56" hidden="1" x14ac:dyDescent="0.25">
      <c r="AY42990" s="40"/>
      <c r="AZ42990" s="40"/>
      <c r="BA42990" s="40"/>
      <c r="BB42990" s="40"/>
      <c r="BC42990" s="40"/>
      <c r="BD42990" s="50"/>
    </row>
    <row r="42991" spans="51:56" hidden="1" x14ac:dyDescent="0.25">
      <c r="AY42991" s="40"/>
      <c r="AZ42991" s="40"/>
      <c r="BA42991" s="40"/>
      <c r="BB42991" s="40"/>
      <c r="BC42991" s="40"/>
      <c r="BD42991" s="50"/>
    </row>
    <row r="42992" spans="51:56" hidden="1" x14ac:dyDescent="0.25">
      <c r="AY42992" s="40"/>
      <c r="AZ42992" s="40"/>
      <c r="BA42992" s="40"/>
      <c r="BB42992" s="40"/>
      <c r="BC42992" s="40"/>
      <c r="BD42992" s="50"/>
    </row>
    <row r="42993" spans="51:56" hidden="1" x14ac:dyDescent="0.25">
      <c r="AY42993" s="40"/>
      <c r="AZ42993" s="40"/>
      <c r="BA42993" s="40"/>
      <c r="BB42993" s="40"/>
      <c r="BC42993" s="40"/>
      <c r="BD42993" s="50"/>
    </row>
    <row r="42994" spans="51:56" hidden="1" x14ac:dyDescent="0.25">
      <c r="AY42994" s="40"/>
      <c r="AZ42994" s="40"/>
      <c r="BA42994" s="40"/>
      <c r="BB42994" s="40"/>
      <c r="BC42994" s="40"/>
      <c r="BD42994" s="50"/>
    </row>
    <row r="42995" spans="51:56" hidden="1" x14ac:dyDescent="0.25">
      <c r="AY42995" s="40"/>
      <c r="AZ42995" s="40"/>
      <c r="BA42995" s="40"/>
      <c r="BB42995" s="40"/>
      <c r="BC42995" s="40"/>
      <c r="BD42995" s="50"/>
    </row>
    <row r="42996" spans="51:56" hidden="1" x14ac:dyDescent="0.25">
      <c r="AY42996" s="40"/>
      <c r="AZ42996" s="40"/>
      <c r="BA42996" s="40"/>
      <c r="BB42996" s="40"/>
      <c r="BC42996" s="40"/>
      <c r="BD42996" s="50"/>
    </row>
    <row r="42997" spans="51:56" hidden="1" x14ac:dyDescent="0.25">
      <c r="AY42997" s="40"/>
      <c r="AZ42997" s="40"/>
      <c r="BA42997" s="40"/>
      <c r="BB42997" s="40"/>
      <c r="BC42997" s="40"/>
      <c r="BD42997" s="50"/>
    </row>
    <row r="42998" spans="51:56" hidden="1" x14ac:dyDescent="0.25">
      <c r="AY42998" s="40"/>
      <c r="AZ42998" s="40"/>
      <c r="BA42998" s="40"/>
      <c r="BB42998" s="40"/>
      <c r="BC42998" s="40"/>
      <c r="BD42998" s="50"/>
    </row>
    <row r="42999" spans="51:56" hidden="1" x14ac:dyDescent="0.25">
      <c r="AY42999" s="40"/>
      <c r="AZ42999" s="40"/>
      <c r="BA42999" s="40"/>
      <c r="BB42999" s="40"/>
      <c r="BC42999" s="40"/>
      <c r="BD42999" s="50"/>
    </row>
    <row r="43000" spans="51:56" hidden="1" x14ac:dyDescent="0.25">
      <c r="AY43000" s="40"/>
      <c r="AZ43000" s="40"/>
      <c r="BA43000" s="40"/>
      <c r="BB43000" s="40"/>
      <c r="BC43000" s="40"/>
      <c r="BD43000" s="50"/>
    </row>
    <row r="43001" spans="51:56" hidden="1" x14ac:dyDescent="0.25">
      <c r="AY43001" s="40"/>
      <c r="AZ43001" s="40"/>
      <c r="BA43001" s="40"/>
      <c r="BB43001" s="40"/>
      <c r="BC43001" s="40"/>
      <c r="BD43001" s="50"/>
    </row>
    <row r="43002" spans="51:56" hidden="1" x14ac:dyDescent="0.25">
      <c r="AY43002" s="40"/>
      <c r="AZ43002" s="40"/>
      <c r="BA43002" s="40"/>
      <c r="BB43002" s="40"/>
      <c r="BC43002" s="40"/>
      <c r="BD43002" s="50"/>
    </row>
    <row r="43003" spans="51:56" hidden="1" x14ac:dyDescent="0.25">
      <c r="AY43003" s="40"/>
      <c r="AZ43003" s="40"/>
      <c r="BA43003" s="40"/>
      <c r="BB43003" s="40"/>
      <c r="BC43003" s="40"/>
      <c r="BD43003" s="50"/>
    </row>
    <row r="43004" spans="51:56" hidden="1" x14ac:dyDescent="0.25">
      <c r="AY43004" s="40"/>
      <c r="AZ43004" s="40"/>
      <c r="BA43004" s="40"/>
      <c r="BB43004" s="40"/>
      <c r="BC43004" s="40"/>
      <c r="BD43004" s="50"/>
    </row>
    <row r="43005" spans="51:56" hidden="1" x14ac:dyDescent="0.25">
      <c r="AY43005" s="40"/>
      <c r="AZ43005" s="40"/>
      <c r="BA43005" s="40"/>
      <c r="BB43005" s="40"/>
      <c r="BC43005" s="40"/>
      <c r="BD43005" s="50"/>
    </row>
    <row r="43006" spans="51:56" hidden="1" x14ac:dyDescent="0.25">
      <c r="AY43006" s="40"/>
      <c r="AZ43006" s="40"/>
      <c r="BA43006" s="40"/>
      <c r="BB43006" s="40"/>
      <c r="BC43006" s="40"/>
      <c r="BD43006" s="50"/>
    </row>
    <row r="43007" spans="51:56" hidden="1" x14ac:dyDescent="0.25">
      <c r="AY43007" s="40"/>
      <c r="AZ43007" s="40"/>
      <c r="BA43007" s="40"/>
      <c r="BB43007" s="40"/>
      <c r="BC43007" s="40"/>
      <c r="BD43007" s="50"/>
    </row>
    <row r="43008" spans="51:56" hidden="1" x14ac:dyDescent="0.25">
      <c r="AY43008" s="40"/>
      <c r="AZ43008" s="40"/>
      <c r="BA43008" s="40"/>
      <c r="BB43008" s="40"/>
      <c r="BC43008" s="40"/>
      <c r="BD43008" s="50"/>
    </row>
    <row r="43009" spans="51:56" hidden="1" x14ac:dyDescent="0.25">
      <c r="AY43009" s="40"/>
      <c r="AZ43009" s="40"/>
      <c r="BA43009" s="40"/>
      <c r="BB43009" s="40"/>
      <c r="BC43009" s="40"/>
      <c r="BD43009" s="50"/>
    </row>
    <row r="43010" spans="51:56" hidden="1" x14ac:dyDescent="0.25">
      <c r="AY43010" s="40"/>
      <c r="AZ43010" s="40"/>
      <c r="BA43010" s="40"/>
      <c r="BB43010" s="40"/>
      <c r="BC43010" s="40"/>
      <c r="BD43010" s="50"/>
    </row>
    <row r="43011" spans="51:56" hidden="1" x14ac:dyDescent="0.25">
      <c r="AY43011" s="40"/>
      <c r="AZ43011" s="40"/>
      <c r="BA43011" s="40"/>
      <c r="BB43011" s="40"/>
      <c r="BC43011" s="40"/>
      <c r="BD43011" s="50"/>
    </row>
    <row r="43012" spans="51:56" hidden="1" x14ac:dyDescent="0.25">
      <c r="AY43012" s="40"/>
      <c r="AZ43012" s="40"/>
      <c r="BA43012" s="40"/>
      <c r="BB43012" s="40"/>
      <c r="BC43012" s="40"/>
      <c r="BD43012" s="50"/>
    </row>
    <row r="43013" spans="51:56" hidden="1" x14ac:dyDescent="0.25">
      <c r="AY43013" s="40"/>
      <c r="AZ43013" s="40"/>
      <c r="BA43013" s="40"/>
      <c r="BB43013" s="40"/>
      <c r="BC43013" s="40"/>
      <c r="BD43013" s="50"/>
    </row>
    <row r="43014" spans="51:56" hidden="1" x14ac:dyDescent="0.25">
      <c r="AY43014" s="40"/>
      <c r="AZ43014" s="40"/>
      <c r="BA43014" s="40"/>
      <c r="BB43014" s="40"/>
      <c r="BC43014" s="40"/>
      <c r="BD43014" s="50"/>
    </row>
    <row r="43015" spans="51:56" hidden="1" x14ac:dyDescent="0.25">
      <c r="AY43015" s="40"/>
      <c r="AZ43015" s="40"/>
      <c r="BA43015" s="40"/>
      <c r="BB43015" s="40"/>
      <c r="BC43015" s="40"/>
      <c r="BD43015" s="50"/>
    </row>
    <row r="43016" spans="51:56" hidden="1" x14ac:dyDescent="0.25">
      <c r="AY43016" s="40"/>
      <c r="AZ43016" s="40"/>
      <c r="BA43016" s="40"/>
      <c r="BB43016" s="40"/>
      <c r="BC43016" s="40"/>
      <c r="BD43016" s="50"/>
    </row>
    <row r="43017" spans="51:56" hidden="1" x14ac:dyDescent="0.25">
      <c r="AY43017" s="40"/>
      <c r="AZ43017" s="40"/>
      <c r="BA43017" s="40"/>
      <c r="BB43017" s="40"/>
      <c r="BC43017" s="40"/>
      <c r="BD43017" s="50"/>
    </row>
    <row r="43018" spans="51:56" hidden="1" x14ac:dyDescent="0.25">
      <c r="AY43018" s="40"/>
      <c r="AZ43018" s="40"/>
      <c r="BA43018" s="40"/>
      <c r="BB43018" s="40"/>
      <c r="BC43018" s="40"/>
      <c r="BD43018" s="50"/>
    </row>
    <row r="43019" spans="51:56" hidden="1" x14ac:dyDescent="0.25">
      <c r="AY43019" s="40"/>
      <c r="AZ43019" s="40"/>
      <c r="BA43019" s="40"/>
      <c r="BB43019" s="40"/>
      <c r="BC43019" s="40"/>
      <c r="BD43019" s="50"/>
    </row>
    <row r="43020" spans="51:56" hidden="1" x14ac:dyDescent="0.25">
      <c r="AY43020" s="40"/>
      <c r="AZ43020" s="40"/>
      <c r="BA43020" s="40"/>
      <c r="BB43020" s="40"/>
      <c r="BC43020" s="40"/>
      <c r="BD43020" s="50"/>
    </row>
    <row r="43021" spans="51:56" hidden="1" x14ac:dyDescent="0.25">
      <c r="AY43021" s="40"/>
      <c r="AZ43021" s="40"/>
      <c r="BA43021" s="40"/>
      <c r="BB43021" s="40"/>
      <c r="BC43021" s="40"/>
      <c r="BD43021" s="50"/>
    </row>
    <row r="43022" spans="51:56" hidden="1" x14ac:dyDescent="0.25">
      <c r="AY43022" s="40"/>
      <c r="AZ43022" s="40"/>
      <c r="BA43022" s="40"/>
      <c r="BB43022" s="40"/>
      <c r="BC43022" s="40"/>
      <c r="BD43022" s="50"/>
    </row>
    <row r="43023" spans="51:56" hidden="1" x14ac:dyDescent="0.25">
      <c r="AY43023" s="40"/>
      <c r="AZ43023" s="40"/>
      <c r="BA43023" s="40"/>
      <c r="BB43023" s="40"/>
      <c r="BC43023" s="40"/>
      <c r="BD43023" s="50"/>
    </row>
    <row r="43024" spans="51:56" hidden="1" x14ac:dyDescent="0.25">
      <c r="AY43024" s="40"/>
      <c r="AZ43024" s="40"/>
      <c r="BA43024" s="40"/>
      <c r="BB43024" s="40"/>
      <c r="BC43024" s="40"/>
      <c r="BD43024" s="50"/>
    </row>
    <row r="43025" spans="51:56" hidden="1" x14ac:dyDescent="0.25">
      <c r="AY43025" s="40"/>
      <c r="AZ43025" s="40"/>
      <c r="BA43025" s="40"/>
      <c r="BB43025" s="40"/>
      <c r="BC43025" s="40"/>
      <c r="BD43025" s="50"/>
    </row>
    <row r="43026" spans="51:56" hidden="1" x14ac:dyDescent="0.25">
      <c r="AY43026" s="40"/>
      <c r="AZ43026" s="40"/>
      <c r="BA43026" s="40"/>
      <c r="BB43026" s="40"/>
      <c r="BC43026" s="40"/>
      <c r="BD43026" s="50"/>
    </row>
    <row r="43027" spans="51:56" hidden="1" x14ac:dyDescent="0.25">
      <c r="AY43027" s="40"/>
      <c r="AZ43027" s="40"/>
      <c r="BA43027" s="40"/>
      <c r="BB43027" s="40"/>
      <c r="BC43027" s="40"/>
      <c r="BD43027" s="50"/>
    </row>
    <row r="43028" spans="51:56" hidden="1" x14ac:dyDescent="0.25">
      <c r="AY43028" s="40"/>
      <c r="AZ43028" s="40"/>
      <c r="BA43028" s="40"/>
      <c r="BB43028" s="40"/>
      <c r="BC43028" s="40"/>
      <c r="BD43028" s="50"/>
    </row>
    <row r="43029" spans="51:56" hidden="1" x14ac:dyDescent="0.25">
      <c r="AY43029" s="40"/>
      <c r="AZ43029" s="40"/>
      <c r="BA43029" s="40"/>
      <c r="BB43029" s="40"/>
      <c r="BC43029" s="40"/>
      <c r="BD43029" s="50"/>
    </row>
    <row r="43030" spans="51:56" hidden="1" x14ac:dyDescent="0.25">
      <c r="AY43030" s="40"/>
      <c r="AZ43030" s="40"/>
      <c r="BA43030" s="40"/>
      <c r="BB43030" s="40"/>
      <c r="BC43030" s="40"/>
      <c r="BD43030" s="50"/>
    </row>
    <row r="43031" spans="51:56" hidden="1" x14ac:dyDescent="0.25">
      <c r="AY43031" s="40"/>
      <c r="AZ43031" s="40"/>
      <c r="BA43031" s="40"/>
      <c r="BB43031" s="40"/>
      <c r="BC43031" s="40"/>
      <c r="BD43031" s="50"/>
    </row>
    <row r="43032" spans="51:56" hidden="1" x14ac:dyDescent="0.25">
      <c r="AY43032" s="40"/>
      <c r="AZ43032" s="40"/>
      <c r="BA43032" s="40"/>
      <c r="BB43032" s="40"/>
      <c r="BC43032" s="40"/>
      <c r="BD43032" s="50"/>
    </row>
    <row r="43033" spans="51:56" hidden="1" x14ac:dyDescent="0.25">
      <c r="AY43033" s="40"/>
      <c r="AZ43033" s="40"/>
      <c r="BA43033" s="40"/>
      <c r="BB43033" s="40"/>
      <c r="BC43033" s="40"/>
      <c r="BD43033" s="50"/>
    </row>
    <row r="43034" spans="51:56" hidden="1" x14ac:dyDescent="0.25">
      <c r="AY43034" s="40"/>
      <c r="AZ43034" s="40"/>
      <c r="BA43034" s="40"/>
      <c r="BB43034" s="40"/>
      <c r="BC43034" s="40"/>
      <c r="BD43034" s="50"/>
    </row>
    <row r="43035" spans="51:56" hidden="1" x14ac:dyDescent="0.25">
      <c r="AY43035" s="40"/>
      <c r="AZ43035" s="40"/>
      <c r="BA43035" s="40"/>
      <c r="BB43035" s="40"/>
      <c r="BC43035" s="40"/>
      <c r="BD43035" s="50"/>
    </row>
    <row r="43036" spans="51:56" hidden="1" x14ac:dyDescent="0.25">
      <c r="AY43036" s="40"/>
      <c r="AZ43036" s="40"/>
      <c r="BA43036" s="40"/>
      <c r="BB43036" s="40"/>
      <c r="BC43036" s="40"/>
      <c r="BD43036" s="50"/>
    </row>
    <row r="43037" spans="51:56" hidden="1" x14ac:dyDescent="0.25">
      <c r="AY43037" s="40"/>
      <c r="AZ43037" s="40"/>
      <c r="BA43037" s="40"/>
      <c r="BB43037" s="40"/>
      <c r="BC43037" s="40"/>
      <c r="BD43037" s="50"/>
    </row>
    <row r="43038" spans="51:56" hidden="1" x14ac:dyDescent="0.25">
      <c r="AY43038" s="40"/>
      <c r="AZ43038" s="40"/>
      <c r="BA43038" s="40"/>
      <c r="BB43038" s="40"/>
      <c r="BC43038" s="40"/>
      <c r="BD43038" s="50"/>
    </row>
    <row r="43039" spans="51:56" hidden="1" x14ac:dyDescent="0.25">
      <c r="AY43039" s="40"/>
      <c r="AZ43039" s="40"/>
      <c r="BA43039" s="40"/>
      <c r="BB43039" s="40"/>
      <c r="BC43039" s="40"/>
      <c r="BD43039" s="50"/>
    </row>
    <row r="43040" spans="51:56" hidden="1" x14ac:dyDescent="0.25">
      <c r="AY43040" s="40"/>
      <c r="AZ43040" s="40"/>
      <c r="BA43040" s="40"/>
      <c r="BB43040" s="40"/>
      <c r="BC43040" s="40"/>
      <c r="BD43040" s="50"/>
    </row>
    <row r="43041" spans="51:56" hidden="1" x14ac:dyDescent="0.25">
      <c r="AY43041" s="40"/>
      <c r="AZ43041" s="40"/>
      <c r="BA43041" s="40"/>
      <c r="BB43041" s="40"/>
      <c r="BC43041" s="40"/>
      <c r="BD43041" s="50"/>
    </row>
    <row r="43042" spans="51:56" hidden="1" x14ac:dyDescent="0.25">
      <c r="AY43042" s="40"/>
      <c r="AZ43042" s="40"/>
      <c r="BA43042" s="40"/>
      <c r="BB43042" s="40"/>
      <c r="BC43042" s="40"/>
      <c r="BD43042" s="50"/>
    </row>
    <row r="43043" spans="51:56" hidden="1" x14ac:dyDescent="0.25">
      <c r="AY43043" s="40"/>
      <c r="AZ43043" s="40"/>
      <c r="BA43043" s="40"/>
      <c r="BB43043" s="40"/>
      <c r="BC43043" s="40"/>
      <c r="BD43043" s="50"/>
    </row>
    <row r="43044" spans="51:56" hidden="1" x14ac:dyDescent="0.25">
      <c r="AY43044" s="40"/>
      <c r="AZ43044" s="40"/>
      <c r="BA43044" s="40"/>
      <c r="BB43044" s="40"/>
      <c r="BC43044" s="40"/>
      <c r="BD43044" s="50"/>
    </row>
    <row r="43045" spans="51:56" hidden="1" x14ac:dyDescent="0.25">
      <c r="AY43045" s="40"/>
      <c r="AZ43045" s="40"/>
      <c r="BA43045" s="40"/>
      <c r="BB43045" s="40"/>
      <c r="BC43045" s="40"/>
      <c r="BD43045" s="50"/>
    </row>
    <row r="43046" spans="51:56" hidden="1" x14ac:dyDescent="0.25">
      <c r="AY43046" s="40"/>
      <c r="AZ43046" s="40"/>
      <c r="BA43046" s="40"/>
      <c r="BB43046" s="40"/>
      <c r="BC43046" s="40"/>
      <c r="BD43046" s="50"/>
    </row>
    <row r="43047" spans="51:56" hidden="1" x14ac:dyDescent="0.25">
      <c r="AY43047" s="40"/>
      <c r="AZ43047" s="40"/>
      <c r="BA43047" s="40"/>
      <c r="BB43047" s="40"/>
      <c r="BC43047" s="40"/>
      <c r="BD43047" s="50"/>
    </row>
    <row r="43048" spans="51:56" hidden="1" x14ac:dyDescent="0.25">
      <c r="AY43048" s="40"/>
      <c r="AZ43048" s="40"/>
      <c r="BA43048" s="40"/>
      <c r="BB43048" s="40"/>
      <c r="BC43048" s="40"/>
      <c r="BD43048" s="50"/>
    </row>
    <row r="43049" spans="51:56" hidden="1" x14ac:dyDescent="0.25">
      <c r="AY43049" s="40"/>
      <c r="AZ43049" s="40"/>
      <c r="BA43049" s="40"/>
      <c r="BB43049" s="40"/>
      <c r="BC43049" s="40"/>
      <c r="BD43049" s="50"/>
    </row>
    <row r="43050" spans="51:56" hidden="1" x14ac:dyDescent="0.25">
      <c r="AY43050" s="40"/>
      <c r="AZ43050" s="40"/>
      <c r="BA43050" s="40"/>
      <c r="BB43050" s="40"/>
      <c r="BC43050" s="40"/>
      <c r="BD43050" s="50"/>
    </row>
    <row r="43051" spans="51:56" hidden="1" x14ac:dyDescent="0.25">
      <c r="AY43051" s="40"/>
      <c r="AZ43051" s="40"/>
      <c r="BA43051" s="40"/>
      <c r="BB43051" s="40"/>
      <c r="BC43051" s="40"/>
      <c r="BD43051" s="50"/>
    </row>
    <row r="43052" spans="51:56" hidden="1" x14ac:dyDescent="0.25">
      <c r="AY43052" s="40"/>
      <c r="AZ43052" s="40"/>
      <c r="BA43052" s="40"/>
      <c r="BB43052" s="40"/>
      <c r="BC43052" s="40"/>
      <c r="BD43052" s="50"/>
    </row>
    <row r="43053" spans="51:56" hidden="1" x14ac:dyDescent="0.25">
      <c r="AY43053" s="40"/>
      <c r="AZ43053" s="40"/>
      <c r="BA43053" s="40"/>
      <c r="BB43053" s="40"/>
      <c r="BC43053" s="40"/>
      <c r="BD43053" s="50"/>
    </row>
    <row r="43054" spans="51:56" hidden="1" x14ac:dyDescent="0.25">
      <c r="AY43054" s="40"/>
      <c r="AZ43054" s="40"/>
      <c r="BA43054" s="40"/>
      <c r="BB43054" s="40"/>
      <c r="BC43054" s="40"/>
      <c r="BD43054" s="50"/>
    </row>
    <row r="43055" spans="51:56" hidden="1" x14ac:dyDescent="0.25">
      <c r="AY43055" s="40"/>
      <c r="AZ43055" s="40"/>
      <c r="BA43055" s="40"/>
      <c r="BB43055" s="40"/>
      <c r="BC43055" s="40"/>
      <c r="BD43055" s="50"/>
    </row>
    <row r="43056" spans="51:56" hidden="1" x14ac:dyDescent="0.25">
      <c r="AY43056" s="40"/>
      <c r="AZ43056" s="40"/>
      <c r="BA43056" s="40"/>
      <c r="BB43056" s="40"/>
      <c r="BC43056" s="40"/>
      <c r="BD43056" s="50"/>
    </row>
    <row r="43057" spans="51:56" hidden="1" x14ac:dyDescent="0.25">
      <c r="AY43057" s="40"/>
      <c r="AZ43057" s="40"/>
      <c r="BA43057" s="40"/>
      <c r="BB43057" s="40"/>
      <c r="BC43057" s="40"/>
      <c r="BD43057" s="50"/>
    </row>
    <row r="43058" spans="51:56" hidden="1" x14ac:dyDescent="0.25">
      <c r="AY43058" s="40"/>
      <c r="AZ43058" s="40"/>
      <c r="BA43058" s="40"/>
      <c r="BB43058" s="40"/>
      <c r="BC43058" s="40"/>
      <c r="BD43058" s="50"/>
    </row>
    <row r="43059" spans="51:56" hidden="1" x14ac:dyDescent="0.25">
      <c r="AY43059" s="40"/>
      <c r="AZ43059" s="40"/>
      <c r="BA43059" s="40"/>
      <c r="BB43059" s="40"/>
      <c r="BC43059" s="40"/>
      <c r="BD43059" s="50"/>
    </row>
    <row r="43060" spans="51:56" hidden="1" x14ac:dyDescent="0.25">
      <c r="AY43060" s="40"/>
      <c r="AZ43060" s="40"/>
      <c r="BA43060" s="40"/>
      <c r="BB43060" s="40"/>
      <c r="BC43060" s="40"/>
      <c r="BD43060" s="50"/>
    </row>
    <row r="43061" spans="51:56" hidden="1" x14ac:dyDescent="0.25">
      <c r="AY43061" s="40"/>
      <c r="AZ43061" s="40"/>
      <c r="BA43061" s="40"/>
      <c r="BB43061" s="40"/>
      <c r="BC43061" s="40"/>
      <c r="BD43061" s="50"/>
    </row>
    <row r="43062" spans="51:56" hidden="1" x14ac:dyDescent="0.25">
      <c r="AY43062" s="40"/>
      <c r="AZ43062" s="40"/>
      <c r="BA43062" s="40"/>
      <c r="BB43062" s="40"/>
      <c r="BC43062" s="40"/>
      <c r="BD43062" s="50"/>
    </row>
    <row r="43063" spans="51:56" hidden="1" x14ac:dyDescent="0.25">
      <c r="AY43063" s="40"/>
      <c r="AZ43063" s="40"/>
      <c r="BA43063" s="40"/>
      <c r="BB43063" s="40"/>
      <c r="BC43063" s="40"/>
      <c r="BD43063" s="50"/>
    </row>
    <row r="43064" spans="51:56" hidden="1" x14ac:dyDescent="0.25">
      <c r="AY43064" s="40"/>
      <c r="AZ43064" s="40"/>
      <c r="BA43064" s="40"/>
      <c r="BB43064" s="40"/>
      <c r="BC43064" s="40"/>
      <c r="BD43064" s="50"/>
    </row>
    <row r="43065" spans="51:56" hidden="1" x14ac:dyDescent="0.25">
      <c r="AY43065" s="40"/>
      <c r="AZ43065" s="40"/>
      <c r="BA43065" s="40"/>
      <c r="BB43065" s="40"/>
      <c r="BC43065" s="40"/>
      <c r="BD43065" s="50"/>
    </row>
    <row r="43066" spans="51:56" hidden="1" x14ac:dyDescent="0.25">
      <c r="AY43066" s="40"/>
      <c r="AZ43066" s="40"/>
      <c r="BA43066" s="40"/>
      <c r="BB43066" s="40"/>
      <c r="BC43066" s="40"/>
      <c r="BD43066" s="50"/>
    </row>
    <row r="43067" spans="51:56" hidden="1" x14ac:dyDescent="0.25">
      <c r="AY43067" s="40"/>
      <c r="AZ43067" s="40"/>
      <c r="BA43067" s="40"/>
      <c r="BB43067" s="40"/>
      <c r="BC43067" s="40"/>
      <c r="BD43067" s="50"/>
    </row>
    <row r="43068" spans="51:56" hidden="1" x14ac:dyDescent="0.25">
      <c r="AY43068" s="40"/>
      <c r="AZ43068" s="40"/>
      <c r="BA43068" s="40"/>
      <c r="BB43068" s="40"/>
      <c r="BC43068" s="40"/>
      <c r="BD43068" s="50"/>
    </row>
    <row r="43069" spans="51:56" hidden="1" x14ac:dyDescent="0.25">
      <c r="AY43069" s="40"/>
      <c r="AZ43069" s="40"/>
      <c r="BA43069" s="40"/>
      <c r="BB43069" s="40"/>
      <c r="BC43069" s="40"/>
      <c r="BD43069" s="50"/>
    </row>
    <row r="43070" spans="51:56" hidden="1" x14ac:dyDescent="0.25">
      <c r="AY43070" s="40"/>
      <c r="AZ43070" s="40"/>
      <c r="BA43070" s="40"/>
      <c r="BB43070" s="40"/>
      <c r="BC43070" s="40"/>
      <c r="BD43070" s="50"/>
    </row>
    <row r="43071" spans="51:56" hidden="1" x14ac:dyDescent="0.25">
      <c r="AY43071" s="40"/>
      <c r="AZ43071" s="40"/>
      <c r="BA43071" s="40"/>
      <c r="BB43071" s="40"/>
      <c r="BC43071" s="40"/>
      <c r="BD43071" s="50"/>
    </row>
    <row r="43072" spans="51:56" hidden="1" x14ac:dyDescent="0.25">
      <c r="AY43072" s="40"/>
      <c r="AZ43072" s="40"/>
      <c r="BA43072" s="40"/>
      <c r="BB43072" s="40"/>
      <c r="BC43072" s="40"/>
      <c r="BD43072" s="50"/>
    </row>
    <row r="43073" spans="51:56" hidden="1" x14ac:dyDescent="0.25">
      <c r="AY43073" s="40"/>
      <c r="AZ43073" s="40"/>
      <c r="BA43073" s="40"/>
      <c r="BB43073" s="40"/>
      <c r="BC43073" s="40"/>
      <c r="BD43073" s="50"/>
    </row>
    <row r="43074" spans="51:56" hidden="1" x14ac:dyDescent="0.25">
      <c r="AY43074" s="40"/>
      <c r="AZ43074" s="40"/>
      <c r="BA43074" s="40"/>
      <c r="BB43074" s="40"/>
      <c r="BC43074" s="40"/>
      <c r="BD43074" s="50"/>
    </row>
    <row r="43075" spans="51:56" hidden="1" x14ac:dyDescent="0.25">
      <c r="AY43075" s="40"/>
      <c r="AZ43075" s="40"/>
      <c r="BA43075" s="40"/>
      <c r="BB43075" s="40"/>
      <c r="BC43075" s="40"/>
      <c r="BD43075" s="50"/>
    </row>
    <row r="43076" spans="51:56" hidden="1" x14ac:dyDescent="0.25">
      <c r="AY43076" s="40"/>
      <c r="AZ43076" s="40"/>
      <c r="BA43076" s="40"/>
      <c r="BB43076" s="40"/>
      <c r="BC43076" s="40"/>
      <c r="BD43076" s="50"/>
    </row>
    <row r="43077" spans="51:56" hidden="1" x14ac:dyDescent="0.25">
      <c r="AY43077" s="40"/>
      <c r="AZ43077" s="40"/>
      <c r="BA43077" s="40"/>
      <c r="BB43077" s="40"/>
      <c r="BC43077" s="40"/>
      <c r="BD43077" s="50"/>
    </row>
    <row r="43078" spans="51:56" hidden="1" x14ac:dyDescent="0.25">
      <c r="AY43078" s="40"/>
      <c r="AZ43078" s="40"/>
      <c r="BA43078" s="40"/>
      <c r="BB43078" s="40"/>
      <c r="BC43078" s="40"/>
      <c r="BD43078" s="50"/>
    </row>
    <row r="43079" spans="51:56" hidden="1" x14ac:dyDescent="0.25">
      <c r="AY43079" s="40"/>
      <c r="AZ43079" s="40"/>
      <c r="BA43079" s="40"/>
      <c r="BB43079" s="40"/>
      <c r="BC43079" s="40"/>
      <c r="BD43079" s="50"/>
    </row>
    <row r="43080" spans="51:56" hidden="1" x14ac:dyDescent="0.25">
      <c r="AY43080" s="40"/>
      <c r="AZ43080" s="40"/>
      <c r="BA43080" s="40"/>
      <c r="BB43080" s="40"/>
      <c r="BC43080" s="40"/>
      <c r="BD43080" s="50"/>
    </row>
    <row r="43081" spans="51:56" hidden="1" x14ac:dyDescent="0.25">
      <c r="AY43081" s="40"/>
      <c r="AZ43081" s="40"/>
      <c r="BA43081" s="40"/>
      <c r="BB43081" s="40"/>
      <c r="BC43081" s="40"/>
      <c r="BD43081" s="50"/>
    </row>
    <row r="43082" spans="51:56" hidden="1" x14ac:dyDescent="0.25">
      <c r="AY43082" s="40"/>
      <c r="AZ43082" s="40"/>
      <c r="BA43082" s="40"/>
      <c r="BB43082" s="40"/>
      <c r="BC43082" s="40"/>
      <c r="BD43082" s="50"/>
    </row>
    <row r="43083" spans="51:56" hidden="1" x14ac:dyDescent="0.25">
      <c r="AY43083" s="40"/>
      <c r="AZ43083" s="40"/>
      <c r="BA43083" s="40"/>
      <c r="BB43083" s="40"/>
      <c r="BC43083" s="40"/>
      <c r="BD43083" s="50"/>
    </row>
    <row r="43084" spans="51:56" hidden="1" x14ac:dyDescent="0.25">
      <c r="AY43084" s="40"/>
      <c r="AZ43084" s="40"/>
      <c r="BA43084" s="40"/>
      <c r="BB43084" s="40"/>
      <c r="BC43084" s="40"/>
      <c r="BD43084" s="50"/>
    </row>
    <row r="43085" spans="51:56" hidden="1" x14ac:dyDescent="0.25">
      <c r="AY43085" s="40"/>
      <c r="AZ43085" s="40"/>
      <c r="BA43085" s="40"/>
      <c r="BB43085" s="40"/>
      <c r="BC43085" s="40"/>
      <c r="BD43085" s="50"/>
    </row>
    <row r="43086" spans="51:56" hidden="1" x14ac:dyDescent="0.25">
      <c r="AY43086" s="40"/>
      <c r="AZ43086" s="40"/>
      <c r="BA43086" s="40"/>
      <c r="BB43086" s="40"/>
      <c r="BC43086" s="40"/>
      <c r="BD43086" s="50"/>
    </row>
    <row r="43087" spans="51:56" hidden="1" x14ac:dyDescent="0.25">
      <c r="AY43087" s="40"/>
      <c r="AZ43087" s="40"/>
      <c r="BA43087" s="40"/>
      <c r="BB43087" s="40"/>
      <c r="BC43087" s="40"/>
      <c r="BD43087" s="50"/>
    </row>
    <row r="43088" spans="51:56" hidden="1" x14ac:dyDescent="0.25">
      <c r="AY43088" s="40"/>
      <c r="AZ43088" s="40"/>
      <c r="BA43088" s="40"/>
      <c r="BB43088" s="40"/>
      <c r="BC43088" s="40"/>
      <c r="BD43088" s="50"/>
    </row>
    <row r="43089" spans="51:56" hidden="1" x14ac:dyDescent="0.25">
      <c r="AY43089" s="40"/>
      <c r="AZ43089" s="40"/>
      <c r="BA43089" s="40"/>
      <c r="BB43089" s="40"/>
      <c r="BC43089" s="40"/>
      <c r="BD43089" s="50"/>
    </row>
    <row r="43090" spans="51:56" hidden="1" x14ac:dyDescent="0.25">
      <c r="AY43090" s="40"/>
      <c r="AZ43090" s="40"/>
      <c r="BA43090" s="40"/>
      <c r="BB43090" s="40"/>
      <c r="BC43090" s="40"/>
      <c r="BD43090" s="50"/>
    </row>
    <row r="43091" spans="51:56" hidden="1" x14ac:dyDescent="0.25">
      <c r="AY43091" s="40"/>
      <c r="AZ43091" s="40"/>
      <c r="BA43091" s="40"/>
      <c r="BB43091" s="40"/>
      <c r="BC43091" s="40"/>
      <c r="BD43091" s="50"/>
    </row>
    <row r="43092" spans="51:56" hidden="1" x14ac:dyDescent="0.25">
      <c r="AY43092" s="40"/>
      <c r="AZ43092" s="40"/>
      <c r="BA43092" s="40"/>
      <c r="BB43092" s="40"/>
      <c r="BC43092" s="40"/>
      <c r="BD43092" s="50"/>
    </row>
    <row r="43093" spans="51:56" hidden="1" x14ac:dyDescent="0.25">
      <c r="AY43093" s="40"/>
      <c r="AZ43093" s="40"/>
      <c r="BA43093" s="40"/>
      <c r="BB43093" s="40"/>
      <c r="BC43093" s="40"/>
      <c r="BD43093" s="50"/>
    </row>
    <row r="43094" spans="51:56" hidden="1" x14ac:dyDescent="0.25">
      <c r="AY43094" s="40"/>
      <c r="AZ43094" s="40"/>
      <c r="BA43094" s="40"/>
      <c r="BB43094" s="40"/>
      <c r="BC43094" s="40"/>
      <c r="BD43094" s="50"/>
    </row>
    <row r="43095" spans="51:56" hidden="1" x14ac:dyDescent="0.25">
      <c r="AY43095" s="40"/>
      <c r="AZ43095" s="40"/>
      <c r="BA43095" s="40"/>
      <c r="BB43095" s="40"/>
      <c r="BC43095" s="40"/>
      <c r="BD43095" s="50"/>
    </row>
    <row r="43096" spans="51:56" hidden="1" x14ac:dyDescent="0.25">
      <c r="AY43096" s="40"/>
      <c r="AZ43096" s="40"/>
      <c r="BA43096" s="40"/>
      <c r="BB43096" s="40"/>
      <c r="BC43096" s="40"/>
      <c r="BD43096" s="50"/>
    </row>
    <row r="43097" spans="51:56" hidden="1" x14ac:dyDescent="0.25">
      <c r="AY43097" s="40"/>
      <c r="AZ43097" s="40"/>
      <c r="BA43097" s="40"/>
      <c r="BB43097" s="40"/>
      <c r="BC43097" s="40"/>
      <c r="BD43097" s="50"/>
    </row>
    <row r="43098" spans="51:56" hidden="1" x14ac:dyDescent="0.25">
      <c r="AY43098" s="40"/>
      <c r="AZ43098" s="40"/>
      <c r="BA43098" s="40"/>
      <c r="BB43098" s="40"/>
      <c r="BC43098" s="40"/>
      <c r="BD43098" s="50"/>
    </row>
    <row r="43099" spans="51:56" hidden="1" x14ac:dyDescent="0.25">
      <c r="AY43099" s="40"/>
      <c r="AZ43099" s="40"/>
      <c r="BA43099" s="40"/>
      <c r="BB43099" s="40"/>
      <c r="BC43099" s="40"/>
      <c r="BD43099" s="50"/>
    </row>
    <row r="43100" spans="51:56" hidden="1" x14ac:dyDescent="0.25">
      <c r="AY43100" s="40"/>
      <c r="AZ43100" s="40"/>
      <c r="BA43100" s="40"/>
      <c r="BB43100" s="40"/>
      <c r="BC43100" s="40"/>
      <c r="BD43100" s="50"/>
    </row>
    <row r="43101" spans="51:56" hidden="1" x14ac:dyDescent="0.25">
      <c r="AY43101" s="40"/>
      <c r="AZ43101" s="40"/>
      <c r="BA43101" s="40"/>
      <c r="BB43101" s="40"/>
      <c r="BC43101" s="40"/>
      <c r="BD43101" s="50"/>
    </row>
    <row r="43102" spans="51:56" hidden="1" x14ac:dyDescent="0.25">
      <c r="AY43102" s="40"/>
      <c r="AZ43102" s="40"/>
      <c r="BA43102" s="40"/>
      <c r="BB43102" s="40"/>
      <c r="BC43102" s="40"/>
      <c r="BD43102" s="50"/>
    </row>
    <row r="43103" spans="51:56" hidden="1" x14ac:dyDescent="0.25">
      <c r="AY43103" s="40"/>
      <c r="AZ43103" s="40"/>
      <c r="BA43103" s="40"/>
      <c r="BB43103" s="40"/>
      <c r="BC43103" s="40"/>
      <c r="BD43103" s="50"/>
    </row>
    <row r="43104" spans="51:56" hidden="1" x14ac:dyDescent="0.25">
      <c r="AY43104" s="40"/>
      <c r="AZ43104" s="40"/>
      <c r="BA43104" s="40"/>
      <c r="BB43104" s="40"/>
      <c r="BC43104" s="40"/>
      <c r="BD43104" s="50"/>
    </row>
    <row r="43105" spans="51:56" hidden="1" x14ac:dyDescent="0.25">
      <c r="AY43105" s="40"/>
      <c r="AZ43105" s="40"/>
      <c r="BA43105" s="40"/>
      <c r="BB43105" s="40"/>
      <c r="BC43105" s="40"/>
      <c r="BD43105" s="50"/>
    </row>
    <row r="43106" spans="51:56" hidden="1" x14ac:dyDescent="0.25">
      <c r="AY43106" s="40"/>
      <c r="AZ43106" s="40"/>
      <c r="BA43106" s="40"/>
      <c r="BB43106" s="40"/>
      <c r="BC43106" s="40"/>
      <c r="BD43106" s="50"/>
    </row>
    <row r="43107" spans="51:56" hidden="1" x14ac:dyDescent="0.25">
      <c r="AY43107" s="40"/>
      <c r="AZ43107" s="40"/>
      <c r="BA43107" s="40"/>
      <c r="BB43107" s="40"/>
      <c r="BC43107" s="40"/>
      <c r="BD43107" s="50"/>
    </row>
    <row r="43108" spans="51:56" hidden="1" x14ac:dyDescent="0.25">
      <c r="AY43108" s="40"/>
      <c r="AZ43108" s="40"/>
      <c r="BA43108" s="40"/>
      <c r="BB43108" s="40"/>
      <c r="BC43108" s="40"/>
      <c r="BD43108" s="50"/>
    </row>
    <row r="43109" spans="51:56" hidden="1" x14ac:dyDescent="0.25">
      <c r="AY43109" s="40"/>
      <c r="AZ43109" s="40"/>
      <c r="BA43109" s="40"/>
      <c r="BB43109" s="40"/>
      <c r="BC43109" s="40"/>
      <c r="BD43109" s="50"/>
    </row>
    <row r="43110" spans="51:56" hidden="1" x14ac:dyDescent="0.25">
      <c r="AY43110" s="40"/>
      <c r="AZ43110" s="40"/>
      <c r="BA43110" s="40"/>
      <c r="BB43110" s="40"/>
      <c r="BC43110" s="40"/>
      <c r="BD43110" s="50"/>
    </row>
    <row r="43111" spans="51:56" hidden="1" x14ac:dyDescent="0.25">
      <c r="AY43111" s="40"/>
      <c r="AZ43111" s="40"/>
      <c r="BA43111" s="40"/>
      <c r="BB43111" s="40"/>
      <c r="BC43111" s="40"/>
      <c r="BD43111" s="50"/>
    </row>
    <row r="43112" spans="51:56" hidden="1" x14ac:dyDescent="0.25">
      <c r="AY43112" s="40"/>
      <c r="AZ43112" s="40"/>
      <c r="BA43112" s="40"/>
      <c r="BB43112" s="40"/>
      <c r="BC43112" s="40"/>
      <c r="BD43112" s="50"/>
    </row>
    <row r="43113" spans="51:56" hidden="1" x14ac:dyDescent="0.25">
      <c r="AY43113" s="40"/>
      <c r="AZ43113" s="40"/>
      <c r="BA43113" s="40"/>
      <c r="BB43113" s="40"/>
      <c r="BC43113" s="40"/>
      <c r="BD43113" s="50"/>
    </row>
    <row r="43114" spans="51:56" hidden="1" x14ac:dyDescent="0.25">
      <c r="AY43114" s="40"/>
      <c r="AZ43114" s="40"/>
      <c r="BA43114" s="40"/>
      <c r="BB43114" s="40"/>
      <c r="BC43114" s="40"/>
      <c r="BD43114" s="50"/>
    </row>
    <row r="43115" spans="51:56" hidden="1" x14ac:dyDescent="0.25">
      <c r="AY43115" s="40"/>
      <c r="AZ43115" s="40"/>
      <c r="BA43115" s="40"/>
      <c r="BB43115" s="40"/>
      <c r="BC43115" s="40"/>
      <c r="BD43115" s="50"/>
    </row>
    <row r="43116" spans="51:56" hidden="1" x14ac:dyDescent="0.25">
      <c r="AY43116" s="40"/>
      <c r="AZ43116" s="40"/>
      <c r="BA43116" s="40"/>
      <c r="BB43116" s="40"/>
      <c r="BC43116" s="40"/>
      <c r="BD43116" s="50"/>
    </row>
    <row r="43117" spans="51:56" hidden="1" x14ac:dyDescent="0.25">
      <c r="AY43117" s="40"/>
      <c r="AZ43117" s="40"/>
      <c r="BA43117" s="40"/>
      <c r="BB43117" s="40"/>
      <c r="BC43117" s="40"/>
      <c r="BD43117" s="50"/>
    </row>
    <row r="43118" spans="51:56" hidden="1" x14ac:dyDescent="0.25">
      <c r="AY43118" s="40"/>
      <c r="AZ43118" s="40"/>
      <c r="BA43118" s="40"/>
      <c r="BB43118" s="40"/>
      <c r="BC43118" s="40"/>
      <c r="BD43118" s="50"/>
    </row>
    <row r="43119" spans="51:56" hidden="1" x14ac:dyDescent="0.25">
      <c r="AY43119" s="40"/>
      <c r="AZ43119" s="40"/>
      <c r="BA43119" s="40"/>
      <c r="BB43119" s="40"/>
      <c r="BC43119" s="40"/>
      <c r="BD43119" s="50"/>
    </row>
    <row r="43120" spans="51:56" hidden="1" x14ac:dyDescent="0.25">
      <c r="AY43120" s="40"/>
      <c r="AZ43120" s="40"/>
      <c r="BA43120" s="40"/>
      <c r="BB43120" s="40"/>
      <c r="BC43120" s="40"/>
      <c r="BD43120" s="50"/>
    </row>
    <row r="43121" spans="51:56" hidden="1" x14ac:dyDescent="0.25">
      <c r="AY43121" s="40"/>
      <c r="AZ43121" s="40"/>
      <c r="BA43121" s="40"/>
      <c r="BB43121" s="40"/>
      <c r="BC43121" s="40"/>
      <c r="BD43121" s="50"/>
    </row>
    <row r="43122" spans="51:56" hidden="1" x14ac:dyDescent="0.25">
      <c r="AY43122" s="40"/>
      <c r="AZ43122" s="40"/>
      <c r="BA43122" s="40"/>
      <c r="BB43122" s="40"/>
      <c r="BC43122" s="40"/>
      <c r="BD43122" s="50"/>
    </row>
    <row r="43123" spans="51:56" hidden="1" x14ac:dyDescent="0.25">
      <c r="AY43123" s="40"/>
      <c r="AZ43123" s="40"/>
      <c r="BA43123" s="40"/>
      <c r="BB43123" s="40"/>
      <c r="BC43123" s="40"/>
      <c r="BD43123" s="50"/>
    </row>
    <row r="43124" spans="51:56" hidden="1" x14ac:dyDescent="0.25">
      <c r="AY43124" s="40"/>
      <c r="AZ43124" s="40"/>
      <c r="BA43124" s="40"/>
      <c r="BB43124" s="40"/>
      <c r="BC43124" s="40"/>
      <c r="BD43124" s="50"/>
    </row>
    <row r="43125" spans="51:56" hidden="1" x14ac:dyDescent="0.25">
      <c r="AY43125" s="40"/>
      <c r="AZ43125" s="40"/>
      <c r="BA43125" s="40"/>
      <c r="BB43125" s="40"/>
      <c r="BC43125" s="40"/>
      <c r="BD43125" s="50"/>
    </row>
    <row r="43126" spans="51:56" hidden="1" x14ac:dyDescent="0.25">
      <c r="AY43126" s="40"/>
      <c r="AZ43126" s="40"/>
      <c r="BA43126" s="40"/>
      <c r="BB43126" s="40"/>
      <c r="BC43126" s="40"/>
      <c r="BD43126" s="50"/>
    </row>
    <row r="43127" spans="51:56" hidden="1" x14ac:dyDescent="0.25">
      <c r="AY43127" s="40"/>
      <c r="AZ43127" s="40"/>
      <c r="BA43127" s="40"/>
      <c r="BB43127" s="40"/>
      <c r="BC43127" s="40"/>
      <c r="BD43127" s="50"/>
    </row>
    <row r="43128" spans="51:56" hidden="1" x14ac:dyDescent="0.25">
      <c r="AY43128" s="40"/>
      <c r="AZ43128" s="40"/>
      <c r="BA43128" s="40"/>
      <c r="BB43128" s="40"/>
      <c r="BC43128" s="40"/>
      <c r="BD43128" s="50"/>
    </row>
    <row r="43129" spans="51:56" hidden="1" x14ac:dyDescent="0.25">
      <c r="AY43129" s="40"/>
      <c r="AZ43129" s="40"/>
      <c r="BA43129" s="40"/>
      <c r="BB43129" s="40"/>
      <c r="BC43129" s="40"/>
      <c r="BD43129" s="50"/>
    </row>
    <row r="43130" spans="51:56" hidden="1" x14ac:dyDescent="0.25">
      <c r="AY43130" s="40"/>
      <c r="AZ43130" s="40"/>
      <c r="BA43130" s="40"/>
      <c r="BB43130" s="40"/>
      <c r="BC43130" s="40"/>
      <c r="BD43130" s="50"/>
    </row>
    <row r="43131" spans="51:56" hidden="1" x14ac:dyDescent="0.25">
      <c r="AY43131" s="40"/>
      <c r="AZ43131" s="40"/>
      <c r="BA43131" s="40"/>
      <c r="BB43131" s="40"/>
      <c r="BC43131" s="40"/>
      <c r="BD43131" s="50"/>
    </row>
    <row r="43132" spans="51:56" hidden="1" x14ac:dyDescent="0.25">
      <c r="AY43132" s="40"/>
      <c r="AZ43132" s="40"/>
      <c r="BA43132" s="40"/>
      <c r="BB43132" s="40"/>
      <c r="BC43132" s="40"/>
      <c r="BD43132" s="50"/>
    </row>
    <row r="43133" spans="51:56" hidden="1" x14ac:dyDescent="0.25">
      <c r="AY43133" s="40"/>
      <c r="AZ43133" s="40"/>
      <c r="BA43133" s="40"/>
      <c r="BB43133" s="40"/>
      <c r="BC43133" s="40"/>
      <c r="BD43133" s="50"/>
    </row>
    <row r="43134" spans="51:56" hidden="1" x14ac:dyDescent="0.25">
      <c r="AY43134" s="40"/>
      <c r="AZ43134" s="40"/>
      <c r="BA43134" s="40"/>
      <c r="BB43134" s="40"/>
      <c r="BC43134" s="40"/>
      <c r="BD43134" s="50"/>
    </row>
    <row r="43135" spans="51:56" hidden="1" x14ac:dyDescent="0.25">
      <c r="AY43135" s="40"/>
      <c r="AZ43135" s="40"/>
      <c r="BA43135" s="40"/>
      <c r="BB43135" s="40"/>
      <c r="BC43135" s="40"/>
      <c r="BD43135" s="50"/>
    </row>
    <row r="43136" spans="51:56" hidden="1" x14ac:dyDescent="0.25">
      <c r="AY43136" s="40"/>
      <c r="AZ43136" s="40"/>
      <c r="BA43136" s="40"/>
      <c r="BB43136" s="40"/>
      <c r="BC43136" s="40"/>
      <c r="BD43136" s="50"/>
    </row>
    <row r="43137" spans="51:56" hidden="1" x14ac:dyDescent="0.25">
      <c r="AY43137" s="40"/>
      <c r="AZ43137" s="40"/>
      <c r="BA43137" s="40"/>
      <c r="BB43137" s="40"/>
      <c r="BC43137" s="40"/>
      <c r="BD43137" s="50"/>
    </row>
    <row r="43138" spans="51:56" hidden="1" x14ac:dyDescent="0.25">
      <c r="AY43138" s="40"/>
      <c r="AZ43138" s="40"/>
      <c r="BA43138" s="40"/>
      <c r="BB43138" s="40"/>
      <c r="BC43138" s="40"/>
      <c r="BD43138" s="50"/>
    </row>
    <row r="43139" spans="51:56" hidden="1" x14ac:dyDescent="0.25">
      <c r="AY43139" s="40"/>
      <c r="AZ43139" s="40"/>
      <c r="BA43139" s="40"/>
      <c r="BB43139" s="40"/>
      <c r="BC43139" s="40"/>
      <c r="BD43139" s="50"/>
    </row>
    <row r="43140" spans="51:56" hidden="1" x14ac:dyDescent="0.25">
      <c r="AY43140" s="40"/>
      <c r="AZ43140" s="40"/>
      <c r="BA43140" s="40"/>
      <c r="BB43140" s="40"/>
      <c r="BC43140" s="40"/>
      <c r="BD43140" s="50"/>
    </row>
    <row r="43141" spans="51:56" hidden="1" x14ac:dyDescent="0.25">
      <c r="AY43141" s="40"/>
      <c r="AZ43141" s="40"/>
      <c r="BA43141" s="40"/>
      <c r="BB43141" s="40"/>
      <c r="BC43141" s="40"/>
      <c r="BD43141" s="50"/>
    </row>
    <row r="43142" spans="51:56" hidden="1" x14ac:dyDescent="0.25">
      <c r="AY43142" s="40"/>
      <c r="AZ43142" s="40"/>
      <c r="BA43142" s="40"/>
      <c r="BB43142" s="40"/>
      <c r="BC43142" s="40"/>
      <c r="BD43142" s="50"/>
    </row>
    <row r="43143" spans="51:56" hidden="1" x14ac:dyDescent="0.25">
      <c r="AY43143" s="40"/>
      <c r="AZ43143" s="40"/>
      <c r="BA43143" s="40"/>
      <c r="BB43143" s="40"/>
      <c r="BC43143" s="40"/>
      <c r="BD43143" s="50"/>
    </row>
    <row r="43144" spans="51:56" hidden="1" x14ac:dyDescent="0.25">
      <c r="AY43144" s="40"/>
      <c r="AZ43144" s="40"/>
      <c r="BA43144" s="40"/>
      <c r="BB43144" s="40"/>
      <c r="BC43144" s="40"/>
      <c r="BD43144" s="50"/>
    </row>
    <row r="43145" spans="51:56" hidden="1" x14ac:dyDescent="0.25">
      <c r="AY43145" s="40"/>
      <c r="AZ43145" s="40"/>
      <c r="BA43145" s="40"/>
      <c r="BB43145" s="40"/>
      <c r="BC43145" s="40"/>
      <c r="BD43145" s="50"/>
    </row>
    <row r="43146" spans="51:56" hidden="1" x14ac:dyDescent="0.25">
      <c r="AY43146" s="40"/>
      <c r="AZ43146" s="40"/>
      <c r="BA43146" s="40"/>
      <c r="BB43146" s="40"/>
      <c r="BC43146" s="40"/>
      <c r="BD43146" s="50"/>
    </row>
    <row r="43147" spans="51:56" hidden="1" x14ac:dyDescent="0.25">
      <c r="AY43147" s="40"/>
      <c r="AZ43147" s="40"/>
      <c r="BA43147" s="40"/>
      <c r="BB43147" s="40"/>
      <c r="BC43147" s="40"/>
      <c r="BD43147" s="50"/>
    </row>
    <row r="43148" spans="51:56" hidden="1" x14ac:dyDescent="0.25">
      <c r="AY43148" s="40"/>
      <c r="AZ43148" s="40"/>
      <c r="BA43148" s="40"/>
      <c r="BB43148" s="40"/>
      <c r="BC43148" s="40"/>
      <c r="BD43148" s="50"/>
    </row>
    <row r="43149" spans="51:56" hidden="1" x14ac:dyDescent="0.25">
      <c r="AY43149" s="40"/>
      <c r="AZ43149" s="40"/>
      <c r="BA43149" s="40"/>
      <c r="BB43149" s="40"/>
      <c r="BC43149" s="40"/>
      <c r="BD43149" s="50"/>
    </row>
    <row r="43150" spans="51:56" hidden="1" x14ac:dyDescent="0.25">
      <c r="AY43150" s="40"/>
      <c r="AZ43150" s="40"/>
      <c r="BA43150" s="40"/>
      <c r="BB43150" s="40"/>
      <c r="BC43150" s="40"/>
      <c r="BD43150" s="50"/>
    </row>
    <row r="43151" spans="51:56" hidden="1" x14ac:dyDescent="0.25">
      <c r="AY43151" s="40"/>
      <c r="AZ43151" s="40"/>
      <c r="BA43151" s="40"/>
      <c r="BB43151" s="40"/>
      <c r="BC43151" s="40"/>
      <c r="BD43151" s="50"/>
    </row>
    <row r="43152" spans="51:56" hidden="1" x14ac:dyDescent="0.25">
      <c r="AY43152" s="40"/>
      <c r="AZ43152" s="40"/>
      <c r="BA43152" s="40"/>
      <c r="BB43152" s="40"/>
      <c r="BC43152" s="40"/>
      <c r="BD43152" s="50"/>
    </row>
    <row r="43153" spans="51:56" hidden="1" x14ac:dyDescent="0.25">
      <c r="AY43153" s="40"/>
      <c r="AZ43153" s="40"/>
      <c r="BA43153" s="40"/>
      <c r="BB43153" s="40"/>
      <c r="BC43153" s="40"/>
      <c r="BD43153" s="50"/>
    </row>
    <row r="43154" spans="51:56" hidden="1" x14ac:dyDescent="0.25">
      <c r="AY43154" s="40"/>
      <c r="AZ43154" s="40"/>
      <c r="BA43154" s="40"/>
      <c r="BB43154" s="40"/>
      <c r="BC43154" s="40"/>
      <c r="BD43154" s="50"/>
    </row>
    <row r="43155" spans="51:56" hidden="1" x14ac:dyDescent="0.25">
      <c r="AY43155" s="40"/>
      <c r="AZ43155" s="40"/>
      <c r="BA43155" s="40"/>
      <c r="BB43155" s="40"/>
      <c r="BC43155" s="40"/>
      <c r="BD43155" s="50"/>
    </row>
    <row r="43156" spans="51:56" hidden="1" x14ac:dyDescent="0.25">
      <c r="AY43156" s="40"/>
      <c r="AZ43156" s="40"/>
      <c r="BA43156" s="40"/>
      <c r="BB43156" s="40"/>
      <c r="BC43156" s="40"/>
      <c r="BD43156" s="50"/>
    </row>
    <row r="43157" spans="51:56" hidden="1" x14ac:dyDescent="0.25">
      <c r="AY43157" s="40"/>
      <c r="AZ43157" s="40"/>
      <c r="BA43157" s="40"/>
      <c r="BB43157" s="40"/>
      <c r="BC43157" s="40"/>
      <c r="BD43157" s="50"/>
    </row>
    <row r="43158" spans="51:56" hidden="1" x14ac:dyDescent="0.25">
      <c r="AY43158" s="40"/>
      <c r="AZ43158" s="40"/>
      <c r="BA43158" s="40"/>
      <c r="BB43158" s="40"/>
      <c r="BC43158" s="40"/>
      <c r="BD43158" s="50"/>
    </row>
    <row r="43159" spans="51:56" hidden="1" x14ac:dyDescent="0.25">
      <c r="AY43159" s="40"/>
      <c r="AZ43159" s="40"/>
      <c r="BA43159" s="40"/>
      <c r="BB43159" s="40"/>
      <c r="BC43159" s="40"/>
      <c r="BD43159" s="50"/>
    </row>
    <row r="43160" spans="51:56" hidden="1" x14ac:dyDescent="0.25">
      <c r="AY43160" s="40"/>
      <c r="AZ43160" s="40"/>
      <c r="BA43160" s="40"/>
      <c r="BB43160" s="40"/>
      <c r="BC43160" s="40"/>
      <c r="BD43160" s="50"/>
    </row>
    <row r="43161" spans="51:56" hidden="1" x14ac:dyDescent="0.25">
      <c r="AY43161" s="40"/>
      <c r="AZ43161" s="40"/>
      <c r="BA43161" s="40"/>
      <c r="BB43161" s="40"/>
      <c r="BC43161" s="40"/>
      <c r="BD43161" s="50"/>
    </row>
    <row r="43162" spans="51:56" hidden="1" x14ac:dyDescent="0.25">
      <c r="AY43162" s="40"/>
      <c r="AZ43162" s="40"/>
      <c r="BA43162" s="40"/>
      <c r="BB43162" s="40"/>
      <c r="BC43162" s="40"/>
      <c r="BD43162" s="50"/>
    </row>
    <row r="43163" spans="51:56" hidden="1" x14ac:dyDescent="0.25">
      <c r="AY43163" s="40"/>
      <c r="AZ43163" s="40"/>
      <c r="BA43163" s="40"/>
      <c r="BB43163" s="40"/>
      <c r="BC43163" s="40"/>
      <c r="BD43163" s="50"/>
    </row>
    <row r="43164" spans="51:56" hidden="1" x14ac:dyDescent="0.25">
      <c r="AY43164" s="40"/>
      <c r="AZ43164" s="40"/>
      <c r="BA43164" s="40"/>
      <c r="BB43164" s="40"/>
      <c r="BC43164" s="40"/>
      <c r="BD43164" s="50"/>
    </row>
    <row r="43165" spans="51:56" hidden="1" x14ac:dyDescent="0.25">
      <c r="AY43165" s="40"/>
      <c r="AZ43165" s="40"/>
      <c r="BA43165" s="40"/>
      <c r="BB43165" s="40"/>
      <c r="BC43165" s="40"/>
      <c r="BD43165" s="50"/>
    </row>
    <row r="43166" spans="51:56" hidden="1" x14ac:dyDescent="0.25">
      <c r="AY43166" s="40"/>
      <c r="AZ43166" s="40"/>
      <c r="BA43166" s="40"/>
      <c r="BB43166" s="40"/>
      <c r="BC43166" s="40"/>
      <c r="BD43166" s="50"/>
    </row>
    <row r="43167" spans="51:56" hidden="1" x14ac:dyDescent="0.25">
      <c r="AY43167" s="40"/>
      <c r="AZ43167" s="40"/>
      <c r="BA43167" s="40"/>
      <c r="BB43167" s="40"/>
      <c r="BC43167" s="40"/>
      <c r="BD43167" s="50"/>
    </row>
    <row r="43168" spans="51:56" hidden="1" x14ac:dyDescent="0.25">
      <c r="AY43168" s="40"/>
      <c r="AZ43168" s="40"/>
      <c r="BA43168" s="40"/>
      <c r="BB43168" s="40"/>
      <c r="BC43168" s="40"/>
      <c r="BD43168" s="50"/>
    </row>
    <row r="43169" spans="51:56" hidden="1" x14ac:dyDescent="0.25">
      <c r="AY43169" s="40"/>
      <c r="AZ43169" s="40"/>
      <c r="BA43169" s="40"/>
      <c r="BB43169" s="40"/>
      <c r="BC43169" s="40"/>
      <c r="BD43169" s="50"/>
    </row>
    <row r="43170" spans="51:56" hidden="1" x14ac:dyDescent="0.25">
      <c r="AY43170" s="40"/>
      <c r="AZ43170" s="40"/>
      <c r="BA43170" s="40"/>
      <c r="BB43170" s="40"/>
      <c r="BC43170" s="40"/>
      <c r="BD43170" s="50"/>
    </row>
    <row r="43171" spans="51:56" hidden="1" x14ac:dyDescent="0.25">
      <c r="AY43171" s="40"/>
      <c r="AZ43171" s="40"/>
      <c r="BA43171" s="40"/>
      <c r="BB43171" s="40"/>
      <c r="BC43171" s="40"/>
      <c r="BD43171" s="50"/>
    </row>
    <row r="43172" spans="51:56" hidden="1" x14ac:dyDescent="0.25">
      <c r="AY43172" s="40"/>
      <c r="AZ43172" s="40"/>
      <c r="BA43172" s="40"/>
      <c r="BB43172" s="40"/>
      <c r="BC43172" s="40"/>
      <c r="BD43172" s="50"/>
    </row>
    <row r="43173" spans="51:56" hidden="1" x14ac:dyDescent="0.25">
      <c r="AY43173" s="40"/>
      <c r="AZ43173" s="40"/>
      <c r="BA43173" s="40"/>
      <c r="BB43173" s="40"/>
      <c r="BC43173" s="40"/>
      <c r="BD43173" s="50"/>
    </row>
    <row r="43174" spans="51:56" hidden="1" x14ac:dyDescent="0.25">
      <c r="AY43174" s="40"/>
      <c r="AZ43174" s="40"/>
      <c r="BA43174" s="40"/>
      <c r="BB43174" s="40"/>
      <c r="BC43174" s="40"/>
      <c r="BD43174" s="50"/>
    </row>
    <row r="43175" spans="51:56" hidden="1" x14ac:dyDescent="0.25">
      <c r="AY43175" s="40"/>
      <c r="AZ43175" s="40"/>
      <c r="BA43175" s="40"/>
      <c r="BB43175" s="40"/>
      <c r="BC43175" s="40"/>
      <c r="BD43175" s="50"/>
    </row>
    <row r="43176" spans="51:56" hidden="1" x14ac:dyDescent="0.25">
      <c r="AY43176" s="40"/>
      <c r="AZ43176" s="40"/>
      <c r="BA43176" s="40"/>
      <c r="BB43176" s="40"/>
      <c r="BC43176" s="40"/>
      <c r="BD43176" s="50"/>
    </row>
    <row r="43177" spans="51:56" hidden="1" x14ac:dyDescent="0.25">
      <c r="AY43177" s="40"/>
      <c r="AZ43177" s="40"/>
      <c r="BA43177" s="40"/>
      <c r="BB43177" s="40"/>
      <c r="BC43177" s="40"/>
      <c r="BD43177" s="50"/>
    </row>
    <row r="43178" spans="51:56" hidden="1" x14ac:dyDescent="0.25">
      <c r="AY43178" s="40"/>
      <c r="AZ43178" s="40"/>
      <c r="BA43178" s="40"/>
      <c r="BB43178" s="40"/>
      <c r="BC43178" s="40"/>
      <c r="BD43178" s="50"/>
    </row>
    <row r="43179" spans="51:56" hidden="1" x14ac:dyDescent="0.25">
      <c r="AY43179" s="40"/>
      <c r="AZ43179" s="40"/>
      <c r="BA43179" s="40"/>
      <c r="BB43179" s="40"/>
      <c r="BC43179" s="40"/>
      <c r="BD43179" s="50"/>
    </row>
    <row r="43180" spans="51:56" hidden="1" x14ac:dyDescent="0.25">
      <c r="AY43180" s="40"/>
      <c r="AZ43180" s="40"/>
      <c r="BA43180" s="40"/>
      <c r="BB43180" s="40"/>
      <c r="BC43180" s="40"/>
      <c r="BD43180" s="50"/>
    </row>
    <row r="43181" spans="51:56" hidden="1" x14ac:dyDescent="0.25">
      <c r="AY43181" s="40"/>
      <c r="AZ43181" s="40"/>
      <c r="BA43181" s="40"/>
      <c r="BB43181" s="40"/>
      <c r="BC43181" s="40"/>
      <c r="BD43181" s="50"/>
    </row>
    <row r="43182" spans="51:56" hidden="1" x14ac:dyDescent="0.25">
      <c r="AY43182" s="40"/>
      <c r="AZ43182" s="40"/>
      <c r="BA43182" s="40"/>
      <c r="BB43182" s="40"/>
      <c r="BC43182" s="40"/>
      <c r="BD43182" s="50"/>
    </row>
    <row r="43183" spans="51:56" hidden="1" x14ac:dyDescent="0.25">
      <c r="AY43183" s="40"/>
      <c r="AZ43183" s="40"/>
      <c r="BA43183" s="40"/>
      <c r="BB43183" s="40"/>
      <c r="BC43183" s="40"/>
      <c r="BD43183" s="50"/>
    </row>
    <row r="43184" spans="51:56" hidden="1" x14ac:dyDescent="0.25">
      <c r="AY43184" s="40"/>
      <c r="AZ43184" s="40"/>
      <c r="BA43184" s="40"/>
      <c r="BB43184" s="40"/>
      <c r="BC43184" s="40"/>
      <c r="BD43184" s="50"/>
    </row>
    <row r="43185" spans="51:56" hidden="1" x14ac:dyDescent="0.25">
      <c r="AY43185" s="40"/>
      <c r="AZ43185" s="40"/>
      <c r="BA43185" s="40"/>
      <c r="BB43185" s="40"/>
      <c r="BC43185" s="40"/>
      <c r="BD43185" s="50"/>
    </row>
    <row r="43186" spans="51:56" hidden="1" x14ac:dyDescent="0.25">
      <c r="AY43186" s="40"/>
      <c r="AZ43186" s="40"/>
      <c r="BA43186" s="40"/>
      <c r="BB43186" s="40"/>
      <c r="BC43186" s="40"/>
      <c r="BD43186" s="50"/>
    </row>
    <row r="43187" spans="51:56" hidden="1" x14ac:dyDescent="0.25">
      <c r="AY43187" s="40"/>
      <c r="AZ43187" s="40"/>
      <c r="BA43187" s="40"/>
      <c r="BB43187" s="40"/>
      <c r="BC43187" s="40"/>
      <c r="BD43187" s="50"/>
    </row>
    <row r="43188" spans="51:56" hidden="1" x14ac:dyDescent="0.25">
      <c r="AY43188" s="40"/>
      <c r="AZ43188" s="40"/>
      <c r="BA43188" s="40"/>
      <c r="BB43188" s="40"/>
      <c r="BC43188" s="40"/>
      <c r="BD43188" s="50"/>
    </row>
    <row r="43189" spans="51:56" hidden="1" x14ac:dyDescent="0.25">
      <c r="AY43189" s="40"/>
      <c r="AZ43189" s="40"/>
      <c r="BA43189" s="40"/>
      <c r="BB43189" s="40"/>
      <c r="BC43189" s="40"/>
      <c r="BD43189" s="50"/>
    </row>
    <row r="43190" spans="51:56" hidden="1" x14ac:dyDescent="0.25">
      <c r="AY43190" s="40"/>
      <c r="AZ43190" s="40"/>
      <c r="BA43190" s="40"/>
      <c r="BB43190" s="40"/>
      <c r="BC43190" s="40"/>
      <c r="BD43190" s="50"/>
    </row>
    <row r="43191" spans="51:56" hidden="1" x14ac:dyDescent="0.25">
      <c r="AY43191" s="40"/>
      <c r="AZ43191" s="40"/>
      <c r="BA43191" s="40"/>
      <c r="BB43191" s="40"/>
      <c r="BC43191" s="40"/>
      <c r="BD43191" s="50"/>
    </row>
    <row r="43192" spans="51:56" hidden="1" x14ac:dyDescent="0.25">
      <c r="AY43192" s="40"/>
      <c r="AZ43192" s="40"/>
      <c r="BA43192" s="40"/>
      <c r="BB43192" s="40"/>
      <c r="BC43192" s="40"/>
      <c r="BD43192" s="50"/>
    </row>
    <row r="43193" spans="51:56" hidden="1" x14ac:dyDescent="0.25">
      <c r="AY43193" s="40"/>
      <c r="AZ43193" s="40"/>
      <c r="BA43193" s="40"/>
      <c r="BB43193" s="40"/>
      <c r="BC43193" s="40"/>
      <c r="BD43193" s="50"/>
    </row>
    <row r="43194" spans="51:56" hidden="1" x14ac:dyDescent="0.25">
      <c r="AY43194" s="40"/>
      <c r="AZ43194" s="40"/>
      <c r="BA43194" s="40"/>
      <c r="BB43194" s="40"/>
      <c r="BC43194" s="40"/>
      <c r="BD43194" s="50"/>
    </row>
    <row r="43195" spans="51:56" hidden="1" x14ac:dyDescent="0.25">
      <c r="AY43195" s="40"/>
      <c r="AZ43195" s="40"/>
      <c r="BA43195" s="40"/>
      <c r="BB43195" s="40"/>
      <c r="BC43195" s="40"/>
      <c r="BD43195" s="50"/>
    </row>
    <row r="43196" spans="51:56" hidden="1" x14ac:dyDescent="0.25">
      <c r="AY43196" s="40"/>
      <c r="AZ43196" s="40"/>
      <c r="BA43196" s="40"/>
      <c r="BB43196" s="40"/>
      <c r="BC43196" s="40"/>
      <c r="BD43196" s="50"/>
    </row>
    <row r="43197" spans="51:56" hidden="1" x14ac:dyDescent="0.25">
      <c r="AY43197" s="40"/>
      <c r="AZ43197" s="40"/>
      <c r="BA43197" s="40"/>
      <c r="BB43197" s="40"/>
      <c r="BC43197" s="40"/>
      <c r="BD43197" s="50"/>
    </row>
    <row r="43198" spans="51:56" hidden="1" x14ac:dyDescent="0.25">
      <c r="AY43198" s="40"/>
      <c r="AZ43198" s="40"/>
      <c r="BA43198" s="40"/>
      <c r="BB43198" s="40"/>
      <c r="BC43198" s="40"/>
      <c r="BD43198" s="50"/>
    </row>
    <row r="43199" spans="51:56" hidden="1" x14ac:dyDescent="0.25">
      <c r="AY43199" s="40"/>
      <c r="AZ43199" s="40"/>
      <c r="BA43199" s="40"/>
      <c r="BB43199" s="40"/>
      <c r="BC43199" s="40"/>
      <c r="BD43199" s="50"/>
    </row>
    <row r="43200" spans="51:56" hidden="1" x14ac:dyDescent="0.25">
      <c r="AY43200" s="40"/>
      <c r="AZ43200" s="40"/>
      <c r="BA43200" s="40"/>
      <c r="BB43200" s="40"/>
      <c r="BC43200" s="40"/>
      <c r="BD43200" s="50"/>
    </row>
    <row r="43201" spans="51:56" hidden="1" x14ac:dyDescent="0.25">
      <c r="AY43201" s="40"/>
      <c r="AZ43201" s="40"/>
      <c r="BA43201" s="40"/>
      <c r="BB43201" s="40"/>
      <c r="BC43201" s="40"/>
      <c r="BD43201" s="50"/>
    </row>
    <row r="43202" spans="51:56" hidden="1" x14ac:dyDescent="0.25">
      <c r="AY43202" s="40"/>
      <c r="AZ43202" s="40"/>
      <c r="BA43202" s="40"/>
      <c r="BB43202" s="40"/>
      <c r="BC43202" s="40"/>
      <c r="BD43202" s="50"/>
    </row>
    <row r="43203" spans="51:56" hidden="1" x14ac:dyDescent="0.25">
      <c r="AY43203" s="40"/>
      <c r="AZ43203" s="40"/>
      <c r="BA43203" s="40"/>
      <c r="BB43203" s="40"/>
      <c r="BC43203" s="40"/>
      <c r="BD43203" s="50"/>
    </row>
    <row r="43204" spans="51:56" hidden="1" x14ac:dyDescent="0.25">
      <c r="AY43204" s="40"/>
      <c r="AZ43204" s="40"/>
      <c r="BA43204" s="40"/>
      <c r="BB43204" s="40"/>
      <c r="BC43204" s="40"/>
      <c r="BD43204" s="50"/>
    </row>
    <row r="43205" spans="51:56" hidden="1" x14ac:dyDescent="0.25">
      <c r="AY43205" s="40"/>
      <c r="AZ43205" s="40"/>
      <c r="BA43205" s="40"/>
      <c r="BB43205" s="40"/>
      <c r="BC43205" s="40"/>
      <c r="BD43205" s="50"/>
    </row>
    <row r="43206" spans="51:56" hidden="1" x14ac:dyDescent="0.25">
      <c r="AY43206" s="40"/>
      <c r="AZ43206" s="40"/>
      <c r="BA43206" s="40"/>
      <c r="BB43206" s="40"/>
      <c r="BC43206" s="40"/>
      <c r="BD43206" s="50"/>
    </row>
    <row r="43207" spans="51:56" hidden="1" x14ac:dyDescent="0.25">
      <c r="AY43207" s="40"/>
      <c r="AZ43207" s="40"/>
      <c r="BA43207" s="40"/>
      <c r="BB43207" s="40"/>
      <c r="BC43207" s="40"/>
      <c r="BD43207" s="50"/>
    </row>
    <row r="43208" spans="51:56" hidden="1" x14ac:dyDescent="0.25">
      <c r="AY43208" s="40"/>
      <c r="AZ43208" s="40"/>
      <c r="BA43208" s="40"/>
      <c r="BB43208" s="40"/>
      <c r="BC43208" s="40"/>
      <c r="BD43208" s="50"/>
    </row>
    <row r="43209" spans="51:56" hidden="1" x14ac:dyDescent="0.25">
      <c r="AY43209" s="40"/>
      <c r="AZ43209" s="40"/>
      <c r="BA43209" s="40"/>
      <c r="BB43209" s="40"/>
      <c r="BC43209" s="40"/>
      <c r="BD43209" s="50"/>
    </row>
    <row r="43210" spans="51:56" hidden="1" x14ac:dyDescent="0.25">
      <c r="AY43210" s="40"/>
      <c r="AZ43210" s="40"/>
      <c r="BA43210" s="40"/>
      <c r="BB43210" s="40"/>
      <c r="BC43210" s="40"/>
      <c r="BD43210" s="50"/>
    </row>
    <row r="43211" spans="51:56" hidden="1" x14ac:dyDescent="0.25">
      <c r="AY43211" s="40"/>
      <c r="AZ43211" s="40"/>
      <c r="BA43211" s="40"/>
      <c r="BB43211" s="40"/>
      <c r="BC43211" s="40"/>
      <c r="BD43211" s="50"/>
    </row>
    <row r="43212" spans="51:56" hidden="1" x14ac:dyDescent="0.25">
      <c r="AY43212" s="40"/>
      <c r="AZ43212" s="40"/>
      <c r="BA43212" s="40"/>
      <c r="BB43212" s="40"/>
      <c r="BC43212" s="40"/>
      <c r="BD43212" s="50"/>
    </row>
    <row r="43213" spans="51:56" hidden="1" x14ac:dyDescent="0.25">
      <c r="AY43213" s="40"/>
      <c r="AZ43213" s="40"/>
      <c r="BA43213" s="40"/>
      <c r="BB43213" s="40"/>
      <c r="BC43213" s="40"/>
      <c r="BD43213" s="50"/>
    </row>
    <row r="43214" spans="51:56" hidden="1" x14ac:dyDescent="0.25">
      <c r="AY43214" s="40"/>
      <c r="AZ43214" s="40"/>
      <c r="BA43214" s="40"/>
      <c r="BB43214" s="40"/>
      <c r="BC43214" s="40"/>
      <c r="BD43214" s="50"/>
    </row>
    <row r="43215" spans="51:56" hidden="1" x14ac:dyDescent="0.25">
      <c r="AY43215" s="40"/>
      <c r="AZ43215" s="40"/>
      <c r="BA43215" s="40"/>
      <c r="BB43215" s="40"/>
      <c r="BC43215" s="40"/>
      <c r="BD43215" s="50"/>
    </row>
    <row r="43216" spans="51:56" hidden="1" x14ac:dyDescent="0.25">
      <c r="AY43216" s="40"/>
      <c r="AZ43216" s="40"/>
      <c r="BA43216" s="40"/>
      <c r="BB43216" s="40"/>
      <c r="BC43216" s="40"/>
      <c r="BD43216" s="50"/>
    </row>
    <row r="43217" spans="51:56" hidden="1" x14ac:dyDescent="0.25">
      <c r="AY43217" s="40"/>
      <c r="AZ43217" s="40"/>
      <c r="BA43217" s="40"/>
      <c r="BB43217" s="40"/>
      <c r="BC43217" s="40"/>
      <c r="BD43217" s="50"/>
    </row>
    <row r="43218" spans="51:56" hidden="1" x14ac:dyDescent="0.25">
      <c r="AY43218" s="40"/>
      <c r="AZ43218" s="40"/>
      <c r="BA43218" s="40"/>
      <c r="BB43218" s="40"/>
      <c r="BC43218" s="40"/>
      <c r="BD43218" s="50"/>
    </row>
    <row r="43219" spans="51:56" hidden="1" x14ac:dyDescent="0.25">
      <c r="AY43219" s="40"/>
      <c r="AZ43219" s="40"/>
      <c r="BA43219" s="40"/>
      <c r="BB43219" s="40"/>
      <c r="BC43219" s="40"/>
      <c r="BD43219" s="50"/>
    </row>
    <row r="43220" spans="51:56" hidden="1" x14ac:dyDescent="0.25">
      <c r="AY43220" s="40"/>
      <c r="AZ43220" s="40"/>
      <c r="BA43220" s="40"/>
      <c r="BB43220" s="40"/>
      <c r="BC43220" s="40"/>
      <c r="BD43220" s="50"/>
    </row>
    <row r="43221" spans="51:56" hidden="1" x14ac:dyDescent="0.25">
      <c r="AY43221" s="40"/>
      <c r="AZ43221" s="40"/>
      <c r="BA43221" s="40"/>
      <c r="BB43221" s="40"/>
      <c r="BC43221" s="40"/>
      <c r="BD43221" s="50"/>
    </row>
    <row r="43222" spans="51:56" hidden="1" x14ac:dyDescent="0.25">
      <c r="AY43222" s="40"/>
      <c r="AZ43222" s="40"/>
      <c r="BA43222" s="40"/>
      <c r="BB43222" s="40"/>
      <c r="BC43222" s="40"/>
      <c r="BD43222" s="50"/>
    </row>
    <row r="43223" spans="51:56" hidden="1" x14ac:dyDescent="0.25">
      <c r="AY43223" s="40"/>
      <c r="AZ43223" s="40"/>
      <c r="BA43223" s="40"/>
      <c r="BB43223" s="40"/>
      <c r="BC43223" s="40"/>
      <c r="BD43223" s="50"/>
    </row>
    <row r="43224" spans="51:56" hidden="1" x14ac:dyDescent="0.25">
      <c r="AY43224" s="40"/>
      <c r="AZ43224" s="40"/>
      <c r="BA43224" s="40"/>
      <c r="BB43224" s="40"/>
      <c r="BC43224" s="40"/>
      <c r="BD43224" s="50"/>
    </row>
    <row r="43225" spans="51:56" hidden="1" x14ac:dyDescent="0.25">
      <c r="AY43225" s="40"/>
      <c r="AZ43225" s="40"/>
      <c r="BA43225" s="40"/>
      <c r="BB43225" s="40"/>
      <c r="BC43225" s="40"/>
      <c r="BD43225" s="50"/>
    </row>
    <row r="43226" spans="51:56" hidden="1" x14ac:dyDescent="0.25">
      <c r="AY43226" s="40"/>
      <c r="AZ43226" s="40"/>
      <c r="BA43226" s="40"/>
      <c r="BB43226" s="40"/>
      <c r="BC43226" s="40"/>
      <c r="BD43226" s="50"/>
    </row>
    <row r="43227" spans="51:56" hidden="1" x14ac:dyDescent="0.25">
      <c r="AY43227" s="40"/>
      <c r="AZ43227" s="40"/>
      <c r="BA43227" s="40"/>
      <c r="BB43227" s="40"/>
      <c r="BC43227" s="40"/>
      <c r="BD43227" s="50"/>
    </row>
    <row r="43228" spans="51:56" hidden="1" x14ac:dyDescent="0.25">
      <c r="AY43228" s="40"/>
      <c r="AZ43228" s="40"/>
      <c r="BA43228" s="40"/>
      <c r="BB43228" s="40"/>
      <c r="BC43228" s="40"/>
      <c r="BD43228" s="50"/>
    </row>
    <row r="43229" spans="51:56" hidden="1" x14ac:dyDescent="0.25">
      <c r="AY43229" s="40"/>
      <c r="AZ43229" s="40"/>
      <c r="BA43229" s="40"/>
      <c r="BB43229" s="40"/>
      <c r="BC43229" s="40"/>
      <c r="BD43229" s="50"/>
    </row>
    <row r="43230" spans="51:56" hidden="1" x14ac:dyDescent="0.25">
      <c r="AY43230" s="40"/>
      <c r="AZ43230" s="40"/>
      <c r="BA43230" s="40"/>
      <c r="BB43230" s="40"/>
      <c r="BC43230" s="40"/>
      <c r="BD43230" s="50"/>
    </row>
    <row r="43231" spans="51:56" hidden="1" x14ac:dyDescent="0.25">
      <c r="AY43231" s="40"/>
      <c r="AZ43231" s="40"/>
      <c r="BA43231" s="40"/>
      <c r="BB43231" s="40"/>
      <c r="BC43231" s="40"/>
      <c r="BD43231" s="50"/>
    </row>
    <row r="43232" spans="51:56" hidden="1" x14ac:dyDescent="0.25">
      <c r="AY43232" s="40"/>
      <c r="AZ43232" s="40"/>
      <c r="BA43232" s="40"/>
      <c r="BB43232" s="40"/>
      <c r="BC43232" s="40"/>
      <c r="BD43232" s="50"/>
    </row>
    <row r="43233" spans="51:56" hidden="1" x14ac:dyDescent="0.25">
      <c r="AY43233" s="40"/>
      <c r="AZ43233" s="40"/>
      <c r="BA43233" s="40"/>
      <c r="BB43233" s="40"/>
      <c r="BC43233" s="40"/>
      <c r="BD43233" s="50"/>
    </row>
    <row r="43234" spans="51:56" hidden="1" x14ac:dyDescent="0.25">
      <c r="AY43234" s="40"/>
      <c r="AZ43234" s="40"/>
      <c r="BA43234" s="40"/>
      <c r="BB43234" s="40"/>
      <c r="BC43234" s="40"/>
      <c r="BD43234" s="50"/>
    </row>
    <row r="43235" spans="51:56" hidden="1" x14ac:dyDescent="0.25">
      <c r="AY43235" s="40"/>
      <c r="AZ43235" s="40"/>
      <c r="BA43235" s="40"/>
      <c r="BB43235" s="40"/>
      <c r="BC43235" s="40"/>
      <c r="BD43235" s="50"/>
    </row>
    <row r="43236" spans="51:56" hidden="1" x14ac:dyDescent="0.25">
      <c r="AY43236" s="40"/>
      <c r="AZ43236" s="40"/>
      <c r="BA43236" s="40"/>
      <c r="BB43236" s="40"/>
      <c r="BC43236" s="40"/>
      <c r="BD43236" s="50"/>
    </row>
    <row r="43237" spans="51:56" hidden="1" x14ac:dyDescent="0.25">
      <c r="AY43237" s="40"/>
      <c r="AZ43237" s="40"/>
      <c r="BA43237" s="40"/>
      <c r="BB43237" s="40"/>
      <c r="BC43237" s="40"/>
      <c r="BD43237" s="50"/>
    </row>
    <row r="43238" spans="51:56" hidden="1" x14ac:dyDescent="0.25">
      <c r="AY43238" s="40"/>
      <c r="AZ43238" s="40"/>
      <c r="BA43238" s="40"/>
      <c r="BB43238" s="40"/>
      <c r="BC43238" s="40"/>
      <c r="BD43238" s="50"/>
    </row>
    <row r="43239" spans="51:56" hidden="1" x14ac:dyDescent="0.25">
      <c r="AY43239" s="40"/>
      <c r="AZ43239" s="40"/>
      <c r="BA43239" s="40"/>
      <c r="BB43239" s="40"/>
      <c r="BC43239" s="40"/>
      <c r="BD43239" s="50"/>
    </row>
    <row r="43240" spans="51:56" hidden="1" x14ac:dyDescent="0.25">
      <c r="AY43240" s="40"/>
      <c r="AZ43240" s="40"/>
      <c r="BA43240" s="40"/>
      <c r="BB43240" s="40"/>
      <c r="BC43240" s="40"/>
      <c r="BD43240" s="50"/>
    </row>
    <row r="43241" spans="51:56" hidden="1" x14ac:dyDescent="0.25">
      <c r="AY43241" s="40"/>
      <c r="AZ43241" s="40"/>
      <c r="BA43241" s="40"/>
      <c r="BB43241" s="40"/>
      <c r="BC43241" s="40"/>
      <c r="BD43241" s="50"/>
    </row>
    <row r="43242" spans="51:56" hidden="1" x14ac:dyDescent="0.25">
      <c r="AY43242" s="40"/>
      <c r="AZ43242" s="40"/>
      <c r="BA43242" s="40"/>
      <c r="BB43242" s="40"/>
      <c r="BC43242" s="40"/>
      <c r="BD43242" s="50"/>
    </row>
    <row r="43243" spans="51:56" hidden="1" x14ac:dyDescent="0.25">
      <c r="AY43243" s="40"/>
      <c r="AZ43243" s="40"/>
      <c r="BA43243" s="40"/>
      <c r="BB43243" s="40"/>
      <c r="BC43243" s="40"/>
      <c r="BD43243" s="50"/>
    </row>
    <row r="43244" spans="51:56" hidden="1" x14ac:dyDescent="0.25">
      <c r="AY43244" s="40"/>
      <c r="AZ43244" s="40"/>
      <c r="BA43244" s="40"/>
      <c r="BB43244" s="40"/>
      <c r="BC43244" s="40"/>
      <c r="BD43244" s="50"/>
    </row>
    <row r="43245" spans="51:56" hidden="1" x14ac:dyDescent="0.25">
      <c r="AY43245" s="40"/>
      <c r="AZ43245" s="40"/>
      <c r="BA43245" s="40"/>
      <c r="BB43245" s="40"/>
      <c r="BC43245" s="40"/>
      <c r="BD43245" s="50"/>
    </row>
    <row r="43246" spans="51:56" hidden="1" x14ac:dyDescent="0.25">
      <c r="AY43246" s="40"/>
      <c r="AZ43246" s="40"/>
      <c r="BA43246" s="40"/>
      <c r="BB43246" s="40"/>
      <c r="BC43246" s="40"/>
      <c r="BD43246" s="50"/>
    </row>
    <row r="43247" spans="51:56" hidden="1" x14ac:dyDescent="0.25">
      <c r="AY43247" s="40"/>
      <c r="AZ43247" s="40"/>
      <c r="BA43247" s="40"/>
      <c r="BB43247" s="40"/>
      <c r="BC43247" s="40"/>
      <c r="BD43247" s="50"/>
    </row>
    <row r="43248" spans="51:56" hidden="1" x14ac:dyDescent="0.25">
      <c r="AY43248" s="40"/>
      <c r="AZ43248" s="40"/>
      <c r="BA43248" s="40"/>
      <c r="BB43248" s="40"/>
      <c r="BC43248" s="40"/>
      <c r="BD43248" s="50"/>
    </row>
    <row r="43249" spans="51:56" hidden="1" x14ac:dyDescent="0.25">
      <c r="AY43249" s="40"/>
      <c r="AZ43249" s="40"/>
      <c r="BA43249" s="40"/>
      <c r="BB43249" s="40"/>
      <c r="BC43249" s="40"/>
      <c r="BD43249" s="50"/>
    </row>
    <row r="43250" spans="51:56" hidden="1" x14ac:dyDescent="0.25">
      <c r="AY43250" s="40"/>
      <c r="AZ43250" s="40"/>
      <c r="BA43250" s="40"/>
      <c r="BB43250" s="40"/>
      <c r="BC43250" s="40"/>
      <c r="BD43250" s="50"/>
    </row>
    <row r="43251" spans="51:56" hidden="1" x14ac:dyDescent="0.25">
      <c r="AY43251" s="40"/>
      <c r="AZ43251" s="40"/>
      <c r="BA43251" s="40"/>
      <c r="BB43251" s="40"/>
      <c r="BC43251" s="40"/>
      <c r="BD43251" s="50"/>
    </row>
    <row r="43252" spans="51:56" hidden="1" x14ac:dyDescent="0.25">
      <c r="AY43252" s="40"/>
      <c r="AZ43252" s="40"/>
      <c r="BA43252" s="40"/>
      <c r="BB43252" s="40"/>
      <c r="BC43252" s="40"/>
      <c r="BD43252" s="50"/>
    </row>
    <row r="43253" spans="51:56" hidden="1" x14ac:dyDescent="0.25">
      <c r="AY43253" s="40"/>
      <c r="AZ43253" s="40"/>
      <c r="BA43253" s="40"/>
      <c r="BB43253" s="40"/>
      <c r="BC43253" s="40"/>
      <c r="BD43253" s="50"/>
    </row>
    <row r="43254" spans="51:56" hidden="1" x14ac:dyDescent="0.25">
      <c r="AY43254" s="40"/>
      <c r="AZ43254" s="40"/>
      <c r="BA43254" s="40"/>
      <c r="BB43254" s="40"/>
      <c r="BC43254" s="40"/>
      <c r="BD43254" s="50"/>
    </row>
    <row r="43255" spans="51:56" hidden="1" x14ac:dyDescent="0.25">
      <c r="AY43255" s="40"/>
      <c r="AZ43255" s="40"/>
      <c r="BA43255" s="40"/>
      <c r="BB43255" s="40"/>
      <c r="BC43255" s="40"/>
      <c r="BD43255" s="50"/>
    </row>
    <row r="43256" spans="51:56" hidden="1" x14ac:dyDescent="0.25">
      <c r="AY43256" s="40"/>
      <c r="AZ43256" s="40"/>
      <c r="BA43256" s="40"/>
      <c r="BB43256" s="40"/>
      <c r="BC43256" s="40"/>
      <c r="BD43256" s="50"/>
    </row>
    <row r="43257" spans="51:56" hidden="1" x14ac:dyDescent="0.25">
      <c r="AY43257" s="40"/>
      <c r="AZ43257" s="40"/>
      <c r="BA43257" s="40"/>
      <c r="BB43257" s="40"/>
      <c r="BC43257" s="40"/>
      <c r="BD43257" s="50"/>
    </row>
    <row r="43258" spans="51:56" hidden="1" x14ac:dyDescent="0.25">
      <c r="AY43258" s="40"/>
      <c r="AZ43258" s="40"/>
      <c r="BA43258" s="40"/>
      <c r="BB43258" s="40"/>
      <c r="BC43258" s="40"/>
      <c r="BD43258" s="50"/>
    </row>
    <row r="43259" spans="51:56" hidden="1" x14ac:dyDescent="0.25">
      <c r="AY43259" s="40"/>
      <c r="AZ43259" s="40"/>
      <c r="BA43259" s="40"/>
      <c r="BB43259" s="40"/>
      <c r="BC43259" s="40"/>
      <c r="BD43259" s="50"/>
    </row>
    <row r="43260" spans="51:56" hidden="1" x14ac:dyDescent="0.25">
      <c r="AY43260" s="40"/>
      <c r="AZ43260" s="40"/>
      <c r="BA43260" s="40"/>
      <c r="BB43260" s="40"/>
      <c r="BC43260" s="40"/>
      <c r="BD43260" s="50"/>
    </row>
    <row r="43261" spans="51:56" hidden="1" x14ac:dyDescent="0.25">
      <c r="AY43261" s="40"/>
      <c r="AZ43261" s="40"/>
      <c r="BA43261" s="40"/>
      <c r="BB43261" s="40"/>
      <c r="BC43261" s="40"/>
      <c r="BD43261" s="50"/>
    </row>
    <row r="43262" spans="51:56" hidden="1" x14ac:dyDescent="0.25">
      <c r="AY43262" s="40"/>
      <c r="AZ43262" s="40"/>
      <c r="BA43262" s="40"/>
      <c r="BB43262" s="40"/>
      <c r="BC43262" s="40"/>
      <c r="BD43262" s="50"/>
    </row>
    <row r="43263" spans="51:56" hidden="1" x14ac:dyDescent="0.25">
      <c r="AY43263" s="40"/>
      <c r="AZ43263" s="40"/>
      <c r="BA43263" s="40"/>
      <c r="BB43263" s="40"/>
      <c r="BC43263" s="40"/>
      <c r="BD43263" s="50"/>
    </row>
    <row r="43264" spans="51:56" hidden="1" x14ac:dyDescent="0.25">
      <c r="AY43264" s="40"/>
      <c r="AZ43264" s="40"/>
      <c r="BA43264" s="40"/>
      <c r="BB43264" s="40"/>
      <c r="BC43264" s="40"/>
      <c r="BD43264" s="50"/>
    </row>
    <row r="43265" spans="51:56" hidden="1" x14ac:dyDescent="0.25">
      <c r="AY43265" s="40"/>
      <c r="AZ43265" s="40"/>
      <c r="BA43265" s="40"/>
      <c r="BB43265" s="40"/>
      <c r="BC43265" s="40"/>
      <c r="BD43265" s="50"/>
    </row>
    <row r="43266" spans="51:56" hidden="1" x14ac:dyDescent="0.25">
      <c r="AY43266" s="40"/>
      <c r="AZ43266" s="40"/>
      <c r="BA43266" s="40"/>
      <c r="BB43266" s="40"/>
      <c r="BC43266" s="40"/>
      <c r="BD43266" s="50"/>
    </row>
    <row r="43267" spans="51:56" hidden="1" x14ac:dyDescent="0.25">
      <c r="AY43267" s="40"/>
      <c r="AZ43267" s="40"/>
      <c r="BA43267" s="40"/>
      <c r="BB43267" s="40"/>
      <c r="BC43267" s="40"/>
      <c r="BD43267" s="50"/>
    </row>
    <row r="43268" spans="51:56" hidden="1" x14ac:dyDescent="0.25">
      <c r="AY43268" s="40"/>
      <c r="AZ43268" s="40"/>
      <c r="BA43268" s="40"/>
      <c r="BB43268" s="40"/>
      <c r="BC43268" s="40"/>
      <c r="BD43268" s="50"/>
    </row>
    <row r="43269" spans="51:56" hidden="1" x14ac:dyDescent="0.25">
      <c r="AY43269" s="40"/>
      <c r="AZ43269" s="40"/>
      <c r="BA43269" s="40"/>
      <c r="BB43269" s="40"/>
      <c r="BC43269" s="40"/>
      <c r="BD43269" s="50"/>
    </row>
    <row r="43270" spans="51:56" hidden="1" x14ac:dyDescent="0.25">
      <c r="AY43270" s="40"/>
      <c r="AZ43270" s="40"/>
      <c r="BA43270" s="40"/>
      <c r="BB43270" s="40"/>
      <c r="BC43270" s="40"/>
      <c r="BD43270" s="50"/>
    </row>
    <row r="43271" spans="51:56" hidden="1" x14ac:dyDescent="0.25">
      <c r="AY43271" s="40"/>
      <c r="AZ43271" s="40"/>
      <c r="BA43271" s="40"/>
      <c r="BB43271" s="40"/>
      <c r="BC43271" s="40"/>
      <c r="BD43271" s="50"/>
    </row>
    <row r="43272" spans="51:56" hidden="1" x14ac:dyDescent="0.25">
      <c r="AY43272" s="40"/>
      <c r="AZ43272" s="40"/>
      <c r="BA43272" s="40"/>
      <c r="BB43272" s="40"/>
      <c r="BC43272" s="40"/>
      <c r="BD43272" s="50"/>
    </row>
    <row r="43273" spans="51:56" hidden="1" x14ac:dyDescent="0.25">
      <c r="AY43273" s="40"/>
      <c r="AZ43273" s="40"/>
      <c r="BA43273" s="40"/>
      <c r="BB43273" s="40"/>
      <c r="BC43273" s="40"/>
      <c r="BD43273" s="50"/>
    </row>
    <row r="43274" spans="51:56" hidden="1" x14ac:dyDescent="0.25">
      <c r="AY43274" s="40"/>
      <c r="AZ43274" s="40"/>
      <c r="BA43274" s="40"/>
      <c r="BB43274" s="40"/>
      <c r="BC43274" s="40"/>
      <c r="BD43274" s="50"/>
    </row>
    <row r="43275" spans="51:56" hidden="1" x14ac:dyDescent="0.25">
      <c r="AY43275" s="40"/>
      <c r="AZ43275" s="40"/>
      <c r="BA43275" s="40"/>
      <c r="BB43275" s="40"/>
      <c r="BC43275" s="40"/>
      <c r="BD43275" s="50"/>
    </row>
    <row r="43276" spans="51:56" hidden="1" x14ac:dyDescent="0.25">
      <c r="AY43276" s="40"/>
      <c r="AZ43276" s="40"/>
      <c r="BA43276" s="40"/>
      <c r="BB43276" s="40"/>
      <c r="BC43276" s="40"/>
      <c r="BD43276" s="50"/>
    </row>
    <row r="43277" spans="51:56" hidden="1" x14ac:dyDescent="0.25">
      <c r="AY43277" s="40"/>
      <c r="AZ43277" s="40"/>
      <c r="BA43277" s="40"/>
      <c r="BB43277" s="40"/>
      <c r="BC43277" s="40"/>
      <c r="BD43277" s="50"/>
    </row>
    <row r="43278" spans="51:56" hidden="1" x14ac:dyDescent="0.25">
      <c r="AY43278" s="40"/>
      <c r="AZ43278" s="40"/>
      <c r="BA43278" s="40"/>
      <c r="BB43278" s="40"/>
      <c r="BC43278" s="40"/>
      <c r="BD43278" s="50"/>
    </row>
    <row r="43279" spans="51:56" hidden="1" x14ac:dyDescent="0.25">
      <c r="AY43279" s="40"/>
      <c r="AZ43279" s="40"/>
      <c r="BA43279" s="40"/>
      <c r="BB43279" s="40"/>
      <c r="BC43279" s="40"/>
      <c r="BD43279" s="50"/>
    </row>
    <row r="43280" spans="51:56" hidden="1" x14ac:dyDescent="0.25">
      <c r="AY43280" s="40"/>
      <c r="AZ43280" s="40"/>
      <c r="BA43280" s="40"/>
      <c r="BB43280" s="40"/>
      <c r="BC43280" s="40"/>
      <c r="BD43280" s="50"/>
    </row>
    <row r="43281" spans="51:56" hidden="1" x14ac:dyDescent="0.25">
      <c r="AY43281" s="40"/>
      <c r="AZ43281" s="40"/>
      <c r="BA43281" s="40"/>
      <c r="BB43281" s="40"/>
      <c r="BC43281" s="40"/>
      <c r="BD43281" s="50"/>
    </row>
    <row r="43282" spans="51:56" hidden="1" x14ac:dyDescent="0.25">
      <c r="AY43282" s="40"/>
      <c r="AZ43282" s="40"/>
      <c r="BA43282" s="40"/>
      <c r="BB43282" s="40"/>
      <c r="BC43282" s="40"/>
      <c r="BD43282" s="50"/>
    </row>
    <row r="43283" spans="51:56" hidden="1" x14ac:dyDescent="0.25">
      <c r="AY43283" s="40"/>
      <c r="AZ43283" s="40"/>
      <c r="BA43283" s="40"/>
      <c r="BB43283" s="40"/>
      <c r="BC43283" s="40"/>
      <c r="BD43283" s="50"/>
    </row>
    <row r="43284" spans="51:56" hidden="1" x14ac:dyDescent="0.25">
      <c r="AY43284" s="40"/>
      <c r="AZ43284" s="40"/>
      <c r="BA43284" s="40"/>
      <c r="BB43284" s="40"/>
      <c r="BC43284" s="40"/>
      <c r="BD43284" s="50"/>
    </row>
    <row r="43285" spans="51:56" hidden="1" x14ac:dyDescent="0.25">
      <c r="AY43285" s="40"/>
      <c r="AZ43285" s="40"/>
      <c r="BA43285" s="40"/>
      <c r="BB43285" s="40"/>
      <c r="BC43285" s="40"/>
      <c r="BD43285" s="50"/>
    </row>
    <row r="43286" spans="51:56" hidden="1" x14ac:dyDescent="0.25">
      <c r="AY43286" s="40"/>
      <c r="AZ43286" s="40"/>
      <c r="BA43286" s="40"/>
      <c r="BB43286" s="40"/>
      <c r="BC43286" s="40"/>
      <c r="BD43286" s="50"/>
    </row>
    <row r="43287" spans="51:56" hidden="1" x14ac:dyDescent="0.25">
      <c r="AY43287" s="40"/>
      <c r="AZ43287" s="40"/>
      <c r="BA43287" s="40"/>
      <c r="BB43287" s="40"/>
      <c r="BC43287" s="40"/>
      <c r="BD43287" s="50"/>
    </row>
    <row r="43288" spans="51:56" hidden="1" x14ac:dyDescent="0.25">
      <c r="AY43288" s="40"/>
      <c r="AZ43288" s="40"/>
      <c r="BA43288" s="40"/>
      <c r="BB43288" s="40"/>
      <c r="BC43288" s="40"/>
      <c r="BD43288" s="50"/>
    </row>
    <row r="43289" spans="51:56" hidden="1" x14ac:dyDescent="0.25">
      <c r="AY43289" s="40"/>
      <c r="AZ43289" s="40"/>
      <c r="BA43289" s="40"/>
      <c r="BB43289" s="40"/>
      <c r="BC43289" s="40"/>
      <c r="BD43289" s="50"/>
    </row>
    <row r="43290" spans="51:56" hidden="1" x14ac:dyDescent="0.25">
      <c r="AY43290" s="40"/>
      <c r="AZ43290" s="40"/>
      <c r="BA43290" s="40"/>
      <c r="BB43290" s="40"/>
      <c r="BC43290" s="40"/>
      <c r="BD43290" s="50"/>
    </row>
    <row r="43291" spans="51:56" hidden="1" x14ac:dyDescent="0.25">
      <c r="AY43291" s="40"/>
      <c r="AZ43291" s="40"/>
      <c r="BA43291" s="40"/>
      <c r="BB43291" s="40"/>
      <c r="BC43291" s="40"/>
      <c r="BD43291" s="50"/>
    </row>
    <row r="43292" spans="51:56" hidden="1" x14ac:dyDescent="0.25">
      <c r="AY43292" s="40"/>
      <c r="AZ43292" s="40"/>
      <c r="BA43292" s="40"/>
      <c r="BB43292" s="40"/>
      <c r="BC43292" s="40"/>
      <c r="BD43292" s="50"/>
    </row>
    <row r="43293" spans="51:56" hidden="1" x14ac:dyDescent="0.25">
      <c r="AY43293" s="40"/>
      <c r="AZ43293" s="40"/>
      <c r="BA43293" s="40"/>
      <c r="BB43293" s="40"/>
      <c r="BC43293" s="40"/>
      <c r="BD43293" s="50"/>
    </row>
    <row r="43294" spans="51:56" hidden="1" x14ac:dyDescent="0.25">
      <c r="AY43294" s="40"/>
      <c r="AZ43294" s="40"/>
      <c r="BA43294" s="40"/>
      <c r="BB43294" s="40"/>
      <c r="BC43294" s="40"/>
      <c r="BD43294" s="50"/>
    </row>
    <row r="43295" spans="51:56" hidden="1" x14ac:dyDescent="0.25">
      <c r="AY43295" s="40"/>
      <c r="AZ43295" s="40"/>
      <c r="BA43295" s="40"/>
      <c r="BB43295" s="40"/>
      <c r="BC43295" s="40"/>
      <c r="BD43295" s="50"/>
    </row>
    <row r="43296" spans="51:56" hidden="1" x14ac:dyDescent="0.25">
      <c r="AY43296" s="40"/>
      <c r="AZ43296" s="40"/>
      <c r="BA43296" s="40"/>
      <c r="BB43296" s="40"/>
      <c r="BC43296" s="40"/>
      <c r="BD43296" s="50"/>
    </row>
    <row r="43297" spans="51:56" hidden="1" x14ac:dyDescent="0.25">
      <c r="AY43297" s="40"/>
      <c r="AZ43297" s="40"/>
      <c r="BA43297" s="40"/>
      <c r="BB43297" s="40"/>
      <c r="BC43297" s="40"/>
      <c r="BD43297" s="50"/>
    </row>
    <row r="43298" spans="51:56" hidden="1" x14ac:dyDescent="0.25">
      <c r="AY43298" s="40"/>
      <c r="AZ43298" s="40"/>
      <c r="BA43298" s="40"/>
      <c r="BB43298" s="40"/>
      <c r="BC43298" s="40"/>
      <c r="BD43298" s="50"/>
    </row>
    <row r="43299" spans="51:56" hidden="1" x14ac:dyDescent="0.25">
      <c r="AY43299" s="40"/>
      <c r="AZ43299" s="40"/>
      <c r="BA43299" s="40"/>
      <c r="BB43299" s="40"/>
      <c r="BC43299" s="40"/>
      <c r="BD43299" s="50"/>
    </row>
    <row r="43300" spans="51:56" hidden="1" x14ac:dyDescent="0.25">
      <c r="AY43300" s="40"/>
      <c r="AZ43300" s="40"/>
      <c r="BA43300" s="40"/>
      <c r="BB43300" s="40"/>
      <c r="BC43300" s="40"/>
      <c r="BD43300" s="50"/>
    </row>
    <row r="43301" spans="51:56" hidden="1" x14ac:dyDescent="0.25">
      <c r="AY43301" s="40"/>
      <c r="AZ43301" s="40"/>
      <c r="BA43301" s="40"/>
      <c r="BB43301" s="40"/>
      <c r="BC43301" s="40"/>
      <c r="BD43301" s="50"/>
    </row>
    <row r="43302" spans="51:56" hidden="1" x14ac:dyDescent="0.25">
      <c r="AY43302" s="40"/>
      <c r="AZ43302" s="40"/>
      <c r="BA43302" s="40"/>
      <c r="BB43302" s="40"/>
      <c r="BC43302" s="40"/>
      <c r="BD43302" s="50"/>
    </row>
    <row r="43303" spans="51:56" hidden="1" x14ac:dyDescent="0.25">
      <c r="AY43303" s="40"/>
      <c r="AZ43303" s="40"/>
      <c r="BA43303" s="40"/>
      <c r="BB43303" s="40"/>
      <c r="BC43303" s="40"/>
      <c r="BD43303" s="50"/>
    </row>
    <row r="43304" spans="51:56" hidden="1" x14ac:dyDescent="0.25">
      <c r="AY43304" s="40"/>
      <c r="AZ43304" s="40"/>
      <c r="BA43304" s="40"/>
      <c r="BB43304" s="40"/>
      <c r="BC43304" s="40"/>
      <c r="BD43304" s="50"/>
    </row>
    <row r="43305" spans="51:56" hidden="1" x14ac:dyDescent="0.25">
      <c r="AY43305" s="40"/>
      <c r="AZ43305" s="40"/>
      <c r="BA43305" s="40"/>
      <c r="BB43305" s="40"/>
      <c r="BC43305" s="40"/>
      <c r="BD43305" s="50"/>
    </row>
    <row r="43306" spans="51:56" hidden="1" x14ac:dyDescent="0.25">
      <c r="AY43306" s="40"/>
      <c r="AZ43306" s="40"/>
      <c r="BA43306" s="40"/>
      <c r="BB43306" s="40"/>
      <c r="BC43306" s="40"/>
      <c r="BD43306" s="50"/>
    </row>
    <row r="43307" spans="51:56" hidden="1" x14ac:dyDescent="0.25">
      <c r="AY43307" s="40"/>
      <c r="AZ43307" s="40"/>
      <c r="BA43307" s="40"/>
      <c r="BB43307" s="40"/>
      <c r="BC43307" s="40"/>
      <c r="BD43307" s="50"/>
    </row>
    <row r="43308" spans="51:56" hidden="1" x14ac:dyDescent="0.25">
      <c r="AY43308" s="40"/>
      <c r="AZ43308" s="40"/>
      <c r="BA43308" s="40"/>
      <c r="BB43308" s="40"/>
      <c r="BC43308" s="40"/>
      <c r="BD43308" s="50"/>
    </row>
    <row r="43309" spans="51:56" hidden="1" x14ac:dyDescent="0.25">
      <c r="AY43309" s="40"/>
      <c r="AZ43309" s="40"/>
      <c r="BA43309" s="40"/>
      <c r="BB43309" s="40"/>
      <c r="BC43309" s="40"/>
      <c r="BD43309" s="50"/>
    </row>
    <row r="43310" spans="51:56" hidden="1" x14ac:dyDescent="0.25">
      <c r="AY43310" s="40"/>
      <c r="AZ43310" s="40"/>
      <c r="BA43310" s="40"/>
      <c r="BB43310" s="40"/>
      <c r="BC43310" s="40"/>
      <c r="BD43310" s="50"/>
    </row>
    <row r="43311" spans="51:56" hidden="1" x14ac:dyDescent="0.25">
      <c r="AY43311" s="40"/>
      <c r="AZ43311" s="40"/>
      <c r="BA43311" s="40"/>
      <c r="BB43311" s="40"/>
      <c r="BC43311" s="40"/>
      <c r="BD43311" s="50"/>
    </row>
    <row r="43312" spans="51:56" hidden="1" x14ac:dyDescent="0.25">
      <c r="AY43312" s="40"/>
      <c r="AZ43312" s="40"/>
      <c r="BA43312" s="40"/>
      <c r="BB43312" s="40"/>
      <c r="BC43312" s="40"/>
      <c r="BD43312" s="50"/>
    </row>
    <row r="43313" spans="51:56" hidden="1" x14ac:dyDescent="0.25">
      <c r="AY43313" s="40"/>
      <c r="AZ43313" s="40"/>
      <c r="BA43313" s="40"/>
      <c r="BB43313" s="40"/>
      <c r="BC43313" s="40"/>
      <c r="BD43313" s="50"/>
    </row>
    <row r="43314" spans="51:56" hidden="1" x14ac:dyDescent="0.25">
      <c r="AY43314" s="40"/>
      <c r="AZ43314" s="40"/>
      <c r="BA43314" s="40"/>
      <c r="BB43314" s="40"/>
      <c r="BC43314" s="40"/>
      <c r="BD43314" s="50"/>
    </row>
    <row r="43315" spans="51:56" hidden="1" x14ac:dyDescent="0.25">
      <c r="AY43315" s="40"/>
      <c r="AZ43315" s="40"/>
      <c r="BA43315" s="40"/>
      <c r="BB43315" s="40"/>
      <c r="BC43315" s="40"/>
      <c r="BD43315" s="50"/>
    </row>
    <row r="43316" spans="51:56" hidden="1" x14ac:dyDescent="0.25">
      <c r="AY43316" s="40"/>
      <c r="AZ43316" s="40"/>
      <c r="BA43316" s="40"/>
      <c r="BB43316" s="40"/>
      <c r="BC43316" s="40"/>
      <c r="BD43316" s="50"/>
    </row>
    <row r="43317" spans="51:56" hidden="1" x14ac:dyDescent="0.25">
      <c r="AY43317" s="40"/>
      <c r="AZ43317" s="40"/>
      <c r="BA43317" s="40"/>
      <c r="BB43317" s="40"/>
      <c r="BC43317" s="40"/>
      <c r="BD43317" s="50"/>
    </row>
    <row r="43318" spans="51:56" hidden="1" x14ac:dyDescent="0.25">
      <c r="AY43318" s="40"/>
      <c r="AZ43318" s="40"/>
      <c r="BA43318" s="40"/>
      <c r="BB43318" s="40"/>
      <c r="BC43318" s="40"/>
      <c r="BD43318" s="50"/>
    </row>
    <row r="43319" spans="51:56" hidden="1" x14ac:dyDescent="0.25">
      <c r="AY43319" s="40"/>
      <c r="AZ43319" s="40"/>
      <c r="BA43319" s="40"/>
      <c r="BB43319" s="40"/>
      <c r="BC43319" s="40"/>
      <c r="BD43319" s="50"/>
    </row>
    <row r="43320" spans="51:56" hidden="1" x14ac:dyDescent="0.25">
      <c r="AY43320" s="40"/>
      <c r="AZ43320" s="40"/>
      <c r="BA43320" s="40"/>
      <c r="BB43320" s="40"/>
      <c r="BC43320" s="40"/>
      <c r="BD43320" s="50"/>
    </row>
    <row r="43321" spans="51:56" hidden="1" x14ac:dyDescent="0.25">
      <c r="AY43321" s="40"/>
      <c r="AZ43321" s="40"/>
      <c r="BA43321" s="40"/>
      <c r="BB43321" s="40"/>
      <c r="BC43321" s="40"/>
      <c r="BD43321" s="50"/>
    </row>
    <row r="43322" spans="51:56" hidden="1" x14ac:dyDescent="0.25">
      <c r="AY43322" s="40"/>
      <c r="AZ43322" s="40"/>
      <c r="BA43322" s="40"/>
      <c r="BB43322" s="40"/>
      <c r="BC43322" s="40"/>
      <c r="BD43322" s="50"/>
    </row>
    <row r="43323" spans="51:56" hidden="1" x14ac:dyDescent="0.25">
      <c r="AY43323" s="40"/>
      <c r="AZ43323" s="40"/>
      <c r="BA43323" s="40"/>
      <c r="BB43323" s="40"/>
      <c r="BC43323" s="40"/>
      <c r="BD43323" s="50"/>
    </row>
    <row r="43324" spans="51:56" hidden="1" x14ac:dyDescent="0.25">
      <c r="AY43324" s="40"/>
      <c r="AZ43324" s="40"/>
      <c r="BA43324" s="40"/>
      <c r="BB43324" s="40"/>
      <c r="BC43324" s="40"/>
      <c r="BD43324" s="50"/>
    </row>
    <row r="43325" spans="51:56" hidden="1" x14ac:dyDescent="0.25">
      <c r="AY43325" s="40"/>
      <c r="AZ43325" s="40"/>
      <c r="BA43325" s="40"/>
      <c r="BB43325" s="40"/>
      <c r="BC43325" s="40"/>
      <c r="BD43325" s="50"/>
    </row>
    <row r="43326" spans="51:56" hidden="1" x14ac:dyDescent="0.25">
      <c r="AY43326" s="40"/>
      <c r="AZ43326" s="40"/>
      <c r="BA43326" s="40"/>
      <c r="BB43326" s="40"/>
      <c r="BC43326" s="40"/>
      <c r="BD43326" s="50"/>
    </row>
    <row r="43327" spans="51:56" hidden="1" x14ac:dyDescent="0.25">
      <c r="AY43327" s="40"/>
      <c r="AZ43327" s="40"/>
      <c r="BA43327" s="40"/>
      <c r="BB43327" s="40"/>
      <c r="BC43327" s="40"/>
      <c r="BD43327" s="50"/>
    </row>
    <row r="43328" spans="51:56" hidden="1" x14ac:dyDescent="0.25">
      <c r="AY43328" s="40"/>
      <c r="AZ43328" s="40"/>
      <c r="BA43328" s="40"/>
      <c r="BB43328" s="40"/>
      <c r="BC43328" s="40"/>
      <c r="BD43328" s="50"/>
    </row>
    <row r="43329" spans="51:56" hidden="1" x14ac:dyDescent="0.25">
      <c r="AY43329" s="40"/>
      <c r="AZ43329" s="40"/>
      <c r="BA43329" s="40"/>
      <c r="BB43329" s="40"/>
      <c r="BC43329" s="40"/>
      <c r="BD43329" s="50"/>
    </row>
    <row r="43330" spans="51:56" hidden="1" x14ac:dyDescent="0.25">
      <c r="AY43330" s="40"/>
      <c r="AZ43330" s="40"/>
      <c r="BA43330" s="40"/>
      <c r="BB43330" s="40"/>
      <c r="BC43330" s="40"/>
      <c r="BD43330" s="50"/>
    </row>
    <row r="43331" spans="51:56" hidden="1" x14ac:dyDescent="0.25">
      <c r="AY43331" s="40"/>
      <c r="AZ43331" s="40"/>
      <c r="BA43331" s="40"/>
      <c r="BB43331" s="40"/>
      <c r="BC43331" s="40"/>
      <c r="BD43331" s="50"/>
    </row>
    <row r="43332" spans="51:56" hidden="1" x14ac:dyDescent="0.25">
      <c r="AY43332" s="40"/>
      <c r="AZ43332" s="40"/>
      <c r="BA43332" s="40"/>
      <c r="BB43332" s="40"/>
      <c r="BC43332" s="40"/>
      <c r="BD43332" s="50"/>
    </row>
    <row r="43333" spans="51:56" hidden="1" x14ac:dyDescent="0.25">
      <c r="AY43333" s="40"/>
      <c r="AZ43333" s="40"/>
      <c r="BA43333" s="40"/>
      <c r="BB43333" s="40"/>
      <c r="BC43333" s="40"/>
      <c r="BD43333" s="50"/>
    </row>
    <row r="43334" spans="51:56" hidden="1" x14ac:dyDescent="0.25">
      <c r="AY43334" s="40"/>
      <c r="AZ43334" s="40"/>
      <c r="BA43334" s="40"/>
      <c r="BB43334" s="40"/>
      <c r="BC43334" s="40"/>
      <c r="BD43334" s="50"/>
    </row>
    <row r="43335" spans="51:56" hidden="1" x14ac:dyDescent="0.25">
      <c r="AY43335" s="40"/>
      <c r="AZ43335" s="40"/>
      <c r="BA43335" s="40"/>
      <c r="BB43335" s="40"/>
      <c r="BC43335" s="40"/>
      <c r="BD43335" s="50"/>
    </row>
    <row r="43336" spans="51:56" hidden="1" x14ac:dyDescent="0.25">
      <c r="AY43336" s="40"/>
      <c r="AZ43336" s="40"/>
      <c r="BA43336" s="40"/>
      <c r="BB43336" s="40"/>
      <c r="BC43336" s="40"/>
      <c r="BD43336" s="50"/>
    </row>
    <row r="43337" spans="51:56" hidden="1" x14ac:dyDescent="0.25">
      <c r="AY43337" s="40"/>
      <c r="AZ43337" s="40"/>
      <c r="BA43337" s="40"/>
      <c r="BB43337" s="40"/>
      <c r="BC43337" s="40"/>
      <c r="BD43337" s="50"/>
    </row>
    <row r="43338" spans="51:56" hidden="1" x14ac:dyDescent="0.25">
      <c r="AY43338" s="40"/>
      <c r="AZ43338" s="40"/>
      <c r="BA43338" s="40"/>
      <c r="BB43338" s="40"/>
      <c r="BC43338" s="40"/>
      <c r="BD43338" s="50"/>
    </row>
    <row r="43339" spans="51:56" hidden="1" x14ac:dyDescent="0.25">
      <c r="AY43339" s="40"/>
      <c r="AZ43339" s="40"/>
      <c r="BA43339" s="40"/>
      <c r="BB43339" s="40"/>
      <c r="BC43339" s="40"/>
      <c r="BD43339" s="50"/>
    </row>
    <row r="43340" spans="51:56" hidden="1" x14ac:dyDescent="0.25">
      <c r="AY43340" s="40"/>
      <c r="AZ43340" s="40"/>
      <c r="BA43340" s="40"/>
      <c r="BB43340" s="40"/>
      <c r="BC43340" s="40"/>
      <c r="BD43340" s="50"/>
    </row>
    <row r="43341" spans="51:56" hidden="1" x14ac:dyDescent="0.25">
      <c r="AY43341" s="40"/>
      <c r="AZ43341" s="40"/>
      <c r="BA43341" s="40"/>
      <c r="BB43341" s="40"/>
      <c r="BC43341" s="40"/>
      <c r="BD43341" s="50"/>
    </row>
    <row r="43342" spans="51:56" hidden="1" x14ac:dyDescent="0.25">
      <c r="AY43342" s="40"/>
      <c r="AZ43342" s="40"/>
      <c r="BA43342" s="40"/>
      <c r="BB43342" s="40"/>
      <c r="BC43342" s="40"/>
      <c r="BD43342" s="50"/>
    </row>
    <row r="43343" spans="51:56" hidden="1" x14ac:dyDescent="0.25">
      <c r="AY43343" s="40"/>
      <c r="AZ43343" s="40"/>
      <c r="BA43343" s="40"/>
      <c r="BB43343" s="40"/>
      <c r="BC43343" s="40"/>
      <c r="BD43343" s="50"/>
    </row>
    <row r="43344" spans="51:56" hidden="1" x14ac:dyDescent="0.25">
      <c r="AY43344" s="40"/>
      <c r="AZ43344" s="40"/>
      <c r="BA43344" s="40"/>
      <c r="BB43344" s="40"/>
      <c r="BC43344" s="40"/>
      <c r="BD43344" s="50"/>
    </row>
    <row r="43345" spans="51:56" hidden="1" x14ac:dyDescent="0.25">
      <c r="AY43345" s="40"/>
      <c r="AZ43345" s="40"/>
      <c r="BA43345" s="40"/>
      <c r="BB43345" s="40"/>
      <c r="BC43345" s="40"/>
      <c r="BD43345" s="50"/>
    </row>
    <row r="43346" spans="51:56" hidden="1" x14ac:dyDescent="0.25">
      <c r="AY43346" s="40"/>
      <c r="AZ43346" s="40"/>
      <c r="BA43346" s="40"/>
      <c r="BB43346" s="40"/>
      <c r="BC43346" s="40"/>
      <c r="BD43346" s="50"/>
    </row>
    <row r="43347" spans="51:56" hidden="1" x14ac:dyDescent="0.25">
      <c r="AY43347" s="40"/>
      <c r="AZ43347" s="40"/>
      <c r="BA43347" s="40"/>
      <c r="BB43347" s="40"/>
      <c r="BC43347" s="40"/>
      <c r="BD43347" s="50"/>
    </row>
    <row r="43348" spans="51:56" hidden="1" x14ac:dyDescent="0.25">
      <c r="AY43348" s="40"/>
      <c r="AZ43348" s="40"/>
      <c r="BA43348" s="40"/>
      <c r="BB43348" s="40"/>
      <c r="BC43348" s="40"/>
      <c r="BD43348" s="50"/>
    </row>
    <row r="43349" spans="51:56" hidden="1" x14ac:dyDescent="0.25">
      <c r="AY43349" s="40"/>
      <c r="AZ43349" s="40"/>
      <c r="BA43349" s="40"/>
      <c r="BB43349" s="40"/>
      <c r="BC43349" s="40"/>
      <c r="BD43349" s="50"/>
    </row>
    <row r="43350" spans="51:56" hidden="1" x14ac:dyDescent="0.25">
      <c r="AY43350" s="40"/>
      <c r="AZ43350" s="40"/>
      <c r="BA43350" s="40"/>
      <c r="BB43350" s="40"/>
      <c r="BC43350" s="40"/>
      <c r="BD43350" s="50"/>
    </row>
    <row r="43351" spans="51:56" hidden="1" x14ac:dyDescent="0.25">
      <c r="AY43351" s="40"/>
      <c r="AZ43351" s="40"/>
      <c r="BA43351" s="40"/>
      <c r="BB43351" s="40"/>
      <c r="BC43351" s="40"/>
      <c r="BD43351" s="50"/>
    </row>
    <row r="43352" spans="51:56" hidden="1" x14ac:dyDescent="0.25">
      <c r="AY43352" s="40"/>
      <c r="AZ43352" s="40"/>
      <c r="BA43352" s="40"/>
      <c r="BB43352" s="40"/>
      <c r="BC43352" s="40"/>
      <c r="BD43352" s="50"/>
    </row>
    <row r="43353" spans="51:56" hidden="1" x14ac:dyDescent="0.25">
      <c r="AY43353" s="40"/>
      <c r="AZ43353" s="40"/>
      <c r="BA43353" s="40"/>
      <c r="BB43353" s="40"/>
      <c r="BC43353" s="40"/>
      <c r="BD43353" s="50"/>
    </row>
    <row r="43354" spans="51:56" hidden="1" x14ac:dyDescent="0.25">
      <c r="AY43354" s="40"/>
      <c r="AZ43354" s="40"/>
      <c r="BA43354" s="40"/>
      <c r="BB43354" s="40"/>
      <c r="BC43354" s="40"/>
      <c r="BD43354" s="50"/>
    </row>
    <row r="43355" spans="51:56" hidden="1" x14ac:dyDescent="0.25">
      <c r="AY43355" s="40"/>
      <c r="AZ43355" s="40"/>
      <c r="BA43355" s="40"/>
      <c r="BB43355" s="40"/>
      <c r="BC43355" s="40"/>
      <c r="BD43355" s="50"/>
    </row>
    <row r="43356" spans="51:56" hidden="1" x14ac:dyDescent="0.25">
      <c r="AY43356" s="40"/>
      <c r="AZ43356" s="40"/>
      <c r="BA43356" s="40"/>
      <c r="BB43356" s="40"/>
      <c r="BC43356" s="40"/>
      <c r="BD43356" s="50"/>
    </row>
    <row r="43357" spans="51:56" hidden="1" x14ac:dyDescent="0.25">
      <c r="AY43357" s="40"/>
      <c r="AZ43357" s="40"/>
      <c r="BA43357" s="40"/>
      <c r="BB43357" s="40"/>
      <c r="BC43357" s="40"/>
      <c r="BD43357" s="50"/>
    </row>
    <row r="43358" spans="51:56" hidden="1" x14ac:dyDescent="0.25">
      <c r="AY43358" s="40"/>
      <c r="AZ43358" s="40"/>
      <c r="BA43358" s="40"/>
      <c r="BB43358" s="40"/>
      <c r="BC43358" s="40"/>
      <c r="BD43358" s="50"/>
    </row>
    <row r="43359" spans="51:56" hidden="1" x14ac:dyDescent="0.25">
      <c r="AY43359" s="40"/>
      <c r="AZ43359" s="40"/>
      <c r="BA43359" s="40"/>
      <c r="BB43359" s="40"/>
      <c r="BC43359" s="40"/>
      <c r="BD43359" s="50"/>
    </row>
    <row r="43360" spans="51:56" hidden="1" x14ac:dyDescent="0.25">
      <c r="AY43360" s="40"/>
      <c r="AZ43360" s="40"/>
      <c r="BA43360" s="40"/>
      <c r="BB43360" s="40"/>
      <c r="BC43360" s="40"/>
      <c r="BD43360" s="50"/>
    </row>
    <row r="43361" spans="51:56" hidden="1" x14ac:dyDescent="0.25">
      <c r="AY43361" s="40"/>
      <c r="AZ43361" s="40"/>
      <c r="BA43361" s="40"/>
      <c r="BB43361" s="40"/>
      <c r="BC43361" s="40"/>
      <c r="BD43361" s="50"/>
    </row>
    <row r="43362" spans="51:56" hidden="1" x14ac:dyDescent="0.25">
      <c r="AY43362" s="40"/>
      <c r="AZ43362" s="40"/>
      <c r="BA43362" s="40"/>
      <c r="BB43362" s="40"/>
      <c r="BC43362" s="40"/>
      <c r="BD43362" s="50"/>
    </row>
    <row r="43363" spans="51:56" hidden="1" x14ac:dyDescent="0.25">
      <c r="AY43363" s="40"/>
      <c r="AZ43363" s="40"/>
      <c r="BA43363" s="40"/>
      <c r="BB43363" s="40"/>
      <c r="BC43363" s="40"/>
      <c r="BD43363" s="50"/>
    </row>
    <row r="43364" spans="51:56" hidden="1" x14ac:dyDescent="0.25">
      <c r="AY43364" s="40"/>
      <c r="AZ43364" s="40"/>
      <c r="BA43364" s="40"/>
      <c r="BB43364" s="40"/>
      <c r="BC43364" s="40"/>
      <c r="BD43364" s="50"/>
    </row>
    <row r="43365" spans="51:56" hidden="1" x14ac:dyDescent="0.25">
      <c r="AY43365" s="40"/>
      <c r="AZ43365" s="40"/>
      <c r="BA43365" s="40"/>
      <c r="BB43365" s="40"/>
      <c r="BC43365" s="40"/>
      <c r="BD43365" s="50"/>
    </row>
    <row r="43366" spans="51:56" hidden="1" x14ac:dyDescent="0.25">
      <c r="AY43366" s="40"/>
      <c r="AZ43366" s="40"/>
      <c r="BA43366" s="40"/>
      <c r="BB43366" s="40"/>
      <c r="BC43366" s="40"/>
      <c r="BD43366" s="50"/>
    </row>
    <row r="43367" spans="51:56" hidden="1" x14ac:dyDescent="0.25">
      <c r="AY43367" s="40"/>
      <c r="AZ43367" s="40"/>
      <c r="BA43367" s="40"/>
      <c r="BB43367" s="40"/>
      <c r="BC43367" s="40"/>
      <c r="BD43367" s="50"/>
    </row>
    <row r="43368" spans="51:56" hidden="1" x14ac:dyDescent="0.25">
      <c r="AY43368" s="40"/>
      <c r="AZ43368" s="40"/>
      <c r="BA43368" s="40"/>
      <c r="BB43368" s="40"/>
      <c r="BC43368" s="40"/>
      <c r="BD43368" s="50"/>
    </row>
    <row r="43369" spans="51:56" hidden="1" x14ac:dyDescent="0.25">
      <c r="AY43369" s="40"/>
      <c r="AZ43369" s="40"/>
      <c r="BA43369" s="40"/>
      <c r="BB43369" s="40"/>
      <c r="BC43369" s="40"/>
      <c r="BD43369" s="50"/>
    </row>
    <row r="43370" spans="51:56" hidden="1" x14ac:dyDescent="0.25">
      <c r="AY43370" s="40"/>
      <c r="AZ43370" s="40"/>
      <c r="BA43370" s="40"/>
      <c r="BB43370" s="40"/>
      <c r="BC43370" s="40"/>
      <c r="BD43370" s="50"/>
    </row>
    <row r="43371" spans="51:56" hidden="1" x14ac:dyDescent="0.25">
      <c r="AY43371" s="40"/>
      <c r="AZ43371" s="40"/>
      <c r="BA43371" s="40"/>
      <c r="BB43371" s="40"/>
      <c r="BC43371" s="40"/>
      <c r="BD43371" s="50"/>
    </row>
    <row r="43372" spans="51:56" hidden="1" x14ac:dyDescent="0.25">
      <c r="AY43372" s="40"/>
      <c r="AZ43372" s="40"/>
      <c r="BA43372" s="40"/>
      <c r="BB43372" s="40"/>
      <c r="BC43372" s="40"/>
      <c r="BD43372" s="50"/>
    </row>
    <row r="43373" spans="51:56" hidden="1" x14ac:dyDescent="0.25">
      <c r="AY43373" s="40"/>
      <c r="AZ43373" s="40"/>
      <c r="BA43373" s="40"/>
      <c r="BB43373" s="40"/>
      <c r="BC43373" s="40"/>
      <c r="BD43373" s="50"/>
    </row>
    <row r="43374" spans="51:56" hidden="1" x14ac:dyDescent="0.25">
      <c r="AY43374" s="40"/>
      <c r="AZ43374" s="40"/>
      <c r="BA43374" s="40"/>
      <c r="BB43374" s="40"/>
      <c r="BC43374" s="40"/>
      <c r="BD43374" s="50"/>
    </row>
    <row r="43375" spans="51:56" hidden="1" x14ac:dyDescent="0.25">
      <c r="AY43375" s="40"/>
      <c r="AZ43375" s="40"/>
      <c r="BA43375" s="40"/>
      <c r="BB43375" s="40"/>
      <c r="BC43375" s="40"/>
      <c r="BD43375" s="50"/>
    </row>
    <row r="43376" spans="51:56" hidden="1" x14ac:dyDescent="0.25">
      <c r="AY43376" s="40"/>
      <c r="AZ43376" s="40"/>
      <c r="BA43376" s="40"/>
      <c r="BB43376" s="40"/>
      <c r="BC43376" s="40"/>
      <c r="BD43376" s="50"/>
    </row>
    <row r="43377" spans="51:56" hidden="1" x14ac:dyDescent="0.25">
      <c r="AY43377" s="40"/>
      <c r="AZ43377" s="40"/>
      <c r="BA43377" s="40"/>
      <c r="BB43377" s="40"/>
      <c r="BC43377" s="40"/>
      <c r="BD43377" s="50"/>
    </row>
    <row r="43378" spans="51:56" hidden="1" x14ac:dyDescent="0.25">
      <c r="AY43378" s="40"/>
      <c r="AZ43378" s="40"/>
      <c r="BA43378" s="40"/>
      <c r="BB43378" s="40"/>
      <c r="BC43378" s="40"/>
      <c r="BD43378" s="50"/>
    </row>
    <row r="43379" spans="51:56" hidden="1" x14ac:dyDescent="0.25">
      <c r="AY43379" s="40"/>
      <c r="AZ43379" s="40"/>
      <c r="BA43379" s="40"/>
      <c r="BB43379" s="40"/>
      <c r="BC43379" s="40"/>
      <c r="BD43379" s="50"/>
    </row>
    <row r="43380" spans="51:56" hidden="1" x14ac:dyDescent="0.25">
      <c r="AY43380" s="40"/>
      <c r="AZ43380" s="40"/>
      <c r="BA43380" s="40"/>
      <c r="BB43380" s="40"/>
      <c r="BC43380" s="40"/>
      <c r="BD43380" s="50"/>
    </row>
    <row r="43381" spans="51:56" hidden="1" x14ac:dyDescent="0.25">
      <c r="AY43381" s="40"/>
      <c r="AZ43381" s="40"/>
      <c r="BA43381" s="40"/>
      <c r="BB43381" s="40"/>
      <c r="BC43381" s="40"/>
      <c r="BD43381" s="50"/>
    </row>
    <row r="43382" spans="51:56" hidden="1" x14ac:dyDescent="0.25">
      <c r="AY43382" s="40"/>
      <c r="AZ43382" s="40"/>
      <c r="BA43382" s="40"/>
      <c r="BB43382" s="40"/>
      <c r="BC43382" s="40"/>
      <c r="BD43382" s="50"/>
    </row>
    <row r="43383" spans="51:56" hidden="1" x14ac:dyDescent="0.25">
      <c r="AY43383" s="40"/>
      <c r="AZ43383" s="40"/>
      <c r="BA43383" s="40"/>
      <c r="BB43383" s="40"/>
      <c r="BC43383" s="40"/>
      <c r="BD43383" s="50"/>
    </row>
    <row r="43384" spans="51:56" hidden="1" x14ac:dyDescent="0.25">
      <c r="AY43384" s="40"/>
      <c r="AZ43384" s="40"/>
      <c r="BA43384" s="40"/>
      <c r="BB43384" s="40"/>
      <c r="BC43384" s="40"/>
      <c r="BD43384" s="50"/>
    </row>
    <row r="43385" spans="51:56" hidden="1" x14ac:dyDescent="0.25">
      <c r="AY43385" s="40"/>
      <c r="AZ43385" s="40"/>
      <c r="BA43385" s="40"/>
      <c r="BB43385" s="40"/>
      <c r="BC43385" s="40"/>
      <c r="BD43385" s="50"/>
    </row>
    <row r="43386" spans="51:56" hidden="1" x14ac:dyDescent="0.25">
      <c r="AY43386" s="40"/>
      <c r="AZ43386" s="40"/>
      <c r="BA43386" s="40"/>
      <c r="BB43386" s="40"/>
      <c r="BC43386" s="40"/>
      <c r="BD43386" s="50"/>
    </row>
    <row r="43387" spans="51:56" hidden="1" x14ac:dyDescent="0.25">
      <c r="AY43387" s="40"/>
      <c r="AZ43387" s="40"/>
      <c r="BA43387" s="40"/>
      <c r="BB43387" s="40"/>
      <c r="BC43387" s="40"/>
      <c r="BD43387" s="50"/>
    </row>
    <row r="43388" spans="51:56" hidden="1" x14ac:dyDescent="0.25">
      <c r="AY43388" s="40"/>
      <c r="AZ43388" s="40"/>
      <c r="BA43388" s="40"/>
      <c r="BB43388" s="40"/>
      <c r="BC43388" s="40"/>
      <c r="BD43388" s="50"/>
    </row>
    <row r="43389" spans="51:56" hidden="1" x14ac:dyDescent="0.25">
      <c r="AY43389" s="40"/>
      <c r="AZ43389" s="40"/>
      <c r="BA43389" s="40"/>
      <c r="BB43389" s="40"/>
      <c r="BC43389" s="40"/>
      <c r="BD43389" s="50"/>
    </row>
    <row r="43390" spans="51:56" hidden="1" x14ac:dyDescent="0.25">
      <c r="AY43390" s="40"/>
      <c r="AZ43390" s="40"/>
      <c r="BA43390" s="40"/>
      <c r="BB43390" s="40"/>
      <c r="BC43390" s="40"/>
      <c r="BD43390" s="50"/>
    </row>
    <row r="43391" spans="51:56" hidden="1" x14ac:dyDescent="0.25">
      <c r="AY43391" s="40"/>
      <c r="AZ43391" s="40"/>
      <c r="BA43391" s="40"/>
      <c r="BB43391" s="40"/>
      <c r="BC43391" s="40"/>
      <c r="BD43391" s="50"/>
    </row>
    <row r="43392" spans="51:56" hidden="1" x14ac:dyDescent="0.25">
      <c r="AY43392" s="40"/>
      <c r="AZ43392" s="40"/>
      <c r="BA43392" s="40"/>
      <c r="BB43392" s="40"/>
      <c r="BC43392" s="40"/>
      <c r="BD43392" s="50"/>
    </row>
    <row r="43393" spans="51:56" hidden="1" x14ac:dyDescent="0.25">
      <c r="AY43393" s="40"/>
      <c r="AZ43393" s="40"/>
      <c r="BA43393" s="40"/>
      <c r="BB43393" s="40"/>
      <c r="BC43393" s="40"/>
      <c r="BD43393" s="50"/>
    </row>
    <row r="43394" spans="51:56" hidden="1" x14ac:dyDescent="0.25">
      <c r="AY43394" s="40"/>
      <c r="AZ43394" s="40"/>
      <c r="BA43394" s="40"/>
      <c r="BB43394" s="40"/>
      <c r="BC43394" s="40"/>
      <c r="BD43394" s="50"/>
    </row>
    <row r="43395" spans="51:56" hidden="1" x14ac:dyDescent="0.25">
      <c r="AY43395" s="40"/>
      <c r="AZ43395" s="40"/>
      <c r="BA43395" s="40"/>
      <c r="BB43395" s="40"/>
      <c r="BC43395" s="40"/>
      <c r="BD43395" s="50"/>
    </row>
    <row r="43396" spans="51:56" hidden="1" x14ac:dyDescent="0.25">
      <c r="AY43396" s="40"/>
      <c r="AZ43396" s="40"/>
      <c r="BA43396" s="40"/>
      <c r="BB43396" s="40"/>
      <c r="BC43396" s="40"/>
      <c r="BD43396" s="50"/>
    </row>
    <row r="43397" spans="51:56" hidden="1" x14ac:dyDescent="0.25">
      <c r="AY43397" s="40"/>
      <c r="AZ43397" s="40"/>
      <c r="BA43397" s="40"/>
      <c r="BB43397" s="40"/>
      <c r="BC43397" s="40"/>
      <c r="BD43397" s="50"/>
    </row>
    <row r="43398" spans="51:56" hidden="1" x14ac:dyDescent="0.25">
      <c r="AY43398" s="40"/>
      <c r="AZ43398" s="40"/>
      <c r="BA43398" s="40"/>
      <c r="BB43398" s="40"/>
      <c r="BC43398" s="40"/>
      <c r="BD43398" s="50"/>
    </row>
    <row r="43399" spans="51:56" hidden="1" x14ac:dyDescent="0.25">
      <c r="AY43399" s="40"/>
      <c r="AZ43399" s="40"/>
      <c r="BA43399" s="40"/>
      <c r="BB43399" s="40"/>
      <c r="BC43399" s="40"/>
      <c r="BD43399" s="50"/>
    </row>
    <row r="43400" spans="51:56" hidden="1" x14ac:dyDescent="0.25">
      <c r="AY43400" s="40"/>
      <c r="AZ43400" s="40"/>
      <c r="BA43400" s="40"/>
      <c r="BB43400" s="40"/>
      <c r="BC43400" s="40"/>
      <c r="BD43400" s="50"/>
    </row>
    <row r="43401" spans="51:56" hidden="1" x14ac:dyDescent="0.25">
      <c r="AY43401" s="40"/>
      <c r="AZ43401" s="40"/>
      <c r="BA43401" s="40"/>
      <c r="BB43401" s="40"/>
      <c r="BC43401" s="40"/>
      <c r="BD43401" s="50"/>
    </row>
    <row r="43402" spans="51:56" hidden="1" x14ac:dyDescent="0.25">
      <c r="AY43402" s="40"/>
      <c r="AZ43402" s="40"/>
      <c r="BA43402" s="40"/>
      <c r="BB43402" s="40"/>
      <c r="BC43402" s="40"/>
      <c r="BD43402" s="50"/>
    </row>
    <row r="43403" spans="51:56" hidden="1" x14ac:dyDescent="0.25">
      <c r="AY43403" s="40"/>
      <c r="AZ43403" s="40"/>
      <c r="BA43403" s="40"/>
      <c r="BB43403" s="40"/>
      <c r="BC43403" s="40"/>
      <c r="BD43403" s="50"/>
    </row>
    <row r="43404" spans="51:56" hidden="1" x14ac:dyDescent="0.25">
      <c r="AY43404" s="40"/>
      <c r="AZ43404" s="40"/>
      <c r="BA43404" s="40"/>
      <c r="BB43404" s="40"/>
      <c r="BC43404" s="40"/>
      <c r="BD43404" s="50"/>
    </row>
    <row r="43405" spans="51:56" hidden="1" x14ac:dyDescent="0.25">
      <c r="AY43405" s="40"/>
      <c r="AZ43405" s="40"/>
      <c r="BA43405" s="40"/>
      <c r="BB43405" s="40"/>
      <c r="BC43405" s="40"/>
      <c r="BD43405" s="50"/>
    </row>
    <row r="43406" spans="51:56" hidden="1" x14ac:dyDescent="0.25">
      <c r="AY43406" s="40"/>
      <c r="AZ43406" s="40"/>
      <c r="BA43406" s="40"/>
      <c r="BB43406" s="40"/>
      <c r="BC43406" s="40"/>
      <c r="BD43406" s="50"/>
    </row>
    <row r="43407" spans="51:56" hidden="1" x14ac:dyDescent="0.25">
      <c r="AY43407" s="40"/>
      <c r="AZ43407" s="40"/>
      <c r="BA43407" s="40"/>
      <c r="BB43407" s="40"/>
      <c r="BC43407" s="40"/>
      <c r="BD43407" s="50"/>
    </row>
    <row r="43408" spans="51:56" hidden="1" x14ac:dyDescent="0.25">
      <c r="AY43408" s="40"/>
      <c r="AZ43408" s="40"/>
      <c r="BA43408" s="40"/>
      <c r="BB43408" s="40"/>
      <c r="BC43408" s="40"/>
      <c r="BD43408" s="50"/>
    </row>
    <row r="43409" spans="51:56" hidden="1" x14ac:dyDescent="0.25">
      <c r="AY43409" s="40"/>
      <c r="AZ43409" s="40"/>
      <c r="BA43409" s="40"/>
      <c r="BB43409" s="40"/>
      <c r="BC43409" s="40"/>
      <c r="BD43409" s="50"/>
    </row>
    <row r="43410" spans="51:56" hidden="1" x14ac:dyDescent="0.25">
      <c r="AY43410" s="40"/>
      <c r="AZ43410" s="40"/>
      <c r="BA43410" s="40"/>
      <c r="BB43410" s="40"/>
      <c r="BC43410" s="40"/>
      <c r="BD43410" s="50"/>
    </row>
    <row r="43411" spans="51:56" hidden="1" x14ac:dyDescent="0.25">
      <c r="AY43411" s="40"/>
      <c r="AZ43411" s="40"/>
      <c r="BA43411" s="40"/>
      <c r="BB43411" s="40"/>
      <c r="BC43411" s="40"/>
      <c r="BD43411" s="50"/>
    </row>
    <row r="43412" spans="51:56" hidden="1" x14ac:dyDescent="0.25">
      <c r="AY43412" s="40"/>
      <c r="AZ43412" s="40"/>
      <c r="BA43412" s="40"/>
      <c r="BB43412" s="40"/>
      <c r="BC43412" s="40"/>
      <c r="BD43412" s="50"/>
    </row>
    <row r="43413" spans="51:56" hidden="1" x14ac:dyDescent="0.25">
      <c r="AY43413" s="40"/>
      <c r="AZ43413" s="40"/>
      <c r="BA43413" s="40"/>
      <c r="BB43413" s="40"/>
      <c r="BC43413" s="40"/>
      <c r="BD43413" s="50"/>
    </row>
    <row r="43414" spans="51:56" hidden="1" x14ac:dyDescent="0.25">
      <c r="AY43414" s="40"/>
      <c r="AZ43414" s="40"/>
      <c r="BA43414" s="40"/>
      <c r="BB43414" s="40"/>
      <c r="BC43414" s="40"/>
      <c r="BD43414" s="50"/>
    </row>
    <row r="43415" spans="51:56" hidden="1" x14ac:dyDescent="0.25">
      <c r="AY43415" s="40"/>
      <c r="AZ43415" s="40"/>
      <c r="BA43415" s="40"/>
      <c r="BB43415" s="40"/>
      <c r="BC43415" s="40"/>
      <c r="BD43415" s="50"/>
    </row>
    <row r="43416" spans="51:56" hidden="1" x14ac:dyDescent="0.25">
      <c r="AY43416" s="40"/>
      <c r="AZ43416" s="40"/>
      <c r="BA43416" s="40"/>
      <c r="BB43416" s="40"/>
      <c r="BC43416" s="40"/>
      <c r="BD43416" s="50"/>
    </row>
    <row r="43417" spans="51:56" hidden="1" x14ac:dyDescent="0.25">
      <c r="AY43417" s="40"/>
      <c r="AZ43417" s="40"/>
      <c r="BA43417" s="40"/>
      <c r="BB43417" s="40"/>
      <c r="BC43417" s="40"/>
      <c r="BD43417" s="50"/>
    </row>
    <row r="43418" spans="51:56" hidden="1" x14ac:dyDescent="0.25">
      <c r="AY43418" s="40"/>
      <c r="AZ43418" s="40"/>
      <c r="BA43418" s="40"/>
      <c r="BB43418" s="40"/>
      <c r="BC43418" s="40"/>
      <c r="BD43418" s="50"/>
    </row>
    <row r="43419" spans="51:56" hidden="1" x14ac:dyDescent="0.25">
      <c r="AY43419" s="40"/>
      <c r="AZ43419" s="40"/>
      <c r="BA43419" s="40"/>
      <c r="BB43419" s="40"/>
      <c r="BC43419" s="40"/>
      <c r="BD43419" s="50"/>
    </row>
    <row r="43420" spans="51:56" hidden="1" x14ac:dyDescent="0.25">
      <c r="AY43420" s="40"/>
      <c r="AZ43420" s="40"/>
      <c r="BA43420" s="40"/>
      <c r="BB43420" s="40"/>
      <c r="BC43420" s="40"/>
      <c r="BD43420" s="50"/>
    </row>
    <row r="43421" spans="51:56" hidden="1" x14ac:dyDescent="0.25">
      <c r="AY43421" s="40"/>
      <c r="AZ43421" s="40"/>
      <c r="BA43421" s="40"/>
      <c r="BB43421" s="40"/>
      <c r="BC43421" s="40"/>
      <c r="BD43421" s="50"/>
    </row>
    <row r="43422" spans="51:56" hidden="1" x14ac:dyDescent="0.25">
      <c r="AY43422" s="40"/>
      <c r="AZ43422" s="40"/>
      <c r="BA43422" s="40"/>
      <c r="BB43422" s="40"/>
      <c r="BC43422" s="40"/>
      <c r="BD43422" s="50"/>
    </row>
    <row r="43423" spans="51:56" hidden="1" x14ac:dyDescent="0.25">
      <c r="AY43423" s="40"/>
      <c r="AZ43423" s="40"/>
      <c r="BA43423" s="40"/>
      <c r="BB43423" s="40"/>
      <c r="BC43423" s="40"/>
      <c r="BD43423" s="50"/>
    </row>
    <row r="43424" spans="51:56" hidden="1" x14ac:dyDescent="0.25">
      <c r="AY43424" s="40"/>
      <c r="AZ43424" s="40"/>
      <c r="BA43424" s="40"/>
      <c r="BB43424" s="40"/>
      <c r="BC43424" s="40"/>
      <c r="BD43424" s="50"/>
    </row>
    <row r="43425" spans="51:56" hidden="1" x14ac:dyDescent="0.25">
      <c r="AY43425" s="40"/>
      <c r="AZ43425" s="40"/>
      <c r="BA43425" s="40"/>
      <c r="BB43425" s="40"/>
      <c r="BC43425" s="40"/>
      <c r="BD43425" s="50"/>
    </row>
    <row r="43426" spans="51:56" hidden="1" x14ac:dyDescent="0.25">
      <c r="AY43426" s="40"/>
      <c r="AZ43426" s="40"/>
      <c r="BA43426" s="40"/>
      <c r="BB43426" s="40"/>
      <c r="BC43426" s="40"/>
      <c r="BD43426" s="50"/>
    </row>
    <row r="43427" spans="51:56" hidden="1" x14ac:dyDescent="0.25">
      <c r="AY43427" s="40"/>
      <c r="AZ43427" s="40"/>
      <c r="BA43427" s="40"/>
      <c r="BB43427" s="40"/>
      <c r="BC43427" s="40"/>
      <c r="BD43427" s="50"/>
    </row>
    <row r="43428" spans="51:56" hidden="1" x14ac:dyDescent="0.25">
      <c r="AY43428" s="40"/>
      <c r="AZ43428" s="40"/>
      <c r="BA43428" s="40"/>
      <c r="BB43428" s="40"/>
      <c r="BC43428" s="40"/>
      <c r="BD43428" s="50"/>
    </row>
    <row r="43429" spans="51:56" hidden="1" x14ac:dyDescent="0.25">
      <c r="AY43429" s="40"/>
      <c r="AZ43429" s="40"/>
      <c r="BA43429" s="40"/>
      <c r="BB43429" s="40"/>
      <c r="BC43429" s="40"/>
      <c r="BD43429" s="50"/>
    </row>
    <row r="43430" spans="51:56" hidden="1" x14ac:dyDescent="0.25">
      <c r="AY43430" s="40"/>
      <c r="AZ43430" s="40"/>
      <c r="BA43430" s="40"/>
      <c r="BB43430" s="40"/>
      <c r="BC43430" s="40"/>
      <c r="BD43430" s="50"/>
    </row>
    <row r="43431" spans="51:56" hidden="1" x14ac:dyDescent="0.25">
      <c r="AY43431" s="40"/>
      <c r="AZ43431" s="40"/>
      <c r="BA43431" s="40"/>
      <c r="BB43431" s="40"/>
      <c r="BC43431" s="40"/>
      <c r="BD43431" s="50"/>
    </row>
    <row r="43432" spans="51:56" hidden="1" x14ac:dyDescent="0.25">
      <c r="AY43432" s="40"/>
      <c r="AZ43432" s="40"/>
      <c r="BA43432" s="40"/>
      <c r="BB43432" s="40"/>
      <c r="BC43432" s="40"/>
      <c r="BD43432" s="50"/>
    </row>
    <row r="43433" spans="51:56" hidden="1" x14ac:dyDescent="0.25">
      <c r="AY43433" s="40"/>
      <c r="AZ43433" s="40"/>
      <c r="BA43433" s="40"/>
      <c r="BB43433" s="40"/>
      <c r="BC43433" s="40"/>
      <c r="BD43433" s="50"/>
    </row>
    <row r="43434" spans="51:56" hidden="1" x14ac:dyDescent="0.25">
      <c r="AY43434" s="40"/>
      <c r="AZ43434" s="40"/>
      <c r="BA43434" s="40"/>
      <c r="BB43434" s="40"/>
      <c r="BC43434" s="40"/>
      <c r="BD43434" s="50"/>
    </row>
    <row r="43435" spans="51:56" hidden="1" x14ac:dyDescent="0.25">
      <c r="AY43435" s="40"/>
      <c r="AZ43435" s="40"/>
      <c r="BA43435" s="40"/>
      <c r="BB43435" s="40"/>
      <c r="BC43435" s="40"/>
      <c r="BD43435" s="50"/>
    </row>
    <row r="43436" spans="51:56" hidden="1" x14ac:dyDescent="0.25">
      <c r="AY43436" s="40"/>
      <c r="AZ43436" s="40"/>
      <c r="BA43436" s="40"/>
      <c r="BB43436" s="40"/>
      <c r="BC43436" s="40"/>
      <c r="BD43436" s="50"/>
    </row>
    <row r="43437" spans="51:56" hidden="1" x14ac:dyDescent="0.25">
      <c r="AY43437" s="40"/>
      <c r="AZ43437" s="40"/>
      <c r="BA43437" s="40"/>
      <c r="BB43437" s="40"/>
      <c r="BC43437" s="40"/>
      <c r="BD43437" s="50"/>
    </row>
    <row r="43438" spans="51:56" hidden="1" x14ac:dyDescent="0.25">
      <c r="AY43438" s="40"/>
      <c r="AZ43438" s="40"/>
      <c r="BA43438" s="40"/>
      <c r="BB43438" s="40"/>
      <c r="BC43438" s="40"/>
      <c r="BD43438" s="50"/>
    </row>
    <row r="43439" spans="51:56" hidden="1" x14ac:dyDescent="0.25">
      <c r="AY43439" s="40"/>
      <c r="AZ43439" s="40"/>
      <c r="BA43439" s="40"/>
      <c r="BB43439" s="40"/>
      <c r="BC43439" s="40"/>
      <c r="BD43439" s="50"/>
    </row>
    <row r="43440" spans="51:56" hidden="1" x14ac:dyDescent="0.25">
      <c r="AY43440" s="40"/>
      <c r="AZ43440" s="40"/>
      <c r="BA43440" s="40"/>
      <c r="BB43440" s="40"/>
      <c r="BC43440" s="40"/>
      <c r="BD43440" s="50"/>
    </row>
    <row r="43441" spans="51:56" hidden="1" x14ac:dyDescent="0.25">
      <c r="AY43441" s="40"/>
      <c r="AZ43441" s="40"/>
      <c r="BA43441" s="40"/>
      <c r="BB43441" s="40"/>
      <c r="BC43441" s="40"/>
      <c r="BD43441" s="50"/>
    </row>
    <row r="43442" spans="51:56" hidden="1" x14ac:dyDescent="0.25">
      <c r="AY43442" s="40"/>
      <c r="AZ43442" s="40"/>
      <c r="BA43442" s="40"/>
      <c r="BB43442" s="40"/>
      <c r="BC43442" s="40"/>
      <c r="BD43442" s="50"/>
    </row>
    <row r="43443" spans="51:56" hidden="1" x14ac:dyDescent="0.25">
      <c r="AY43443" s="40"/>
      <c r="AZ43443" s="40"/>
      <c r="BA43443" s="40"/>
      <c r="BB43443" s="40"/>
      <c r="BC43443" s="40"/>
      <c r="BD43443" s="50"/>
    </row>
    <row r="43444" spans="51:56" hidden="1" x14ac:dyDescent="0.25">
      <c r="AY43444" s="40"/>
      <c r="AZ43444" s="40"/>
      <c r="BA43444" s="40"/>
      <c r="BB43444" s="40"/>
      <c r="BC43444" s="40"/>
      <c r="BD43444" s="50"/>
    </row>
    <row r="43445" spans="51:56" hidden="1" x14ac:dyDescent="0.25">
      <c r="AY43445" s="40"/>
      <c r="AZ43445" s="40"/>
      <c r="BA43445" s="40"/>
      <c r="BB43445" s="40"/>
      <c r="BC43445" s="40"/>
      <c r="BD43445" s="50"/>
    </row>
    <row r="43446" spans="51:56" hidden="1" x14ac:dyDescent="0.25">
      <c r="AY43446" s="40"/>
      <c r="AZ43446" s="40"/>
      <c r="BA43446" s="40"/>
      <c r="BB43446" s="40"/>
      <c r="BC43446" s="40"/>
      <c r="BD43446" s="50"/>
    </row>
    <row r="43447" spans="51:56" hidden="1" x14ac:dyDescent="0.25">
      <c r="AY43447" s="40"/>
      <c r="AZ43447" s="40"/>
      <c r="BA43447" s="40"/>
      <c r="BB43447" s="40"/>
      <c r="BC43447" s="40"/>
      <c r="BD43447" s="50"/>
    </row>
    <row r="43448" spans="51:56" hidden="1" x14ac:dyDescent="0.25">
      <c r="AY43448" s="40"/>
      <c r="AZ43448" s="40"/>
      <c r="BA43448" s="40"/>
      <c r="BB43448" s="40"/>
      <c r="BC43448" s="40"/>
      <c r="BD43448" s="50"/>
    </row>
    <row r="43449" spans="51:56" hidden="1" x14ac:dyDescent="0.25">
      <c r="AY43449" s="40"/>
      <c r="AZ43449" s="40"/>
      <c r="BA43449" s="40"/>
      <c r="BB43449" s="40"/>
      <c r="BC43449" s="40"/>
      <c r="BD43449" s="50"/>
    </row>
    <row r="43450" spans="51:56" hidden="1" x14ac:dyDescent="0.25">
      <c r="AY43450" s="40"/>
      <c r="AZ43450" s="40"/>
      <c r="BA43450" s="40"/>
      <c r="BB43450" s="40"/>
      <c r="BC43450" s="40"/>
      <c r="BD43450" s="50"/>
    </row>
    <row r="43451" spans="51:56" hidden="1" x14ac:dyDescent="0.25">
      <c r="AY43451" s="40"/>
      <c r="AZ43451" s="40"/>
      <c r="BA43451" s="40"/>
      <c r="BB43451" s="40"/>
      <c r="BC43451" s="40"/>
      <c r="BD43451" s="50"/>
    </row>
    <row r="43452" spans="51:56" hidden="1" x14ac:dyDescent="0.25">
      <c r="AY43452" s="40"/>
      <c r="AZ43452" s="40"/>
      <c r="BA43452" s="40"/>
      <c r="BB43452" s="40"/>
      <c r="BC43452" s="40"/>
      <c r="BD43452" s="50"/>
    </row>
    <row r="43453" spans="51:56" hidden="1" x14ac:dyDescent="0.25">
      <c r="AY43453" s="40"/>
      <c r="AZ43453" s="40"/>
      <c r="BA43453" s="40"/>
      <c r="BB43453" s="40"/>
      <c r="BC43453" s="40"/>
      <c r="BD43453" s="50"/>
    </row>
    <row r="43454" spans="51:56" hidden="1" x14ac:dyDescent="0.25">
      <c r="AY43454" s="40"/>
      <c r="AZ43454" s="40"/>
      <c r="BA43454" s="40"/>
      <c r="BB43454" s="40"/>
      <c r="BC43454" s="40"/>
      <c r="BD43454" s="50"/>
    </row>
    <row r="43455" spans="51:56" hidden="1" x14ac:dyDescent="0.25">
      <c r="AY43455" s="40"/>
      <c r="AZ43455" s="40"/>
      <c r="BA43455" s="40"/>
      <c r="BB43455" s="40"/>
      <c r="BC43455" s="40"/>
      <c r="BD43455" s="50"/>
    </row>
    <row r="43456" spans="51:56" hidden="1" x14ac:dyDescent="0.25">
      <c r="AY43456" s="40"/>
      <c r="AZ43456" s="40"/>
      <c r="BA43456" s="40"/>
      <c r="BB43456" s="40"/>
      <c r="BC43456" s="40"/>
      <c r="BD43456" s="50"/>
    </row>
    <row r="43457" spans="51:56" hidden="1" x14ac:dyDescent="0.25">
      <c r="AY43457" s="40"/>
      <c r="AZ43457" s="40"/>
      <c r="BA43457" s="40"/>
      <c r="BB43457" s="40"/>
      <c r="BC43457" s="40"/>
      <c r="BD43457" s="50"/>
    </row>
    <row r="43458" spans="51:56" hidden="1" x14ac:dyDescent="0.25">
      <c r="AY43458" s="40"/>
      <c r="AZ43458" s="40"/>
      <c r="BA43458" s="40"/>
      <c r="BB43458" s="40"/>
      <c r="BC43458" s="40"/>
      <c r="BD43458" s="50"/>
    </row>
    <row r="43459" spans="51:56" hidden="1" x14ac:dyDescent="0.25">
      <c r="AY43459" s="40"/>
      <c r="AZ43459" s="40"/>
      <c r="BA43459" s="40"/>
      <c r="BB43459" s="40"/>
      <c r="BC43459" s="40"/>
      <c r="BD43459" s="50"/>
    </row>
    <row r="43460" spans="51:56" hidden="1" x14ac:dyDescent="0.25">
      <c r="AY43460" s="40"/>
      <c r="AZ43460" s="40"/>
      <c r="BA43460" s="40"/>
      <c r="BB43460" s="40"/>
      <c r="BC43460" s="40"/>
      <c r="BD43460" s="50"/>
    </row>
    <row r="43461" spans="51:56" hidden="1" x14ac:dyDescent="0.25">
      <c r="AY43461" s="40"/>
      <c r="AZ43461" s="40"/>
      <c r="BA43461" s="40"/>
      <c r="BB43461" s="40"/>
      <c r="BC43461" s="40"/>
      <c r="BD43461" s="50"/>
    </row>
    <row r="43462" spans="51:56" hidden="1" x14ac:dyDescent="0.25">
      <c r="AY43462" s="40"/>
      <c r="AZ43462" s="40"/>
      <c r="BA43462" s="40"/>
      <c r="BB43462" s="40"/>
      <c r="BC43462" s="40"/>
      <c r="BD43462" s="50"/>
    </row>
    <row r="43463" spans="51:56" hidden="1" x14ac:dyDescent="0.25">
      <c r="AY43463" s="40"/>
      <c r="AZ43463" s="40"/>
      <c r="BA43463" s="40"/>
      <c r="BB43463" s="40"/>
      <c r="BC43463" s="40"/>
      <c r="BD43463" s="50"/>
    </row>
    <row r="43464" spans="51:56" hidden="1" x14ac:dyDescent="0.25">
      <c r="AY43464" s="40"/>
      <c r="AZ43464" s="40"/>
      <c r="BA43464" s="40"/>
      <c r="BB43464" s="40"/>
      <c r="BC43464" s="40"/>
      <c r="BD43464" s="50"/>
    </row>
    <row r="43465" spans="51:56" hidden="1" x14ac:dyDescent="0.25">
      <c r="AY43465" s="40"/>
      <c r="AZ43465" s="40"/>
      <c r="BA43465" s="40"/>
      <c r="BB43465" s="40"/>
      <c r="BC43465" s="40"/>
      <c r="BD43465" s="50"/>
    </row>
    <row r="43466" spans="51:56" hidden="1" x14ac:dyDescent="0.25">
      <c r="AY43466" s="40"/>
      <c r="AZ43466" s="40"/>
      <c r="BA43466" s="40"/>
      <c r="BB43466" s="40"/>
      <c r="BC43466" s="40"/>
      <c r="BD43466" s="50"/>
    </row>
    <row r="43467" spans="51:56" hidden="1" x14ac:dyDescent="0.25">
      <c r="AY43467" s="40"/>
      <c r="AZ43467" s="40"/>
      <c r="BA43467" s="40"/>
      <c r="BB43467" s="40"/>
      <c r="BC43467" s="40"/>
      <c r="BD43467" s="50"/>
    </row>
    <row r="43468" spans="51:56" hidden="1" x14ac:dyDescent="0.25">
      <c r="AY43468" s="40"/>
      <c r="AZ43468" s="40"/>
      <c r="BA43468" s="40"/>
      <c r="BB43468" s="40"/>
      <c r="BC43468" s="40"/>
      <c r="BD43468" s="50"/>
    </row>
    <row r="43469" spans="51:56" hidden="1" x14ac:dyDescent="0.25">
      <c r="AY43469" s="40"/>
      <c r="AZ43469" s="40"/>
      <c r="BA43469" s="40"/>
      <c r="BB43469" s="40"/>
      <c r="BC43469" s="40"/>
      <c r="BD43469" s="50"/>
    </row>
    <row r="43470" spans="51:56" hidden="1" x14ac:dyDescent="0.25">
      <c r="AY43470" s="40"/>
      <c r="AZ43470" s="40"/>
      <c r="BA43470" s="40"/>
      <c r="BB43470" s="40"/>
      <c r="BC43470" s="40"/>
      <c r="BD43470" s="50"/>
    </row>
    <row r="43471" spans="51:56" hidden="1" x14ac:dyDescent="0.25">
      <c r="AY43471" s="40"/>
      <c r="AZ43471" s="40"/>
      <c r="BA43471" s="40"/>
      <c r="BB43471" s="40"/>
      <c r="BC43471" s="40"/>
      <c r="BD43471" s="50"/>
    </row>
    <row r="43472" spans="51:56" hidden="1" x14ac:dyDescent="0.25">
      <c r="AY43472" s="40"/>
      <c r="AZ43472" s="40"/>
      <c r="BA43472" s="40"/>
      <c r="BB43472" s="40"/>
      <c r="BC43472" s="40"/>
      <c r="BD43472" s="50"/>
    </row>
    <row r="43473" spans="51:56" hidden="1" x14ac:dyDescent="0.25">
      <c r="AY43473" s="40"/>
      <c r="AZ43473" s="40"/>
      <c r="BA43473" s="40"/>
      <c r="BB43473" s="40"/>
      <c r="BC43473" s="40"/>
      <c r="BD43473" s="50"/>
    </row>
    <row r="43474" spans="51:56" hidden="1" x14ac:dyDescent="0.25">
      <c r="AY43474" s="40"/>
      <c r="AZ43474" s="40"/>
      <c r="BA43474" s="40"/>
      <c r="BB43474" s="40"/>
      <c r="BC43474" s="40"/>
      <c r="BD43474" s="50"/>
    </row>
    <row r="43475" spans="51:56" hidden="1" x14ac:dyDescent="0.25">
      <c r="AY43475" s="40"/>
      <c r="AZ43475" s="40"/>
      <c r="BA43475" s="40"/>
      <c r="BB43475" s="40"/>
      <c r="BC43475" s="40"/>
      <c r="BD43475" s="50"/>
    </row>
    <row r="43476" spans="51:56" hidden="1" x14ac:dyDescent="0.25">
      <c r="AY43476" s="40"/>
      <c r="AZ43476" s="40"/>
      <c r="BA43476" s="40"/>
      <c r="BB43476" s="40"/>
      <c r="BC43476" s="40"/>
      <c r="BD43476" s="50"/>
    </row>
    <row r="43477" spans="51:56" hidden="1" x14ac:dyDescent="0.25">
      <c r="AY43477" s="40"/>
      <c r="AZ43477" s="40"/>
      <c r="BA43477" s="40"/>
      <c r="BB43477" s="40"/>
      <c r="BC43477" s="40"/>
      <c r="BD43477" s="50"/>
    </row>
    <row r="43478" spans="51:56" hidden="1" x14ac:dyDescent="0.25">
      <c r="AY43478" s="40"/>
      <c r="AZ43478" s="40"/>
      <c r="BA43478" s="40"/>
      <c r="BB43478" s="40"/>
      <c r="BC43478" s="40"/>
      <c r="BD43478" s="50"/>
    </row>
    <row r="43479" spans="51:56" hidden="1" x14ac:dyDescent="0.25">
      <c r="AY43479" s="40"/>
      <c r="AZ43479" s="40"/>
      <c r="BA43479" s="40"/>
      <c r="BB43479" s="40"/>
      <c r="BC43479" s="40"/>
      <c r="BD43479" s="50"/>
    </row>
    <row r="43480" spans="51:56" hidden="1" x14ac:dyDescent="0.25">
      <c r="AY43480" s="40"/>
      <c r="AZ43480" s="40"/>
      <c r="BA43480" s="40"/>
      <c r="BB43480" s="40"/>
      <c r="BC43480" s="40"/>
      <c r="BD43480" s="50"/>
    </row>
    <row r="43481" spans="51:56" hidden="1" x14ac:dyDescent="0.25">
      <c r="AY43481" s="40"/>
      <c r="AZ43481" s="40"/>
      <c r="BA43481" s="40"/>
      <c r="BB43481" s="40"/>
      <c r="BC43481" s="40"/>
      <c r="BD43481" s="50"/>
    </row>
    <row r="43482" spans="51:56" hidden="1" x14ac:dyDescent="0.25">
      <c r="AY43482" s="40"/>
      <c r="AZ43482" s="40"/>
      <c r="BA43482" s="40"/>
      <c r="BB43482" s="40"/>
      <c r="BC43482" s="40"/>
      <c r="BD43482" s="50"/>
    </row>
    <row r="43483" spans="51:56" hidden="1" x14ac:dyDescent="0.25">
      <c r="AY43483" s="40"/>
      <c r="AZ43483" s="40"/>
      <c r="BA43483" s="40"/>
      <c r="BB43483" s="40"/>
      <c r="BC43483" s="40"/>
      <c r="BD43483" s="50"/>
    </row>
    <row r="43484" spans="51:56" hidden="1" x14ac:dyDescent="0.25">
      <c r="AY43484" s="40"/>
      <c r="AZ43484" s="40"/>
      <c r="BA43484" s="40"/>
      <c r="BB43484" s="40"/>
      <c r="BC43484" s="40"/>
      <c r="BD43484" s="50"/>
    </row>
    <row r="43485" spans="51:56" hidden="1" x14ac:dyDescent="0.25">
      <c r="AY43485" s="40"/>
      <c r="AZ43485" s="40"/>
      <c r="BA43485" s="40"/>
      <c r="BB43485" s="40"/>
      <c r="BC43485" s="40"/>
      <c r="BD43485" s="50"/>
    </row>
    <row r="43486" spans="51:56" hidden="1" x14ac:dyDescent="0.25">
      <c r="AY43486" s="40"/>
      <c r="AZ43486" s="40"/>
      <c r="BA43486" s="40"/>
      <c r="BB43486" s="40"/>
      <c r="BC43486" s="40"/>
      <c r="BD43486" s="50"/>
    </row>
    <row r="43487" spans="51:56" hidden="1" x14ac:dyDescent="0.25">
      <c r="AY43487" s="40"/>
      <c r="AZ43487" s="40"/>
      <c r="BA43487" s="40"/>
      <c r="BB43487" s="40"/>
      <c r="BC43487" s="40"/>
      <c r="BD43487" s="50"/>
    </row>
    <row r="43488" spans="51:56" hidden="1" x14ac:dyDescent="0.25">
      <c r="AY43488" s="40"/>
      <c r="AZ43488" s="40"/>
      <c r="BA43488" s="40"/>
      <c r="BB43488" s="40"/>
      <c r="BC43488" s="40"/>
      <c r="BD43488" s="50"/>
    </row>
    <row r="43489" spans="51:56" hidden="1" x14ac:dyDescent="0.25">
      <c r="AY43489" s="40"/>
      <c r="AZ43489" s="40"/>
      <c r="BA43489" s="40"/>
      <c r="BB43489" s="40"/>
      <c r="BC43489" s="40"/>
      <c r="BD43489" s="50"/>
    </row>
    <row r="43490" spans="51:56" hidden="1" x14ac:dyDescent="0.25">
      <c r="AY43490" s="40"/>
      <c r="AZ43490" s="40"/>
      <c r="BA43490" s="40"/>
      <c r="BB43490" s="40"/>
      <c r="BC43490" s="40"/>
      <c r="BD43490" s="50"/>
    </row>
    <row r="43491" spans="51:56" hidden="1" x14ac:dyDescent="0.25">
      <c r="AY43491" s="40"/>
      <c r="AZ43491" s="40"/>
      <c r="BA43491" s="40"/>
      <c r="BB43491" s="40"/>
      <c r="BC43491" s="40"/>
      <c r="BD43491" s="50"/>
    </row>
    <row r="43492" spans="51:56" hidden="1" x14ac:dyDescent="0.25">
      <c r="AY43492" s="40"/>
      <c r="AZ43492" s="40"/>
      <c r="BA43492" s="40"/>
      <c r="BB43492" s="40"/>
      <c r="BC43492" s="40"/>
      <c r="BD43492" s="50"/>
    </row>
    <row r="43493" spans="51:56" hidden="1" x14ac:dyDescent="0.25">
      <c r="AY43493" s="40"/>
      <c r="AZ43493" s="40"/>
      <c r="BA43493" s="40"/>
      <c r="BB43493" s="40"/>
      <c r="BC43493" s="40"/>
      <c r="BD43493" s="50"/>
    </row>
    <row r="43494" spans="51:56" hidden="1" x14ac:dyDescent="0.25">
      <c r="AY43494" s="40"/>
      <c r="AZ43494" s="40"/>
      <c r="BA43494" s="40"/>
      <c r="BB43494" s="40"/>
      <c r="BC43494" s="40"/>
      <c r="BD43494" s="50"/>
    </row>
    <row r="43495" spans="51:56" hidden="1" x14ac:dyDescent="0.25">
      <c r="AY43495" s="40"/>
      <c r="AZ43495" s="40"/>
      <c r="BA43495" s="40"/>
      <c r="BB43495" s="40"/>
      <c r="BC43495" s="40"/>
      <c r="BD43495" s="50"/>
    </row>
    <row r="43496" spans="51:56" hidden="1" x14ac:dyDescent="0.25">
      <c r="AY43496" s="40"/>
      <c r="AZ43496" s="40"/>
      <c r="BA43496" s="40"/>
      <c r="BB43496" s="40"/>
      <c r="BC43496" s="40"/>
      <c r="BD43496" s="50"/>
    </row>
    <row r="43497" spans="51:56" hidden="1" x14ac:dyDescent="0.25">
      <c r="AY43497" s="40"/>
      <c r="AZ43497" s="40"/>
      <c r="BA43497" s="40"/>
      <c r="BB43497" s="40"/>
      <c r="BC43497" s="40"/>
      <c r="BD43497" s="50"/>
    </row>
    <row r="43498" spans="51:56" hidden="1" x14ac:dyDescent="0.25">
      <c r="AY43498" s="40"/>
      <c r="AZ43498" s="40"/>
      <c r="BA43498" s="40"/>
      <c r="BB43498" s="40"/>
      <c r="BC43498" s="40"/>
      <c r="BD43498" s="50"/>
    </row>
    <row r="43499" spans="51:56" hidden="1" x14ac:dyDescent="0.25">
      <c r="AY43499" s="40"/>
      <c r="AZ43499" s="40"/>
      <c r="BA43499" s="40"/>
      <c r="BB43499" s="40"/>
      <c r="BC43499" s="40"/>
      <c r="BD43499" s="50"/>
    </row>
    <row r="43500" spans="51:56" hidden="1" x14ac:dyDescent="0.25">
      <c r="AY43500" s="40"/>
      <c r="AZ43500" s="40"/>
      <c r="BA43500" s="40"/>
      <c r="BB43500" s="40"/>
      <c r="BC43500" s="40"/>
      <c r="BD43500" s="50"/>
    </row>
    <row r="43501" spans="51:56" hidden="1" x14ac:dyDescent="0.25">
      <c r="AY43501" s="40"/>
      <c r="AZ43501" s="40"/>
      <c r="BA43501" s="40"/>
      <c r="BB43501" s="40"/>
      <c r="BC43501" s="40"/>
      <c r="BD43501" s="50"/>
    </row>
    <row r="43502" spans="51:56" hidden="1" x14ac:dyDescent="0.25">
      <c r="AY43502" s="40"/>
      <c r="AZ43502" s="40"/>
      <c r="BA43502" s="40"/>
      <c r="BB43502" s="40"/>
      <c r="BC43502" s="40"/>
      <c r="BD43502" s="50"/>
    </row>
    <row r="43503" spans="51:56" hidden="1" x14ac:dyDescent="0.25">
      <c r="AY43503" s="40"/>
      <c r="AZ43503" s="40"/>
      <c r="BA43503" s="40"/>
      <c r="BB43503" s="40"/>
      <c r="BC43503" s="40"/>
      <c r="BD43503" s="50"/>
    </row>
    <row r="43504" spans="51:56" hidden="1" x14ac:dyDescent="0.25">
      <c r="AY43504" s="40"/>
      <c r="AZ43504" s="40"/>
      <c r="BA43504" s="40"/>
      <c r="BB43504" s="40"/>
      <c r="BC43504" s="40"/>
      <c r="BD43504" s="50"/>
    </row>
    <row r="43505" spans="51:56" hidden="1" x14ac:dyDescent="0.25">
      <c r="AY43505" s="40"/>
      <c r="AZ43505" s="40"/>
      <c r="BA43505" s="40"/>
      <c r="BB43505" s="40"/>
      <c r="BC43505" s="40"/>
      <c r="BD43505" s="50"/>
    </row>
    <row r="43506" spans="51:56" hidden="1" x14ac:dyDescent="0.25">
      <c r="AY43506" s="40"/>
      <c r="AZ43506" s="40"/>
      <c r="BA43506" s="40"/>
      <c r="BB43506" s="40"/>
      <c r="BC43506" s="40"/>
      <c r="BD43506" s="50"/>
    </row>
    <row r="43507" spans="51:56" hidden="1" x14ac:dyDescent="0.25">
      <c r="AY43507" s="40"/>
      <c r="AZ43507" s="40"/>
      <c r="BA43507" s="40"/>
      <c r="BB43507" s="40"/>
      <c r="BC43507" s="40"/>
      <c r="BD43507" s="50"/>
    </row>
    <row r="43508" spans="51:56" hidden="1" x14ac:dyDescent="0.25">
      <c r="AY43508" s="40"/>
      <c r="AZ43508" s="40"/>
      <c r="BA43508" s="40"/>
      <c r="BB43508" s="40"/>
      <c r="BC43508" s="40"/>
      <c r="BD43508" s="50"/>
    </row>
    <row r="43509" spans="51:56" hidden="1" x14ac:dyDescent="0.25">
      <c r="AY43509" s="40"/>
      <c r="AZ43509" s="40"/>
      <c r="BA43509" s="40"/>
      <c r="BB43509" s="40"/>
      <c r="BC43509" s="40"/>
      <c r="BD43509" s="50"/>
    </row>
    <row r="43510" spans="51:56" hidden="1" x14ac:dyDescent="0.25">
      <c r="AY43510" s="40"/>
      <c r="AZ43510" s="40"/>
      <c r="BA43510" s="40"/>
      <c r="BB43510" s="40"/>
      <c r="BC43510" s="40"/>
      <c r="BD43510" s="50"/>
    </row>
    <row r="43511" spans="51:56" hidden="1" x14ac:dyDescent="0.25">
      <c r="AY43511" s="40"/>
      <c r="AZ43511" s="40"/>
      <c r="BA43511" s="40"/>
      <c r="BB43511" s="40"/>
      <c r="BC43511" s="40"/>
      <c r="BD43511" s="50"/>
    </row>
    <row r="43512" spans="51:56" hidden="1" x14ac:dyDescent="0.25">
      <c r="AY43512" s="40"/>
      <c r="AZ43512" s="40"/>
      <c r="BA43512" s="40"/>
      <c r="BB43512" s="40"/>
      <c r="BC43512" s="40"/>
      <c r="BD43512" s="50"/>
    </row>
    <row r="43513" spans="51:56" hidden="1" x14ac:dyDescent="0.25">
      <c r="AY43513" s="40"/>
      <c r="AZ43513" s="40"/>
      <c r="BA43513" s="40"/>
      <c r="BB43513" s="40"/>
      <c r="BC43513" s="40"/>
      <c r="BD43513" s="50"/>
    </row>
    <row r="43514" spans="51:56" hidden="1" x14ac:dyDescent="0.25">
      <c r="AY43514" s="40"/>
      <c r="AZ43514" s="40"/>
      <c r="BA43514" s="40"/>
      <c r="BB43514" s="40"/>
      <c r="BC43514" s="40"/>
      <c r="BD43514" s="50"/>
    </row>
    <row r="43515" spans="51:56" hidden="1" x14ac:dyDescent="0.25">
      <c r="AY43515" s="40"/>
      <c r="AZ43515" s="40"/>
      <c r="BA43515" s="40"/>
      <c r="BB43515" s="40"/>
      <c r="BC43515" s="40"/>
      <c r="BD43515" s="50"/>
    </row>
    <row r="43516" spans="51:56" hidden="1" x14ac:dyDescent="0.25">
      <c r="AY43516" s="40"/>
      <c r="AZ43516" s="40"/>
      <c r="BA43516" s="40"/>
      <c r="BB43516" s="40"/>
      <c r="BC43516" s="40"/>
      <c r="BD43516" s="50"/>
    </row>
    <row r="43517" spans="51:56" hidden="1" x14ac:dyDescent="0.25">
      <c r="AY43517" s="40"/>
      <c r="AZ43517" s="40"/>
      <c r="BA43517" s="40"/>
      <c r="BB43517" s="40"/>
      <c r="BC43517" s="40"/>
      <c r="BD43517" s="50"/>
    </row>
    <row r="43518" spans="51:56" hidden="1" x14ac:dyDescent="0.25">
      <c r="AY43518" s="40"/>
      <c r="AZ43518" s="40"/>
      <c r="BA43518" s="40"/>
      <c r="BB43518" s="40"/>
      <c r="BC43518" s="40"/>
      <c r="BD43518" s="50"/>
    </row>
    <row r="43519" spans="51:56" hidden="1" x14ac:dyDescent="0.25">
      <c r="AY43519" s="40"/>
      <c r="AZ43519" s="40"/>
      <c r="BA43519" s="40"/>
      <c r="BB43519" s="40"/>
      <c r="BC43519" s="40"/>
      <c r="BD43519" s="50"/>
    </row>
    <row r="43520" spans="51:56" hidden="1" x14ac:dyDescent="0.25">
      <c r="AY43520" s="40"/>
      <c r="AZ43520" s="40"/>
      <c r="BA43520" s="40"/>
      <c r="BB43520" s="40"/>
      <c r="BC43520" s="40"/>
      <c r="BD43520" s="50"/>
    </row>
    <row r="43521" spans="51:56" hidden="1" x14ac:dyDescent="0.25">
      <c r="AY43521" s="40"/>
      <c r="AZ43521" s="40"/>
      <c r="BA43521" s="40"/>
      <c r="BB43521" s="40"/>
      <c r="BC43521" s="40"/>
      <c r="BD43521" s="50"/>
    </row>
    <row r="43522" spans="51:56" hidden="1" x14ac:dyDescent="0.25">
      <c r="AY43522" s="40"/>
      <c r="AZ43522" s="40"/>
      <c r="BA43522" s="40"/>
      <c r="BB43522" s="40"/>
      <c r="BC43522" s="40"/>
      <c r="BD43522" s="50"/>
    </row>
    <row r="43523" spans="51:56" hidden="1" x14ac:dyDescent="0.25">
      <c r="AY43523" s="40"/>
      <c r="AZ43523" s="40"/>
      <c r="BA43523" s="40"/>
      <c r="BB43523" s="40"/>
      <c r="BC43523" s="40"/>
      <c r="BD43523" s="50"/>
    </row>
    <row r="43524" spans="51:56" hidden="1" x14ac:dyDescent="0.25">
      <c r="AY43524" s="40"/>
      <c r="AZ43524" s="40"/>
      <c r="BA43524" s="40"/>
      <c r="BB43524" s="40"/>
      <c r="BC43524" s="40"/>
      <c r="BD43524" s="50"/>
    </row>
    <row r="43525" spans="51:56" hidden="1" x14ac:dyDescent="0.25">
      <c r="AY43525" s="40"/>
      <c r="AZ43525" s="40"/>
      <c r="BA43525" s="40"/>
      <c r="BB43525" s="40"/>
      <c r="BC43525" s="40"/>
      <c r="BD43525" s="50"/>
    </row>
    <row r="43526" spans="51:56" hidden="1" x14ac:dyDescent="0.25">
      <c r="AY43526" s="40"/>
      <c r="AZ43526" s="40"/>
      <c r="BA43526" s="40"/>
      <c r="BB43526" s="40"/>
      <c r="BC43526" s="40"/>
      <c r="BD43526" s="50"/>
    </row>
    <row r="43527" spans="51:56" hidden="1" x14ac:dyDescent="0.25">
      <c r="AY43527" s="40"/>
      <c r="AZ43527" s="40"/>
      <c r="BA43527" s="40"/>
      <c r="BB43527" s="40"/>
      <c r="BC43527" s="40"/>
      <c r="BD43527" s="50"/>
    </row>
    <row r="43528" spans="51:56" hidden="1" x14ac:dyDescent="0.25">
      <c r="AY43528" s="40"/>
      <c r="AZ43528" s="40"/>
      <c r="BA43528" s="40"/>
      <c r="BB43528" s="40"/>
      <c r="BC43528" s="40"/>
      <c r="BD43528" s="50"/>
    </row>
    <row r="43529" spans="51:56" hidden="1" x14ac:dyDescent="0.25">
      <c r="AY43529" s="40"/>
      <c r="AZ43529" s="40"/>
      <c r="BA43529" s="40"/>
      <c r="BB43529" s="40"/>
      <c r="BC43529" s="40"/>
      <c r="BD43529" s="50"/>
    </row>
    <row r="43530" spans="51:56" hidden="1" x14ac:dyDescent="0.25">
      <c r="AY43530" s="40"/>
      <c r="AZ43530" s="40"/>
      <c r="BA43530" s="40"/>
      <c r="BB43530" s="40"/>
      <c r="BC43530" s="40"/>
      <c r="BD43530" s="50"/>
    </row>
    <row r="43531" spans="51:56" hidden="1" x14ac:dyDescent="0.25">
      <c r="AY43531" s="40"/>
      <c r="AZ43531" s="40"/>
      <c r="BA43531" s="40"/>
      <c r="BB43531" s="40"/>
      <c r="BC43531" s="40"/>
      <c r="BD43531" s="50"/>
    </row>
    <row r="43532" spans="51:56" hidden="1" x14ac:dyDescent="0.25">
      <c r="AY43532" s="40"/>
      <c r="AZ43532" s="40"/>
      <c r="BA43532" s="40"/>
      <c r="BB43532" s="40"/>
      <c r="BC43532" s="40"/>
      <c r="BD43532" s="50"/>
    </row>
    <row r="43533" spans="51:56" hidden="1" x14ac:dyDescent="0.25">
      <c r="AY43533" s="40"/>
      <c r="AZ43533" s="40"/>
      <c r="BA43533" s="40"/>
      <c r="BB43533" s="40"/>
      <c r="BC43533" s="40"/>
      <c r="BD43533" s="50"/>
    </row>
    <row r="43534" spans="51:56" hidden="1" x14ac:dyDescent="0.25">
      <c r="AY43534" s="40"/>
      <c r="AZ43534" s="40"/>
      <c r="BA43534" s="40"/>
      <c r="BB43534" s="40"/>
      <c r="BC43534" s="40"/>
      <c r="BD43534" s="50"/>
    </row>
    <row r="43535" spans="51:56" hidden="1" x14ac:dyDescent="0.25">
      <c r="AY43535" s="40"/>
      <c r="AZ43535" s="40"/>
      <c r="BA43535" s="40"/>
      <c r="BB43535" s="40"/>
      <c r="BC43535" s="40"/>
      <c r="BD43535" s="50"/>
    </row>
    <row r="43536" spans="51:56" hidden="1" x14ac:dyDescent="0.25">
      <c r="AY43536" s="40"/>
      <c r="AZ43536" s="40"/>
      <c r="BA43536" s="40"/>
      <c r="BB43536" s="40"/>
      <c r="BC43536" s="40"/>
      <c r="BD43536" s="50"/>
    </row>
    <row r="43537" spans="51:56" hidden="1" x14ac:dyDescent="0.25">
      <c r="AY43537" s="40"/>
      <c r="AZ43537" s="40"/>
      <c r="BA43537" s="40"/>
      <c r="BB43537" s="40"/>
      <c r="BC43537" s="40"/>
      <c r="BD43537" s="50"/>
    </row>
    <row r="43538" spans="51:56" hidden="1" x14ac:dyDescent="0.25">
      <c r="AY43538" s="40"/>
      <c r="AZ43538" s="40"/>
      <c r="BA43538" s="40"/>
      <c r="BB43538" s="40"/>
      <c r="BC43538" s="40"/>
      <c r="BD43538" s="50"/>
    </row>
    <row r="43539" spans="51:56" hidden="1" x14ac:dyDescent="0.25">
      <c r="AY43539" s="40"/>
      <c r="AZ43539" s="40"/>
      <c r="BA43539" s="40"/>
      <c r="BB43539" s="40"/>
      <c r="BC43539" s="40"/>
      <c r="BD43539" s="50"/>
    </row>
    <row r="43540" spans="51:56" hidden="1" x14ac:dyDescent="0.25">
      <c r="AY43540" s="40"/>
      <c r="AZ43540" s="40"/>
      <c r="BA43540" s="40"/>
      <c r="BB43540" s="40"/>
      <c r="BC43540" s="40"/>
      <c r="BD43540" s="50"/>
    </row>
    <row r="43541" spans="51:56" hidden="1" x14ac:dyDescent="0.25">
      <c r="AY43541" s="40"/>
      <c r="AZ43541" s="40"/>
      <c r="BA43541" s="40"/>
      <c r="BB43541" s="40"/>
      <c r="BC43541" s="40"/>
      <c r="BD43541" s="50"/>
    </row>
    <row r="43542" spans="51:56" hidden="1" x14ac:dyDescent="0.25">
      <c r="AY43542" s="40"/>
      <c r="AZ43542" s="40"/>
      <c r="BA43542" s="40"/>
      <c r="BB43542" s="40"/>
      <c r="BC43542" s="40"/>
      <c r="BD43542" s="50"/>
    </row>
    <row r="43543" spans="51:56" hidden="1" x14ac:dyDescent="0.25">
      <c r="AY43543" s="40"/>
      <c r="AZ43543" s="40"/>
      <c r="BA43543" s="40"/>
      <c r="BB43543" s="40"/>
      <c r="BC43543" s="40"/>
      <c r="BD43543" s="50"/>
    </row>
    <row r="43544" spans="51:56" hidden="1" x14ac:dyDescent="0.25">
      <c r="AY43544" s="40"/>
      <c r="AZ43544" s="40"/>
      <c r="BA43544" s="40"/>
      <c r="BB43544" s="40"/>
      <c r="BC43544" s="40"/>
      <c r="BD43544" s="50"/>
    </row>
    <row r="43545" spans="51:56" hidden="1" x14ac:dyDescent="0.25">
      <c r="AY43545" s="40"/>
      <c r="AZ43545" s="40"/>
      <c r="BA43545" s="40"/>
      <c r="BB43545" s="40"/>
      <c r="BC43545" s="40"/>
      <c r="BD43545" s="50"/>
    </row>
    <row r="43546" spans="51:56" hidden="1" x14ac:dyDescent="0.25">
      <c r="AY43546" s="40"/>
      <c r="AZ43546" s="40"/>
      <c r="BA43546" s="40"/>
      <c r="BB43546" s="40"/>
      <c r="BC43546" s="40"/>
      <c r="BD43546" s="50"/>
    </row>
    <row r="43547" spans="51:56" hidden="1" x14ac:dyDescent="0.25">
      <c r="AY43547" s="40"/>
      <c r="AZ43547" s="40"/>
      <c r="BA43547" s="40"/>
      <c r="BB43547" s="40"/>
      <c r="BC43547" s="40"/>
      <c r="BD43547" s="50"/>
    </row>
    <row r="43548" spans="51:56" hidden="1" x14ac:dyDescent="0.25">
      <c r="AY43548" s="40"/>
      <c r="AZ43548" s="40"/>
      <c r="BA43548" s="40"/>
      <c r="BB43548" s="40"/>
      <c r="BC43548" s="40"/>
      <c r="BD43548" s="50"/>
    </row>
    <row r="43549" spans="51:56" hidden="1" x14ac:dyDescent="0.25">
      <c r="AY43549" s="40"/>
      <c r="AZ43549" s="40"/>
      <c r="BA43549" s="40"/>
      <c r="BB43549" s="40"/>
      <c r="BC43549" s="40"/>
      <c r="BD43549" s="50"/>
    </row>
    <row r="43550" spans="51:56" hidden="1" x14ac:dyDescent="0.25">
      <c r="AY43550" s="40"/>
      <c r="AZ43550" s="40"/>
      <c r="BA43550" s="40"/>
      <c r="BB43550" s="40"/>
      <c r="BC43550" s="40"/>
      <c r="BD43550" s="50"/>
    </row>
    <row r="43551" spans="51:56" hidden="1" x14ac:dyDescent="0.25">
      <c r="AY43551" s="40"/>
      <c r="AZ43551" s="40"/>
      <c r="BA43551" s="40"/>
      <c r="BB43551" s="40"/>
      <c r="BC43551" s="40"/>
      <c r="BD43551" s="50"/>
    </row>
    <row r="43552" spans="51:56" hidden="1" x14ac:dyDescent="0.25">
      <c r="AY43552" s="40"/>
      <c r="AZ43552" s="40"/>
      <c r="BA43552" s="40"/>
      <c r="BB43552" s="40"/>
      <c r="BC43552" s="40"/>
      <c r="BD43552" s="50"/>
    </row>
    <row r="43553" spans="51:56" hidden="1" x14ac:dyDescent="0.25">
      <c r="AY43553" s="40"/>
      <c r="AZ43553" s="40"/>
      <c r="BA43553" s="40"/>
      <c r="BB43553" s="40"/>
      <c r="BC43553" s="40"/>
      <c r="BD43553" s="50"/>
    </row>
    <row r="43554" spans="51:56" hidden="1" x14ac:dyDescent="0.25">
      <c r="AY43554" s="40"/>
      <c r="AZ43554" s="40"/>
      <c r="BA43554" s="40"/>
      <c r="BB43554" s="40"/>
      <c r="BC43554" s="40"/>
      <c r="BD43554" s="50"/>
    </row>
    <row r="43555" spans="51:56" hidden="1" x14ac:dyDescent="0.25">
      <c r="AY43555" s="40"/>
      <c r="AZ43555" s="40"/>
      <c r="BA43555" s="40"/>
      <c r="BB43555" s="40"/>
      <c r="BC43555" s="40"/>
      <c r="BD43555" s="50"/>
    </row>
    <row r="43556" spans="51:56" hidden="1" x14ac:dyDescent="0.25">
      <c r="AY43556" s="40"/>
      <c r="AZ43556" s="40"/>
      <c r="BA43556" s="40"/>
      <c r="BB43556" s="40"/>
      <c r="BC43556" s="40"/>
      <c r="BD43556" s="50"/>
    </row>
    <row r="43557" spans="51:56" hidden="1" x14ac:dyDescent="0.25">
      <c r="AY43557" s="40"/>
      <c r="AZ43557" s="40"/>
      <c r="BA43557" s="40"/>
      <c r="BB43557" s="40"/>
      <c r="BC43557" s="40"/>
      <c r="BD43557" s="50"/>
    </row>
    <row r="43558" spans="51:56" hidden="1" x14ac:dyDescent="0.25">
      <c r="AY43558" s="40"/>
      <c r="AZ43558" s="40"/>
      <c r="BA43558" s="40"/>
      <c r="BB43558" s="40"/>
      <c r="BC43558" s="40"/>
      <c r="BD43558" s="50"/>
    </row>
    <row r="43559" spans="51:56" hidden="1" x14ac:dyDescent="0.25">
      <c r="AY43559" s="40"/>
      <c r="AZ43559" s="40"/>
      <c r="BA43559" s="40"/>
      <c r="BB43559" s="40"/>
      <c r="BC43559" s="40"/>
      <c r="BD43559" s="50"/>
    </row>
    <row r="43560" spans="51:56" hidden="1" x14ac:dyDescent="0.25">
      <c r="AY43560" s="40"/>
      <c r="AZ43560" s="40"/>
      <c r="BA43560" s="40"/>
      <c r="BB43560" s="40"/>
      <c r="BC43560" s="40"/>
      <c r="BD43560" s="50"/>
    </row>
    <row r="43561" spans="51:56" hidden="1" x14ac:dyDescent="0.25">
      <c r="AY43561" s="40"/>
      <c r="AZ43561" s="40"/>
      <c r="BA43561" s="40"/>
      <c r="BB43561" s="40"/>
      <c r="BC43561" s="40"/>
      <c r="BD43561" s="50"/>
    </row>
    <row r="43562" spans="51:56" hidden="1" x14ac:dyDescent="0.25">
      <c r="AY43562" s="40"/>
      <c r="AZ43562" s="40"/>
      <c r="BA43562" s="40"/>
      <c r="BB43562" s="40"/>
      <c r="BC43562" s="40"/>
      <c r="BD43562" s="50"/>
    </row>
    <row r="43563" spans="51:56" hidden="1" x14ac:dyDescent="0.25">
      <c r="AY43563" s="40"/>
      <c r="AZ43563" s="40"/>
      <c r="BA43563" s="40"/>
      <c r="BB43563" s="40"/>
      <c r="BC43563" s="40"/>
      <c r="BD43563" s="50"/>
    </row>
    <row r="43564" spans="51:56" hidden="1" x14ac:dyDescent="0.25">
      <c r="AY43564" s="40"/>
      <c r="AZ43564" s="40"/>
      <c r="BA43564" s="40"/>
      <c r="BB43564" s="40"/>
      <c r="BC43564" s="40"/>
      <c r="BD43564" s="50"/>
    </row>
    <row r="43565" spans="51:56" hidden="1" x14ac:dyDescent="0.25">
      <c r="AY43565" s="40"/>
      <c r="AZ43565" s="40"/>
      <c r="BA43565" s="40"/>
      <c r="BB43565" s="40"/>
      <c r="BC43565" s="40"/>
      <c r="BD43565" s="50"/>
    </row>
    <row r="43566" spans="51:56" hidden="1" x14ac:dyDescent="0.25">
      <c r="AY43566" s="40"/>
      <c r="AZ43566" s="40"/>
      <c r="BA43566" s="40"/>
      <c r="BB43566" s="40"/>
      <c r="BC43566" s="40"/>
      <c r="BD43566" s="50"/>
    </row>
    <row r="43567" spans="51:56" hidden="1" x14ac:dyDescent="0.25">
      <c r="AY43567" s="40"/>
      <c r="AZ43567" s="40"/>
      <c r="BA43567" s="40"/>
      <c r="BB43567" s="40"/>
      <c r="BC43567" s="40"/>
      <c r="BD43567" s="50"/>
    </row>
    <row r="43568" spans="51:56" hidden="1" x14ac:dyDescent="0.25">
      <c r="AY43568" s="40"/>
      <c r="AZ43568" s="40"/>
      <c r="BA43568" s="40"/>
      <c r="BB43568" s="40"/>
      <c r="BC43568" s="40"/>
      <c r="BD43568" s="50"/>
    </row>
    <row r="43569" spans="51:56" hidden="1" x14ac:dyDescent="0.25">
      <c r="AY43569" s="40"/>
      <c r="AZ43569" s="40"/>
      <c r="BA43569" s="40"/>
      <c r="BB43569" s="40"/>
      <c r="BC43569" s="40"/>
      <c r="BD43569" s="50"/>
    </row>
    <row r="43570" spans="51:56" hidden="1" x14ac:dyDescent="0.25">
      <c r="AY43570" s="40"/>
      <c r="AZ43570" s="40"/>
      <c r="BA43570" s="40"/>
      <c r="BB43570" s="40"/>
      <c r="BC43570" s="40"/>
      <c r="BD43570" s="50"/>
    </row>
    <row r="43571" spans="51:56" hidden="1" x14ac:dyDescent="0.25">
      <c r="AY43571" s="40"/>
      <c r="AZ43571" s="40"/>
      <c r="BA43571" s="40"/>
      <c r="BB43571" s="40"/>
      <c r="BC43571" s="40"/>
      <c r="BD43571" s="50"/>
    </row>
    <row r="43572" spans="51:56" hidden="1" x14ac:dyDescent="0.25">
      <c r="AY43572" s="40"/>
      <c r="AZ43572" s="40"/>
      <c r="BA43572" s="40"/>
      <c r="BB43572" s="40"/>
      <c r="BC43572" s="40"/>
      <c r="BD43572" s="50"/>
    </row>
    <row r="43573" spans="51:56" hidden="1" x14ac:dyDescent="0.25">
      <c r="AY43573" s="40"/>
      <c r="AZ43573" s="40"/>
      <c r="BA43573" s="40"/>
      <c r="BB43573" s="40"/>
      <c r="BC43573" s="40"/>
      <c r="BD43573" s="50"/>
    </row>
    <row r="43574" spans="51:56" hidden="1" x14ac:dyDescent="0.25">
      <c r="AY43574" s="40"/>
      <c r="AZ43574" s="40"/>
      <c r="BA43574" s="40"/>
      <c r="BB43574" s="40"/>
      <c r="BC43574" s="40"/>
      <c r="BD43574" s="50"/>
    </row>
    <row r="43575" spans="51:56" hidden="1" x14ac:dyDescent="0.25">
      <c r="AY43575" s="40"/>
      <c r="AZ43575" s="40"/>
      <c r="BA43575" s="40"/>
      <c r="BB43575" s="40"/>
      <c r="BC43575" s="40"/>
      <c r="BD43575" s="50"/>
    </row>
    <row r="43576" spans="51:56" hidden="1" x14ac:dyDescent="0.25">
      <c r="AY43576" s="40"/>
      <c r="AZ43576" s="40"/>
      <c r="BA43576" s="40"/>
      <c r="BB43576" s="40"/>
      <c r="BC43576" s="40"/>
      <c r="BD43576" s="50"/>
    </row>
    <row r="43577" spans="51:56" hidden="1" x14ac:dyDescent="0.25">
      <c r="AY43577" s="40"/>
      <c r="AZ43577" s="40"/>
      <c r="BA43577" s="40"/>
      <c r="BB43577" s="40"/>
      <c r="BC43577" s="40"/>
      <c r="BD43577" s="50"/>
    </row>
    <row r="43578" spans="51:56" hidden="1" x14ac:dyDescent="0.25">
      <c r="AY43578" s="40"/>
      <c r="AZ43578" s="40"/>
      <c r="BA43578" s="40"/>
      <c r="BB43578" s="40"/>
      <c r="BC43578" s="40"/>
      <c r="BD43578" s="50"/>
    </row>
    <row r="43579" spans="51:56" hidden="1" x14ac:dyDescent="0.25">
      <c r="AY43579" s="40"/>
      <c r="AZ43579" s="40"/>
      <c r="BA43579" s="40"/>
      <c r="BB43579" s="40"/>
      <c r="BC43579" s="40"/>
      <c r="BD43579" s="50"/>
    </row>
    <row r="43580" spans="51:56" hidden="1" x14ac:dyDescent="0.25">
      <c r="AY43580" s="40"/>
      <c r="AZ43580" s="40"/>
      <c r="BA43580" s="40"/>
      <c r="BB43580" s="40"/>
      <c r="BC43580" s="40"/>
      <c r="BD43580" s="50"/>
    </row>
    <row r="43581" spans="51:56" hidden="1" x14ac:dyDescent="0.25">
      <c r="AY43581" s="40"/>
      <c r="AZ43581" s="40"/>
      <c r="BA43581" s="40"/>
      <c r="BB43581" s="40"/>
      <c r="BC43581" s="40"/>
      <c r="BD43581" s="50"/>
    </row>
    <row r="43582" spans="51:56" hidden="1" x14ac:dyDescent="0.25">
      <c r="AY43582" s="40"/>
      <c r="AZ43582" s="40"/>
      <c r="BA43582" s="40"/>
      <c r="BB43582" s="40"/>
      <c r="BC43582" s="40"/>
      <c r="BD43582" s="50"/>
    </row>
    <row r="43583" spans="51:56" hidden="1" x14ac:dyDescent="0.25">
      <c r="AY43583" s="40"/>
      <c r="AZ43583" s="40"/>
      <c r="BA43583" s="40"/>
      <c r="BB43583" s="40"/>
      <c r="BC43583" s="40"/>
      <c r="BD43583" s="50"/>
    </row>
    <row r="43584" spans="51:56" hidden="1" x14ac:dyDescent="0.25">
      <c r="AY43584" s="40"/>
      <c r="AZ43584" s="40"/>
      <c r="BA43584" s="40"/>
      <c r="BB43584" s="40"/>
      <c r="BC43584" s="40"/>
      <c r="BD43584" s="50"/>
    </row>
    <row r="43585" spans="51:56" hidden="1" x14ac:dyDescent="0.25">
      <c r="AY43585" s="40"/>
      <c r="AZ43585" s="40"/>
      <c r="BA43585" s="40"/>
      <c r="BB43585" s="40"/>
      <c r="BC43585" s="40"/>
      <c r="BD43585" s="50"/>
    </row>
    <row r="43586" spans="51:56" hidden="1" x14ac:dyDescent="0.25">
      <c r="AY43586" s="40"/>
      <c r="AZ43586" s="40"/>
      <c r="BA43586" s="40"/>
      <c r="BB43586" s="40"/>
      <c r="BC43586" s="40"/>
      <c r="BD43586" s="50"/>
    </row>
    <row r="43587" spans="51:56" hidden="1" x14ac:dyDescent="0.25">
      <c r="AY43587" s="40"/>
      <c r="AZ43587" s="40"/>
      <c r="BA43587" s="40"/>
      <c r="BB43587" s="40"/>
      <c r="BC43587" s="40"/>
      <c r="BD43587" s="50"/>
    </row>
    <row r="43588" spans="51:56" hidden="1" x14ac:dyDescent="0.25">
      <c r="AY43588" s="40"/>
      <c r="AZ43588" s="40"/>
      <c r="BA43588" s="40"/>
      <c r="BB43588" s="40"/>
      <c r="BC43588" s="40"/>
      <c r="BD43588" s="50"/>
    </row>
    <row r="43589" spans="51:56" hidden="1" x14ac:dyDescent="0.25">
      <c r="AY43589" s="40"/>
      <c r="AZ43589" s="40"/>
      <c r="BA43589" s="40"/>
      <c r="BB43589" s="40"/>
      <c r="BC43589" s="40"/>
      <c r="BD43589" s="50"/>
    </row>
    <row r="43590" spans="51:56" hidden="1" x14ac:dyDescent="0.25">
      <c r="AY43590" s="40"/>
      <c r="AZ43590" s="40"/>
      <c r="BA43590" s="40"/>
      <c r="BB43590" s="40"/>
      <c r="BC43590" s="40"/>
      <c r="BD43590" s="50"/>
    </row>
    <row r="43591" spans="51:56" hidden="1" x14ac:dyDescent="0.25">
      <c r="AY43591" s="40"/>
      <c r="AZ43591" s="40"/>
      <c r="BA43591" s="40"/>
      <c r="BB43591" s="40"/>
      <c r="BC43591" s="40"/>
      <c r="BD43591" s="50"/>
    </row>
    <row r="43592" spans="51:56" hidden="1" x14ac:dyDescent="0.25">
      <c r="AY43592" s="40"/>
      <c r="AZ43592" s="40"/>
      <c r="BA43592" s="40"/>
      <c r="BB43592" s="40"/>
      <c r="BC43592" s="40"/>
      <c r="BD43592" s="50"/>
    </row>
    <row r="43593" spans="51:56" hidden="1" x14ac:dyDescent="0.25">
      <c r="AY43593" s="40"/>
      <c r="AZ43593" s="40"/>
      <c r="BA43593" s="40"/>
      <c r="BB43593" s="40"/>
      <c r="BC43593" s="40"/>
      <c r="BD43593" s="50"/>
    </row>
    <row r="43594" spans="51:56" hidden="1" x14ac:dyDescent="0.25">
      <c r="AY43594" s="40"/>
      <c r="AZ43594" s="40"/>
      <c r="BA43594" s="40"/>
      <c r="BB43594" s="40"/>
      <c r="BC43594" s="40"/>
      <c r="BD43594" s="50"/>
    </row>
    <row r="43595" spans="51:56" hidden="1" x14ac:dyDescent="0.25">
      <c r="AY43595" s="40"/>
      <c r="AZ43595" s="40"/>
      <c r="BA43595" s="40"/>
      <c r="BB43595" s="40"/>
      <c r="BC43595" s="40"/>
      <c r="BD43595" s="50"/>
    </row>
    <row r="43596" spans="51:56" hidden="1" x14ac:dyDescent="0.25">
      <c r="AY43596" s="40"/>
      <c r="AZ43596" s="40"/>
      <c r="BA43596" s="40"/>
      <c r="BB43596" s="40"/>
      <c r="BC43596" s="40"/>
      <c r="BD43596" s="50"/>
    </row>
    <row r="43597" spans="51:56" hidden="1" x14ac:dyDescent="0.25">
      <c r="AY43597" s="40"/>
      <c r="AZ43597" s="40"/>
      <c r="BA43597" s="40"/>
      <c r="BB43597" s="40"/>
      <c r="BC43597" s="40"/>
      <c r="BD43597" s="50"/>
    </row>
    <row r="43598" spans="51:56" hidden="1" x14ac:dyDescent="0.25">
      <c r="AY43598" s="40"/>
      <c r="AZ43598" s="40"/>
      <c r="BA43598" s="40"/>
      <c r="BB43598" s="40"/>
      <c r="BC43598" s="40"/>
      <c r="BD43598" s="50"/>
    </row>
    <row r="43599" spans="51:56" hidden="1" x14ac:dyDescent="0.25">
      <c r="AY43599" s="40"/>
      <c r="AZ43599" s="40"/>
      <c r="BA43599" s="40"/>
      <c r="BB43599" s="40"/>
      <c r="BC43599" s="40"/>
      <c r="BD43599" s="50"/>
    </row>
    <row r="43600" spans="51:56" hidden="1" x14ac:dyDescent="0.25">
      <c r="AY43600" s="40"/>
      <c r="AZ43600" s="40"/>
      <c r="BA43600" s="40"/>
      <c r="BB43600" s="40"/>
      <c r="BC43600" s="40"/>
      <c r="BD43600" s="50"/>
    </row>
    <row r="43601" spans="51:56" hidden="1" x14ac:dyDescent="0.25">
      <c r="AY43601" s="40"/>
      <c r="AZ43601" s="40"/>
      <c r="BA43601" s="40"/>
      <c r="BB43601" s="40"/>
      <c r="BC43601" s="40"/>
      <c r="BD43601" s="50"/>
    </row>
    <row r="43602" spans="51:56" hidden="1" x14ac:dyDescent="0.25">
      <c r="AY43602" s="40"/>
      <c r="AZ43602" s="40"/>
      <c r="BA43602" s="40"/>
      <c r="BB43602" s="40"/>
      <c r="BC43602" s="40"/>
      <c r="BD43602" s="50"/>
    </row>
    <row r="43603" spans="51:56" hidden="1" x14ac:dyDescent="0.25">
      <c r="AY43603" s="40"/>
      <c r="AZ43603" s="40"/>
      <c r="BA43603" s="40"/>
      <c r="BB43603" s="40"/>
      <c r="BC43603" s="40"/>
      <c r="BD43603" s="50"/>
    </row>
    <row r="43604" spans="51:56" hidden="1" x14ac:dyDescent="0.25">
      <c r="AY43604" s="40"/>
      <c r="AZ43604" s="40"/>
      <c r="BA43604" s="40"/>
      <c r="BB43604" s="40"/>
      <c r="BC43604" s="40"/>
      <c r="BD43604" s="50"/>
    </row>
    <row r="43605" spans="51:56" hidden="1" x14ac:dyDescent="0.25">
      <c r="AY43605" s="40"/>
      <c r="AZ43605" s="40"/>
      <c r="BA43605" s="40"/>
      <c r="BB43605" s="40"/>
      <c r="BC43605" s="40"/>
      <c r="BD43605" s="50"/>
    </row>
    <row r="43606" spans="51:56" hidden="1" x14ac:dyDescent="0.25">
      <c r="AY43606" s="40"/>
      <c r="AZ43606" s="40"/>
      <c r="BA43606" s="40"/>
      <c r="BB43606" s="40"/>
      <c r="BC43606" s="40"/>
      <c r="BD43606" s="50"/>
    </row>
    <row r="43607" spans="51:56" hidden="1" x14ac:dyDescent="0.25">
      <c r="AY43607" s="40"/>
      <c r="AZ43607" s="40"/>
      <c r="BA43607" s="40"/>
      <c r="BB43607" s="40"/>
      <c r="BC43607" s="40"/>
      <c r="BD43607" s="50"/>
    </row>
    <row r="43608" spans="51:56" hidden="1" x14ac:dyDescent="0.25">
      <c r="AY43608" s="40"/>
      <c r="AZ43608" s="40"/>
      <c r="BA43608" s="40"/>
      <c r="BB43608" s="40"/>
      <c r="BC43608" s="40"/>
      <c r="BD43608" s="50"/>
    </row>
    <row r="43609" spans="51:56" hidden="1" x14ac:dyDescent="0.25">
      <c r="AY43609" s="40"/>
      <c r="AZ43609" s="40"/>
      <c r="BA43609" s="40"/>
      <c r="BB43609" s="40"/>
      <c r="BC43609" s="40"/>
      <c r="BD43609" s="50"/>
    </row>
    <row r="43610" spans="51:56" hidden="1" x14ac:dyDescent="0.25">
      <c r="AY43610" s="40"/>
      <c r="AZ43610" s="40"/>
      <c r="BA43610" s="40"/>
      <c r="BB43610" s="40"/>
      <c r="BC43610" s="40"/>
      <c r="BD43610" s="50"/>
    </row>
    <row r="43611" spans="51:56" hidden="1" x14ac:dyDescent="0.25">
      <c r="AY43611" s="40"/>
      <c r="AZ43611" s="40"/>
      <c r="BA43611" s="40"/>
      <c r="BB43611" s="40"/>
      <c r="BC43611" s="40"/>
      <c r="BD43611" s="50"/>
    </row>
    <row r="43612" spans="51:56" hidden="1" x14ac:dyDescent="0.25">
      <c r="AY43612" s="40"/>
      <c r="AZ43612" s="40"/>
      <c r="BA43612" s="40"/>
      <c r="BB43612" s="40"/>
      <c r="BC43612" s="40"/>
      <c r="BD43612" s="50"/>
    </row>
    <row r="43613" spans="51:56" hidden="1" x14ac:dyDescent="0.25">
      <c r="AY43613" s="40"/>
      <c r="AZ43613" s="40"/>
      <c r="BA43613" s="40"/>
      <c r="BB43613" s="40"/>
      <c r="BC43613" s="40"/>
      <c r="BD43613" s="50"/>
    </row>
    <row r="43614" spans="51:56" hidden="1" x14ac:dyDescent="0.25">
      <c r="AY43614" s="40"/>
      <c r="AZ43614" s="40"/>
      <c r="BA43614" s="40"/>
      <c r="BB43614" s="40"/>
      <c r="BC43614" s="40"/>
      <c r="BD43614" s="50"/>
    </row>
    <row r="43615" spans="51:56" hidden="1" x14ac:dyDescent="0.25">
      <c r="AY43615" s="40"/>
      <c r="AZ43615" s="40"/>
      <c r="BA43615" s="40"/>
      <c r="BB43615" s="40"/>
      <c r="BC43615" s="40"/>
      <c r="BD43615" s="50"/>
    </row>
    <row r="43616" spans="51:56" hidden="1" x14ac:dyDescent="0.25">
      <c r="AY43616" s="40"/>
      <c r="AZ43616" s="40"/>
      <c r="BA43616" s="40"/>
      <c r="BB43616" s="40"/>
      <c r="BC43616" s="40"/>
      <c r="BD43616" s="50"/>
    </row>
    <row r="43617" spans="51:56" hidden="1" x14ac:dyDescent="0.25">
      <c r="AY43617" s="40"/>
      <c r="AZ43617" s="40"/>
      <c r="BA43617" s="40"/>
      <c r="BB43617" s="40"/>
      <c r="BC43617" s="40"/>
      <c r="BD43617" s="50"/>
    </row>
    <row r="43618" spans="51:56" hidden="1" x14ac:dyDescent="0.25">
      <c r="AY43618" s="40"/>
      <c r="AZ43618" s="40"/>
      <c r="BA43618" s="40"/>
      <c r="BB43618" s="40"/>
      <c r="BC43618" s="40"/>
      <c r="BD43618" s="50"/>
    </row>
    <row r="43619" spans="51:56" hidden="1" x14ac:dyDescent="0.25">
      <c r="AY43619" s="40"/>
      <c r="AZ43619" s="40"/>
      <c r="BA43619" s="40"/>
      <c r="BB43619" s="40"/>
      <c r="BC43619" s="40"/>
      <c r="BD43619" s="50"/>
    </row>
    <row r="43620" spans="51:56" hidden="1" x14ac:dyDescent="0.25">
      <c r="AY43620" s="40"/>
      <c r="AZ43620" s="40"/>
      <c r="BA43620" s="40"/>
      <c r="BB43620" s="40"/>
      <c r="BC43620" s="40"/>
      <c r="BD43620" s="50"/>
    </row>
    <row r="43621" spans="51:56" hidden="1" x14ac:dyDescent="0.25">
      <c r="AY43621" s="40"/>
      <c r="AZ43621" s="40"/>
      <c r="BA43621" s="40"/>
      <c r="BB43621" s="40"/>
      <c r="BC43621" s="40"/>
      <c r="BD43621" s="50"/>
    </row>
    <row r="43622" spans="51:56" hidden="1" x14ac:dyDescent="0.25">
      <c r="AY43622" s="40"/>
      <c r="AZ43622" s="40"/>
      <c r="BA43622" s="40"/>
      <c r="BB43622" s="40"/>
      <c r="BC43622" s="40"/>
      <c r="BD43622" s="50"/>
    </row>
    <row r="43623" spans="51:56" hidden="1" x14ac:dyDescent="0.25">
      <c r="AY43623" s="40"/>
      <c r="AZ43623" s="40"/>
      <c r="BA43623" s="40"/>
      <c r="BB43623" s="40"/>
      <c r="BC43623" s="40"/>
      <c r="BD43623" s="50"/>
    </row>
    <row r="43624" spans="51:56" hidden="1" x14ac:dyDescent="0.25">
      <c r="AY43624" s="40"/>
      <c r="AZ43624" s="40"/>
      <c r="BA43624" s="40"/>
      <c r="BB43624" s="40"/>
      <c r="BC43624" s="40"/>
      <c r="BD43624" s="50"/>
    </row>
    <row r="43625" spans="51:56" hidden="1" x14ac:dyDescent="0.25">
      <c r="AY43625" s="40"/>
      <c r="AZ43625" s="40"/>
      <c r="BA43625" s="40"/>
      <c r="BB43625" s="40"/>
      <c r="BC43625" s="40"/>
      <c r="BD43625" s="50"/>
    </row>
    <row r="43626" spans="51:56" hidden="1" x14ac:dyDescent="0.25">
      <c r="AY43626" s="40"/>
      <c r="AZ43626" s="40"/>
      <c r="BA43626" s="40"/>
      <c r="BB43626" s="40"/>
      <c r="BC43626" s="40"/>
      <c r="BD43626" s="50"/>
    </row>
    <row r="43627" spans="51:56" hidden="1" x14ac:dyDescent="0.25">
      <c r="AY43627" s="40"/>
      <c r="AZ43627" s="40"/>
      <c r="BA43627" s="40"/>
      <c r="BB43627" s="40"/>
      <c r="BC43627" s="40"/>
      <c r="BD43627" s="50"/>
    </row>
    <row r="43628" spans="51:56" hidden="1" x14ac:dyDescent="0.25">
      <c r="AY43628" s="40"/>
      <c r="AZ43628" s="40"/>
      <c r="BA43628" s="40"/>
      <c r="BB43628" s="40"/>
      <c r="BC43628" s="40"/>
      <c r="BD43628" s="50"/>
    </row>
    <row r="43629" spans="51:56" hidden="1" x14ac:dyDescent="0.25">
      <c r="AY43629" s="40"/>
      <c r="AZ43629" s="40"/>
      <c r="BA43629" s="40"/>
      <c r="BB43629" s="40"/>
      <c r="BC43629" s="40"/>
      <c r="BD43629" s="50"/>
    </row>
    <row r="43630" spans="51:56" hidden="1" x14ac:dyDescent="0.25">
      <c r="AY43630" s="40"/>
      <c r="AZ43630" s="40"/>
      <c r="BA43630" s="40"/>
      <c r="BB43630" s="40"/>
      <c r="BC43630" s="40"/>
      <c r="BD43630" s="50"/>
    </row>
    <row r="43631" spans="51:56" hidden="1" x14ac:dyDescent="0.25">
      <c r="AY43631" s="40"/>
      <c r="AZ43631" s="40"/>
      <c r="BA43631" s="40"/>
      <c r="BB43631" s="40"/>
      <c r="BC43631" s="40"/>
      <c r="BD43631" s="50"/>
    </row>
    <row r="43632" spans="51:56" hidden="1" x14ac:dyDescent="0.25">
      <c r="AY43632" s="40"/>
      <c r="AZ43632" s="40"/>
      <c r="BA43632" s="40"/>
      <c r="BB43632" s="40"/>
      <c r="BC43632" s="40"/>
      <c r="BD43632" s="50"/>
    </row>
    <row r="43633" spans="51:56" hidden="1" x14ac:dyDescent="0.25">
      <c r="AY43633" s="40"/>
      <c r="AZ43633" s="40"/>
      <c r="BA43633" s="40"/>
      <c r="BB43633" s="40"/>
      <c r="BC43633" s="40"/>
      <c r="BD43633" s="50"/>
    </row>
    <row r="43634" spans="51:56" hidden="1" x14ac:dyDescent="0.25">
      <c r="AY43634" s="40"/>
      <c r="AZ43634" s="40"/>
      <c r="BA43634" s="40"/>
      <c r="BB43634" s="40"/>
      <c r="BC43634" s="40"/>
      <c r="BD43634" s="50"/>
    </row>
    <row r="43635" spans="51:56" hidden="1" x14ac:dyDescent="0.25">
      <c r="AY43635" s="40"/>
      <c r="AZ43635" s="40"/>
      <c r="BA43635" s="40"/>
      <c r="BB43635" s="40"/>
      <c r="BC43635" s="40"/>
      <c r="BD43635" s="50"/>
    </row>
    <row r="43636" spans="51:56" hidden="1" x14ac:dyDescent="0.25">
      <c r="AY43636" s="40"/>
      <c r="AZ43636" s="40"/>
      <c r="BA43636" s="40"/>
      <c r="BB43636" s="40"/>
      <c r="BC43636" s="40"/>
      <c r="BD43636" s="50"/>
    </row>
    <row r="43637" spans="51:56" hidden="1" x14ac:dyDescent="0.25">
      <c r="AY43637" s="40"/>
      <c r="AZ43637" s="40"/>
      <c r="BA43637" s="40"/>
      <c r="BB43637" s="40"/>
      <c r="BC43637" s="40"/>
      <c r="BD43637" s="50"/>
    </row>
    <row r="43638" spans="51:56" hidden="1" x14ac:dyDescent="0.25">
      <c r="AY43638" s="40"/>
      <c r="AZ43638" s="40"/>
      <c r="BA43638" s="40"/>
      <c r="BB43638" s="40"/>
      <c r="BC43638" s="40"/>
      <c r="BD43638" s="50"/>
    </row>
    <row r="43639" spans="51:56" hidden="1" x14ac:dyDescent="0.25">
      <c r="AY43639" s="40"/>
      <c r="AZ43639" s="40"/>
      <c r="BA43639" s="40"/>
      <c r="BB43639" s="40"/>
      <c r="BC43639" s="40"/>
      <c r="BD43639" s="50"/>
    </row>
    <row r="43640" spans="51:56" hidden="1" x14ac:dyDescent="0.25">
      <c r="AY43640" s="40"/>
      <c r="AZ43640" s="40"/>
      <c r="BA43640" s="40"/>
      <c r="BB43640" s="40"/>
      <c r="BC43640" s="40"/>
      <c r="BD43640" s="50"/>
    </row>
    <row r="43641" spans="51:56" hidden="1" x14ac:dyDescent="0.25">
      <c r="AY43641" s="40"/>
      <c r="AZ43641" s="40"/>
      <c r="BA43641" s="40"/>
      <c r="BB43641" s="40"/>
      <c r="BC43641" s="40"/>
      <c r="BD43641" s="50"/>
    </row>
    <row r="43642" spans="51:56" hidden="1" x14ac:dyDescent="0.25">
      <c r="AY43642" s="40"/>
      <c r="AZ43642" s="40"/>
      <c r="BA43642" s="40"/>
      <c r="BB43642" s="40"/>
      <c r="BC43642" s="40"/>
      <c r="BD43642" s="50"/>
    </row>
    <row r="43643" spans="51:56" hidden="1" x14ac:dyDescent="0.25">
      <c r="AY43643" s="40"/>
      <c r="AZ43643" s="40"/>
      <c r="BA43643" s="40"/>
      <c r="BB43643" s="40"/>
      <c r="BC43643" s="40"/>
      <c r="BD43643" s="50"/>
    </row>
    <row r="43644" spans="51:56" hidden="1" x14ac:dyDescent="0.25">
      <c r="AY43644" s="40"/>
      <c r="AZ43644" s="40"/>
      <c r="BA43644" s="40"/>
      <c r="BB43644" s="40"/>
      <c r="BC43644" s="40"/>
      <c r="BD43644" s="50"/>
    </row>
    <row r="43645" spans="51:56" hidden="1" x14ac:dyDescent="0.25">
      <c r="AY43645" s="40"/>
      <c r="AZ43645" s="40"/>
      <c r="BA43645" s="40"/>
      <c r="BB43645" s="40"/>
      <c r="BC43645" s="40"/>
      <c r="BD43645" s="50"/>
    </row>
    <row r="43646" spans="51:56" hidden="1" x14ac:dyDescent="0.25">
      <c r="AY43646" s="40"/>
      <c r="AZ43646" s="40"/>
      <c r="BA43646" s="40"/>
      <c r="BB43646" s="40"/>
      <c r="BC43646" s="40"/>
      <c r="BD43646" s="50"/>
    </row>
    <row r="43647" spans="51:56" hidden="1" x14ac:dyDescent="0.25">
      <c r="AY43647" s="40"/>
      <c r="AZ43647" s="40"/>
      <c r="BA43647" s="40"/>
      <c r="BB43647" s="40"/>
      <c r="BC43647" s="40"/>
      <c r="BD43647" s="50"/>
    </row>
    <row r="43648" spans="51:56" hidden="1" x14ac:dyDescent="0.25">
      <c r="AY43648" s="40"/>
      <c r="AZ43648" s="40"/>
      <c r="BA43648" s="40"/>
      <c r="BB43648" s="40"/>
      <c r="BC43648" s="40"/>
      <c r="BD43648" s="50"/>
    </row>
    <row r="43649" spans="51:56" hidden="1" x14ac:dyDescent="0.25">
      <c r="AY43649" s="40"/>
      <c r="AZ43649" s="40"/>
      <c r="BA43649" s="40"/>
      <c r="BB43649" s="40"/>
      <c r="BC43649" s="40"/>
      <c r="BD43649" s="50"/>
    </row>
    <row r="43650" spans="51:56" hidden="1" x14ac:dyDescent="0.25">
      <c r="AY43650" s="40"/>
      <c r="AZ43650" s="40"/>
      <c r="BA43650" s="40"/>
      <c r="BB43650" s="40"/>
      <c r="BC43650" s="40"/>
      <c r="BD43650" s="50"/>
    </row>
    <row r="43651" spans="51:56" hidden="1" x14ac:dyDescent="0.25">
      <c r="AY43651" s="40"/>
      <c r="AZ43651" s="40"/>
      <c r="BA43651" s="40"/>
      <c r="BB43651" s="40"/>
      <c r="BC43651" s="40"/>
      <c r="BD43651" s="50"/>
    </row>
    <row r="43652" spans="51:56" hidden="1" x14ac:dyDescent="0.25">
      <c r="AY43652" s="40"/>
      <c r="AZ43652" s="40"/>
      <c r="BA43652" s="40"/>
      <c r="BB43652" s="40"/>
      <c r="BC43652" s="40"/>
      <c r="BD43652" s="50"/>
    </row>
    <row r="43653" spans="51:56" hidden="1" x14ac:dyDescent="0.25">
      <c r="AY43653" s="40"/>
      <c r="AZ43653" s="40"/>
      <c r="BA43653" s="40"/>
      <c r="BB43653" s="40"/>
      <c r="BC43653" s="40"/>
      <c r="BD43653" s="50"/>
    </row>
    <row r="43654" spans="51:56" hidden="1" x14ac:dyDescent="0.25">
      <c r="AY43654" s="40"/>
      <c r="AZ43654" s="40"/>
      <c r="BA43654" s="40"/>
      <c r="BB43654" s="40"/>
      <c r="BC43654" s="40"/>
      <c r="BD43654" s="50"/>
    </row>
    <row r="43655" spans="51:56" hidden="1" x14ac:dyDescent="0.25">
      <c r="AY43655" s="40"/>
      <c r="AZ43655" s="40"/>
      <c r="BA43655" s="40"/>
      <c r="BB43655" s="40"/>
      <c r="BC43655" s="40"/>
      <c r="BD43655" s="50"/>
    </row>
    <row r="43656" spans="51:56" hidden="1" x14ac:dyDescent="0.25">
      <c r="AY43656" s="40"/>
      <c r="AZ43656" s="40"/>
      <c r="BA43656" s="40"/>
      <c r="BB43656" s="40"/>
      <c r="BC43656" s="40"/>
      <c r="BD43656" s="50"/>
    </row>
    <row r="43657" spans="51:56" hidden="1" x14ac:dyDescent="0.25">
      <c r="AY43657" s="40"/>
      <c r="AZ43657" s="40"/>
      <c r="BA43657" s="40"/>
      <c r="BB43657" s="40"/>
      <c r="BC43657" s="40"/>
      <c r="BD43657" s="50"/>
    </row>
    <row r="43658" spans="51:56" hidden="1" x14ac:dyDescent="0.25">
      <c r="AY43658" s="40"/>
      <c r="AZ43658" s="40"/>
      <c r="BA43658" s="40"/>
      <c r="BB43658" s="40"/>
      <c r="BC43658" s="40"/>
      <c r="BD43658" s="50"/>
    </row>
    <row r="43659" spans="51:56" hidden="1" x14ac:dyDescent="0.25">
      <c r="AY43659" s="40"/>
      <c r="AZ43659" s="40"/>
      <c r="BA43659" s="40"/>
      <c r="BB43659" s="40"/>
      <c r="BC43659" s="40"/>
      <c r="BD43659" s="50"/>
    </row>
    <row r="43660" spans="51:56" hidden="1" x14ac:dyDescent="0.25">
      <c r="AY43660" s="40"/>
      <c r="AZ43660" s="40"/>
      <c r="BA43660" s="40"/>
      <c r="BB43660" s="40"/>
      <c r="BC43660" s="40"/>
      <c r="BD43660" s="50"/>
    </row>
    <row r="43661" spans="51:56" hidden="1" x14ac:dyDescent="0.25">
      <c r="AY43661" s="40"/>
      <c r="AZ43661" s="40"/>
      <c r="BA43661" s="40"/>
      <c r="BB43661" s="40"/>
      <c r="BC43661" s="40"/>
      <c r="BD43661" s="50"/>
    </row>
    <row r="43662" spans="51:56" hidden="1" x14ac:dyDescent="0.25">
      <c r="AY43662" s="40"/>
      <c r="AZ43662" s="40"/>
      <c r="BA43662" s="40"/>
      <c r="BB43662" s="40"/>
      <c r="BC43662" s="40"/>
      <c r="BD43662" s="50"/>
    </row>
    <row r="43663" spans="51:56" hidden="1" x14ac:dyDescent="0.25">
      <c r="AY43663" s="40"/>
      <c r="AZ43663" s="40"/>
      <c r="BA43663" s="40"/>
      <c r="BB43663" s="40"/>
      <c r="BC43663" s="40"/>
      <c r="BD43663" s="50"/>
    </row>
    <row r="43664" spans="51:56" hidden="1" x14ac:dyDescent="0.25">
      <c r="AY43664" s="40"/>
      <c r="AZ43664" s="40"/>
      <c r="BA43664" s="40"/>
      <c r="BB43664" s="40"/>
      <c r="BC43664" s="40"/>
      <c r="BD43664" s="50"/>
    </row>
    <row r="43665" spans="51:56" hidden="1" x14ac:dyDescent="0.25">
      <c r="AY43665" s="40"/>
      <c r="AZ43665" s="40"/>
      <c r="BA43665" s="40"/>
      <c r="BB43665" s="40"/>
      <c r="BC43665" s="40"/>
      <c r="BD43665" s="50"/>
    </row>
    <row r="43666" spans="51:56" hidden="1" x14ac:dyDescent="0.25">
      <c r="AY43666" s="40"/>
      <c r="AZ43666" s="40"/>
      <c r="BA43666" s="40"/>
      <c r="BB43666" s="40"/>
      <c r="BC43666" s="40"/>
      <c r="BD43666" s="50"/>
    </row>
    <row r="43667" spans="51:56" hidden="1" x14ac:dyDescent="0.25">
      <c r="AY43667" s="40"/>
      <c r="AZ43667" s="40"/>
      <c r="BA43667" s="40"/>
      <c r="BB43667" s="40"/>
      <c r="BC43667" s="40"/>
      <c r="BD43667" s="50"/>
    </row>
    <row r="43668" spans="51:56" hidden="1" x14ac:dyDescent="0.25">
      <c r="AY43668" s="40"/>
      <c r="AZ43668" s="40"/>
      <c r="BA43668" s="40"/>
      <c r="BB43668" s="40"/>
      <c r="BC43668" s="40"/>
      <c r="BD43668" s="50"/>
    </row>
    <row r="43669" spans="51:56" hidden="1" x14ac:dyDescent="0.25">
      <c r="AY43669" s="40"/>
      <c r="AZ43669" s="40"/>
      <c r="BA43669" s="40"/>
      <c r="BB43669" s="40"/>
      <c r="BC43669" s="40"/>
      <c r="BD43669" s="50"/>
    </row>
    <row r="43670" spans="51:56" hidden="1" x14ac:dyDescent="0.25">
      <c r="AY43670" s="40"/>
      <c r="AZ43670" s="40"/>
      <c r="BA43670" s="40"/>
      <c r="BB43670" s="40"/>
      <c r="BC43670" s="40"/>
      <c r="BD43670" s="50"/>
    </row>
    <row r="43671" spans="51:56" hidden="1" x14ac:dyDescent="0.25">
      <c r="AY43671" s="40"/>
      <c r="AZ43671" s="40"/>
      <c r="BA43671" s="40"/>
      <c r="BB43671" s="40"/>
      <c r="BC43671" s="40"/>
      <c r="BD43671" s="50"/>
    </row>
    <row r="43672" spans="51:56" hidden="1" x14ac:dyDescent="0.25">
      <c r="AY43672" s="40"/>
      <c r="AZ43672" s="40"/>
      <c r="BA43672" s="40"/>
      <c r="BB43672" s="40"/>
      <c r="BC43672" s="40"/>
      <c r="BD43672" s="50"/>
    </row>
    <row r="43673" spans="51:56" hidden="1" x14ac:dyDescent="0.25">
      <c r="AY43673" s="40"/>
      <c r="AZ43673" s="40"/>
      <c r="BA43673" s="40"/>
      <c r="BB43673" s="40"/>
      <c r="BC43673" s="40"/>
      <c r="BD43673" s="50"/>
    </row>
    <row r="43674" spans="51:56" hidden="1" x14ac:dyDescent="0.25">
      <c r="AY43674" s="40"/>
      <c r="AZ43674" s="40"/>
      <c r="BA43674" s="40"/>
      <c r="BB43674" s="40"/>
      <c r="BC43674" s="40"/>
      <c r="BD43674" s="50"/>
    </row>
    <row r="43675" spans="51:56" hidden="1" x14ac:dyDescent="0.25">
      <c r="AY43675" s="40"/>
      <c r="AZ43675" s="40"/>
      <c r="BA43675" s="40"/>
      <c r="BB43675" s="40"/>
      <c r="BC43675" s="40"/>
      <c r="BD43675" s="50"/>
    </row>
    <row r="43676" spans="51:56" hidden="1" x14ac:dyDescent="0.25">
      <c r="AY43676" s="40"/>
      <c r="AZ43676" s="40"/>
      <c r="BA43676" s="40"/>
      <c r="BB43676" s="40"/>
      <c r="BC43676" s="40"/>
      <c r="BD43676" s="50"/>
    </row>
    <row r="43677" spans="51:56" hidden="1" x14ac:dyDescent="0.25">
      <c r="AY43677" s="40"/>
      <c r="AZ43677" s="40"/>
      <c r="BA43677" s="40"/>
      <c r="BB43677" s="40"/>
      <c r="BC43677" s="40"/>
      <c r="BD43677" s="50"/>
    </row>
    <row r="43678" spans="51:56" hidden="1" x14ac:dyDescent="0.25">
      <c r="AY43678" s="40"/>
      <c r="AZ43678" s="40"/>
      <c r="BA43678" s="40"/>
      <c r="BB43678" s="40"/>
      <c r="BC43678" s="40"/>
      <c r="BD43678" s="50"/>
    </row>
    <row r="43679" spans="51:56" hidden="1" x14ac:dyDescent="0.25">
      <c r="AY43679" s="40"/>
      <c r="AZ43679" s="40"/>
      <c r="BA43679" s="40"/>
      <c r="BB43679" s="40"/>
      <c r="BC43679" s="40"/>
      <c r="BD43679" s="50"/>
    </row>
    <row r="43680" spans="51:56" hidden="1" x14ac:dyDescent="0.25">
      <c r="AY43680" s="40"/>
      <c r="AZ43680" s="40"/>
      <c r="BA43680" s="40"/>
      <c r="BB43680" s="40"/>
      <c r="BC43680" s="40"/>
      <c r="BD43680" s="50"/>
    </row>
    <row r="43681" spans="51:56" hidden="1" x14ac:dyDescent="0.25">
      <c r="AY43681" s="40"/>
      <c r="AZ43681" s="40"/>
      <c r="BA43681" s="40"/>
      <c r="BB43681" s="40"/>
      <c r="BC43681" s="40"/>
      <c r="BD43681" s="50"/>
    </row>
    <row r="43682" spans="51:56" hidden="1" x14ac:dyDescent="0.25">
      <c r="AY43682" s="40"/>
      <c r="AZ43682" s="40"/>
      <c r="BA43682" s="40"/>
      <c r="BB43682" s="40"/>
      <c r="BC43682" s="40"/>
      <c r="BD43682" s="50"/>
    </row>
    <row r="43683" spans="51:56" hidden="1" x14ac:dyDescent="0.25">
      <c r="AY43683" s="40"/>
      <c r="AZ43683" s="40"/>
      <c r="BA43683" s="40"/>
      <c r="BB43683" s="40"/>
      <c r="BC43683" s="40"/>
      <c r="BD43683" s="50"/>
    </row>
    <row r="43684" spans="51:56" hidden="1" x14ac:dyDescent="0.25">
      <c r="AY43684" s="40"/>
      <c r="AZ43684" s="40"/>
      <c r="BA43684" s="40"/>
      <c r="BB43684" s="40"/>
      <c r="BC43684" s="40"/>
      <c r="BD43684" s="50"/>
    </row>
    <row r="43685" spans="51:56" hidden="1" x14ac:dyDescent="0.25">
      <c r="AY43685" s="40"/>
      <c r="AZ43685" s="40"/>
      <c r="BA43685" s="40"/>
      <c r="BB43685" s="40"/>
      <c r="BC43685" s="40"/>
      <c r="BD43685" s="50"/>
    </row>
    <row r="43686" spans="51:56" hidden="1" x14ac:dyDescent="0.25">
      <c r="AY43686" s="40"/>
      <c r="AZ43686" s="40"/>
      <c r="BA43686" s="40"/>
      <c r="BB43686" s="40"/>
      <c r="BC43686" s="40"/>
      <c r="BD43686" s="50"/>
    </row>
    <row r="43687" spans="51:56" hidden="1" x14ac:dyDescent="0.25">
      <c r="AY43687" s="40"/>
      <c r="AZ43687" s="40"/>
      <c r="BA43687" s="40"/>
      <c r="BB43687" s="40"/>
      <c r="BC43687" s="40"/>
      <c r="BD43687" s="50"/>
    </row>
    <row r="43688" spans="51:56" hidden="1" x14ac:dyDescent="0.25">
      <c r="AY43688" s="40"/>
      <c r="AZ43688" s="40"/>
      <c r="BA43688" s="40"/>
      <c r="BB43688" s="40"/>
      <c r="BC43688" s="40"/>
      <c r="BD43688" s="50"/>
    </row>
    <row r="43689" spans="51:56" hidden="1" x14ac:dyDescent="0.25">
      <c r="AY43689" s="40"/>
      <c r="AZ43689" s="40"/>
      <c r="BA43689" s="40"/>
      <c r="BB43689" s="40"/>
      <c r="BC43689" s="40"/>
      <c r="BD43689" s="50"/>
    </row>
    <row r="43690" spans="51:56" hidden="1" x14ac:dyDescent="0.25">
      <c r="AY43690" s="40"/>
      <c r="AZ43690" s="40"/>
      <c r="BA43690" s="40"/>
      <c r="BB43690" s="40"/>
      <c r="BC43690" s="40"/>
      <c r="BD43690" s="50"/>
    </row>
    <row r="43691" spans="51:56" hidden="1" x14ac:dyDescent="0.25">
      <c r="AY43691" s="40"/>
      <c r="AZ43691" s="40"/>
      <c r="BA43691" s="40"/>
      <c r="BB43691" s="40"/>
      <c r="BC43691" s="40"/>
      <c r="BD43691" s="50"/>
    </row>
    <row r="43692" spans="51:56" hidden="1" x14ac:dyDescent="0.25">
      <c r="AY43692" s="40"/>
      <c r="AZ43692" s="40"/>
      <c r="BA43692" s="40"/>
      <c r="BB43692" s="40"/>
      <c r="BC43692" s="40"/>
      <c r="BD43692" s="50"/>
    </row>
    <row r="43693" spans="51:56" hidden="1" x14ac:dyDescent="0.25">
      <c r="AY43693" s="40"/>
      <c r="AZ43693" s="40"/>
      <c r="BA43693" s="40"/>
      <c r="BB43693" s="40"/>
      <c r="BC43693" s="40"/>
      <c r="BD43693" s="50"/>
    </row>
    <row r="43694" spans="51:56" hidden="1" x14ac:dyDescent="0.25">
      <c r="AY43694" s="40"/>
      <c r="AZ43694" s="40"/>
      <c r="BA43694" s="40"/>
      <c r="BB43694" s="40"/>
      <c r="BC43694" s="40"/>
      <c r="BD43694" s="50"/>
    </row>
    <row r="43695" spans="51:56" hidden="1" x14ac:dyDescent="0.25">
      <c r="AY43695" s="40"/>
      <c r="AZ43695" s="40"/>
      <c r="BA43695" s="40"/>
      <c r="BB43695" s="40"/>
      <c r="BC43695" s="40"/>
      <c r="BD43695" s="50"/>
    </row>
    <row r="43696" spans="51:56" hidden="1" x14ac:dyDescent="0.25">
      <c r="AY43696" s="40"/>
      <c r="AZ43696" s="40"/>
      <c r="BA43696" s="40"/>
      <c r="BB43696" s="40"/>
      <c r="BC43696" s="40"/>
      <c r="BD43696" s="50"/>
    </row>
    <row r="43697" spans="51:56" hidden="1" x14ac:dyDescent="0.25">
      <c r="AY43697" s="40"/>
      <c r="AZ43697" s="40"/>
      <c r="BA43697" s="40"/>
      <c r="BB43697" s="40"/>
      <c r="BC43697" s="40"/>
      <c r="BD43697" s="50"/>
    </row>
    <row r="43698" spans="51:56" hidden="1" x14ac:dyDescent="0.25">
      <c r="AY43698" s="40"/>
      <c r="AZ43698" s="40"/>
      <c r="BA43698" s="40"/>
      <c r="BB43698" s="40"/>
      <c r="BC43698" s="40"/>
      <c r="BD43698" s="50"/>
    </row>
    <row r="43699" spans="51:56" hidden="1" x14ac:dyDescent="0.25">
      <c r="AY43699" s="40"/>
      <c r="AZ43699" s="40"/>
      <c r="BA43699" s="40"/>
      <c r="BB43699" s="40"/>
      <c r="BC43699" s="40"/>
      <c r="BD43699" s="50"/>
    </row>
    <row r="43700" spans="51:56" hidden="1" x14ac:dyDescent="0.25">
      <c r="AY43700" s="40"/>
      <c r="AZ43700" s="40"/>
      <c r="BA43700" s="40"/>
      <c r="BB43700" s="40"/>
      <c r="BC43700" s="40"/>
      <c r="BD43700" s="50"/>
    </row>
    <row r="43701" spans="51:56" hidden="1" x14ac:dyDescent="0.25">
      <c r="AY43701" s="40"/>
      <c r="AZ43701" s="40"/>
      <c r="BA43701" s="40"/>
      <c r="BB43701" s="40"/>
      <c r="BC43701" s="40"/>
      <c r="BD43701" s="50"/>
    </row>
    <row r="43702" spans="51:56" hidden="1" x14ac:dyDescent="0.25">
      <c r="AY43702" s="40"/>
      <c r="AZ43702" s="40"/>
      <c r="BA43702" s="40"/>
      <c r="BB43702" s="40"/>
      <c r="BC43702" s="40"/>
      <c r="BD43702" s="50"/>
    </row>
    <row r="43703" spans="51:56" hidden="1" x14ac:dyDescent="0.25">
      <c r="AY43703" s="40"/>
      <c r="AZ43703" s="40"/>
      <c r="BA43703" s="40"/>
      <c r="BB43703" s="40"/>
      <c r="BC43703" s="40"/>
      <c r="BD43703" s="50"/>
    </row>
    <row r="43704" spans="51:56" hidden="1" x14ac:dyDescent="0.25">
      <c r="AY43704" s="40"/>
      <c r="AZ43704" s="40"/>
      <c r="BA43704" s="40"/>
      <c r="BB43704" s="40"/>
      <c r="BC43704" s="40"/>
      <c r="BD43704" s="50"/>
    </row>
    <row r="43705" spans="51:56" hidden="1" x14ac:dyDescent="0.25">
      <c r="AY43705" s="40"/>
      <c r="AZ43705" s="40"/>
      <c r="BA43705" s="40"/>
      <c r="BB43705" s="40"/>
      <c r="BC43705" s="40"/>
      <c r="BD43705" s="50"/>
    </row>
    <row r="43706" spans="51:56" hidden="1" x14ac:dyDescent="0.25">
      <c r="AY43706" s="40"/>
      <c r="AZ43706" s="40"/>
      <c r="BA43706" s="40"/>
      <c r="BB43706" s="40"/>
      <c r="BC43706" s="40"/>
      <c r="BD43706" s="50"/>
    </row>
    <row r="43707" spans="51:56" hidden="1" x14ac:dyDescent="0.25">
      <c r="AY43707" s="40"/>
      <c r="AZ43707" s="40"/>
      <c r="BA43707" s="40"/>
      <c r="BB43707" s="40"/>
      <c r="BC43707" s="40"/>
      <c r="BD43707" s="50"/>
    </row>
    <row r="43708" spans="51:56" hidden="1" x14ac:dyDescent="0.25">
      <c r="AY43708" s="40"/>
      <c r="AZ43708" s="40"/>
      <c r="BA43708" s="40"/>
      <c r="BB43708" s="40"/>
      <c r="BC43708" s="40"/>
      <c r="BD43708" s="50"/>
    </row>
    <row r="43709" spans="51:56" hidden="1" x14ac:dyDescent="0.25">
      <c r="AY43709" s="40"/>
      <c r="AZ43709" s="40"/>
      <c r="BA43709" s="40"/>
      <c r="BB43709" s="40"/>
      <c r="BC43709" s="40"/>
      <c r="BD43709" s="50"/>
    </row>
    <row r="43710" spans="51:56" hidden="1" x14ac:dyDescent="0.25">
      <c r="AY43710" s="40"/>
      <c r="AZ43710" s="40"/>
      <c r="BA43710" s="40"/>
      <c r="BB43710" s="40"/>
      <c r="BC43710" s="40"/>
      <c r="BD43710" s="50"/>
    </row>
    <row r="43711" spans="51:56" hidden="1" x14ac:dyDescent="0.25">
      <c r="AY43711" s="40"/>
      <c r="AZ43711" s="40"/>
      <c r="BA43711" s="40"/>
      <c r="BB43711" s="40"/>
      <c r="BC43711" s="40"/>
      <c r="BD43711" s="50"/>
    </row>
    <row r="43712" spans="51:56" hidden="1" x14ac:dyDescent="0.25">
      <c r="AY43712" s="40"/>
      <c r="AZ43712" s="40"/>
      <c r="BA43712" s="40"/>
      <c r="BB43712" s="40"/>
      <c r="BC43712" s="40"/>
      <c r="BD43712" s="50"/>
    </row>
    <row r="43713" spans="51:56" hidden="1" x14ac:dyDescent="0.25">
      <c r="AY43713" s="40"/>
      <c r="AZ43713" s="40"/>
      <c r="BA43713" s="40"/>
      <c r="BB43713" s="40"/>
      <c r="BC43713" s="40"/>
      <c r="BD43713" s="50"/>
    </row>
    <row r="43714" spans="51:56" hidden="1" x14ac:dyDescent="0.25">
      <c r="AY43714" s="40"/>
      <c r="AZ43714" s="40"/>
      <c r="BA43714" s="40"/>
      <c r="BB43714" s="40"/>
      <c r="BC43714" s="40"/>
      <c r="BD43714" s="50"/>
    </row>
    <row r="43715" spans="51:56" hidden="1" x14ac:dyDescent="0.25">
      <c r="AY43715" s="40"/>
      <c r="AZ43715" s="40"/>
      <c r="BA43715" s="40"/>
      <c r="BB43715" s="40"/>
      <c r="BC43715" s="40"/>
      <c r="BD43715" s="50"/>
    </row>
    <row r="43716" spans="51:56" hidden="1" x14ac:dyDescent="0.25">
      <c r="AY43716" s="40"/>
      <c r="AZ43716" s="40"/>
      <c r="BA43716" s="40"/>
      <c r="BB43716" s="40"/>
      <c r="BC43716" s="40"/>
      <c r="BD43716" s="50"/>
    </row>
    <row r="43717" spans="51:56" hidden="1" x14ac:dyDescent="0.25">
      <c r="AY43717" s="40"/>
      <c r="AZ43717" s="40"/>
      <c r="BA43717" s="40"/>
      <c r="BB43717" s="40"/>
      <c r="BC43717" s="40"/>
      <c r="BD43717" s="50"/>
    </row>
    <row r="43718" spans="51:56" hidden="1" x14ac:dyDescent="0.25">
      <c r="AY43718" s="40"/>
      <c r="AZ43718" s="40"/>
      <c r="BA43718" s="40"/>
      <c r="BB43718" s="40"/>
      <c r="BC43718" s="40"/>
      <c r="BD43718" s="50"/>
    </row>
    <row r="43719" spans="51:56" hidden="1" x14ac:dyDescent="0.25">
      <c r="AY43719" s="40"/>
      <c r="AZ43719" s="40"/>
      <c r="BA43719" s="40"/>
      <c r="BB43719" s="40"/>
      <c r="BC43719" s="40"/>
      <c r="BD43719" s="50"/>
    </row>
    <row r="43720" spans="51:56" hidden="1" x14ac:dyDescent="0.25">
      <c r="AY43720" s="40"/>
      <c r="AZ43720" s="40"/>
      <c r="BA43720" s="40"/>
      <c r="BB43720" s="40"/>
      <c r="BC43720" s="40"/>
      <c r="BD43720" s="50"/>
    </row>
    <row r="43721" spans="51:56" hidden="1" x14ac:dyDescent="0.25">
      <c r="AY43721" s="40"/>
      <c r="AZ43721" s="40"/>
      <c r="BA43721" s="40"/>
      <c r="BB43721" s="40"/>
      <c r="BC43721" s="40"/>
      <c r="BD43721" s="50"/>
    </row>
    <row r="43722" spans="51:56" hidden="1" x14ac:dyDescent="0.25">
      <c r="AY43722" s="40"/>
      <c r="AZ43722" s="40"/>
      <c r="BA43722" s="40"/>
      <c r="BB43722" s="40"/>
      <c r="BC43722" s="40"/>
      <c r="BD43722" s="50"/>
    </row>
    <row r="43723" spans="51:56" hidden="1" x14ac:dyDescent="0.25">
      <c r="AY43723" s="40"/>
      <c r="AZ43723" s="40"/>
      <c r="BA43723" s="40"/>
      <c r="BB43723" s="40"/>
      <c r="BC43723" s="40"/>
      <c r="BD43723" s="50"/>
    </row>
    <row r="43724" spans="51:56" hidden="1" x14ac:dyDescent="0.25">
      <c r="AY43724" s="40"/>
      <c r="AZ43724" s="40"/>
      <c r="BA43724" s="40"/>
      <c r="BB43724" s="40"/>
      <c r="BC43724" s="40"/>
      <c r="BD43724" s="50"/>
    </row>
    <row r="43725" spans="51:56" hidden="1" x14ac:dyDescent="0.25">
      <c r="AY43725" s="40"/>
      <c r="AZ43725" s="40"/>
      <c r="BA43725" s="40"/>
      <c r="BB43725" s="40"/>
      <c r="BC43725" s="40"/>
      <c r="BD43725" s="50"/>
    </row>
    <row r="43726" spans="51:56" hidden="1" x14ac:dyDescent="0.25">
      <c r="AY43726" s="40"/>
      <c r="AZ43726" s="40"/>
      <c r="BA43726" s="40"/>
      <c r="BB43726" s="40"/>
      <c r="BC43726" s="40"/>
      <c r="BD43726" s="50"/>
    </row>
    <row r="43727" spans="51:56" hidden="1" x14ac:dyDescent="0.25">
      <c r="AY43727" s="40"/>
      <c r="AZ43727" s="40"/>
      <c r="BA43727" s="40"/>
      <c r="BB43727" s="40"/>
      <c r="BC43727" s="40"/>
      <c r="BD43727" s="50"/>
    </row>
    <row r="43728" spans="51:56" hidden="1" x14ac:dyDescent="0.25">
      <c r="AY43728" s="40"/>
      <c r="AZ43728" s="40"/>
      <c r="BA43728" s="40"/>
      <c r="BB43728" s="40"/>
      <c r="BC43728" s="40"/>
      <c r="BD43728" s="50"/>
    </row>
    <row r="43729" spans="51:56" hidden="1" x14ac:dyDescent="0.25">
      <c r="AY43729" s="40"/>
      <c r="AZ43729" s="40"/>
      <c r="BA43729" s="40"/>
      <c r="BB43729" s="40"/>
      <c r="BC43729" s="40"/>
      <c r="BD43729" s="50"/>
    </row>
    <row r="43730" spans="51:56" hidden="1" x14ac:dyDescent="0.25">
      <c r="AY43730" s="40"/>
      <c r="AZ43730" s="40"/>
      <c r="BA43730" s="40"/>
      <c r="BB43730" s="40"/>
      <c r="BC43730" s="40"/>
      <c r="BD43730" s="50"/>
    </row>
    <row r="43731" spans="51:56" hidden="1" x14ac:dyDescent="0.25">
      <c r="AY43731" s="40"/>
      <c r="AZ43731" s="40"/>
      <c r="BA43731" s="40"/>
      <c r="BB43731" s="40"/>
      <c r="BC43731" s="40"/>
      <c r="BD43731" s="50"/>
    </row>
    <row r="43732" spans="51:56" hidden="1" x14ac:dyDescent="0.25">
      <c r="AY43732" s="40"/>
      <c r="AZ43732" s="40"/>
      <c r="BA43732" s="40"/>
      <c r="BB43732" s="40"/>
      <c r="BC43732" s="40"/>
      <c r="BD43732" s="50"/>
    </row>
    <row r="43733" spans="51:56" hidden="1" x14ac:dyDescent="0.25">
      <c r="AY43733" s="40"/>
      <c r="AZ43733" s="40"/>
      <c r="BA43733" s="40"/>
      <c r="BB43733" s="40"/>
      <c r="BC43733" s="40"/>
      <c r="BD43733" s="50"/>
    </row>
    <row r="43734" spans="51:56" hidden="1" x14ac:dyDescent="0.25">
      <c r="AY43734" s="40"/>
      <c r="AZ43734" s="40"/>
      <c r="BA43734" s="40"/>
      <c r="BB43734" s="40"/>
      <c r="BC43734" s="40"/>
      <c r="BD43734" s="50"/>
    </row>
    <row r="43735" spans="51:56" hidden="1" x14ac:dyDescent="0.25">
      <c r="AY43735" s="40"/>
      <c r="AZ43735" s="40"/>
      <c r="BA43735" s="40"/>
      <c r="BB43735" s="40"/>
      <c r="BC43735" s="40"/>
      <c r="BD43735" s="50"/>
    </row>
    <row r="43736" spans="51:56" hidden="1" x14ac:dyDescent="0.25">
      <c r="AY43736" s="40"/>
      <c r="AZ43736" s="40"/>
      <c r="BA43736" s="40"/>
      <c r="BB43736" s="40"/>
      <c r="BC43736" s="40"/>
      <c r="BD43736" s="50"/>
    </row>
    <row r="43737" spans="51:56" hidden="1" x14ac:dyDescent="0.25">
      <c r="AY43737" s="40"/>
      <c r="AZ43737" s="40"/>
      <c r="BA43737" s="40"/>
      <c r="BB43737" s="40"/>
      <c r="BC43737" s="40"/>
      <c r="BD43737" s="50"/>
    </row>
    <row r="43738" spans="51:56" hidden="1" x14ac:dyDescent="0.25">
      <c r="AY43738" s="40"/>
      <c r="AZ43738" s="40"/>
      <c r="BA43738" s="40"/>
      <c r="BB43738" s="40"/>
      <c r="BC43738" s="40"/>
      <c r="BD43738" s="50"/>
    </row>
    <row r="43739" spans="51:56" hidden="1" x14ac:dyDescent="0.25">
      <c r="AY43739" s="40"/>
      <c r="AZ43739" s="40"/>
      <c r="BA43739" s="40"/>
      <c r="BB43739" s="40"/>
      <c r="BC43739" s="40"/>
      <c r="BD43739" s="50"/>
    </row>
    <row r="43740" spans="51:56" hidden="1" x14ac:dyDescent="0.25">
      <c r="AY43740" s="40"/>
      <c r="AZ43740" s="40"/>
      <c r="BA43740" s="40"/>
      <c r="BB43740" s="40"/>
      <c r="BC43740" s="40"/>
      <c r="BD43740" s="50"/>
    </row>
    <row r="43741" spans="51:56" hidden="1" x14ac:dyDescent="0.25">
      <c r="AY43741" s="40"/>
      <c r="AZ43741" s="40"/>
      <c r="BA43741" s="40"/>
      <c r="BB43741" s="40"/>
      <c r="BC43741" s="40"/>
      <c r="BD43741" s="50"/>
    </row>
    <row r="43742" spans="51:56" hidden="1" x14ac:dyDescent="0.25">
      <c r="AY43742" s="40"/>
      <c r="AZ43742" s="40"/>
      <c r="BA43742" s="40"/>
      <c r="BB43742" s="40"/>
      <c r="BC43742" s="40"/>
      <c r="BD43742" s="50"/>
    </row>
    <row r="43743" spans="51:56" hidden="1" x14ac:dyDescent="0.25">
      <c r="AY43743" s="40"/>
      <c r="AZ43743" s="40"/>
      <c r="BA43743" s="40"/>
      <c r="BB43743" s="40"/>
      <c r="BC43743" s="40"/>
      <c r="BD43743" s="50"/>
    </row>
    <row r="43744" spans="51:56" hidden="1" x14ac:dyDescent="0.25">
      <c r="AY43744" s="40"/>
      <c r="AZ43744" s="40"/>
      <c r="BA43744" s="40"/>
      <c r="BB43744" s="40"/>
      <c r="BC43744" s="40"/>
      <c r="BD43744" s="50"/>
    </row>
    <row r="43745" spans="51:56" hidden="1" x14ac:dyDescent="0.25">
      <c r="AY43745" s="40"/>
      <c r="AZ43745" s="40"/>
      <c r="BA43745" s="40"/>
      <c r="BB43745" s="40"/>
      <c r="BC43745" s="40"/>
      <c r="BD43745" s="50"/>
    </row>
    <row r="43746" spans="51:56" hidden="1" x14ac:dyDescent="0.25">
      <c r="AY43746" s="40"/>
      <c r="AZ43746" s="40"/>
      <c r="BA43746" s="40"/>
      <c r="BB43746" s="40"/>
      <c r="BC43746" s="40"/>
      <c r="BD43746" s="50"/>
    </row>
    <row r="43747" spans="51:56" hidden="1" x14ac:dyDescent="0.25">
      <c r="AY43747" s="40"/>
      <c r="AZ43747" s="40"/>
      <c r="BA43747" s="40"/>
      <c r="BB43747" s="40"/>
      <c r="BC43747" s="40"/>
      <c r="BD43747" s="50"/>
    </row>
    <row r="43748" spans="51:56" hidden="1" x14ac:dyDescent="0.25">
      <c r="AY43748" s="40"/>
      <c r="AZ43748" s="40"/>
      <c r="BA43748" s="40"/>
      <c r="BB43748" s="40"/>
      <c r="BC43748" s="40"/>
      <c r="BD43748" s="50"/>
    </row>
    <row r="43749" spans="51:56" hidden="1" x14ac:dyDescent="0.25">
      <c r="AY43749" s="40"/>
      <c r="AZ43749" s="40"/>
      <c r="BA43749" s="40"/>
      <c r="BB43749" s="40"/>
      <c r="BC43749" s="40"/>
      <c r="BD43749" s="50"/>
    </row>
    <row r="43750" spans="51:56" hidden="1" x14ac:dyDescent="0.25">
      <c r="AY43750" s="40"/>
      <c r="AZ43750" s="40"/>
      <c r="BA43750" s="40"/>
      <c r="BB43750" s="40"/>
      <c r="BC43750" s="40"/>
      <c r="BD43750" s="50"/>
    </row>
    <row r="43751" spans="51:56" hidden="1" x14ac:dyDescent="0.25">
      <c r="AY43751" s="40"/>
      <c r="AZ43751" s="40"/>
      <c r="BA43751" s="40"/>
      <c r="BB43751" s="40"/>
      <c r="BC43751" s="40"/>
      <c r="BD43751" s="50"/>
    </row>
    <row r="43752" spans="51:56" hidden="1" x14ac:dyDescent="0.25">
      <c r="AY43752" s="40"/>
      <c r="AZ43752" s="40"/>
      <c r="BA43752" s="40"/>
      <c r="BB43752" s="40"/>
      <c r="BC43752" s="40"/>
      <c r="BD43752" s="50"/>
    </row>
    <row r="43753" spans="51:56" hidden="1" x14ac:dyDescent="0.25">
      <c r="AY43753" s="40"/>
      <c r="AZ43753" s="40"/>
      <c r="BA43753" s="40"/>
      <c r="BB43753" s="40"/>
      <c r="BC43753" s="40"/>
      <c r="BD43753" s="50"/>
    </row>
    <row r="43754" spans="51:56" hidden="1" x14ac:dyDescent="0.25">
      <c r="AY43754" s="40"/>
      <c r="AZ43754" s="40"/>
      <c r="BA43754" s="40"/>
      <c r="BB43754" s="40"/>
      <c r="BC43754" s="40"/>
      <c r="BD43754" s="50"/>
    </row>
    <row r="43755" spans="51:56" hidden="1" x14ac:dyDescent="0.25">
      <c r="AY43755" s="40"/>
      <c r="AZ43755" s="40"/>
      <c r="BA43755" s="40"/>
      <c r="BB43755" s="40"/>
      <c r="BC43755" s="40"/>
      <c r="BD43755" s="50"/>
    </row>
    <row r="43756" spans="51:56" hidden="1" x14ac:dyDescent="0.25">
      <c r="AY43756" s="40"/>
      <c r="AZ43756" s="40"/>
      <c r="BA43756" s="40"/>
      <c r="BB43756" s="40"/>
      <c r="BC43756" s="40"/>
      <c r="BD43756" s="50"/>
    </row>
    <row r="43757" spans="51:56" hidden="1" x14ac:dyDescent="0.25">
      <c r="AY43757" s="40"/>
      <c r="AZ43757" s="40"/>
      <c r="BA43757" s="40"/>
      <c r="BB43757" s="40"/>
      <c r="BC43757" s="40"/>
      <c r="BD43757" s="50"/>
    </row>
    <row r="43758" spans="51:56" hidden="1" x14ac:dyDescent="0.25">
      <c r="AY43758" s="40"/>
      <c r="AZ43758" s="40"/>
      <c r="BA43758" s="40"/>
      <c r="BB43758" s="40"/>
      <c r="BC43758" s="40"/>
      <c r="BD43758" s="50"/>
    </row>
    <row r="43759" spans="51:56" hidden="1" x14ac:dyDescent="0.25">
      <c r="AY43759" s="40"/>
      <c r="AZ43759" s="40"/>
      <c r="BA43759" s="40"/>
      <c r="BB43759" s="40"/>
      <c r="BC43759" s="40"/>
      <c r="BD43759" s="50"/>
    </row>
    <row r="43760" spans="51:56" hidden="1" x14ac:dyDescent="0.25">
      <c r="AY43760" s="40"/>
      <c r="AZ43760" s="40"/>
      <c r="BA43760" s="40"/>
      <c r="BB43760" s="40"/>
      <c r="BC43760" s="40"/>
      <c r="BD43760" s="50"/>
    </row>
    <row r="43761" spans="51:56" hidden="1" x14ac:dyDescent="0.25">
      <c r="AY43761" s="40"/>
      <c r="AZ43761" s="40"/>
      <c r="BA43761" s="40"/>
      <c r="BB43761" s="40"/>
      <c r="BC43761" s="40"/>
      <c r="BD43761" s="50"/>
    </row>
    <row r="43762" spans="51:56" hidden="1" x14ac:dyDescent="0.25">
      <c r="AY43762" s="40"/>
      <c r="AZ43762" s="40"/>
      <c r="BA43762" s="40"/>
      <c r="BB43762" s="40"/>
      <c r="BC43762" s="40"/>
      <c r="BD43762" s="50"/>
    </row>
    <row r="43763" spans="51:56" hidden="1" x14ac:dyDescent="0.25">
      <c r="AY43763" s="40"/>
      <c r="AZ43763" s="40"/>
      <c r="BA43763" s="40"/>
      <c r="BB43763" s="40"/>
      <c r="BC43763" s="40"/>
      <c r="BD43763" s="50"/>
    </row>
    <row r="43764" spans="51:56" hidden="1" x14ac:dyDescent="0.25">
      <c r="AY43764" s="40"/>
      <c r="AZ43764" s="40"/>
      <c r="BA43764" s="40"/>
      <c r="BB43764" s="40"/>
      <c r="BC43764" s="40"/>
      <c r="BD43764" s="50"/>
    </row>
    <row r="43765" spans="51:56" hidden="1" x14ac:dyDescent="0.25">
      <c r="AY43765" s="40"/>
      <c r="AZ43765" s="40"/>
      <c r="BA43765" s="40"/>
      <c r="BB43765" s="40"/>
      <c r="BC43765" s="40"/>
      <c r="BD43765" s="50"/>
    </row>
    <row r="43766" spans="51:56" hidden="1" x14ac:dyDescent="0.25">
      <c r="AY43766" s="40"/>
      <c r="AZ43766" s="40"/>
      <c r="BA43766" s="40"/>
      <c r="BB43766" s="40"/>
      <c r="BC43766" s="40"/>
      <c r="BD43766" s="50"/>
    </row>
    <row r="43767" spans="51:56" hidden="1" x14ac:dyDescent="0.25">
      <c r="AY43767" s="40"/>
      <c r="AZ43767" s="40"/>
      <c r="BA43767" s="40"/>
      <c r="BB43767" s="40"/>
      <c r="BC43767" s="40"/>
      <c r="BD43767" s="50"/>
    </row>
    <row r="43768" spans="51:56" hidden="1" x14ac:dyDescent="0.25">
      <c r="AY43768" s="40"/>
      <c r="AZ43768" s="40"/>
      <c r="BA43768" s="40"/>
      <c r="BB43768" s="40"/>
      <c r="BC43768" s="40"/>
      <c r="BD43768" s="50"/>
    </row>
    <row r="43769" spans="51:56" hidden="1" x14ac:dyDescent="0.25">
      <c r="AY43769" s="40"/>
      <c r="AZ43769" s="40"/>
      <c r="BA43769" s="40"/>
      <c r="BB43769" s="40"/>
      <c r="BC43769" s="40"/>
      <c r="BD43769" s="50"/>
    </row>
    <row r="43770" spans="51:56" hidden="1" x14ac:dyDescent="0.25">
      <c r="AY43770" s="40"/>
      <c r="AZ43770" s="40"/>
      <c r="BA43770" s="40"/>
      <c r="BB43770" s="40"/>
      <c r="BC43770" s="40"/>
      <c r="BD43770" s="50"/>
    </row>
    <row r="43771" spans="51:56" hidden="1" x14ac:dyDescent="0.25">
      <c r="AY43771" s="40"/>
      <c r="AZ43771" s="40"/>
      <c r="BA43771" s="40"/>
      <c r="BB43771" s="40"/>
      <c r="BC43771" s="40"/>
      <c r="BD43771" s="50"/>
    </row>
    <row r="43772" spans="51:56" hidden="1" x14ac:dyDescent="0.25">
      <c r="AY43772" s="40"/>
      <c r="AZ43772" s="40"/>
      <c r="BA43772" s="40"/>
      <c r="BB43772" s="40"/>
      <c r="BC43772" s="40"/>
      <c r="BD43772" s="50"/>
    </row>
    <row r="43773" spans="51:56" hidden="1" x14ac:dyDescent="0.25">
      <c r="AY43773" s="40"/>
      <c r="AZ43773" s="40"/>
      <c r="BA43773" s="40"/>
      <c r="BB43773" s="40"/>
      <c r="BC43773" s="40"/>
      <c r="BD43773" s="50"/>
    </row>
    <row r="43774" spans="51:56" hidden="1" x14ac:dyDescent="0.25">
      <c r="AY43774" s="40"/>
      <c r="AZ43774" s="40"/>
      <c r="BA43774" s="40"/>
      <c r="BB43774" s="40"/>
      <c r="BC43774" s="40"/>
      <c r="BD43774" s="50"/>
    </row>
    <row r="43775" spans="51:56" hidden="1" x14ac:dyDescent="0.25">
      <c r="AY43775" s="40"/>
      <c r="AZ43775" s="40"/>
      <c r="BA43775" s="40"/>
      <c r="BB43775" s="40"/>
      <c r="BC43775" s="40"/>
      <c r="BD43775" s="50"/>
    </row>
    <row r="43776" spans="51:56" hidden="1" x14ac:dyDescent="0.25">
      <c r="AY43776" s="40"/>
      <c r="AZ43776" s="40"/>
      <c r="BA43776" s="40"/>
      <c r="BB43776" s="40"/>
      <c r="BC43776" s="40"/>
      <c r="BD43776" s="50"/>
    </row>
    <row r="43777" spans="51:56" hidden="1" x14ac:dyDescent="0.25">
      <c r="AY43777" s="40"/>
      <c r="AZ43777" s="40"/>
      <c r="BA43777" s="40"/>
      <c r="BB43777" s="40"/>
      <c r="BC43777" s="40"/>
      <c r="BD43777" s="50"/>
    </row>
    <row r="43778" spans="51:56" hidden="1" x14ac:dyDescent="0.25">
      <c r="AY43778" s="40"/>
      <c r="AZ43778" s="40"/>
      <c r="BA43778" s="40"/>
      <c r="BB43778" s="40"/>
      <c r="BC43778" s="40"/>
      <c r="BD43778" s="50"/>
    </row>
    <row r="43779" spans="51:56" hidden="1" x14ac:dyDescent="0.25">
      <c r="AY43779" s="40"/>
      <c r="AZ43779" s="40"/>
      <c r="BA43779" s="40"/>
      <c r="BB43779" s="40"/>
      <c r="BC43779" s="40"/>
      <c r="BD43779" s="50"/>
    </row>
    <row r="43780" spans="51:56" hidden="1" x14ac:dyDescent="0.25">
      <c r="AY43780" s="40"/>
      <c r="AZ43780" s="40"/>
      <c r="BA43780" s="40"/>
      <c r="BB43780" s="40"/>
      <c r="BC43780" s="40"/>
      <c r="BD43780" s="50"/>
    </row>
    <row r="43781" spans="51:56" hidden="1" x14ac:dyDescent="0.25">
      <c r="AY43781" s="40"/>
      <c r="AZ43781" s="40"/>
      <c r="BA43781" s="40"/>
      <c r="BB43781" s="40"/>
      <c r="BC43781" s="40"/>
      <c r="BD43781" s="50"/>
    </row>
    <row r="43782" spans="51:56" hidden="1" x14ac:dyDescent="0.25">
      <c r="AY43782" s="40"/>
      <c r="AZ43782" s="40"/>
      <c r="BA43782" s="40"/>
      <c r="BB43782" s="40"/>
      <c r="BC43782" s="40"/>
      <c r="BD43782" s="50"/>
    </row>
    <row r="43783" spans="51:56" hidden="1" x14ac:dyDescent="0.25">
      <c r="AY43783" s="40"/>
      <c r="AZ43783" s="40"/>
      <c r="BA43783" s="40"/>
      <c r="BB43783" s="40"/>
      <c r="BC43783" s="40"/>
      <c r="BD43783" s="50"/>
    </row>
    <row r="43784" spans="51:56" hidden="1" x14ac:dyDescent="0.25">
      <c r="AY43784" s="40"/>
      <c r="AZ43784" s="40"/>
      <c r="BA43784" s="40"/>
      <c r="BB43784" s="40"/>
      <c r="BC43784" s="40"/>
      <c r="BD43784" s="50"/>
    </row>
    <row r="43785" spans="51:56" hidden="1" x14ac:dyDescent="0.25">
      <c r="AY43785" s="40"/>
      <c r="AZ43785" s="40"/>
      <c r="BA43785" s="40"/>
      <c r="BB43785" s="40"/>
      <c r="BC43785" s="40"/>
      <c r="BD43785" s="50"/>
    </row>
    <row r="43786" spans="51:56" hidden="1" x14ac:dyDescent="0.25">
      <c r="AY43786" s="40"/>
      <c r="AZ43786" s="40"/>
      <c r="BA43786" s="40"/>
      <c r="BB43786" s="40"/>
      <c r="BC43786" s="40"/>
      <c r="BD43786" s="50"/>
    </row>
    <row r="43787" spans="51:56" hidden="1" x14ac:dyDescent="0.25">
      <c r="AY43787" s="40"/>
      <c r="AZ43787" s="40"/>
      <c r="BA43787" s="40"/>
      <c r="BB43787" s="40"/>
      <c r="BC43787" s="40"/>
      <c r="BD43787" s="50"/>
    </row>
    <row r="43788" spans="51:56" hidden="1" x14ac:dyDescent="0.25">
      <c r="AY43788" s="40"/>
      <c r="AZ43788" s="40"/>
      <c r="BA43788" s="40"/>
      <c r="BB43788" s="40"/>
      <c r="BC43788" s="40"/>
      <c r="BD43788" s="50"/>
    </row>
    <row r="43789" spans="51:56" hidden="1" x14ac:dyDescent="0.25">
      <c r="AY43789" s="40"/>
      <c r="AZ43789" s="40"/>
      <c r="BA43789" s="40"/>
      <c r="BB43789" s="40"/>
      <c r="BC43789" s="40"/>
      <c r="BD43789" s="50"/>
    </row>
    <row r="43790" spans="51:56" hidden="1" x14ac:dyDescent="0.25">
      <c r="AY43790" s="40"/>
      <c r="AZ43790" s="40"/>
      <c r="BA43790" s="40"/>
      <c r="BB43790" s="40"/>
      <c r="BC43790" s="40"/>
      <c r="BD43790" s="50"/>
    </row>
    <row r="43791" spans="51:56" hidden="1" x14ac:dyDescent="0.25">
      <c r="AY43791" s="40"/>
      <c r="AZ43791" s="40"/>
      <c r="BA43791" s="40"/>
      <c r="BB43791" s="40"/>
      <c r="BC43791" s="40"/>
      <c r="BD43791" s="50"/>
    </row>
    <row r="43792" spans="51:56" hidden="1" x14ac:dyDescent="0.25">
      <c r="AY43792" s="40"/>
      <c r="AZ43792" s="40"/>
      <c r="BA43792" s="40"/>
      <c r="BB43792" s="40"/>
      <c r="BC43792" s="40"/>
      <c r="BD43792" s="50"/>
    </row>
    <row r="43793" spans="51:56" hidden="1" x14ac:dyDescent="0.25">
      <c r="AY43793" s="40"/>
      <c r="AZ43793" s="40"/>
      <c r="BA43793" s="40"/>
      <c r="BB43793" s="40"/>
      <c r="BC43793" s="40"/>
      <c r="BD43793" s="50"/>
    </row>
    <row r="43794" spans="51:56" hidden="1" x14ac:dyDescent="0.25">
      <c r="AY43794" s="40"/>
      <c r="AZ43794" s="40"/>
      <c r="BA43794" s="40"/>
      <c r="BB43794" s="40"/>
      <c r="BC43794" s="40"/>
      <c r="BD43794" s="50"/>
    </row>
    <row r="43795" spans="51:56" hidden="1" x14ac:dyDescent="0.25">
      <c r="AY43795" s="40"/>
      <c r="AZ43795" s="40"/>
      <c r="BA43795" s="40"/>
      <c r="BB43795" s="40"/>
      <c r="BC43795" s="40"/>
      <c r="BD43795" s="50"/>
    </row>
    <row r="43796" spans="51:56" hidden="1" x14ac:dyDescent="0.25">
      <c r="AY43796" s="40"/>
      <c r="AZ43796" s="40"/>
      <c r="BA43796" s="40"/>
      <c r="BB43796" s="40"/>
      <c r="BC43796" s="40"/>
      <c r="BD43796" s="50"/>
    </row>
    <row r="43797" spans="51:56" hidden="1" x14ac:dyDescent="0.25">
      <c r="AY43797" s="40"/>
      <c r="AZ43797" s="40"/>
      <c r="BA43797" s="40"/>
      <c r="BB43797" s="40"/>
      <c r="BC43797" s="40"/>
      <c r="BD43797" s="50"/>
    </row>
    <row r="43798" spans="51:56" hidden="1" x14ac:dyDescent="0.25">
      <c r="AY43798" s="40"/>
      <c r="AZ43798" s="40"/>
      <c r="BA43798" s="40"/>
      <c r="BB43798" s="40"/>
      <c r="BC43798" s="40"/>
      <c r="BD43798" s="50"/>
    </row>
    <row r="43799" spans="51:56" hidden="1" x14ac:dyDescent="0.25">
      <c r="AY43799" s="40"/>
      <c r="AZ43799" s="40"/>
      <c r="BA43799" s="40"/>
      <c r="BB43799" s="40"/>
      <c r="BC43799" s="40"/>
      <c r="BD43799" s="50"/>
    </row>
    <row r="43800" spans="51:56" hidden="1" x14ac:dyDescent="0.25">
      <c r="AY43800" s="40"/>
      <c r="AZ43800" s="40"/>
      <c r="BA43800" s="40"/>
      <c r="BB43800" s="40"/>
      <c r="BC43800" s="40"/>
      <c r="BD43800" s="50"/>
    </row>
    <row r="43801" spans="51:56" hidden="1" x14ac:dyDescent="0.25">
      <c r="AY43801" s="40"/>
      <c r="AZ43801" s="40"/>
      <c r="BA43801" s="40"/>
      <c r="BB43801" s="40"/>
      <c r="BC43801" s="40"/>
      <c r="BD43801" s="50"/>
    </row>
    <row r="43802" spans="51:56" hidden="1" x14ac:dyDescent="0.25">
      <c r="AY43802" s="40"/>
      <c r="AZ43802" s="40"/>
      <c r="BA43802" s="40"/>
      <c r="BB43802" s="40"/>
      <c r="BC43802" s="40"/>
      <c r="BD43802" s="50"/>
    </row>
    <row r="43803" spans="51:56" hidden="1" x14ac:dyDescent="0.25">
      <c r="AY43803" s="40"/>
      <c r="AZ43803" s="40"/>
      <c r="BA43803" s="40"/>
      <c r="BB43803" s="40"/>
      <c r="BC43803" s="40"/>
      <c r="BD43803" s="50"/>
    </row>
    <row r="43804" spans="51:56" hidden="1" x14ac:dyDescent="0.25">
      <c r="AY43804" s="40"/>
      <c r="AZ43804" s="40"/>
      <c r="BA43804" s="40"/>
      <c r="BB43804" s="40"/>
      <c r="BC43804" s="40"/>
      <c r="BD43804" s="50"/>
    </row>
    <row r="43805" spans="51:56" hidden="1" x14ac:dyDescent="0.25">
      <c r="AY43805" s="40"/>
      <c r="AZ43805" s="40"/>
      <c r="BA43805" s="40"/>
      <c r="BB43805" s="40"/>
      <c r="BC43805" s="40"/>
      <c r="BD43805" s="50"/>
    </row>
    <row r="43806" spans="51:56" hidden="1" x14ac:dyDescent="0.25">
      <c r="AY43806" s="40"/>
      <c r="AZ43806" s="40"/>
      <c r="BA43806" s="40"/>
      <c r="BB43806" s="40"/>
      <c r="BC43806" s="40"/>
      <c r="BD43806" s="50"/>
    </row>
    <row r="43807" spans="51:56" hidden="1" x14ac:dyDescent="0.25">
      <c r="AY43807" s="40"/>
      <c r="AZ43807" s="40"/>
      <c r="BA43807" s="40"/>
      <c r="BB43807" s="40"/>
      <c r="BC43807" s="40"/>
      <c r="BD43807" s="50"/>
    </row>
    <row r="43808" spans="51:56" hidden="1" x14ac:dyDescent="0.25">
      <c r="AY43808" s="40"/>
      <c r="AZ43808" s="40"/>
      <c r="BA43808" s="40"/>
      <c r="BB43808" s="40"/>
      <c r="BC43808" s="40"/>
      <c r="BD43808" s="50"/>
    </row>
    <row r="43809" spans="51:56" hidden="1" x14ac:dyDescent="0.25">
      <c r="AY43809" s="40"/>
      <c r="AZ43809" s="40"/>
      <c r="BA43809" s="40"/>
      <c r="BB43809" s="40"/>
      <c r="BC43809" s="40"/>
      <c r="BD43809" s="50"/>
    </row>
    <row r="43810" spans="51:56" hidden="1" x14ac:dyDescent="0.25">
      <c r="AY43810" s="40"/>
      <c r="AZ43810" s="40"/>
      <c r="BA43810" s="40"/>
      <c r="BB43810" s="40"/>
      <c r="BC43810" s="40"/>
      <c r="BD43810" s="50"/>
    </row>
    <row r="43811" spans="51:56" hidden="1" x14ac:dyDescent="0.25">
      <c r="AY43811" s="40"/>
      <c r="AZ43811" s="40"/>
      <c r="BA43811" s="40"/>
      <c r="BB43811" s="40"/>
      <c r="BC43811" s="40"/>
      <c r="BD43811" s="50"/>
    </row>
    <row r="43812" spans="51:56" hidden="1" x14ac:dyDescent="0.25">
      <c r="AY43812" s="40"/>
      <c r="AZ43812" s="40"/>
      <c r="BA43812" s="40"/>
      <c r="BB43812" s="40"/>
      <c r="BC43812" s="40"/>
      <c r="BD43812" s="50"/>
    </row>
    <row r="43813" spans="51:56" hidden="1" x14ac:dyDescent="0.25">
      <c r="AY43813" s="40"/>
      <c r="AZ43813" s="40"/>
      <c r="BA43813" s="40"/>
      <c r="BB43813" s="40"/>
      <c r="BC43813" s="40"/>
      <c r="BD43813" s="50"/>
    </row>
    <row r="43814" spans="51:56" hidden="1" x14ac:dyDescent="0.25">
      <c r="AY43814" s="40"/>
      <c r="AZ43814" s="40"/>
      <c r="BA43814" s="40"/>
      <c r="BB43814" s="40"/>
      <c r="BC43814" s="40"/>
      <c r="BD43814" s="50"/>
    </row>
    <row r="43815" spans="51:56" hidden="1" x14ac:dyDescent="0.25">
      <c r="AY43815" s="40"/>
      <c r="AZ43815" s="40"/>
      <c r="BA43815" s="40"/>
      <c r="BB43815" s="40"/>
      <c r="BC43815" s="40"/>
      <c r="BD43815" s="50"/>
    </row>
    <row r="43816" spans="51:56" hidden="1" x14ac:dyDescent="0.25">
      <c r="AY43816" s="40"/>
      <c r="AZ43816" s="40"/>
      <c r="BA43816" s="40"/>
      <c r="BB43816" s="40"/>
      <c r="BC43816" s="40"/>
      <c r="BD43816" s="50"/>
    </row>
    <row r="43817" spans="51:56" hidden="1" x14ac:dyDescent="0.25">
      <c r="AY43817" s="40"/>
      <c r="AZ43817" s="40"/>
      <c r="BA43817" s="40"/>
      <c r="BB43817" s="40"/>
      <c r="BC43817" s="40"/>
      <c r="BD43817" s="50"/>
    </row>
    <row r="43818" spans="51:56" hidden="1" x14ac:dyDescent="0.25">
      <c r="AY43818" s="40"/>
      <c r="AZ43818" s="40"/>
      <c r="BA43818" s="40"/>
      <c r="BB43818" s="40"/>
      <c r="BC43818" s="40"/>
      <c r="BD43818" s="50"/>
    </row>
    <row r="43819" spans="51:56" hidden="1" x14ac:dyDescent="0.25">
      <c r="AY43819" s="40"/>
      <c r="AZ43819" s="40"/>
      <c r="BA43819" s="40"/>
      <c r="BB43819" s="40"/>
      <c r="BC43819" s="40"/>
      <c r="BD43819" s="50"/>
    </row>
    <row r="43820" spans="51:56" hidden="1" x14ac:dyDescent="0.25">
      <c r="AY43820" s="40"/>
      <c r="AZ43820" s="40"/>
      <c r="BA43820" s="40"/>
      <c r="BB43820" s="40"/>
      <c r="BC43820" s="40"/>
      <c r="BD43820" s="50"/>
    </row>
    <row r="43821" spans="51:56" hidden="1" x14ac:dyDescent="0.25">
      <c r="AY43821" s="40"/>
      <c r="AZ43821" s="40"/>
      <c r="BA43821" s="40"/>
      <c r="BB43821" s="40"/>
      <c r="BC43821" s="40"/>
      <c r="BD43821" s="50"/>
    </row>
    <row r="43822" spans="51:56" hidden="1" x14ac:dyDescent="0.25">
      <c r="AY43822" s="40"/>
      <c r="AZ43822" s="40"/>
      <c r="BA43822" s="40"/>
      <c r="BB43822" s="40"/>
      <c r="BC43822" s="40"/>
      <c r="BD43822" s="50"/>
    </row>
    <row r="43823" spans="51:56" hidden="1" x14ac:dyDescent="0.25">
      <c r="AY43823" s="40"/>
      <c r="AZ43823" s="40"/>
      <c r="BA43823" s="40"/>
      <c r="BB43823" s="40"/>
      <c r="BC43823" s="40"/>
      <c r="BD43823" s="50"/>
    </row>
    <row r="43824" spans="51:56" hidden="1" x14ac:dyDescent="0.25">
      <c r="AY43824" s="40"/>
      <c r="AZ43824" s="40"/>
      <c r="BA43824" s="40"/>
      <c r="BB43824" s="40"/>
      <c r="BC43824" s="40"/>
      <c r="BD43824" s="50"/>
    </row>
    <row r="43825" spans="51:56" hidden="1" x14ac:dyDescent="0.25">
      <c r="AY43825" s="40"/>
      <c r="AZ43825" s="40"/>
      <c r="BA43825" s="40"/>
      <c r="BB43825" s="40"/>
      <c r="BC43825" s="40"/>
      <c r="BD43825" s="50"/>
    </row>
    <row r="43826" spans="51:56" hidden="1" x14ac:dyDescent="0.25">
      <c r="AY43826" s="40"/>
      <c r="AZ43826" s="40"/>
      <c r="BA43826" s="40"/>
      <c r="BB43826" s="40"/>
      <c r="BC43826" s="40"/>
      <c r="BD43826" s="50"/>
    </row>
    <row r="43827" spans="51:56" hidden="1" x14ac:dyDescent="0.25">
      <c r="AY43827" s="40"/>
      <c r="AZ43827" s="40"/>
      <c r="BA43827" s="40"/>
      <c r="BB43827" s="40"/>
      <c r="BC43827" s="40"/>
      <c r="BD43827" s="50"/>
    </row>
    <row r="43828" spans="51:56" hidden="1" x14ac:dyDescent="0.25">
      <c r="AY43828" s="40"/>
      <c r="AZ43828" s="40"/>
      <c r="BA43828" s="40"/>
      <c r="BB43828" s="40"/>
      <c r="BC43828" s="40"/>
      <c r="BD43828" s="50"/>
    </row>
    <row r="43829" spans="51:56" hidden="1" x14ac:dyDescent="0.25">
      <c r="AY43829" s="40"/>
      <c r="AZ43829" s="40"/>
      <c r="BA43829" s="40"/>
      <c r="BB43829" s="40"/>
      <c r="BC43829" s="40"/>
      <c r="BD43829" s="50"/>
    </row>
    <row r="43830" spans="51:56" hidden="1" x14ac:dyDescent="0.25">
      <c r="AY43830" s="40"/>
      <c r="AZ43830" s="40"/>
      <c r="BA43830" s="40"/>
      <c r="BB43830" s="40"/>
      <c r="BC43830" s="40"/>
      <c r="BD43830" s="50"/>
    </row>
    <row r="43831" spans="51:56" hidden="1" x14ac:dyDescent="0.25">
      <c r="AY43831" s="40"/>
      <c r="AZ43831" s="40"/>
      <c r="BA43831" s="40"/>
      <c r="BB43831" s="40"/>
      <c r="BC43831" s="40"/>
      <c r="BD43831" s="50"/>
    </row>
    <row r="43832" spans="51:56" hidden="1" x14ac:dyDescent="0.25">
      <c r="AY43832" s="40"/>
      <c r="AZ43832" s="40"/>
      <c r="BA43832" s="40"/>
      <c r="BB43832" s="40"/>
      <c r="BC43832" s="40"/>
      <c r="BD43832" s="50"/>
    </row>
    <row r="43833" spans="51:56" hidden="1" x14ac:dyDescent="0.25">
      <c r="AY43833" s="40"/>
      <c r="AZ43833" s="40"/>
      <c r="BA43833" s="40"/>
      <c r="BB43833" s="40"/>
      <c r="BC43833" s="40"/>
      <c r="BD43833" s="50"/>
    </row>
    <row r="43834" spans="51:56" hidden="1" x14ac:dyDescent="0.25">
      <c r="AY43834" s="40"/>
      <c r="AZ43834" s="40"/>
      <c r="BA43834" s="40"/>
      <c r="BB43834" s="40"/>
      <c r="BC43834" s="40"/>
      <c r="BD43834" s="50"/>
    </row>
    <row r="43835" spans="51:56" hidden="1" x14ac:dyDescent="0.25">
      <c r="AY43835" s="40"/>
      <c r="AZ43835" s="40"/>
      <c r="BA43835" s="40"/>
      <c r="BB43835" s="40"/>
      <c r="BC43835" s="40"/>
      <c r="BD43835" s="50"/>
    </row>
    <row r="43836" spans="51:56" hidden="1" x14ac:dyDescent="0.25">
      <c r="AY43836" s="40"/>
      <c r="AZ43836" s="40"/>
      <c r="BA43836" s="40"/>
      <c r="BB43836" s="40"/>
      <c r="BC43836" s="40"/>
      <c r="BD43836" s="50"/>
    </row>
    <row r="43837" spans="51:56" hidden="1" x14ac:dyDescent="0.25">
      <c r="AY43837" s="40"/>
      <c r="AZ43837" s="40"/>
      <c r="BA43837" s="40"/>
      <c r="BB43837" s="40"/>
      <c r="BC43837" s="40"/>
      <c r="BD43837" s="50"/>
    </row>
    <row r="43838" spans="51:56" hidden="1" x14ac:dyDescent="0.25">
      <c r="AY43838" s="40"/>
      <c r="AZ43838" s="40"/>
      <c r="BA43838" s="40"/>
      <c r="BB43838" s="40"/>
      <c r="BC43838" s="40"/>
      <c r="BD43838" s="50"/>
    </row>
    <row r="43839" spans="51:56" hidden="1" x14ac:dyDescent="0.25">
      <c r="AY43839" s="40"/>
      <c r="AZ43839" s="40"/>
      <c r="BA43839" s="40"/>
      <c r="BB43839" s="40"/>
      <c r="BC43839" s="40"/>
      <c r="BD43839" s="50"/>
    </row>
    <row r="43840" spans="51:56" hidden="1" x14ac:dyDescent="0.25">
      <c r="AY43840" s="40"/>
      <c r="AZ43840" s="40"/>
      <c r="BA43840" s="40"/>
      <c r="BB43840" s="40"/>
      <c r="BC43840" s="40"/>
      <c r="BD43840" s="50"/>
    </row>
    <row r="43841" spans="51:56" hidden="1" x14ac:dyDescent="0.25">
      <c r="AY43841" s="40"/>
      <c r="AZ43841" s="40"/>
      <c r="BA43841" s="40"/>
      <c r="BB43841" s="40"/>
      <c r="BC43841" s="40"/>
      <c r="BD43841" s="50"/>
    </row>
    <row r="43842" spans="51:56" hidden="1" x14ac:dyDescent="0.25">
      <c r="AY43842" s="40"/>
      <c r="AZ43842" s="40"/>
      <c r="BA43842" s="40"/>
      <c r="BB43842" s="40"/>
      <c r="BC43842" s="40"/>
      <c r="BD43842" s="50"/>
    </row>
    <row r="43843" spans="51:56" hidden="1" x14ac:dyDescent="0.25">
      <c r="AY43843" s="40"/>
      <c r="AZ43843" s="40"/>
      <c r="BA43843" s="40"/>
      <c r="BB43843" s="40"/>
      <c r="BC43843" s="40"/>
      <c r="BD43843" s="50"/>
    </row>
    <row r="43844" spans="51:56" hidden="1" x14ac:dyDescent="0.25">
      <c r="AY43844" s="40"/>
      <c r="AZ43844" s="40"/>
      <c r="BA43844" s="40"/>
      <c r="BB43844" s="40"/>
      <c r="BC43844" s="40"/>
      <c r="BD43844" s="50"/>
    </row>
    <row r="43845" spans="51:56" hidden="1" x14ac:dyDescent="0.25">
      <c r="AY43845" s="40"/>
      <c r="AZ43845" s="40"/>
      <c r="BA43845" s="40"/>
      <c r="BB43845" s="40"/>
      <c r="BC43845" s="40"/>
      <c r="BD43845" s="50"/>
    </row>
    <row r="43846" spans="51:56" hidden="1" x14ac:dyDescent="0.25">
      <c r="AY43846" s="40"/>
      <c r="AZ43846" s="40"/>
      <c r="BA43846" s="40"/>
      <c r="BB43846" s="40"/>
      <c r="BC43846" s="40"/>
      <c r="BD43846" s="50"/>
    </row>
    <row r="43847" spans="51:56" hidden="1" x14ac:dyDescent="0.25">
      <c r="AY43847" s="40"/>
      <c r="AZ43847" s="40"/>
      <c r="BA43847" s="40"/>
      <c r="BB43847" s="40"/>
      <c r="BC43847" s="40"/>
      <c r="BD43847" s="50"/>
    </row>
    <row r="43848" spans="51:56" hidden="1" x14ac:dyDescent="0.25">
      <c r="AY43848" s="40"/>
      <c r="AZ43848" s="40"/>
      <c r="BA43848" s="40"/>
      <c r="BB43848" s="40"/>
      <c r="BC43848" s="40"/>
      <c r="BD43848" s="50"/>
    </row>
    <row r="43849" spans="51:56" hidden="1" x14ac:dyDescent="0.25">
      <c r="AY43849" s="40"/>
      <c r="AZ43849" s="40"/>
      <c r="BA43849" s="40"/>
      <c r="BB43849" s="40"/>
      <c r="BC43849" s="40"/>
      <c r="BD43849" s="50"/>
    </row>
    <row r="43850" spans="51:56" hidden="1" x14ac:dyDescent="0.25">
      <c r="AY43850" s="40"/>
      <c r="AZ43850" s="40"/>
      <c r="BA43850" s="40"/>
      <c r="BB43850" s="40"/>
      <c r="BC43850" s="40"/>
      <c r="BD43850" s="50"/>
    </row>
    <row r="43851" spans="51:56" hidden="1" x14ac:dyDescent="0.25">
      <c r="AY43851" s="40"/>
      <c r="AZ43851" s="40"/>
      <c r="BA43851" s="40"/>
      <c r="BB43851" s="40"/>
      <c r="BC43851" s="40"/>
      <c r="BD43851" s="50"/>
    </row>
    <row r="43852" spans="51:56" hidden="1" x14ac:dyDescent="0.25">
      <c r="AY43852" s="40"/>
      <c r="AZ43852" s="40"/>
      <c r="BA43852" s="40"/>
      <c r="BB43852" s="40"/>
      <c r="BC43852" s="40"/>
      <c r="BD43852" s="50"/>
    </row>
    <row r="43853" spans="51:56" hidden="1" x14ac:dyDescent="0.25">
      <c r="AY43853" s="40"/>
      <c r="AZ43853" s="40"/>
      <c r="BA43853" s="40"/>
      <c r="BB43853" s="40"/>
      <c r="BC43853" s="40"/>
      <c r="BD43853" s="50"/>
    </row>
    <row r="43854" spans="51:56" hidden="1" x14ac:dyDescent="0.25">
      <c r="AY43854" s="40"/>
      <c r="AZ43854" s="40"/>
      <c r="BA43854" s="40"/>
      <c r="BB43854" s="40"/>
      <c r="BC43854" s="40"/>
      <c r="BD43854" s="50"/>
    </row>
    <row r="43855" spans="51:56" hidden="1" x14ac:dyDescent="0.25">
      <c r="AY43855" s="40"/>
      <c r="AZ43855" s="40"/>
      <c r="BA43855" s="40"/>
      <c r="BB43855" s="40"/>
      <c r="BC43855" s="40"/>
      <c r="BD43855" s="50"/>
    </row>
    <row r="43856" spans="51:56" hidden="1" x14ac:dyDescent="0.25">
      <c r="AY43856" s="40"/>
      <c r="AZ43856" s="40"/>
      <c r="BA43856" s="40"/>
      <c r="BB43856" s="40"/>
      <c r="BC43856" s="40"/>
      <c r="BD43856" s="50"/>
    </row>
    <row r="43857" spans="51:56" hidden="1" x14ac:dyDescent="0.25">
      <c r="AY43857" s="40"/>
      <c r="AZ43857" s="40"/>
      <c r="BA43857" s="40"/>
      <c r="BB43857" s="40"/>
      <c r="BC43857" s="40"/>
      <c r="BD43857" s="50"/>
    </row>
    <row r="43858" spans="51:56" hidden="1" x14ac:dyDescent="0.25">
      <c r="AY43858" s="40"/>
      <c r="AZ43858" s="40"/>
      <c r="BA43858" s="40"/>
      <c r="BB43858" s="40"/>
      <c r="BC43858" s="40"/>
      <c r="BD43858" s="50"/>
    </row>
    <row r="43859" spans="51:56" hidden="1" x14ac:dyDescent="0.25">
      <c r="AY43859" s="40"/>
      <c r="AZ43859" s="40"/>
      <c r="BA43859" s="40"/>
      <c r="BB43859" s="40"/>
      <c r="BC43859" s="40"/>
      <c r="BD43859" s="50"/>
    </row>
    <row r="43860" spans="51:56" hidden="1" x14ac:dyDescent="0.25">
      <c r="AY43860" s="40"/>
      <c r="AZ43860" s="40"/>
      <c r="BA43860" s="40"/>
      <c r="BB43860" s="40"/>
      <c r="BC43860" s="40"/>
      <c r="BD43860" s="50"/>
    </row>
    <row r="43861" spans="51:56" hidden="1" x14ac:dyDescent="0.25">
      <c r="AY43861" s="40"/>
      <c r="AZ43861" s="40"/>
      <c r="BA43861" s="40"/>
      <c r="BB43861" s="40"/>
      <c r="BC43861" s="40"/>
      <c r="BD43861" s="50"/>
    </row>
    <row r="43862" spans="51:56" hidden="1" x14ac:dyDescent="0.25">
      <c r="AY43862" s="40"/>
      <c r="AZ43862" s="40"/>
      <c r="BA43862" s="40"/>
      <c r="BB43862" s="40"/>
      <c r="BC43862" s="40"/>
      <c r="BD43862" s="50"/>
    </row>
    <row r="43863" spans="51:56" hidden="1" x14ac:dyDescent="0.25">
      <c r="AY43863" s="40"/>
      <c r="AZ43863" s="40"/>
      <c r="BA43863" s="40"/>
      <c r="BB43863" s="40"/>
      <c r="BC43863" s="40"/>
      <c r="BD43863" s="50"/>
    </row>
    <row r="43864" spans="51:56" hidden="1" x14ac:dyDescent="0.25">
      <c r="AY43864" s="40"/>
      <c r="AZ43864" s="40"/>
      <c r="BA43864" s="40"/>
      <c r="BB43864" s="40"/>
      <c r="BC43864" s="40"/>
      <c r="BD43864" s="50"/>
    </row>
    <row r="43865" spans="51:56" hidden="1" x14ac:dyDescent="0.25">
      <c r="AY43865" s="40"/>
      <c r="AZ43865" s="40"/>
      <c r="BA43865" s="40"/>
      <c r="BB43865" s="40"/>
      <c r="BC43865" s="40"/>
      <c r="BD43865" s="50"/>
    </row>
    <row r="43866" spans="51:56" hidden="1" x14ac:dyDescent="0.25">
      <c r="AY43866" s="40"/>
      <c r="AZ43866" s="40"/>
      <c r="BA43866" s="40"/>
      <c r="BB43866" s="40"/>
      <c r="BC43866" s="40"/>
      <c r="BD43866" s="50"/>
    </row>
    <row r="43867" spans="51:56" hidden="1" x14ac:dyDescent="0.25">
      <c r="AY43867" s="40"/>
      <c r="AZ43867" s="40"/>
      <c r="BA43867" s="40"/>
      <c r="BB43867" s="40"/>
      <c r="BC43867" s="40"/>
      <c r="BD43867" s="50"/>
    </row>
    <row r="43868" spans="51:56" hidden="1" x14ac:dyDescent="0.25">
      <c r="AY43868" s="40"/>
      <c r="AZ43868" s="40"/>
      <c r="BA43868" s="40"/>
      <c r="BB43868" s="40"/>
      <c r="BC43868" s="40"/>
      <c r="BD43868" s="50"/>
    </row>
    <row r="43869" spans="51:56" hidden="1" x14ac:dyDescent="0.25">
      <c r="AY43869" s="40"/>
      <c r="AZ43869" s="40"/>
      <c r="BA43869" s="40"/>
      <c r="BB43869" s="40"/>
      <c r="BC43869" s="40"/>
      <c r="BD43869" s="50"/>
    </row>
    <row r="43870" spans="51:56" hidden="1" x14ac:dyDescent="0.25">
      <c r="AY43870" s="40"/>
      <c r="AZ43870" s="40"/>
      <c r="BA43870" s="40"/>
      <c r="BB43870" s="40"/>
      <c r="BC43870" s="40"/>
      <c r="BD43870" s="50"/>
    </row>
    <row r="43871" spans="51:56" hidden="1" x14ac:dyDescent="0.25">
      <c r="AY43871" s="40"/>
      <c r="AZ43871" s="40"/>
      <c r="BA43871" s="40"/>
      <c r="BB43871" s="40"/>
      <c r="BC43871" s="40"/>
      <c r="BD43871" s="50"/>
    </row>
    <row r="43872" spans="51:56" hidden="1" x14ac:dyDescent="0.25">
      <c r="AY43872" s="40"/>
      <c r="AZ43872" s="40"/>
      <c r="BA43872" s="40"/>
      <c r="BB43872" s="40"/>
      <c r="BC43872" s="40"/>
      <c r="BD43872" s="50"/>
    </row>
    <row r="43873" spans="51:56" hidden="1" x14ac:dyDescent="0.25">
      <c r="AY43873" s="40"/>
      <c r="AZ43873" s="40"/>
      <c r="BA43873" s="40"/>
      <c r="BB43873" s="40"/>
      <c r="BC43873" s="40"/>
      <c r="BD43873" s="50"/>
    </row>
    <row r="43874" spans="51:56" hidden="1" x14ac:dyDescent="0.25">
      <c r="AY43874" s="40"/>
      <c r="AZ43874" s="40"/>
      <c r="BA43874" s="40"/>
      <c r="BB43874" s="40"/>
      <c r="BC43874" s="40"/>
      <c r="BD43874" s="50"/>
    </row>
    <row r="43875" spans="51:56" hidden="1" x14ac:dyDescent="0.25">
      <c r="AY43875" s="40"/>
      <c r="AZ43875" s="40"/>
      <c r="BA43875" s="40"/>
      <c r="BB43875" s="40"/>
      <c r="BC43875" s="40"/>
      <c r="BD43875" s="50"/>
    </row>
    <row r="43876" spans="51:56" hidden="1" x14ac:dyDescent="0.25">
      <c r="AY43876" s="40"/>
      <c r="AZ43876" s="40"/>
      <c r="BA43876" s="40"/>
      <c r="BB43876" s="40"/>
      <c r="BC43876" s="40"/>
      <c r="BD43876" s="50"/>
    </row>
    <row r="43877" spans="51:56" hidden="1" x14ac:dyDescent="0.25">
      <c r="AY43877" s="40"/>
      <c r="AZ43877" s="40"/>
      <c r="BA43877" s="40"/>
      <c r="BB43877" s="40"/>
      <c r="BC43877" s="40"/>
      <c r="BD43877" s="50"/>
    </row>
    <row r="43878" spans="51:56" hidden="1" x14ac:dyDescent="0.25">
      <c r="AY43878" s="40"/>
      <c r="AZ43878" s="40"/>
      <c r="BA43878" s="40"/>
      <c r="BB43878" s="40"/>
      <c r="BC43878" s="40"/>
      <c r="BD43878" s="50"/>
    </row>
    <row r="43879" spans="51:56" hidden="1" x14ac:dyDescent="0.25">
      <c r="AY43879" s="40"/>
      <c r="AZ43879" s="40"/>
      <c r="BA43879" s="40"/>
      <c r="BB43879" s="40"/>
      <c r="BC43879" s="40"/>
      <c r="BD43879" s="50"/>
    </row>
    <row r="43880" spans="51:56" hidden="1" x14ac:dyDescent="0.25">
      <c r="AY43880" s="40"/>
      <c r="AZ43880" s="40"/>
      <c r="BA43880" s="40"/>
      <c r="BB43880" s="40"/>
      <c r="BC43880" s="40"/>
      <c r="BD43880" s="50"/>
    </row>
    <row r="43881" spans="51:56" hidden="1" x14ac:dyDescent="0.25">
      <c r="AY43881" s="40"/>
      <c r="AZ43881" s="40"/>
      <c r="BA43881" s="40"/>
      <c r="BB43881" s="40"/>
      <c r="BC43881" s="40"/>
      <c r="BD43881" s="50"/>
    </row>
    <row r="43882" spans="51:56" hidden="1" x14ac:dyDescent="0.25">
      <c r="AY43882" s="40"/>
      <c r="AZ43882" s="40"/>
      <c r="BA43882" s="40"/>
      <c r="BB43882" s="40"/>
      <c r="BC43882" s="40"/>
      <c r="BD43882" s="50"/>
    </row>
    <row r="43883" spans="51:56" hidden="1" x14ac:dyDescent="0.25">
      <c r="AY43883" s="40"/>
      <c r="AZ43883" s="40"/>
      <c r="BA43883" s="40"/>
      <c r="BB43883" s="40"/>
      <c r="BC43883" s="40"/>
      <c r="BD43883" s="50"/>
    </row>
    <row r="43884" spans="51:56" hidden="1" x14ac:dyDescent="0.25">
      <c r="AY43884" s="40"/>
      <c r="AZ43884" s="40"/>
      <c r="BA43884" s="40"/>
      <c r="BB43884" s="40"/>
      <c r="BC43884" s="40"/>
      <c r="BD43884" s="50"/>
    </row>
    <row r="43885" spans="51:56" hidden="1" x14ac:dyDescent="0.25">
      <c r="AY43885" s="40"/>
      <c r="AZ43885" s="40"/>
      <c r="BA43885" s="40"/>
      <c r="BB43885" s="40"/>
      <c r="BC43885" s="40"/>
      <c r="BD43885" s="50"/>
    </row>
    <row r="43886" spans="51:56" hidden="1" x14ac:dyDescent="0.25">
      <c r="AY43886" s="40"/>
      <c r="AZ43886" s="40"/>
      <c r="BA43886" s="40"/>
      <c r="BB43886" s="40"/>
      <c r="BC43886" s="40"/>
      <c r="BD43886" s="50"/>
    </row>
    <row r="43887" spans="51:56" hidden="1" x14ac:dyDescent="0.25">
      <c r="AY43887" s="40"/>
      <c r="AZ43887" s="40"/>
      <c r="BA43887" s="40"/>
      <c r="BB43887" s="40"/>
      <c r="BC43887" s="40"/>
      <c r="BD43887" s="50"/>
    </row>
    <row r="43888" spans="51:56" hidden="1" x14ac:dyDescent="0.25">
      <c r="AY43888" s="40"/>
      <c r="AZ43888" s="40"/>
      <c r="BA43888" s="40"/>
      <c r="BB43888" s="40"/>
      <c r="BC43888" s="40"/>
      <c r="BD43888" s="50"/>
    </row>
    <row r="43889" spans="51:56" hidden="1" x14ac:dyDescent="0.25">
      <c r="AY43889" s="40"/>
      <c r="AZ43889" s="40"/>
      <c r="BA43889" s="40"/>
      <c r="BB43889" s="40"/>
      <c r="BC43889" s="40"/>
      <c r="BD43889" s="50"/>
    </row>
    <row r="43890" spans="51:56" hidden="1" x14ac:dyDescent="0.25">
      <c r="AY43890" s="40"/>
      <c r="AZ43890" s="40"/>
      <c r="BA43890" s="40"/>
      <c r="BB43890" s="40"/>
      <c r="BC43890" s="40"/>
      <c r="BD43890" s="50"/>
    </row>
    <row r="43891" spans="51:56" hidden="1" x14ac:dyDescent="0.25">
      <c r="AY43891" s="40"/>
      <c r="AZ43891" s="40"/>
      <c r="BA43891" s="40"/>
      <c r="BB43891" s="40"/>
      <c r="BC43891" s="40"/>
      <c r="BD43891" s="50"/>
    </row>
    <row r="43892" spans="51:56" hidden="1" x14ac:dyDescent="0.25">
      <c r="AY43892" s="40"/>
      <c r="AZ43892" s="40"/>
      <c r="BA43892" s="40"/>
      <c r="BB43892" s="40"/>
      <c r="BC43892" s="40"/>
      <c r="BD43892" s="50"/>
    </row>
    <row r="43893" spans="51:56" hidden="1" x14ac:dyDescent="0.25">
      <c r="AY43893" s="40"/>
      <c r="AZ43893" s="40"/>
      <c r="BA43893" s="40"/>
      <c r="BB43893" s="40"/>
      <c r="BC43893" s="40"/>
      <c r="BD43893" s="50"/>
    </row>
    <row r="43894" spans="51:56" hidden="1" x14ac:dyDescent="0.25">
      <c r="AY43894" s="40"/>
      <c r="AZ43894" s="40"/>
      <c r="BA43894" s="40"/>
      <c r="BB43894" s="40"/>
      <c r="BC43894" s="40"/>
      <c r="BD43894" s="50"/>
    </row>
    <row r="43895" spans="51:56" hidden="1" x14ac:dyDescent="0.25">
      <c r="AY43895" s="40"/>
      <c r="AZ43895" s="40"/>
      <c r="BA43895" s="40"/>
      <c r="BB43895" s="40"/>
      <c r="BC43895" s="40"/>
      <c r="BD43895" s="50"/>
    </row>
    <row r="43896" spans="51:56" hidden="1" x14ac:dyDescent="0.25">
      <c r="AY43896" s="40"/>
      <c r="AZ43896" s="40"/>
      <c r="BA43896" s="40"/>
      <c r="BB43896" s="40"/>
      <c r="BC43896" s="40"/>
      <c r="BD43896" s="50"/>
    </row>
    <row r="43897" spans="51:56" hidden="1" x14ac:dyDescent="0.25">
      <c r="AY43897" s="40"/>
      <c r="AZ43897" s="40"/>
      <c r="BA43897" s="40"/>
      <c r="BB43897" s="40"/>
      <c r="BC43897" s="40"/>
      <c r="BD43897" s="50"/>
    </row>
    <row r="43898" spans="51:56" hidden="1" x14ac:dyDescent="0.25">
      <c r="AY43898" s="40"/>
      <c r="AZ43898" s="40"/>
      <c r="BA43898" s="40"/>
      <c r="BB43898" s="40"/>
      <c r="BC43898" s="40"/>
      <c r="BD43898" s="50"/>
    </row>
    <row r="43899" spans="51:56" hidden="1" x14ac:dyDescent="0.25">
      <c r="AY43899" s="40"/>
      <c r="AZ43899" s="40"/>
      <c r="BA43899" s="40"/>
      <c r="BB43899" s="40"/>
      <c r="BC43899" s="40"/>
      <c r="BD43899" s="50"/>
    </row>
    <row r="43900" spans="51:56" hidden="1" x14ac:dyDescent="0.25">
      <c r="AY43900" s="40"/>
      <c r="AZ43900" s="40"/>
      <c r="BA43900" s="40"/>
      <c r="BB43900" s="40"/>
      <c r="BC43900" s="40"/>
      <c r="BD43900" s="50"/>
    </row>
    <row r="43901" spans="51:56" hidden="1" x14ac:dyDescent="0.25">
      <c r="AY43901" s="40"/>
      <c r="AZ43901" s="40"/>
      <c r="BA43901" s="40"/>
      <c r="BB43901" s="40"/>
      <c r="BC43901" s="40"/>
      <c r="BD43901" s="50"/>
    </row>
    <row r="43902" spans="51:56" hidden="1" x14ac:dyDescent="0.25">
      <c r="AY43902" s="40"/>
      <c r="AZ43902" s="40"/>
      <c r="BA43902" s="40"/>
      <c r="BB43902" s="40"/>
      <c r="BC43902" s="40"/>
      <c r="BD43902" s="50"/>
    </row>
    <row r="43903" spans="51:56" hidden="1" x14ac:dyDescent="0.25">
      <c r="AY43903" s="40"/>
      <c r="AZ43903" s="40"/>
      <c r="BA43903" s="40"/>
      <c r="BB43903" s="40"/>
      <c r="BC43903" s="40"/>
      <c r="BD43903" s="50"/>
    </row>
    <row r="43904" spans="51:56" hidden="1" x14ac:dyDescent="0.25">
      <c r="AY43904" s="40"/>
      <c r="AZ43904" s="40"/>
      <c r="BA43904" s="40"/>
      <c r="BB43904" s="40"/>
      <c r="BC43904" s="40"/>
      <c r="BD43904" s="50"/>
    </row>
    <row r="43905" spans="51:56" hidden="1" x14ac:dyDescent="0.25">
      <c r="AY43905" s="40"/>
      <c r="AZ43905" s="40"/>
      <c r="BA43905" s="40"/>
      <c r="BB43905" s="40"/>
      <c r="BC43905" s="40"/>
      <c r="BD43905" s="50"/>
    </row>
    <row r="43906" spans="51:56" hidden="1" x14ac:dyDescent="0.25">
      <c r="AY43906" s="40"/>
      <c r="AZ43906" s="40"/>
      <c r="BA43906" s="40"/>
      <c r="BB43906" s="40"/>
      <c r="BC43906" s="40"/>
      <c r="BD43906" s="50"/>
    </row>
    <row r="43907" spans="51:56" hidden="1" x14ac:dyDescent="0.25">
      <c r="AY43907" s="40"/>
      <c r="AZ43907" s="40"/>
      <c r="BA43907" s="40"/>
      <c r="BB43907" s="40"/>
      <c r="BC43907" s="40"/>
      <c r="BD43907" s="50"/>
    </row>
    <row r="43908" spans="51:56" hidden="1" x14ac:dyDescent="0.25">
      <c r="AY43908" s="40"/>
      <c r="AZ43908" s="40"/>
      <c r="BA43908" s="40"/>
      <c r="BB43908" s="40"/>
      <c r="BC43908" s="40"/>
      <c r="BD43908" s="50"/>
    </row>
    <row r="43909" spans="51:56" hidden="1" x14ac:dyDescent="0.25">
      <c r="AY43909" s="40"/>
      <c r="AZ43909" s="40"/>
      <c r="BA43909" s="40"/>
      <c r="BB43909" s="40"/>
      <c r="BC43909" s="40"/>
      <c r="BD43909" s="50"/>
    </row>
    <row r="43910" spans="51:56" hidden="1" x14ac:dyDescent="0.25">
      <c r="AY43910" s="40"/>
      <c r="AZ43910" s="40"/>
      <c r="BA43910" s="40"/>
      <c r="BB43910" s="40"/>
      <c r="BC43910" s="40"/>
      <c r="BD43910" s="50"/>
    </row>
    <row r="43911" spans="51:56" hidden="1" x14ac:dyDescent="0.25">
      <c r="AY43911" s="40"/>
      <c r="AZ43911" s="40"/>
      <c r="BA43911" s="40"/>
      <c r="BB43911" s="40"/>
      <c r="BC43911" s="40"/>
      <c r="BD43911" s="50"/>
    </row>
    <row r="43912" spans="51:56" hidden="1" x14ac:dyDescent="0.25">
      <c r="AY43912" s="40"/>
      <c r="AZ43912" s="40"/>
      <c r="BA43912" s="40"/>
      <c r="BB43912" s="40"/>
      <c r="BC43912" s="40"/>
      <c r="BD43912" s="50"/>
    </row>
    <row r="43913" spans="51:56" hidden="1" x14ac:dyDescent="0.25">
      <c r="AY43913" s="40"/>
      <c r="AZ43913" s="40"/>
      <c r="BA43913" s="40"/>
      <c r="BB43913" s="40"/>
      <c r="BC43913" s="40"/>
      <c r="BD43913" s="50"/>
    </row>
    <row r="43914" spans="51:56" hidden="1" x14ac:dyDescent="0.25">
      <c r="AY43914" s="40"/>
      <c r="AZ43914" s="40"/>
      <c r="BA43914" s="40"/>
      <c r="BB43914" s="40"/>
      <c r="BC43914" s="40"/>
      <c r="BD43914" s="50"/>
    </row>
    <row r="43915" spans="51:56" hidden="1" x14ac:dyDescent="0.25">
      <c r="AY43915" s="40"/>
      <c r="AZ43915" s="40"/>
      <c r="BA43915" s="40"/>
      <c r="BB43915" s="40"/>
      <c r="BC43915" s="40"/>
      <c r="BD43915" s="50"/>
    </row>
    <row r="43916" spans="51:56" hidden="1" x14ac:dyDescent="0.25">
      <c r="AY43916" s="40"/>
      <c r="AZ43916" s="40"/>
      <c r="BA43916" s="40"/>
      <c r="BB43916" s="40"/>
      <c r="BC43916" s="40"/>
      <c r="BD43916" s="50"/>
    </row>
    <row r="43917" spans="51:56" hidden="1" x14ac:dyDescent="0.25">
      <c r="AY43917" s="40"/>
      <c r="AZ43917" s="40"/>
      <c r="BA43917" s="40"/>
      <c r="BB43917" s="40"/>
      <c r="BC43917" s="40"/>
      <c r="BD43917" s="50"/>
    </row>
    <row r="43918" spans="51:56" hidden="1" x14ac:dyDescent="0.25">
      <c r="AY43918" s="40"/>
      <c r="AZ43918" s="40"/>
      <c r="BA43918" s="40"/>
      <c r="BB43918" s="40"/>
      <c r="BC43918" s="40"/>
      <c r="BD43918" s="50"/>
    </row>
    <row r="43919" spans="51:56" hidden="1" x14ac:dyDescent="0.25">
      <c r="AY43919" s="40"/>
      <c r="AZ43919" s="40"/>
      <c r="BA43919" s="40"/>
      <c r="BB43919" s="40"/>
      <c r="BC43919" s="40"/>
      <c r="BD43919" s="50"/>
    </row>
    <row r="43920" spans="51:56" hidden="1" x14ac:dyDescent="0.25">
      <c r="AY43920" s="40"/>
      <c r="AZ43920" s="40"/>
      <c r="BA43920" s="40"/>
      <c r="BB43920" s="40"/>
      <c r="BC43920" s="40"/>
      <c r="BD43920" s="50"/>
    </row>
    <row r="43921" spans="51:56" hidden="1" x14ac:dyDescent="0.25">
      <c r="AY43921" s="40"/>
      <c r="AZ43921" s="40"/>
      <c r="BA43921" s="40"/>
      <c r="BB43921" s="40"/>
      <c r="BC43921" s="40"/>
      <c r="BD43921" s="50"/>
    </row>
    <row r="43922" spans="51:56" hidden="1" x14ac:dyDescent="0.25">
      <c r="AY43922" s="40"/>
      <c r="AZ43922" s="40"/>
      <c r="BA43922" s="40"/>
      <c r="BB43922" s="40"/>
      <c r="BC43922" s="40"/>
      <c r="BD43922" s="50"/>
    </row>
    <row r="43923" spans="51:56" hidden="1" x14ac:dyDescent="0.25">
      <c r="AY43923" s="40"/>
      <c r="AZ43923" s="40"/>
      <c r="BA43923" s="40"/>
      <c r="BB43923" s="40"/>
      <c r="BC43923" s="40"/>
      <c r="BD43923" s="50"/>
    </row>
    <row r="43924" spans="51:56" hidden="1" x14ac:dyDescent="0.25">
      <c r="AY43924" s="40"/>
      <c r="AZ43924" s="40"/>
      <c r="BA43924" s="40"/>
      <c r="BB43924" s="40"/>
      <c r="BC43924" s="40"/>
      <c r="BD43924" s="50"/>
    </row>
    <row r="43925" spans="51:56" hidden="1" x14ac:dyDescent="0.25">
      <c r="AY43925" s="40"/>
      <c r="AZ43925" s="40"/>
      <c r="BA43925" s="40"/>
      <c r="BB43925" s="40"/>
      <c r="BC43925" s="40"/>
      <c r="BD43925" s="50"/>
    </row>
    <row r="43926" spans="51:56" hidden="1" x14ac:dyDescent="0.25">
      <c r="AY43926" s="40"/>
      <c r="AZ43926" s="40"/>
      <c r="BA43926" s="40"/>
      <c r="BB43926" s="40"/>
      <c r="BC43926" s="40"/>
      <c r="BD43926" s="50"/>
    </row>
    <row r="43927" spans="51:56" hidden="1" x14ac:dyDescent="0.25">
      <c r="AY43927" s="40"/>
      <c r="AZ43927" s="40"/>
      <c r="BA43927" s="40"/>
      <c r="BB43927" s="40"/>
      <c r="BC43927" s="40"/>
      <c r="BD43927" s="50"/>
    </row>
    <row r="43928" spans="51:56" hidden="1" x14ac:dyDescent="0.25">
      <c r="AY43928" s="40"/>
      <c r="AZ43928" s="40"/>
      <c r="BA43928" s="40"/>
      <c r="BB43928" s="40"/>
      <c r="BC43928" s="40"/>
      <c r="BD43928" s="50"/>
    </row>
    <row r="43929" spans="51:56" hidden="1" x14ac:dyDescent="0.25">
      <c r="AY43929" s="40"/>
      <c r="AZ43929" s="40"/>
      <c r="BA43929" s="40"/>
      <c r="BB43929" s="40"/>
      <c r="BC43929" s="40"/>
      <c r="BD43929" s="50"/>
    </row>
    <row r="43930" spans="51:56" hidden="1" x14ac:dyDescent="0.25">
      <c r="AY43930" s="40"/>
      <c r="AZ43930" s="40"/>
      <c r="BA43930" s="40"/>
      <c r="BB43930" s="40"/>
      <c r="BC43930" s="40"/>
      <c r="BD43930" s="50"/>
    </row>
    <row r="43931" spans="51:56" hidden="1" x14ac:dyDescent="0.25">
      <c r="AY43931" s="40"/>
      <c r="AZ43931" s="40"/>
      <c r="BA43931" s="40"/>
      <c r="BB43931" s="40"/>
      <c r="BC43931" s="40"/>
      <c r="BD43931" s="50"/>
    </row>
    <row r="43932" spans="51:56" hidden="1" x14ac:dyDescent="0.25">
      <c r="AY43932" s="40"/>
      <c r="AZ43932" s="40"/>
      <c r="BA43932" s="40"/>
      <c r="BB43932" s="40"/>
      <c r="BC43932" s="40"/>
      <c r="BD43932" s="50"/>
    </row>
    <row r="43933" spans="51:56" hidden="1" x14ac:dyDescent="0.25">
      <c r="AY43933" s="40"/>
      <c r="AZ43933" s="40"/>
      <c r="BA43933" s="40"/>
      <c r="BB43933" s="40"/>
      <c r="BC43933" s="40"/>
      <c r="BD43933" s="50"/>
    </row>
    <row r="43934" spans="51:56" hidden="1" x14ac:dyDescent="0.25">
      <c r="AY43934" s="40"/>
      <c r="AZ43934" s="40"/>
      <c r="BA43934" s="40"/>
      <c r="BB43934" s="40"/>
      <c r="BC43934" s="40"/>
      <c r="BD43934" s="50"/>
    </row>
    <row r="43935" spans="51:56" hidden="1" x14ac:dyDescent="0.25">
      <c r="AY43935" s="40"/>
      <c r="AZ43935" s="40"/>
      <c r="BA43935" s="40"/>
      <c r="BB43935" s="40"/>
      <c r="BC43935" s="40"/>
      <c r="BD43935" s="50"/>
    </row>
    <row r="43936" spans="51:56" hidden="1" x14ac:dyDescent="0.25">
      <c r="AY43936" s="40"/>
      <c r="AZ43936" s="40"/>
      <c r="BA43936" s="40"/>
      <c r="BB43936" s="40"/>
      <c r="BC43936" s="40"/>
      <c r="BD43936" s="50"/>
    </row>
    <row r="43937" spans="51:56" hidden="1" x14ac:dyDescent="0.25">
      <c r="AY43937" s="40"/>
      <c r="AZ43937" s="40"/>
      <c r="BA43937" s="40"/>
      <c r="BB43937" s="40"/>
      <c r="BC43937" s="40"/>
      <c r="BD43937" s="50"/>
    </row>
    <row r="43938" spans="51:56" hidden="1" x14ac:dyDescent="0.25">
      <c r="AY43938" s="40"/>
      <c r="AZ43938" s="40"/>
      <c r="BA43938" s="40"/>
      <c r="BB43938" s="40"/>
      <c r="BC43938" s="40"/>
      <c r="BD43938" s="50"/>
    </row>
    <row r="43939" spans="51:56" hidden="1" x14ac:dyDescent="0.25">
      <c r="AY43939" s="40"/>
      <c r="AZ43939" s="40"/>
      <c r="BA43939" s="40"/>
      <c r="BB43939" s="40"/>
      <c r="BC43939" s="40"/>
      <c r="BD43939" s="50"/>
    </row>
    <row r="43940" spans="51:56" hidden="1" x14ac:dyDescent="0.25">
      <c r="AY43940" s="40"/>
      <c r="AZ43940" s="40"/>
      <c r="BA43940" s="40"/>
      <c r="BB43940" s="40"/>
      <c r="BC43940" s="40"/>
      <c r="BD43940" s="50"/>
    </row>
    <row r="43941" spans="51:56" hidden="1" x14ac:dyDescent="0.25">
      <c r="AY43941" s="40"/>
      <c r="AZ43941" s="40"/>
      <c r="BA43941" s="40"/>
      <c r="BB43941" s="40"/>
      <c r="BC43941" s="40"/>
      <c r="BD43941" s="50"/>
    </row>
    <row r="43942" spans="51:56" hidden="1" x14ac:dyDescent="0.25">
      <c r="AY43942" s="40"/>
      <c r="AZ43942" s="40"/>
      <c r="BA43942" s="40"/>
      <c r="BB43942" s="40"/>
      <c r="BC43942" s="40"/>
      <c r="BD43942" s="50"/>
    </row>
    <row r="43943" spans="51:56" hidden="1" x14ac:dyDescent="0.25">
      <c r="AY43943" s="40"/>
      <c r="AZ43943" s="40"/>
      <c r="BA43943" s="40"/>
      <c r="BB43943" s="40"/>
      <c r="BC43943" s="40"/>
      <c r="BD43943" s="50"/>
    </row>
    <row r="43944" spans="51:56" hidden="1" x14ac:dyDescent="0.25">
      <c r="AY43944" s="40"/>
      <c r="AZ43944" s="40"/>
      <c r="BA43944" s="40"/>
      <c r="BB43944" s="40"/>
      <c r="BC43944" s="40"/>
      <c r="BD43944" s="50"/>
    </row>
    <row r="43945" spans="51:56" hidden="1" x14ac:dyDescent="0.25">
      <c r="AY43945" s="40"/>
      <c r="AZ43945" s="40"/>
      <c r="BA43945" s="40"/>
      <c r="BB43945" s="40"/>
      <c r="BC43945" s="40"/>
      <c r="BD43945" s="50"/>
    </row>
    <row r="43946" spans="51:56" hidden="1" x14ac:dyDescent="0.25">
      <c r="AY43946" s="40"/>
      <c r="AZ43946" s="40"/>
      <c r="BA43946" s="40"/>
      <c r="BB43946" s="40"/>
      <c r="BC43946" s="40"/>
      <c r="BD43946" s="50"/>
    </row>
    <row r="43947" spans="51:56" hidden="1" x14ac:dyDescent="0.25">
      <c r="AY43947" s="40"/>
      <c r="AZ43947" s="40"/>
      <c r="BA43947" s="40"/>
      <c r="BB43947" s="40"/>
      <c r="BC43947" s="40"/>
      <c r="BD43947" s="50"/>
    </row>
    <row r="43948" spans="51:56" hidden="1" x14ac:dyDescent="0.25">
      <c r="AY43948" s="40"/>
      <c r="AZ43948" s="40"/>
      <c r="BA43948" s="40"/>
      <c r="BB43948" s="40"/>
      <c r="BC43948" s="40"/>
      <c r="BD43948" s="50"/>
    </row>
    <row r="43949" spans="51:56" hidden="1" x14ac:dyDescent="0.25">
      <c r="AY43949" s="40"/>
      <c r="AZ43949" s="40"/>
      <c r="BA43949" s="40"/>
      <c r="BB43949" s="40"/>
      <c r="BC43949" s="40"/>
      <c r="BD43949" s="50"/>
    </row>
    <row r="43950" spans="51:56" hidden="1" x14ac:dyDescent="0.25">
      <c r="AY43950" s="40"/>
      <c r="AZ43950" s="40"/>
      <c r="BA43950" s="40"/>
      <c r="BB43950" s="40"/>
      <c r="BC43950" s="40"/>
      <c r="BD43950" s="50"/>
    </row>
    <row r="43951" spans="51:56" hidden="1" x14ac:dyDescent="0.25">
      <c r="AY43951" s="40"/>
      <c r="AZ43951" s="40"/>
      <c r="BA43951" s="40"/>
      <c r="BB43951" s="40"/>
      <c r="BC43951" s="40"/>
      <c r="BD43951" s="50"/>
    </row>
    <row r="43952" spans="51:56" hidden="1" x14ac:dyDescent="0.25">
      <c r="AY43952" s="40"/>
      <c r="AZ43952" s="40"/>
      <c r="BA43952" s="40"/>
      <c r="BB43952" s="40"/>
      <c r="BC43952" s="40"/>
      <c r="BD43952" s="50"/>
    </row>
    <row r="43953" spans="51:56" hidden="1" x14ac:dyDescent="0.25">
      <c r="AY43953" s="40"/>
      <c r="AZ43953" s="40"/>
      <c r="BA43953" s="40"/>
      <c r="BB43953" s="40"/>
      <c r="BC43953" s="40"/>
      <c r="BD43953" s="50"/>
    </row>
    <row r="43954" spans="51:56" hidden="1" x14ac:dyDescent="0.25">
      <c r="AY43954" s="40"/>
      <c r="AZ43954" s="40"/>
      <c r="BA43954" s="40"/>
      <c r="BB43954" s="40"/>
      <c r="BC43954" s="40"/>
      <c r="BD43954" s="50"/>
    </row>
    <row r="43955" spans="51:56" hidden="1" x14ac:dyDescent="0.25">
      <c r="AY43955" s="40"/>
      <c r="AZ43955" s="40"/>
      <c r="BA43955" s="40"/>
      <c r="BB43955" s="40"/>
      <c r="BC43955" s="40"/>
      <c r="BD43955" s="50"/>
    </row>
    <row r="43956" spans="51:56" hidden="1" x14ac:dyDescent="0.25">
      <c r="AY43956" s="40"/>
      <c r="AZ43956" s="40"/>
      <c r="BA43956" s="40"/>
      <c r="BB43956" s="40"/>
      <c r="BC43956" s="40"/>
      <c r="BD43956" s="50"/>
    </row>
    <row r="43957" spans="51:56" hidden="1" x14ac:dyDescent="0.25">
      <c r="AY43957" s="40"/>
      <c r="AZ43957" s="40"/>
      <c r="BA43957" s="40"/>
      <c r="BB43957" s="40"/>
      <c r="BC43957" s="40"/>
      <c r="BD43957" s="50"/>
    </row>
    <row r="43958" spans="51:56" hidden="1" x14ac:dyDescent="0.25">
      <c r="AY43958" s="40"/>
      <c r="AZ43958" s="40"/>
      <c r="BA43958" s="40"/>
      <c r="BB43958" s="40"/>
      <c r="BC43958" s="40"/>
      <c r="BD43958" s="50"/>
    </row>
    <row r="43959" spans="51:56" hidden="1" x14ac:dyDescent="0.25">
      <c r="AY43959" s="40"/>
      <c r="AZ43959" s="40"/>
      <c r="BA43959" s="40"/>
      <c r="BB43959" s="40"/>
      <c r="BC43959" s="40"/>
      <c r="BD43959" s="50"/>
    </row>
    <row r="43960" spans="51:56" hidden="1" x14ac:dyDescent="0.25">
      <c r="AY43960" s="40"/>
      <c r="AZ43960" s="40"/>
      <c r="BA43960" s="40"/>
      <c r="BB43960" s="40"/>
      <c r="BC43960" s="40"/>
      <c r="BD43960" s="50"/>
    </row>
    <row r="43961" spans="51:56" hidden="1" x14ac:dyDescent="0.25">
      <c r="AY43961" s="40"/>
      <c r="AZ43961" s="40"/>
      <c r="BA43961" s="40"/>
      <c r="BB43961" s="40"/>
      <c r="BC43961" s="40"/>
      <c r="BD43961" s="50"/>
    </row>
    <row r="43962" spans="51:56" hidden="1" x14ac:dyDescent="0.25">
      <c r="AY43962" s="40"/>
      <c r="AZ43962" s="40"/>
      <c r="BA43962" s="40"/>
      <c r="BB43962" s="40"/>
      <c r="BC43962" s="40"/>
      <c r="BD43962" s="50"/>
    </row>
    <row r="43963" spans="51:56" hidden="1" x14ac:dyDescent="0.25">
      <c r="AY43963" s="40"/>
      <c r="AZ43963" s="40"/>
      <c r="BA43963" s="40"/>
      <c r="BB43963" s="40"/>
      <c r="BC43963" s="40"/>
      <c r="BD43963" s="50"/>
    </row>
    <row r="43964" spans="51:56" hidden="1" x14ac:dyDescent="0.25">
      <c r="AY43964" s="40"/>
      <c r="AZ43964" s="40"/>
      <c r="BA43964" s="40"/>
      <c r="BB43964" s="40"/>
      <c r="BC43964" s="40"/>
      <c r="BD43964" s="50"/>
    </row>
    <row r="43965" spans="51:56" hidden="1" x14ac:dyDescent="0.25">
      <c r="AY43965" s="40"/>
      <c r="AZ43965" s="40"/>
      <c r="BA43965" s="40"/>
      <c r="BB43965" s="40"/>
      <c r="BC43965" s="40"/>
      <c r="BD43965" s="50"/>
    </row>
    <row r="43966" spans="51:56" hidden="1" x14ac:dyDescent="0.25">
      <c r="AY43966" s="40"/>
      <c r="AZ43966" s="40"/>
      <c r="BA43966" s="40"/>
      <c r="BB43966" s="40"/>
      <c r="BC43966" s="40"/>
      <c r="BD43966" s="50"/>
    </row>
    <row r="43967" spans="51:56" hidden="1" x14ac:dyDescent="0.25">
      <c r="AY43967" s="40"/>
      <c r="AZ43967" s="40"/>
      <c r="BA43967" s="40"/>
      <c r="BB43967" s="40"/>
      <c r="BC43967" s="40"/>
      <c r="BD43967" s="50"/>
    </row>
    <row r="43968" spans="51:56" hidden="1" x14ac:dyDescent="0.25">
      <c r="AY43968" s="40"/>
      <c r="AZ43968" s="40"/>
      <c r="BA43968" s="40"/>
      <c r="BB43968" s="40"/>
      <c r="BC43968" s="40"/>
      <c r="BD43968" s="50"/>
    </row>
    <row r="43969" spans="51:56" hidden="1" x14ac:dyDescent="0.25">
      <c r="AY43969" s="40"/>
      <c r="AZ43969" s="40"/>
      <c r="BA43969" s="40"/>
      <c r="BB43969" s="40"/>
      <c r="BC43969" s="40"/>
      <c r="BD43969" s="50"/>
    </row>
    <row r="43970" spans="51:56" hidden="1" x14ac:dyDescent="0.25">
      <c r="AY43970" s="40"/>
      <c r="AZ43970" s="40"/>
      <c r="BA43970" s="40"/>
      <c r="BB43970" s="40"/>
      <c r="BC43970" s="40"/>
      <c r="BD43970" s="50"/>
    </row>
    <row r="43971" spans="51:56" hidden="1" x14ac:dyDescent="0.25">
      <c r="AY43971" s="40"/>
      <c r="AZ43971" s="40"/>
      <c r="BA43971" s="40"/>
      <c r="BB43971" s="40"/>
      <c r="BC43971" s="40"/>
      <c r="BD43971" s="50"/>
    </row>
    <row r="43972" spans="51:56" hidden="1" x14ac:dyDescent="0.25">
      <c r="AY43972" s="40"/>
      <c r="AZ43972" s="40"/>
      <c r="BA43972" s="40"/>
      <c r="BB43972" s="40"/>
      <c r="BC43972" s="40"/>
      <c r="BD43972" s="50"/>
    </row>
    <row r="43973" spans="51:56" hidden="1" x14ac:dyDescent="0.25">
      <c r="AY43973" s="40"/>
      <c r="AZ43973" s="40"/>
      <c r="BA43973" s="40"/>
      <c r="BB43973" s="40"/>
      <c r="BC43973" s="40"/>
      <c r="BD43973" s="50"/>
    </row>
    <row r="43974" spans="51:56" hidden="1" x14ac:dyDescent="0.25">
      <c r="AY43974" s="40"/>
      <c r="AZ43974" s="40"/>
      <c r="BA43974" s="40"/>
      <c r="BB43974" s="40"/>
      <c r="BC43974" s="40"/>
      <c r="BD43974" s="50"/>
    </row>
    <row r="43975" spans="51:56" hidden="1" x14ac:dyDescent="0.25">
      <c r="AY43975" s="40"/>
      <c r="AZ43975" s="40"/>
      <c r="BA43975" s="40"/>
      <c r="BB43975" s="40"/>
      <c r="BC43975" s="40"/>
      <c r="BD43975" s="50"/>
    </row>
    <row r="43976" spans="51:56" hidden="1" x14ac:dyDescent="0.25">
      <c r="AY43976" s="40"/>
      <c r="AZ43976" s="40"/>
      <c r="BA43976" s="40"/>
      <c r="BB43976" s="40"/>
      <c r="BC43976" s="40"/>
      <c r="BD43976" s="50"/>
    </row>
    <row r="43977" spans="51:56" hidden="1" x14ac:dyDescent="0.25">
      <c r="AY43977" s="40"/>
      <c r="AZ43977" s="40"/>
      <c r="BA43977" s="40"/>
      <c r="BB43977" s="40"/>
      <c r="BC43977" s="40"/>
      <c r="BD43977" s="50"/>
    </row>
    <row r="43978" spans="51:56" hidden="1" x14ac:dyDescent="0.25">
      <c r="AY43978" s="40"/>
      <c r="AZ43978" s="40"/>
      <c r="BA43978" s="40"/>
      <c r="BB43978" s="40"/>
      <c r="BC43978" s="40"/>
      <c r="BD43978" s="50"/>
    </row>
    <row r="43979" spans="51:56" hidden="1" x14ac:dyDescent="0.25">
      <c r="AY43979" s="40"/>
      <c r="AZ43979" s="40"/>
      <c r="BA43979" s="40"/>
      <c r="BB43979" s="40"/>
      <c r="BC43979" s="40"/>
      <c r="BD43979" s="50"/>
    </row>
    <row r="43980" spans="51:56" hidden="1" x14ac:dyDescent="0.25">
      <c r="AY43980" s="40"/>
      <c r="AZ43980" s="40"/>
      <c r="BA43980" s="40"/>
      <c r="BB43980" s="40"/>
      <c r="BC43980" s="40"/>
      <c r="BD43980" s="50"/>
    </row>
    <row r="43981" spans="51:56" hidden="1" x14ac:dyDescent="0.25">
      <c r="AY43981" s="40"/>
      <c r="AZ43981" s="40"/>
      <c r="BA43981" s="40"/>
      <c r="BB43981" s="40"/>
      <c r="BC43981" s="40"/>
      <c r="BD43981" s="50"/>
    </row>
    <row r="43982" spans="51:56" hidden="1" x14ac:dyDescent="0.25">
      <c r="AY43982" s="40"/>
      <c r="AZ43982" s="40"/>
      <c r="BA43982" s="40"/>
      <c r="BB43982" s="40"/>
      <c r="BC43982" s="40"/>
      <c r="BD43982" s="50"/>
    </row>
    <row r="43983" spans="51:56" hidden="1" x14ac:dyDescent="0.25">
      <c r="AY43983" s="40"/>
      <c r="AZ43983" s="40"/>
      <c r="BA43983" s="40"/>
      <c r="BB43983" s="40"/>
      <c r="BC43983" s="40"/>
      <c r="BD43983" s="50"/>
    </row>
    <row r="43984" spans="51:56" hidden="1" x14ac:dyDescent="0.25">
      <c r="AY43984" s="40"/>
      <c r="AZ43984" s="40"/>
      <c r="BA43984" s="40"/>
      <c r="BB43984" s="40"/>
      <c r="BC43984" s="40"/>
      <c r="BD43984" s="50"/>
    </row>
    <row r="43985" spans="51:56" hidden="1" x14ac:dyDescent="0.25">
      <c r="AY43985" s="40"/>
      <c r="AZ43985" s="40"/>
      <c r="BA43985" s="40"/>
      <c r="BB43985" s="40"/>
      <c r="BC43985" s="40"/>
      <c r="BD43985" s="50"/>
    </row>
    <row r="43986" spans="51:56" hidden="1" x14ac:dyDescent="0.25">
      <c r="AY43986" s="40"/>
      <c r="AZ43986" s="40"/>
      <c r="BA43986" s="40"/>
      <c r="BB43986" s="40"/>
      <c r="BC43986" s="40"/>
      <c r="BD43986" s="50"/>
    </row>
    <row r="43987" spans="51:56" hidden="1" x14ac:dyDescent="0.25">
      <c r="AY43987" s="40"/>
      <c r="AZ43987" s="40"/>
      <c r="BA43987" s="40"/>
      <c r="BB43987" s="40"/>
      <c r="BC43987" s="40"/>
      <c r="BD43987" s="50"/>
    </row>
    <row r="43988" spans="51:56" hidden="1" x14ac:dyDescent="0.25">
      <c r="AY43988" s="40"/>
      <c r="AZ43988" s="40"/>
      <c r="BA43988" s="40"/>
      <c r="BB43988" s="40"/>
      <c r="BC43988" s="40"/>
      <c r="BD43988" s="50"/>
    </row>
    <row r="43989" spans="51:56" hidden="1" x14ac:dyDescent="0.25">
      <c r="AY43989" s="40"/>
      <c r="AZ43989" s="40"/>
      <c r="BA43989" s="40"/>
      <c r="BB43989" s="40"/>
      <c r="BC43989" s="40"/>
      <c r="BD43989" s="50"/>
    </row>
    <row r="43990" spans="51:56" hidden="1" x14ac:dyDescent="0.25">
      <c r="AY43990" s="40"/>
      <c r="AZ43990" s="40"/>
      <c r="BA43990" s="40"/>
      <c r="BB43990" s="40"/>
      <c r="BC43990" s="40"/>
      <c r="BD43990" s="50"/>
    </row>
    <row r="43991" spans="51:56" hidden="1" x14ac:dyDescent="0.25">
      <c r="AY43991" s="40"/>
      <c r="AZ43991" s="40"/>
      <c r="BA43991" s="40"/>
      <c r="BB43991" s="40"/>
      <c r="BC43991" s="40"/>
      <c r="BD43991" s="50"/>
    </row>
    <row r="43992" spans="51:56" hidden="1" x14ac:dyDescent="0.25">
      <c r="AY43992" s="40"/>
      <c r="AZ43992" s="40"/>
      <c r="BA43992" s="40"/>
      <c r="BB43992" s="40"/>
      <c r="BC43992" s="40"/>
      <c r="BD43992" s="50"/>
    </row>
    <row r="43993" spans="51:56" hidden="1" x14ac:dyDescent="0.25">
      <c r="AY43993" s="40"/>
      <c r="AZ43993" s="40"/>
      <c r="BA43993" s="40"/>
      <c r="BB43993" s="40"/>
      <c r="BC43993" s="40"/>
      <c r="BD43993" s="50"/>
    </row>
    <row r="43994" spans="51:56" hidden="1" x14ac:dyDescent="0.25">
      <c r="AY43994" s="40"/>
      <c r="AZ43994" s="40"/>
      <c r="BA43994" s="40"/>
      <c r="BB43994" s="40"/>
      <c r="BC43994" s="40"/>
      <c r="BD43994" s="50"/>
    </row>
    <row r="43995" spans="51:56" hidden="1" x14ac:dyDescent="0.25">
      <c r="AY43995" s="40"/>
      <c r="AZ43995" s="40"/>
      <c r="BA43995" s="40"/>
      <c r="BB43995" s="40"/>
      <c r="BC43995" s="40"/>
      <c r="BD43995" s="50"/>
    </row>
    <row r="43996" spans="51:56" hidden="1" x14ac:dyDescent="0.25">
      <c r="AY43996" s="40"/>
      <c r="AZ43996" s="40"/>
      <c r="BA43996" s="40"/>
      <c r="BB43996" s="40"/>
      <c r="BC43996" s="40"/>
      <c r="BD43996" s="50"/>
    </row>
    <row r="43997" spans="51:56" hidden="1" x14ac:dyDescent="0.25">
      <c r="AY43997" s="40"/>
      <c r="AZ43997" s="40"/>
      <c r="BA43997" s="40"/>
      <c r="BB43997" s="40"/>
      <c r="BC43997" s="40"/>
      <c r="BD43997" s="50"/>
    </row>
    <row r="43998" spans="51:56" hidden="1" x14ac:dyDescent="0.25">
      <c r="AY43998" s="40"/>
      <c r="AZ43998" s="40"/>
      <c r="BA43998" s="40"/>
      <c r="BB43998" s="40"/>
      <c r="BC43998" s="40"/>
      <c r="BD43998" s="50"/>
    </row>
    <row r="43999" spans="51:56" hidden="1" x14ac:dyDescent="0.25">
      <c r="AY43999" s="40"/>
      <c r="AZ43999" s="40"/>
      <c r="BA43999" s="40"/>
      <c r="BB43999" s="40"/>
      <c r="BC43999" s="40"/>
      <c r="BD43999" s="50"/>
    </row>
    <row r="44000" spans="51:56" hidden="1" x14ac:dyDescent="0.25">
      <c r="AY44000" s="40"/>
      <c r="AZ44000" s="40"/>
      <c r="BA44000" s="40"/>
      <c r="BB44000" s="40"/>
      <c r="BC44000" s="40"/>
      <c r="BD44000" s="50"/>
    </row>
    <row r="44001" spans="51:56" hidden="1" x14ac:dyDescent="0.25">
      <c r="AY44001" s="40"/>
      <c r="AZ44001" s="40"/>
      <c r="BA44001" s="40"/>
      <c r="BB44001" s="40"/>
      <c r="BC44001" s="40"/>
      <c r="BD44001" s="50"/>
    </row>
    <row r="44002" spans="51:56" hidden="1" x14ac:dyDescent="0.25">
      <c r="AY44002" s="40"/>
      <c r="AZ44002" s="40"/>
      <c r="BA44002" s="40"/>
      <c r="BB44002" s="40"/>
      <c r="BC44002" s="40"/>
      <c r="BD44002" s="50"/>
    </row>
    <row r="44003" spans="51:56" hidden="1" x14ac:dyDescent="0.25">
      <c r="AY44003" s="40"/>
      <c r="AZ44003" s="40"/>
      <c r="BA44003" s="40"/>
      <c r="BB44003" s="40"/>
      <c r="BC44003" s="40"/>
      <c r="BD44003" s="50"/>
    </row>
    <row r="44004" spans="51:56" hidden="1" x14ac:dyDescent="0.25">
      <c r="AY44004" s="40"/>
      <c r="AZ44004" s="40"/>
      <c r="BA44004" s="40"/>
      <c r="BB44004" s="40"/>
      <c r="BC44004" s="40"/>
      <c r="BD44004" s="50"/>
    </row>
    <row r="44005" spans="51:56" hidden="1" x14ac:dyDescent="0.25">
      <c r="AY44005" s="40"/>
      <c r="AZ44005" s="40"/>
      <c r="BA44005" s="40"/>
      <c r="BB44005" s="40"/>
      <c r="BC44005" s="40"/>
      <c r="BD44005" s="50"/>
    </row>
    <row r="44006" spans="51:56" hidden="1" x14ac:dyDescent="0.25">
      <c r="AY44006" s="40"/>
      <c r="AZ44006" s="40"/>
      <c r="BA44006" s="40"/>
      <c r="BB44006" s="40"/>
      <c r="BC44006" s="40"/>
      <c r="BD44006" s="50"/>
    </row>
    <row r="44007" spans="51:56" hidden="1" x14ac:dyDescent="0.25">
      <c r="AY44007" s="40"/>
      <c r="AZ44007" s="40"/>
      <c r="BA44007" s="40"/>
      <c r="BB44007" s="40"/>
      <c r="BC44007" s="40"/>
      <c r="BD44007" s="50"/>
    </row>
    <row r="44008" spans="51:56" hidden="1" x14ac:dyDescent="0.25">
      <c r="AY44008" s="40"/>
      <c r="AZ44008" s="40"/>
      <c r="BA44008" s="40"/>
      <c r="BB44008" s="40"/>
      <c r="BC44008" s="40"/>
      <c r="BD44008" s="50"/>
    </row>
    <row r="44009" spans="51:56" hidden="1" x14ac:dyDescent="0.25">
      <c r="AY44009" s="40"/>
      <c r="AZ44009" s="40"/>
      <c r="BA44009" s="40"/>
      <c r="BB44009" s="40"/>
      <c r="BC44009" s="40"/>
      <c r="BD44009" s="50"/>
    </row>
    <row r="44010" spans="51:56" hidden="1" x14ac:dyDescent="0.25">
      <c r="AY44010" s="40"/>
      <c r="AZ44010" s="40"/>
      <c r="BA44010" s="40"/>
      <c r="BB44010" s="40"/>
      <c r="BC44010" s="40"/>
      <c r="BD44010" s="50"/>
    </row>
    <row r="44011" spans="51:56" hidden="1" x14ac:dyDescent="0.25">
      <c r="AY44011" s="40"/>
      <c r="AZ44011" s="40"/>
      <c r="BA44011" s="40"/>
      <c r="BB44011" s="40"/>
      <c r="BC44011" s="40"/>
      <c r="BD44011" s="50"/>
    </row>
    <row r="44012" spans="51:56" hidden="1" x14ac:dyDescent="0.25">
      <c r="AY44012" s="40"/>
      <c r="AZ44012" s="40"/>
      <c r="BA44012" s="40"/>
      <c r="BB44012" s="40"/>
      <c r="BC44012" s="40"/>
      <c r="BD44012" s="50"/>
    </row>
    <row r="44013" spans="51:56" hidden="1" x14ac:dyDescent="0.25">
      <c r="AY44013" s="40"/>
      <c r="AZ44013" s="40"/>
      <c r="BA44013" s="40"/>
      <c r="BB44013" s="40"/>
      <c r="BC44013" s="40"/>
      <c r="BD44013" s="50"/>
    </row>
    <row r="44014" spans="51:56" hidden="1" x14ac:dyDescent="0.25">
      <c r="AY44014" s="40"/>
      <c r="AZ44014" s="40"/>
      <c r="BA44014" s="40"/>
      <c r="BB44014" s="40"/>
      <c r="BC44014" s="40"/>
      <c r="BD44014" s="50"/>
    </row>
    <row r="44015" spans="51:56" hidden="1" x14ac:dyDescent="0.25">
      <c r="AY44015" s="40"/>
      <c r="AZ44015" s="40"/>
      <c r="BA44015" s="40"/>
      <c r="BB44015" s="40"/>
      <c r="BC44015" s="40"/>
      <c r="BD44015" s="50"/>
    </row>
    <row r="44016" spans="51:56" hidden="1" x14ac:dyDescent="0.25">
      <c r="AY44016" s="40"/>
      <c r="AZ44016" s="40"/>
      <c r="BA44016" s="40"/>
      <c r="BB44016" s="40"/>
      <c r="BC44016" s="40"/>
      <c r="BD44016" s="50"/>
    </row>
    <row r="44017" spans="51:56" hidden="1" x14ac:dyDescent="0.25">
      <c r="AY44017" s="40"/>
      <c r="AZ44017" s="40"/>
      <c r="BA44017" s="40"/>
      <c r="BB44017" s="40"/>
      <c r="BC44017" s="40"/>
      <c r="BD44017" s="50"/>
    </row>
    <row r="44018" spans="51:56" hidden="1" x14ac:dyDescent="0.25">
      <c r="AY44018" s="40"/>
      <c r="AZ44018" s="40"/>
      <c r="BA44018" s="40"/>
      <c r="BB44018" s="40"/>
      <c r="BC44018" s="40"/>
      <c r="BD44018" s="50"/>
    </row>
    <row r="44019" spans="51:56" hidden="1" x14ac:dyDescent="0.25">
      <c r="AY44019" s="40"/>
      <c r="AZ44019" s="40"/>
      <c r="BA44019" s="40"/>
      <c r="BB44019" s="40"/>
      <c r="BC44019" s="40"/>
      <c r="BD44019" s="50"/>
    </row>
    <row r="44020" spans="51:56" hidden="1" x14ac:dyDescent="0.25">
      <c r="AY44020" s="40"/>
      <c r="AZ44020" s="40"/>
      <c r="BA44020" s="40"/>
      <c r="BB44020" s="40"/>
      <c r="BC44020" s="40"/>
      <c r="BD44020" s="50"/>
    </row>
    <row r="44021" spans="51:56" hidden="1" x14ac:dyDescent="0.25">
      <c r="AY44021" s="40"/>
      <c r="AZ44021" s="40"/>
      <c r="BA44021" s="40"/>
      <c r="BB44021" s="40"/>
      <c r="BC44021" s="40"/>
      <c r="BD44021" s="50"/>
    </row>
    <row r="44022" spans="51:56" hidden="1" x14ac:dyDescent="0.25">
      <c r="AY44022" s="40"/>
      <c r="AZ44022" s="40"/>
      <c r="BA44022" s="40"/>
      <c r="BB44022" s="40"/>
      <c r="BC44022" s="40"/>
      <c r="BD44022" s="50"/>
    </row>
    <row r="44023" spans="51:56" hidden="1" x14ac:dyDescent="0.25">
      <c r="AY44023" s="40"/>
      <c r="AZ44023" s="40"/>
      <c r="BA44023" s="40"/>
      <c r="BB44023" s="40"/>
      <c r="BC44023" s="40"/>
      <c r="BD44023" s="50"/>
    </row>
    <row r="44024" spans="51:56" hidden="1" x14ac:dyDescent="0.25">
      <c r="AY44024" s="40"/>
      <c r="AZ44024" s="40"/>
      <c r="BA44024" s="40"/>
      <c r="BB44024" s="40"/>
      <c r="BC44024" s="40"/>
      <c r="BD44024" s="50"/>
    </row>
    <row r="44025" spans="51:56" hidden="1" x14ac:dyDescent="0.25">
      <c r="AY44025" s="40"/>
      <c r="AZ44025" s="40"/>
      <c r="BA44025" s="40"/>
      <c r="BB44025" s="40"/>
      <c r="BC44025" s="40"/>
      <c r="BD44025" s="50"/>
    </row>
    <row r="44026" spans="51:56" hidden="1" x14ac:dyDescent="0.25">
      <c r="AY44026" s="40"/>
      <c r="AZ44026" s="40"/>
      <c r="BA44026" s="40"/>
      <c r="BB44026" s="40"/>
      <c r="BC44026" s="40"/>
      <c r="BD44026" s="50"/>
    </row>
    <row r="44027" spans="51:56" hidden="1" x14ac:dyDescent="0.25">
      <c r="AY44027" s="40"/>
      <c r="AZ44027" s="40"/>
      <c r="BA44027" s="40"/>
      <c r="BB44027" s="40"/>
      <c r="BC44027" s="40"/>
      <c r="BD44027" s="50"/>
    </row>
    <row r="44028" spans="51:56" hidden="1" x14ac:dyDescent="0.25">
      <c r="AY44028" s="40"/>
      <c r="AZ44028" s="40"/>
      <c r="BA44028" s="40"/>
      <c r="BB44028" s="40"/>
      <c r="BC44028" s="40"/>
      <c r="BD44028" s="50"/>
    </row>
    <row r="44029" spans="51:56" hidden="1" x14ac:dyDescent="0.25">
      <c r="AY44029" s="40"/>
      <c r="AZ44029" s="40"/>
      <c r="BA44029" s="40"/>
      <c r="BB44029" s="40"/>
      <c r="BC44029" s="40"/>
      <c r="BD44029" s="50"/>
    </row>
    <row r="44030" spans="51:56" hidden="1" x14ac:dyDescent="0.25">
      <c r="AY44030" s="40"/>
      <c r="AZ44030" s="40"/>
      <c r="BA44030" s="40"/>
      <c r="BB44030" s="40"/>
      <c r="BC44030" s="40"/>
      <c r="BD44030" s="50"/>
    </row>
    <row r="44031" spans="51:56" hidden="1" x14ac:dyDescent="0.25">
      <c r="AY44031" s="40"/>
      <c r="AZ44031" s="40"/>
      <c r="BA44031" s="40"/>
      <c r="BB44031" s="40"/>
      <c r="BC44031" s="40"/>
      <c r="BD44031" s="50"/>
    </row>
    <row r="44032" spans="51:56" hidden="1" x14ac:dyDescent="0.25">
      <c r="AY44032" s="40"/>
      <c r="AZ44032" s="40"/>
      <c r="BA44032" s="40"/>
      <c r="BB44032" s="40"/>
      <c r="BC44032" s="40"/>
      <c r="BD44032" s="50"/>
    </row>
    <row r="44033" spans="51:56" hidden="1" x14ac:dyDescent="0.25">
      <c r="AY44033" s="40"/>
      <c r="AZ44033" s="40"/>
      <c r="BA44033" s="40"/>
      <c r="BB44033" s="40"/>
      <c r="BC44033" s="40"/>
      <c r="BD44033" s="50"/>
    </row>
    <row r="44034" spans="51:56" hidden="1" x14ac:dyDescent="0.25">
      <c r="AY44034" s="40"/>
      <c r="AZ44034" s="40"/>
      <c r="BA44034" s="40"/>
      <c r="BB44034" s="40"/>
      <c r="BC44034" s="40"/>
      <c r="BD44034" s="50"/>
    </row>
    <row r="44035" spans="51:56" hidden="1" x14ac:dyDescent="0.25">
      <c r="AY44035" s="40"/>
      <c r="AZ44035" s="40"/>
      <c r="BA44035" s="40"/>
      <c r="BB44035" s="40"/>
      <c r="BC44035" s="40"/>
      <c r="BD44035" s="50"/>
    </row>
    <row r="44036" spans="51:56" hidden="1" x14ac:dyDescent="0.25">
      <c r="AY44036" s="40"/>
      <c r="AZ44036" s="40"/>
      <c r="BA44036" s="40"/>
      <c r="BB44036" s="40"/>
      <c r="BC44036" s="40"/>
      <c r="BD44036" s="50"/>
    </row>
    <row r="44037" spans="51:56" hidden="1" x14ac:dyDescent="0.25">
      <c r="AY44037" s="40"/>
      <c r="AZ44037" s="40"/>
      <c r="BA44037" s="40"/>
      <c r="BB44037" s="40"/>
      <c r="BC44037" s="40"/>
      <c r="BD44037" s="50"/>
    </row>
    <row r="44038" spans="51:56" hidden="1" x14ac:dyDescent="0.25">
      <c r="AY44038" s="40"/>
      <c r="AZ44038" s="40"/>
      <c r="BA44038" s="40"/>
      <c r="BB44038" s="40"/>
      <c r="BC44038" s="40"/>
      <c r="BD44038" s="50"/>
    </row>
    <row r="44039" spans="51:56" hidden="1" x14ac:dyDescent="0.25">
      <c r="AY44039" s="40"/>
      <c r="AZ44039" s="40"/>
      <c r="BA44039" s="40"/>
      <c r="BB44039" s="40"/>
      <c r="BC44039" s="40"/>
      <c r="BD44039" s="50"/>
    </row>
    <row r="44040" spans="51:56" hidden="1" x14ac:dyDescent="0.25">
      <c r="AY44040" s="40"/>
      <c r="AZ44040" s="40"/>
      <c r="BA44040" s="40"/>
      <c r="BB44040" s="40"/>
      <c r="BC44040" s="40"/>
      <c r="BD44040" s="50"/>
    </row>
    <row r="44041" spans="51:56" hidden="1" x14ac:dyDescent="0.25">
      <c r="AY44041" s="40"/>
      <c r="AZ44041" s="40"/>
      <c r="BA44041" s="40"/>
      <c r="BB44041" s="40"/>
      <c r="BC44041" s="40"/>
      <c r="BD44041" s="50"/>
    </row>
    <row r="44042" spans="51:56" hidden="1" x14ac:dyDescent="0.25">
      <c r="AY44042" s="40"/>
      <c r="AZ44042" s="40"/>
      <c r="BA44042" s="40"/>
      <c r="BB44042" s="40"/>
      <c r="BC44042" s="40"/>
      <c r="BD44042" s="50"/>
    </row>
    <row r="44043" spans="51:56" hidden="1" x14ac:dyDescent="0.25">
      <c r="AY44043" s="40"/>
      <c r="AZ44043" s="40"/>
      <c r="BA44043" s="40"/>
      <c r="BB44043" s="40"/>
      <c r="BC44043" s="40"/>
      <c r="BD44043" s="50"/>
    </row>
    <row r="44044" spans="51:56" hidden="1" x14ac:dyDescent="0.25">
      <c r="AY44044" s="40"/>
      <c r="AZ44044" s="40"/>
      <c r="BA44044" s="40"/>
      <c r="BB44044" s="40"/>
      <c r="BC44044" s="40"/>
      <c r="BD44044" s="50"/>
    </row>
    <row r="44045" spans="51:56" hidden="1" x14ac:dyDescent="0.25">
      <c r="AY44045" s="40"/>
      <c r="AZ44045" s="40"/>
      <c r="BA44045" s="40"/>
      <c r="BB44045" s="40"/>
      <c r="BC44045" s="40"/>
      <c r="BD44045" s="50"/>
    </row>
    <row r="44046" spans="51:56" hidden="1" x14ac:dyDescent="0.25">
      <c r="AY44046" s="40"/>
      <c r="AZ44046" s="40"/>
      <c r="BA44046" s="40"/>
      <c r="BB44046" s="40"/>
      <c r="BC44046" s="40"/>
      <c r="BD44046" s="50"/>
    </row>
    <row r="44047" spans="51:56" hidden="1" x14ac:dyDescent="0.25">
      <c r="AY44047" s="40"/>
      <c r="AZ44047" s="40"/>
      <c r="BA44047" s="40"/>
      <c r="BB44047" s="40"/>
      <c r="BC44047" s="40"/>
      <c r="BD44047" s="50"/>
    </row>
    <row r="44048" spans="51:56" hidden="1" x14ac:dyDescent="0.25">
      <c r="AY44048" s="40"/>
      <c r="AZ44048" s="40"/>
      <c r="BA44048" s="40"/>
      <c r="BB44048" s="40"/>
      <c r="BC44048" s="40"/>
      <c r="BD44048" s="50"/>
    </row>
    <row r="44049" spans="51:56" hidden="1" x14ac:dyDescent="0.25">
      <c r="AY44049" s="40"/>
      <c r="AZ44049" s="40"/>
      <c r="BA44049" s="40"/>
      <c r="BB44049" s="40"/>
      <c r="BC44049" s="40"/>
      <c r="BD44049" s="50"/>
    </row>
    <row r="44050" spans="51:56" hidden="1" x14ac:dyDescent="0.25">
      <c r="AY44050" s="40"/>
      <c r="AZ44050" s="40"/>
      <c r="BA44050" s="40"/>
      <c r="BB44050" s="40"/>
      <c r="BC44050" s="40"/>
      <c r="BD44050" s="50"/>
    </row>
    <row r="44051" spans="51:56" hidden="1" x14ac:dyDescent="0.25">
      <c r="AY44051" s="40"/>
      <c r="AZ44051" s="40"/>
      <c r="BA44051" s="40"/>
      <c r="BB44051" s="40"/>
      <c r="BC44051" s="40"/>
      <c r="BD44051" s="50"/>
    </row>
    <row r="44052" spans="51:56" hidden="1" x14ac:dyDescent="0.25">
      <c r="AY44052" s="40"/>
      <c r="AZ44052" s="40"/>
      <c r="BA44052" s="40"/>
      <c r="BB44052" s="40"/>
      <c r="BC44052" s="40"/>
      <c r="BD44052" s="50"/>
    </row>
    <row r="44053" spans="51:56" hidden="1" x14ac:dyDescent="0.25">
      <c r="AY44053" s="40"/>
      <c r="AZ44053" s="40"/>
      <c r="BA44053" s="40"/>
      <c r="BB44053" s="40"/>
      <c r="BC44053" s="40"/>
      <c r="BD44053" s="50"/>
    </row>
    <row r="44054" spans="51:56" hidden="1" x14ac:dyDescent="0.25">
      <c r="AY44054" s="40"/>
      <c r="AZ44054" s="40"/>
      <c r="BA44054" s="40"/>
      <c r="BB44054" s="40"/>
      <c r="BC44054" s="40"/>
      <c r="BD44054" s="50"/>
    </row>
    <row r="44055" spans="51:56" hidden="1" x14ac:dyDescent="0.25">
      <c r="AY44055" s="40"/>
      <c r="AZ44055" s="40"/>
      <c r="BA44055" s="40"/>
      <c r="BB44055" s="40"/>
      <c r="BC44055" s="40"/>
      <c r="BD44055" s="50"/>
    </row>
    <row r="44056" spans="51:56" hidden="1" x14ac:dyDescent="0.25">
      <c r="AY44056" s="40"/>
      <c r="AZ44056" s="40"/>
      <c r="BA44056" s="40"/>
      <c r="BB44056" s="40"/>
      <c r="BC44056" s="40"/>
      <c r="BD44056" s="50"/>
    </row>
    <row r="44057" spans="51:56" hidden="1" x14ac:dyDescent="0.25">
      <c r="AY44057" s="40"/>
      <c r="AZ44057" s="40"/>
      <c r="BA44057" s="40"/>
      <c r="BB44057" s="40"/>
      <c r="BC44057" s="40"/>
      <c r="BD44057" s="50"/>
    </row>
    <row r="44058" spans="51:56" hidden="1" x14ac:dyDescent="0.25">
      <c r="AY44058" s="40"/>
      <c r="AZ44058" s="40"/>
      <c r="BA44058" s="40"/>
      <c r="BB44058" s="40"/>
      <c r="BC44058" s="40"/>
      <c r="BD44058" s="50"/>
    </row>
    <row r="44059" spans="51:56" hidden="1" x14ac:dyDescent="0.25">
      <c r="AY44059" s="40"/>
      <c r="AZ44059" s="40"/>
      <c r="BA44059" s="40"/>
      <c r="BB44059" s="40"/>
      <c r="BC44059" s="40"/>
      <c r="BD44059" s="50"/>
    </row>
    <row r="44060" spans="51:56" hidden="1" x14ac:dyDescent="0.25">
      <c r="AY44060" s="40"/>
      <c r="AZ44060" s="40"/>
      <c r="BA44060" s="40"/>
      <c r="BB44060" s="40"/>
      <c r="BC44060" s="40"/>
      <c r="BD44060" s="50"/>
    </row>
    <row r="44061" spans="51:56" hidden="1" x14ac:dyDescent="0.25">
      <c r="AY44061" s="40"/>
      <c r="AZ44061" s="40"/>
      <c r="BA44061" s="40"/>
      <c r="BB44061" s="40"/>
      <c r="BC44061" s="40"/>
      <c r="BD44061" s="50"/>
    </row>
    <row r="44062" spans="51:56" hidden="1" x14ac:dyDescent="0.25">
      <c r="AY44062" s="40"/>
      <c r="AZ44062" s="40"/>
      <c r="BA44062" s="40"/>
      <c r="BB44062" s="40"/>
      <c r="BC44062" s="40"/>
      <c r="BD44062" s="50"/>
    </row>
    <row r="44063" spans="51:56" hidden="1" x14ac:dyDescent="0.25">
      <c r="AY44063" s="40"/>
      <c r="AZ44063" s="40"/>
      <c r="BA44063" s="40"/>
      <c r="BB44063" s="40"/>
      <c r="BC44063" s="40"/>
      <c r="BD44063" s="50"/>
    </row>
    <row r="44064" spans="51:56" hidden="1" x14ac:dyDescent="0.25">
      <c r="AY44064" s="40"/>
      <c r="AZ44064" s="40"/>
      <c r="BA44064" s="40"/>
      <c r="BB44064" s="40"/>
      <c r="BC44064" s="40"/>
      <c r="BD44064" s="50"/>
    </row>
    <row r="44065" spans="51:56" hidden="1" x14ac:dyDescent="0.25">
      <c r="AY44065" s="40"/>
      <c r="AZ44065" s="40"/>
      <c r="BA44065" s="40"/>
      <c r="BB44065" s="40"/>
      <c r="BC44065" s="40"/>
      <c r="BD44065" s="50"/>
    </row>
    <row r="44066" spans="51:56" hidden="1" x14ac:dyDescent="0.25">
      <c r="AY44066" s="40"/>
      <c r="AZ44066" s="40"/>
      <c r="BA44066" s="40"/>
      <c r="BB44066" s="40"/>
      <c r="BC44066" s="40"/>
      <c r="BD44066" s="50"/>
    </row>
    <row r="44067" spans="51:56" hidden="1" x14ac:dyDescent="0.25">
      <c r="AY44067" s="40"/>
      <c r="AZ44067" s="40"/>
      <c r="BA44067" s="40"/>
      <c r="BB44067" s="40"/>
      <c r="BC44067" s="40"/>
      <c r="BD44067" s="50"/>
    </row>
    <row r="44068" spans="51:56" hidden="1" x14ac:dyDescent="0.25">
      <c r="AY44068" s="40"/>
      <c r="AZ44068" s="40"/>
      <c r="BA44068" s="40"/>
      <c r="BB44068" s="40"/>
      <c r="BC44068" s="40"/>
      <c r="BD44068" s="50"/>
    </row>
    <row r="44069" spans="51:56" hidden="1" x14ac:dyDescent="0.25">
      <c r="AY44069" s="40"/>
      <c r="AZ44069" s="40"/>
      <c r="BA44069" s="40"/>
      <c r="BB44069" s="40"/>
      <c r="BC44069" s="40"/>
      <c r="BD44069" s="50"/>
    </row>
    <row r="44070" spans="51:56" hidden="1" x14ac:dyDescent="0.25">
      <c r="AY44070" s="40"/>
      <c r="AZ44070" s="40"/>
      <c r="BA44070" s="40"/>
      <c r="BB44070" s="40"/>
      <c r="BC44070" s="40"/>
      <c r="BD44070" s="50"/>
    </row>
    <row r="44071" spans="51:56" hidden="1" x14ac:dyDescent="0.25">
      <c r="AY44071" s="40"/>
      <c r="AZ44071" s="40"/>
      <c r="BA44071" s="40"/>
      <c r="BB44071" s="40"/>
      <c r="BC44071" s="40"/>
      <c r="BD44071" s="50"/>
    </row>
    <row r="44072" spans="51:56" hidden="1" x14ac:dyDescent="0.25">
      <c r="AY44072" s="40"/>
      <c r="AZ44072" s="40"/>
      <c r="BA44072" s="40"/>
      <c r="BB44072" s="40"/>
      <c r="BC44072" s="40"/>
      <c r="BD44072" s="50"/>
    </row>
    <row r="44073" spans="51:56" hidden="1" x14ac:dyDescent="0.25">
      <c r="AY44073" s="40"/>
      <c r="AZ44073" s="40"/>
      <c r="BA44073" s="40"/>
      <c r="BB44073" s="40"/>
      <c r="BC44073" s="40"/>
      <c r="BD44073" s="50"/>
    </row>
    <row r="44074" spans="51:56" hidden="1" x14ac:dyDescent="0.25">
      <c r="AY44074" s="40"/>
      <c r="AZ44074" s="40"/>
      <c r="BA44074" s="40"/>
      <c r="BB44074" s="40"/>
      <c r="BC44074" s="40"/>
      <c r="BD44074" s="50"/>
    </row>
    <row r="44075" spans="51:56" hidden="1" x14ac:dyDescent="0.25">
      <c r="AY44075" s="40"/>
      <c r="AZ44075" s="40"/>
      <c r="BA44075" s="40"/>
      <c r="BB44075" s="40"/>
      <c r="BC44075" s="40"/>
      <c r="BD44075" s="50"/>
    </row>
    <row r="44076" spans="51:56" hidden="1" x14ac:dyDescent="0.25">
      <c r="AY44076" s="40"/>
      <c r="AZ44076" s="40"/>
      <c r="BA44076" s="40"/>
      <c r="BB44076" s="40"/>
      <c r="BC44076" s="40"/>
      <c r="BD44076" s="50"/>
    </row>
    <row r="44077" spans="51:56" hidden="1" x14ac:dyDescent="0.25">
      <c r="AY44077" s="40"/>
      <c r="AZ44077" s="40"/>
      <c r="BA44077" s="40"/>
      <c r="BB44077" s="40"/>
      <c r="BC44077" s="40"/>
      <c r="BD44077" s="50"/>
    </row>
    <row r="44078" spans="51:56" hidden="1" x14ac:dyDescent="0.25">
      <c r="AY44078" s="40"/>
      <c r="AZ44078" s="40"/>
      <c r="BA44078" s="40"/>
      <c r="BB44078" s="40"/>
      <c r="BC44078" s="40"/>
      <c r="BD44078" s="50"/>
    </row>
    <row r="44079" spans="51:56" hidden="1" x14ac:dyDescent="0.25">
      <c r="AY44079" s="40"/>
      <c r="AZ44079" s="40"/>
      <c r="BA44079" s="40"/>
      <c r="BB44079" s="40"/>
      <c r="BC44079" s="40"/>
      <c r="BD44079" s="50"/>
    </row>
    <row r="44080" spans="51:56" hidden="1" x14ac:dyDescent="0.25">
      <c r="AY44080" s="40"/>
      <c r="AZ44080" s="40"/>
      <c r="BA44080" s="40"/>
      <c r="BB44080" s="40"/>
      <c r="BC44080" s="40"/>
      <c r="BD44080" s="50"/>
    </row>
    <row r="44081" spans="51:56" hidden="1" x14ac:dyDescent="0.25">
      <c r="AY44081" s="40"/>
      <c r="AZ44081" s="40"/>
      <c r="BA44081" s="40"/>
      <c r="BB44081" s="40"/>
      <c r="BC44081" s="40"/>
      <c r="BD44081" s="50"/>
    </row>
    <row r="44082" spans="51:56" hidden="1" x14ac:dyDescent="0.25">
      <c r="AY44082" s="40"/>
      <c r="AZ44082" s="40"/>
      <c r="BA44082" s="40"/>
      <c r="BB44082" s="40"/>
      <c r="BC44082" s="40"/>
      <c r="BD44082" s="50"/>
    </row>
    <row r="44083" spans="51:56" hidden="1" x14ac:dyDescent="0.25">
      <c r="AY44083" s="40"/>
      <c r="AZ44083" s="40"/>
      <c r="BA44083" s="40"/>
      <c r="BB44083" s="40"/>
      <c r="BC44083" s="40"/>
      <c r="BD44083" s="50"/>
    </row>
    <row r="44084" spans="51:56" hidden="1" x14ac:dyDescent="0.25">
      <c r="AY44084" s="40"/>
      <c r="AZ44084" s="40"/>
      <c r="BA44084" s="40"/>
      <c r="BB44084" s="40"/>
      <c r="BC44084" s="40"/>
      <c r="BD44084" s="50"/>
    </row>
    <row r="44085" spans="51:56" hidden="1" x14ac:dyDescent="0.25">
      <c r="AY44085" s="40"/>
      <c r="AZ44085" s="40"/>
      <c r="BA44085" s="40"/>
      <c r="BB44085" s="40"/>
      <c r="BC44085" s="40"/>
      <c r="BD44085" s="50"/>
    </row>
    <row r="44086" spans="51:56" hidden="1" x14ac:dyDescent="0.25">
      <c r="AY44086" s="40"/>
      <c r="AZ44086" s="40"/>
      <c r="BA44086" s="40"/>
      <c r="BB44086" s="40"/>
      <c r="BC44086" s="40"/>
      <c r="BD44086" s="50"/>
    </row>
    <row r="44087" spans="51:56" hidden="1" x14ac:dyDescent="0.25">
      <c r="AY44087" s="40"/>
      <c r="AZ44087" s="40"/>
      <c r="BA44087" s="40"/>
      <c r="BB44087" s="40"/>
      <c r="BC44087" s="40"/>
      <c r="BD44087" s="50"/>
    </row>
    <row r="44088" spans="51:56" hidden="1" x14ac:dyDescent="0.25">
      <c r="AY44088" s="40"/>
      <c r="AZ44088" s="40"/>
      <c r="BA44088" s="40"/>
      <c r="BB44088" s="40"/>
      <c r="BC44088" s="40"/>
      <c r="BD44088" s="50"/>
    </row>
    <row r="44089" spans="51:56" hidden="1" x14ac:dyDescent="0.25">
      <c r="AY44089" s="40"/>
      <c r="AZ44089" s="40"/>
      <c r="BA44089" s="40"/>
      <c r="BB44089" s="40"/>
      <c r="BC44089" s="40"/>
      <c r="BD44089" s="50"/>
    </row>
    <row r="44090" spans="51:56" hidden="1" x14ac:dyDescent="0.25">
      <c r="AY44090" s="40"/>
      <c r="AZ44090" s="40"/>
      <c r="BA44090" s="40"/>
      <c r="BB44090" s="40"/>
      <c r="BC44090" s="40"/>
      <c r="BD44090" s="50"/>
    </row>
    <row r="44091" spans="51:56" hidden="1" x14ac:dyDescent="0.25">
      <c r="AY44091" s="40"/>
      <c r="AZ44091" s="40"/>
      <c r="BA44091" s="40"/>
      <c r="BB44091" s="40"/>
      <c r="BC44091" s="40"/>
      <c r="BD44091" s="50"/>
    </row>
    <row r="44092" spans="51:56" hidden="1" x14ac:dyDescent="0.25">
      <c r="AY44092" s="40"/>
      <c r="AZ44092" s="40"/>
      <c r="BA44092" s="40"/>
      <c r="BB44092" s="40"/>
      <c r="BC44092" s="40"/>
      <c r="BD44092" s="50"/>
    </row>
    <row r="44093" spans="51:56" hidden="1" x14ac:dyDescent="0.25">
      <c r="AY44093" s="40"/>
      <c r="AZ44093" s="40"/>
      <c r="BA44093" s="40"/>
      <c r="BB44093" s="40"/>
      <c r="BC44093" s="40"/>
      <c r="BD44093" s="50"/>
    </row>
    <row r="44094" spans="51:56" hidden="1" x14ac:dyDescent="0.25">
      <c r="AY44094" s="40"/>
      <c r="AZ44094" s="40"/>
      <c r="BA44094" s="40"/>
      <c r="BB44094" s="40"/>
      <c r="BC44094" s="40"/>
      <c r="BD44094" s="50"/>
    </row>
    <row r="44095" spans="51:56" hidden="1" x14ac:dyDescent="0.25">
      <c r="AY44095" s="40"/>
      <c r="AZ44095" s="40"/>
      <c r="BA44095" s="40"/>
      <c r="BB44095" s="40"/>
      <c r="BC44095" s="40"/>
      <c r="BD44095" s="50"/>
    </row>
    <row r="44096" spans="51:56" hidden="1" x14ac:dyDescent="0.25">
      <c r="AY44096" s="40"/>
      <c r="AZ44096" s="40"/>
      <c r="BA44096" s="40"/>
      <c r="BB44096" s="40"/>
      <c r="BC44096" s="40"/>
      <c r="BD44096" s="50"/>
    </row>
    <row r="44097" spans="51:56" hidden="1" x14ac:dyDescent="0.25">
      <c r="AY44097" s="40"/>
      <c r="AZ44097" s="40"/>
      <c r="BA44097" s="40"/>
      <c r="BB44097" s="40"/>
      <c r="BC44097" s="40"/>
      <c r="BD44097" s="50"/>
    </row>
    <row r="44098" spans="51:56" hidden="1" x14ac:dyDescent="0.25">
      <c r="AY44098" s="40"/>
      <c r="AZ44098" s="40"/>
      <c r="BA44098" s="40"/>
      <c r="BB44098" s="40"/>
      <c r="BC44098" s="40"/>
      <c r="BD44098" s="50"/>
    </row>
    <row r="44099" spans="51:56" hidden="1" x14ac:dyDescent="0.25">
      <c r="AY44099" s="40"/>
      <c r="AZ44099" s="40"/>
      <c r="BA44099" s="40"/>
      <c r="BB44099" s="40"/>
      <c r="BC44099" s="40"/>
      <c r="BD44099" s="50"/>
    </row>
    <row r="44100" spans="51:56" hidden="1" x14ac:dyDescent="0.25">
      <c r="AY44100" s="40"/>
      <c r="AZ44100" s="40"/>
      <c r="BA44100" s="40"/>
      <c r="BB44100" s="40"/>
      <c r="BC44100" s="40"/>
      <c r="BD44100" s="50"/>
    </row>
    <row r="44101" spans="51:56" hidden="1" x14ac:dyDescent="0.25">
      <c r="AY44101" s="40"/>
      <c r="AZ44101" s="40"/>
      <c r="BA44101" s="40"/>
      <c r="BB44101" s="40"/>
      <c r="BC44101" s="40"/>
      <c r="BD44101" s="50"/>
    </row>
    <row r="44102" spans="51:56" hidden="1" x14ac:dyDescent="0.25">
      <c r="AY44102" s="40"/>
      <c r="AZ44102" s="40"/>
      <c r="BA44102" s="40"/>
      <c r="BB44102" s="40"/>
      <c r="BC44102" s="40"/>
      <c r="BD44102" s="50"/>
    </row>
    <row r="44103" spans="51:56" hidden="1" x14ac:dyDescent="0.25">
      <c r="AY44103" s="40"/>
      <c r="AZ44103" s="40"/>
      <c r="BA44103" s="40"/>
      <c r="BB44103" s="40"/>
      <c r="BC44103" s="40"/>
      <c r="BD44103" s="50"/>
    </row>
    <row r="44104" spans="51:56" hidden="1" x14ac:dyDescent="0.25">
      <c r="AY44104" s="40"/>
      <c r="AZ44104" s="40"/>
      <c r="BA44104" s="40"/>
      <c r="BB44104" s="40"/>
      <c r="BC44104" s="40"/>
      <c r="BD44104" s="50"/>
    </row>
    <row r="44105" spans="51:56" hidden="1" x14ac:dyDescent="0.25">
      <c r="AY44105" s="40"/>
      <c r="AZ44105" s="40"/>
      <c r="BA44105" s="40"/>
      <c r="BB44105" s="40"/>
      <c r="BC44105" s="40"/>
      <c r="BD44105" s="50"/>
    </row>
    <row r="44106" spans="51:56" hidden="1" x14ac:dyDescent="0.25">
      <c r="AY44106" s="40"/>
      <c r="AZ44106" s="40"/>
      <c r="BA44106" s="40"/>
      <c r="BB44106" s="40"/>
      <c r="BC44106" s="40"/>
      <c r="BD44106" s="50"/>
    </row>
    <row r="44107" spans="51:56" hidden="1" x14ac:dyDescent="0.25">
      <c r="AY44107" s="40"/>
      <c r="AZ44107" s="40"/>
      <c r="BA44107" s="40"/>
      <c r="BB44107" s="40"/>
      <c r="BC44107" s="40"/>
      <c r="BD44107" s="50"/>
    </row>
    <row r="44108" spans="51:56" hidden="1" x14ac:dyDescent="0.25">
      <c r="AY44108" s="40"/>
      <c r="AZ44108" s="40"/>
      <c r="BA44108" s="40"/>
      <c r="BB44108" s="40"/>
      <c r="BC44108" s="40"/>
      <c r="BD44108" s="50"/>
    </row>
    <row r="44109" spans="51:56" hidden="1" x14ac:dyDescent="0.25">
      <c r="AY44109" s="40"/>
      <c r="AZ44109" s="40"/>
      <c r="BA44109" s="40"/>
      <c r="BB44109" s="40"/>
      <c r="BC44109" s="40"/>
      <c r="BD44109" s="50"/>
    </row>
    <row r="44110" spans="51:56" hidden="1" x14ac:dyDescent="0.25">
      <c r="AY44110" s="40"/>
      <c r="AZ44110" s="40"/>
      <c r="BA44110" s="40"/>
      <c r="BB44110" s="40"/>
      <c r="BC44110" s="40"/>
      <c r="BD44110" s="50"/>
    </row>
    <row r="44111" spans="51:56" hidden="1" x14ac:dyDescent="0.25">
      <c r="AY44111" s="40"/>
      <c r="AZ44111" s="40"/>
      <c r="BA44111" s="40"/>
      <c r="BB44111" s="40"/>
      <c r="BC44111" s="40"/>
      <c r="BD44111" s="50"/>
    </row>
    <row r="44112" spans="51:56" hidden="1" x14ac:dyDescent="0.25">
      <c r="AY44112" s="40"/>
      <c r="AZ44112" s="40"/>
      <c r="BA44112" s="40"/>
      <c r="BB44112" s="40"/>
      <c r="BC44112" s="40"/>
      <c r="BD44112" s="50"/>
    </row>
    <row r="44113" spans="51:56" hidden="1" x14ac:dyDescent="0.25">
      <c r="AY44113" s="40"/>
      <c r="AZ44113" s="40"/>
      <c r="BA44113" s="40"/>
      <c r="BB44113" s="40"/>
      <c r="BC44113" s="40"/>
      <c r="BD44113" s="50"/>
    </row>
    <row r="44114" spans="51:56" hidden="1" x14ac:dyDescent="0.25">
      <c r="AY44114" s="40"/>
      <c r="AZ44114" s="40"/>
      <c r="BA44114" s="40"/>
      <c r="BB44114" s="40"/>
      <c r="BC44114" s="40"/>
      <c r="BD44114" s="50"/>
    </row>
    <row r="44115" spans="51:56" hidden="1" x14ac:dyDescent="0.25">
      <c r="AY44115" s="40"/>
      <c r="AZ44115" s="40"/>
      <c r="BA44115" s="40"/>
      <c r="BB44115" s="40"/>
      <c r="BC44115" s="40"/>
      <c r="BD44115" s="50"/>
    </row>
    <row r="44116" spans="51:56" hidden="1" x14ac:dyDescent="0.25">
      <c r="AY44116" s="40"/>
      <c r="AZ44116" s="40"/>
      <c r="BA44116" s="40"/>
      <c r="BB44116" s="40"/>
      <c r="BC44116" s="40"/>
      <c r="BD44116" s="50"/>
    </row>
    <row r="44117" spans="51:56" hidden="1" x14ac:dyDescent="0.25">
      <c r="AY44117" s="40"/>
      <c r="AZ44117" s="40"/>
      <c r="BA44117" s="40"/>
      <c r="BB44117" s="40"/>
      <c r="BC44117" s="40"/>
      <c r="BD44117" s="50"/>
    </row>
    <row r="44118" spans="51:56" hidden="1" x14ac:dyDescent="0.25">
      <c r="AY44118" s="40"/>
      <c r="AZ44118" s="40"/>
      <c r="BA44118" s="40"/>
      <c r="BB44118" s="40"/>
      <c r="BC44118" s="40"/>
      <c r="BD44118" s="50"/>
    </row>
    <row r="44119" spans="51:56" hidden="1" x14ac:dyDescent="0.25">
      <c r="AY44119" s="40"/>
      <c r="AZ44119" s="40"/>
      <c r="BA44119" s="40"/>
      <c r="BB44119" s="40"/>
      <c r="BC44119" s="40"/>
      <c r="BD44119" s="50"/>
    </row>
    <row r="44120" spans="51:56" hidden="1" x14ac:dyDescent="0.25">
      <c r="AY44120" s="40"/>
      <c r="AZ44120" s="40"/>
      <c r="BA44120" s="40"/>
      <c r="BB44120" s="40"/>
      <c r="BC44120" s="40"/>
      <c r="BD44120" s="50"/>
    </row>
    <row r="44121" spans="51:56" hidden="1" x14ac:dyDescent="0.25">
      <c r="AY44121" s="40"/>
      <c r="AZ44121" s="40"/>
      <c r="BA44121" s="40"/>
      <c r="BB44121" s="40"/>
      <c r="BC44121" s="40"/>
      <c r="BD44121" s="50"/>
    </row>
    <row r="44122" spans="51:56" hidden="1" x14ac:dyDescent="0.25">
      <c r="AY44122" s="40"/>
      <c r="AZ44122" s="40"/>
      <c r="BA44122" s="40"/>
      <c r="BB44122" s="40"/>
      <c r="BC44122" s="40"/>
      <c r="BD44122" s="50"/>
    </row>
    <row r="44123" spans="51:56" hidden="1" x14ac:dyDescent="0.25">
      <c r="AY44123" s="40"/>
      <c r="AZ44123" s="40"/>
      <c r="BA44123" s="40"/>
      <c r="BB44123" s="40"/>
      <c r="BC44123" s="40"/>
      <c r="BD44123" s="50"/>
    </row>
    <row r="44124" spans="51:56" hidden="1" x14ac:dyDescent="0.25">
      <c r="AY44124" s="40"/>
      <c r="AZ44124" s="40"/>
      <c r="BA44124" s="40"/>
      <c r="BB44124" s="40"/>
      <c r="BC44124" s="40"/>
      <c r="BD44124" s="50"/>
    </row>
    <row r="44125" spans="51:56" hidden="1" x14ac:dyDescent="0.25">
      <c r="AY44125" s="40"/>
      <c r="AZ44125" s="40"/>
      <c r="BA44125" s="40"/>
      <c r="BB44125" s="40"/>
      <c r="BC44125" s="40"/>
      <c r="BD44125" s="50"/>
    </row>
    <row r="44126" spans="51:56" hidden="1" x14ac:dyDescent="0.25">
      <c r="AY44126" s="40"/>
      <c r="AZ44126" s="40"/>
      <c r="BA44126" s="40"/>
      <c r="BB44126" s="40"/>
      <c r="BC44126" s="40"/>
      <c r="BD44126" s="50"/>
    </row>
    <row r="44127" spans="51:56" hidden="1" x14ac:dyDescent="0.25">
      <c r="AY44127" s="40"/>
      <c r="AZ44127" s="40"/>
      <c r="BA44127" s="40"/>
      <c r="BB44127" s="40"/>
      <c r="BC44127" s="40"/>
      <c r="BD44127" s="50"/>
    </row>
    <row r="44128" spans="51:56" hidden="1" x14ac:dyDescent="0.25">
      <c r="AY44128" s="40"/>
      <c r="AZ44128" s="40"/>
      <c r="BA44128" s="40"/>
      <c r="BB44128" s="40"/>
      <c r="BC44128" s="40"/>
      <c r="BD44128" s="50"/>
    </row>
    <row r="44129" spans="51:56" hidden="1" x14ac:dyDescent="0.25">
      <c r="AY44129" s="40"/>
      <c r="AZ44129" s="40"/>
      <c r="BA44129" s="40"/>
      <c r="BB44129" s="40"/>
      <c r="BC44129" s="40"/>
      <c r="BD44129" s="50"/>
    </row>
    <row r="44130" spans="51:56" hidden="1" x14ac:dyDescent="0.25">
      <c r="AY44130" s="40"/>
      <c r="AZ44130" s="40"/>
      <c r="BA44130" s="40"/>
      <c r="BB44130" s="40"/>
      <c r="BC44130" s="40"/>
      <c r="BD44130" s="50"/>
    </row>
    <row r="44131" spans="51:56" hidden="1" x14ac:dyDescent="0.25">
      <c r="AY44131" s="40"/>
      <c r="AZ44131" s="40"/>
      <c r="BA44131" s="40"/>
      <c r="BB44131" s="40"/>
      <c r="BC44131" s="40"/>
      <c r="BD44131" s="50"/>
    </row>
    <row r="44132" spans="51:56" hidden="1" x14ac:dyDescent="0.25">
      <c r="AY44132" s="40"/>
      <c r="AZ44132" s="40"/>
      <c r="BA44132" s="40"/>
      <c r="BB44132" s="40"/>
      <c r="BC44132" s="40"/>
      <c r="BD44132" s="50"/>
    </row>
    <row r="44133" spans="51:56" hidden="1" x14ac:dyDescent="0.25">
      <c r="AY44133" s="40"/>
      <c r="AZ44133" s="40"/>
      <c r="BA44133" s="40"/>
      <c r="BB44133" s="40"/>
      <c r="BC44133" s="40"/>
      <c r="BD44133" s="50"/>
    </row>
    <row r="44134" spans="51:56" hidden="1" x14ac:dyDescent="0.25">
      <c r="AY44134" s="40"/>
      <c r="AZ44134" s="40"/>
      <c r="BA44134" s="40"/>
      <c r="BB44134" s="40"/>
      <c r="BC44134" s="40"/>
      <c r="BD44134" s="50"/>
    </row>
    <row r="44135" spans="51:56" hidden="1" x14ac:dyDescent="0.25">
      <c r="AY44135" s="40"/>
      <c r="AZ44135" s="40"/>
      <c r="BA44135" s="40"/>
      <c r="BB44135" s="40"/>
      <c r="BC44135" s="40"/>
      <c r="BD44135" s="50"/>
    </row>
    <row r="44136" spans="51:56" hidden="1" x14ac:dyDescent="0.25">
      <c r="AY44136" s="40"/>
      <c r="AZ44136" s="40"/>
      <c r="BA44136" s="40"/>
      <c r="BB44136" s="40"/>
      <c r="BC44136" s="40"/>
      <c r="BD44136" s="50"/>
    </row>
    <row r="44137" spans="51:56" hidden="1" x14ac:dyDescent="0.25">
      <c r="AY44137" s="40"/>
      <c r="AZ44137" s="40"/>
      <c r="BA44137" s="40"/>
      <c r="BB44137" s="40"/>
      <c r="BC44137" s="40"/>
      <c r="BD44137" s="50"/>
    </row>
    <row r="44138" spans="51:56" hidden="1" x14ac:dyDescent="0.25">
      <c r="AY44138" s="40"/>
      <c r="AZ44138" s="40"/>
      <c r="BA44138" s="40"/>
      <c r="BB44138" s="40"/>
      <c r="BC44138" s="40"/>
      <c r="BD44138" s="50"/>
    </row>
    <row r="44139" spans="51:56" hidden="1" x14ac:dyDescent="0.25">
      <c r="AY44139" s="40"/>
      <c r="AZ44139" s="40"/>
      <c r="BA44139" s="40"/>
      <c r="BB44139" s="40"/>
      <c r="BC44139" s="40"/>
      <c r="BD44139" s="50"/>
    </row>
    <row r="44140" spans="51:56" hidden="1" x14ac:dyDescent="0.25">
      <c r="AY44140" s="40"/>
      <c r="AZ44140" s="40"/>
      <c r="BA44140" s="40"/>
      <c r="BB44140" s="40"/>
      <c r="BC44140" s="40"/>
      <c r="BD44140" s="50"/>
    </row>
    <row r="44141" spans="51:56" hidden="1" x14ac:dyDescent="0.25">
      <c r="AY44141" s="40"/>
      <c r="AZ44141" s="40"/>
      <c r="BA44141" s="40"/>
      <c r="BB44141" s="40"/>
      <c r="BC44141" s="40"/>
      <c r="BD44141" s="50"/>
    </row>
    <row r="44142" spans="51:56" hidden="1" x14ac:dyDescent="0.25">
      <c r="AY44142" s="40"/>
      <c r="AZ44142" s="40"/>
      <c r="BA44142" s="40"/>
      <c r="BB44142" s="40"/>
      <c r="BC44142" s="40"/>
      <c r="BD44142" s="50"/>
    </row>
    <row r="44143" spans="51:56" hidden="1" x14ac:dyDescent="0.25">
      <c r="AY44143" s="40"/>
      <c r="AZ44143" s="40"/>
      <c r="BA44143" s="40"/>
      <c r="BB44143" s="40"/>
      <c r="BC44143" s="40"/>
      <c r="BD44143" s="50"/>
    </row>
    <row r="44144" spans="51:56" hidden="1" x14ac:dyDescent="0.25">
      <c r="AY44144" s="40"/>
      <c r="AZ44144" s="40"/>
      <c r="BA44144" s="40"/>
      <c r="BB44144" s="40"/>
      <c r="BC44144" s="40"/>
      <c r="BD44144" s="50"/>
    </row>
    <row r="44145" spans="51:56" hidden="1" x14ac:dyDescent="0.25">
      <c r="AY44145" s="40"/>
      <c r="AZ44145" s="40"/>
      <c r="BA44145" s="40"/>
      <c r="BB44145" s="40"/>
      <c r="BC44145" s="40"/>
      <c r="BD44145" s="50"/>
    </row>
    <row r="44146" spans="51:56" hidden="1" x14ac:dyDescent="0.25">
      <c r="AY44146" s="40"/>
      <c r="AZ44146" s="40"/>
      <c r="BA44146" s="40"/>
      <c r="BB44146" s="40"/>
      <c r="BC44146" s="40"/>
      <c r="BD44146" s="50"/>
    </row>
    <row r="44147" spans="51:56" hidden="1" x14ac:dyDescent="0.25">
      <c r="AY44147" s="40"/>
      <c r="AZ44147" s="40"/>
      <c r="BA44147" s="40"/>
      <c r="BB44147" s="40"/>
      <c r="BC44147" s="40"/>
      <c r="BD44147" s="50"/>
    </row>
    <row r="44148" spans="51:56" hidden="1" x14ac:dyDescent="0.25">
      <c r="AY44148" s="40"/>
      <c r="AZ44148" s="40"/>
      <c r="BA44148" s="40"/>
      <c r="BB44148" s="40"/>
      <c r="BC44148" s="40"/>
      <c r="BD44148" s="50"/>
    </row>
    <row r="44149" spans="51:56" hidden="1" x14ac:dyDescent="0.25">
      <c r="AY44149" s="40"/>
      <c r="AZ44149" s="40"/>
      <c r="BA44149" s="40"/>
      <c r="BB44149" s="40"/>
      <c r="BC44149" s="40"/>
      <c r="BD44149" s="50"/>
    </row>
    <row r="44150" spans="51:56" hidden="1" x14ac:dyDescent="0.25">
      <c r="AY44150" s="40"/>
      <c r="AZ44150" s="40"/>
      <c r="BA44150" s="40"/>
      <c r="BB44150" s="40"/>
      <c r="BC44150" s="40"/>
      <c r="BD44150" s="50"/>
    </row>
    <row r="44151" spans="51:56" hidden="1" x14ac:dyDescent="0.25">
      <c r="AY44151" s="40"/>
      <c r="AZ44151" s="40"/>
      <c r="BA44151" s="40"/>
      <c r="BB44151" s="40"/>
      <c r="BC44151" s="40"/>
      <c r="BD44151" s="50"/>
    </row>
    <row r="44152" spans="51:56" hidden="1" x14ac:dyDescent="0.25">
      <c r="AY44152" s="40"/>
      <c r="AZ44152" s="40"/>
      <c r="BA44152" s="40"/>
      <c r="BB44152" s="40"/>
      <c r="BC44152" s="40"/>
      <c r="BD44152" s="50"/>
    </row>
    <row r="44153" spans="51:56" hidden="1" x14ac:dyDescent="0.25">
      <c r="AY44153" s="40"/>
      <c r="AZ44153" s="40"/>
      <c r="BA44153" s="40"/>
      <c r="BB44153" s="40"/>
      <c r="BC44153" s="40"/>
      <c r="BD44153" s="50"/>
    </row>
    <row r="44154" spans="51:56" hidden="1" x14ac:dyDescent="0.25">
      <c r="AY44154" s="40"/>
      <c r="AZ44154" s="40"/>
      <c r="BA44154" s="40"/>
      <c r="BB44154" s="40"/>
      <c r="BC44154" s="40"/>
      <c r="BD44154" s="50"/>
    </row>
    <row r="44155" spans="51:56" hidden="1" x14ac:dyDescent="0.25">
      <c r="AY44155" s="40"/>
      <c r="AZ44155" s="40"/>
      <c r="BA44155" s="40"/>
      <c r="BB44155" s="40"/>
      <c r="BC44155" s="40"/>
      <c r="BD44155" s="50"/>
    </row>
    <row r="44156" spans="51:56" hidden="1" x14ac:dyDescent="0.25">
      <c r="AY44156" s="40"/>
      <c r="AZ44156" s="40"/>
      <c r="BA44156" s="40"/>
      <c r="BB44156" s="40"/>
      <c r="BC44156" s="40"/>
      <c r="BD44156" s="50"/>
    </row>
    <row r="44157" spans="51:56" hidden="1" x14ac:dyDescent="0.25">
      <c r="AY44157" s="40"/>
      <c r="AZ44157" s="40"/>
      <c r="BA44157" s="40"/>
      <c r="BB44157" s="40"/>
      <c r="BC44157" s="40"/>
      <c r="BD44157" s="50"/>
    </row>
    <row r="44158" spans="51:56" hidden="1" x14ac:dyDescent="0.25">
      <c r="AY44158" s="40"/>
      <c r="AZ44158" s="40"/>
      <c r="BA44158" s="40"/>
      <c r="BB44158" s="40"/>
      <c r="BC44158" s="40"/>
      <c r="BD44158" s="50"/>
    </row>
    <row r="44159" spans="51:56" hidden="1" x14ac:dyDescent="0.25">
      <c r="AY44159" s="40"/>
      <c r="AZ44159" s="40"/>
      <c r="BA44159" s="40"/>
      <c r="BB44159" s="40"/>
      <c r="BC44159" s="40"/>
      <c r="BD44159" s="50"/>
    </row>
    <row r="44160" spans="51:56" hidden="1" x14ac:dyDescent="0.25">
      <c r="AY44160" s="40"/>
      <c r="AZ44160" s="40"/>
      <c r="BA44160" s="40"/>
      <c r="BB44160" s="40"/>
      <c r="BC44160" s="40"/>
      <c r="BD44160" s="50"/>
    </row>
    <row r="44161" spans="51:56" hidden="1" x14ac:dyDescent="0.25">
      <c r="AY44161" s="40"/>
      <c r="AZ44161" s="40"/>
      <c r="BA44161" s="40"/>
      <c r="BB44161" s="40"/>
      <c r="BC44161" s="40"/>
      <c r="BD44161" s="50"/>
    </row>
    <row r="44162" spans="51:56" hidden="1" x14ac:dyDescent="0.25">
      <c r="AY44162" s="40"/>
      <c r="AZ44162" s="40"/>
      <c r="BA44162" s="40"/>
      <c r="BB44162" s="40"/>
      <c r="BC44162" s="40"/>
      <c r="BD44162" s="50"/>
    </row>
    <row r="44163" spans="51:56" hidden="1" x14ac:dyDescent="0.25">
      <c r="AY44163" s="40"/>
      <c r="AZ44163" s="40"/>
      <c r="BA44163" s="40"/>
      <c r="BB44163" s="40"/>
      <c r="BC44163" s="40"/>
      <c r="BD44163" s="50"/>
    </row>
    <row r="44164" spans="51:56" hidden="1" x14ac:dyDescent="0.25">
      <c r="AY44164" s="40"/>
      <c r="AZ44164" s="40"/>
      <c r="BA44164" s="40"/>
      <c r="BB44164" s="40"/>
      <c r="BC44164" s="40"/>
      <c r="BD44164" s="50"/>
    </row>
    <row r="44165" spans="51:56" hidden="1" x14ac:dyDescent="0.25">
      <c r="AY44165" s="40"/>
      <c r="AZ44165" s="40"/>
      <c r="BA44165" s="40"/>
      <c r="BB44165" s="40"/>
      <c r="BC44165" s="40"/>
      <c r="BD44165" s="50"/>
    </row>
    <row r="44166" spans="51:56" hidden="1" x14ac:dyDescent="0.25">
      <c r="AY44166" s="40"/>
      <c r="AZ44166" s="40"/>
      <c r="BA44166" s="40"/>
      <c r="BB44166" s="40"/>
      <c r="BC44166" s="40"/>
      <c r="BD44166" s="50"/>
    </row>
    <row r="44167" spans="51:56" hidden="1" x14ac:dyDescent="0.25">
      <c r="AY44167" s="40"/>
      <c r="AZ44167" s="40"/>
      <c r="BA44167" s="40"/>
      <c r="BB44167" s="40"/>
      <c r="BC44167" s="40"/>
      <c r="BD44167" s="50"/>
    </row>
    <row r="44168" spans="51:56" hidden="1" x14ac:dyDescent="0.25">
      <c r="AY44168" s="40"/>
      <c r="AZ44168" s="40"/>
      <c r="BA44168" s="40"/>
      <c r="BB44168" s="40"/>
      <c r="BC44168" s="40"/>
      <c r="BD44168" s="50"/>
    </row>
    <row r="44169" spans="51:56" hidden="1" x14ac:dyDescent="0.25">
      <c r="AY44169" s="40"/>
      <c r="AZ44169" s="40"/>
      <c r="BA44169" s="40"/>
      <c r="BB44169" s="40"/>
      <c r="BC44169" s="40"/>
      <c r="BD44169" s="50"/>
    </row>
    <row r="44170" spans="51:56" hidden="1" x14ac:dyDescent="0.25">
      <c r="AY44170" s="40"/>
      <c r="AZ44170" s="40"/>
      <c r="BA44170" s="40"/>
      <c r="BB44170" s="40"/>
      <c r="BC44170" s="40"/>
      <c r="BD44170" s="50"/>
    </row>
    <row r="44171" spans="51:56" hidden="1" x14ac:dyDescent="0.25">
      <c r="AY44171" s="40"/>
      <c r="AZ44171" s="40"/>
      <c r="BA44171" s="40"/>
      <c r="BB44171" s="40"/>
      <c r="BC44171" s="40"/>
      <c r="BD44171" s="50"/>
    </row>
    <row r="44172" spans="51:56" hidden="1" x14ac:dyDescent="0.25">
      <c r="AY44172" s="40"/>
      <c r="AZ44172" s="40"/>
      <c r="BA44172" s="40"/>
      <c r="BB44172" s="40"/>
      <c r="BC44172" s="40"/>
      <c r="BD44172" s="50"/>
    </row>
    <row r="44173" spans="51:56" hidden="1" x14ac:dyDescent="0.25">
      <c r="AY44173" s="40"/>
      <c r="AZ44173" s="40"/>
      <c r="BA44173" s="40"/>
      <c r="BB44173" s="40"/>
      <c r="BC44173" s="40"/>
      <c r="BD44173" s="50"/>
    </row>
    <row r="44174" spans="51:56" hidden="1" x14ac:dyDescent="0.25">
      <c r="AY44174" s="40"/>
      <c r="AZ44174" s="40"/>
      <c r="BA44174" s="40"/>
      <c r="BB44174" s="40"/>
      <c r="BC44174" s="40"/>
      <c r="BD44174" s="50"/>
    </row>
    <row r="44175" spans="51:56" hidden="1" x14ac:dyDescent="0.25">
      <c r="AY44175" s="40"/>
      <c r="AZ44175" s="40"/>
      <c r="BA44175" s="40"/>
      <c r="BB44175" s="40"/>
      <c r="BC44175" s="40"/>
      <c r="BD44175" s="50"/>
    </row>
    <row r="44176" spans="51:56" hidden="1" x14ac:dyDescent="0.25">
      <c r="AY44176" s="40"/>
      <c r="AZ44176" s="40"/>
      <c r="BA44176" s="40"/>
      <c r="BB44176" s="40"/>
      <c r="BC44176" s="40"/>
      <c r="BD44176" s="50"/>
    </row>
    <row r="44177" spans="51:56" hidden="1" x14ac:dyDescent="0.25">
      <c r="AY44177" s="40"/>
      <c r="AZ44177" s="40"/>
      <c r="BA44177" s="40"/>
      <c r="BB44177" s="40"/>
      <c r="BC44177" s="40"/>
      <c r="BD44177" s="50"/>
    </row>
    <row r="44178" spans="51:56" hidden="1" x14ac:dyDescent="0.25">
      <c r="AY44178" s="40"/>
      <c r="AZ44178" s="40"/>
      <c r="BA44178" s="40"/>
      <c r="BB44178" s="40"/>
      <c r="BC44178" s="40"/>
      <c r="BD44178" s="50"/>
    </row>
    <row r="44179" spans="51:56" hidden="1" x14ac:dyDescent="0.25">
      <c r="AY44179" s="40"/>
      <c r="AZ44179" s="40"/>
      <c r="BA44179" s="40"/>
      <c r="BB44179" s="40"/>
      <c r="BC44179" s="40"/>
      <c r="BD44179" s="50"/>
    </row>
    <row r="44180" spans="51:56" hidden="1" x14ac:dyDescent="0.25">
      <c r="AY44180" s="40"/>
      <c r="AZ44180" s="40"/>
      <c r="BA44180" s="40"/>
      <c r="BB44180" s="40"/>
      <c r="BC44180" s="40"/>
      <c r="BD44180" s="50"/>
    </row>
    <row r="44181" spans="51:56" hidden="1" x14ac:dyDescent="0.25">
      <c r="AY44181" s="40"/>
      <c r="AZ44181" s="40"/>
      <c r="BA44181" s="40"/>
      <c r="BB44181" s="40"/>
      <c r="BC44181" s="40"/>
      <c r="BD44181" s="50"/>
    </row>
    <row r="44182" spans="51:56" hidden="1" x14ac:dyDescent="0.25">
      <c r="AY44182" s="40"/>
      <c r="AZ44182" s="40"/>
      <c r="BA44182" s="40"/>
      <c r="BB44182" s="40"/>
      <c r="BC44182" s="40"/>
      <c r="BD44182" s="50"/>
    </row>
    <row r="44183" spans="51:56" hidden="1" x14ac:dyDescent="0.25">
      <c r="AY44183" s="40"/>
      <c r="AZ44183" s="40"/>
      <c r="BA44183" s="40"/>
      <c r="BB44183" s="40"/>
      <c r="BC44183" s="40"/>
      <c r="BD44183" s="50"/>
    </row>
    <row r="44184" spans="51:56" hidden="1" x14ac:dyDescent="0.25">
      <c r="AY44184" s="40"/>
      <c r="AZ44184" s="40"/>
      <c r="BA44184" s="40"/>
      <c r="BB44184" s="40"/>
      <c r="BC44184" s="40"/>
      <c r="BD44184" s="50"/>
    </row>
    <row r="44185" spans="51:56" hidden="1" x14ac:dyDescent="0.25">
      <c r="AY44185" s="40"/>
      <c r="AZ44185" s="40"/>
      <c r="BA44185" s="40"/>
      <c r="BB44185" s="40"/>
      <c r="BC44185" s="40"/>
      <c r="BD44185" s="50"/>
    </row>
    <row r="44186" spans="51:56" hidden="1" x14ac:dyDescent="0.25">
      <c r="AY44186" s="40"/>
      <c r="AZ44186" s="40"/>
      <c r="BA44186" s="40"/>
      <c r="BB44186" s="40"/>
      <c r="BC44186" s="40"/>
      <c r="BD44186" s="50"/>
    </row>
    <row r="44187" spans="51:56" hidden="1" x14ac:dyDescent="0.25">
      <c r="AY44187" s="40"/>
      <c r="AZ44187" s="40"/>
      <c r="BA44187" s="40"/>
      <c r="BB44187" s="40"/>
      <c r="BC44187" s="40"/>
      <c r="BD44187" s="50"/>
    </row>
    <row r="44188" spans="51:56" hidden="1" x14ac:dyDescent="0.25">
      <c r="AY44188" s="40"/>
      <c r="AZ44188" s="40"/>
      <c r="BA44188" s="40"/>
      <c r="BB44188" s="40"/>
      <c r="BC44188" s="40"/>
      <c r="BD44188" s="50"/>
    </row>
    <row r="44189" spans="51:56" hidden="1" x14ac:dyDescent="0.25">
      <c r="AY44189" s="40"/>
      <c r="AZ44189" s="40"/>
      <c r="BA44189" s="40"/>
      <c r="BB44189" s="40"/>
      <c r="BC44189" s="40"/>
      <c r="BD44189" s="50"/>
    </row>
    <row r="44190" spans="51:56" hidden="1" x14ac:dyDescent="0.25">
      <c r="AY44190" s="40"/>
      <c r="AZ44190" s="40"/>
      <c r="BA44190" s="40"/>
      <c r="BB44190" s="40"/>
      <c r="BC44190" s="40"/>
      <c r="BD44190" s="50"/>
    </row>
    <row r="44191" spans="51:56" hidden="1" x14ac:dyDescent="0.25">
      <c r="AY44191" s="40"/>
      <c r="AZ44191" s="40"/>
      <c r="BA44191" s="40"/>
      <c r="BB44191" s="40"/>
      <c r="BC44191" s="40"/>
      <c r="BD44191" s="50"/>
    </row>
    <row r="44192" spans="51:56" hidden="1" x14ac:dyDescent="0.25">
      <c r="AY44192" s="40"/>
      <c r="AZ44192" s="40"/>
      <c r="BA44192" s="40"/>
      <c r="BB44192" s="40"/>
      <c r="BC44192" s="40"/>
      <c r="BD44192" s="50"/>
    </row>
    <row r="44193" spans="51:56" hidden="1" x14ac:dyDescent="0.25">
      <c r="AY44193" s="40"/>
      <c r="AZ44193" s="40"/>
      <c r="BA44193" s="40"/>
      <c r="BB44193" s="40"/>
      <c r="BC44193" s="40"/>
      <c r="BD44193" s="50"/>
    </row>
    <row r="44194" spans="51:56" hidden="1" x14ac:dyDescent="0.25">
      <c r="AY44194" s="40"/>
      <c r="AZ44194" s="40"/>
      <c r="BA44194" s="40"/>
      <c r="BB44194" s="40"/>
      <c r="BC44194" s="40"/>
      <c r="BD44194" s="50"/>
    </row>
    <row r="44195" spans="51:56" hidden="1" x14ac:dyDescent="0.25">
      <c r="AY44195" s="40"/>
      <c r="AZ44195" s="40"/>
      <c r="BA44195" s="40"/>
      <c r="BB44195" s="40"/>
      <c r="BC44195" s="40"/>
      <c r="BD44195" s="50"/>
    </row>
    <row r="44196" spans="51:56" hidden="1" x14ac:dyDescent="0.25">
      <c r="AY44196" s="40"/>
      <c r="AZ44196" s="40"/>
      <c r="BA44196" s="40"/>
      <c r="BB44196" s="40"/>
      <c r="BC44196" s="40"/>
      <c r="BD44196" s="50"/>
    </row>
    <row r="44197" spans="51:56" hidden="1" x14ac:dyDescent="0.25">
      <c r="AY44197" s="40"/>
      <c r="AZ44197" s="40"/>
      <c r="BA44197" s="40"/>
      <c r="BB44197" s="40"/>
      <c r="BC44197" s="40"/>
      <c r="BD44197" s="50"/>
    </row>
    <row r="44198" spans="51:56" hidden="1" x14ac:dyDescent="0.25">
      <c r="AY44198" s="40"/>
      <c r="AZ44198" s="40"/>
      <c r="BA44198" s="40"/>
      <c r="BB44198" s="40"/>
      <c r="BC44198" s="40"/>
      <c r="BD44198" s="50"/>
    </row>
    <row r="44199" spans="51:56" hidden="1" x14ac:dyDescent="0.25">
      <c r="AY44199" s="40"/>
      <c r="AZ44199" s="40"/>
      <c r="BA44199" s="40"/>
      <c r="BB44199" s="40"/>
      <c r="BC44199" s="40"/>
      <c r="BD44199" s="50"/>
    </row>
    <row r="44200" spans="51:56" hidden="1" x14ac:dyDescent="0.25">
      <c r="AY44200" s="40"/>
      <c r="AZ44200" s="40"/>
      <c r="BA44200" s="40"/>
      <c r="BB44200" s="40"/>
      <c r="BC44200" s="40"/>
      <c r="BD44200" s="50"/>
    </row>
    <row r="44201" spans="51:56" hidden="1" x14ac:dyDescent="0.25">
      <c r="AY44201" s="40"/>
      <c r="AZ44201" s="40"/>
      <c r="BA44201" s="40"/>
      <c r="BB44201" s="40"/>
      <c r="BC44201" s="40"/>
      <c r="BD44201" s="50"/>
    </row>
    <row r="44202" spans="51:56" hidden="1" x14ac:dyDescent="0.25">
      <c r="AY44202" s="40"/>
      <c r="AZ44202" s="40"/>
      <c r="BA44202" s="40"/>
      <c r="BB44202" s="40"/>
      <c r="BC44202" s="40"/>
      <c r="BD44202" s="50"/>
    </row>
    <row r="44203" spans="51:56" hidden="1" x14ac:dyDescent="0.25">
      <c r="AY44203" s="40"/>
      <c r="AZ44203" s="40"/>
      <c r="BA44203" s="40"/>
      <c r="BB44203" s="40"/>
      <c r="BC44203" s="40"/>
      <c r="BD44203" s="50"/>
    </row>
    <row r="44204" spans="51:56" hidden="1" x14ac:dyDescent="0.25">
      <c r="AY44204" s="40"/>
      <c r="AZ44204" s="40"/>
      <c r="BA44204" s="40"/>
      <c r="BB44204" s="40"/>
      <c r="BC44204" s="40"/>
      <c r="BD44204" s="50"/>
    </row>
    <row r="44205" spans="51:56" hidden="1" x14ac:dyDescent="0.25">
      <c r="AY44205" s="40"/>
      <c r="AZ44205" s="40"/>
      <c r="BA44205" s="40"/>
      <c r="BB44205" s="40"/>
      <c r="BC44205" s="40"/>
      <c r="BD44205" s="50"/>
    </row>
    <row r="44206" spans="51:56" hidden="1" x14ac:dyDescent="0.25">
      <c r="AY44206" s="40"/>
      <c r="AZ44206" s="40"/>
      <c r="BA44206" s="40"/>
      <c r="BB44206" s="40"/>
      <c r="BC44206" s="40"/>
      <c r="BD44206" s="50"/>
    </row>
    <row r="44207" spans="51:56" hidden="1" x14ac:dyDescent="0.25">
      <c r="AY44207" s="40"/>
      <c r="AZ44207" s="40"/>
      <c r="BA44207" s="40"/>
      <c r="BB44207" s="40"/>
      <c r="BC44207" s="40"/>
      <c r="BD44207" s="50"/>
    </row>
    <row r="44208" spans="51:56" hidden="1" x14ac:dyDescent="0.25">
      <c r="AY44208" s="40"/>
      <c r="AZ44208" s="40"/>
      <c r="BA44208" s="40"/>
      <c r="BB44208" s="40"/>
      <c r="BC44208" s="40"/>
      <c r="BD44208" s="50"/>
    </row>
    <row r="44209" spans="51:56" hidden="1" x14ac:dyDescent="0.25">
      <c r="AY44209" s="40"/>
      <c r="AZ44209" s="40"/>
      <c r="BA44209" s="40"/>
      <c r="BB44209" s="40"/>
      <c r="BC44209" s="40"/>
      <c r="BD44209" s="50"/>
    </row>
    <row r="44210" spans="51:56" hidden="1" x14ac:dyDescent="0.25">
      <c r="AY44210" s="40"/>
      <c r="AZ44210" s="40"/>
      <c r="BA44210" s="40"/>
      <c r="BB44210" s="40"/>
      <c r="BC44210" s="40"/>
      <c r="BD44210" s="50"/>
    </row>
    <row r="44211" spans="51:56" hidden="1" x14ac:dyDescent="0.25">
      <c r="AY44211" s="40"/>
      <c r="AZ44211" s="40"/>
      <c r="BA44211" s="40"/>
      <c r="BB44211" s="40"/>
      <c r="BC44211" s="40"/>
      <c r="BD44211" s="50"/>
    </row>
    <row r="44212" spans="51:56" hidden="1" x14ac:dyDescent="0.25">
      <c r="AY44212" s="40"/>
      <c r="AZ44212" s="40"/>
      <c r="BA44212" s="40"/>
      <c r="BB44212" s="40"/>
      <c r="BC44212" s="40"/>
      <c r="BD44212" s="50"/>
    </row>
    <row r="44213" spans="51:56" hidden="1" x14ac:dyDescent="0.25">
      <c r="AY44213" s="40"/>
      <c r="AZ44213" s="40"/>
      <c r="BA44213" s="40"/>
      <c r="BB44213" s="40"/>
      <c r="BC44213" s="40"/>
      <c r="BD44213" s="50"/>
    </row>
    <row r="44214" spans="51:56" hidden="1" x14ac:dyDescent="0.25">
      <c r="AY44214" s="40"/>
      <c r="AZ44214" s="40"/>
      <c r="BA44214" s="40"/>
      <c r="BB44214" s="40"/>
      <c r="BC44214" s="40"/>
      <c r="BD44214" s="50"/>
    </row>
    <row r="44215" spans="51:56" hidden="1" x14ac:dyDescent="0.25">
      <c r="AY44215" s="40"/>
      <c r="AZ44215" s="40"/>
      <c r="BA44215" s="40"/>
      <c r="BB44215" s="40"/>
      <c r="BC44215" s="40"/>
      <c r="BD44215" s="50"/>
    </row>
    <row r="44216" spans="51:56" hidden="1" x14ac:dyDescent="0.25">
      <c r="AY44216" s="40"/>
      <c r="AZ44216" s="40"/>
      <c r="BA44216" s="40"/>
      <c r="BB44216" s="40"/>
      <c r="BC44216" s="40"/>
      <c r="BD44216" s="50"/>
    </row>
    <row r="44217" spans="51:56" hidden="1" x14ac:dyDescent="0.25">
      <c r="AY44217" s="40"/>
      <c r="AZ44217" s="40"/>
      <c r="BA44217" s="40"/>
      <c r="BB44217" s="40"/>
      <c r="BC44217" s="40"/>
      <c r="BD44217" s="50"/>
    </row>
    <row r="44218" spans="51:56" hidden="1" x14ac:dyDescent="0.25">
      <c r="AY44218" s="40"/>
      <c r="AZ44218" s="40"/>
      <c r="BA44218" s="40"/>
      <c r="BB44218" s="40"/>
      <c r="BC44218" s="40"/>
      <c r="BD44218" s="50"/>
    </row>
    <row r="44219" spans="51:56" hidden="1" x14ac:dyDescent="0.25">
      <c r="AY44219" s="40"/>
      <c r="AZ44219" s="40"/>
      <c r="BA44219" s="40"/>
      <c r="BB44219" s="40"/>
      <c r="BC44219" s="40"/>
      <c r="BD44219" s="50"/>
    </row>
    <row r="44220" spans="51:56" hidden="1" x14ac:dyDescent="0.25">
      <c r="AY44220" s="40"/>
      <c r="AZ44220" s="40"/>
      <c r="BA44220" s="40"/>
      <c r="BB44220" s="40"/>
      <c r="BC44220" s="40"/>
      <c r="BD44220" s="50"/>
    </row>
    <row r="44221" spans="51:56" hidden="1" x14ac:dyDescent="0.25">
      <c r="AY44221" s="40"/>
      <c r="AZ44221" s="40"/>
      <c r="BA44221" s="40"/>
      <c r="BB44221" s="40"/>
      <c r="BC44221" s="40"/>
      <c r="BD44221" s="50"/>
    </row>
    <row r="44222" spans="51:56" hidden="1" x14ac:dyDescent="0.25">
      <c r="AY44222" s="40"/>
      <c r="AZ44222" s="40"/>
      <c r="BA44222" s="40"/>
      <c r="BB44222" s="40"/>
      <c r="BC44222" s="40"/>
      <c r="BD44222" s="50"/>
    </row>
    <row r="44223" spans="51:56" hidden="1" x14ac:dyDescent="0.25">
      <c r="AY44223" s="40"/>
      <c r="AZ44223" s="40"/>
      <c r="BA44223" s="40"/>
      <c r="BB44223" s="40"/>
      <c r="BC44223" s="40"/>
      <c r="BD44223" s="50"/>
    </row>
    <row r="44224" spans="51:56" hidden="1" x14ac:dyDescent="0.25">
      <c r="AY44224" s="40"/>
      <c r="AZ44224" s="40"/>
      <c r="BA44224" s="40"/>
      <c r="BB44224" s="40"/>
      <c r="BC44224" s="40"/>
      <c r="BD44224" s="50"/>
    </row>
    <row r="44225" spans="51:56" hidden="1" x14ac:dyDescent="0.25">
      <c r="AY44225" s="40"/>
      <c r="AZ44225" s="40"/>
      <c r="BA44225" s="40"/>
      <c r="BB44225" s="40"/>
      <c r="BC44225" s="40"/>
      <c r="BD44225" s="50"/>
    </row>
    <row r="44226" spans="51:56" hidden="1" x14ac:dyDescent="0.25">
      <c r="AY44226" s="40"/>
      <c r="AZ44226" s="40"/>
      <c r="BA44226" s="40"/>
      <c r="BB44226" s="40"/>
      <c r="BC44226" s="40"/>
      <c r="BD44226" s="50"/>
    </row>
    <row r="44227" spans="51:56" hidden="1" x14ac:dyDescent="0.25">
      <c r="AY44227" s="40"/>
      <c r="AZ44227" s="40"/>
      <c r="BA44227" s="40"/>
      <c r="BB44227" s="40"/>
      <c r="BC44227" s="40"/>
      <c r="BD44227" s="50"/>
    </row>
    <row r="44228" spans="51:56" hidden="1" x14ac:dyDescent="0.25">
      <c r="AY44228" s="40"/>
      <c r="AZ44228" s="40"/>
      <c r="BA44228" s="40"/>
      <c r="BB44228" s="40"/>
      <c r="BC44228" s="40"/>
      <c r="BD44228" s="50"/>
    </row>
    <row r="44229" spans="51:56" hidden="1" x14ac:dyDescent="0.25">
      <c r="AY44229" s="40"/>
      <c r="AZ44229" s="40"/>
      <c r="BA44229" s="40"/>
      <c r="BB44229" s="40"/>
      <c r="BC44229" s="40"/>
      <c r="BD44229" s="50"/>
    </row>
    <row r="44230" spans="51:56" hidden="1" x14ac:dyDescent="0.25">
      <c r="AY44230" s="40"/>
      <c r="AZ44230" s="40"/>
      <c r="BA44230" s="40"/>
      <c r="BB44230" s="40"/>
      <c r="BC44230" s="40"/>
      <c r="BD44230" s="50"/>
    </row>
    <row r="44231" spans="51:56" hidden="1" x14ac:dyDescent="0.25">
      <c r="AY44231" s="40"/>
      <c r="AZ44231" s="40"/>
      <c r="BA44231" s="40"/>
      <c r="BB44231" s="40"/>
      <c r="BC44231" s="40"/>
      <c r="BD44231" s="50"/>
    </row>
    <row r="44232" spans="51:56" hidden="1" x14ac:dyDescent="0.25">
      <c r="AY44232" s="40"/>
      <c r="AZ44232" s="40"/>
      <c r="BA44232" s="40"/>
      <c r="BB44232" s="40"/>
      <c r="BC44232" s="40"/>
      <c r="BD44232" s="50"/>
    </row>
    <row r="44233" spans="51:56" hidden="1" x14ac:dyDescent="0.25">
      <c r="AY44233" s="40"/>
      <c r="AZ44233" s="40"/>
      <c r="BA44233" s="40"/>
      <c r="BB44233" s="40"/>
      <c r="BC44233" s="40"/>
      <c r="BD44233" s="50"/>
    </row>
    <row r="44234" spans="51:56" hidden="1" x14ac:dyDescent="0.25">
      <c r="AY44234" s="40"/>
      <c r="AZ44234" s="40"/>
      <c r="BA44234" s="40"/>
      <c r="BB44234" s="40"/>
      <c r="BC44234" s="40"/>
      <c r="BD44234" s="50"/>
    </row>
    <row r="44235" spans="51:56" hidden="1" x14ac:dyDescent="0.25">
      <c r="AY44235" s="40"/>
      <c r="AZ44235" s="40"/>
      <c r="BA44235" s="40"/>
      <c r="BB44235" s="40"/>
      <c r="BC44235" s="40"/>
      <c r="BD44235" s="50"/>
    </row>
    <row r="44236" spans="51:56" hidden="1" x14ac:dyDescent="0.25">
      <c r="AY44236" s="40"/>
      <c r="AZ44236" s="40"/>
      <c r="BA44236" s="40"/>
      <c r="BB44236" s="40"/>
      <c r="BC44236" s="40"/>
      <c r="BD44236" s="50"/>
    </row>
    <row r="44237" spans="51:56" hidden="1" x14ac:dyDescent="0.25">
      <c r="AY44237" s="40"/>
      <c r="AZ44237" s="40"/>
      <c r="BA44237" s="40"/>
      <c r="BB44237" s="40"/>
      <c r="BC44237" s="40"/>
      <c r="BD44237" s="50"/>
    </row>
    <row r="44238" spans="51:56" hidden="1" x14ac:dyDescent="0.25">
      <c r="AY44238" s="40"/>
      <c r="AZ44238" s="40"/>
      <c r="BA44238" s="40"/>
      <c r="BB44238" s="40"/>
      <c r="BC44238" s="40"/>
      <c r="BD44238" s="50"/>
    </row>
    <row r="44239" spans="51:56" hidden="1" x14ac:dyDescent="0.25">
      <c r="AY44239" s="40"/>
      <c r="AZ44239" s="40"/>
      <c r="BA44239" s="40"/>
      <c r="BB44239" s="40"/>
      <c r="BC44239" s="40"/>
      <c r="BD44239" s="50"/>
    </row>
    <row r="44240" spans="51:56" hidden="1" x14ac:dyDescent="0.25">
      <c r="AY44240" s="40"/>
      <c r="AZ44240" s="40"/>
      <c r="BA44240" s="40"/>
      <c r="BB44240" s="40"/>
      <c r="BC44240" s="40"/>
      <c r="BD44240" s="50"/>
    </row>
    <row r="44241" spans="51:56" hidden="1" x14ac:dyDescent="0.25">
      <c r="AY44241" s="40"/>
      <c r="AZ44241" s="40"/>
      <c r="BA44241" s="40"/>
      <c r="BB44241" s="40"/>
      <c r="BC44241" s="40"/>
      <c r="BD44241" s="50"/>
    </row>
    <row r="44242" spans="51:56" hidden="1" x14ac:dyDescent="0.25">
      <c r="AY44242" s="40"/>
      <c r="AZ44242" s="40"/>
      <c r="BA44242" s="40"/>
      <c r="BB44242" s="40"/>
      <c r="BC44242" s="40"/>
      <c r="BD44242" s="50"/>
    </row>
    <row r="44243" spans="51:56" hidden="1" x14ac:dyDescent="0.25">
      <c r="AY44243" s="40"/>
      <c r="AZ44243" s="40"/>
      <c r="BA44243" s="40"/>
      <c r="BB44243" s="40"/>
      <c r="BC44243" s="40"/>
      <c r="BD44243" s="50"/>
    </row>
    <row r="44244" spans="51:56" hidden="1" x14ac:dyDescent="0.25">
      <c r="AY44244" s="40"/>
      <c r="AZ44244" s="40"/>
      <c r="BA44244" s="40"/>
      <c r="BB44244" s="40"/>
      <c r="BC44244" s="40"/>
      <c r="BD44244" s="50"/>
    </row>
    <row r="44245" spans="51:56" hidden="1" x14ac:dyDescent="0.25">
      <c r="AY44245" s="40"/>
      <c r="AZ44245" s="40"/>
      <c r="BA44245" s="40"/>
      <c r="BB44245" s="40"/>
      <c r="BC44245" s="40"/>
      <c r="BD44245" s="50"/>
    </row>
    <row r="44246" spans="51:56" hidden="1" x14ac:dyDescent="0.25">
      <c r="AY44246" s="40"/>
      <c r="AZ44246" s="40"/>
      <c r="BA44246" s="40"/>
      <c r="BB44246" s="40"/>
      <c r="BC44246" s="40"/>
      <c r="BD44246" s="50"/>
    </row>
    <row r="44247" spans="51:56" hidden="1" x14ac:dyDescent="0.25">
      <c r="AY44247" s="40"/>
      <c r="AZ44247" s="40"/>
      <c r="BA44247" s="40"/>
      <c r="BB44247" s="40"/>
      <c r="BC44247" s="40"/>
      <c r="BD44247" s="50"/>
    </row>
    <row r="44248" spans="51:56" hidden="1" x14ac:dyDescent="0.25">
      <c r="AY44248" s="40"/>
      <c r="AZ44248" s="40"/>
      <c r="BA44248" s="40"/>
      <c r="BB44248" s="40"/>
      <c r="BC44248" s="40"/>
      <c r="BD44248" s="50"/>
    </row>
    <row r="44249" spans="51:56" hidden="1" x14ac:dyDescent="0.25">
      <c r="AY44249" s="40"/>
      <c r="AZ44249" s="40"/>
      <c r="BA44249" s="40"/>
      <c r="BB44249" s="40"/>
      <c r="BC44249" s="40"/>
      <c r="BD44249" s="50"/>
    </row>
    <row r="44250" spans="51:56" hidden="1" x14ac:dyDescent="0.25">
      <c r="AY44250" s="40"/>
      <c r="AZ44250" s="40"/>
      <c r="BA44250" s="40"/>
      <c r="BB44250" s="40"/>
      <c r="BC44250" s="40"/>
      <c r="BD44250" s="50"/>
    </row>
    <row r="44251" spans="51:56" hidden="1" x14ac:dyDescent="0.25">
      <c r="AY44251" s="40"/>
      <c r="AZ44251" s="40"/>
      <c r="BA44251" s="40"/>
      <c r="BB44251" s="40"/>
      <c r="BC44251" s="40"/>
      <c r="BD44251" s="50"/>
    </row>
    <row r="44252" spans="51:56" hidden="1" x14ac:dyDescent="0.25">
      <c r="AY44252" s="40"/>
      <c r="AZ44252" s="40"/>
      <c r="BA44252" s="40"/>
      <c r="BB44252" s="40"/>
      <c r="BC44252" s="40"/>
      <c r="BD44252" s="50"/>
    </row>
    <row r="44253" spans="51:56" hidden="1" x14ac:dyDescent="0.25">
      <c r="AY44253" s="40"/>
      <c r="AZ44253" s="40"/>
      <c r="BA44253" s="40"/>
      <c r="BB44253" s="40"/>
      <c r="BC44253" s="40"/>
      <c r="BD44253" s="50"/>
    </row>
    <row r="44254" spans="51:56" hidden="1" x14ac:dyDescent="0.25">
      <c r="AY44254" s="40"/>
      <c r="AZ44254" s="40"/>
      <c r="BA44254" s="40"/>
      <c r="BB44254" s="40"/>
      <c r="BC44254" s="40"/>
      <c r="BD44254" s="50"/>
    </row>
    <row r="44255" spans="51:56" hidden="1" x14ac:dyDescent="0.25">
      <c r="AY44255" s="40"/>
      <c r="AZ44255" s="40"/>
      <c r="BA44255" s="40"/>
      <c r="BB44255" s="40"/>
      <c r="BC44255" s="40"/>
      <c r="BD44255" s="50"/>
    </row>
    <row r="44256" spans="51:56" hidden="1" x14ac:dyDescent="0.25">
      <c r="AY44256" s="40"/>
      <c r="AZ44256" s="40"/>
      <c r="BA44256" s="40"/>
      <c r="BB44256" s="40"/>
      <c r="BC44256" s="40"/>
      <c r="BD44256" s="50"/>
    </row>
    <row r="44257" spans="51:56" hidden="1" x14ac:dyDescent="0.25">
      <c r="AY44257" s="40"/>
      <c r="AZ44257" s="40"/>
      <c r="BA44257" s="40"/>
      <c r="BB44257" s="40"/>
      <c r="BC44257" s="40"/>
      <c r="BD44257" s="50"/>
    </row>
    <row r="44258" spans="51:56" hidden="1" x14ac:dyDescent="0.25">
      <c r="AY44258" s="40"/>
      <c r="AZ44258" s="40"/>
      <c r="BA44258" s="40"/>
      <c r="BB44258" s="40"/>
      <c r="BC44258" s="40"/>
      <c r="BD44258" s="50"/>
    </row>
    <row r="44259" spans="51:56" hidden="1" x14ac:dyDescent="0.25">
      <c r="AY44259" s="40"/>
      <c r="AZ44259" s="40"/>
      <c r="BA44259" s="40"/>
      <c r="BB44259" s="40"/>
      <c r="BC44259" s="40"/>
      <c r="BD44259" s="50"/>
    </row>
    <row r="44260" spans="51:56" hidden="1" x14ac:dyDescent="0.25">
      <c r="AY44260" s="40"/>
      <c r="AZ44260" s="40"/>
      <c r="BA44260" s="40"/>
      <c r="BB44260" s="40"/>
      <c r="BC44260" s="40"/>
      <c r="BD44260" s="50"/>
    </row>
    <row r="44261" spans="51:56" hidden="1" x14ac:dyDescent="0.25">
      <c r="AY44261" s="40"/>
      <c r="AZ44261" s="40"/>
      <c r="BA44261" s="40"/>
      <c r="BB44261" s="40"/>
      <c r="BC44261" s="40"/>
      <c r="BD44261" s="50"/>
    </row>
    <row r="44262" spans="51:56" hidden="1" x14ac:dyDescent="0.25">
      <c r="AY44262" s="40"/>
      <c r="AZ44262" s="40"/>
      <c r="BA44262" s="40"/>
      <c r="BB44262" s="40"/>
      <c r="BC44262" s="40"/>
      <c r="BD44262" s="50"/>
    </row>
    <row r="44263" spans="51:56" hidden="1" x14ac:dyDescent="0.25">
      <c r="AY44263" s="40"/>
      <c r="AZ44263" s="40"/>
      <c r="BA44263" s="40"/>
      <c r="BB44263" s="40"/>
      <c r="BC44263" s="40"/>
      <c r="BD44263" s="50"/>
    </row>
    <row r="44264" spans="51:56" hidden="1" x14ac:dyDescent="0.25">
      <c r="AY44264" s="40"/>
      <c r="AZ44264" s="40"/>
      <c r="BA44264" s="40"/>
      <c r="BB44264" s="40"/>
      <c r="BC44264" s="40"/>
      <c r="BD44264" s="50"/>
    </row>
    <row r="44265" spans="51:56" hidden="1" x14ac:dyDescent="0.25">
      <c r="AY44265" s="40"/>
      <c r="AZ44265" s="40"/>
      <c r="BA44265" s="40"/>
      <c r="BB44265" s="40"/>
      <c r="BC44265" s="40"/>
      <c r="BD44265" s="50"/>
    </row>
    <row r="44266" spans="51:56" hidden="1" x14ac:dyDescent="0.25">
      <c r="AY44266" s="40"/>
      <c r="AZ44266" s="40"/>
      <c r="BA44266" s="40"/>
      <c r="BB44266" s="40"/>
      <c r="BC44266" s="40"/>
      <c r="BD44266" s="50"/>
    </row>
    <row r="44267" spans="51:56" hidden="1" x14ac:dyDescent="0.25">
      <c r="AY44267" s="40"/>
      <c r="AZ44267" s="40"/>
      <c r="BA44267" s="40"/>
      <c r="BB44267" s="40"/>
      <c r="BC44267" s="40"/>
      <c r="BD44267" s="50"/>
    </row>
    <row r="44268" spans="51:56" hidden="1" x14ac:dyDescent="0.25">
      <c r="AY44268" s="40"/>
      <c r="AZ44268" s="40"/>
      <c r="BA44268" s="40"/>
      <c r="BB44268" s="40"/>
      <c r="BC44268" s="40"/>
      <c r="BD44268" s="50"/>
    </row>
    <row r="44269" spans="51:56" hidden="1" x14ac:dyDescent="0.25">
      <c r="AY44269" s="40"/>
      <c r="AZ44269" s="40"/>
      <c r="BA44269" s="40"/>
      <c r="BB44269" s="40"/>
      <c r="BC44269" s="40"/>
      <c r="BD44269" s="50"/>
    </row>
    <row r="44270" spans="51:56" hidden="1" x14ac:dyDescent="0.25">
      <c r="AY44270" s="40"/>
      <c r="AZ44270" s="40"/>
      <c r="BA44270" s="40"/>
      <c r="BB44270" s="40"/>
      <c r="BC44270" s="40"/>
      <c r="BD44270" s="50"/>
    </row>
    <row r="44271" spans="51:56" hidden="1" x14ac:dyDescent="0.25">
      <c r="AY44271" s="40"/>
      <c r="AZ44271" s="40"/>
      <c r="BA44271" s="40"/>
      <c r="BB44271" s="40"/>
      <c r="BC44271" s="40"/>
      <c r="BD44271" s="50"/>
    </row>
    <row r="44272" spans="51:56" hidden="1" x14ac:dyDescent="0.25">
      <c r="AY44272" s="40"/>
      <c r="AZ44272" s="40"/>
      <c r="BA44272" s="40"/>
      <c r="BB44272" s="40"/>
      <c r="BC44272" s="40"/>
      <c r="BD44272" s="50"/>
    </row>
    <row r="44273" spans="51:56" hidden="1" x14ac:dyDescent="0.25">
      <c r="AY44273" s="40"/>
      <c r="AZ44273" s="40"/>
      <c r="BA44273" s="40"/>
      <c r="BB44273" s="40"/>
      <c r="BC44273" s="40"/>
      <c r="BD44273" s="50"/>
    </row>
    <row r="44274" spans="51:56" hidden="1" x14ac:dyDescent="0.25">
      <c r="AY44274" s="40"/>
      <c r="AZ44274" s="40"/>
      <c r="BA44274" s="40"/>
      <c r="BB44274" s="40"/>
      <c r="BC44274" s="40"/>
      <c r="BD44274" s="50"/>
    </row>
    <row r="44275" spans="51:56" hidden="1" x14ac:dyDescent="0.25">
      <c r="AY44275" s="40"/>
      <c r="AZ44275" s="40"/>
      <c r="BA44275" s="40"/>
      <c r="BB44275" s="40"/>
      <c r="BC44275" s="40"/>
      <c r="BD44275" s="50"/>
    </row>
    <row r="44276" spans="51:56" hidden="1" x14ac:dyDescent="0.25">
      <c r="AY44276" s="40"/>
      <c r="AZ44276" s="40"/>
      <c r="BA44276" s="40"/>
      <c r="BB44276" s="40"/>
      <c r="BC44276" s="40"/>
      <c r="BD44276" s="50"/>
    </row>
    <row r="44277" spans="51:56" hidden="1" x14ac:dyDescent="0.25">
      <c r="AY44277" s="40"/>
      <c r="AZ44277" s="40"/>
      <c r="BA44277" s="40"/>
      <c r="BB44277" s="40"/>
      <c r="BC44277" s="40"/>
      <c r="BD44277" s="50"/>
    </row>
    <row r="44278" spans="51:56" hidden="1" x14ac:dyDescent="0.25">
      <c r="AY44278" s="40"/>
      <c r="AZ44278" s="40"/>
      <c r="BA44278" s="40"/>
      <c r="BB44278" s="40"/>
      <c r="BC44278" s="40"/>
      <c r="BD44278" s="50"/>
    </row>
    <row r="44279" spans="51:56" hidden="1" x14ac:dyDescent="0.25">
      <c r="AY44279" s="40"/>
      <c r="AZ44279" s="40"/>
      <c r="BA44279" s="40"/>
      <c r="BB44279" s="40"/>
      <c r="BC44279" s="40"/>
      <c r="BD44279" s="50"/>
    </row>
    <row r="44280" spans="51:56" hidden="1" x14ac:dyDescent="0.25">
      <c r="AY44280" s="40"/>
      <c r="AZ44280" s="40"/>
      <c r="BA44280" s="40"/>
      <c r="BB44280" s="40"/>
      <c r="BC44280" s="40"/>
      <c r="BD44280" s="50"/>
    </row>
    <row r="44281" spans="51:56" hidden="1" x14ac:dyDescent="0.25">
      <c r="AY44281" s="40"/>
      <c r="AZ44281" s="40"/>
      <c r="BA44281" s="40"/>
      <c r="BB44281" s="40"/>
      <c r="BC44281" s="40"/>
      <c r="BD44281" s="50"/>
    </row>
    <row r="44282" spans="51:56" hidden="1" x14ac:dyDescent="0.25">
      <c r="AY44282" s="40"/>
      <c r="AZ44282" s="40"/>
      <c r="BA44282" s="40"/>
      <c r="BB44282" s="40"/>
      <c r="BC44282" s="40"/>
      <c r="BD44282" s="50"/>
    </row>
    <row r="44283" spans="51:56" hidden="1" x14ac:dyDescent="0.25">
      <c r="AY44283" s="40"/>
      <c r="AZ44283" s="40"/>
      <c r="BA44283" s="40"/>
      <c r="BB44283" s="40"/>
      <c r="BC44283" s="40"/>
      <c r="BD44283" s="50"/>
    </row>
    <row r="44284" spans="51:56" hidden="1" x14ac:dyDescent="0.25">
      <c r="AY44284" s="40"/>
      <c r="AZ44284" s="40"/>
      <c r="BA44284" s="40"/>
      <c r="BB44284" s="40"/>
      <c r="BC44284" s="40"/>
      <c r="BD44284" s="50"/>
    </row>
    <row r="44285" spans="51:56" hidden="1" x14ac:dyDescent="0.25">
      <c r="AY44285" s="40"/>
      <c r="AZ44285" s="40"/>
      <c r="BA44285" s="40"/>
      <c r="BB44285" s="40"/>
      <c r="BC44285" s="40"/>
      <c r="BD44285" s="50"/>
    </row>
    <row r="44286" spans="51:56" hidden="1" x14ac:dyDescent="0.25">
      <c r="AY44286" s="40"/>
      <c r="AZ44286" s="40"/>
      <c r="BA44286" s="40"/>
      <c r="BB44286" s="40"/>
      <c r="BC44286" s="40"/>
      <c r="BD44286" s="50"/>
    </row>
    <row r="44287" spans="51:56" hidden="1" x14ac:dyDescent="0.25">
      <c r="AY44287" s="40"/>
      <c r="AZ44287" s="40"/>
      <c r="BA44287" s="40"/>
      <c r="BB44287" s="40"/>
      <c r="BC44287" s="40"/>
      <c r="BD44287" s="50"/>
    </row>
    <row r="44288" spans="51:56" hidden="1" x14ac:dyDescent="0.25">
      <c r="AY44288" s="40"/>
      <c r="AZ44288" s="40"/>
      <c r="BA44288" s="40"/>
      <c r="BB44288" s="40"/>
      <c r="BC44288" s="40"/>
      <c r="BD44288" s="50"/>
    </row>
    <row r="44289" spans="51:56" hidden="1" x14ac:dyDescent="0.25">
      <c r="AY44289" s="40"/>
      <c r="AZ44289" s="40"/>
      <c r="BA44289" s="40"/>
      <c r="BB44289" s="40"/>
      <c r="BC44289" s="40"/>
      <c r="BD44289" s="50"/>
    </row>
    <row r="44290" spans="51:56" hidden="1" x14ac:dyDescent="0.25">
      <c r="AY44290" s="40"/>
      <c r="AZ44290" s="40"/>
      <c r="BA44290" s="40"/>
      <c r="BB44290" s="40"/>
      <c r="BC44290" s="40"/>
      <c r="BD44290" s="50"/>
    </row>
    <row r="44291" spans="51:56" hidden="1" x14ac:dyDescent="0.25">
      <c r="AY44291" s="40"/>
      <c r="AZ44291" s="40"/>
      <c r="BA44291" s="40"/>
      <c r="BB44291" s="40"/>
      <c r="BC44291" s="40"/>
      <c r="BD44291" s="50"/>
    </row>
    <row r="44292" spans="51:56" hidden="1" x14ac:dyDescent="0.25">
      <c r="AY44292" s="40"/>
      <c r="AZ44292" s="40"/>
      <c r="BA44292" s="40"/>
      <c r="BB44292" s="40"/>
      <c r="BC44292" s="40"/>
      <c r="BD44292" s="50"/>
    </row>
    <row r="44293" spans="51:56" hidden="1" x14ac:dyDescent="0.25">
      <c r="AY44293" s="40"/>
      <c r="AZ44293" s="40"/>
      <c r="BA44293" s="40"/>
      <c r="BB44293" s="40"/>
      <c r="BC44293" s="40"/>
      <c r="BD44293" s="50"/>
    </row>
    <row r="44294" spans="51:56" hidden="1" x14ac:dyDescent="0.25">
      <c r="AY44294" s="40"/>
      <c r="AZ44294" s="40"/>
      <c r="BA44294" s="40"/>
      <c r="BB44294" s="40"/>
      <c r="BC44294" s="40"/>
      <c r="BD44294" s="50"/>
    </row>
    <row r="44295" spans="51:56" hidden="1" x14ac:dyDescent="0.25">
      <c r="AY44295" s="40"/>
      <c r="AZ44295" s="40"/>
      <c r="BA44295" s="40"/>
      <c r="BB44295" s="40"/>
      <c r="BC44295" s="40"/>
      <c r="BD44295" s="50"/>
    </row>
    <row r="44296" spans="51:56" hidden="1" x14ac:dyDescent="0.25">
      <c r="AY44296" s="40"/>
      <c r="AZ44296" s="40"/>
      <c r="BA44296" s="40"/>
      <c r="BB44296" s="40"/>
      <c r="BC44296" s="40"/>
      <c r="BD44296" s="50"/>
    </row>
    <row r="44297" spans="51:56" hidden="1" x14ac:dyDescent="0.25">
      <c r="AY44297" s="40"/>
      <c r="AZ44297" s="40"/>
      <c r="BA44297" s="40"/>
      <c r="BB44297" s="40"/>
      <c r="BC44297" s="40"/>
      <c r="BD44297" s="50"/>
    </row>
    <row r="44298" spans="51:56" hidden="1" x14ac:dyDescent="0.25">
      <c r="AY44298" s="40"/>
      <c r="AZ44298" s="40"/>
      <c r="BA44298" s="40"/>
      <c r="BB44298" s="40"/>
      <c r="BC44298" s="40"/>
      <c r="BD44298" s="50"/>
    </row>
    <row r="44299" spans="51:56" hidden="1" x14ac:dyDescent="0.25">
      <c r="AY44299" s="40"/>
      <c r="AZ44299" s="40"/>
      <c r="BA44299" s="40"/>
      <c r="BB44299" s="40"/>
      <c r="BC44299" s="40"/>
      <c r="BD44299" s="50"/>
    </row>
    <row r="44300" spans="51:56" hidden="1" x14ac:dyDescent="0.25">
      <c r="AY44300" s="40"/>
      <c r="AZ44300" s="40"/>
      <c r="BA44300" s="40"/>
      <c r="BB44300" s="40"/>
      <c r="BC44300" s="40"/>
      <c r="BD44300" s="50"/>
    </row>
    <row r="44301" spans="51:56" hidden="1" x14ac:dyDescent="0.25">
      <c r="AY44301" s="40"/>
      <c r="AZ44301" s="40"/>
      <c r="BA44301" s="40"/>
      <c r="BB44301" s="40"/>
      <c r="BC44301" s="40"/>
      <c r="BD44301" s="50"/>
    </row>
    <row r="44302" spans="51:56" hidden="1" x14ac:dyDescent="0.25">
      <c r="AY44302" s="40"/>
      <c r="AZ44302" s="40"/>
      <c r="BA44302" s="40"/>
      <c r="BB44302" s="40"/>
      <c r="BC44302" s="40"/>
      <c r="BD44302" s="50"/>
    </row>
    <row r="44303" spans="51:56" hidden="1" x14ac:dyDescent="0.25">
      <c r="AY44303" s="40"/>
      <c r="AZ44303" s="40"/>
      <c r="BA44303" s="40"/>
      <c r="BB44303" s="40"/>
      <c r="BC44303" s="40"/>
      <c r="BD44303" s="50"/>
    </row>
    <row r="44304" spans="51:56" hidden="1" x14ac:dyDescent="0.25">
      <c r="AY44304" s="40"/>
      <c r="AZ44304" s="40"/>
      <c r="BA44304" s="40"/>
      <c r="BB44304" s="40"/>
      <c r="BC44304" s="40"/>
      <c r="BD44304" s="50"/>
    </row>
    <row r="44305" spans="51:56" hidden="1" x14ac:dyDescent="0.25">
      <c r="AY44305" s="40"/>
      <c r="AZ44305" s="40"/>
      <c r="BA44305" s="40"/>
      <c r="BB44305" s="40"/>
      <c r="BC44305" s="40"/>
      <c r="BD44305" s="50"/>
    </row>
    <row r="44306" spans="51:56" hidden="1" x14ac:dyDescent="0.25">
      <c r="AY44306" s="40"/>
      <c r="AZ44306" s="40"/>
      <c r="BA44306" s="40"/>
      <c r="BB44306" s="40"/>
      <c r="BC44306" s="40"/>
      <c r="BD44306" s="50"/>
    </row>
    <row r="44307" spans="51:56" hidden="1" x14ac:dyDescent="0.25">
      <c r="AY44307" s="40"/>
      <c r="AZ44307" s="40"/>
      <c r="BA44307" s="40"/>
      <c r="BB44307" s="40"/>
      <c r="BC44307" s="40"/>
      <c r="BD44307" s="50"/>
    </row>
    <row r="44308" spans="51:56" hidden="1" x14ac:dyDescent="0.25">
      <c r="AY44308" s="40"/>
      <c r="AZ44308" s="40"/>
      <c r="BA44308" s="40"/>
      <c r="BB44308" s="40"/>
      <c r="BC44308" s="40"/>
      <c r="BD44308" s="50"/>
    </row>
    <row r="44309" spans="51:56" hidden="1" x14ac:dyDescent="0.25">
      <c r="AY44309" s="40"/>
      <c r="AZ44309" s="40"/>
      <c r="BA44309" s="40"/>
      <c r="BB44309" s="40"/>
      <c r="BC44309" s="40"/>
      <c r="BD44309" s="50"/>
    </row>
    <row r="44310" spans="51:56" hidden="1" x14ac:dyDescent="0.25">
      <c r="AY44310" s="40"/>
      <c r="AZ44310" s="40"/>
      <c r="BA44310" s="40"/>
      <c r="BB44310" s="40"/>
      <c r="BC44310" s="40"/>
      <c r="BD44310" s="50"/>
    </row>
    <row r="44311" spans="51:56" hidden="1" x14ac:dyDescent="0.25">
      <c r="AY44311" s="40"/>
      <c r="AZ44311" s="40"/>
      <c r="BA44311" s="40"/>
      <c r="BB44311" s="40"/>
      <c r="BC44311" s="40"/>
      <c r="BD44311" s="50"/>
    </row>
    <row r="44312" spans="51:56" hidden="1" x14ac:dyDescent="0.25">
      <c r="AY44312" s="40"/>
      <c r="AZ44312" s="40"/>
      <c r="BA44312" s="40"/>
      <c r="BB44312" s="40"/>
      <c r="BC44312" s="40"/>
      <c r="BD44312" s="50"/>
    </row>
    <row r="44313" spans="51:56" hidden="1" x14ac:dyDescent="0.25">
      <c r="AY44313" s="40"/>
      <c r="AZ44313" s="40"/>
      <c r="BA44313" s="40"/>
      <c r="BB44313" s="40"/>
      <c r="BC44313" s="40"/>
      <c r="BD44313" s="50"/>
    </row>
    <row r="44314" spans="51:56" hidden="1" x14ac:dyDescent="0.25">
      <c r="AY44314" s="40"/>
      <c r="AZ44314" s="40"/>
      <c r="BA44314" s="40"/>
      <c r="BB44314" s="40"/>
      <c r="BC44314" s="40"/>
      <c r="BD44314" s="50"/>
    </row>
    <row r="44315" spans="51:56" hidden="1" x14ac:dyDescent="0.25">
      <c r="AY44315" s="40"/>
      <c r="AZ44315" s="40"/>
      <c r="BA44315" s="40"/>
      <c r="BB44315" s="40"/>
      <c r="BC44315" s="40"/>
      <c r="BD44315" s="50"/>
    </row>
    <row r="44316" spans="51:56" hidden="1" x14ac:dyDescent="0.25">
      <c r="AY44316" s="40"/>
      <c r="AZ44316" s="40"/>
      <c r="BA44316" s="40"/>
      <c r="BB44316" s="40"/>
      <c r="BC44316" s="40"/>
      <c r="BD44316" s="50"/>
    </row>
    <row r="44317" spans="51:56" hidden="1" x14ac:dyDescent="0.25">
      <c r="AY44317" s="40"/>
      <c r="AZ44317" s="40"/>
      <c r="BA44317" s="40"/>
      <c r="BB44317" s="40"/>
      <c r="BC44317" s="40"/>
      <c r="BD44317" s="50"/>
    </row>
    <row r="44318" spans="51:56" hidden="1" x14ac:dyDescent="0.25">
      <c r="AY44318" s="40"/>
      <c r="AZ44318" s="40"/>
      <c r="BA44318" s="40"/>
      <c r="BB44318" s="40"/>
      <c r="BC44318" s="40"/>
      <c r="BD44318" s="50"/>
    </row>
    <row r="44319" spans="51:56" hidden="1" x14ac:dyDescent="0.25">
      <c r="AY44319" s="40"/>
      <c r="AZ44319" s="40"/>
      <c r="BA44319" s="40"/>
      <c r="BB44319" s="40"/>
      <c r="BC44319" s="40"/>
      <c r="BD44319" s="50"/>
    </row>
    <row r="44320" spans="51:56" hidden="1" x14ac:dyDescent="0.25">
      <c r="AY44320" s="40"/>
      <c r="AZ44320" s="40"/>
      <c r="BA44320" s="40"/>
      <c r="BB44320" s="40"/>
      <c r="BC44320" s="40"/>
      <c r="BD44320" s="50"/>
    </row>
    <row r="44321" spans="51:56" hidden="1" x14ac:dyDescent="0.25">
      <c r="AY44321" s="40"/>
      <c r="AZ44321" s="40"/>
      <c r="BA44321" s="40"/>
      <c r="BB44321" s="40"/>
      <c r="BC44321" s="40"/>
      <c r="BD44321" s="50"/>
    </row>
    <row r="44322" spans="51:56" hidden="1" x14ac:dyDescent="0.25">
      <c r="AY44322" s="40"/>
      <c r="AZ44322" s="40"/>
      <c r="BA44322" s="40"/>
      <c r="BB44322" s="40"/>
      <c r="BC44322" s="40"/>
      <c r="BD44322" s="50"/>
    </row>
    <row r="44323" spans="51:56" hidden="1" x14ac:dyDescent="0.25">
      <c r="AY44323" s="40"/>
      <c r="AZ44323" s="40"/>
      <c r="BA44323" s="40"/>
      <c r="BB44323" s="40"/>
      <c r="BC44323" s="40"/>
      <c r="BD44323" s="50"/>
    </row>
    <row r="44324" spans="51:56" hidden="1" x14ac:dyDescent="0.25">
      <c r="AY44324" s="40"/>
      <c r="AZ44324" s="40"/>
      <c r="BA44324" s="40"/>
      <c r="BB44324" s="40"/>
      <c r="BC44324" s="40"/>
      <c r="BD44324" s="50"/>
    </row>
    <row r="44325" spans="51:56" hidden="1" x14ac:dyDescent="0.25">
      <c r="AY44325" s="40"/>
      <c r="AZ44325" s="40"/>
      <c r="BA44325" s="40"/>
      <c r="BB44325" s="40"/>
      <c r="BC44325" s="40"/>
      <c r="BD44325" s="50"/>
    </row>
    <row r="44326" spans="51:56" hidden="1" x14ac:dyDescent="0.25">
      <c r="AY44326" s="40"/>
      <c r="AZ44326" s="40"/>
      <c r="BA44326" s="40"/>
      <c r="BB44326" s="40"/>
      <c r="BC44326" s="40"/>
      <c r="BD44326" s="50"/>
    </row>
    <row r="44327" spans="51:56" hidden="1" x14ac:dyDescent="0.25">
      <c r="AY44327" s="40"/>
      <c r="AZ44327" s="40"/>
      <c r="BA44327" s="40"/>
      <c r="BB44327" s="40"/>
      <c r="BC44327" s="40"/>
      <c r="BD44327" s="50"/>
    </row>
    <row r="44328" spans="51:56" hidden="1" x14ac:dyDescent="0.25">
      <c r="AY44328" s="40"/>
      <c r="AZ44328" s="40"/>
      <c r="BA44328" s="40"/>
      <c r="BB44328" s="40"/>
      <c r="BC44328" s="40"/>
      <c r="BD44328" s="50"/>
    </row>
    <row r="44329" spans="51:56" hidden="1" x14ac:dyDescent="0.25">
      <c r="AY44329" s="40"/>
      <c r="AZ44329" s="40"/>
      <c r="BA44329" s="40"/>
      <c r="BB44329" s="40"/>
      <c r="BC44329" s="40"/>
      <c r="BD44329" s="50"/>
    </row>
    <row r="44330" spans="51:56" hidden="1" x14ac:dyDescent="0.25">
      <c r="AY44330" s="40"/>
      <c r="AZ44330" s="40"/>
      <c r="BA44330" s="40"/>
      <c r="BB44330" s="40"/>
      <c r="BC44330" s="40"/>
      <c r="BD44330" s="50"/>
    </row>
    <row r="44331" spans="51:56" hidden="1" x14ac:dyDescent="0.25">
      <c r="AY44331" s="40"/>
      <c r="AZ44331" s="40"/>
      <c r="BA44331" s="40"/>
      <c r="BB44331" s="40"/>
      <c r="BC44331" s="40"/>
      <c r="BD44331" s="50"/>
    </row>
    <row r="44332" spans="51:56" hidden="1" x14ac:dyDescent="0.25">
      <c r="AY44332" s="40"/>
      <c r="AZ44332" s="40"/>
      <c r="BA44332" s="40"/>
      <c r="BB44332" s="40"/>
      <c r="BC44332" s="40"/>
      <c r="BD44332" s="50"/>
    </row>
    <row r="44333" spans="51:56" hidden="1" x14ac:dyDescent="0.25">
      <c r="AY44333" s="40"/>
      <c r="AZ44333" s="40"/>
      <c r="BA44333" s="40"/>
      <c r="BB44333" s="40"/>
      <c r="BC44333" s="40"/>
      <c r="BD44333" s="50"/>
    </row>
    <row r="44334" spans="51:56" hidden="1" x14ac:dyDescent="0.25">
      <c r="AY44334" s="40"/>
      <c r="AZ44334" s="40"/>
      <c r="BA44334" s="40"/>
      <c r="BB44334" s="40"/>
      <c r="BC44334" s="40"/>
      <c r="BD44334" s="50"/>
    </row>
    <row r="44335" spans="51:56" hidden="1" x14ac:dyDescent="0.25">
      <c r="AY44335" s="40"/>
      <c r="AZ44335" s="40"/>
      <c r="BA44335" s="40"/>
      <c r="BB44335" s="40"/>
      <c r="BC44335" s="40"/>
      <c r="BD44335" s="50"/>
    </row>
    <row r="44336" spans="51:56" hidden="1" x14ac:dyDescent="0.25">
      <c r="AY44336" s="40"/>
      <c r="AZ44336" s="40"/>
      <c r="BA44336" s="40"/>
      <c r="BB44336" s="40"/>
      <c r="BC44336" s="40"/>
      <c r="BD44336" s="50"/>
    </row>
    <row r="44337" spans="51:56" hidden="1" x14ac:dyDescent="0.25">
      <c r="AY44337" s="40"/>
      <c r="AZ44337" s="40"/>
      <c r="BA44337" s="40"/>
      <c r="BB44337" s="40"/>
      <c r="BC44337" s="40"/>
      <c r="BD44337" s="50"/>
    </row>
    <row r="44338" spans="51:56" hidden="1" x14ac:dyDescent="0.25">
      <c r="AY44338" s="40"/>
      <c r="AZ44338" s="40"/>
      <c r="BA44338" s="40"/>
      <c r="BB44338" s="40"/>
      <c r="BC44338" s="40"/>
      <c r="BD44338" s="50"/>
    </row>
    <row r="44339" spans="51:56" hidden="1" x14ac:dyDescent="0.25">
      <c r="AY44339" s="40"/>
      <c r="AZ44339" s="40"/>
      <c r="BA44339" s="40"/>
      <c r="BB44339" s="40"/>
      <c r="BC44339" s="40"/>
      <c r="BD44339" s="50"/>
    </row>
    <row r="44340" spans="51:56" hidden="1" x14ac:dyDescent="0.25">
      <c r="AY44340" s="40"/>
      <c r="AZ44340" s="40"/>
      <c r="BA44340" s="40"/>
      <c r="BB44340" s="40"/>
      <c r="BC44340" s="40"/>
      <c r="BD44340" s="50"/>
    </row>
    <row r="44341" spans="51:56" hidden="1" x14ac:dyDescent="0.25">
      <c r="AY44341" s="40"/>
      <c r="AZ44341" s="40"/>
      <c r="BA44341" s="40"/>
      <c r="BB44341" s="40"/>
      <c r="BC44341" s="40"/>
      <c r="BD44341" s="50"/>
    </row>
    <row r="44342" spans="51:56" hidden="1" x14ac:dyDescent="0.25">
      <c r="AY44342" s="40"/>
      <c r="AZ44342" s="40"/>
      <c r="BA44342" s="40"/>
      <c r="BB44342" s="40"/>
      <c r="BC44342" s="40"/>
      <c r="BD44342" s="50"/>
    </row>
    <row r="44343" spans="51:56" hidden="1" x14ac:dyDescent="0.25">
      <c r="AY44343" s="40"/>
      <c r="AZ44343" s="40"/>
      <c r="BA44343" s="40"/>
      <c r="BB44343" s="40"/>
      <c r="BC44343" s="40"/>
      <c r="BD44343" s="50"/>
    </row>
    <row r="44344" spans="51:56" hidden="1" x14ac:dyDescent="0.25">
      <c r="AY44344" s="40"/>
      <c r="AZ44344" s="40"/>
      <c r="BA44344" s="40"/>
      <c r="BB44344" s="40"/>
      <c r="BC44344" s="40"/>
      <c r="BD44344" s="50"/>
    </row>
    <row r="44345" spans="51:56" hidden="1" x14ac:dyDescent="0.25">
      <c r="AY44345" s="40"/>
      <c r="AZ44345" s="40"/>
      <c r="BA44345" s="40"/>
      <c r="BB44345" s="40"/>
      <c r="BC44345" s="40"/>
      <c r="BD44345" s="50"/>
    </row>
    <row r="44346" spans="51:56" hidden="1" x14ac:dyDescent="0.25">
      <c r="AY44346" s="40"/>
      <c r="AZ44346" s="40"/>
      <c r="BA44346" s="40"/>
      <c r="BB44346" s="40"/>
      <c r="BC44346" s="40"/>
      <c r="BD44346" s="50"/>
    </row>
    <row r="44347" spans="51:56" hidden="1" x14ac:dyDescent="0.25">
      <c r="AY44347" s="40"/>
      <c r="AZ44347" s="40"/>
      <c r="BA44347" s="40"/>
      <c r="BB44347" s="40"/>
      <c r="BC44347" s="40"/>
      <c r="BD44347" s="50"/>
    </row>
    <row r="44348" spans="51:56" hidden="1" x14ac:dyDescent="0.25">
      <c r="AY44348" s="40"/>
      <c r="AZ44348" s="40"/>
      <c r="BA44348" s="40"/>
      <c r="BB44348" s="40"/>
      <c r="BC44348" s="40"/>
      <c r="BD44348" s="50"/>
    </row>
    <row r="44349" spans="51:56" hidden="1" x14ac:dyDescent="0.25">
      <c r="AY44349" s="40"/>
      <c r="AZ44349" s="40"/>
      <c r="BA44349" s="40"/>
      <c r="BB44349" s="40"/>
      <c r="BC44349" s="40"/>
      <c r="BD44349" s="50"/>
    </row>
    <row r="44350" spans="51:56" hidden="1" x14ac:dyDescent="0.25">
      <c r="AY44350" s="40"/>
      <c r="AZ44350" s="40"/>
      <c r="BA44350" s="40"/>
      <c r="BB44350" s="40"/>
      <c r="BC44350" s="40"/>
      <c r="BD44350" s="50"/>
    </row>
    <row r="44351" spans="51:56" hidden="1" x14ac:dyDescent="0.25">
      <c r="AY44351" s="40"/>
      <c r="AZ44351" s="40"/>
      <c r="BA44351" s="40"/>
      <c r="BB44351" s="40"/>
      <c r="BC44351" s="40"/>
      <c r="BD44351" s="50"/>
    </row>
    <row r="44352" spans="51:56" hidden="1" x14ac:dyDescent="0.25">
      <c r="AY44352" s="40"/>
      <c r="AZ44352" s="40"/>
      <c r="BA44352" s="40"/>
      <c r="BB44352" s="40"/>
      <c r="BC44352" s="40"/>
      <c r="BD44352" s="50"/>
    </row>
    <row r="44353" spans="51:56" hidden="1" x14ac:dyDescent="0.25">
      <c r="AY44353" s="40"/>
      <c r="AZ44353" s="40"/>
      <c r="BA44353" s="40"/>
      <c r="BB44353" s="40"/>
      <c r="BC44353" s="40"/>
      <c r="BD44353" s="50"/>
    </row>
    <row r="44354" spans="51:56" hidden="1" x14ac:dyDescent="0.25">
      <c r="AY44354" s="40"/>
      <c r="AZ44354" s="40"/>
      <c r="BA44354" s="40"/>
      <c r="BB44354" s="40"/>
      <c r="BC44354" s="40"/>
      <c r="BD44354" s="50"/>
    </row>
    <row r="44355" spans="51:56" hidden="1" x14ac:dyDescent="0.25">
      <c r="AY44355" s="40"/>
      <c r="AZ44355" s="40"/>
      <c r="BA44355" s="40"/>
      <c r="BB44355" s="40"/>
      <c r="BC44355" s="40"/>
      <c r="BD44355" s="50"/>
    </row>
    <row r="44356" spans="51:56" hidden="1" x14ac:dyDescent="0.25">
      <c r="AY44356" s="40"/>
      <c r="AZ44356" s="40"/>
      <c r="BA44356" s="40"/>
      <c r="BB44356" s="40"/>
      <c r="BC44356" s="40"/>
      <c r="BD44356" s="50"/>
    </row>
    <row r="44357" spans="51:56" hidden="1" x14ac:dyDescent="0.25">
      <c r="AY44357" s="40"/>
      <c r="AZ44357" s="40"/>
      <c r="BA44357" s="40"/>
      <c r="BB44357" s="40"/>
      <c r="BC44357" s="40"/>
      <c r="BD44357" s="50"/>
    </row>
    <row r="44358" spans="51:56" hidden="1" x14ac:dyDescent="0.25">
      <c r="AY44358" s="40"/>
      <c r="AZ44358" s="40"/>
      <c r="BA44358" s="40"/>
      <c r="BB44358" s="40"/>
      <c r="BC44358" s="40"/>
      <c r="BD44358" s="50"/>
    </row>
    <row r="44359" spans="51:56" hidden="1" x14ac:dyDescent="0.25">
      <c r="AY44359" s="40"/>
      <c r="AZ44359" s="40"/>
      <c r="BA44359" s="40"/>
      <c r="BB44359" s="40"/>
      <c r="BC44359" s="40"/>
      <c r="BD44359" s="50"/>
    </row>
    <row r="44360" spans="51:56" hidden="1" x14ac:dyDescent="0.25">
      <c r="AY44360" s="40"/>
      <c r="AZ44360" s="40"/>
      <c r="BA44360" s="40"/>
      <c r="BB44360" s="40"/>
      <c r="BC44360" s="40"/>
      <c r="BD44360" s="50"/>
    </row>
    <row r="44361" spans="51:56" hidden="1" x14ac:dyDescent="0.25">
      <c r="AY44361" s="40"/>
      <c r="AZ44361" s="40"/>
      <c r="BA44361" s="40"/>
      <c r="BB44361" s="40"/>
      <c r="BC44361" s="40"/>
      <c r="BD44361" s="50"/>
    </row>
    <row r="44362" spans="51:56" hidden="1" x14ac:dyDescent="0.25">
      <c r="AY44362" s="40"/>
      <c r="AZ44362" s="40"/>
      <c r="BA44362" s="40"/>
      <c r="BB44362" s="40"/>
      <c r="BC44362" s="40"/>
      <c r="BD44362" s="50"/>
    </row>
    <row r="44363" spans="51:56" hidden="1" x14ac:dyDescent="0.25">
      <c r="AY44363" s="40"/>
      <c r="AZ44363" s="40"/>
      <c r="BA44363" s="40"/>
      <c r="BB44363" s="40"/>
      <c r="BC44363" s="40"/>
      <c r="BD44363" s="50"/>
    </row>
    <row r="44364" spans="51:56" hidden="1" x14ac:dyDescent="0.25">
      <c r="AY44364" s="40"/>
      <c r="AZ44364" s="40"/>
      <c r="BA44364" s="40"/>
      <c r="BB44364" s="40"/>
      <c r="BC44364" s="40"/>
      <c r="BD44364" s="50"/>
    </row>
    <row r="44365" spans="51:56" hidden="1" x14ac:dyDescent="0.25">
      <c r="AY44365" s="40"/>
      <c r="AZ44365" s="40"/>
      <c r="BA44365" s="40"/>
      <c r="BB44365" s="40"/>
      <c r="BC44365" s="40"/>
      <c r="BD44365" s="50"/>
    </row>
    <row r="44366" spans="51:56" hidden="1" x14ac:dyDescent="0.25">
      <c r="AY44366" s="40"/>
      <c r="AZ44366" s="40"/>
      <c r="BA44366" s="40"/>
      <c r="BB44366" s="40"/>
      <c r="BC44366" s="40"/>
      <c r="BD44366" s="50"/>
    </row>
    <row r="44367" spans="51:56" hidden="1" x14ac:dyDescent="0.25">
      <c r="AY44367" s="40"/>
      <c r="AZ44367" s="40"/>
      <c r="BA44367" s="40"/>
      <c r="BB44367" s="40"/>
      <c r="BC44367" s="40"/>
      <c r="BD44367" s="50"/>
    </row>
    <row r="44368" spans="51:56" hidden="1" x14ac:dyDescent="0.25">
      <c r="AY44368" s="40"/>
      <c r="AZ44368" s="40"/>
      <c r="BA44368" s="40"/>
      <c r="BB44368" s="40"/>
      <c r="BC44368" s="40"/>
      <c r="BD44368" s="50"/>
    </row>
    <row r="44369" spans="51:56" hidden="1" x14ac:dyDescent="0.25">
      <c r="AY44369" s="40"/>
      <c r="AZ44369" s="40"/>
      <c r="BA44369" s="40"/>
      <c r="BB44369" s="40"/>
      <c r="BC44369" s="40"/>
      <c r="BD44369" s="50"/>
    </row>
    <row r="44370" spans="51:56" hidden="1" x14ac:dyDescent="0.25">
      <c r="AY44370" s="40"/>
      <c r="AZ44370" s="40"/>
      <c r="BA44370" s="40"/>
      <c r="BB44370" s="40"/>
      <c r="BC44370" s="40"/>
      <c r="BD44370" s="50"/>
    </row>
    <row r="44371" spans="51:56" hidden="1" x14ac:dyDescent="0.25">
      <c r="AY44371" s="40"/>
      <c r="AZ44371" s="40"/>
      <c r="BA44371" s="40"/>
      <c r="BB44371" s="40"/>
      <c r="BC44371" s="40"/>
      <c r="BD44371" s="50"/>
    </row>
    <row r="44372" spans="51:56" hidden="1" x14ac:dyDescent="0.25">
      <c r="AY44372" s="40"/>
      <c r="AZ44372" s="40"/>
      <c r="BA44372" s="40"/>
      <c r="BB44372" s="40"/>
      <c r="BC44372" s="40"/>
      <c r="BD44372" s="50"/>
    </row>
    <row r="44373" spans="51:56" hidden="1" x14ac:dyDescent="0.25">
      <c r="AY44373" s="40"/>
      <c r="AZ44373" s="40"/>
      <c r="BA44373" s="40"/>
      <c r="BB44373" s="40"/>
      <c r="BC44373" s="40"/>
      <c r="BD44373" s="50"/>
    </row>
    <row r="44374" spans="51:56" hidden="1" x14ac:dyDescent="0.25">
      <c r="AY44374" s="40"/>
      <c r="AZ44374" s="40"/>
      <c r="BA44374" s="40"/>
      <c r="BB44374" s="40"/>
      <c r="BC44374" s="40"/>
      <c r="BD44374" s="50"/>
    </row>
    <row r="44375" spans="51:56" hidden="1" x14ac:dyDescent="0.25">
      <c r="AY44375" s="40"/>
      <c r="AZ44375" s="40"/>
      <c r="BA44375" s="40"/>
      <c r="BB44375" s="40"/>
      <c r="BC44375" s="40"/>
      <c r="BD44375" s="50"/>
    </row>
    <row r="44376" spans="51:56" hidden="1" x14ac:dyDescent="0.25">
      <c r="AY44376" s="40"/>
      <c r="AZ44376" s="40"/>
      <c r="BA44376" s="40"/>
      <c r="BB44376" s="40"/>
      <c r="BC44376" s="40"/>
      <c r="BD44376" s="50"/>
    </row>
    <row r="44377" spans="51:56" hidden="1" x14ac:dyDescent="0.25">
      <c r="AY44377" s="40"/>
      <c r="AZ44377" s="40"/>
      <c r="BA44377" s="40"/>
      <c r="BB44377" s="40"/>
      <c r="BC44377" s="40"/>
      <c r="BD44377" s="50"/>
    </row>
    <row r="44378" spans="51:56" hidden="1" x14ac:dyDescent="0.25">
      <c r="AY44378" s="40"/>
      <c r="AZ44378" s="40"/>
      <c r="BA44378" s="40"/>
      <c r="BB44378" s="40"/>
      <c r="BC44378" s="40"/>
      <c r="BD44378" s="50"/>
    </row>
    <row r="44379" spans="51:56" hidden="1" x14ac:dyDescent="0.25">
      <c r="AY44379" s="40"/>
      <c r="AZ44379" s="40"/>
      <c r="BA44379" s="40"/>
      <c r="BB44379" s="40"/>
      <c r="BC44379" s="40"/>
      <c r="BD44379" s="50"/>
    </row>
    <row r="44380" spans="51:56" hidden="1" x14ac:dyDescent="0.25">
      <c r="AY44380" s="40"/>
      <c r="AZ44380" s="40"/>
      <c r="BA44380" s="40"/>
      <c r="BB44380" s="40"/>
      <c r="BC44380" s="40"/>
      <c r="BD44380" s="50"/>
    </row>
    <row r="44381" spans="51:56" hidden="1" x14ac:dyDescent="0.25">
      <c r="AY44381" s="40"/>
      <c r="AZ44381" s="40"/>
      <c r="BA44381" s="40"/>
      <c r="BB44381" s="40"/>
      <c r="BC44381" s="40"/>
      <c r="BD44381" s="50"/>
    </row>
    <row r="44382" spans="51:56" hidden="1" x14ac:dyDescent="0.25">
      <c r="AY44382" s="40"/>
      <c r="AZ44382" s="40"/>
      <c r="BA44382" s="40"/>
      <c r="BB44382" s="40"/>
      <c r="BC44382" s="40"/>
      <c r="BD44382" s="50"/>
    </row>
    <row r="44383" spans="51:56" hidden="1" x14ac:dyDescent="0.25">
      <c r="AY44383" s="40"/>
      <c r="AZ44383" s="40"/>
      <c r="BA44383" s="40"/>
      <c r="BB44383" s="40"/>
      <c r="BC44383" s="40"/>
      <c r="BD44383" s="50"/>
    </row>
    <row r="44384" spans="51:56" hidden="1" x14ac:dyDescent="0.25">
      <c r="AY44384" s="40"/>
      <c r="AZ44384" s="40"/>
      <c r="BA44384" s="40"/>
      <c r="BB44384" s="40"/>
      <c r="BC44384" s="40"/>
      <c r="BD44384" s="50"/>
    </row>
    <row r="44385" spans="51:56" hidden="1" x14ac:dyDescent="0.25">
      <c r="AY44385" s="40"/>
      <c r="AZ44385" s="40"/>
      <c r="BA44385" s="40"/>
      <c r="BB44385" s="40"/>
      <c r="BC44385" s="40"/>
      <c r="BD44385" s="50"/>
    </row>
    <row r="44386" spans="51:56" hidden="1" x14ac:dyDescent="0.25">
      <c r="AY44386" s="40"/>
      <c r="AZ44386" s="40"/>
      <c r="BA44386" s="40"/>
      <c r="BB44386" s="40"/>
      <c r="BC44386" s="40"/>
      <c r="BD44386" s="50"/>
    </row>
    <row r="44387" spans="51:56" hidden="1" x14ac:dyDescent="0.25">
      <c r="AY44387" s="40"/>
      <c r="AZ44387" s="40"/>
      <c r="BA44387" s="40"/>
      <c r="BB44387" s="40"/>
      <c r="BC44387" s="40"/>
      <c r="BD44387" s="50"/>
    </row>
    <row r="44388" spans="51:56" hidden="1" x14ac:dyDescent="0.25">
      <c r="AY44388" s="40"/>
      <c r="AZ44388" s="40"/>
      <c r="BA44388" s="40"/>
      <c r="BB44388" s="40"/>
      <c r="BC44388" s="40"/>
      <c r="BD44388" s="50"/>
    </row>
    <row r="44389" spans="51:56" hidden="1" x14ac:dyDescent="0.25">
      <c r="AY44389" s="40"/>
      <c r="AZ44389" s="40"/>
      <c r="BA44389" s="40"/>
      <c r="BB44389" s="40"/>
      <c r="BC44389" s="40"/>
      <c r="BD44389" s="50"/>
    </row>
    <row r="44390" spans="51:56" hidden="1" x14ac:dyDescent="0.25">
      <c r="AY44390" s="40"/>
      <c r="AZ44390" s="40"/>
      <c r="BA44390" s="40"/>
      <c r="BB44390" s="40"/>
      <c r="BC44390" s="40"/>
      <c r="BD44390" s="50"/>
    </row>
    <row r="44391" spans="51:56" hidden="1" x14ac:dyDescent="0.25">
      <c r="AY44391" s="40"/>
      <c r="AZ44391" s="40"/>
      <c r="BA44391" s="40"/>
      <c r="BB44391" s="40"/>
      <c r="BC44391" s="40"/>
      <c r="BD44391" s="50"/>
    </row>
    <row r="44392" spans="51:56" hidden="1" x14ac:dyDescent="0.25">
      <c r="AY44392" s="40"/>
      <c r="AZ44392" s="40"/>
      <c r="BA44392" s="40"/>
      <c r="BB44392" s="40"/>
      <c r="BC44392" s="40"/>
      <c r="BD44392" s="50"/>
    </row>
    <row r="44393" spans="51:56" hidden="1" x14ac:dyDescent="0.25">
      <c r="AY44393" s="40"/>
      <c r="AZ44393" s="40"/>
      <c r="BA44393" s="40"/>
      <c r="BB44393" s="40"/>
      <c r="BC44393" s="40"/>
      <c r="BD44393" s="50"/>
    </row>
    <row r="44394" spans="51:56" hidden="1" x14ac:dyDescent="0.25">
      <c r="AY44394" s="40"/>
      <c r="AZ44394" s="40"/>
      <c r="BA44394" s="40"/>
      <c r="BB44394" s="40"/>
      <c r="BC44394" s="40"/>
      <c r="BD44394" s="50"/>
    </row>
    <row r="44395" spans="51:56" hidden="1" x14ac:dyDescent="0.25">
      <c r="AY44395" s="40"/>
      <c r="AZ44395" s="40"/>
      <c r="BA44395" s="40"/>
      <c r="BB44395" s="40"/>
      <c r="BC44395" s="40"/>
      <c r="BD44395" s="50"/>
    </row>
    <row r="44396" spans="51:56" hidden="1" x14ac:dyDescent="0.25">
      <c r="AY44396" s="40"/>
      <c r="AZ44396" s="40"/>
      <c r="BA44396" s="40"/>
      <c r="BB44396" s="40"/>
      <c r="BC44396" s="40"/>
      <c r="BD44396" s="50"/>
    </row>
    <row r="44397" spans="51:56" hidden="1" x14ac:dyDescent="0.25">
      <c r="AY44397" s="40"/>
      <c r="AZ44397" s="40"/>
      <c r="BA44397" s="40"/>
      <c r="BB44397" s="40"/>
      <c r="BC44397" s="40"/>
      <c r="BD44397" s="50"/>
    </row>
    <row r="44398" spans="51:56" hidden="1" x14ac:dyDescent="0.25">
      <c r="AY44398" s="40"/>
      <c r="AZ44398" s="40"/>
      <c r="BA44398" s="40"/>
      <c r="BB44398" s="40"/>
      <c r="BC44398" s="40"/>
      <c r="BD44398" s="50"/>
    </row>
    <row r="44399" spans="51:56" hidden="1" x14ac:dyDescent="0.25">
      <c r="AY44399" s="40"/>
      <c r="AZ44399" s="40"/>
      <c r="BA44399" s="40"/>
      <c r="BB44399" s="40"/>
      <c r="BC44399" s="40"/>
      <c r="BD44399" s="50"/>
    </row>
    <row r="44400" spans="51:56" hidden="1" x14ac:dyDescent="0.25">
      <c r="AY44400" s="40"/>
      <c r="AZ44400" s="40"/>
      <c r="BA44400" s="40"/>
      <c r="BB44400" s="40"/>
      <c r="BC44400" s="40"/>
      <c r="BD44400" s="50"/>
    </row>
    <row r="44401" spans="51:56" hidden="1" x14ac:dyDescent="0.25">
      <c r="AY44401" s="40"/>
      <c r="AZ44401" s="40"/>
      <c r="BA44401" s="40"/>
      <c r="BB44401" s="40"/>
      <c r="BC44401" s="40"/>
      <c r="BD44401" s="50"/>
    </row>
    <row r="44402" spans="51:56" hidden="1" x14ac:dyDescent="0.25">
      <c r="AY44402" s="40"/>
      <c r="AZ44402" s="40"/>
      <c r="BA44402" s="40"/>
      <c r="BB44402" s="40"/>
      <c r="BC44402" s="40"/>
      <c r="BD44402" s="50"/>
    </row>
    <row r="44403" spans="51:56" hidden="1" x14ac:dyDescent="0.25">
      <c r="AY44403" s="40"/>
      <c r="AZ44403" s="40"/>
      <c r="BA44403" s="40"/>
      <c r="BB44403" s="40"/>
      <c r="BC44403" s="40"/>
      <c r="BD44403" s="50"/>
    </row>
    <row r="44404" spans="51:56" hidden="1" x14ac:dyDescent="0.25">
      <c r="AY44404" s="40"/>
      <c r="AZ44404" s="40"/>
      <c r="BA44404" s="40"/>
      <c r="BB44404" s="40"/>
      <c r="BC44404" s="40"/>
      <c r="BD44404" s="50"/>
    </row>
    <row r="44405" spans="51:56" hidden="1" x14ac:dyDescent="0.25">
      <c r="AY44405" s="40"/>
      <c r="AZ44405" s="40"/>
      <c r="BA44405" s="40"/>
      <c r="BB44405" s="40"/>
      <c r="BC44405" s="40"/>
      <c r="BD44405" s="50"/>
    </row>
    <row r="44406" spans="51:56" hidden="1" x14ac:dyDescent="0.25">
      <c r="AY44406" s="40"/>
      <c r="AZ44406" s="40"/>
      <c r="BA44406" s="40"/>
      <c r="BB44406" s="40"/>
      <c r="BC44406" s="40"/>
      <c r="BD44406" s="50"/>
    </row>
    <row r="44407" spans="51:56" hidden="1" x14ac:dyDescent="0.25">
      <c r="AY44407" s="40"/>
      <c r="AZ44407" s="40"/>
      <c r="BA44407" s="40"/>
      <c r="BB44407" s="40"/>
      <c r="BC44407" s="40"/>
      <c r="BD44407" s="50"/>
    </row>
    <row r="44408" spans="51:56" hidden="1" x14ac:dyDescent="0.25">
      <c r="AY44408" s="40"/>
      <c r="AZ44408" s="40"/>
      <c r="BA44408" s="40"/>
      <c r="BB44408" s="40"/>
      <c r="BC44408" s="40"/>
      <c r="BD44408" s="50"/>
    </row>
    <row r="44409" spans="51:56" hidden="1" x14ac:dyDescent="0.25">
      <c r="AY44409" s="40"/>
      <c r="AZ44409" s="40"/>
      <c r="BA44409" s="40"/>
      <c r="BB44409" s="40"/>
      <c r="BC44409" s="40"/>
      <c r="BD44409" s="50"/>
    </row>
    <row r="44410" spans="51:56" hidden="1" x14ac:dyDescent="0.25">
      <c r="AY44410" s="40"/>
      <c r="AZ44410" s="40"/>
      <c r="BA44410" s="40"/>
      <c r="BB44410" s="40"/>
      <c r="BC44410" s="40"/>
      <c r="BD44410" s="50"/>
    </row>
    <row r="44411" spans="51:56" hidden="1" x14ac:dyDescent="0.25">
      <c r="AY44411" s="40"/>
      <c r="AZ44411" s="40"/>
      <c r="BA44411" s="40"/>
      <c r="BB44411" s="40"/>
      <c r="BC44411" s="40"/>
      <c r="BD44411" s="50"/>
    </row>
    <row r="44412" spans="51:56" hidden="1" x14ac:dyDescent="0.25">
      <c r="AY44412" s="40"/>
      <c r="AZ44412" s="40"/>
      <c r="BA44412" s="40"/>
      <c r="BB44412" s="40"/>
      <c r="BC44412" s="40"/>
      <c r="BD44412" s="50"/>
    </row>
    <row r="44413" spans="51:56" hidden="1" x14ac:dyDescent="0.25">
      <c r="AY44413" s="40"/>
      <c r="AZ44413" s="40"/>
      <c r="BA44413" s="40"/>
      <c r="BB44413" s="40"/>
      <c r="BC44413" s="40"/>
      <c r="BD44413" s="50"/>
    </row>
    <row r="44414" spans="51:56" hidden="1" x14ac:dyDescent="0.25">
      <c r="AY44414" s="40"/>
      <c r="AZ44414" s="40"/>
      <c r="BA44414" s="40"/>
      <c r="BB44414" s="40"/>
      <c r="BC44414" s="40"/>
      <c r="BD44414" s="50"/>
    </row>
    <row r="44415" spans="51:56" hidden="1" x14ac:dyDescent="0.25">
      <c r="AY44415" s="40"/>
      <c r="AZ44415" s="40"/>
      <c r="BA44415" s="40"/>
      <c r="BB44415" s="40"/>
      <c r="BC44415" s="40"/>
      <c r="BD44415" s="50"/>
    </row>
    <row r="44416" spans="51:56" hidden="1" x14ac:dyDescent="0.25">
      <c r="AY44416" s="40"/>
      <c r="AZ44416" s="40"/>
      <c r="BA44416" s="40"/>
      <c r="BB44416" s="40"/>
      <c r="BC44416" s="40"/>
      <c r="BD44416" s="50"/>
    </row>
    <row r="44417" spans="51:56" hidden="1" x14ac:dyDescent="0.25">
      <c r="AY44417" s="40"/>
      <c r="AZ44417" s="40"/>
      <c r="BA44417" s="40"/>
      <c r="BB44417" s="40"/>
      <c r="BC44417" s="40"/>
      <c r="BD44417" s="50"/>
    </row>
    <row r="44418" spans="51:56" hidden="1" x14ac:dyDescent="0.25">
      <c r="AY44418" s="40"/>
      <c r="AZ44418" s="40"/>
      <c r="BA44418" s="40"/>
      <c r="BB44418" s="40"/>
      <c r="BC44418" s="40"/>
      <c r="BD44418" s="50"/>
    </row>
    <row r="44419" spans="51:56" hidden="1" x14ac:dyDescent="0.25">
      <c r="AY44419" s="40"/>
      <c r="AZ44419" s="40"/>
      <c r="BA44419" s="40"/>
      <c r="BB44419" s="40"/>
      <c r="BC44419" s="40"/>
      <c r="BD44419" s="50"/>
    </row>
    <row r="44420" spans="51:56" hidden="1" x14ac:dyDescent="0.25">
      <c r="AY44420" s="40"/>
      <c r="AZ44420" s="40"/>
      <c r="BA44420" s="40"/>
      <c r="BB44420" s="40"/>
      <c r="BC44420" s="40"/>
      <c r="BD44420" s="50"/>
    </row>
    <row r="44421" spans="51:56" hidden="1" x14ac:dyDescent="0.25">
      <c r="AY44421" s="40"/>
      <c r="AZ44421" s="40"/>
      <c r="BA44421" s="40"/>
      <c r="BB44421" s="40"/>
      <c r="BC44421" s="40"/>
      <c r="BD44421" s="50"/>
    </row>
    <row r="44422" spans="51:56" hidden="1" x14ac:dyDescent="0.25">
      <c r="AY44422" s="40"/>
      <c r="AZ44422" s="40"/>
      <c r="BA44422" s="40"/>
      <c r="BB44422" s="40"/>
      <c r="BC44422" s="40"/>
      <c r="BD44422" s="50"/>
    </row>
    <row r="44423" spans="51:56" hidden="1" x14ac:dyDescent="0.25">
      <c r="AY44423" s="40"/>
      <c r="AZ44423" s="40"/>
      <c r="BA44423" s="40"/>
      <c r="BB44423" s="40"/>
      <c r="BC44423" s="40"/>
      <c r="BD44423" s="50"/>
    </row>
    <row r="44424" spans="51:56" hidden="1" x14ac:dyDescent="0.25">
      <c r="AY44424" s="40"/>
      <c r="AZ44424" s="40"/>
      <c r="BA44424" s="40"/>
      <c r="BB44424" s="40"/>
      <c r="BC44424" s="40"/>
      <c r="BD44424" s="50"/>
    </row>
    <row r="44425" spans="51:56" hidden="1" x14ac:dyDescent="0.25">
      <c r="AY44425" s="40"/>
      <c r="AZ44425" s="40"/>
      <c r="BA44425" s="40"/>
      <c r="BB44425" s="40"/>
      <c r="BC44425" s="40"/>
      <c r="BD44425" s="50"/>
    </row>
    <row r="44426" spans="51:56" hidden="1" x14ac:dyDescent="0.25">
      <c r="AY44426" s="40"/>
      <c r="AZ44426" s="40"/>
      <c r="BA44426" s="40"/>
      <c r="BB44426" s="40"/>
      <c r="BC44426" s="40"/>
      <c r="BD44426" s="50"/>
    </row>
    <row r="44427" spans="51:56" hidden="1" x14ac:dyDescent="0.25">
      <c r="AY44427" s="40"/>
      <c r="AZ44427" s="40"/>
      <c r="BA44427" s="40"/>
      <c r="BB44427" s="40"/>
      <c r="BC44427" s="40"/>
      <c r="BD44427" s="50"/>
    </row>
    <row r="44428" spans="51:56" hidden="1" x14ac:dyDescent="0.25">
      <c r="AY44428" s="40"/>
      <c r="AZ44428" s="40"/>
      <c r="BA44428" s="40"/>
      <c r="BB44428" s="40"/>
      <c r="BC44428" s="40"/>
      <c r="BD44428" s="50"/>
    </row>
    <row r="44429" spans="51:56" hidden="1" x14ac:dyDescent="0.25">
      <c r="AY44429" s="40"/>
      <c r="AZ44429" s="40"/>
      <c r="BA44429" s="40"/>
      <c r="BB44429" s="40"/>
      <c r="BC44429" s="40"/>
      <c r="BD44429" s="50"/>
    </row>
    <row r="44430" spans="51:56" hidden="1" x14ac:dyDescent="0.25">
      <c r="AY44430" s="40"/>
      <c r="AZ44430" s="40"/>
      <c r="BA44430" s="40"/>
      <c r="BB44430" s="40"/>
      <c r="BC44430" s="40"/>
      <c r="BD44430" s="50"/>
    </row>
    <row r="44431" spans="51:56" hidden="1" x14ac:dyDescent="0.25">
      <c r="AY44431" s="40"/>
      <c r="AZ44431" s="40"/>
      <c r="BA44431" s="40"/>
      <c r="BB44431" s="40"/>
      <c r="BC44431" s="40"/>
      <c r="BD44431" s="50"/>
    </row>
    <row r="44432" spans="51:56" hidden="1" x14ac:dyDescent="0.25">
      <c r="AY44432" s="40"/>
      <c r="AZ44432" s="40"/>
      <c r="BA44432" s="40"/>
      <c r="BB44432" s="40"/>
      <c r="BC44432" s="40"/>
      <c r="BD44432" s="50"/>
    </row>
    <row r="44433" spans="51:56" hidden="1" x14ac:dyDescent="0.25">
      <c r="AY44433" s="40"/>
      <c r="AZ44433" s="40"/>
      <c r="BA44433" s="40"/>
      <c r="BB44433" s="40"/>
      <c r="BC44433" s="40"/>
      <c r="BD44433" s="50"/>
    </row>
    <row r="44434" spans="51:56" hidden="1" x14ac:dyDescent="0.25">
      <c r="AY44434" s="40"/>
      <c r="AZ44434" s="40"/>
      <c r="BA44434" s="40"/>
      <c r="BB44434" s="40"/>
      <c r="BC44434" s="40"/>
      <c r="BD44434" s="50"/>
    </row>
    <row r="44435" spans="51:56" hidden="1" x14ac:dyDescent="0.25">
      <c r="AY44435" s="40"/>
      <c r="AZ44435" s="40"/>
      <c r="BA44435" s="40"/>
      <c r="BB44435" s="40"/>
      <c r="BC44435" s="40"/>
      <c r="BD44435" s="50"/>
    </row>
    <row r="44436" spans="51:56" hidden="1" x14ac:dyDescent="0.25">
      <c r="AY44436" s="40"/>
      <c r="AZ44436" s="40"/>
      <c r="BA44436" s="40"/>
      <c r="BB44436" s="40"/>
      <c r="BC44436" s="40"/>
      <c r="BD44436" s="50"/>
    </row>
    <row r="44437" spans="51:56" hidden="1" x14ac:dyDescent="0.25">
      <c r="AY44437" s="40"/>
      <c r="AZ44437" s="40"/>
      <c r="BA44437" s="40"/>
      <c r="BB44437" s="40"/>
      <c r="BC44437" s="40"/>
      <c r="BD44437" s="50"/>
    </row>
    <row r="44438" spans="51:56" hidden="1" x14ac:dyDescent="0.25">
      <c r="AY44438" s="40"/>
      <c r="AZ44438" s="40"/>
      <c r="BA44438" s="40"/>
      <c r="BB44438" s="40"/>
      <c r="BC44438" s="40"/>
      <c r="BD44438" s="50"/>
    </row>
    <row r="44439" spans="51:56" hidden="1" x14ac:dyDescent="0.25">
      <c r="AY44439" s="40"/>
      <c r="AZ44439" s="40"/>
      <c r="BA44439" s="40"/>
      <c r="BB44439" s="40"/>
      <c r="BC44439" s="40"/>
      <c r="BD44439" s="50"/>
    </row>
    <row r="44440" spans="51:56" hidden="1" x14ac:dyDescent="0.25">
      <c r="AY44440" s="40"/>
      <c r="AZ44440" s="40"/>
      <c r="BA44440" s="40"/>
      <c r="BB44440" s="40"/>
      <c r="BC44440" s="40"/>
      <c r="BD44440" s="50"/>
    </row>
    <row r="44441" spans="51:56" hidden="1" x14ac:dyDescent="0.25">
      <c r="AY44441" s="40"/>
      <c r="AZ44441" s="40"/>
      <c r="BA44441" s="40"/>
      <c r="BB44441" s="40"/>
      <c r="BC44441" s="40"/>
      <c r="BD44441" s="50"/>
    </row>
    <row r="44442" spans="51:56" hidden="1" x14ac:dyDescent="0.25">
      <c r="AY44442" s="40"/>
      <c r="AZ44442" s="40"/>
      <c r="BA44442" s="40"/>
      <c r="BB44442" s="40"/>
      <c r="BC44442" s="40"/>
      <c r="BD44442" s="50"/>
    </row>
    <row r="44443" spans="51:56" hidden="1" x14ac:dyDescent="0.25">
      <c r="AY44443" s="40"/>
      <c r="AZ44443" s="40"/>
      <c r="BA44443" s="40"/>
      <c r="BB44443" s="40"/>
      <c r="BC44443" s="40"/>
      <c r="BD44443" s="50"/>
    </row>
    <row r="44444" spans="51:56" hidden="1" x14ac:dyDescent="0.25">
      <c r="AY44444" s="40"/>
      <c r="AZ44444" s="40"/>
      <c r="BA44444" s="40"/>
      <c r="BB44444" s="40"/>
      <c r="BC44444" s="40"/>
      <c r="BD44444" s="50"/>
    </row>
    <row r="44445" spans="51:56" hidden="1" x14ac:dyDescent="0.25">
      <c r="AY44445" s="40"/>
      <c r="AZ44445" s="40"/>
      <c r="BA44445" s="40"/>
      <c r="BB44445" s="40"/>
      <c r="BC44445" s="40"/>
      <c r="BD44445" s="50"/>
    </row>
    <row r="44446" spans="51:56" hidden="1" x14ac:dyDescent="0.25">
      <c r="AY44446" s="40"/>
      <c r="AZ44446" s="40"/>
      <c r="BA44446" s="40"/>
      <c r="BB44446" s="40"/>
      <c r="BC44446" s="40"/>
      <c r="BD44446" s="50"/>
    </row>
    <row r="44447" spans="51:56" hidden="1" x14ac:dyDescent="0.25">
      <c r="AY44447" s="40"/>
      <c r="AZ44447" s="40"/>
      <c r="BA44447" s="40"/>
      <c r="BB44447" s="40"/>
      <c r="BC44447" s="40"/>
      <c r="BD44447" s="50"/>
    </row>
    <row r="44448" spans="51:56" hidden="1" x14ac:dyDescent="0.25">
      <c r="AY44448" s="40"/>
      <c r="AZ44448" s="40"/>
      <c r="BA44448" s="40"/>
      <c r="BB44448" s="40"/>
      <c r="BC44448" s="40"/>
      <c r="BD44448" s="50"/>
    </row>
    <row r="44449" spans="51:56" hidden="1" x14ac:dyDescent="0.25">
      <c r="AY44449" s="40"/>
      <c r="AZ44449" s="40"/>
      <c r="BA44449" s="40"/>
      <c r="BB44449" s="40"/>
      <c r="BC44449" s="40"/>
      <c r="BD44449" s="50"/>
    </row>
    <row r="44450" spans="51:56" hidden="1" x14ac:dyDescent="0.25">
      <c r="AY44450" s="40"/>
      <c r="AZ44450" s="40"/>
      <c r="BA44450" s="40"/>
      <c r="BB44450" s="40"/>
      <c r="BC44450" s="40"/>
      <c r="BD44450" s="50"/>
    </row>
    <row r="44451" spans="51:56" hidden="1" x14ac:dyDescent="0.25">
      <c r="AY44451" s="40"/>
      <c r="AZ44451" s="40"/>
      <c r="BA44451" s="40"/>
      <c r="BB44451" s="40"/>
      <c r="BC44451" s="40"/>
      <c r="BD44451" s="50"/>
    </row>
    <row r="44452" spans="51:56" hidden="1" x14ac:dyDescent="0.25">
      <c r="AY44452" s="40"/>
      <c r="AZ44452" s="40"/>
      <c r="BA44452" s="40"/>
      <c r="BB44452" s="40"/>
      <c r="BC44452" s="40"/>
      <c r="BD44452" s="50"/>
    </row>
    <row r="44453" spans="51:56" hidden="1" x14ac:dyDescent="0.25">
      <c r="AY44453" s="40"/>
      <c r="AZ44453" s="40"/>
      <c r="BA44453" s="40"/>
      <c r="BB44453" s="40"/>
      <c r="BC44453" s="40"/>
      <c r="BD44453" s="50"/>
    </row>
    <row r="44454" spans="51:56" hidden="1" x14ac:dyDescent="0.25">
      <c r="AY44454" s="40"/>
      <c r="AZ44454" s="40"/>
      <c r="BA44454" s="40"/>
      <c r="BB44454" s="40"/>
      <c r="BC44454" s="40"/>
      <c r="BD44454" s="50"/>
    </row>
    <row r="44455" spans="51:56" hidden="1" x14ac:dyDescent="0.25">
      <c r="AY44455" s="40"/>
      <c r="AZ44455" s="40"/>
      <c r="BA44455" s="40"/>
      <c r="BB44455" s="40"/>
      <c r="BC44455" s="40"/>
      <c r="BD44455" s="50"/>
    </row>
    <row r="44456" spans="51:56" hidden="1" x14ac:dyDescent="0.25">
      <c r="AY44456" s="40"/>
      <c r="AZ44456" s="40"/>
      <c r="BA44456" s="40"/>
      <c r="BB44456" s="40"/>
      <c r="BC44456" s="40"/>
      <c r="BD44456" s="50"/>
    </row>
    <row r="44457" spans="51:56" hidden="1" x14ac:dyDescent="0.25">
      <c r="AY44457" s="40"/>
      <c r="AZ44457" s="40"/>
      <c r="BA44457" s="40"/>
      <c r="BB44457" s="40"/>
      <c r="BC44457" s="40"/>
      <c r="BD44457" s="50"/>
    </row>
    <row r="44458" spans="51:56" hidden="1" x14ac:dyDescent="0.25">
      <c r="AY44458" s="40"/>
      <c r="AZ44458" s="40"/>
      <c r="BA44458" s="40"/>
      <c r="BB44458" s="40"/>
      <c r="BC44458" s="40"/>
      <c r="BD44458" s="50"/>
    </row>
    <row r="44459" spans="51:56" hidden="1" x14ac:dyDescent="0.25">
      <c r="AY44459" s="40"/>
      <c r="AZ44459" s="40"/>
      <c r="BA44459" s="40"/>
      <c r="BB44459" s="40"/>
      <c r="BC44459" s="40"/>
      <c r="BD44459" s="50"/>
    </row>
    <row r="44460" spans="51:56" hidden="1" x14ac:dyDescent="0.25">
      <c r="AY44460" s="40"/>
      <c r="AZ44460" s="40"/>
      <c r="BA44460" s="40"/>
      <c r="BB44460" s="40"/>
      <c r="BC44460" s="40"/>
      <c r="BD44460" s="50"/>
    </row>
    <row r="44461" spans="51:56" hidden="1" x14ac:dyDescent="0.25">
      <c r="AY44461" s="40"/>
      <c r="AZ44461" s="40"/>
      <c r="BA44461" s="40"/>
      <c r="BB44461" s="40"/>
      <c r="BC44461" s="40"/>
      <c r="BD44461" s="50"/>
    </row>
    <row r="44462" spans="51:56" hidden="1" x14ac:dyDescent="0.25">
      <c r="AY44462" s="40"/>
      <c r="AZ44462" s="40"/>
      <c r="BA44462" s="40"/>
      <c r="BB44462" s="40"/>
      <c r="BC44462" s="40"/>
      <c r="BD44462" s="50"/>
    </row>
    <row r="44463" spans="51:56" hidden="1" x14ac:dyDescent="0.25">
      <c r="AY44463" s="40"/>
      <c r="AZ44463" s="40"/>
      <c r="BA44463" s="40"/>
      <c r="BB44463" s="40"/>
      <c r="BC44463" s="40"/>
      <c r="BD44463" s="50"/>
    </row>
    <row r="44464" spans="51:56" hidden="1" x14ac:dyDescent="0.25">
      <c r="AY44464" s="40"/>
      <c r="AZ44464" s="40"/>
      <c r="BA44464" s="40"/>
      <c r="BB44464" s="40"/>
      <c r="BC44464" s="40"/>
      <c r="BD44464" s="50"/>
    </row>
    <row r="44465" spans="51:56" hidden="1" x14ac:dyDescent="0.25">
      <c r="AY44465" s="40"/>
      <c r="AZ44465" s="40"/>
      <c r="BA44465" s="40"/>
      <c r="BB44465" s="40"/>
      <c r="BC44465" s="40"/>
      <c r="BD44465" s="50"/>
    </row>
    <row r="44466" spans="51:56" hidden="1" x14ac:dyDescent="0.25">
      <c r="AY44466" s="40"/>
      <c r="AZ44466" s="40"/>
      <c r="BA44466" s="40"/>
      <c r="BB44466" s="40"/>
      <c r="BC44466" s="40"/>
      <c r="BD44466" s="50"/>
    </row>
    <row r="44467" spans="51:56" hidden="1" x14ac:dyDescent="0.25">
      <c r="AY44467" s="40"/>
      <c r="AZ44467" s="40"/>
      <c r="BA44467" s="40"/>
      <c r="BB44467" s="40"/>
      <c r="BC44467" s="40"/>
      <c r="BD44467" s="50"/>
    </row>
    <row r="44468" spans="51:56" hidden="1" x14ac:dyDescent="0.25">
      <c r="AY44468" s="40"/>
      <c r="AZ44468" s="40"/>
      <c r="BA44468" s="40"/>
      <c r="BB44468" s="40"/>
      <c r="BC44468" s="40"/>
      <c r="BD44468" s="50"/>
    </row>
    <row r="44469" spans="51:56" hidden="1" x14ac:dyDescent="0.25">
      <c r="AY44469" s="40"/>
      <c r="AZ44469" s="40"/>
      <c r="BA44469" s="40"/>
      <c r="BB44469" s="40"/>
      <c r="BC44469" s="40"/>
      <c r="BD44469" s="50"/>
    </row>
    <row r="44470" spans="51:56" hidden="1" x14ac:dyDescent="0.25">
      <c r="AY44470" s="40"/>
      <c r="AZ44470" s="40"/>
      <c r="BA44470" s="40"/>
      <c r="BB44470" s="40"/>
      <c r="BC44470" s="40"/>
      <c r="BD44470" s="50"/>
    </row>
    <row r="44471" spans="51:56" hidden="1" x14ac:dyDescent="0.25">
      <c r="AY44471" s="40"/>
      <c r="AZ44471" s="40"/>
      <c r="BA44471" s="40"/>
      <c r="BB44471" s="40"/>
      <c r="BC44471" s="40"/>
      <c r="BD44471" s="50"/>
    </row>
    <row r="44472" spans="51:56" hidden="1" x14ac:dyDescent="0.25">
      <c r="AY44472" s="40"/>
      <c r="AZ44472" s="40"/>
      <c r="BA44472" s="40"/>
      <c r="BB44472" s="40"/>
      <c r="BC44472" s="40"/>
      <c r="BD44472" s="50"/>
    </row>
    <row r="44473" spans="51:56" hidden="1" x14ac:dyDescent="0.25">
      <c r="AY44473" s="40"/>
      <c r="AZ44473" s="40"/>
      <c r="BA44473" s="40"/>
      <c r="BB44473" s="40"/>
      <c r="BC44473" s="40"/>
      <c r="BD44473" s="50"/>
    </row>
    <row r="44474" spans="51:56" hidden="1" x14ac:dyDescent="0.25">
      <c r="AY44474" s="40"/>
      <c r="AZ44474" s="40"/>
      <c r="BA44474" s="40"/>
      <c r="BB44474" s="40"/>
      <c r="BC44474" s="40"/>
      <c r="BD44474" s="50"/>
    </row>
    <row r="44475" spans="51:56" hidden="1" x14ac:dyDescent="0.25">
      <c r="AY44475" s="40"/>
      <c r="AZ44475" s="40"/>
      <c r="BA44475" s="40"/>
      <c r="BB44475" s="40"/>
      <c r="BC44475" s="40"/>
      <c r="BD44475" s="50"/>
    </row>
    <row r="44476" spans="51:56" hidden="1" x14ac:dyDescent="0.25">
      <c r="AY44476" s="40"/>
      <c r="AZ44476" s="40"/>
      <c r="BA44476" s="40"/>
      <c r="BB44476" s="40"/>
      <c r="BC44476" s="40"/>
      <c r="BD44476" s="50"/>
    </row>
    <row r="44477" spans="51:56" hidden="1" x14ac:dyDescent="0.25">
      <c r="AY44477" s="40"/>
      <c r="AZ44477" s="40"/>
      <c r="BA44477" s="40"/>
      <c r="BB44477" s="40"/>
      <c r="BC44477" s="40"/>
      <c r="BD44477" s="50"/>
    </row>
    <row r="44478" spans="51:56" hidden="1" x14ac:dyDescent="0.25">
      <c r="AY44478" s="40"/>
      <c r="AZ44478" s="40"/>
      <c r="BA44478" s="40"/>
      <c r="BB44478" s="40"/>
      <c r="BC44478" s="40"/>
      <c r="BD44478" s="50"/>
    </row>
    <row r="44479" spans="51:56" hidden="1" x14ac:dyDescent="0.25">
      <c r="AY44479" s="40"/>
      <c r="AZ44479" s="40"/>
      <c r="BA44479" s="40"/>
      <c r="BB44479" s="40"/>
      <c r="BC44479" s="40"/>
      <c r="BD44479" s="50"/>
    </row>
    <row r="44480" spans="51:56" hidden="1" x14ac:dyDescent="0.25">
      <c r="AY44480" s="40"/>
      <c r="AZ44480" s="40"/>
      <c r="BA44480" s="40"/>
      <c r="BB44480" s="40"/>
      <c r="BC44480" s="40"/>
      <c r="BD44480" s="50"/>
    </row>
    <row r="44481" spans="51:56" hidden="1" x14ac:dyDescent="0.25">
      <c r="AY44481" s="40"/>
      <c r="AZ44481" s="40"/>
      <c r="BA44481" s="40"/>
      <c r="BB44481" s="40"/>
      <c r="BC44481" s="40"/>
      <c r="BD44481" s="50"/>
    </row>
    <row r="44482" spans="51:56" hidden="1" x14ac:dyDescent="0.25">
      <c r="AY44482" s="40"/>
      <c r="AZ44482" s="40"/>
      <c r="BA44482" s="40"/>
      <c r="BB44482" s="40"/>
      <c r="BC44482" s="40"/>
      <c r="BD44482" s="50"/>
    </row>
    <row r="44483" spans="51:56" hidden="1" x14ac:dyDescent="0.25">
      <c r="AY44483" s="40"/>
      <c r="AZ44483" s="40"/>
      <c r="BA44483" s="40"/>
      <c r="BB44483" s="40"/>
      <c r="BC44483" s="40"/>
      <c r="BD44483" s="50"/>
    </row>
    <row r="44484" spans="51:56" hidden="1" x14ac:dyDescent="0.25">
      <c r="AY44484" s="40"/>
      <c r="AZ44484" s="40"/>
      <c r="BA44484" s="40"/>
      <c r="BB44484" s="40"/>
      <c r="BC44484" s="40"/>
      <c r="BD44484" s="50"/>
    </row>
    <row r="44485" spans="51:56" hidden="1" x14ac:dyDescent="0.25">
      <c r="AY44485" s="40"/>
      <c r="AZ44485" s="40"/>
      <c r="BA44485" s="40"/>
      <c r="BB44485" s="40"/>
      <c r="BC44485" s="40"/>
      <c r="BD44485" s="50"/>
    </row>
    <row r="44486" spans="51:56" hidden="1" x14ac:dyDescent="0.25">
      <c r="AY44486" s="40"/>
      <c r="AZ44486" s="40"/>
      <c r="BA44486" s="40"/>
      <c r="BB44486" s="40"/>
      <c r="BC44486" s="40"/>
      <c r="BD44486" s="50"/>
    </row>
    <row r="44487" spans="51:56" hidden="1" x14ac:dyDescent="0.25">
      <c r="AY44487" s="40"/>
      <c r="AZ44487" s="40"/>
      <c r="BA44487" s="40"/>
      <c r="BB44487" s="40"/>
      <c r="BC44487" s="40"/>
      <c r="BD44487" s="50"/>
    </row>
    <row r="44488" spans="51:56" hidden="1" x14ac:dyDescent="0.25">
      <c r="AY44488" s="40"/>
      <c r="AZ44488" s="40"/>
      <c r="BA44488" s="40"/>
      <c r="BB44488" s="40"/>
      <c r="BC44488" s="40"/>
      <c r="BD44488" s="50"/>
    </row>
    <row r="44489" spans="51:56" hidden="1" x14ac:dyDescent="0.25">
      <c r="AY44489" s="40"/>
      <c r="AZ44489" s="40"/>
      <c r="BA44489" s="40"/>
      <c r="BB44489" s="40"/>
      <c r="BC44489" s="40"/>
      <c r="BD44489" s="50"/>
    </row>
    <row r="44490" spans="51:56" hidden="1" x14ac:dyDescent="0.25">
      <c r="AY44490" s="40"/>
      <c r="AZ44490" s="40"/>
      <c r="BA44490" s="40"/>
      <c r="BB44490" s="40"/>
      <c r="BC44490" s="40"/>
      <c r="BD44490" s="50"/>
    </row>
    <row r="44491" spans="51:56" hidden="1" x14ac:dyDescent="0.25">
      <c r="AY44491" s="40"/>
      <c r="AZ44491" s="40"/>
      <c r="BA44491" s="40"/>
      <c r="BB44491" s="40"/>
      <c r="BC44491" s="40"/>
      <c r="BD44491" s="50"/>
    </row>
    <row r="44492" spans="51:56" hidden="1" x14ac:dyDescent="0.25">
      <c r="AY44492" s="40"/>
      <c r="AZ44492" s="40"/>
      <c r="BA44492" s="40"/>
      <c r="BB44492" s="40"/>
      <c r="BC44492" s="40"/>
      <c r="BD44492" s="50"/>
    </row>
    <row r="44493" spans="51:56" hidden="1" x14ac:dyDescent="0.25">
      <c r="AY44493" s="40"/>
      <c r="AZ44493" s="40"/>
      <c r="BA44493" s="40"/>
      <c r="BB44493" s="40"/>
      <c r="BC44493" s="40"/>
      <c r="BD44493" s="50"/>
    </row>
    <row r="44494" spans="51:56" hidden="1" x14ac:dyDescent="0.25">
      <c r="AY44494" s="40"/>
      <c r="AZ44494" s="40"/>
      <c r="BA44494" s="40"/>
      <c r="BB44494" s="40"/>
      <c r="BC44494" s="40"/>
      <c r="BD44494" s="50"/>
    </row>
    <row r="44495" spans="51:56" hidden="1" x14ac:dyDescent="0.25">
      <c r="AY44495" s="40"/>
      <c r="AZ44495" s="40"/>
      <c r="BA44495" s="40"/>
      <c r="BB44495" s="40"/>
      <c r="BC44495" s="40"/>
      <c r="BD44495" s="50"/>
    </row>
    <row r="44496" spans="51:56" hidden="1" x14ac:dyDescent="0.25">
      <c r="AY44496" s="40"/>
      <c r="AZ44496" s="40"/>
      <c r="BA44496" s="40"/>
      <c r="BB44496" s="40"/>
      <c r="BC44496" s="40"/>
      <c r="BD44496" s="50"/>
    </row>
    <row r="44497" spans="51:56" hidden="1" x14ac:dyDescent="0.25">
      <c r="AY44497" s="40"/>
      <c r="AZ44497" s="40"/>
      <c r="BA44497" s="40"/>
      <c r="BB44497" s="40"/>
      <c r="BC44497" s="40"/>
      <c r="BD44497" s="50"/>
    </row>
    <row r="44498" spans="51:56" hidden="1" x14ac:dyDescent="0.25">
      <c r="AY44498" s="40"/>
      <c r="AZ44498" s="40"/>
      <c r="BA44498" s="40"/>
      <c r="BB44498" s="40"/>
      <c r="BC44498" s="40"/>
      <c r="BD44498" s="50"/>
    </row>
    <row r="44499" spans="51:56" hidden="1" x14ac:dyDescent="0.25">
      <c r="AY44499" s="40"/>
      <c r="AZ44499" s="40"/>
      <c r="BA44499" s="40"/>
      <c r="BB44499" s="40"/>
      <c r="BC44499" s="40"/>
      <c r="BD44499" s="50"/>
    </row>
    <row r="44500" spans="51:56" hidden="1" x14ac:dyDescent="0.25">
      <c r="AY44500" s="40"/>
      <c r="AZ44500" s="40"/>
      <c r="BA44500" s="40"/>
      <c r="BB44500" s="40"/>
      <c r="BC44500" s="40"/>
      <c r="BD44500" s="50"/>
    </row>
    <row r="44501" spans="51:56" hidden="1" x14ac:dyDescent="0.25">
      <c r="AY44501" s="40"/>
      <c r="AZ44501" s="40"/>
      <c r="BA44501" s="40"/>
      <c r="BB44501" s="40"/>
      <c r="BC44501" s="40"/>
      <c r="BD44501" s="50"/>
    </row>
    <row r="44502" spans="51:56" hidden="1" x14ac:dyDescent="0.25">
      <c r="AY44502" s="40"/>
      <c r="AZ44502" s="40"/>
      <c r="BA44502" s="40"/>
      <c r="BB44502" s="40"/>
      <c r="BC44502" s="40"/>
      <c r="BD44502" s="50"/>
    </row>
    <row r="44503" spans="51:56" hidden="1" x14ac:dyDescent="0.25">
      <c r="AY44503" s="40"/>
      <c r="AZ44503" s="40"/>
      <c r="BA44503" s="40"/>
      <c r="BB44503" s="40"/>
      <c r="BC44503" s="40"/>
      <c r="BD44503" s="50"/>
    </row>
    <row r="44504" spans="51:56" hidden="1" x14ac:dyDescent="0.25">
      <c r="AY44504" s="40"/>
      <c r="AZ44504" s="40"/>
      <c r="BA44504" s="40"/>
      <c r="BB44504" s="40"/>
      <c r="BC44504" s="40"/>
      <c r="BD44504" s="50"/>
    </row>
    <row r="44505" spans="51:56" hidden="1" x14ac:dyDescent="0.25">
      <c r="AY44505" s="40"/>
      <c r="AZ44505" s="40"/>
      <c r="BA44505" s="40"/>
      <c r="BB44505" s="40"/>
      <c r="BC44505" s="40"/>
      <c r="BD44505" s="50"/>
    </row>
    <row r="44506" spans="51:56" hidden="1" x14ac:dyDescent="0.25">
      <c r="AY44506" s="40"/>
      <c r="AZ44506" s="40"/>
      <c r="BA44506" s="40"/>
      <c r="BB44506" s="40"/>
      <c r="BC44506" s="40"/>
      <c r="BD44506" s="50"/>
    </row>
    <row r="44507" spans="51:56" hidden="1" x14ac:dyDescent="0.25">
      <c r="AY44507" s="40"/>
      <c r="AZ44507" s="40"/>
      <c r="BA44507" s="40"/>
      <c r="BB44507" s="40"/>
      <c r="BC44507" s="40"/>
      <c r="BD44507" s="50"/>
    </row>
    <row r="44508" spans="51:56" hidden="1" x14ac:dyDescent="0.25">
      <c r="AY44508" s="40"/>
      <c r="AZ44508" s="40"/>
      <c r="BA44508" s="40"/>
      <c r="BB44508" s="40"/>
      <c r="BC44508" s="40"/>
      <c r="BD44508" s="50"/>
    </row>
    <row r="44509" spans="51:56" hidden="1" x14ac:dyDescent="0.25">
      <c r="AY44509" s="40"/>
      <c r="AZ44509" s="40"/>
      <c r="BA44509" s="40"/>
      <c r="BB44509" s="40"/>
      <c r="BC44509" s="40"/>
      <c r="BD44509" s="50"/>
    </row>
    <row r="44510" spans="51:56" hidden="1" x14ac:dyDescent="0.25">
      <c r="AY44510" s="40"/>
      <c r="AZ44510" s="40"/>
      <c r="BA44510" s="40"/>
      <c r="BB44510" s="40"/>
      <c r="BC44510" s="40"/>
      <c r="BD44510" s="50"/>
    </row>
    <row r="44511" spans="51:56" hidden="1" x14ac:dyDescent="0.25">
      <c r="AY44511" s="40"/>
      <c r="AZ44511" s="40"/>
      <c r="BA44511" s="40"/>
      <c r="BB44511" s="40"/>
      <c r="BC44511" s="40"/>
      <c r="BD44511" s="50"/>
    </row>
    <row r="44512" spans="51:56" hidden="1" x14ac:dyDescent="0.25">
      <c r="AY44512" s="40"/>
      <c r="AZ44512" s="40"/>
      <c r="BA44512" s="40"/>
      <c r="BB44512" s="40"/>
      <c r="BC44512" s="40"/>
      <c r="BD44512" s="50"/>
    </row>
    <row r="44513" spans="51:56" hidden="1" x14ac:dyDescent="0.25">
      <c r="AY44513" s="40"/>
      <c r="AZ44513" s="40"/>
      <c r="BA44513" s="40"/>
      <c r="BB44513" s="40"/>
      <c r="BC44513" s="40"/>
      <c r="BD44513" s="50"/>
    </row>
    <row r="44514" spans="51:56" hidden="1" x14ac:dyDescent="0.25">
      <c r="AY44514" s="40"/>
      <c r="AZ44514" s="40"/>
      <c r="BA44514" s="40"/>
      <c r="BB44514" s="40"/>
      <c r="BC44514" s="40"/>
      <c r="BD44514" s="50"/>
    </row>
    <row r="44515" spans="51:56" hidden="1" x14ac:dyDescent="0.25">
      <c r="AY44515" s="40"/>
      <c r="AZ44515" s="40"/>
      <c r="BA44515" s="40"/>
      <c r="BB44515" s="40"/>
      <c r="BC44515" s="40"/>
      <c r="BD44515" s="50"/>
    </row>
    <row r="44516" spans="51:56" hidden="1" x14ac:dyDescent="0.25">
      <c r="AY44516" s="40"/>
      <c r="AZ44516" s="40"/>
      <c r="BA44516" s="40"/>
      <c r="BB44516" s="40"/>
      <c r="BC44516" s="40"/>
      <c r="BD44516" s="50"/>
    </row>
    <row r="44517" spans="51:56" hidden="1" x14ac:dyDescent="0.25">
      <c r="AY44517" s="40"/>
      <c r="AZ44517" s="40"/>
      <c r="BA44517" s="40"/>
      <c r="BB44517" s="40"/>
      <c r="BC44517" s="40"/>
      <c r="BD44517" s="50"/>
    </row>
    <row r="44518" spans="51:56" hidden="1" x14ac:dyDescent="0.25">
      <c r="AY44518" s="40"/>
      <c r="AZ44518" s="40"/>
      <c r="BA44518" s="40"/>
      <c r="BB44518" s="40"/>
      <c r="BC44518" s="40"/>
      <c r="BD44518" s="50"/>
    </row>
    <row r="44519" spans="51:56" hidden="1" x14ac:dyDescent="0.25">
      <c r="AY44519" s="40"/>
      <c r="AZ44519" s="40"/>
      <c r="BA44519" s="40"/>
      <c r="BB44519" s="40"/>
      <c r="BC44519" s="40"/>
      <c r="BD44519" s="50"/>
    </row>
    <row r="44520" spans="51:56" hidden="1" x14ac:dyDescent="0.25">
      <c r="AY44520" s="40"/>
      <c r="AZ44520" s="40"/>
      <c r="BA44520" s="40"/>
      <c r="BB44520" s="40"/>
      <c r="BC44520" s="40"/>
      <c r="BD44520" s="50"/>
    </row>
    <row r="44521" spans="51:56" hidden="1" x14ac:dyDescent="0.25">
      <c r="AY44521" s="40"/>
      <c r="AZ44521" s="40"/>
      <c r="BA44521" s="40"/>
      <c r="BB44521" s="40"/>
      <c r="BC44521" s="40"/>
      <c r="BD44521" s="50"/>
    </row>
    <row r="44522" spans="51:56" hidden="1" x14ac:dyDescent="0.25">
      <c r="AY44522" s="40"/>
      <c r="AZ44522" s="40"/>
      <c r="BA44522" s="40"/>
      <c r="BB44522" s="40"/>
      <c r="BC44522" s="40"/>
      <c r="BD44522" s="50"/>
    </row>
    <row r="44523" spans="51:56" hidden="1" x14ac:dyDescent="0.25">
      <c r="AY44523" s="40"/>
      <c r="AZ44523" s="40"/>
      <c r="BA44523" s="40"/>
      <c r="BB44523" s="40"/>
      <c r="BC44523" s="40"/>
      <c r="BD44523" s="50"/>
    </row>
    <row r="44524" spans="51:56" hidden="1" x14ac:dyDescent="0.25">
      <c r="AY44524" s="40"/>
      <c r="AZ44524" s="40"/>
      <c r="BA44524" s="40"/>
      <c r="BB44524" s="40"/>
      <c r="BC44524" s="40"/>
      <c r="BD44524" s="50"/>
    </row>
    <row r="44525" spans="51:56" hidden="1" x14ac:dyDescent="0.25">
      <c r="AY44525" s="40"/>
      <c r="AZ44525" s="40"/>
      <c r="BA44525" s="40"/>
      <c r="BB44525" s="40"/>
      <c r="BC44525" s="40"/>
      <c r="BD44525" s="50"/>
    </row>
    <row r="44526" spans="51:56" hidden="1" x14ac:dyDescent="0.25">
      <c r="AY44526" s="40"/>
      <c r="AZ44526" s="40"/>
      <c r="BA44526" s="40"/>
      <c r="BB44526" s="40"/>
      <c r="BC44526" s="40"/>
      <c r="BD44526" s="50"/>
    </row>
    <row r="44527" spans="51:56" hidden="1" x14ac:dyDescent="0.25">
      <c r="AY44527" s="40"/>
      <c r="AZ44527" s="40"/>
      <c r="BA44527" s="40"/>
      <c r="BB44527" s="40"/>
      <c r="BC44527" s="40"/>
      <c r="BD44527" s="50"/>
    </row>
    <row r="44528" spans="51:56" hidden="1" x14ac:dyDescent="0.25">
      <c r="AY44528" s="40"/>
      <c r="AZ44528" s="40"/>
      <c r="BA44528" s="40"/>
      <c r="BB44528" s="40"/>
      <c r="BC44528" s="40"/>
      <c r="BD44528" s="50"/>
    </row>
    <row r="44529" spans="51:56" hidden="1" x14ac:dyDescent="0.25">
      <c r="AY44529" s="40"/>
      <c r="AZ44529" s="40"/>
      <c r="BA44529" s="40"/>
      <c r="BB44529" s="40"/>
      <c r="BC44529" s="40"/>
      <c r="BD44529" s="50"/>
    </row>
    <row r="44530" spans="51:56" hidden="1" x14ac:dyDescent="0.25">
      <c r="AY44530" s="40"/>
      <c r="AZ44530" s="40"/>
      <c r="BA44530" s="40"/>
      <c r="BB44530" s="40"/>
      <c r="BC44530" s="40"/>
      <c r="BD44530" s="50"/>
    </row>
    <row r="44531" spans="51:56" hidden="1" x14ac:dyDescent="0.25">
      <c r="AY44531" s="40"/>
      <c r="AZ44531" s="40"/>
      <c r="BA44531" s="40"/>
      <c r="BB44531" s="40"/>
      <c r="BC44531" s="40"/>
      <c r="BD44531" s="50"/>
    </row>
    <row r="44532" spans="51:56" hidden="1" x14ac:dyDescent="0.25">
      <c r="AY44532" s="40"/>
      <c r="AZ44532" s="40"/>
      <c r="BA44532" s="40"/>
      <c r="BB44532" s="40"/>
      <c r="BC44532" s="40"/>
      <c r="BD44532" s="50"/>
    </row>
    <row r="44533" spans="51:56" hidden="1" x14ac:dyDescent="0.25">
      <c r="AY44533" s="40"/>
      <c r="AZ44533" s="40"/>
      <c r="BA44533" s="40"/>
      <c r="BB44533" s="40"/>
      <c r="BC44533" s="40"/>
      <c r="BD44533" s="50"/>
    </row>
    <row r="44534" spans="51:56" hidden="1" x14ac:dyDescent="0.25">
      <c r="AY44534" s="40"/>
      <c r="AZ44534" s="40"/>
      <c r="BA44534" s="40"/>
      <c r="BB44534" s="40"/>
      <c r="BC44534" s="40"/>
      <c r="BD44534" s="50"/>
    </row>
    <row r="44535" spans="51:56" hidden="1" x14ac:dyDescent="0.25">
      <c r="AY44535" s="40"/>
      <c r="AZ44535" s="40"/>
      <c r="BA44535" s="40"/>
      <c r="BB44535" s="40"/>
      <c r="BC44535" s="40"/>
      <c r="BD44535" s="50"/>
    </row>
    <row r="44536" spans="51:56" hidden="1" x14ac:dyDescent="0.25">
      <c r="AY44536" s="40"/>
      <c r="AZ44536" s="40"/>
      <c r="BA44536" s="40"/>
      <c r="BB44536" s="40"/>
      <c r="BC44536" s="40"/>
      <c r="BD44536" s="50"/>
    </row>
    <row r="44537" spans="51:56" hidden="1" x14ac:dyDescent="0.25">
      <c r="AY44537" s="40"/>
      <c r="AZ44537" s="40"/>
      <c r="BA44537" s="40"/>
      <c r="BB44537" s="40"/>
      <c r="BC44537" s="40"/>
      <c r="BD44537" s="50"/>
    </row>
    <row r="44538" spans="51:56" hidden="1" x14ac:dyDescent="0.25">
      <c r="AY44538" s="40"/>
      <c r="AZ44538" s="40"/>
      <c r="BA44538" s="40"/>
      <c r="BB44538" s="40"/>
      <c r="BC44538" s="40"/>
      <c r="BD44538" s="50"/>
    </row>
    <row r="44539" spans="51:56" hidden="1" x14ac:dyDescent="0.25">
      <c r="AY44539" s="40"/>
      <c r="AZ44539" s="40"/>
      <c r="BA44539" s="40"/>
      <c r="BB44539" s="40"/>
      <c r="BC44539" s="40"/>
      <c r="BD44539" s="50"/>
    </row>
    <row r="44540" spans="51:56" hidden="1" x14ac:dyDescent="0.25">
      <c r="AY44540" s="40"/>
      <c r="AZ44540" s="40"/>
      <c r="BA44540" s="40"/>
      <c r="BB44540" s="40"/>
      <c r="BC44540" s="40"/>
      <c r="BD44540" s="50"/>
    </row>
    <row r="44541" spans="51:56" hidden="1" x14ac:dyDescent="0.25">
      <c r="AY44541" s="40"/>
      <c r="AZ44541" s="40"/>
      <c r="BA44541" s="40"/>
      <c r="BB44541" s="40"/>
      <c r="BC44541" s="40"/>
      <c r="BD44541" s="50"/>
    </row>
    <row r="44542" spans="51:56" hidden="1" x14ac:dyDescent="0.25">
      <c r="AY44542" s="40"/>
      <c r="AZ44542" s="40"/>
      <c r="BA44542" s="40"/>
      <c r="BB44542" s="40"/>
      <c r="BC44542" s="40"/>
      <c r="BD44542" s="50"/>
    </row>
    <row r="44543" spans="51:56" hidden="1" x14ac:dyDescent="0.25">
      <c r="AY44543" s="40"/>
      <c r="AZ44543" s="40"/>
      <c r="BA44543" s="40"/>
      <c r="BB44543" s="40"/>
      <c r="BC44543" s="40"/>
      <c r="BD44543" s="50"/>
    </row>
    <row r="44544" spans="51:56" hidden="1" x14ac:dyDescent="0.25">
      <c r="AY44544" s="40"/>
      <c r="AZ44544" s="40"/>
      <c r="BA44544" s="40"/>
      <c r="BB44544" s="40"/>
      <c r="BC44544" s="40"/>
      <c r="BD44544" s="50"/>
    </row>
    <row r="44545" spans="51:56" hidden="1" x14ac:dyDescent="0.25">
      <c r="AY44545" s="40"/>
      <c r="AZ44545" s="40"/>
      <c r="BA44545" s="40"/>
      <c r="BB44545" s="40"/>
      <c r="BC44545" s="40"/>
      <c r="BD44545" s="50"/>
    </row>
    <row r="44546" spans="51:56" hidden="1" x14ac:dyDescent="0.25">
      <c r="AY44546" s="40"/>
      <c r="AZ44546" s="40"/>
      <c r="BA44546" s="40"/>
      <c r="BB44546" s="40"/>
      <c r="BC44546" s="40"/>
      <c r="BD44546" s="50"/>
    </row>
    <row r="44547" spans="51:56" hidden="1" x14ac:dyDescent="0.25">
      <c r="AY44547" s="40"/>
      <c r="AZ44547" s="40"/>
      <c r="BA44547" s="40"/>
      <c r="BB44547" s="40"/>
      <c r="BC44547" s="40"/>
      <c r="BD44547" s="50"/>
    </row>
    <row r="44548" spans="51:56" hidden="1" x14ac:dyDescent="0.25">
      <c r="AY44548" s="40"/>
      <c r="AZ44548" s="40"/>
      <c r="BA44548" s="40"/>
      <c r="BB44548" s="40"/>
      <c r="BC44548" s="40"/>
      <c r="BD44548" s="50"/>
    </row>
    <row r="44549" spans="51:56" hidden="1" x14ac:dyDescent="0.25">
      <c r="AY44549" s="40"/>
      <c r="AZ44549" s="40"/>
      <c r="BA44549" s="40"/>
      <c r="BB44549" s="40"/>
      <c r="BC44549" s="40"/>
      <c r="BD44549" s="50"/>
    </row>
    <row r="44550" spans="51:56" hidden="1" x14ac:dyDescent="0.25">
      <c r="AY44550" s="40"/>
      <c r="AZ44550" s="40"/>
      <c r="BA44550" s="40"/>
      <c r="BB44550" s="40"/>
      <c r="BC44550" s="40"/>
      <c r="BD44550" s="50"/>
    </row>
    <row r="44551" spans="51:56" hidden="1" x14ac:dyDescent="0.25">
      <c r="AY44551" s="40"/>
      <c r="AZ44551" s="40"/>
      <c r="BA44551" s="40"/>
      <c r="BB44551" s="40"/>
      <c r="BC44551" s="40"/>
      <c r="BD44551" s="50"/>
    </row>
    <row r="44552" spans="51:56" hidden="1" x14ac:dyDescent="0.25">
      <c r="AY44552" s="40"/>
      <c r="AZ44552" s="40"/>
      <c r="BA44552" s="40"/>
      <c r="BB44552" s="40"/>
      <c r="BC44552" s="40"/>
      <c r="BD44552" s="50"/>
    </row>
    <row r="44553" spans="51:56" hidden="1" x14ac:dyDescent="0.25">
      <c r="AY44553" s="40"/>
      <c r="AZ44553" s="40"/>
      <c r="BA44553" s="40"/>
      <c r="BB44553" s="40"/>
      <c r="BC44553" s="40"/>
      <c r="BD44553" s="50"/>
    </row>
    <row r="44554" spans="51:56" hidden="1" x14ac:dyDescent="0.25">
      <c r="AY44554" s="40"/>
      <c r="AZ44554" s="40"/>
      <c r="BA44554" s="40"/>
      <c r="BB44554" s="40"/>
      <c r="BC44554" s="40"/>
      <c r="BD44554" s="50"/>
    </row>
    <row r="44555" spans="51:56" hidden="1" x14ac:dyDescent="0.25">
      <c r="AY44555" s="40"/>
      <c r="AZ44555" s="40"/>
      <c r="BA44555" s="40"/>
      <c r="BB44555" s="40"/>
      <c r="BC44555" s="40"/>
      <c r="BD44555" s="50"/>
    </row>
    <row r="44556" spans="51:56" hidden="1" x14ac:dyDescent="0.25">
      <c r="AY44556" s="40"/>
      <c r="AZ44556" s="40"/>
      <c r="BA44556" s="40"/>
      <c r="BB44556" s="40"/>
      <c r="BC44556" s="40"/>
      <c r="BD44556" s="50"/>
    </row>
    <row r="44557" spans="51:56" hidden="1" x14ac:dyDescent="0.25">
      <c r="AY44557" s="40"/>
      <c r="AZ44557" s="40"/>
      <c r="BA44557" s="40"/>
      <c r="BB44557" s="40"/>
      <c r="BC44557" s="40"/>
      <c r="BD44557" s="50"/>
    </row>
    <row r="44558" spans="51:56" hidden="1" x14ac:dyDescent="0.25">
      <c r="AY44558" s="40"/>
      <c r="AZ44558" s="40"/>
      <c r="BA44558" s="40"/>
      <c r="BB44558" s="40"/>
      <c r="BC44558" s="40"/>
      <c r="BD44558" s="50"/>
    </row>
    <row r="44559" spans="51:56" hidden="1" x14ac:dyDescent="0.25">
      <c r="AY44559" s="40"/>
      <c r="AZ44559" s="40"/>
      <c r="BA44559" s="40"/>
      <c r="BB44559" s="40"/>
      <c r="BC44559" s="40"/>
      <c r="BD44559" s="50"/>
    </row>
    <row r="44560" spans="51:56" hidden="1" x14ac:dyDescent="0.25">
      <c r="AY44560" s="40"/>
      <c r="AZ44560" s="40"/>
      <c r="BA44560" s="40"/>
      <c r="BB44560" s="40"/>
      <c r="BC44560" s="40"/>
      <c r="BD44560" s="50"/>
    </row>
    <row r="44561" spans="51:56" hidden="1" x14ac:dyDescent="0.25">
      <c r="AY44561" s="40"/>
      <c r="AZ44561" s="40"/>
      <c r="BA44561" s="40"/>
      <c r="BB44561" s="40"/>
      <c r="BC44561" s="40"/>
      <c r="BD44561" s="50"/>
    </row>
    <row r="44562" spans="51:56" hidden="1" x14ac:dyDescent="0.25">
      <c r="AY44562" s="40"/>
      <c r="AZ44562" s="40"/>
      <c r="BA44562" s="40"/>
      <c r="BB44562" s="40"/>
      <c r="BC44562" s="40"/>
      <c r="BD44562" s="50"/>
    </row>
    <row r="44563" spans="51:56" hidden="1" x14ac:dyDescent="0.25">
      <c r="AY44563" s="40"/>
      <c r="AZ44563" s="40"/>
      <c r="BA44563" s="40"/>
      <c r="BB44563" s="40"/>
      <c r="BC44563" s="40"/>
      <c r="BD44563" s="50"/>
    </row>
    <row r="44564" spans="51:56" hidden="1" x14ac:dyDescent="0.25">
      <c r="AY44564" s="40"/>
      <c r="AZ44564" s="40"/>
      <c r="BA44564" s="40"/>
      <c r="BB44564" s="40"/>
      <c r="BC44564" s="40"/>
      <c r="BD44564" s="50"/>
    </row>
    <row r="44565" spans="51:56" hidden="1" x14ac:dyDescent="0.25">
      <c r="AY44565" s="40"/>
      <c r="AZ44565" s="40"/>
      <c r="BA44565" s="40"/>
      <c r="BB44565" s="40"/>
      <c r="BC44565" s="40"/>
      <c r="BD44565" s="50"/>
    </row>
    <row r="44566" spans="51:56" hidden="1" x14ac:dyDescent="0.25">
      <c r="AY44566" s="40"/>
      <c r="AZ44566" s="40"/>
      <c r="BA44566" s="40"/>
      <c r="BB44566" s="40"/>
      <c r="BC44566" s="40"/>
      <c r="BD44566" s="50"/>
    </row>
    <row r="44567" spans="51:56" hidden="1" x14ac:dyDescent="0.25">
      <c r="AY44567" s="40"/>
      <c r="AZ44567" s="40"/>
      <c r="BA44567" s="40"/>
      <c r="BB44567" s="40"/>
      <c r="BC44567" s="40"/>
      <c r="BD44567" s="50"/>
    </row>
    <row r="44568" spans="51:56" hidden="1" x14ac:dyDescent="0.25">
      <c r="AY44568" s="40"/>
      <c r="AZ44568" s="40"/>
      <c r="BA44568" s="40"/>
      <c r="BB44568" s="40"/>
      <c r="BC44568" s="40"/>
      <c r="BD44568" s="50"/>
    </row>
    <row r="44569" spans="51:56" hidden="1" x14ac:dyDescent="0.25">
      <c r="AY44569" s="40"/>
      <c r="AZ44569" s="40"/>
      <c r="BA44569" s="40"/>
      <c r="BB44569" s="40"/>
      <c r="BC44569" s="40"/>
      <c r="BD44569" s="50"/>
    </row>
    <row r="44570" spans="51:56" hidden="1" x14ac:dyDescent="0.25">
      <c r="AY44570" s="40"/>
      <c r="AZ44570" s="40"/>
      <c r="BA44570" s="40"/>
      <c r="BB44570" s="40"/>
      <c r="BC44570" s="40"/>
      <c r="BD44570" s="50"/>
    </row>
    <row r="44571" spans="51:56" hidden="1" x14ac:dyDescent="0.25">
      <c r="AY44571" s="40"/>
      <c r="AZ44571" s="40"/>
      <c r="BA44571" s="40"/>
      <c r="BB44571" s="40"/>
      <c r="BC44571" s="40"/>
      <c r="BD44571" s="50"/>
    </row>
    <row r="44572" spans="51:56" hidden="1" x14ac:dyDescent="0.25">
      <c r="AY44572" s="40"/>
      <c r="AZ44572" s="40"/>
      <c r="BA44572" s="40"/>
      <c r="BB44572" s="40"/>
      <c r="BC44572" s="40"/>
      <c r="BD44572" s="50"/>
    </row>
    <row r="44573" spans="51:56" hidden="1" x14ac:dyDescent="0.25">
      <c r="AY44573" s="40"/>
      <c r="AZ44573" s="40"/>
      <c r="BA44573" s="40"/>
      <c r="BB44573" s="40"/>
      <c r="BC44573" s="40"/>
      <c r="BD44573" s="50"/>
    </row>
    <row r="44574" spans="51:56" hidden="1" x14ac:dyDescent="0.25">
      <c r="AY44574" s="40"/>
      <c r="AZ44574" s="40"/>
      <c r="BA44574" s="40"/>
      <c r="BB44574" s="40"/>
      <c r="BC44574" s="40"/>
      <c r="BD44574" s="50"/>
    </row>
    <row r="44575" spans="51:56" hidden="1" x14ac:dyDescent="0.25">
      <c r="AY44575" s="40"/>
      <c r="AZ44575" s="40"/>
      <c r="BA44575" s="40"/>
      <c r="BB44575" s="40"/>
      <c r="BC44575" s="40"/>
      <c r="BD44575" s="50"/>
    </row>
    <row r="44576" spans="51:56" hidden="1" x14ac:dyDescent="0.25">
      <c r="AY44576" s="40"/>
      <c r="AZ44576" s="40"/>
      <c r="BA44576" s="40"/>
      <c r="BB44576" s="40"/>
      <c r="BC44576" s="40"/>
      <c r="BD44576" s="50"/>
    </row>
    <row r="44577" spans="51:56" hidden="1" x14ac:dyDescent="0.25">
      <c r="AY44577" s="40"/>
      <c r="AZ44577" s="40"/>
      <c r="BA44577" s="40"/>
      <c r="BB44577" s="40"/>
      <c r="BC44577" s="40"/>
      <c r="BD44577" s="50"/>
    </row>
    <row r="44578" spans="51:56" hidden="1" x14ac:dyDescent="0.25">
      <c r="AY44578" s="40"/>
      <c r="AZ44578" s="40"/>
      <c r="BA44578" s="40"/>
      <c r="BB44578" s="40"/>
      <c r="BC44578" s="40"/>
      <c r="BD44578" s="50"/>
    </row>
    <row r="44579" spans="51:56" hidden="1" x14ac:dyDescent="0.25">
      <c r="AY44579" s="40"/>
      <c r="AZ44579" s="40"/>
      <c r="BA44579" s="40"/>
      <c r="BB44579" s="40"/>
      <c r="BC44579" s="40"/>
      <c r="BD44579" s="50"/>
    </row>
    <row r="44580" spans="51:56" hidden="1" x14ac:dyDescent="0.25">
      <c r="AY44580" s="40"/>
      <c r="AZ44580" s="40"/>
      <c r="BA44580" s="40"/>
      <c r="BB44580" s="40"/>
      <c r="BC44580" s="40"/>
      <c r="BD44580" s="50"/>
    </row>
    <row r="44581" spans="51:56" hidden="1" x14ac:dyDescent="0.25">
      <c r="AY44581" s="40"/>
      <c r="AZ44581" s="40"/>
      <c r="BA44581" s="40"/>
      <c r="BB44581" s="40"/>
      <c r="BC44581" s="40"/>
      <c r="BD44581" s="50"/>
    </row>
    <row r="44582" spans="51:56" hidden="1" x14ac:dyDescent="0.25">
      <c r="AY44582" s="40"/>
      <c r="AZ44582" s="40"/>
      <c r="BA44582" s="40"/>
      <c r="BB44582" s="40"/>
      <c r="BC44582" s="40"/>
      <c r="BD44582" s="50"/>
    </row>
    <row r="44583" spans="51:56" hidden="1" x14ac:dyDescent="0.25">
      <c r="AY44583" s="40"/>
      <c r="AZ44583" s="40"/>
      <c r="BA44583" s="40"/>
      <c r="BB44583" s="40"/>
      <c r="BC44583" s="40"/>
      <c r="BD44583" s="50"/>
    </row>
    <row r="44584" spans="51:56" hidden="1" x14ac:dyDescent="0.25">
      <c r="AY44584" s="40"/>
      <c r="AZ44584" s="40"/>
      <c r="BA44584" s="40"/>
      <c r="BB44584" s="40"/>
      <c r="BC44584" s="40"/>
      <c r="BD44584" s="50"/>
    </row>
    <row r="44585" spans="51:56" hidden="1" x14ac:dyDescent="0.25">
      <c r="AY44585" s="40"/>
      <c r="AZ44585" s="40"/>
      <c r="BA44585" s="40"/>
      <c r="BB44585" s="40"/>
      <c r="BC44585" s="40"/>
      <c r="BD44585" s="50"/>
    </row>
    <row r="44586" spans="51:56" hidden="1" x14ac:dyDescent="0.25">
      <c r="AY44586" s="40"/>
      <c r="AZ44586" s="40"/>
      <c r="BA44586" s="40"/>
      <c r="BB44586" s="40"/>
      <c r="BC44586" s="40"/>
      <c r="BD44586" s="50"/>
    </row>
    <row r="44587" spans="51:56" hidden="1" x14ac:dyDescent="0.25">
      <c r="AY44587" s="40"/>
      <c r="AZ44587" s="40"/>
      <c r="BA44587" s="40"/>
      <c r="BB44587" s="40"/>
      <c r="BC44587" s="40"/>
      <c r="BD44587" s="50"/>
    </row>
    <row r="44588" spans="51:56" hidden="1" x14ac:dyDescent="0.25">
      <c r="AY44588" s="40"/>
      <c r="AZ44588" s="40"/>
      <c r="BA44588" s="40"/>
      <c r="BB44588" s="40"/>
      <c r="BC44588" s="40"/>
      <c r="BD44588" s="50"/>
    </row>
    <row r="44589" spans="51:56" hidden="1" x14ac:dyDescent="0.25">
      <c r="AY44589" s="40"/>
      <c r="AZ44589" s="40"/>
      <c r="BA44589" s="40"/>
      <c r="BB44589" s="40"/>
      <c r="BC44589" s="40"/>
      <c r="BD44589" s="50"/>
    </row>
    <row r="44590" spans="51:56" hidden="1" x14ac:dyDescent="0.25">
      <c r="AY44590" s="40"/>
      <c r="AZ44590" s="40"/>
      <c r="BA44590" s="40"/>
      <c r="BB44590" s="40"/>
      <c r="BC44590" s="40"/>
      <c r="BD44590" s="50"/>
    </row>
    <row r="44591" spans="51:56" hidden="1" x14ac:dyDescent="0.25">
      <c r="AY44591" s="40"/>
      <c r="AZ44591" s="40"/>
      <c r="BA44591" s="40"/>
      <c r="BB44591" s="40"/>
      <c r="BC44591" s="40"/>
      <c r="BD44591" s="50"/>
    </row>
    <row r="44592" spans="51:56" hidden="1" x14ac:dyDescent="0.25">
      <c r="AY44592" s="40"/>
      <c r="AZ44592" s="40"/>
      <c r="BA44592" s="40"/>
      <c r="BB44592" s="40"/>
      <c r="BC44592" s="40"/>
      <c r="BD44592" s="50"/>
    </row>
    <row r="44593" spans="51:56" hidden="1" x14ac:dyDescent="0.25">
      <c r="AY44593" s="40"/>
      <c r="AZ44593" s="40"/>
      <c r="BA44593" s="40"/>
      <c r="BB44593" s="40"/>
      <c r="BC44593" s="40"/>
      <c r="BD44593" s="50"/>
    </row>
    <row r="44594" spans="51:56" hidden="1" x14ac:dyDescent="0.25">
      <c r="AY44594" s="40"/>
      <c r="AZ44594" s="40"/>
      <c r="BA44594" s="40"/>
      <c r="BB44594" s="40"/>
      <c r="BC44594" s="40"/>
      <c r="BD44594" s="50"/>
    </row>
    <row r="44595" spans="51:56" hidden="1" x14ac:dyDescent="0.25">
      <c r="AY44595" s="40"/>
      <c r="AZ44595" s="40"/>
      <c r="BA44595" s="40"/>
      <c r="BB44595" s="40"/>
      <c r="BC44595" s="40"/>
      <c r="BD44595" s="50"/>
    </row>
    <row r="44596" spans="51:56" hidden="1" x14ac:dyDescent="0.25">
      <c r="AY44596" s="40"/>
      <c r="AZ44596" s="40"/>
      <c r="BA44596" s="40"/>
      <c r="BB44596" s="40"/>
      <c r="BC44596" s="40"/>
      <c r="BD44596" s="50"/>
    </row>
    <row r="44597" spans="51:56" hidden="1" x14ac:dyDescent="0.25">
      <c r="AY44597" s="40"/>
      <c r="AZ44597" s="40"/>
      <c r="BA44597" s="40"/>
      <c r="BB44597" s="40"/>
      <c r="BC44597" s="40"/>
      <c r="BD44597" s="50"/>
    </row>
    <row r="44598" spans="51:56" hidden="1" x14ac:dyDescent="0.25">
      <c r="AY44598" s="40"/>
      <c r="AZ44598" s="40"/>
      <c r="BA44598" s="40"/>
      <c r="BB44598" s="40"/>
      <c r="BC44598" s="40"/>
      <c r="BD44598" s="50"/>
    </row>
    <row r="44599" spans="51:56" hidden="1" x14ac:dyDescent="0.25">
      <c r="AY44599" s="40"/>
      <c r="AZ44599" s="40"/>
      <c r="BA44599" s="40"/>
      <c r="BB44599" s="40"/>
      <c r="BC44599" s="40"/>
      <c r="BD44599" s="50"/>
    </row>
    <row r="44600" spans="51:56" hidden="1" x14ac:dyDescent="0.25">
      <c r="AY44600" s="40"/>
      <c r="AZ44600" s="40"/>
      <c r="BA44600" s="40"/>
      <c r="BB44600" s="40"/>
      <c r="BC44600" s="40"/>
      <c r="BD44600" s="50"/>
    </row>
    <row r="44601" spans="51:56" hidden="1" x14ac:dyDescent="0.25">
      <c r="AY44601" s="40"/>
      <c r="AZ44601" s="40"/>
      <c r="BA44601" s="40"/>
      <c r="BB44601" s="40"/>
      <c r="BC44601" s="40"/>
      <c r="BD44601" s="50"/>
    </row>
    <row r="44602" spans="51:56" hidden="1" x14ac:dyDescent="0.25">
      <c r="AY44602" s="40"/>
      <c r="AZ44602" s="40"/>
      <c r="BA44602" s="40"/>
      <c r="BB44602" s="40"/>
      <c r="BC44602" s="40"/>
      <c r="BD44602" s="50"/>
    </row>
    <row r="44603" spans="51:56" hidden="1" x14ac:dyDescent="0.25">
      <c r="AY44603" s="40"/>
      <c r="AZ44603" s="40"/>
      <c r="BA44603" s="40"/>
      <c r="BB44603" s="40"/>
      <c r="BC44603" s="40"/>
      <c r="BD44603" s="50"/>
    </row>
    <row r="44604" spans="51:56" hidden="1" x14ac:dyDescent="0.25">
      <c r="AY44604" s="40"/>
      <c r="AZ44604" s="40"/>
      <c r="BA44604" s="40"/>
      <c r="BB44604" s="40"/>
      <c r="BC44604" s="40"/>
      <c r="BD44604" s="50"/>
    </row>
    <row r="44605" spans="51:56" hidden="1" x14ac:dyDescent="0.25">
      <c r="AY44605" s="40"/>
      <c r="AZ44605" s="40"/>
      <c r="BA44605" s="40"/>
      <c r="BB44605" s="40"/>
      <c r="BC44605" s="40"/>
      <c r="BD44605" s="50"/>
    </row>
    <row r="44606" spans="51:56" hidden="1" x14ac:dyDescent="0.25">
      <c r="AY44606" s="40"/>
      <c r="AZ44606" s="40"/>
      <c r="BA44606" s="40"/>
      <c r="BB44606" s="40"/>
      <c r="BC44606" s="40"/>
      <c r="BD44606" s="50"/>
    </row>
    <row r="44607" spans="51:56" hidden="1" x14ac:dyDescent="0.25">
      <c r="AY44607" s="40"/>
      <c r="AZ44607" s="40"/>
      <c r="BA44607" s="40"/>
      <c r="BB44607" s="40"/>
      <c r="BC44607" s="40"/>
      <c r="BD44607" s="50"/>
    </row>
    <row r="44608" spans="51:56" hidden="1" x14ac:dyDescent="0.25">
      <c r="AY44608" s="40"/>
      <c r="AZ44608" s="40"/>
      <c r="BA44608" s="40"/>
      <c r="BB44608" s="40"/>
      <c r="BC44608" s="40"/>
      <c r="BD44608" s="50"/>
    </row>
    <row r="44609" spans="51:56" hidden="1" x14ac:dyDescent="0.25">
      <c r="AY44609" s="40"/>
      <c r="AZ44609" s="40"/>
      <c r="BA44609" s="40"/>
      <c r="BB44609" s="40"/>
      <c r="BC44609" s="40"/>
      <c r="BD44609" s="50"/>
    </row>
    <row r="44610" spans="51:56" hidden="1" x14ac:dyDescent="0.25">
      <c r="AY44610" s="40"/>
      <c r="AZ44610" s="40"/>
      <c r="BA44610" s="40"/>
      <c r="BB44610" s="40"/>
      <c r="BC44610" s="40"/>
      <c r="BD44610" s="50"/>
    </row>
    <row r="44611" spans="51:56" hidden="1" x14ac:dyDescent="0.25">
      <c r="AY44611" s="40"/>
      <c r="AZ44611" s="40"/>
      <c r="BA44611" s="40"/>
      <c r="BB44611" s="40"/>
      <c r="BC44611" s="40"/>
      <c r="BD44611" s="50"/>
    </row>
    <row r="44612" spans="51:56" hidden="1" x14ac:dyDescent="0.25">
      <c r="AY44612" s="40"/>
      <c r="AZ44612" s="40"/>
      <c r="BA44612" s="40"/>
      <c r="BB44612" s="40"/>
      <c r="BC44612" s="40"/>
      <c r="BD44612" s="50"/>
    </row>
    <row r="44613" spans="51:56" hidden="1" x14ac:dyDescent="0.25">
      <c r="AY44613" s="40"/>
      <c r="AZ44613" s="40"/>
      <c r="BA44613" s="40"/>
      <c r="BB44613" s="40"/>
      <c r="BC44613" s="40"/>
      <c r="BD44613" s="50"/>
    </row>
    <row r="44614" spans="51:56" hidden="1" x14ac:dyDescent="0.25">
      <c r="AY44614" s="40"/>
      <c r="AZ44614" s="40"/>
      <c r="BA44614" s="40"/>
      <c r="BB44614" s="40"/>
      <c r="BC44614" s="40"/>
      <c r="BD44614" s="50"/>
    </row>
    <row r="44615" spans="51:56" hidden="1" x14ac:dyDescent="0.25">
      <c r="AY44615" s="40"/>
      <c r="AZ44615" s="40"/>
      <c r="BA44615" s="40"/>
      <c r="BB44615" s="40"/>
      <c r="BC44615" s="40"/>
      <c r="BD44615" s="50"/>
    </row>
    <row r="44616" spans="51:56" hidden="1" x14ac:dyDescent="0.25">
      <c r="AY44616" s="40"/>
      <c r="AZ44616" s="40"/>
      <c r="BA44616" s="40"/>
      <c r="BB44616" s="40"/>
      <c r="BC44616" s="40"/>
      <c r="BD44616" s="50"/>
    </row>
    <row r="44617" spans="51:56" hidden="1" x14ac:dyDescent="0.25">
      <c r="AY44617" s="40"/>
      <c r="AZ44617" s="40"/>
      <c r="BA44617" s="40"/>
      <c r="BB44617" s="40"/>
      <c r="BC44617" s="40"/>
      <c r="BD44617" s="50"/>
    </row>
    <row r="44618" spans="51:56" hidden="1" x14ac:dyDescent="0.25">
      <c r="AY44618" s="40"/>
      <c r="AZ44618" s="40"/>
      <c r="BA44618" s="40"/>
      <c r="BB44618" s="40"/>
      <c r="BC44618" s="40"/>
      <c r="BD44618" s="50"/>
    </row>
    <row r="44619" spans="51:56" hidden="1" x14ac:dyDescent="0.25">
      <c r="AY44619" s="40"/>
      <c r="AZ44619" s="40"/>
      <c r="BA44619" s="40"/>
      <c r="BB44619" s="40"/>
      <c r="BC44619" s="40"/>
      <c r="BD44619" s="50"/>
    </row>
    <row r="44620" spans="51:56" hidden="1" x14ac:dyDescent="0.25">
      <c r="AY44620" s="40"/>
      <c r="AZ44620" s="40"/>
      <c r="BA44620" s="40"/>
      <c r="BB44620" s="40"/>
      <c r="BC44620" s="40"/>
      <c r="BD44620" s="50"/>
    </row>
    <row r="44621" spans="51:56" hidden="1" x14ac:dyDescent="0.25">
      <c r="AY44621" s="40"/>
      <c r="AZ44621" s="40"/>
      <c r="BA44621" s="40"/>
      <c r="BB44621" s="40"/>
      <c r="BC44621" s="40"/>
      <c r="BD44621" s="50"/>
    </row>
    <row r="44622" spans="51:56" hidden="1" x14ac:dyDescent="0.25">
      <c r="AY44622" s="40"/>
      <c r="AZ44622" s="40"/>
      <c r="BA44622" s="40"/>
      <c r="BB44622" s="40"/>
      <c r="BC44622" s="40"/>
      <c r="BD44622" s="50"/>
    </row>
    <row r="44623" spans="51:56" hidden="1" x14ac:dyDescent="0.25">
      <c r="AY44623" s="40"/>
      <c r="AZ44623" s="40"/>
      <c r="BA44623" s="40"/>
      <c r="BB44623" s="40"/>
      <c r="BC44623" s="40"/>
      <c r="BD44623" s="50"/>
    </row>
    <row r="44624" spans="51:56" hidden="1" x14ac:dyDescent="0.25">
      <c r="AY44624" s="40"/>
      <c r="AZ44624" s="40"/>
      <c r="BA44624" s="40"/>
      <c r="BB44624" s="40"/>
      <c r="BC44624" s="40"/>
      <c r="BD44624" s="50"/>
    </row>
    <row r="44625" spans="51:56" hidden="1" x14ac:dyDescent="0.25">
      <c r="AY44625" s="40"/>
      <c r="AZ44625" s="40"/>
      <c r="BA44625" s="40"/>
      <c r="BB44625" s="40"/>
      <c r="BC44625" s="40"/>
      <c r="BD44625" s="50"/>
    </row>
    <row r="44626" spans="51:56" hidden="1" x14ac:dyDescent="0.25">
      <c r="AY44626" s="40"/>
      <c r="AZ44626" s="40"/>
      <c r="BA44626" s="40"/>
      <c r="BB44626" s="40"/>
      <c r="BC44626" s="40"/>
      <c r="BD44626" s="50"/>
    </row>
    <row r="44627" spans="51:56" hidden="1" x14ac:dyDescent="0.25">
      <c r="AY44627" s="40"/>
      <c r="AZ44627" s="40"/>
      <c r="BA44627" s="40"/>
      <c r="BB44627" s="40"/>
      <c r="BC44627" s="40"/>
      <c r="BD44627" s="50"/>
    </row>
    <row r="44628" spans="51:56" hidden="1" x14ac:dyDescent="0.25">
      <c r="AY44628" s="40"/>
      <c r="AZ44628" s="40"/>
      <c r="BA44628" s="40"/>
      <c r="BB44628" s="40"/>
      <c r="BC44628" s="40"/>
      <c r="BD44628" s="50"/>
    </row>
    <row r="44629" spans="51:56" hidden="1" x14ac:dyDescent="0.25">
      <c r="AY44629" s="40"/>
      <c r="AZ44629" s="40"/>
      <c r="BA44629" s="40"/>
      <c r="BB44629" s="40"/>
      <c r="BC44629" s="40"/>
      <c r="BD44629" s="50"/>
    </row>
    <row r="44630" spans="51:56" hidden="1" x14ac:dyDescent="0.25">
      <c r="AY44630" s="40"/>
      <c r="AZ44630" s="40"/>
      <c r="BA44630" s="40"/>
      <c r="BB44630" s="40"/>
      <c r="BC44630" s="40"/>
      <c r="BD44630" s="50"/>
    </row>
    <row r="44631" spans="51:56" hidden="1" x14ac:dyDescent="0.25">
      <c r="AY44631" s="40"/>
      <c r="AZ44631" s="40"/>
      <c r="BA44631" s="40"/>
      <c r="BB44631" s="40"/>
      <c r="BC44631" s="40"/>
      <c r="BD44631" s="50"/>
    </row>
    <row r="44632" spans="51:56" hidden="1" x14ac:dyDescent="0.25">
      <c r="AY44632" s="40"/>
      <c r="AZ44632" s="40"/>
      <c r="BA44632" s="40"/>
      <c r="BB44632" s="40"/>
      <c r="BC44632" s="40"/>
      <c r="BD44632" s="50"/>
    </row>
    <row r="44633" spans="51:56" hidden="1" x14ac:dyDescent="0.25">
      <c r="AY44633" s="40"/>
      <c r="AZ44633" s="40"/>
      <c r="BA44633" s="40"/>
      <c r="BB44633" s="40"/>
      <c r="BC44633" s="40"/>
      <c r="BD44633" s="50"/>
    </row>
    <row r="44634" spans="51:56" hidden="1" x14ac:dyDescent="0.25">
      <c r="AY44634" s="40"/>
      <c r="AZ44634" s="40"/>
      <c r="BA44634" s="40"/>
      <c r="BB44634" s="40"/>
      <c r="BC44634" s="40"/>
      <c r="BD44634" s="50"/>
    </row>
    <row r="44635" spans="51:56" hidden="1" x14ac:dyDescent="0.25">
      <c r="AY44635" s="40"/>
      <c r="AZ44635" s="40"/>
      <c r="BA44635" s="40"/>
      <c r="BB44635" s="40"/>
      <c r="BC44635" s="40"/>
      <c r="BD44635" s="50"/>
    </row>
    <row r="44636" spans="51:56" hidden="1" x14ac:dyDescent="0.25">
      <c r="AY44636" s="40"/>
      <c r="AZ44636" s="40"/>
      <c r="BA44636" s="40"/>
      <c r="BB44636" s="40"/>
      <c r="BC44636" s="40"/>
      <c r="BD44636" s="50"/>
    </row>
    <row r="44637" spans="51:56" hidden="1" x14ac:dyDescent="0.25">
      <c r="AY44637" s="40"/>
      <c r="AZ44637" s="40"/>
      <c r="BA44637" s="40"/>
      <c r="BB44637" s="40"/>
      <c r="BC44637" s="40"/>
      <c r="BD44637" s="50"/>
    </row>
    <row r="44638" spans="51:56" hidden="1" x14ac:dyDescent="0.25">
      <c r="AY44638" s="40"/>
      <c r="AZ44638" s="40"/>
      <c r="BA44638" s="40"/>
      <c r="BB44638" s="40"/>
      <c r="BC44638" s="40"/>
      <c r="BD44638" s="50"/>
    </row>
    <row r="44639" spans="51:56" hidden="1" x14ac:dyDescent="0.25">
      <c r="AY44639" s="40"/>
      <c r="AZ44639" s="40"/>
      <c r="BA44639" s="40"/>
      <c r="BB44639" s="40"/>
      <c r="BC44639" s="40"/>
      <c r="BD44639" s="50"/>
    </row>
    <row r="44640" spans="51:56" hidden="1" x14ac:dyDescent="0.25">
      <c r="AY44640" s="40"/>
      <c r="AZ44640" s="40"/>
      <c r="BA44640" s="40"/>
      <c r="BB44640" s="40"/>
      <c r="BC44640" s="40"/>
      <c r="BD44640" s="50"/>
    </row>
    <row r="44641" spans="51:56" hidden="1" x14ac:dyDescent="0.25">
      <c r="AY44641" s="40"/>
      <c r="AZ44641" s="40"/>
      <c r="BA44641" s="40"/>
      <c r="BB44641" s="40"/>
      <c r="BC44641" s="40"/>
      <c r="BD44641" s="50"/>
    </row>
    <row r="44642" spans="51:56" hidden="1" x14ac:dyDescent="0.25">
      <c r="AY44642" s="40"/>
      <c r="AZ44642" s="40"/>
      <c r="BA44642" s="40"/>
      <c r="BB44642" s="40"/>
      <c r="BC44642" s="40"/>
      <c r="BD44642" s="50"/>
    </row>
    <row r="44643" spans="51:56" hidden="1" x14ac:dyDescent="0.25">
      <c r="AY44643" s="40"/>
      <c r="AZ44643" s="40"/>
      <c r="BA44643" s="40"/>
      <c r="BB44643" s="40"/>
      <c r="BC44643" s="40"/>
      <c r="BD44643" s="50"/>
    </row>
    <row r="44644" spans="51:56" hidden="1" x14ac:dyDescent="0.25">
      <c r="AY44644" s="40"/>
      <c r="AZ44644" s="40"/>
      <c r="BA44644" s="40"/>
      <c r="BB44644" s="40"/>
      <c r="BC44644" s="40"/>
      <c r="BD44644" s="50"/>
    </row>
    <row r="44645" spans="51:56" hidden="1" x14ac:dyDescent="0.25">
      <c r="AY44645" s="40"/>
      <c r="AZ44645" s="40"/>
      <c r="BA44645" s="40"/>
      <c r="BB44645" s="40"/>
      <c r="BC44645" s="40"/>
      <c r="BD44645" s="50"/>
    </row>
    <row r="44646" spans="51:56" hidden="1" x14ac:dyDescent="0.25">
      <c r="AY44646" s="40"/>
      <c r="AZ44646" s="40"/>
      <c r="BA44646" s="40"/>
      <c r="BB44646" s="40"/>
      <c r="BC44646" s="40"/>
      <c r="BD44646" s="50"/>
    </row>
    <row r="44647" spans="51:56" hidden="1" x14ac:dyDescent="0.25">
      <c r="AY44647" s="40"/>
      <c r="AZ44647" s="40"/>
      <c r="BA44647" s="40"/>
      <c r="BB44647" s="40"/>
      <c r="BC44647" s="40"/>
      <c r="BD44647" s="50"/>
    </row>
    <row r="44648" spans="51:56" hidden="1" x14ac:dyDescent="0.25">
      <c r="AY44648" s="40"/>
      <c r="AZ44648" s="40"/>
      <c r="BA44648" s="40"/>
      <c r="BB44648" s="40"/>
      <c r="BC44648" s="40"/>
      <c r="BD44648" s="50"/>
    </row>
    <row r="44649" spans="51:56" hidden="1" x14ac:dyDescent="0.25">
      <c r="AY44649" s="40"/>
      <c r="AZ44649" s="40"/>
      <c r="BA44649" s="40"/>
      <c r="BB44649" s="40"/>
      <c r="BC44649" s="40"/>
      <c r="BD44649" s="50"/>
    </row>
    <row r="44650" spans="51:56" hidden="1" x14ac:dyDescent="0.25">
      <c r="AY44650" s="40"/>
      <c r="AZ44650" s="40"/>
      <c r="BA44650" s="40"/>
      <c r="BB44650" s="40"/>
      <c r="BC44650" s="40"/>
      <c r="BD44650" s="50"/>
    </row>
    <row r="44651" spans="51:56" hidden="1" x14ac:dyDescent="0.25">
      <c r="AY44651" s="40"/>
      <c r="AZ44651" s="40"/>
      <c r="BA44651" s="40"/>
      <c r="BB44651" s="40"/>
      <c r="BC44651" s="40"/>
      <c r="BD44651" s="50"/>
    </row>
    <row r="44652" spans="51:56" hidden="1" x14ac:dyDescent="0.25">
      <c r="AY44652" s="40"/>
      <c r="AZ44652" s="40"/>
      <c r="BA44652" s="40"/>
      <c r="BB44652" s="40"/>
      <c r="BC44652" s="40"/>
      <c r="BD44652" s="50"/>
    </row>
    <row r="44653" spans="51:56" hidden="1" x14ac:dyDescent="0.25">
      <c r="AY44653" s="40"/>
      <c r="AZ44653" s="40"/>
      <c r="BA44653" s="40"/>
      <c r="BB44653" s="40"/>
      <c r="BC44653" s="40"/>
      <c r="BD44653" s="50"/>
    </row>
    <row r="44654" spans="51:56" hidden="1" x14ac:dyDescent="0.25">
      <c r="AY44654" s="40"/>
      <c r="AZ44654" s="40"/>
      <c r="BA44654" s="40"/>
      <c r="BB44654" s="40"/>
      <c r="BC44654" s="40"/>
      <c r="BD44654" s="50"/>
    </row>
    <row r="44655" spans="51:56" hidden="1" x14ac:dyDescent="0.25">
      <c r="AY44655" s="40"/>
      <c r="AZ44655" s="40"/>
      <c r="BA44655" s="40"/>
      <c r="BB44655" s="40"/>
      <c r="BC44655" s="40"/>
      <c r="BD44655" s="50"/>
    </row>
    <row r="44656" spans="51:56" hidden="1" x14ac:dyDescent="0.25">
      <c r="AY44656" s="40"/>
      <c r="AZ44656" s="40"/>
      <c r="BA44656" s="40"/>
      <c r="BB44656" s="40"/>
      <c r="BC44656" s="40"/>
      <c r="BD44656" s="50"/>
    </row>
    <row r="44657" spans="51:56" hidden="1" x14ac:dyDescent="0.25">
      <c r="AY44657" s="40"/>
      <c r="AZ44657" s="40"/>
      <c r="BA44657" s="40"/>
      <c r="BB44657" s="40"/>
      <c r="BC44657" s="40"/>
      <c r="BD44657" s="50"/>
    </row>
    <row r="44658" spans="51:56" hidden="1" x14ac:dyDescent="0.25">
      <c r="AY44658" s="40"/>
      <c r="AZ44658" s="40"/>
      <c r="BA44658" s="40"/>
      <c r="BB44658" s="40"/>
      <c r="BC44658" s="40"/>
      <c r="BD44658" s="50"/>
    </row>
    <row r="44659" spans="51:56" hidden="1" x14ac:dyDescent="0.25">
      <c r="AY44659" s="40"/>
      <c r="AZ44659" s="40"/>
      <c r="BA44659" s="40"/>
      <c r="BB44659" s="40"/>
      <c r="BC44659" s="40"/>
      <c r="BD44659" s="50"/>
    </row>
    <row r="44660" spans="51:56" hidden="1" x14ac:dyDescent="0.25">
      <c r="AY44660" s="40"/>
      <c r="AZ44660" s="40"/>
      <c r="BA44660" s="40"/>
      <c r="BB44660" s="40"/>
      <c r="BC44660" s="40"/>
      <c r="BD44660" s="50"/>
    </row>
    <row r="44661" spans="51:56" hidden="1" x14ac:dyDescent="0.25">
      <c r="AY44661" s="40"/>
      <c r="AZ44661" s="40"/>
      <c r="BA44661" s="40"/>
      <c r="BB44661" s="40"/>
      <c r="BC44661" s="40"/>
      <c r="BD44661" s="50"/>
    </row>
    <row r="44662" spans="51:56" hidden="1" x14ac:dyDescent="0.25">
      <c r="AY44662" s="40"/>
      <c r="AZ44662" s="40"/>
      <c r="BA44662" s="40"/>
      <c r="BB44662" s="40"/>
      <c r="BC44662" s="40"/>
      <c r="BD44662" s="50"/>
    </row>
    <row r="44663" spans="51:56" hidden="1" x14ac:dyDescent="0.25">
      <c r="AY44663" s="40"/>
      <c r="AZ44663" s="40"/>
      <c r="BA44663" s="40"/>
      <c r="BB44663" s="40"/>
      <c r="BC44663" s="40"/>
      <c r="BD44663" s="50"/>
    </row>
    <row r="44664" spans="51:56" hidden="1" x14ac:dyDescent="0.25">
      <c r="AY44664" s="40"/>
      <c r="AZ44664" s="40"/>
      <c r="BA44664" s="40"/>
      <c r="BB44664" s="40"/>
      <c r="BC44664" s="40"/>
      <c r="BD44664" s="50"/>
    </row>
    <row r="44665" spans="51:56" hidden="1" x14ac:dyDescent="0.25">
      <c r="AY44665" s="40"/>
      <c r="AZ44665" s="40"/>
      <c r="BA44665" s="40"/>
      <c r="BB44665" s="40"/>
      <c r="BC44665" s="40"/>
      <c r="BD44665" s="50"/>
    </row>
    <row r="44666" spans="51:56" hidden="1" x14ac:dyDescent="0.25">
      <c r="AY44666" s="40"/>
      <c r="AZ44666" s="40"/>
      <c r="BA44666" s="40"/>
      <c r="BB44666" s="40"/>
      <c r="BC44666" s="40"/>
      <c r="BD44666" s="50"/>
    </row>
    <row r="44667" spans="51:56" hidden="1" x14ac:dyDescent="0.25">
      <c r="AY44667" s="40"/>
      <c r="AZ44667" s="40"/>
      <c r="BA44667" s="40"/>
      <c r="BB44667" s="40"/>
      <c r="BC44667" s="40"/>
      <c r="BD44667" s="50"/>
    </row>
    <row r="44668" spans="51:56" hidden="1" x14ac:dyDescent="0.25">
      <c r="AY44668" s="40"/>
      <c r="AZ44668" s="40"/>
      <c r="BA44668" s="40"/>
      <c r="BB44668" s="40"/>
      <c r="BC44668" s="40"/>
      <c r="BD44668" s="50"/>
    </row>
    <row r="44669" spans="51:56" hidden="1" x14ac:dyDescent="0.25">
      <c r="AY44669" s="40"/>
      <c r="AZ44669" s="40"/>
      <c r="BA44669" s="40"/>
      <c r="BB44669" s="40"/>
      <c r="BC44669" s="40"/>
      <c r="BD44669" s="50"/>
    </row>
    <row r="44670" spans="51:56" hidden="1" x14ac:dyDescent="0.25">
      <c r="AY44670" s="40"/>
      <c r="AZ44670" s="40"/>
      <c r="BA44670" s="40"/>
      <c r="BB44670" s="40"/>
      <c r="BC44670" s="40"/>
      <c r="BD44670" s="50"/>
    </row>
    <row r="44671" spans="51:56" hidden="1" x14ac:dyDescent="0.25">
      <c r="AY44671" s="40"/>
      <c r="AZ44671" s="40"/>
      <c r="BA44671" s="40"/>
      <c r="BB44671" s="40"/>
      <c r="BC44671" s="40"/>
      <c r="BD44671" s="50"/>
    </row>
    <row r="44672" spans="51:56" hidden="1" x14ac:dyDescent="0.25">
      <c r="AY44672" s="40"/>
      <c r="AZ44672" s="40"/>
      <c r="BA44672" s="40"/>
      <c r="BB44672" s="40"/>
      <c r="BC44672" s="40"/>
      <c r="BD44672" s="50"/>
    </row>
    <row r="44673" spans="51:56" hidden="1" x14ac:dyDescent="0.25">
      <c r="AY44673" s="40"/>
      <c r="AZ44673" s="40"/>
      <c r="BA44673" s="40"/>
      <c r="BB44673" s="40"/>
      <c r="BC44673" s="40"/>
      <c r="BD44673" s="50"/>
    </row>
    <row r="44674" spans="51:56" hidden="1" x14ac:dyDescent="0.25">
      <c r="AY44674" s="40"/>
      <c r="AZ44674" s="40"/>
      <c r="BA44674" s="40"/>
      <c r="BB44674" s="40"/>
      <c r="BC44674" s="40"/>
      <c r="BD44674" s="50"/>
    </row>
    <row r="44675" spans="51:56" hidden="1" x14ac:dyDescent="0.25">
      <c r="AY44675" s="40"/>
      <c r="AZ44675" s="40"/>
      <c r="BA44675" s="40"/>
      <c r="BB44675" s="40"/>
      <c r="BC44675" s="40"/>
      <c r="BD44675" s="50"/>
    </row>
    <row r="44676" spans="51:56" hidden="1" x14ac:dyDescent="0.25">
      <c r="AY44676" s="40"/>
      <c r="AZ44676" s="40"/>
      <c r="BA44676" s="40"/>
      <c r="BB44676" s="40"/>
      <c r="BC44676" s="40"/>
      <c r="BD44676" s="50"/>
    </row>
    <row r="44677" spans="51:56" hidden="1" x14ac:dyDescent="0.25">
      <c r="AY44677" s="40"/>
      <c r="AZ44677" s="40"/>
      <c r="BA44677" s="40"/>
      <c r="BB44677" s="40"/>
      <c r="BC44677" s="40"/>
      <c r="BD44677" s="50"/>
    </row>
    <row r="44678" spans="51:56" hidden="1" x14ac:dyDescent="0.25">
      <c r="AY44678" s="40"/>
      <c r="AZ44678" s="40"/>
      <c r="BA44678" s="40"/>
      <c r="BB44678" s="40"/>
      <c r="BC44678" s="40"/>
      <c r="BD44678" s="50"/>
    </row>
    <row r="44679" spans="51:56" hidden="1" x14ac:dyDescent="0.25">
      <c r="AY44679" s="40"/>
      <c r="AZ44679" s="40"/>
      <c r="BA44679" s="40"/>
      <c r="BB44679" s="40"/>
      <c r="BC44679" s="40"/>
      <c r="BD44679" s="50"/>
    </row>
    <row r="44680" spans="51:56" hidden="1" x14ac:dyDescent="0.25">
      <c r="AY44680" s="40"/>
      <c r="AZ44680" s="40"/>
      <c r="BA44680" s="40"/>
      <c r="BB44680" s="40"/>
      <c r="BC44680" s="40"/>
      <c r="BD44680" s="50"/>
    </row>
    <row r="44681" spans="51:56" hidden="1" x14ac:dyDescent="0.25">
      <c r="AY44681" s="40"/>
      <c r="AZ44681" s="40"/>
      <c r="BA44681" s="40"/>
      <c r="BB44681" s="40"/>
      <c r="BC44681" s="40"/>
      <c r="BD44681" s="50"/>
    </row>
    <row r="44682" spans="51:56" hidden="1" x14ac:dyDescent="0.25">
      <c r="AY44682" s="40"/>
      <c r="AZ44682" s="40"/>
      <c r="BA44682" s="40"/>
      <c r="BB44682" s="40"/>
      <c r="BC44682" s="40"/>
      <c r="BD44682" s="50"/>
    </row>
    <row r="44683" spans="51:56" hidden="1" x14ac:dyDescent="0.25">
      <c r="AY44683" s="40"/>
      <c r="AZ44683" s="40"/>
      <c r="BA44683" s="40"/>
      <c r="BB44683" s="40"/>
      <c r="BC44683" s="40"/>
      <c r="BD44683" s="50"/>
    </row>
    <row r="44684" spans="51:56" hidden="1" x14ac:dyDescent="0.25">
      <c r="AY44684" s="40"/>
      <c r="AZ44684" s="40"/>
      <c r="BA44684" s="40"/>
      <c r="BB44684" s="40"/>
      <c r="BC44684" s="40"/>
      <c r="BD44684" s="50"/>
    </row>
    <row r="44685" spans="51:56" hidden="1" x14ac:dyDescent="0.25">
      <c r="AY44685" s="40"/>
      <c r="AZ44685" s="40"/>
      <c r="BA44685" s="40"/>
      <c r="BB44685" s="40"/>
      <c r="BC44685" s="40"/>
      <c r="BD44685" s="50"/>
    </row>
    <row r="44686" spans="51:56" hidden="1" x14ac:dyDescent="0.25">
      <c r="AY44686" s="40"/>
      <c r="AZ44686" s="40"/>
      <c r="BA44686" s="40"/>
      <c r="BB44686" s="40"/>
      <c r="BC44686" s="40"/>
      <c r="BD44686" s="50"/>
    </row>
    <row r="44687" spans="51:56" hidden="1" x14ac:dyDescent="0.25">
      <c r="AY44687" s="40"/>
      <c r="AZ44687" s="40"/>
      <c r="BA44687" s="40"/>
      <c r="BB44687" s="40"/>
      <c r="BC44687" s="40"/>
      <c r="BD44687" s="50"/>
    </row>
    <row r="44688" spans="51:56" hidden="1" x14ac:dyDescent="0.25">
      <c r="AY44688" s="40"/>
      <c r="AZ44688" s="40"/>
      <c r="BA44688" s="40"/>
      <c r="BB44688" s="40"/>
      <c r="BC44688" s="40"/>
      <c r="BD44688" s="50"/>
    </row>
    <row r="44689" spans="51:56" hidden="1" x14ac:dyDescent="0.25">
      <c r="AY44689" s="40"/>
      <c r="AZ44689" s="40"/>
      <c r="BA44689" s="40"/>
      <c r="BB44689" s="40"/>
      <c r="BC44689" s="40"/>
      <c r="BD44689" s="50"/>
    </row>
    <row r="44690" spans="51:56" hidden="1" x14ac:dyDescent="0.25">
      <c r="AY44690" s="40"/>
      <c r="AZ44690" s="40"/>
      <c r="BA44690" s="40"/>
      <c r="BB44690" s="40"/>
      <c r="BC44690" s="40"/>
      <c r="BD44690" s="50"/>
    </row>
    <row r="44691" spans="51:56" hidden="1" x14ac:dyDescent="0.25">
      <c r="AY44691" s="40"/>
      <c r="AZ44691" s="40"/>
      <c r="BA44691" s="40"/>
      <c r="BB44691" s="40"/>
      <c r="BC44691" s="40"/>
      <c r="BD44691" s="50"/>
    </row>
    <row r="44692" spans="51:56" hidden="1" x14ac:dyDescent="0.25">
      <c r="AY44692" s="40"/>
      <c r="AZ44692" s="40"/>
      <c r="BA44692" s="40"/>
      <c r="BB44692" s="40"/>
      <c r="BC44692" s="40"/>
      <c r="BD44692" s="50"/>
    </row>
    <row r="44693" spans="51:56" hidden="1" x14ac:dyDescent="0.25">
      <c r="AY44693" s="40"/>
      <c r="AZ44693" s="40"/>
      <c r="BA44693" s="40"/>
      <c r="BB44693" s="40"/>
      <c r="BC44693" s="40"/>
      <c r="BD44693" s="50"/>
    </row>
    <row r="44694" spans="51:56" hidden="1" x14ac:dyDescent="0.25">
      <c r="AY44694" s="40"/>
      <c r="AZ44694" s="40"/>
      <c r="BA44694" s="40"/>
      <c r="BB44694" s="40"/>
      <c r="BC44694" s="40"/>
      <c r="BD44694" s="50"/>
    </row>
    <row r="44695" spans="51:56" hidden="1" x14ac:dyDescent="0.25">
      <c r="AY44695" s="40"/>
      <c r="AZ44695" s="40"/>
      <c r="BA44695" s="40"/>
      <c r="BB44695" s="40"/>
      <c r="BC44695" s="40"/>
      <c r="BD44695" s="50"/>
    </row>
    <row r="44696" spans="51:56" hidden="1" x14ac:dyDescent="0.25">
      <c r="AY44696" s="40"/>
      <c r="AZ44696" s="40"/>
      <c r="BA44696" s="40"/>
      <c r="BB44696" s="40"/>
      <c r="BC44696" s="40"/>
      <c r="BD44696" s="50"/>
    </row>
    <row r="44697" spans="51:56" hidden="1" x14ac:dyDescent="0.25">
      <c r="AY44697" s="40"/>
      <c r="AZ44697" s="40"/>
      <c r="BA44697" s="40"/>
      <c r="BB44697" s="40"/>
      <c r="BC44697" s="40"/>
      <c r="BD44697" s="50"/>
    </row>
    <row r="44698" spans="51:56" hidden="1" x14ac:dyDescent="0.25">
      <c r="AY44698" s="40"/>
      <c r="AZ44698" s="40"/>
      <c r="BA44698" s="40"/>
      <c r="BB44698" s="40"/>
      <c r="BC44698" s="40"/>
      <c r="BD44698" s="50"/>
    </row>
    <row r="44699" spans="51:56" hidden="1" x14ac:dyDescent="0.25">
      <c r="AY44699" s="40"/>
      <c r="AZ44699" s="40"/>
      <c r="BA44699" s="40"/>
      <c r="BB44699" s="40"/>
      <c r="BC44699" s="40"/>
      <c r="BD44699" s="50"/>
    </row>
    <row r="44700" spans="51:56" hidden="1" x14ac:dyDescent="0.25">
      <c r="AY44700" s="40"/>
      <c r="AZ44700" s="40"/>
      <c r="BA44700" s="40"/>
      <c r="BB44700" s="40"/>
      <c r="BC44700" s="40"/>
      <c r="BD44700" s="50"/>
    </row>
    <row r="44701" spans="51:56" hidden="1" x14ac:dyDescent="0.25">
      <c r="AY44701" s="40"/>
      <c r="AZ44701" s="40"/>
      <c r="BA44701" s="40"/>
      <c r="BB44701" s="40"/>
      <c r="BC44701" s="40"/>
      <c r="BD44701" s="50"/>
    </row>
    <row r="44702" spans="51:56" hidden="1" x14ac:dyDescent="0.25">
      <c r="AY44702" s="40"/>
      <c r="AZ44702" s="40"/>
      <c r="BA44702" s="40"/>
      <c r="BB44702" s="40"/>
      <c r="BC44702" s="40"/>
      <c r="BD44702" s="50"/>
    </row>
    <row r="44703" spans="51:56" hidden="1" x14ac:dyDescent="0.25">
      <c r="AY44703" s="40"/>
      <c r="AZ44703" s="40"/>
      <c r="BA44703" s="40"/>
      <c r="BB44703" s="40"/>
      <c r="BC44703" s="40"/>
      <c r="BD44703" s="50"/>
    </row>
    <row r="44704" spans="51:56" hidden="1" x14ac:dyDescent="0.25">
      <c r="AY44704" s="40"/>
      <c r="AZ44704" s="40"/>
      <c r="BA44704" s="40"/>
      <c r="BB44704" s="40"/>
      <c r="BC44704" s="40"/>
      <c r="BD44704" s="50"/>
    </row>
    <row r="44705" spans="51:56" hidden="1" x14ac:dyDescent="0.25">
      <c r="AY44705" s="40"/>
      <c r="AZ44705" s="40"/>
      <c r="BA44705" s="40"/>
      <c r="BB44705" s="40"/>
      <c r="BC44705" s="40"/>
      <c r="BD44705" s="50"/>
    </row>
    <row r="44706" spans="51:56" hidden="1" x14ac:dyDescent="0.25">
      <c r="AY44706" s="40"/>
      <c r="AZ44706" s="40"/>
      <c r="BA44706" s="40"/>
      <c r="BB44706" s="40"/>
      <c r="BC44706" s="40"/>
      <c r="BD44706" s="50"/>
    </row>
    <row r="44707" spans="51:56" hidden="1" x14ac:dyDescent="0.25">
      <c r="AY44707" s="40"/>
      <c r="AZ44707" s="40"/>
      <c r="BA44707" s="40"/>
      <c r="BB44707" s="40"/>
      <c r="BC44707" s="40"/>
      <c r="BD44707" s="50"/>
    </row>
    <row r="44708" spans="51:56" hidden="1" x14ac:dyDescent="0.25">
      <c r="AY44708" s="40"/>
      <c r="AZ44708" s="40"/>
      <c r="BA44708" s="40"/>
      <c r="BB44708" s="40"/>
      <c r="BC44708" s="40"/>
      <c r="BD44708" s="50"/>
    </row>
    <row r="44709" spans="51:56" hidden="1" x14ac:dyDescent="0.25">
      <c r="AY44709" s="40"/>
      <c r="AZ44709" s="40"/>
      <c r="BA44709" s="40"/>
      <c r="BB44709" s="40"/>
      <c r="BC44709" s="40"/>
      <c r="BD44709" s="50"/>
    </row>
    <row r="44710" spans="51:56" hidden="1" x14ac:dyDescent="0.25">
      <c r="AY44710" s="40"/>
      <c r="AZ44710" s="40"/>
      <c r="BA44710" s="40"/>
      <c r="BB44710" s="40"/>
      <c r="BC44710" s="40"/>
      <c r="BD44710" s="50"/>
    </row>
    <row r="44711" spans="51:56" hidden="1" x14ac:dyDescent="0.25">
      <c r="AY44711" s="40"/>
      <c r="AZ44711" s="40"/>
      <c r="BA44711" s="40"/>
      <c r="BB44711" s="40"/>
      <c r="BC44711" s="40"/>
      <c r="BD44711" s="50"/>
    </row>
    <row r="44712" spans="51:56" hidden="1" x14ac:dyDescent="0.25">
      <c r="AY44712" s="40"/>
      <c r="AZ44712" s="40"/>
      <c r="BA44712" s="40"/>
      <c r="BB44712" s="40"/>
      <c r="BC44712" s="40"/>
      <c r="BD44712" s="50"/>
    </row>
    <row r="44713" spans="51:56" hidden="1" x14ac:dyDescent="0.25">
      <c r="AY44713" s="40"/>
      <c r="AZ44713" s="40"/>
      <c r="BA44713" s="40"/>
      <c r="BB44713" s="40"/>
      <c r="BC44713" s="40"/>
      <c r="BD44713" s="50"/>
    </row>
    <row r="44714" spans="51:56" hidden="1" x14ac:dyDescent="0.25">
      <c r="AY44714" s="40"/>
      <c r="AZ44714" s="40"/>
      <c r="BA44714" s="40"/>
      <c r="BB44714" s="40"/>
      <c r="BC44714" s="40"/>
      <c r="BD44714" s="50"/>
    </row>
    <row r="44715" spans="51:56" hidden="1" x14ac:dyDescent="0.25">
      <c r="AY44715" s="40"/>
      <c r="AZ44715" s="40"/>
      <c r="BA44715" s="40"/>
      <c r="BB44715" s="40"/>
      <c r="BC44715" s="40"/>
      <c r="BD44715" s="50"/>
    </row>
    <row r="44716" spans="51:56" hidden="1" x14ac:dyDescent="0.25">
      <c r="AY44716" s="40"/>
      <c r="AZ44716" s="40"/>
      <c r="BA44716" s="40"/>
      <c r="BB44716" s="40"/>
      <c r="BC44716" s="40"/>
      <c r="BD44716" s="50"/>
    </row>
    <row r="44717" spans="51:56" hidden="1" x14ac:dyDescent="0.25">
      <c r="AY44717" s="40"/>
      <c r="AZ44717" s="40"/>
      <c r="BA44717" s="40"/>
      <c r="BB44717" s="40"/>
      <c r="BC44717" s="40"/>
      <c r="BD44717" s="50"/>
    </row>
    <row r="44718" spans="51:56" hidden="1" x14ac:dyDescent="0.25">
      <c r="AY44718" s="40"/>
      <c r="AZ44718" s="40"/>
      <c r="BA44718" s="40"/>
      <c r="BB44718" s="40"/>
      <c r="BC44718" s="40"/>
      <c r="BD44718" s="50"/>
    </row>
    <row r="44719" spans="51:56" hidden="1" x14ac:dyDescent="0.25">
      <c r="AY44719" s="40"/>
      <c r="AZ44719" s="40"/>
      <c r="BA44719" s="40"/>
      <c r="BB44719" s="40"/>
      <c r="BC44719" s="40"/>
      <c r="BD44719" s="50"/>
    </row>
    <row r="44720" spans="51:56" hidden="1" x14ac:dyDescent="0.25">
      <c r="AY44720" s="40"/>
      <c r="AZ44720" s="40"/>
      <c r="BA44720" s="40"/>
      <c r="BB44720" s="40"/>
      <c r="BC44720" s="40"/>
      <c r="BD44720" s="50"/>
    </row>
    <row r="44721" spans="51:56" hidden="1" x14ac:dyDescent="0.25">
      <c r="AY44721" s="40"/>
      <c r="AZ44721" s="40"/>
      <c r="BA44721" s="40"/>
      <c r="BB44721" s="40"/>
      <c r="BC44721" s="40"/>
      <c r="BD44721" s="50"/>
    </row>
    <row r="44722" spans="51:56" hidden="1" x14ac:dyDescent="0.25">
      <c r="AY44722" s="40"/>
      <c r="AZ44722" s="40"/>
      <c r="BA44722" s="40"/>
      <c r="BB44722" s="40"/>
      <c r="BC44722" s="40"/>
      <c r="BD44722" s="50"/>
    </row>
    <row r="44723" spans="51:56" hidden="1" x14ac:dyDescent="0.25">
      <c r="AY44723" s="40"/>
      <c r="AZ44723" s="40"/>
      <c r="BA44723" s="40"/>
      <c r="BB44723" s="40"/>
      <c r="BC44723" s="40"/>
      <c r="BD44723" s="50"/>
    </row>
    <row r="44724" spans="51:56" hidden="1" x14ac:dyDescent="0.25">
      <c r="AY44724" s="40"/>
      <c r="AZ44724" s="40"/>
      <c r="BA44724" s="40"/>
      <c r="BB44724" s="40"/>
      <c r="BC44724" s="40"/>
      <c r="BD44724" s="50"/>
    </row>
    <row r="44725" spans="51:56" hidden="1" x14ac:dyDescent="0.25">
      <c r="AY44725" s="40"/>
      <c r="AZ44725" s="40"/>
      <c r="BA44725" s="40"/>
      <c r="BB44725" s="40"/>
      <c r="BC44725" s="40"/>
      <c r="BD44725" s="50"/>
    </row>
    <row r="44726" spans="51:56" hidden="1" x14ac:dyDescent="0.25">
      <c r="AY44726" s="40"/>
      <c r="AZ44726" s="40"/>
      <c r="BA44726" s="40"/>
      <c r="BB44726" s="40"/>
      <c r="BC44726" s="40"/>
      <c r="BD44726" s="50"/>
    </row>
    <row r="44727" spans="51:56" hidden="1" x14ac:dyDescent="0.25">
      <c r="AY44727" s="40"/>
      <c r="AZ44727" s="40"/>
      <c r="BA44727" s="40"/>
      <c r="BB44727" s="40"/>
      <c r="BC44727" s="40"/>
      <c r="BD44727" s="50"/>
    </row>
    <row r="44728" spans="51:56" hidden="1" x14ac:dyDescent="0.25">
      <c r="AY44728" s="40"/>
      <c r="AZ44728" s="40"/>
      <c r="BA44728" s="40"/>
      <c r="BB44728" s="40"/>
      <c r="BC44728" s="40"/>
      <c r="BD44728" s="50"/>
    </row>
    <row r="44729" spans="51:56" hidden="1" x14ac:dyDescent="0.25">
      <c r="AY44729" s="40"/>
      <c r="AZ44729" s="40"/>
      <c r="BA44729" s="40"/>
      <c r="BB44729" s="40"/>
      <c r="BC44729" s="40"/>
      <c r="BD44729" s="50"/>
    </row>
    <row r="44730" spans="51:56" hidden="1" x14ac:dyDescent="0.25">
      <c r="AY44730" s="40"/>
      <c r="AZ44730" s="40"/>
      <c r="BA44730" s="40"/>
      <c r="BB44730" s="40"/>
      <c r="BC44730" s="40"/>
      <c r="BD44730" s="50"/>
    </row>
    <row r="44731" spans="51:56" hidden="1" x14ac:dyDescent="0.25">
      <c r="AY44731" s="40"/>
      <c r="AZ44731" s="40"/>
      <c r="BA44731" s="40"/>
      <c r="BB44731" s="40"/>
      <c r="BC44731" s="40"/>
      <c r="BD44731" s="50"/>
    </row>
    <row r="44732" spans="51:56" hidden="1" x14ac:dyDescent="0.25">
      <c r="AY44732" s="40"/>
      <c r="AZ44732" s="40"/>
      <c r="BA44732" s="40"/>
      <c r="BB44732" s="40"/>
      <c r="BC44732" s="40"/>
      <c r="BD44732" s="50"/>
    </row>
    <row r="44733" spans="51:56" hidden="1" x14ac:dyDescent="0.25">
      <c r="AY44733" s="40"/>
      <c r="AZ44733" s="40"/>
      <c r="BA44733" s="40"/>
      <c r="BB44733" s="40"/>
      <c r="BC44733" s="40"/>
      <c r="BD44733" s="50"/>
    </row>
    <row r="44734" spans="51:56" hidden="1" x14ac:dyDescent="0.25">
      <c r="AY44734" s="40"/>
      <c r="AZ44734" s="40"/>
      <c r="BA44734" s="40"/>
      <c r="BB44734" s="40"/>
      <c r="BC44734" s="40"/>
      <c r="BD44734" s="50"/>
    </row>
    <row r="44735" spans="51:56" hidden="1" x14ac:dyDescent="0.25">
      <c r="AY44735" s="40"/>
      <c r="AZ44735" s="40"/>
      <c r="BA44735" s="40"/>
      <c r="BB44735" s="40"/>
      <c r="BC44735" s="40"/>
      <c r="BD44735" s="50"/>
    </row>
    <row r="44736" spans="51:56" hidden="1" x14ac:dyDescent="0.25">
      <c r="AY44736" s="40"/>
      <c r="AZ44736" s="40"/>
      <c r="BA44736" s="40"/>
      <c r="BB44736" s="40"/>
      <c r="BC44736" s="40"/>
      <c r="BD44736" s="50"/>
    </row>
    <row r="44737" spans="51:56" hidden="1" x14ac:dyDescent="0.25">
      <c r="AY44737" s="40"/>
      <c r="AZ44737" s="40"/>
      <c r="BA44737" s="40"/>
      <c r="BB44737" s="40"/>
      <c r="BC44737" s="40"/>
      <c r="BD44737" s="50"/>
    </row>
    <row r="44738" spans="51:56" hidden="1" x14ac:dyDescent="0.25">
      <c r="AY44738" s="40"/>
      <c r="AZ44738" s="40"/>
      <c r="BA44738" s="40"/>
      <c r="BB44738" s="40"/>
      <c r="BC44738" s="40"/>
      <c r="BD44738" s="50"/>
    </row>
    <row r="44739" spans="51:56" hidden="1" x14ac:dyDescent="0.25">
      <c r="AY44739" s="40"/>
      <c r="AZ44739" s="40"/>
      <c r="BA44739" s="40"/>
      <c r="BB44739" s="40"/>
      <c r="BC44739" s="40"/>
      <c r="BD44739" s="50"/>
    </row>
    <row r="44740" spans="51:56" hidden="1" x14ac:dyDescent="0.25">
      <c r="AY44740" s="40"/>
      <c r="AZ44740" s="40"/>
      <c r="BA44740" s="40"/>
      <c r="BB44740" s="40"/>
      <c r="BC44740" s="40"/>
      <c r="BD44740" s="50"/>
    </row>
    <row r="44741" spans="51:56" hidden="1" x14ac:dyDescent="0.25">
      <c r="AY44741" s="40"/>
      <c r="AZ44741" s="40"/>
      <c r="BA44741" s="40"/>
      <c r="BB44741" s="40"/>
      <c r="BC44741" s="40"/>
      <c r="BD44741" s="50"/>
    </row>
    <row r="44742" spans="51:56" hidden="1" x14ac:dyDescent="0.25">
      <c r="AY44742" s="40"/>
      <c r="AZ44742" s="40"/>
      <c r="BA44742" s="40"/>
      <c r="BB44742" s="40"/>
      <c r="BC44742" s="40"/>
      <c r="BD44742" s="50"/>
    </row>
    <row r="44743" spans="51:56" hidden="1" x14ac:dyDescent="0.25">
      <c r="AY44743" s="40"/>
      <c r="AZ44743" s="40"/>
      <c r="BA44743" s="40"/>
      <c r="BB44743" s="40"/>
      <c r="BC44743" s="40"/>
      <c r="BD44743" s="50"/>
    </row>
    <row r="44744" spans="51:56" hidden="1" x14ac:dyDescent="0.25">
      <c r="AY44744" s="40"/>
      <c r="AZ44744" s="40"/>
      <c r="BA44744" s="40"/>
      <c r="BB44744" s="40"/>
      <c r="BC44744" s="40"/>
      <c r="BD44744" s="50"/>
    </row>
    <row r="44745" spans="51:56" hidden="1" x14ac:dyDescent="0.25">
      <c r="AY44745" s="40"/>
      <c r="AZ44745" s="40"/>
      <c r="BA44745" s="40"/>
      <c r="BB44745" s="40"/>
      <c r="BC44745" s="40"/>
      <c r="BD44745" s="50"/>
    </row>
    <row r="44746" spans="51:56" hidden="1" x14ac:dyDescent="0.25">
      <c r="AY44746" s="40"/>
      <c r="AZ44746" s="40"/>
      <c r="BA44746" s="40"/>
      <c r="BB44746" s="40"/>
      <c r="BC44746" s="40"/>
      <c r="BD44746" s="50"/>
    </row>
    <row r="44747" spans="51:56" hidden="1" x14ac:dyDescent="0.25">
      <c r="AY44747" s="40"/>
      <c r="AZ44747" s="40"/>
      <c r="BA44747" s="40"/>
      <c r="BB44747" s="40"/>
      <c r="BC44747" s="40"/>
      <c r="BD44747" s="50"/>
    </row>
    <row r="44748" spans="51:56" hidden="1" x14ac:dyDescent="0.25">
      <c r="AY44748" s="40"/>
      <c r="AZ44748" s="40"/>
      <c r="BA44748" s="40"/>
      <c r="BB44748" s="40"/>
      <c r="BC44748" s="40"/>
      <c r="BD44748" s="50"/>
    </row>
    <row r="44749" spans="51:56" hidden="1" x14ac:dyDescent="0.25">
      <c r="AY44749" s="40"/>
      <c r="AZ44749" s="40"/>
      <c r="BA44749" s="40"/>
      <c r="BB44749" s="40"/>
      <c r="BC44749" s="40"/>
      <c r="BD44749" s="50"/>
    </row>
    <row r="44750" spans="51:56" hidden="1" x14ac:dyDescent="0.25">
      <c r="AY44750" s="40"/>
      <c r="AZ44750" s="40"/>
      <c r="BA44750" s="40"/>
      <c r="BB44750" s="40"/>
      <c r="BC44750" s="40"/>
      <c r="BD44750" s="50"/>
    </row>
    <row r="44751" spans="51:56" hidden="1" x14ac:dyDescent="0.25">
      <c r="AY44751" s="40"/>
      <c r="AZ44751" s="40"/>
      <c r="BA44751" s="40"/>
      <c r="BB44751" s="40"/>
      <c r="BC44751" s="40"/>
      <c r="BD44751" s="50"/>
    </row>
    <row r="44752" spans="51:56" hidden="1" x14ac:dyDescent="0.25">
      <c r="AY44752" s="40"/>
      <c r="AZ44752" s="40"/>
      <c r="BA44752" s="40"/>
      <c r="BB44752" s="40"/>
      <c r="BC44752" s="40"/>
      <c r="BD44752" s="50"/>
    </row>
    <row r="44753" spans="51:56" hidden="1" x14ac:dyDescent="0.25">
      <c r="AY44753" s="40"/>
      <c r="AZ44753" s="40"/>
      <c r="BA44753" s="40"/>
      <c r="BB44753" s="40"/>
      <c r="BC44753" s="40"/>
      <c r="BD44753" s="50"/>
    </row>
    <row r="44754" spans="51:56" hidden="1" x14ac:dyDescent="0.25">
      <c r="AY44754" s="40"/>
      <c r="AZ44754" s="40"/>
      <c r="BA44754" s="40"/>
      <c r="BB44754" s="40"/>
      <c r="BC44754" s="40"/>
      <c r="BD44754" s="50"/>
    </row>
    <row r="44755" spans="51:56" hidden="1" x14ac:dyDescent="0.25">
      <c r="AY44755" s="40"/>
      <c r="AZ44755" s="40"/>
      <c r="BA44755" s="40"/>
      <c r="BB44755" s="40"/>
      <c r="BC44755" s="40"/>
      <c r="BD44755" s="50"/>
    </row>
    <row r="44756" spans="51:56" hidden="1" x14ac:dyDescent="0.25">
      <c r="AY44756" s="40"/>
      <c r="AZ44756" s="40"/>
      <c r="BA44756" s="40"/>
      <c r="BB44756" s="40"/>
      <c r="BC44756" s="40"/>
      <c r="BD44756" s="50"/>
    </row>
    <row r="44757" spans="51:56" hidden="1" x14ac:dyDescent="0.25">
      <c r="AY44757" s="40"/>
      <c r="AZ44757" s="40"/>
      <c r="BA44757" s="40"/>
      <c r="BB44757" s="40"/>
      <c r="BC44757" s="40"/>
      <c r="BD44757" s="50"/>
    </row>
    <row r="44758" spans="51:56" hidden="1" x14ac:dyDescent="0.25">
      <c r="AY44758" s="40"/>
      <c r="AZ44758" s="40"/>
      <c r="BA44758" s="40"/>
      <c r="BB44758" s="40"/>
      <c r="BC44758" s="40"/>
      <c r="BD44758" s="50"/>
    </row>
    <row r="44759" spans="51:56" hidden="1" x14ac:dyDescent="0.25">
      <c r="AY44759" s="40"/>
      <c r="AZ44759" s="40"/>
      <c r="BA44759" s="40"/>
      <c r="BB44759" s="40"/>
      <c r="BC44759" s="40"/>
      <c r="BD44759" s="50"/>
    </row>
    <row r="44760" spans="51:56" hidden="1" x14ac:dyDescent="0.25">
      <c r="AY44760" s="40"/>
      <c r="AZ44760" s="40"/>
      <c r="BA44760" s="40"/>
      <c r="BB44760" s="40"/>
      <c r="BC44760" s="40"/>
      <c r="BD44760" s="50"/>
    </row>
    <row r="44761" spans="51:56" hidden="1" x14ac:dyDescent="0.25">
      <c r="AY44761" s="40"/>
      <c r="AZ44761" s="40"/>
      <c r="BA44761" s="40"/>
      <c r="BB44761" s="40"/>
      <c r="BC44761" s="40"/>
      <c r="BD44761" s="50"/>
    </row>
    <row r="44762" spans="51:56" hidden="1" x14ac:dyDescent="0.25">
      <c r="AY44762" s="40"/>
      <c r="AZ44762" s="40"/>
      <c r="BA44762" s="40"/>
      <c r="BB44762" s="40"/>
      <c r="BC44762" s="40"/>
      <c r="BD44762" s="50"/>
    </row>
    <row r="44763" spans="51:56" hidden="1" x14ac:dyDescent="0.25">
      <c r="AY44763" s="40"/>
      <c r="AZ44763" s="40"/>
      <c r="BA44763" s="40"/>
      <c r="BB44763" s="40"/>
      <c r="BC44763" s="40"/>
      <c r="BD44763" s="50"/>
    </row>
    <row r="44764" spans="51:56" hidden="1" x14ac:dyDescent="0.25">
      <c r="AY44764" s="40"/>
      <c r="AZ44764" s="40"/>
      <c r="BA44764" s="40"/>
      <c r="BB44764" s="40"/>
      <c r="BC44764" s="40"/>
      <c r="BD44764" s="50"/>
    </row>
    <row r="44765" spans="51:56" hidden="1" x14ac:dyDescent="0.25">
      <c r="AY44765" s="40"/>
      <c r="AZ44765" s="40"/>
      <c r="BA44765" s="40"/>
      <c r="BB44765" s="40"/>
      <c r="BC44765" s="40"/>
      <c r="BD44765" s="50"/>
    </row>
    <row r="44766" spans="51:56" hidden="1" x14ac:dyDescent="0.25">
      <c r="AY44766" s="40"/>
      <c r="AZ44766" s="40"/>
      <c r="BA44766" s="40"/>
      <c r="BB44766" s="40"/>
      <c r="BC44766" s="40"/>
      <c r="BD44766" s="50"/>
    </row>
    <row r="44767" spans="51:56" hidden="1" x14ac:dyDescent="0.25">
      <c r="AY44767" s="40"/>
      <c r="AZ44767" s="40"/>
      <c r="BA44767" s="40"/>
      <c r="BB44767" s="40"/>
      <c r="BC44767" s="40"/>
      <c r="BD44767" s="50"/>
    </row>
    <row r="44768" spans="51:56" hidden="1" x14ac:dyDescent="0.25">
      <c r="AY44768" s="40"/>
      <c r="AZ44768" s="40"/>
      <c r="BA44768" s="40"/>
      <c r="BB44768" s="40"/>
      <c r="BC44768" s="40"/>
      <c r="BD44768" s="50"/>
    </row>
    <row r="44769" spans="51:56" hidden="1" x14ac:dyDescent="0.25">
      <c r="AY44769" s="40"/>
      <c r="AZ44769" s="40"/>
      <c r="BA44769" s="40"/>
      <c r="BB44769" s="40"/>
      <c r="BC44769" s="40"/>
      <c r="BD44769" s="50"/>
    </row>
    <row r="44770" spans="51:56" hidden="1" x14ac:dyDescent="0.25">
      <c r="AY44770" s="40"/>
      <c r="AZ44770" s="40"/>
      <c r="BA44770" s="40"/>
      <c r="BB44770" s="40"/>
      <c r="BC44770" s="40"/>
      <c r="BD44770" s="50"/>
    </row>
    <row r="44771" spans="51:56" hidden="1" x14ac:dyDescent="0.25">
      <c r="AY44771" s="40"/>
      <c r="AZ44771" s="40"/>
      <c r="BA44771" s="40"/>
      <c r="BB44771" s="40"/>
      <c r="BC44771" s="40"/>
      <c r="BD44771" s="50"/>
    </row>
    <row r="44772" spans="51:56" hidden="1" x14ac:dyDescent="0.25">
      <c r="AY44772" s="40"/>
      <c r="AZ44772" s="40"/>
      <c r="BA44772" s="40"/>
      <c r="BB44772" s="40"/>
      <c r="BC44772" s="40"/>
      <c r="BD44772" s="50"/>
    </row>
    <row r="44773" spans="51:56" hidden="1" x14ac:dyDescent="0.25">
      <c r="AY44773" s="40"/>
      <c r="AZ44773" s="40"/>
      <c r="BA44773" s="40"/>
      <c r="BB44773" s="40"/>
      <c r="BC44773" s="40"/>
      <c r="BD44773" s="50"/>
    </row>
    <row r="44774" spans="51:56" hidden="1" x14ac:dyDescent="0.25">
      <c r="AY44774" s="40"/>
      <c r="AZ44774" s="40"/>
      <c r="BA44774" s="40"/>
      <c r="BB44774" s="40"/>
      <c r="BC44774" s="40"/>
      <c r="BD44774" s="50"/>
    </row>
    <row r="44775" spans="51:56" hidden="1" x14ac:dyDescent="0.25">
      <c r="AY44775" s="40"/>
      <c r="AZ44775" s="40"/>
      <c r="BA44775" s="40"/>
      <c r="BB44775" s="40"/>
      <c r="BC44775" s="40"/>
      <c r="BD44775" s="50"/>
    </row>
    <row r="44776" spans="51:56" hidden="1" x14ac:dyDescent="0.25">
      <c r="AY44776" s="40"/>
      <c r="AZ44776" s="40"/>
      <c r="BA44776" s="40"/>
      <c r="BB44776" s="40"/>
      <c r="BC44776" s="40"/>
      <c r="BD44776" s="50"/>
    </row>
    <row r="44777" spans="51:56" hidden="1" x14ac:dyDescent="0.25">
      <c r="AY44777" s="40"/>
      <c r="AZ44777" s="40"/>
      <c r="BA44777" s="40"/>
      <c r="BB44777" s="40"/>
      <c r="BC44777" s="40"/>
      <c r="BD44777" s="50"/>
    </row>
    <row r="44778" spans="51:56" hidden="1" x14ac:dyDescent="0.25">
      <c r="AY44778" s="40"/>
      <c r="AZ44778" s="40"/>
      <c r="BA44778" s="40"/>
      <c r="BB44778" s="40"/>
      <c r="BC44778" s="40"/>
      <c r="BD44778" s="50"/>
    </row>
    <row r="44779" spans="51:56" hidden="1" x14ac:dyDescent="0.25">
      <c r="AY44779" s="40"/>
      <c r="AZ44779" s="40"/>
      <c r="BA44779" s="40"/>
      <c r="BB44779" s="40"/>
      <c r="BC44779" s="40"/>
      <c r="BD44779" s="50"/>
    </row>
    <row r="44780" spans="51:56" hidden="1" x14ac:dyDescent="0.25">
      <c r="AY44780" s="40"/>
      <c r="AZ44780" s="40"/>
      <c r="BA44780" s="40"/>
      <c r="BB44780" s="40"/>
      <c r="BC44780" s="40"/>
      <c r="BD44780" s="50"/>
    </row>
    <row r="44781" spans="51:56" hidden="1" x14ac:dyDescent="0.25">
      <c r="AY44781" s="40"/>
      <c r="AZ44781" s="40"/>
      <c r="BA44781" s="40"/>
      <c r="BB44781" s="40"/>
      <c r="BC44781" s="40"/>
      <c r="BD44781" s="50"/>
    </row>
    <row r="44782" spans="51:56" hidden="1" x14ac:dyDescent="0.25">
      <c r="AY44782" s="40"/>
      <c r="AZ44782" s="40"/>
      <c r="BA44782" s="40"/>
      <c r="BB44782" s="40"/>
      <c r="BC44782" s="40"/>
      <c r="BD44782" s="50"/>
    </row>
    <row r="44783" spans="51:56" hidden="1" x14ac:dyDescent="0.25">
      <c r="AY44783" s="40"/>
      <c r="AZ44783" s="40"/>
      <c r="BA44783" s="40"/>
      <c r="BB44783" s="40"/>
      <c r="BC44783" s="40"/>
      <c r="BD44783" s="50"/>
    </row>
    <row r="44784" spans="51:56" hidden="1" x14ac:dyDescent="0.25">
      <c r="AY44784" s="40"/>
      <c r="AZ44784" s="40"/>
      <c r="BA44784" s="40"/>
      <c r="BB44784" s="40"/>
      <c r="BC44784" s="40"/>
      <c r="BD44784" s="50"/>
    </row>
    <row r="44785" spans="51:56" hidden="1" x14ac:dyDescent="0.25">
      <c r="AY44785" s="40"/>
      <c r="AZ44785" s="40"/>
      <c r="BA44785" s="40"/>
      <c r="BB44785" s="40"/>
      <c r="BC44785" s="40"/>
      <c r="BD44785" s="50"/>
    </row>
    <row r="44786" spans="51:56" hidden="1" x14ac:dyDescent="0.25">
      <c r="AY44786" s="40"/>
      <c r="AZ44786" s="40"/>
      <c r="BA44786" s="40"/>
      <c r="BB44786" s="40"/>
      <c r="BC44786" s="40"/>
      <c r="BD44786" s="50"/>
    </row>
    <row r="44787" spans="51:56" hidden="1" x14ac:dyDescent="0.25">
      <c r="AY44787" s="40"/>
      <c r="AZ44787" s="40"/>
      <c r="BA44787" s="40"/>
      <c r="BB44787" s="40"/>
      <c r="BC44787" s="40"/>
      <c r="BD44787" s="50"/>
    </row>
    <row r="44788" spans="51:56" hidden="1" x14ac:dyDescent="0.25">
      <c r="AY44788" s="40"/>
      <c r="AZ44788" s="40"/>
      <c r="BA44788" s="40"/>
      <c r="BB44788" s="40"/>
      <c r="BC44788" s="40"/>
      <c r="BD44788" s="50"/>
    </row>
    <row r="44789" spans="51:56" hidden="1" x14ac:dyDescent="0.25">
      <c r="AY44789" s="40"/>
      <c r="AZ44789" s="40"/>
      <c r="BA44789" s="40"/>
      <c r="BB44789" s="40"/>
      <c r="BC44789" s="40"/>
      <c r="BD44789" s="50"/>
    </row>
    <row r="44790" spans="51:56" hidden="1" x14ac:dyDescent="0.25">
      <c r="AY44790" s="40"/>
      <c r="AZ44790" s="40"/>
      <c r="BA44790" s="40"/>
      <c r="BB44790" s="40"/>
      <c r="BC44790" s="40"/>
      <c r="BD44790" s="50"/>
    </row>
    <row r="44791" spans="51:56" hidden="1" x14ac:dyDescent="0.25">
      <c r="AY44791" s="40"/>
      <c r="AZ44791" s="40"/>
      <c r="BA44791" s="40"/>
      <c r="BB44791" s="40"/>
      <c r="BC44791" s="40"/>
      <c r="BD44791" s="50"/>
    </row>
    <row r="44792" spans="51:56" hidden="1" x14ac:dyDescent="0.25">
      <c r="AY44792" s="40"/>
      <c r="AZ44792" s="40"/>
      <c r="BA44792" s="40"/>
      <c r="BB44792" s="40"/>
      <c r="BC44792" s="40"/>
      <c r="BD44792" s="50"/>
    </row>
    <row r="44793" spans="51:56" hidden="1" x14ac:dyDescent="0.25">
      <c r="AY44793" s="40"/>
      <c r="AZ44793" s="40"/>
      <c r="BA44793" s="40"/>
      <c r="BB44793" s="40"/>
      <c r="BC44793" s="40"/>
      <c r="BD44793" s="50"/>
    </row>
    <row r="44794" spans="51:56" hidden="1" x14ac:dyDescent="0.25">
      <c r="AY44794" s="40"/>
      <c r="AZ44794" s="40"/>
      <c r="BA44794" s="40"/>
      <c r="BB44794" s="40"/>
      <c r="BC44794" s="40"/>
      <c r="BD44794" s="50"/>
    </row>
    <row r="44795" spans="51:56" hidden="1" x14ac:dyDescent="0.25">
      <c r="AY44795" s="40"/>
      <c r="AZ44795" s="40"/>
      <c r="BA44795" s="40"/>
      <c r="BB44795" s="40"/>
      <c r="BC44795" s="40"/>
      <c r="BD44795" s="50"/>
    </row>
    <row r="44796" spans="51:56" hidden="1" x14ac:dyDescent="0.25">
      <c r="AY44796" s="40"/>
      <c r="AZ44796" s="40"/>
      <c r="BA44796" s="40"/>
      <c r="BB44796" s="40"/>
      <c r="BC44796" s="40"/>
      <c r="BD44796" s="50"/>
    </row>
    <row r="44797" spans="51:56" hidden="1" x14ac:dyDescent="0.25">
      <c r="AY44797" s="40"/>
      <c r="AZ44797" s="40"/>
      <c r="BA44797" s="40"/>
      <c r="BB44797" s="40"/>
      <c r="BC44797" s="40"/>
      <c r="BD44797" s="50"/>
    </row>
    <row r="44798" spans="51:56" hidden="1" x14ac:dyDescent="0.25">
      <c r="AY44798" s="40"/>
      <c r="AZ44798" s="40"/>
      <c r="BA44798" s="40"/>
      <c r="BB44798" s="40"/>
      <c r="BC44798" s="40"/>
      <c r="BD44798" s="50"/>
    </row>
    <row r="44799" spans="51:56" hidden="1" x14ac:dyDescent="0.25">
      <c r="AY44799" s="40"/>
      <c r="AZ44799" s="40"/>
      <c r="BA44799" s="40"/>
      <c r="BB44799" s="40"/>
      <c r="BC44799" s="40"/>
      <c r="BD44799" s="50"/>
    </row>
    <row r="44800" spans="51:56" hidden="1" x14ac:dyDescent="0.25">
      <c r="AY44800" s="40"/>
      <c r="AZ44800" s="40"/>
      <c r="BA44800" s="40"/>
      <c r="BB44800" s="40"/>
      <c r="BC44800" s="40"/>
      <c r="BD44800" s="50"/>
    </row>
    <row r="44801" spans="51:56" hidden="1" x14ac:dyDescent="0.25">
      <c r="AY44801" s="40"/>
      <c r="AZ44801" s="40"/>
      <c r="BA44801" s="40"/>
      <c r="BB44801" s="40"/>
      <c r="BC44801" s="40"/>
      <c r="BD44801" s="50"/>
    </row>
    <row r="44802" spans="51:56" hidden="1" x14ac:dyDescent="0.25">
      <c r="AY44802" s="40"/>
      <c r="AZ44802" s="40"/>
      <c r="BA44802" s="40"/>
      <c r="BB44802" s="40"/>
      <c r="BC44802" s="40"/>
      <c r="BD44802" s="50"/>
    </row>
    <row r="44803" spans="51:56" hidden="1" x14ac:dyDescent="0.25">
      <c r="AY44803" s="40"/>
      <c r="AZ44803" s="40"/>
      <c r="BA44803" s="40"/>
      <c r="BB44803" s="40"/>
      <c r="BC44803" s="40"/>
      <c r="BD44803" s="50"/>
    </row>
    <row r="44804" spans="51:56" hidden="1" x14ac:dyDescent="0.25">
      <c r="AY44804" s="40"/>
      <c r="AZ44804" s="40"/>
      <c r="BA44804" s="40"/>
      <c r="BB44804" s="40"/>
      <c r="BC44804" s="40"/>
      <c r="BD44804" s="50"/>
    </row>
    <row r="44805" spans="51:56" hidden="1" x14ac:dyDescent="0.25">
      <c r="AY44805" s="40"/>
      <c r="AZ44805" s="40"/>
      <c r="BA44805" s="40"/>
      <c r="BB44805" s="40"/>
      <c r="BC44805" s="40"/>
      <c r="BD44805" s="50"/>
    </row>
    <row r="44806" spans="51:56" hidden="1" x14ac:dyDescent="0.25">
      <c r="AY44806" s="40"/>
      <c r="AZ44806" s="40"/>
      <c r="BA44806" s="40"/>
      <c r="BB44806" s="40"/>
      <c r="BC44806" s="40"/>
      <c r="BD44806" s="50"/>
    </row>
    <row r="44807" spans="51:56" hidden="1" x14ac:dyDescent="0.25">
      <c r="AY44807" s="40"/>
      <c r="AZ44807" s="40"/>
      <c r="BA44807" s="40"/>
      <c r="BB44807" s="40"/>
      <c r="BC44807" s="40"/>
      <c r="BD44807" s="50"/>
    </row>
    <row r="44808" spans="51:56" hidden="1" x14ac:dyDescent="0.25">
      <c r="AY44808" s="40"/>
      <c r="AZ44808" s="40"/>
      <c r="BA44808" s="40"/>
      <c r="BB44808" s="40"/>
      <c r="BC44808" s="40"/>
      <c r="BD44808" s="50"/>
    </row>
    <row r="44809" spans="51:56" hidden="1" x14ac:dyDescent="0.25">
      <c r="AY44809" s="40"/>
      <c r="AZ44809" s="40"/>
      <c r="BA44809" s="40"/>
      <c r="BB44809" s="40"/>
      <c r="BC44809" s="40"/>
      <c r="BD44809" s="50"/>
    </row>
    <row r="44810" spans="51:56" hidden="1" x14ac:dyDescent="0.25">
      <c r="AY44810" s="40"/>
      <c r="AZ44810" s="40"/>
      <c r="BA44810" s="40"/>
      <c r="BB44810" s="40"/>
      <c r="BC44810" s="40"/>
      <c r="BD44810" s="50"/>
    </row>
    <row r="44811" spans="51:56" hidden="1" x14ac:dyDescent="0.25">
      <c r="AY44811" s="40"/>
      <c r="AZ44811" s="40"/>
      <c r="BA44811" s="40"/>
      <c r="BB44811" s="40"/>
      <c r="BC44811" s="40"/>
      <c r="BD44811" s="50"/>
    </row>
    <row r="44812" spans="51:56" hidden="1" x14ac:dyDescent="0.25">
      <c r="AY44812" s="40"/>
      <c r="AZ44812" s="40"/>
      <c r="BA44812" s="40"/>
      <c r="BB44812" s="40"/>
      <c r="BC44812" s="40"/>
      <c r="BD44812" s="50"/>
    </row>
    <row r="44813" spans="51:56" hidden="1" x14ac:dyDescent="0.25">
      <c r="AY44813" s="40"/>
      <c r="AZ44813" s="40"/>
      <c r="BA44813" s="40"/>
      <c r="BB44813" s="40"/>
      <c r="BC44813" s="40"/>
      <c r="BD44813" s="50"/>
    </row>
    <row r="44814" spans="51:56" hidden="1" x14ac:dyDescent="0.25">
      <c r="AY44814" s="40"/>
      <c r="AZ44814" s="40"/>
      <c r="BA44814" s="40"/>
      <c r="BB44814" s="40"/>
      <c r="BC44814" s="40"/>
      <c r="BD44814" s="50"/>
    </row>
    <row r="44815" spans="51:56" hidden="1" x14ac:dyDescent="0.25">
      <c r="AY44815" s="40"/>
      <c r="AZ44815" s="40"/>
      <c r="BA44815" s="40"/>
      <c r="BB44815" s="40"/>
      <c r="BC44815" s="40"/>
      <c r="BD44815" s="50"/>
    </row>
    <row r="44816" spans="51:56" hidden="1" x14ac:dyDescent="0.25">
      <c r="AY44816" s="40"/>
      <c r="AZ44816" s="40"/>
      <c r="BA44816" s="40"/>
      <c r="BB44816" s="40"/>
      <c r="BC44816" s="40"/>
      <c r="BD44816" s="50"/>
    </row>
    <row r="44817" spans="51:56" hidden="1" x14ac:dyDescent="0.25">
      <c r="AY44817" s="40"/>
      <c r="AZ44817" s="40"/>
      <c r="BA44817" s="40"/>
      <c r="BB44817" s="40"/>
      <c r="BC44817" s="40"/>
      <c r="BD44817" s="50"/>
    </row>
    <row r="44818" spans="51:56" hidden="1" x14ac:dyDescent="0.25">
      <c r="AY44818" s="40"/>
      <c r="AZ44818" s="40"/>
      <c r="BA44818" s="40"/>
      <c r="BB44818" s="40"/>
      <c r="BC44818" s="40"/>
      <c r="BD44818" s="50"/>
    </row>
    <row r="44819" spans="51:56" hidden="1" x14ac:dyDescent="0.25">
      <c r="AY44819" s="40"/>
      <c r="AZ44819" s="40"/>
      <c r="BA44819" s="40"/>
      <c r="BB44819" s="40"/>
      <c r="BC44819" s="40"/>
      <c r="BD44819" s="50"/>
    </row>
    <row r="44820" spans="51:56" hidden="1" x14ac:dyDescent="0.25">
      <c r="AY44820" s="40"/>
      <c r="AZ44820" s="40"/>
      <c r="BA44820" s="40"/>
      <c r="BB44820" s="40"/>
      <c r="BC44820" s="40"/>
      <c r="BD44820" s="50"/>
    </row>
    <row r="44821" spans="51:56" hidden="1" x14ac:dyDescent="0.25">
      <c r="AY44821" s="40"/>
      <c r="AZ44821" s="40"/>
      <c r="BA44821" s="40"/>
      <c r="BB44821" s="40"/>
      <c r="BC44821" s="40"/>
      <c r="BD44821" s="50"/>
    </row>
    <row r="44822" spans="51:56" hidden="1" x14ac:dyDescent="0.25">
      <c r="AY44822" s="40"/>
      <c r="AZ44822" s="40"/>
      <c r="BA44822" s="40"/>
      <c r="BB44822" s="40"/>
      <c r="BC44822" s="40"/>
      <c r="BD44822" s="50"/>
    </row>
    <row r="44823" spans="51:56" hidden="1" x14ac:dyDescent="0.25">
      <c r="AY44823" s="40"/>
      <c r="AZ44823" s="40"/>
      <c r="BA44823" s="40"/>
      <c r="BB44823" s="40"/>
      <c r="BC44823" s="40"/>
      <c r="BD44823" s="50"/>
    </row>
    <row r="44824" spans="51:56" hidden="1" x14ac:dyDescent="0.25">
      <c r="AY44824" s="40"/>
      <c r="AZ44824" s="40"/>
      <c r="BA44824" s="40"/>
      <c r="BB44824" s="40"/>
      <c r="BC44824" s="40"/>
      <c r="BD44824" s="50"/>
    </row>
    <row r="44825" spans="51:56" hidden="1" x14ac:dyDescent="0.25">
      <c r="AY44825" s="40"/>
      <c r="AZ44825" s="40"/>
      <c r="BA44825" s="40"/>
      <c r="BB44825" s="40"/>
      <c r="BC44825" s="40"/>
      <c r="BD44825" s="50"/>
    </row>
    <row r="44826" spans="51:56" hidden="1" x14ac:dyDescent="0.25">
      <c r="AY44826" s="40"/>
      <c r="AZ44826" s="40"/>
      <c r="BA44826" s="40"/>
      <c r="BB44826" s="40"/>
      <c r="BC44826" s="40"/>
      <c r="BD44826" s="50"/>
    </row>
    <row r="44827" spans="51:56" hidden="1" x14ac:dyDescent="0.25">
      <c r="AY44827" s="40"/>
      <c r="AZ44827" s="40"/>
      <c r="BA44827" s="40"/>
      <c r="BB44827" s="40"/>
      <c r="BC44827" s="40"/>
      <c r="BD44827" s="50"/>
    </row>
    <row r="44828" spans="51:56" hidden="1" x14ac:dyDescent="0.25">
      <c r="AY44828" s="40"/>
      <c r="AZ44828" s="40"/>
      <c r="BA44828" s="40"/>
      <c r="BB44828" s="40"/>
      <c r="BC44828" s="40"/>
      <c r="BD44828" s="50"/>
    </row>
    <row r="44829" spans="51:56" hidden="1" x14ac:dyDescent="0.25">
      <c r="AY44829" s="40"/>
      <c r="AZ44829" s="40"/>
      <c r="BA44829" s="40"/>
      <c r="BB44829" s="40"/>
      <c r="BC44829" s="40"/>
      <c r="BD44829" s="50"/>
    </row>
    <row r="44830" spans="51:56" hidden="1" x14ac:dyDescent="0.25">
      <c r="AY44830" s="40"/>
      <c r="AZ44830" s="40"/>
      <c r="BA44830" s="40"/>
      <c r="BB44830" s="40"/>
      <c r="BC44830" s="40"/>
      <c r="BD44830" s="50"/>
    </row>
    <row r="44831" spans="51:56" hidden="1" x14ac:dyDescent="0.25">
      <c r="AY44831" s="40"/>
      <c r="AZ44831" s="40"/>
      <c r="BA44831" s="40"/>
      <c r="BB44831" s="40"/>
      <c r="BC44831" s="40"/>
      <c r="BD44831" s="50"/>
    </row>
    <row r="44832" spans="51:56" hidden="1" x14ac:dyDescent="0.25">
      <c r="AY44832" s="40"/>
      <c r="AZ44832" s="40"/>
      <c r="BA44832" s="40"/>
      <c r="BB44832" s="40"/>
      <c r="BC44832" s="40"/>
      <c r="BD44832" s="50"/>
    </row>
    <row r="44833" spans="51:56" hidden="1" x14ac:dyDescent="0.25">
      <c r="AY44833" s="40"/>
      <c r="AZ44833" s="40"/>
      <c r="BA44833" s="40"/>
      <c r="BB44833" s="40"/>
      <c r="BC44833" s="40"/>
      <c r="BD44833" s="50"/>
    </row>
    <row r="44834" spans="51:56" hidden="1" x14ac:dyDescent="0.25">
      <c r="AY44834" s="40"/>
      <c r="AZ44834" s="40"/>
      <c r="BA44834" s="40"/>
      <c r="BB44834" s="40"/>
      <c r="BC44834" s="40"/>
      <c r="BD44834" s="50"/>
    </row>
    <row r="44835" spans="51:56" hidden="1" x14ac:dyDescent="0.25">
      <c r="AY44835" s="40"/>
      <c r="AZ44835" s="40"/>
      <c r="BA44835" s="40"/>
      <c r="BB44835" s="40"/>
      <c r="BC44835" s="40"/>
      <c r="BD44835" s="50"/>
    </row>
    <row r="44836" spans="51:56" hidden="1" x14ac:dyDescent="0.25">
      <c r="AY44836" s="40"/>
      <c r="AZ44836" s="40"/>
      <c r="BA44836" s="40"/>
      <c r="BB44836" s="40"/>
      <c r="BC44836" s="40"/>
      <c r="BD44836" s="50"/>
    </row>
    <row r="44837" spans="51:56" hidden="1" x14ac:dyDescent="0.25">
      <c r="AY44837" s="40"/>
      <c r="AZ44837" s="40"/>
      <c r="BA44837" s="40"/>
      <c r="BB44837" s="40"/>
      <c r="BC44837" s="40"/>
      <c r="BD44837" s="50"/>
    </row>
    <row r="44838" spans="51:56" hidden="1" x14ac:dyDescent="0.25">
      <c r="AY44838" s="40"/>
      <c r="AZ44838" s="40"/>
      <c r="BA44838" s="40"/>
      <c r="BB44838" s="40"/>
      <c r="BC44838" s="40"/>
      <c r="BD44838" s="50"/>
    </row>
    <row r="44839" spans="51:56" hidden="1" x14ac:dyDescent="0.25">
      <c r="AY44839" s="40"/>
      <c r="AZ44839" s="40"/>
      <c r="BA44839" s="40"/>
      <c r="BB44839" s="40"/>
      <c r="BC44839" s="40"/>
      <c r="BD44839" s="50"/>
    </row>
    <row r="44840" spans="51:56" hidden="1" x14ac:dyDescent="0.25">
      <c r="AY44840" s="40"/>
      <c r="AZ44840" s="40"/>
      <c r="BA44840" s="40"/>
      <c r="BB44840" s="40"/>
      <c r="BC44840" s="40"/>
      <c r="BD44840" s="50"/>
    </row>
    <row r="44841" spans="51:56" hidden="1" x14ac:dyDescent="0.25">
      <c r="AY44841" s="40"/>
      <c r="AZ44841" s="40"/>
      <c r="BA44841" s="40"/>
      <c r="BB44841" s="40"/>
      <c r="BC44841" s="40"/>
      <c r="BD44841" s="50"/>
    </row>
    <row r="44842" spans="51:56" hidden="1" x14ac:dyDescent="0.25">
      <c r="AY44842" s="40"/>
      <c r="AZ44842" s="40"/>
      <c r="BA44842" s="40"/>
      <c r="BB44842" s="40"/>
      <c r="BC44842" s="40"/>
      <c r="BD44842" s="50"/>
    </row>
    <row r="44843" spans="51:56" hidden="1" x14ac:dyDescent="0.25">
      <c r="AY44843" s="40"/>
      <c r="AZ44843" s="40"/>
      <c r="BA44843" s="40"/>
      <c r="BB44843" s="40"/>
      <c r="BC44843" s="40"/>
      <c r="BD44843" s="50"/>
    </row>
    <row r="44844" spans="51:56" hidden="1" x14ac:dyDescent="0.25">
      <c r="AY44844" s="40"/>
      <c r="AZ44844" s="40"/>
      <c r="BA44844" s="40"/>
      <c r="BB44844" s="40"/>
      <c r="BC44844" s="40"/>
      <c r="BD44844" s="50"/>
    </row>
    <row r="44845" spans="51:56" hidden="1" x14ac:dyDescent="0.25">
      <c r="AY44845" s="40"/>
      <c r="AZ44845" s="40"/>
      <c r="BA44845" s="40"/>
      <c r="BB44845" s="40"/>
      <c r="BC44845" s="40"/>
      <c r="BD44845" s="50"/>
    </row>
    <row r="44846" spans="51:56" hidden="1" x14ac:dyDescent="0.25">
      <c r="AY44846" s="40"/>
      <c r="AZ44846" s="40"/>
      <c r="BA44846" s="40"/>
      <c r="BB44846" s="40"/>
      <c r="BC44846" s="40"/>
      <c r="BD44846" s="50"/>
    </row>
    <row r="44847" spans="51:56" hidden="1" x14ac:dyDescent="0.25">
      <c r="AY44847" s="40"/>
      <c r="AZ44847" s="40"/>
      <c r="BA44847" s="40"/>
      <c r="BB44847" s="40"/>
      <c r="BC44847" s="40"/>
      <c r="BD44847" s="50"/>
    </row>
    <row r="44848" spans="51:56" hidden="1" x14ac:dyDescent="0.25">
      <c r="AY44848" s="40"/>
      <c r="AZ44848" s="40"/>
      <c r="BA44848" s="40"/>
      <c r="BB44848" s="40"/>
      <c r="BC44848" s="40"/>
      <c r="BD44848" s="50"/>
    </row>
    <row r="44849" spans="51:56" hidden="1" x14ac:dyDescent="0.25">
      <c r="AY44849" s="40"/>
      <c r="AZ44849" s="40"/>
      <c r="BA44849" s="40"/>
      <c r="BB44849" s="40"/>
      <c r="BC44849" s="40"/>
      <c r="BD44849" s="50"/>
    </row>
    <row r="44850" spans="51:56" hidden="1" x14ac:dyDescent="0.25">
      <c r="AY44850" s="40"/>
      <c r="AZ44850" s="40"/>
      <c r="BA44850" s="40"/>
      <c r="BB44850" s="40"/>
      <c r="BC44850" s="40"/>
      <c r="BD44850" s="50"/>
    </row>
    <row r="44851" spans="51:56" hidden="1" x14ac:dyDescent="0.25">
      <c r="AY44851" s="40"/>
      <c r="AZ44851" s="40"/>
      <c r="BA44851" s="40"/>
      <c r="BB44851" s="40"/>
      <c r="BC44851" s="40"/>
      <c r="BD44851" s="50"/>
    </row>
    <row r="44852" spans="51:56" hidden="1" x14ac:dyDescent="0.25">
      <c r="AY44852" s="40"/>
      <c r="AZ44852" s="40"/>
      <c r="BA44852" s="40"/>
      <c r="BB44852" s="40"/>
      <c r="BC44852" s="40"/>
      <c r="BD44852" s="50"/>
    </row>
    <row r="44853" spans="51:56" hidden="1" x14ac:dyDescent="0.25">
      <c r="AY44853" s="40"/>
      <c r="AZ44853" s="40"/>
      <c r="BA44853" s="40"/>
      <c r="BB44853" s="40"/>
      <c r="BC44853" s="40"/>
      <c r="BD44853" s="50"/>
    </row>
    <row r="44854" spans="51:56" hidden="1" x14ac:dyDescent="0.25">
      <c r="AY44854" s="40"/>
      <c r="AZ44854" s="40"/>
      <c r="BA44854" s="40"/>
      <c r="BB44854" s="40"/>
      <c r="BC44854" s="40"/>
      <c r="BD44854" s="50"/>
    </row>
    <row r="44855" spans="51:56" hidden="1" x14ac:dyDescent="0.25">
      <c r="AY44855" s="40"/>
      <c r="AZ44855" s="40"/>
      <c r="BA44855" s="40"/>
      <c r="BB44855" s="40"/>
      <c r="BC44855" s="40"/>
      <c r="BD44855" s="50"/>
    </row>
    <row r="44856" spans="51:56" hidden="1" x14ac:dyDescent="0.25">
      <c r="AY44856" s="40"/>
      <c r="AZ44856" s="40"/>
      <c r="BA44856" s="40"/>
      <c r="BB44856" s="40"/>
      <c r="BC44856" s="40"/>
      <c r="BD44856" s="50"/>
    </row>
    <row r="44857" spans="51:56" hidden="1" x14ac:dyDescent="0.25">
      <c r="AY44857" s="40"/>
      <c r="AZ44857" s="40"/>
      <c r="BA44857" s="40"/>
      <c r="BB44857" s="40"/>
      <c r="BC44857" s="40"/>
      <c r="BD44857" s="50"/>
    </row>
    <row r="44858" spans="51:56" hidden="1" x14ac:dyDescent="0.25">
      <c r="AY44858" s="40"/>
      <c r="AZ44858" s="40"/>
      <c r="BA44858" s="40"/>
      <c r="BB44858" s="40"/>
      <c r="BC44858" s="40"/>
      <c r="BD44858" s="50"/>
    </row>
    <row r="44859" spans="51:56" hidden="1" x14ac:dyDescent="0.25">
      <c r="AY44859" s="40"/>
      <c r="AZ44859" s="40"/>
      <c r="BA44859" s="40"/>
      <c r="BB44859" s="40"/>
      <c r="BC44859" s="40"/>
      <c r="BD44859" s="50"/>
    </row>
    <row r="44860" spans="51:56" hidden="1" x14ac:dyDescent="0.25">
      <c r="AY44860" s="40"/>
      <c r="AZ44860" s="40"/>
      <c r="BA44860" s="40"/>
      <c r="BB44860" s="40"/>
      <c r="BC44860" s="40"/>
      <c r="BD44860" s="50"/>
    </row>
    <row r="44861" spans="51:56" hidden="1" x14ac:dyDescent="0.25">
      <c r="AY44861" s="40"/>
      <c r="AZ44861" s="40"/>
      <c r="BA44861" s="40"/>
      <c r="BB44861" s="40"/>
      <c r="BC44861" s="40"/>
      <c r="BD44861" s="50"/>
    </row>
    <row r="44862" spans="51:56" hidden="1" x14ac:dyDescent="0.25">
      <c r="AY44862" s="40"/>
      <c r="AZ44862" s="40"/>
      <c r="BA44862" s="40"/>
      <c r="BB44862" s="40"/>
      <c r="BC44862" s="40"/>
      <c r="BD44862" s="50"/>
    </row>
    <row r="44863" spans="51:56" hidden="1" x14ac:dyDescent="0.25">
      <c r="AY44863" s="40"/>
      <c r="AZ44863" s="40"/>
      <c r="BA44863" s="40"/>
      <c r="BB44863" s="40"/>
      <c r="BC44863" s="40"/>
      <c r="BD44863" s="50"/>
    </row>
    <row r="44864" spans="51:56" hidden="1" x14ac:dyDescent="0.25">
      <c r="AY44864" s="40"/>
      <c r="AZ44864" s="40"/>
      <c r="BA44864" s="40"/>
      <c r="BB44864" s="40"/>
      <c r="BC44864" s="40"/>
      <c r="BD44864" s="50"/>
    </row>
    <row r="44865" spans="51:56" hidden="1" x14ac:dyDescent="0.25">
      <c r="AY44865" s="40"/>
      <c r="AZ44865" s="40"/>
      <c r="BA44865" s="40"/>
      <c r="BB44865" s="40"/>
      <c r="BC44865" s="40"/>
      <c r="BD44865" s="50"/>
    </row>
    <row r="44866" spans="51:56" hidden="1" x14ac:dyDescent="0.25">
      <c r="AY44866" s="40"/>
      <c r="AZ44866" s="40"/>
      <c r="BA44866" s="40"/>
      <c r="BB44866" s="40"/>
      <c r="BC44866" s="40"/>
      <c r="BD44866" s="50"/>
    </row>
    <row r="44867" spans="51:56" hidden="1" x14ac:dyDescent="0.25">
      <c r="AY44867" s="40"/>
      <c r="AZ44867" s="40"/>
      <c r="BA44867" s="40"/>
      <c r="BB44867" s="40"/>
      <c r="BC44867" s="40"/>
      <c r="BD44867" s="50"/>
    </row>
    <row r="44868" spans="51:56" hidden="1" x14ac:dyDescent="0.25">
      <c r="AY44868" s="40"/>
      <c r="AZ44868" s="40"/>
      <c r="BA44868" s="40"/>
      <c r="BB44868" s="40"/>
      <c r="BC44868" s="40"/>
      <c r="BD44868" s="50"/>
    </row>
    <row r="44869" spans="51:56" hidden="1" x14ac:dyDescent="0.25">
      <c r="AY44869" s="40"/>
      <c r="AZ44869" s="40"/>
      <c r="BA44869" s="40"/>
      <c r="BB44869" s="40"/>
      <c r="BC44869" s="40"/>
      <c r="BD44869" s="50"/>
    </row>
    <row r="44870" spans="51:56" hidden="1" x14ac:dyDescent="0.25">
      <c r="AY44870" s="40"/>
      <c r="AZ44870" s="40"/>
      <c r="BA44870" s="40"/>
      <c r="BB44870" s="40"/>
      <c r="BC44870" s="40"/>
      <c r="BD44870" s="50"/>
    </row>
    <row r="44871" spans="51:56" hidden="1" x14ac:dyDescent="0.25">
      <c r="AY44871" s="40"/>
      <c r="AZ44871" s="40"/>
      <c r="BA44871" s="40"/>
      <c r="BB44871" s="40"/>
      <c r="BC44871" s="40"/>
      <c r="BD44871" s="50"/>
    </row>
    <row r="44872" spans="51:56" hidden="1" x14ac:dyDescent="0.25">
      <c r="AY44872" s="40"/>
      <c r="AZ44872" s="40"/>
      <c r="BA44872" s="40"/>
      <c r="BB44872" s="40"/>
      <c r="BC44872" s="40"/>
      <c r="BD44872" s="50"/>
    </row>
    <row r="44873" spans="51:56" hidden="1" x14ac:dyDescent="0.25">
      <c r="AY44873" s="40"/>
      <c r="AZ44873" s="40"/>
      <c r="BA44873" s="40"/>
      <c r="BB44873" s="40"/>
      <c r="BC44873" s="40"/>
      <c r="BD44873" s="50"/>
    </row>
    <row r="44874" spans="51:56" hidden="1" x14ac:dyDescent="0.25">
      <c r="AY44874" s="40"/>
      <c r="AZ44874" s="40"/>
      <c r="BA44874" s="40"/>
      <c r="BB44874" s="40"/>
      <c r="BC44874" s="40"/>
      <c r="BD44874" s="50"/>
    </row>
    <row r="44875" spans="51:56" hidden="1" x14ac:dyDescent="0.25">
      <c r="AY44875" s="40"/>
      <c r="AZ44875" s="40"/>
      <c r="BA44875" s="40"/>
      <c r="BB44875" s="40"/>
      <c r="BC44875" s="40"/>
      <c r="BD44875" s="50"/>
    </row>
    <row r="44876" spans="51:56" hidden="1" x14ac:dyDescent="0.25">
      <c r="AY44876" s="40"/>
      <c r="AZ44876" s="40"/>
      <c r="BA44876" s="40"/>
      <c r="BB44876" s="40"/>
      <c r="BC44876" s="40"/>
      <c r="BD44876" s="50"/>
    </row>
    <row r="44877" spans="51:56" hidden="1" x14ac:dyDescent="0.25">
      <c r="AY44877" s="40"/>
      <c r="AZ44877" s="40"/>
      <c r="BA44877" s="40"/>
      <c r="BB44877" s="40"/>
      <c r="BC44877" s="40"/>
      <c r="BD44877" s="50"/>
    </row>
    <row r="44878" spans="51:56" hidden="1" x14ac:dyDescent="0.25">
      <c r="AY44878" s="40"/>
      <c r="AZ44878" s="40"/>
      <c r="BA44878" s="40"/>
      <c r="BB44878" s="40"/>
      <c r="BC44878" s="40"/>
      <c r="BD44878" s="50"/>
    </row>
    <row r="44879" spans="51:56" hidden="1" x14ac:dyDescent="0.25">
      <c r="AY44879" s="40"/>
      <c r="AZ44879" s="40"/>
      <c r="BA44879" s="40"/>
      <c r="BB44879" s="40"/>
      <c r="BC44879" s="40"/>
      <c r="BD44879" s="50"/>
    </row>
    <row r="44880" spans="51:56" hidden="1" x14ac:dyDescent="0.25">
      <c r="AY44880" s="40"/>
      <c r="AZ44880" s="40"/>
      <c r="BA44880" s="40"/>
      <c r="BB44880" s="40"/>
      <c r="BC44880" s="40"/>
      <c r="BD44880" s="50"/>
    </row>
    <row r="44881" spans="51:56" hidden="1" x14ac:dyDescent="0.25">
      <c r="AY44881" s="40"/>
      <c r="AZ44881" s="40"/>
      <c r="BA44881" s="40"/>
      <c r="BB44881" s="40"/>
      <c r="BC44881" s="40"/>
      <c r="BD44881" s="50"/>
    </row>
    <row r="44882" spans="51:56" hidden="1" x14ac:dyDescent="0.25">
      <c r="AY44882" s="40"/>
      <c r="AZ44882" s="40"/>
      <c r="BA44882" s="40"/>
      <c r="BB44882" s="40"/>
      <c r="BC44882" s="40"/>
      <c r="BD44882" s="50"/>
    </row>
    <row r="44883" spans="51:56" hidden="1" x14ac:dyDescent="0.25">
      <c r="AY44883" s="40"/>
      <c r="AZ44883" s="40"/>
      <c r="BA44883" s="40"/>
      <c r="BB44883" s="40"/>
      <c r="BC44883" s="40"/>
      <c r="BD44883" s="50"/>
    </row>
    <row r="44884" spans="51:56" hidden="1" x14ac:dyDescent="0.25">
      <c r="AY44884" s="40"/>
      <c r="AZ44884" s="40"/>
      <c r="BA44884" s="40"/>
      <c r="BB44884" s="40"/>
      <c r="BC44884" s="40"/>
      <c r="BD44884" s="50"/>
    </row>
    <row r="44885" spans="51:56" hidden="1" x14ac:dyDescent="0.25">
      <c r="AY44885" s="40"/>
      <c r="AZ44885" s="40"/>
      <c r="BA44885" s="40"/>
      <c r="BB44885" s="40"/>
      <c r="BC44885" s="40"/>
      <c r="BD44885" s="50"/>
    </row>
    <row r="44886" spans="51:56" hidden="1" x14ac:dyDescent="0.25">
      <c r="AY44886" s="40"/>
      <c r="AZ44886" s="40"/>
      <c r="BA44886" s="40"/>
      <c r="BB44886" s="40"/>
      <c r="BC44886" s="40"/>
      <c r="BD44886" s="50"/>
    </row>
    <row r="44887" spans="51:56" hidden="1" x14ac:dyDescent="0.25">
      <c r="AY44887" s="40"/>
      <c r="AZ44887" s="40"/>
      <c r="BA44887" s="40"/>
      <c r="BB44887" s="40"/>
      <c r="BC44887" s="40"/>
      <c r="BD44887" s="50"/>
    </row>
    <row r="44888" spans="51:56" hidden="1" x14ac:dyDescent="0.25">
      <c r="AY44888" s="40"/>
      <c r="AZ44888" s="40"/>
      <c r="BA44888" s="40"/>
      <c r="BB44888" s="40"/>
      <c r="BC44888" s="40"/>
      <c r="BD44888" s="50"/>
    </row>
    <row r="44889" spans="51:56" hidden="1" x14ac:dyDescent="0.25">
      <c r="AY44889" s="40"/>
      <c r="AZ44889" s="40"/>
      <c r="BA44889" s="40"/>
      <c r="BB44889" s="40"/>
      <c r="BC44889" s="40"/>
      <c r="BD44889" s="50"/>
    </row>
    <row r="44890" spans="51:56" hidden="1" x14ac:dyDescent="0.25">
      <c r="AY44890" s="40"/>
      <c r="AZ44890" s="40"/>
      <c r="BA44890" s="40"/>
      <c r="BB44890" s="40"/>
      <c r="BC44890" s="40"/>
      <c r="BD44890" s="50"/>
    </row>
    <row r="44891" spans="51:56" hidden="1" x14ac:dyDescent="0.25">
      <c r="AY44891" s="40"/>
      <c r="AZ44891" s="40"/>
      <c r="BA44891" s="40"/>
      <c r="BB44891" s="40"/>
      <c r="BC44891" s="40"/>
      <c r="BD44891" s="50"/>
    </row>
    <row r="44892" spans="51:56" hidden="1" x14ac:dyDescent="0.25">
      <c r="AY44892" s="40"/>
      <c r="AZ44892" s="40"/>
      <c r="BA44892" s="40"/>
      <c r="BB44892" s="40"/>
      <c r="BC44892" s="40"/>
      <c r="BD44892" s="50"/>
    </row>
    <row r="44893" spans="51:56" hidden="1" x14ac:dyDescent="0.25">
      <c r="AY44893" s="40"/>
      <c r="AZ44893" s="40"/>
      <c r="BA44893" s="40"/>
      <c r="BB44893" s="40"/>
      <c r="BC44893" s="40"/>
      <c r="BD44893" s="50"/>
    </row>
    <row r="44894" spans="51:56" hidden="1" x14ac:dyDescent="0.25">
      <c r="AY44894" s="40"/>
      <c r="AZ44894" s="40"/>
      <c r="BA44894" s="40"/>
      <c r="BB44894" s="40"/>
      <c r="BC44894" s="40"/>
      <c r="BD44894" s="50"/>
    </row>
    <row r="44895" spans="51:56" hidden="1" x14ac:dyDescent="0.25">
      <c r="AY44895" s="40"/>
      <c r="AZ44895" s="40"/>
      <c r="BA44895" s="40"/>
      <c r="BB44895" s="40"/>
      <c r="BC44895" s="40"/>
      <c r="BD44895" s="50"/>
    </row>
    <row r="44896" spans="51:56" hidden="1" x14ac:dyDescent="0.25">
      <c r="AY44896" s="40"/>
      <c r="AZ44896" s="40"/>
      <c r="BA44896" s="40"/>
      <c r="BB44896" s="40"/>
      <c r="BC44896" s="40"/>
      <c r="BD44896" s="50"/>
    </row>
    <row r="44897" spans="51:56" hidden="1" x14ac:dyDescent="0.25">
      <c r="AY44897" s="40"/>
      <c r="AZ44897" s="40"/>
      <c r="BA44897" s="40"/>
      <c r="BB44897" s="40"/>
      <c r="BC44897" s="40"/>
      <c r="BD44897" s="50"/>
    </row>
    <row r="44898" spans="51:56" hidden="1" x14ac:dyDescent="0.25">
      <c r="AY44898" s="40"/>
      <c r="AZ44898" s="40"/>
      <c r="BA44898" s="40"/>
      <c r="BB44898" s="40"/>
      <c r="BC44898" s="40"/>
      <c r="BD44898" s="50"/>
    </row>
    <row r="44899" spans="51:56" hidden="1" x14ac:dyDescent="0.25">
      <c r="AY44899" s="40"/>
      <c r="AZ44899" s="40"/>
      <c r="BA44899" s="40"/>
      <c r="BB44899" s="40"/>
      <c r="BC44899" s="40"/>
      <c r="BD44899" s="50"/>
    </row>
    <row r="44900" spans="51:56" hidden="1" x14ac:dyDescent="0.25">
      <c r="AY44900" s="40"/>
      <c r="AZ44900" s="40"/>
      <c r="BA44900" s="40"/>
      <c r="BB44900" s="40"/>
      <c r="BC44900" s="40"/>
      <c r="BD44900" s="50"/>
    </row>
    <row r="44901" spans="51:56" hidden="1" x14ac:dyDescent="0.25">
      <c r="AY44901" s="40"/>
      <c r="AZ44901" s="40"/>
      <c r="BA44901" s="40"/>
      <c r="BB44901" s="40"/>
      <c r="BC44901" s="40"/>
      <c r="BD44901" s="50"/>
    </row>
    <row r="44902" spans="51:56" hidden="1" x14ac:dyDescent="0.25">
      <c r="AY44902" s="40"/>
      <c r="AZ44902" s="40"/>
      <c r="BA44902" s="40"/>
      <c r="BB44902" s="40"/>
      <c r="BC44902" s="40"/>
      <c r="BD44902" s="50"/>
    </row>
    <row r="44903" spans="51:56" hidden="1" x14ac:dyDescent="0.25">
      <c r="AY44903" s="40"/>
      <c r="AZ44903" s="40"/>
      <c r="BA44903" s="40"/>
      <c r="BB44903" s="40"/>
      <c r="BC44903" s="40"/>
      <c r="BD44903" s="50"/>
    </row>
    <row r="44904" spans="51:56" hidden="1" x14ac:dyDescent="0.25">
      <c r="AY44904" s="40"/>
      <c r="AZ44904" s="40"/>
      <c r="BA44904" s="40"/>
      <c r="BB44904" s="40"/>
      <c r="BC44904" s="40"/>
      <c r="BD44904" s="50"/>
    </row>
    <row r="44905" spans="51:56" hidden="1" x14ac:dyDescent="0.25">
      <c r="AY44905" s="40"/>
      <c r="AZ44905" s="40"/>
      <c r="BA44905" s="40"/>
      <c r="BB44905" s="40"/>
      <c r="BC44905" s="40"/>
      <c r="BD44905" s="50"/>
    </row>
    <row r="44906" spans="51:56" hidden="1" x14ac:dyDescent="0.25">
      <c r="AY44906" s="40"/>
      <c r="AZ44906" s="40"/>
      <c r="BA44906" s="40"/>
      <c r="BB44906" s="40"/>
      <c r="BC44906" s="40"/>
      <c r="BD44906" s="50"/>
    </row>
    <row r="44907" spans="51:56" hidden="1" x14ac:dyDescent="0.25">
      <c r="AY44907" s="40"/>
      <c r="AZ44907" s="40"/>
      <c r="BA44907" s="40"/>
      <c r="BB44907" s="40"/>
      <c r="BC44907" s="40"/>
      <c r="BD44907" s="50"/>
    </row>
    <row r="44908" spans="51:56" hidden="1" x14ac:dyDescent="0.25">
      <c r="AY44908" s="40"/>
      <c r="AZ44908" s="40"/>
      <c r="BA44908" s="40"/>
      <c r="BB44908" s="40"/>
      <c r="BC44908" s="40"/>
      <c r="BD44908" s="50"/>
    </row>
    <row r="44909" spans="51:56" hidden="1" x14ac:dyDescent="0.25">
      <c r="AY44909" s="40"/>
      <c r="AZ44909" s="40"/>
      <c r="BA44909" s="40"/>
      <c r="BB44909" s="40"/>
      <c r="BC44909" s="40"/>
      <c r="BD44909" s="50"/>
    </row>
    <row r="44910" spans="51:56" hidden="1" x14ac:dyDescent="0.25">
      <c r="AY44910" s="40"/>
      <c r="AZ44910" s="40"/>
      <c r="BA44910" s="40"/>
      <c r="BB44910" s="40"/>
      <c r="BC44910" s="40"/>
      <c r="BD44910" s="50"/>
    </row>
    <row r="44911" spans="51:56" hidden="1" x14ac:dyDescent="0.25">
      <c r="AY44911" s="40"/>
      <c r="AZ44911" s="40"/>
      <c r="BA44911" s="40"/>
      <c r="BB44911" s="40"/>
      <c r="BC44911" s="40"/>
      <c r="BD44911" s="50"/>
    </row>
    <row r="44912" spans="51:56" hidden="1" x14ac:dyDescent="0.25">
      <c r="AY44912" s="40"/>
      <c r="AZ44912" s="40"/>
      <c r="BA44912" s="40"/>
      <c r="BB44912" s="40"/>
      <c r="BC44912" s="40"/>
      <c r="BD44912" s="50"/>
    </row>
    <row r="44913" spans="51:56" hidden="1" x14ac:dyDescent="0.25">
      <c r="AY44913" s="40"/>
      <c r="AZ44913" s="40"/>
      <c r="BA44913" s="40"/>
      <c r="BB44913" s="40"/>
      <c r="BC44913" s="40"/>
      <c r="BD44913" s="50"/>
    </row>
    <row r="44914" spans="51:56" hidden="1" x14ac:dyDescent="0.25">
      <c r="AY44914" s="40"/>
      <c r="AZ44914" s="40"/>
      <c r="BA44914" s="40"/>
      <c r="BB44914" s="40"/>
      <c r="BC44914" s="40"/>
      <c r="BD44914" s="50"/>
    </row>
    <row r="44915" spans="51:56" hidden="1" x14ac:dyDescent="0.25">
      <c r="AY44915" s="40"/>
      <c r="AZ44915" s="40"/>
      <c r="BA44915" s="40"/>
      <c r="BB44915" s="40"/>
      <c r="BC44915" s="40"/>
      <c r="BD44915" s="50"/>
    </row>
    <row r="44916" spans="51:56" hidden="1" x14ac:dyDescent="0.25">
      <c r="AY44916" s="40"/>
      <c r="AZ44916" s="40"/>
      <c r="BA44916" s="40"/>
      <c r="BB44916" s="40"/>
      <c r="BC44916" s="40"/>
      <c r="BD44916" s="50"/>
    </row>
    <row r="44917" spans="51:56" hidden="1" x14ac:dyDescent="0.25">
      <c r="AY44917" s="40"/>
      <c r="AZ44917" s="40"/>
      <c r="BA44917" s="40"/>
      <c r="BB44917" s="40"/>
      <c r="BC44917" s="40"/>
      <c r="BD44917" s="50"/>
    </row>
    <row r="44918" spans="51:56" hidden="1" x14ac:dyDescent="0.25">
      <c r="AY44918" s="40"/>
      <c r="AZ44918" s="40"/>
      <c r="BA44918" s="40"/>
      <c r="BB44918" s="40"/>
      <c r="BC44918" s="40"/>
      <c r="BD44918" s="50"/>
    </row>
    <row r="44919" spans="51:56" hidden="1" x14ac:dyDescent="0.25">
      <c r="AY44919" s="40"/>
      <c r="AZ44919" s="40"/>
      <c r="BA44919" s="40"/>
      <c r="BB44919" s="40"/>
      <c r="BC44919" s="40"/>
      <c r="BD44919" s="50"/>
    </row>
    <row r="44920" spans="51:56" hidden="1" x14ac:dyDescent="0.25">
      <c r="AY44920" s="40"/>
      <c r="AZ44920" s="40"/>
      <c r="BA44920" s="40"/>
      <c r="BB44920" s="40"/>
      <c r="BC44920" s="40"/>
      <c r="BD44920" s="50"/>
    </row>
    <row r="44921" spans="51:56" hidden="1" x14ac:dyDescent="0.25">
      <c r="AY44921" s="40"/>
      <c r="AZ44921" s="40"/>
      <c r="BA44921" s="40"/>
      <c r="BB44921" s="40"/>
      <c r="BC44921" s="40"/>
      <c r="BD44921" s="50"/>
    </row>
    <row r="44922" spans="51:56" hidden="1" x14ac:dyDescent="0.25">
      <c r="AY44922" s="40"/>
      <c r="AZ44922" s="40"/>
      <c r="BA44922" s="40"/>
      <c r="BB44922" s="40"/>
      <c r="BC44922" s="40"/>
      <c r="BD44922" s="50"/>
    </row>
    <row r="44923" spans="51:56" hidden="1" x14ac:dyDescent="0.25">
      <c r="AY44923" s="40"/>
      <c r="AZ44923" s="40"/>
      <c r="BA44923" s="40"/>
      <c r="BB44923" s="40"/>
      <c r="BC44923" s="40"/>
      <c r="BD44923" s="50"/>
    </row>
    <row r="44924" spans="51:56" hidden="1" x14ac:dyDescent="0.25">
      <c r="AY44924" s="40"/>
      <c r="AZ44924" s="40"/>
      <c r="BA44924" s="40"/>
      <c r="BB44924" s="40"/>
      <c r="BC44924" s="40"/>
      <c r="BD44924" s="50"/>
    </row>
    <row r="44925" spans="51:56" hidden="1" x14ac:dyDescent="0.25">
      <c r="AY44925" s="40"/>
      <c r="AZ44925" s="40"/>
      <c r="BA44925" s="40"/>
      <c r="BB44925" s="40"/>
      <c r="BC44925" s="40"/>
      <c r="BD44925" s="50"/>
    </row>
    <row r="44926" spans="51:56" hidden="1" x14ac:dyDescent="0.25">
      <c r="AY44926" s="40"/>
      <c r="AZ44926" s="40"/>
      <c r="BA44926" s="40"/>
      <c r="BB44926" s="40"/>
      <c r="BC44926" s="40"/>
      <c r="BD44926" s="50"/>
    </row>
    <row r="44927" spans="51:56" hidden="1" x14ac:dyDescent="0.25">
      <c r="AY44927" s="40"/>
      <c r="AZ44927" s="40"/>
      <c r="BA44927" s="40"/>
      <c r="BB44927" s="40"/>
      <c r="BC44927" s="40"/>
      <c r="BD44927" s="50"/>
    </row>
    <row r="44928" spans="51:56" hidden="1" x14ac:dyDescent="0.25">
      <c r="AY44928" s="40"/>
      <c r="AZ44928" s="40"/>
      <c r="BA44928" s="40"/>
      <c r="BB44928" s="40"/>
      <c r="BC44928" s="40"/>
      <c r="BD44928" s="50"/>
    </row>
    <row r="44929" spans="51:56" hidden="1" x14ac:dyDescent="0.25">
      <c r="AY44929" s="40"/>
      <c r="AZ44929" s="40"/>
      <c r="BA44929" s="40"/>
      <c r="BB44929" s="40"/>
      <c r="BC44929" s="40"/>
      <c r="BD44929" s="50"/>
    </row>
    <row r="44930" spans="51:56" hidden="1" x14ac:dyDescent="0.25">
      <c r="AY44930" s="40"/>
      <c r="AZ44930" s="40"/>
      <c r="BA44930" s="40"/>
      <c r="BB44930" s="40"/>
      <c r="BC44930" s="40"/>
      <c r="BD44930" s="50"/>
    </row>
    <row r="44931" spans="51:56" hidden="1" x14ac:dyDescent="0.25">
      <c r="AY44931" s="40"/>
      <c r="AZ44931" s="40"/>
      <c r="BA44931" s="40"/>
      <c r="BB44931" s="40"/>
      <c r="BC44931" s="40"/>
      <c r="BD44931" s="50"/>
    </row>
    <row r="44932" spans="51:56" hidden="1" x14ac:dyDescent="0.25">
      <c r="AY44932" s="40"/>
      <c r="AZ44932" s="40"/>
      <c r="BA44932" s="40"/>
      <c r="BB44932" s="40"/>
      <c r="BC44932" s="40"/>
      <c r="BD44932" s="50"/>
    </row>
    <row r="44933" spans="51:56" hidden="1" x14ac:dyDescent="0.25">
      <c r="AY44933" s="40"/>
      <c r="AZ44933" s="40"/>
      <c r="BA44933" s="40"/>
      <c r="BB44933" s="40"/>
      <c r="BC44933" s="40"/>
      <c r="BD44933" s="50"/>
    </row>
    <row r="44934" spans="51:56" hidden="1" x14ac:dyDescent="0.25">
      <c r="AY44934" s="40"/>
      <c r="AZ44934" s="40"/>
      <c r="BA44934" s="40"/>
      <c r="BB44934" s="40"/>
      <c r="BC44934" s="40"/>
      <c r="BD44934" s="50"/>
    </row>
    <row r="44935" spans="51:56" hidden="1" x14ac:dyDescent="0.25">
      <c r="AY44935" s="40"/>
      <c r="AZ44935" s="40"/>
      <c r="BA44935" s="40"/>
      <c r="BB44935" s="40"/>
      <c r="BC44935" s="40"/>
      <c r="BD44935" s="50"/>
    </row>
    <row r="44936" spans="51:56" hidden="1" x14ac:dyDescent="0.25">
      <c r="AY44936" s="40"/>
      <c r="AZ44936" s="40"/>
      <c r="BA44936" s="40"/>
      <c r="BB44936" s="40"/>
      <c r="BC44936" s="40"/>
      <c r="BD44936" s="50"/>
    </row>
    <row r="44937" spans="51:56" hidden="1" x14ac:dyDescent="0.25">
      <c r="AY44937" s="40"/>
      <c r="AZ44937" s="40"/>
      <c r="BA44937" s="40"/>
      <c r="BB44937" s="40"/>
      <c r="BC44937" s="40"/>
      <c r="BD44937" s="50"/>
    </row>
    <row r="44938" spans="51:56" hidden="1" x14ac:dyDescent="0.25">
      <c r="AY44938" s="40"/>
      <c r="AZ44938" s="40"/>
      <c r="BA44938" s="40"/>
      <c r="BB44938" s="40"/>
      <c r="BC44938" s="40"/>
      <c r="BD44938" s="50"/>
    </row>
    <row r="44939" spans="51:56" hidden="1" x14ac:dyDescent="0.25">
      <c r="AY44939" s="40"/>
      <c r="AZ44939" s="40"/>
      <c r="BA44939" s="40"/>
      <c r="BB44939" s="40"/>
      <c r="BC44939" s="40"/>
      <c r="BD44939" s="50"/>
    </row>
    <row r="44940" spans="51:56" hidden="1" x14ac:dyDescent="0.25">
      <c r="AY44940" s="40"/>
      <c r="AZ44940" s="40"/>
      <c r="BA44940" s="40"/>
      <c r="BB44940" s="40"/>
      <c r="BC44940" s="40"/>
      <c r="BD44940" s="50"/>
    </row>
    <row r="44941" spans="51:56" hidden="1" x14ac:dyDescent="0.25">
      <c r="AY44941" s="40"/>
      <c r="AZ44941" s="40"/>
      <c r="BA44941" s="40"/>
      <c r="BB44941" s="40"/>
      <c r="BC44941" s="40"/>
      <c r="BD44941" s="50"/>
    </row>
    <row r="44942" spans="51:56" hidden="1" x14ac:dyDescent="0.25">
      <c r="AY44942" s="40"/>
      <c r="AZ44942" s="40"/>
      <c r="BA44942" s="40"/>
      <c r="BB44942" s="40"/>
      <c r="BC44942" s="40"/>
      <c r="BD44942" s="50"/>
    </row>
    <row r="44943" spans="51:56" hidden="1" x14ac:dyDescent="0.25">
      <c r="AY44943" s="40"/>
      <c r="AZ44943" s="40"/>
      <c r="BA44943" s="40"/>
      <c r="BB44943" s="40"/>
      <c r="BC44943" s="40"/>
      <c r="BD44943" s="50"/>
    </row>
    <row r="44944" spans="51:56" hidden="1" x14ac:dyDescent="0.25">
      <c r="AY44944" s="40"/>
      <c r="AZ44944" s="40"/>
      <c r="BA44944" s="40"/>
      <c r="BB44944" s="40"/>
      <c r="BC44944" s="40"/>
      <c r="BD44944" s="50"/>
    </row>
    <row r="44945" spans="51:56" hidden="1" x14ac:dyDescent="0.25">
      <c r="AY44945" s="40"/>
      <c r="AZ44945" s="40"/>
      <c r="BA44945" s="40"/>
      <c r="BB44945" s="40"/>
      <c r="BC44945" s="40"/>
      <c r="BD44945" s="50"/>
    </row>
    <row r="44946" spans="51:56" hidden="1" x14ac:dyDescent="0.25">
      <c r="AY44946" s="40"/>
      <c r="AZ44946" s="40"/>
      <c r="BA44946" s="40"/>
      <c r="BB44946" s="40"/>
      <c r="BC44946" s="40"/>
      <c r="BD44946" s="50"/>
    </row>
    <row r="44947" spans="51:56" hidden="1" x14ac:dyDescent="0.25">
      <c r="AY44947" s="40"/>
      <c r="AZ44947" s="40"/>
      <c r="BA44947" s="40"/>
      <c r="BB44947" s="40"/>
      <c r="BC44947" s="40"/>
      <c r="BD44947" s="50"/>
    </row>
    <row r="44948" spans="51:56" hidden="1" x14ac:dyDescent="0.25">
      <c r="AY44948" s="40"/>
      <c r="AZ44948" s="40"/>
      <c r="BA44948" s="40"/>
      <c r="BB44948" s="40"/>
      <c r="BC44948" s="40"/>
      <c r="BD44948" s="50"/>
    </row>
    <row r="44949" spans="51:56" hidden="1" x14ac:dyDescent="0.25">
      <c r="AY44949" s="40"/>
      <c r="AZ44949" s="40"/>
      <c r="BA44949" s="40"/>
      <c r="BB44949" s="40"/>
      <c r="BC44949" s="40"/>
      <c r="BD44949" s="50"/>
    </row>
    <row r="44950" spans="51:56" hidden="1" x14ac:dyDescent="0.25">
      <c r="AY44950" s="40"/>
      <c r="AZ44950" s="40"/>
      <c r="BA44950" s="40"/>
      <c r="BB44950" s="40"/>
      <c r="BC44950" s="40"/>
      <c r="BD44950" s="50"/>
    </row>
    <row r="44951" spans="51:56" hidden="1" x14ac:dyDescent="0.25">
      <c r="AY44951" s="40"/>
      <c r="AZ44951" s="40"/>
      <c r="BA44951" s="40"/>
      <c r="BB44951" s="40"/>
      <c r="BC44951" s="40"/>
      <c r="BD44951" s="50"/>
    </row>
    <row r="44952" spans="51:56" hidden="1" x14ac:dyDescent="0.25">
      <c r="AY44952" s="40"/>
      <c r="AZ44952" s="40"/>
      <c r="BA44952" s="40"/>
      <c r="BB44952" s="40"/>
      <c r="BC44952" s="40"/>
      <c r="BD44952" s="50"/>
    </row>
    <row r="44953" spans="51:56" hidden="1" x14ac:dyDescent="0.25">
      <c r="AY44953" s="40"/>
      <c r="AZ44953" s="40"/>
      <c r="BA44953" s="40"/>
      <c r="BB44953" s="40"/>
      <c r="BC44953" s="40"/>
      <c r="BD44953" s="50"/>
    </row>
    <row r="44954" spans="51:56" hidden="1" x14ac:dyDescent="0.25">
      <c r="AY44954" s="40"/>
      <c r="AZ44954" s="40"/>
      <c r="BA44954" s="40"/>
      <c r="BB44954" s="40"/>
      <c r="BC44954" s="40"/>
      <c r="BD44954" s="50"/>
    </row>
    <row r="44955" spans="51:56" hidden="1" x14ac:dyDescent="0.25">
      <c r="AY44955" s="40"/>
      <c r="AZ44955" s="40"/>
      <c r="BA44955" s="40"/>
      <c r="BB44955" s="40"/>
      <c r="BC44955" s="40"/>
      <c r="BD44955" s="50"/>
    </row>
    <row r="44956" spans="51:56" hidden="1" x14ac:dyDescent="0.25">
      <c r="AY44956" s="40"/>
      <c r="AZ44956" s="40"/>
      <c r="BA44956" s="40"/>
      <c r="BB44956" s="40"/>
      <c r="BC44956" s="40"/>
      <c r="BD44956" s="50"/>
    </row>
    <row r="44957" spans="51:56" hidden="1" x14ac:dyDescent="0.25">
      <c r="AY44957" s="40"/>
      <c r="AZ44957" s="40"/>
      <c r="BA44957" s="40"/>
      <c r="BB44957" s="40"/>
      <c r="BC44957" s="40"/>
      <c r="BD44957" s="50"/>
    </row>
    <row r="44958" spans="51:56" hidden="1" x14ac:dyDescent="0.25">
      <c r="AY44958" s="40"/>
      <c r="AZ44958" s="40"/>
      <c r="BA44958" s="40"/>
      <c r="BB44958" s="40"/>
      <c r="BC44958" s="40"/>
      <c r="BD44958" s="50"/>
    </row>
    <row r="44959" spans="51:56" hidden="1" x14ac:dyDescent="0.25">
      <c r="AY44959" s="40"/>
      <c r="AZ44959" s="40"/>
      <c r="BA44959" s="40"/>
      <c r="BB44959" s="40"/>
      <c r="BC44959" s="40"/>
      <c r="BD44959" s="50"/>
    </row>
    <row r="44960" spans="51:56" hidden="1" x14ac:dyDescent="0.25">
      <c r="AY44960" s="40"/>
      <c r="AZ44960" s="40"/>
      <c r="BA44960" s="40"/>
      <c r="BB44960" s="40"/>
      <c r="BC44960" s="40"/>
      <c r="BD44960" s="50"/>
    </row>
    <row r="44961" spans="51:56" hidden="1" x14ac:dyDescent="0.25">
      <c r="AY44961" s="40"/>
      <c r="AZ44961" s="40"/>
      <c r="BA44961" s="40"/>
      <c r="BB44961" s="40"/>
      <c r="BC44961" s="40"/>
      <c r="BD44961" s="50"/>
    </row>
    <row r="44962" spans="51:56" hidden="1" x14ac:dyDescent="0.25">
      <c r="AY44962" s="40"/>
      <c r="AZ44962" s="40"/>
      <c r="BA44962" s="40"/>
      <c r="BB44962" s="40"/>
      <c r="BC44962" s="40"/>
      <c r="BD44962" s="50"/>
    </row>
    <row r="44963" spans="51:56" hidden="1" x14ac:dyDescent="0.25">
      <c r="AY44963" s="40"/>
      <c r="AZ44963" s="40"/>
      <c r="BA44963" s="40"/>
      <c r="BB44963" s="40"/>
      <c r="BC44963" s="40"/>
      <c r="BD44963" s="50"/>
    </row>
    <row r="44964" spans="51:56" hidden="1" x14ac:dyDescent="0.25">
      <c r="AY44964" s="40"/>
      <c r="AZ44964" s="40"/>
      <c r="BA44964" s="40"/>
      <c r="BB44964" s="40"/>
      <c r="BC44964" s="40"/>
      <c r="BD44964" s="50"/>
    </row>
    <row r="44965" spans="51:56" hidden="1" x14ac:dyDescent="0.25">
      <c r="AY44965" s="40"/>
      <c r="AZ44965" s="40"/>
      <c r="BA44965" s="40"/>
      <c r="BB44965" s="40"/>
      <c r="BC44965" s="40"/>
      <c r="BD44965" s="50"/>
    </row>
    <row r="44966" spans="51:56" hidden="1" x14ac:dyDescent="0.25">
      <c r="AY44966" s="40"/>
      <c r="AZ44966" s="40"/>
      <c r="BA44966" s="40"/>
      <c r="BB44966" s="40"/>
      <c r="BC44966" s="40"/>
      <c r="BD44966" s="50"/>
    </row>
    <row r="44967" spans="51:56" hidden="1" x14ac:dyDescent="0.25">
      <c r="AY44967" s="40"/>
      <c r="AZ44967" s="40"/>
      <c r="BA44967" s="40"/>
      <c r="BB44967" s="40"/>
      <c r="BC44967" s="40"/>
      <c r="BD44967" s="50"/>
    </row>
    <row r="44968" spans="51:56" hidden="1" x14ac:dyDescent="0.25">
      <c r="AY44968" s="40"/>
      <c r="AZ44968" s="40"/>
      <c r="BA44968" s="40"/>
      <c r="BB44968" s="40"/>
      <c r="BC44968" s="40"/>
      <c r="BD44968" s="50"/>
    </row>
    <row r="44969" spans="51:56" hidden="1" x14ac:dyDescent="0.25">
      <c r="AY44969" s="40"/>
      <c r="AZ44969" s="40"/>
      <c r="BA44969" s="40"/>
      <c r="BB44969" s="40"/>
      <c r="BC44969" s="40"/>
      <c r="BD44969" s="50"/>
    </row>
    <row r="44970" spans="51:56" hidden="1" x14ac:dyDescent="0.25">
      <c r="AY44970" s="40"/>
      <c r="AZ44970" s="40"/>
      <c r="BA44970" s="40"/>
      <c r="BB44970" s="40"/>
      <c r="BC44970" s="40"/>
      <c r="BD44970" s="50"/>
    </row>
    <row r="44971" spans="51:56" hidden="1" x14ac:dyDescent="0.25">
      <c r="AY44971" s="40"/>
      <c r="AZ44971" s="40"/>
      <c r="BA44971" s="40"/>
      <c r="BB44971" s="40"/>
      <c r="BC44971" s="40"/>
      <c r="BD44971" s="50"/>
    </row>
    <row r="44972" spans="51:56" hidden="1" x14ac:dyDescent="0.25">
      <c r="AY44972" s="40"/>
      <c r="AZ44972" s="40"/>
      <c r="BA44972" s="40"/>
      <c r="BB44972" s="40"/>
      <c r="BC44972" s="40"/>
      <c r="BD44972" s="50"/>
    </row>
    <row r="44973" spans="51:56" hidden="1" x14ac:dyDescent="0.25">
      <c r="AY44973" s="40"/>
      <c r="AZ44973" s="40"/>
      <c r="BA44973" s="40"/>
      <c r="BB44973" s="40"/>
      <c r="BC44973" s="40"/>
      <c r="BD44973" s="50"/>
    </row>
    <row r="44974" spans="51:56" hidden="1" x14ac:dyDescent="0.25">
      <c r="AY44974" s="40"/>
      <c r="AZ44974" s="40"/>
      <c r="BA44974" s="40"/>
      <c r="BB44974" s="40"/>
      <c r="BC44974" s="40"/>
      <c r="BD44974" s="50"/>
    </row>
    <row r="44975" spans="51:56" hidden="1" x14ac:dyDescent="0.25">
      <c r="AY44975" s="40"/>
      <c r="AZ44975" s="40"/>
      <c r="BA44975" s="40"/>
      <c r="BB44975" s="40"/>
      <c r="BC44975" s="40"/>
      <c r="BD44975" s="50"/>
    </row>
    <row r="44976" spans="51:56" hidden="1" x14ac:dyDescent="0.25">
      <c r="AY44976" s="40"/>
      <c r="AZ44976" s="40"/>
      <c r="BA44976" s="40"/>
      <c r="BB44976" s="40"/>
      <c r="BC44976" s="40"/>
      <c r="BD44976" s="50"/>
    </row>
    <row r="44977" spans="51:56" hidden="1" x14ac:dyDescent="0.25">
      <c r="AY44977" s="40"/>
      <c r="AZ44977" s="40"/>
      <c r="BA44977" s="40"/>
      <c r="BB44977" s="40"/>
      <c r="BC44977" s="40"/>
      <c r="BD44977" s="50"/>
    </row>
    <row r="44978" spans="51:56" hidden="1" x14ac:dyDescent="0.25">
      <c r="AY44978" s="40"/>
      <c r="AZ44978" s="40"/>
      <c r="BA44978" s="40"/>
      <c r="BB44978" s="40"/>
      <c r="BC44978" s="40"/>
      <c r="BD44978" s="50"/>
    </row>
    <row r="44979" spans="51:56" hidden="1" x14ac:dyDescent="0.25">
      <c r="AY44979" s="40"/>
      <c r="AZ44979" s="40"/>
      <c r="BA44979" s="40"/>
      <c r="BB44979" s="40"/>
      <c r="BC44979" s="40"/>
      <c r="BD44979" s="50"/>
    </row>
    <row r="44980" spans="51:56" hidden="1" x14ac:dyDescent="0.25">
      <c r="AY44980" s="40"/>
      <c r="AZ44980" s="40"/>
      <c r="BA44980" s="40"/>
      <c r="BB44980" s="40"/>
      <c r="BC44980" s="40"/>
      <c r="BD44980" s="50"/>
    </row>
    <row r="44981" spans="51:56" hidden="1" x14ac:dyDescent="0.25">
      <c r="AY44981" s="40"/>
      <c r="AZ44981" s="40"/>
      <c r="BA44981" s="40"/>
      <c r="BB44981" s="40"/>
      <c r="BC44981" s="40"/>
      <c r="BD44981" s="50"/>
    </row>
    <row r="44982" spans="51:56" hidden="1" x14ac:dyDescent="0.25">
      <c r="AY44982" s="40"/>
      <c r="AZ44982" s="40"/>
      <c r="BA44982" s="40"/>
      <c r="BB44982" s="40"/>
      <c r="BC44982" s="40"/>
      <c r="BD44982" s="50"/>
    </row>
    <row r="44983" spans="51:56" hidden="1" x14ac:dyDescent="0.25">
      <c r="AY44983" s="40"/>
      <c r="AZ44983" s="40"/>
      <c r="BA44983" s="40"/>
      <c r="BB44983" s="40"/>
      <c r="BC44983" s="40"/>
      <c r="BD44983" s="50"/>
    </row>
    <row r="44984" spans="51:56" hidden="1" x14ac:dyDescent="0.25">
      <c r="AY44984" s="40"/>
      <c r="AZ44984" s="40"/>
      <c r="BA44984" s="40"/>
      <c r="BB44984" s="40"/>
      <c r="BC44984" s="40"/>
      <c r="BD44984" s="50"/>
    </row>
    <row r="44985" spans="51:56" hidden="1" x14ac:dyDescent="0.25">
      <c r="AY44985" s="40"/>
      <c r="AZ44985" s="40"/>
      <c r="BA44985" s="40"/>
      <c r="BB44985" s="40"/>
      <c r="BC44985" s="40"/>
      <c r="BD44985" s="50"/>
    </row>
    <row r="44986" spans="51:56" hidden="1" x14ac:dyDescent="0.25">
      <c r="AY44986" s="40"/>
      <c r="AZ44986" s="40"/>
      <c r="BA44986" s="40"/>
      <c r="BB44986" s="40"/>
      <c r="BC44986" s="40"/>
      <c r="BD44986" s="50"/>
    </row>
    <row r="44987" spans="51:56" hidden="1" x14ac:dyDescent="0.25">
      <c r="AY44987" s="40"/>
      <c r="AZ44987" s="40"/>
      <c r="BA44987" s="40"/>
      <c r="BB44987" s="40"/>
      <c r="BC44987" s="40"/>
      <c r="BD44987" s="50"/>
    </row>
    <row r="44988" spans="51:56" hidden="1" x14ac:dyDescent="0.25">
      <c r="AY44988" s="40"/>
      <c r="AZ44988" s="40"/>
      <c r="BA44988" s="40"/>
      <c r="BB44988" s="40"/>
      <c r="BC44988" s="40"/>
      <c r="BD44988" s="50"/>
    </row>
    <row r="44989" spans="51:56" hidden="1" x14ac:dyDescent="0.25">
      <c r="AY44989" s="40"/>
      <c r="AZ44989" s="40"/>
      <c r="BA44989" s="40"/>
      <c r="BB44989" s="40"/>
      <c r="BC44989" s="40"/>
      <c r="BD44989" s="50"/>
    </row>
    <row r="44990" spans="51:56" hidden="1" x14ac:dyDescent="0.25">
      <c r="AY44990" s="40"/>
      <c r="AZ44990" s="40"/>
      <c r="BA44990" s="40"/>
      <c r="BB44990" s="40"/>
      <c r="BC44990" s="40"/>
      <c r="BD44990" s="50"/>
    </row>
    <row r="44991" spans="51:56" hidden="1" x14ac:dyDescent="0.25">
      <c r="AY44991" s="40"/>
      <c r="AZ44991" s="40"/>
      <c r="BA44991" s="40"/>
      <c r="BB44991" s="40"/>
      <c r="BC44991" s="40"/>
      <c r="BD44991" s="50"/>
    </row>
    <row r="44992" spans="51:56" hidden="1" x14ac:dyDescent="0.25">
      <c r="AY44992" s="40"/>
      <c r="AZ44992" s="40"/>
      <c r="BA44992" s="40"/>
      <c r="BB44992" s="40"/>
      <c r="BC44992" s="40"/>
      <c r="BD44992" s="50"/>
    </row>
    <row r="44993" spans="51:56" hidden="1" x14ac:dyDescent="0.25">
      <c r="AY44993" s="40"/>
      <c r="AZ44993" s="40"/>
      <c r="BA44993" s="40"/>
      <c r="BB44993" s="40"/>
      <c r="BC44993" s="40"/>
      <c r="BD44993" s="50"/>
    </row>
    <row r="44994" spans="51:56" hidden="1" x14ac:dyDescent="0.25">
      <c r="AY44994" s="40"/>
      <c r="AZ44994" s="40"/>
      <c r="BA44994" s="40"/>
      <c r="BB44994" s="40"/>
      <c r="BC44994" s="40"/>
      <c r="BD44994" s="50"/>
    </row>
    <row r="44995" spans="51:56" hidden="1" x14ac:dyDescent="0.25">
      <c r="AY44995" s="40"/>
      <c r="AZ44995" s="40"/>
      <c r="BA44995" s="40"/>
      <c r="BB44995" s="40"/>
      <c r="BC44995" s="40"/>
      <c r="BD44995" s="50"/>
    </row>
    <row r="44996" spans="51:56" hidden="1" x14ac:dyDescent="0.25">
      <c r="AY44996" s="40"/>
      <c r="AZ44996" s="40"/>
      <c r="BA44996" s="40"/>
      <c r="BB44996" s="40"/>
      <c r="BC44996" s="40"/>
      <c r="BD44996" s="50"/>
    </row>
    <row r="44997" spans="51:56" hidden="1" x14ac:dyDescent="0.25">
      <c r="AY44997" s="40"/>
      <c r="AZ44997" s="40"/>
      <c r="BA44997" s="40"/>
      <c r="BB44997" s="40"/>
      <c r="BC44997" s="40"/>
      <c r="BD44997" s="50"/>
    </row>
    <row r="44998" spans="51:56" hidden="1" x14ac:dyDescent="0.25">
      <c r="AY44998" s="40"/>
      <c r="AZ44998" s="40"/>
      <c r="BA44998" s="40"/>
      <c r="BB44998" s="40"/>
      <c r="BC44998" s="40"/>
      <c r="BD44998" s="50"/>
    </row>
    <row r="44999" spans="51:56" hidden="1" x14ac:dyDescent="0.25">
      <c r="AY44999" s="40"/>
      <c r="AZ44999" s="40"/>
      <c r="BA44999" s="40"/>
      <c r="BB44999" s="40"/>
      <c r="BC44999" s="40"/>
      <c r="BD44999" s="50"/>
    </row>
    <row r="45000" spans="51:56" hidden="1" x14ac:dyDescent="0.25">
      <c r="AY45000" s="40"/>
      <c r="AZ45000" s="40"/>
      <c r="BA45000" s="40"/>
      <c r="BB45000" s="40"/>
      <c r="BC45000" s="40"/>
      <c r="BD45000" s="50"/>
    </row>
    <row r="45001" spans="51:56" hidden="1" x14ac:dyDescent="0.25">
      <c r="AY45001" s="40"/>
      <c r="AZ45001" s="40"/>
      <c r="BA45001" s="40"/>
      <c r="BB45001" s="40"/>
      <c r="BC45001" s="40"/>
      <c r="BD45001" s="50"/>
    </row>
    <row r="45002" spans="51:56" hidden="1" x14ac:dyDescent="0.25">
      <c r="AY45002" s="40"/>
      <c r="AZ45002" s="40"/>
      <c r="BA45002" s="40"/>
      <c r="BB45002" s="40"/>
      <c r="BC45002" s="40"/>
      <c r="BD45002" s="50"/>
    </row>
    <row r="45003" spans="51:56" hidden="1" x14ac:dyDescent="0.25">
      <c r="AY45003" s="40"/>
      <c r="AZ45003" s="40"/>
      <c r="BA45003" s="40"/>
      <c r="BB45003" s="40"/>
      <c r="BC45003" s="40"/>
      <c r="BD45003" s="50"/>
    </row>
    <row r="45004" spans="51:56" hidden="1" x14ac:dyDescent="0.25">
      <c r="AY45004" s="40"/>
      <c r="AZ45004" s="40"/>
      <c r="BA45004" s="40"/>
      <c r="BB45004" s="40"/>
      <c r="BC45004" s="40"/>
      <c r="BD45004" s="50"/>
    </row>
    <row r="45005" spans="51:56" hidden="1" x14ac:dyDescent="0.25">
      <c r="AY45005" s="40"/>
      <c r="AZ45005" s="40"/>
      <c r="BA45005" s="40"/>
      <c r="BB45005" s="40"/>
      <c r="BC45005" s="40"/>
      <c r="BD45005" s="50"/>
    </row>
    <row r="45006" spans="51:56" hidden="1" x14ac:dyDescent="0.25">
      <c r="AY45006" s="40"/>
      <c r="AZ45006" s="40"/>
      <c r="BA45006" s="40"/>
      <c r="BB45006" s="40"/>
      <c r="BC45006" s="40"/>
      <c r="BD45006" s="50"/>
    </row>
    <row r="45007" spans="51:56" hidden="1" x14ac:dyDescent="0.25">
      <c r="AY45007" s="40"/>
      <c r="AZ45007" s="40"/>
      <c r="BA45007" s="40"/>
      <c r="BB45007" s="40"/>
      <c r="BC45007" s="40"/>
      <c r="BD45007" s="50"/>
    </row>
    <row r="45008" spans="51:56" hidden="1" x14ac:dyDescent="0.25">
      <c r="AY45008" s="40"/>
      <c r="AZ45008" s="40"/>
      <c r="BA45008" s="40"/>
      <c r="BB45008" s="40"/>
      <c r="BC45008" s="40"/>
      <c r="BD45008" s="50"/>
    </row>
    <row r="45009" spans="51:56" hidden="1" x14ac:dyDescent="0.25">
      <c r="AY45009" s="40"/>
      <c r="AZ45009" s="40"/>
      <c r="BA45009" s="40"/>
      <c r="BB45009" s="40"/>
      <c r="BC45009" s="40"/>
      <c r="BD45009" s="50"/>
    </row>
    <row r="45010" spans="51:56" hidden="1" x14ac:dyDescent="0.25">
      <c r="AY45010" s="40"/>
      <c r="AZ45010" s="40"/>
      <c r="BA45010" s="40"/>
      <c r="BB45010" s="40"/>
      <c r="BC45010" s="40"/>
      <c r="BD45010" s="50"/>
    </row>
    <row r="45011" spans="51:56" hidden="1" x14ac:dyDescent="0.25">
      <c r="AY45011" s="40"/>
      <c r="AZ45011" s="40"/>
      <c r="BA45011" s="40"/>
      <c r="BB45011" s="40"/>
      <c r="BC45011" s="40"/>
      <c r="BD45011" s="50"/>
    </row>
    <row r="45012" spans="51:56" hidden="1" x14ac:dyDescent="0.25">
      <c r="AY45012" s="40"/>
      <c r="AZ45012" s="40"/>
      <c r="BA45012" s="40"/>
      <c r="BB45012" s="40"/>
      <c r="BC45012" s="40"/>
      <c r="BD45012" s="50"/>
    </row>
    <row r="45013" spans="51:56" hidden="1" x14ac:dyDescent="0.25">
      <c r="AY45013" s="40"/>
      <c r="AZ45013" s="40"/>
      <c r="BA45013" s="40"/>
      <c r="BB45013" s="40"/>
      <c r="BC45013" s="40"/>
      <c r="BD45013" s="50"/>
    </row>
    <row r="45014" spans="51:56" hidden="1" x14ac:dyDescent="0.25">
      <c r="AY45014" s="40"/>
      <c r="AZ45014" s="40"/>
      <c r="BA45014" s="40"/>
      <c r="BB45014" s="40"/>
      <c r="BC45014" s="40"/>
      <c r="BD45014" s="50"/>
    </row>
    <row r="45015" spans="51:56" hidden="1" x14ac:dyDescent="0.25">
      <c r="AY45015" s="40"/>
      <c r="AZ45015" s="40"/>
      <c r="BA45015" s="40"/>
      <c r="BB45015" s="40"/>
      <c r="BC45015" s="40"/>
      <c r="BD45015" s="50"/>
    </row>
    <row r="45016" spans="51:56" hidden="1" x14ac:dyDescent="0.25">
      <c r="AY45016" s="40"/>
      <c r="AZ45016" s="40"/>
      <c r="BA45016" s="40"/>
      <c r="BB45016" s="40"/>
      <c r="BC45016" s="40"/>
      <c r="BD45016" s="50"/>
    </row>
    <row r="45017" spans="51:56" hidden="1" x14ac:dyDescent="0.25">
      <c r="AY45017" s="40"/>
      <c r="AZ45017" s="40"/>
      <c r="BA45017" s="40"/>
      <c r="BB45017" s="40"/>
      <c r="BC45017" s="40"/>
      <c r="BD45017" s="50"/>
    </row>
    <row r="45018" spans="51:56" hidden="1" x14ac:dyDescent="0.25">
      <c r="AY45018" s="40"/>
      <c r="AZ45018" s="40"/>
      <c r="BA45018" s="40"/>
      <c r="BB45018" s="40"/>
      <c r="BC45018" s="40"/>
      <c r="BD45018" s="50"/>
    </row>
    <row r="45019" spans="51:56" hidden="1" x14ac:dyDescent="0.25">
      <c r="AY45019" s="40"/>
      <c r="AZ45019" s="40"/>
      <c r="BA45019" s="40"/>
      <c r="BB45019" s="40"/>
      <c r="BC45019" s="40"/>
      <c r="BD45019" s="50"/>
    </row>
    <row r="45020" spans="51:56" hidden="1" x14ac:dyDescent="0.25">
      <c r="AY45020" s="40"/>
      <c r="AZ45020" s="40"/>
      <c r="BA45020" s="40"/>
      <c r="BB45020" s="40"/>
      <c r="BC45020" s="40"/>
      <c r="BD45020" s="50"/>
    </row>
    <row r="45021" spans="51:56" hidden="1" x14ac:dyDescent="0.25">
      <c r="AY45021" s="40"/>
      <c r="AZ45021" s="40"/>
      <c r="BA45021" s="40"/>
      <c r="BB45021" s="40"/>
      <c r="BC45021" s="40"/>
      <c r="BD45021" s="50"/>
    </row>
    <row r="45022" spans="51:56" hidden="1" x14ac:dyDescent="0.25">
      <c r="AY45022" s="40"/>
      <c r="AZ45022" s="40"/>
      <c r="BA45022" s="40"/>
      <c r="BB45022" s="40"/>
      <c r="BC45022" s="40"/>
      <c r="BD45022" s="50"/>
    </row>
    <row r="45023" spans="51:56" hidden="1" x14ac:dyDescent="0.25">
      <c r="AY45023" s="40"/>
      <c r="AZ45023" s="40"/>
      <c r="BA45023" s="40"/>
      <c r="BB45023" s="40"/>
      <c r="BC45023" s="40"/>
      <c r="BD45023" s="50"/>
    </row>
    <row r="45024" spans="51:56" hidden="1" x14ac:dyDescent="0.25">
      <c r="AY45024" s="40"/>
      <c r="AZ45024" s="40"/>
      <c r="BA45024" s="40"/>
      <c r="BB45024" s="40"/>
      <c r="BC45024" s="40"/>
      <c r="BD45024" s="50"/>
    </row>
    <row r="45025" spans="51:56" hidden="1" x14ac:dyDescent="0.25">
      <c r="AY45025" s="40"/>
      <c r="AZ45025" s="40"/>
      <c r="BA45025" s="40"/>
      <c r="BB45025" s="40"/>
      <c r="BC45025" s="40"/>
      <c r="BD45025" s="50"/>
    </row>
    <row r="45026" spans="51:56" hidden="1" x14ac:dyDescent="0.25">
      <c r="AY45026" s="40"/>
      <c r="AZ45026" s="40"/>
      <c r="BA45026" s="40"/>
      <c r="BB45026" s="40"/>
      <c r="BC45026" s="40"/>
      <c r="BD45026" s="50"/>
    </row>
    <row r="45027" spans="51:56" hidden="1" x14ac:dyDescent="0.25">
      <c r="AY45027" s="40"/>
      <c r="AZ45027" s="40"/>
      <c r="BA45027" s="40"/>
      <c r="BB45027" s="40"/>
      <c r="BC45027" s="40"/>
      <c r="BD45027" s="50"/>
    </row>
    <row r="45028" spans="51:56" hidden="1" x14ac:dyDescent="0.25">
      <c r="AY45028" s="40"/>
      <c r="AZ45028" s="40"/>
      <c r="BA45028" s="40"/>
      <c r="BB45028" s="40"/>
      <c r="BC45028" s="40"/>
      <c r="BD45028" s="50"/>
    </row>
    <row r="45029" spans="51:56" hidden="1" x14ac:dyDescent="0.25">
      <c r="AY45029" s="40"/>
      <c r="AZ45029" s="40"/>
      <c r="BA45029" s="40"/>
      <c r="BB45029" s="40"/>
      <c r="BC45029" s="40"/>
      <c r="BD45029" s="50"/>
    </row>
    <row r="45030" spans="51:56" hidden="1" x14ac:dyDescent="0.25">
      <c r="AY45030" s="40"/>
      <c r="AZ45030" s="40"/>
      <c r="BA45030" s="40"/>
      <c r="BB45030" s="40"/>
      <c r="BC45030" s="40"/>
      <c r="BD45030" s="50"/>
    </row>
    <row r="45031" spans="51:56" hidden="1" x14ac:dyDescent="0.25">
      <c r="AY45031" s="40"/>
      <c r="AZ45031" s="40"/>
      <c r="BA45031" s="40"/>
      <c r="BB45031" s="40"/>
      <c r="BC45031" s="40"/>
      <c r="BD45031" s="50"/>
    </row>
    <row r="45032" spans="51:56" hidden="1" x14ac:dyDescent="0.25">
      <c r="AY45032" s="40"/>
      <c r="AZ45032" s="40"/>
      <c r="BA45032" s="40"/>
      <c r="BB45032" s="40"/>
      <c r="BC45032" s="40"/>
      <c r="BD45032" s="50"/>
    </row>
    <row r="45033" spans="51:56" hidden="1" x14ac:dyDescent="0.25">
      <c r="AY45033" s="40"/>
      <c r="AZ45033" s="40"/>
      <c r="BA45033" s="40"/>
      <c r="BB45033" s="40"/>
      <c r="BC45033" s="40"/>
      <c r="BD45033" s="50"/>
    </row>
    <row r="45034" spans="51:56" hidden="1" x14ac:dyDescent="0.25">
      <c r="AY45034" s="40"/>
      <c r="AZ45034" s="40"/>
      <c r="BA45034" s="40"/>
      <c r="BB45034" s="40"/>
      <c r="BC45034" s="40"/>
      <c r="BD45034" s="50"/>
    </row>
    <row r="45035" spans="51:56" hidden="1" x14ac:dyDescent="0.25">
      <c r="AY45035" s="40"/>
      <c r="AZ45035" s="40"/>
      <c r="BA45035" s="40"/>
      <c r="BB45035" s="40"/>
      <c r="BC45035" s="40"/>
      <c r="BD45035" s="50"/>
    </row>
    <row r="45036" spans="51:56" hidden="1" x14ac:dyDescent="0.25">
      <c r="AY45036" s="40"/>
      <c r="AZ45036" s="40"/>
      <c r="BA45036" s="40"/>
      <c r="BB45036" s="40"/>
      <c r="BC45036" s="40"/>
      <c r="BD45036" s="50"/>
    </row>
    <row r="45037" spans="51:56" hidden="1" x14ac:dyDescent="0.25">
      <c r="AY45037" s="40"/>
      <c r="AZ45037" s="40"/>
      <c r="BA45037" s="40"/>
      <c r="BB45037" s="40"/>
      <c r="BC45037" s="40"/>
      <c r="BD45037" s="50"/>
    </row>
    <row r="45038" spans="51:56" hidden="1" x14ac:dyDescent="0.25">
      <c r="AY45038" s="40"/>
      <c r="AZ45038" s="40"/>
      <c r="BA45038" s="40"/>
      <c r="BB45038" s="40"/>
      <c r="BC45038" s="40"/>
      <c r="BD45038" s="50"/>
    </row>
    <row r="45039" spans="51:56" hidden="1" x14ac:dyDescent="0.25">
      <c r="AY45039" s="40"/>
      <c r="AZ45039" s="40"/>
      <c r="BA45039" s="40"/>
      <c r="BB45039" s="40"/>
      <c r="BC45039" s="40"/>
      <c r="BD45039" s="50"/>
    </row>
    <row r="45040" spans="51:56" hidden="1" x14ac:dyDescent="0.25">
      <c r="AY45040" s="40"/>
      <c r="AZ45040" s="40"/>
      <c r="BA45040" s="40"/>
      <c r="BB45040" s="40"/>
      <c r="BC45040" s="40"/>
      <c r="BD45040" s="50"/>
    </row>
    <row r="45041" spans="51:56" hidden="1" x14ac:dyDescent="0.25">
      <c r="AY45041" s="40"/>
      <c r="AZ45041" s="40"/>
      <c r="BA45041" s="40"/>
      <c r="BB45041" s="40"/>
      <c r="BC45041" s="40"/>
      <c r="BD45041" s="50"/>
    </row>
    <row r="45042" spans="51:56" hidden="1" x14ac:dyDescent="0.25">
      <c r="AY45042" s="40"/>
      <c r="AZ45042" s="40"/>
      <c r="BA45042" s="40"/>
      <c r="BB45042" s="40"/>
      <c r="BC45042" s="40"/>
      <c r="BD45042" s="50"/>
    </row>
    <row r="45043" spans="51:56" hidden="1" x14ac:dyDescent="0.25">
      <c r="AY45043" s="40"/>
      <c r="AZ45043" s="40"/>
      <c r="BA45043" s="40"/>
      <c r="BB45043" s="40"/>
      <c r="BC45043" s="40"/>
      <c r="BD45043" s="50"/>
    </row>
    <row r="45044" spans="51:56" hidden="1" x14ac:dyDescent="0.25">
      <c r="AY45044" s="40"/>
      <c r="AZ45044" s="40"/>
      <c r="BA45044" s="40"/>
      <c r="BB45044" s="40"/>
      <c r="BC45044" s="40"/>
      <c r="BD45044" s="50"/>
    </row>
    <row r="45045" spans="51:56" hidden="1" x14ac:dyDescent="0.25">
      <c r="AY45045" s="40"/>
      <c r="AZ45045" s="40"/>
      <c r="BA45045" s="40"/>
      <c r="BB45045" s="40"/>
      <c r="BC45045" s="40"/>
      <c r="BD45045" s="50"/>
    </row>
    <row r="45046" spans="51:56" hidden="1" x14ac:dyDescent="0.25">
      <c r="AY45046" s="40"/>
      <c r="AZ45046" s="40"/>
      <c r="BA45046" s="40"/>
      <c r="BB45046" s="40"/>
      <c r="BC45046" s="40"/>
      <c r="BD45046" s="50"/>
    </row>
    <row r="45047" spans="51:56" hidden="1" x14ac:dyDescent="0.25">
      <c r="AY45047" s="40"/>
      <c r="AZ45047" s="40"/>
      <c r="BA45047" s="40"/>
      <c r="BB45047" s="40"/>
      <c r="BC45047" s="40"/>
      <c r="BD45047" s="50"/>
    </row>
    <row r="45048" spans="51:56" hidden="1" x14ac:dyDescent="0.25">
      <c r="AY45048" s="40"/>
      <c r="AZ45048" s="40"/>
      <c r="BA45048" s="40"/>
      <c r="BB45048" s="40"/>
      <c r="BC45048" s="40"/>
      <c r="BD45048" s="50"/>
    </row>
    <row r="45049" spans="51:56" hidden="1" x14ac:dyDescent="0.25">
      <c r="AY45049" s="40"/>
      <c r="AZ45049" s="40"/>
      <c r="BA45049" s="40"/>
      <c r="BB45049" s="40"/>
      <c r="BC45049" s="40"/>
      <c r="BD45049" s="50"/>
    </row>
    <row r="45050" spans="51:56" hidden="1" x14ac:dyDescent="0.25">
      <c r="AY45050" s="40"/>
      <c r="AZ45050" s="40"/>
      <c r="BA45050" s="40"/>
      <c r="BB45050" s="40"/>
      <c r="BC45050" s="40"/>
      <c r="BD45050" s="50"/>
    </row>
    <row r="45051" spans="51:56" hidden="1" x14ac:dyDescent="0.25">
      <c r="AY45051" s="40"/>
      <c r="AZ45051" s="40"/>
      <c r="BA45051" s="40"/>
      <c r="BB45051" s="40"/>
      <c r="BC45051" s="40"/>
      <c r="BD45051" s="50"/>
    </row>
    <row r="45052" spans="51:56" hidden="1" x14ac:dyDescent="0.25">
      <c r="AY45052" s="40"/>
      <c r="AZ45052" s="40"/>
      <c r="BA45052" s="40"/>
      <c r="BB45052" s="40"/>
      <c r="BC45052" s="40"/>
      <c r="BD45052" s="50"/>
    </row>
    <row r="45053" spans="51:56" hidden="1" x14ac:dyDescent="0.25">
      <c r="AY45053" s="40"/>
      <c r="AZ45053" s="40"/>
      <c r="BA45053" s="40"/>
      <c r="BB45053" s="40"/>
      <c r="BC45053" s="40"/>
      <c r="BD45053" s="50"/>
    </row>
    <row r="45054" spans="51:56" hidden="1" x14ac:dyDescent="0.25">
      <c r="AY45054" s="40"/>
      <c r="AZ45054" s="40"/>
      <c r="BA45054" s="40"/>
      <c r="BB45054" s="40"/>
      <c r="BC45054" s="40"/>
      <c r="BD45054" s="50"/>
    </row>
    <row r="45055" spans="51:56" hidden="1" x14ac:dyDescent="0.25">
      <c r="AY45055" s="40"/>
      <c r="AZ45055" s="40"/>
      <c r="BA45055" s="40"/>
      <c r="BB45055" s="40"/>
      <c r="BC45055" s="40"/>
      <c r="BD45055" s="50"/>
    </row>
    <row r="45056" spans="51:56" hidden="1" x14ac:dyDescent="0.25">
      <c r="AY45056" s="40"/>
      <c r="AZ45056" s="40"/>
      <c r="BA45056" s="40"/>
      <c r="BB45056" s="40"/>
      <c r="BC45056" s="40"/>
      <c r="BD45056" s="50"/>
    </row>
    <row r="45057" spans="51:56" hidden="1" x14ac:dyDescent="0.25">
      <c r="AY45057" s="40"/>
      <c r="AZ45057" s="40"/>
      <c r="BA45057" s="40"/>
      <c r="BB45057" s="40"/>
      <c r="BC45057" s="40"/>
      <c r="BD45057" s="50"/>
    </row>
    <row r="45058" spans="51:56" hidden="1" x14ac:dyDescent="0.25">
      <c r="AY45058" s="40"/>
      <c r="AZ45058" s="40"/>
      <c r="BA45058" s="40"/>
      <c r="BB45058" s="40"/>
      <c r="BC45058" s="40"/>
      <c r="BD45058" s="50"/>
    </row>
    <row r="45059" spans="51:56" hidden="1" x14ac:dyDescent="0.25">
      <c r="AY45059" s="40"/>
      <c r="AZ45059" s="40"/>
      <c r="BA45059" s="40"/>
      <c r="BB45059" s="40"/>
      <c r="BC45059" s="40"/>
      <c r="BD45059" s="50"/>
    </row>
    <row r="45060" spans="51:56" hidden="1" x14ac:dyDescent="0.25">
      <c r="AY45060" s="40"/>
      <c r="AZ45060" s="40"/>
      <c r="BA45060" s="40"/>
      <c r="BB45060" s="40"/>
      <c r="BC45060" s="40"/>
      <c r="BD45060" s="50"/>
    </row>
    <row r="45061" spans="51:56" hidden="1" x14ac:dyDescent="0.25">
      <c r="AY45061" s="40"/>
      <c r="AZ45061" s="40"/>
      <c r="BA45061" s="40"/>
      <c r="BB45061" s="40"/>
      <c r="BC45061" s="40"/>
      <c r="BD45061" s="50"/>
    </row>
    <row r="45062" spans="51:56" hidden="1" x14ac:dyDescent="0.25">
      <c r="AY45062" s="40"/>
      <c r="AZ45062" s="40"/>
      <c r="BA45062" s="40"/>
      <c r="BB45062" s="40"/>
      <c r="BC45062" s="40"/>
      <c r="BD45062" s="50"/>
    </row>
    <row r="45063" spans="51:56" hidden="1" x14ac:dyDescent="0.25">
      <c r="AY45063" s="40"/>
      <c r="AZ45063" s="40"/>
      <c r="BA45063" s="40"/>
      <c r="BB45063" s="40"/>
      <c r="BC45063" s="40"/>
      <c r="BD45063" s="50"/>
    </row>
    <row r="45064" spans="51:56" hidden="1" x14ac:dyDescent="0.25">
      <c r="AY45064" s="40"/>
      <c r="AZ45064" s="40"/>
      <c r="BA45064" s="40"/>
      <c r="BB45064" s="40"/>
      <c r="BC45064" s="40"/>
      <c r="BD45064" s="50"/>
    </row>
    <row r="45065" spans="51:56" hidden="1" x14ac:dyDescent="0.25">
      <c r="AY45065" s="40"/>
      <c r="AZ45065" s="40"/>
      <c r="BA45065" s="40"/>
      <c r="BB45065" s="40"/>
      <c r="BC45065" s="40"/>
      <c r="BD45065" s="50"/>
    </row>
    <row r="45066" spans="51:56" hidden="1" x14ac:dyDescent="0.25">
      <c r="AY45066" s="40"/>
      <c r="AZ45066" s="40"/>
      <c r="BA45066" s="40"/>
      <c r="BB45066" s="40"/>
      <c r="BC45066" s="40"/>
      <c r="BD45066" s="50"/>
    </row>
    <row r="45067" spans="51:56" hidden="1" x14ac:dyDescent="0.25">
      <c r="AY45067" s="40"/>
      <c r="AZ45067" s="40"/>
      <c r="BA45067" s="40"/>
      <c r="BB45067" s="40"/>
      <c r="BC45067" s="40"/>
      <c r="BD45067" s="50"/>
    </row>
    <row r="45068" spans="51:56" hidden="1" x14ac:dyDescent="0.25">
      <c r="AY45068" s="40"/>
      <c r="AZ45068" s="40"/>
      <c r="BA45068" s="40"/>
      <c r="BB45068" s="40"/>
      <c r="BC45068" s="40"/>
      <c r="BD45068" s="50"/>
    </row>
    <row r="45069" spans="51:56" hidden="1" x14ac:dyDescent="0.25">
      <c r="AY45069" s="40"/>
      <c r="AZ45069" s="40"/>
      <c r="BA45069" s="40"/>
      <c r="BB45069" s="40"/>
      <c r="BC45069" s="40"/>
      <c r="BD45069" s="50"/>
    </row>
    <row r="45070" spans="51:56" hidden="1" x14ac:dyDescent="0.25">
      <c r="AY45070" s="40"/>
      <c r="AZ45070" s="40"/>
      <c r="BA45070" s="40"/>
      <c r="BB45070" s="40"/>
      <c r="BC45070" s="40"/>
      <c r="BD45070" s="50"/>
    </row>
    <row r="45071" spans="51:56" hidden="1" x14ac:dyDescent="0.25">
      <c r="AY45071" s="40"/>
      <c r="AZ45071" s="40"/>
      <c r="BA45071" s="40"/>
      <c r="BB45071" s="40"/>
      <c r="BC45071" s="40"/>
      <c r="BD45071" s="50"/>
    </row>
    <row r="45072" spans="51:56" hidden="1" x14ac:dyDescent="0.25">
      <c r="AY45072" s="40"/>
      <c r="AZ45072" s="40"/>
      <c r="BA45072" s="40"/>
      <c r="BB45072" s="40"/>
      <c r="BC45072" s="40"/>
      <c r="BD45072" s="50"/>
    </row>
    <row r="45073" spans="51:56" hidden="1" x14ac:dyDescent="0.25">
      <c r="AY45073" s="40"/>
      <c r="AZ45073" s="40"/>
      <c r="BA45073" s="40"/>
      <c r="BB45073" s="40"/>
      <c r="BC45073" s="40"/>
      <c r="BD45073" s="50"/>
    </row>
    <row r="45074" spans="51:56" hidden="1" x14ac:dyDescent="0.25">
      <c r="AY45074" s="40"/>
      <c r="AZ45074" s="40"/>
      <c r="BA45074" s="40"/>
      <c r="BB45074" s="40"/>
      <c r="BC45074" s="40"/>
      <c r="BD45074" s="50"/>
    </row>
    <row r="45075" spans="51:56" hidden="1" x14ac:dyDescent="0.25">
      <c r="AY45075" s="40"/>
      <c r="AZ45075" s="40"/>
      <c r="BA45075" s="40"/>
      <c r="BB45075" s="40"/>
      <c r="BC45075" s="40"/>
      <c r="BD45075" s="50"/>
    </row>
    <row r="45076" spans="51:56" hidden="1" x14ac:dyDescent="0.25">
      <c r="AY45076" s="40"/>
      <c r="AZ45076" s="40"/>
      <c r="BA45076" s="40"/>
      <c r="BB45076" s="40"/>
      <c r="BC45076" s="40"/>
      <c r="BD45076" s="50"/>
    </row>
    <row r="45077" spans="51:56" hidden="1" x14ac:dyDescent="0.25">
      <c r="AY45077" s="40"/>
      <c r="AZ45077" s="40"/>
      <c r="BA45077" s="40"/>
      <c r="BB45077" s="40"/>
      <c r="BC45077" s="40"/>
      <c r="BD45077" s="50"/>
    </row>
    <row r="45078" spans="51:56" hidden="1" x14ac:dyDescent="0.25">
      <c r="AY45078" s="40"/>
      <c r="AZ45078" s="40"/>
      <c r="BA45078" s="40"/>
      <c r="BB45078" s="40"/>
      <c r="BC45078" s="40"/>
      <c r="BD45078" s="50"/>
    </row>
    <row r="45079" spans="51:56" hidden="1" x14ac:dyDescent="0.25">
      <c r="AY45079" s="40"/>
      <c r="AZ45079" s="40"/>
      <c r="BA45079" s="40"/>
      <c r="BB45079" s="40"/>
      <c r="BC45079" s="40"/>
      <c r="BD45079" s="50"/>
    </row>
    <row r="45080" spans="51:56" hidden="1" x14ac:dyDescent="0.25">
      <c r="AY45080" s="40"/>
      <c r="AZ45080" s="40"/>
      <c r="BA45080" s="40"/>
      <c r="BB45080" s="40"/>
      <c r="BC45080" s="40"/>
      <c r="BD45080" s="50"/>
    </row>
    <row r="45081" spans="51:56" hidden="1" x14ac:dyDescent="0.25">
      <c r="AY45081" s="40"/>
      <c r="AZ45081" s="40"/>
      <c r="BA45081" s="40"/>
      <c r="BB45081" s="40"/>
      <c r="BC45081" s="40"/>
      <c r="BD45081" s="50"/>
    </row>
    <row r="45082" spans="51:56" hidden="1" x14ac:dyDescent="0.25">
      <c r="AY45082" s="40"/>
      <c r="AZ45082" s="40"/>
      <c r="BA45082" s="40"/>
      <c r="BB45082" s="40"/>
      <c r="BC45082" s="40"/>
      <c r="BD45082" s="50"/>
    </row>
    <row r="45083" spans="51:56" hidden="1" x14ac:dyDescent="0.25">
      <c r="AY45083" s="40"/>
      <c r="AZ45083" s="40"/>
      <c r="BA45083" s="40"/>
      <c r="BB45083" s="40"/>
      <c r="BC45083" s="40"/>
      <c r="BD45083" s="50"/>
    </row>
    <row r="45084" spans="51:56" hidden="1" x14ac:dyDescent="0.25">
      <c r="AY45084" s="40"/>
      <c r="AZ45084" s="40"/>
      <c r="BA45084" s="40"/>
      <c r="BB45084" s="40"/>
      <c r="BC45084" s="40"/>
      <c r="BD45084" s="50"/>
    </row>
    <row r="45085" spans="51:56" hidden="1" x14ac:dyDescent="0.25">
      <c r="AY45085" s="40"/>
      <c r="AZ45085" s="40"/>
      <c r="BA45085" s="40"/>
      <c r="BB45085" s="40"/>
      <c r="BC45085" s="40"/>
      <c r="BD45085" s="50"/>
    </row>
    <row r="45086" spans="51:56" hidden="1" x14ac:dyDescent="0.25">
      <c r="AY45086" s="40"/>
      <c r="AZ45086" s="40"/>
      <c r="BA45086" s="40"/>
      <c r="BB45086" s="40"/>
      <c r="BC45086" s="40"/>
      <c r="BD45086" s="50"/>
    </row>
    <row r="45087" spans="51:56" hidden="1" x14ac:dyDescent="0.25">
      <c r="AY45087" s="40"/>
      <c r="AZ45087" s="40"/>
      <c r="BA45087" s="40"/>
      <c r="BB45087" s="40"/>
      <c r="BC45087" s="40"/>
      <c r="BD45087" s="50"/>
    </row>
    <row r="45088" spans="51:56" hidden="1" x14ac:dyDescent="0.25">
      <c r="AY45088" s="40"/>
      <c r="AZ45088" s="40"/>
      <c r="BA45088" s="40"/>
      <c r="BB45088" s="40"/>
      <c r="BC45088" s="40"/>
      <c r="BD45088" s="50"/>
    </row>
    <row r="45089" spans="51:56" hidden="1" x14ac:dyDescent="0.25">
      <c r="AY45089" s="40"/>
      <c r="AZ45089" s="40"/>
      <c r="BA45089" s="40"/>
      <c r="BB45089" s="40"/>
      <c r="BC45089" s="40"/>
      <c r="BD45089" s="50"/>
    </row>
    <row r="45090" spans="51:56" hidden="1" x14ac:dyDescent="0.25">
      <c r="AY45090" s="40"/>
      <c r="AZ45090" s="40"/>
      <c r="BA45090" s="40"/>
      <c r="BB45090" s="40"/>
      <c r="BC45090" s="40"/>
      <c r="BD45090" s="50"/>
    </row>
    <row r="45091" spans="51:56" hidden="1" x14ac:dyDescent="0.25">
      <c r="AY45091" s="40"/>
      <c r="AZ45091" s="40"/>
      <c r="BA45091" s="40"/>
      <c r="BB45091" s="40"/>
      <c r="BC45091" s="40"/>
      <c r="BD45091" s="50"/>
    </row>
    <row r="45092" spans="51:56" hidden="1" x14ac:dyDescent="0.25">
      <c r="AY45092" s="40"/>
      <c r="AZ45092" s="40"/>
      <c r="BA45092" s="40"/>
      <c r="BB45092" s="40"/>
      <c r="BC45092" s="40"/>
      <c r="BD45092" s="50"/>
    </row>
    <row r="45093" spans="51:56" hidden="1" x14ac:dyDescent="0.25">
      <c r="AY45093" s="40"/>
      <c r="AZ45093" s="40"/>
      <c r="BA45093" s="40"/>
      <c r="BB45093" s="40"/>
      <c r="BC45093" s="40"/>
      <c r="BD45093" s="50"/>
    </row>
    <row r="45094" spans="51:56" hidden="1" x14ac:dyDescent="0.25">
      <c r="AY45094" s="40"/>
      <c r="AZ45094" s="40"/>
      <c r="BA45094" s="40"/>
      <c r="BB45094" s="40"/>
      <c r="BC45094" s="40"/>
      <c r="BD45094" s="50"/>
    </row>
    <row r="45095" spans="51:56" hidden="1" x14ac:dyDescent="0.25">
      <c r="AY45095" s="40"/>
      <c r="AZ45095" s="40"/>
      <c r="BA45095" s="40"/>
      <c r="BB45095" s="40"/>
      <c r="BC45095" s="40"/>
      <c r="BD45095" s="50"/>
    </row>
    <row r="45096" spans="51:56" hidden="1" x14ac:dyDescent="0.25">
      <c r="AY45096" s="40"/>
      <c r="AZ45096" s="40"/>
      <c r="BA45096" s="40"/>
      <c r="BB45096" s="40"/>
      <c r="BC45096" s="40"/>
      <c r="BD45096" s="50"/>
    </row>
    <row r="45097" spans="51:56" hidden="1" x14ac:dyDescent="0.25">
      <c r="AY45097" s="40"/>
      <c r="AZ45097" s="40"/>
      <c r="BA45097" s="40"/>
      <c r="BB45097" s="40"/>
      <c r="BC45097" s="40"/>
      <c r="BD45097" s="50"/>
    </row>
    <row r="45098" spans="51:56" hidden="1" x14ac:dyDescent="0.25">
      <c r="AY45098" s="40"/>
      <c r="AZ45098" s="40"/>
      <c r="BA45098" s="40"/>
      <c r="BB45098" s="40"/>
      <c r="BC45098" s="40"/>
      <c r="BD45098" s="50"/>
    </row>
    <row r="45099" spans="51:56" hidden="1" x14ac:dyDescent="0.25">
      <c r="AY45099" s="40"/>
      <c r="AZ45099" s="40"/>
      <c r="BA45099" s="40"/>
      <c r="BB45099" s="40"/>
      <c r="BC45099" s="40"/>
      <c r="BD45099" s="50"/>
    </row>
    <row r="45100" spans="51:56" hidden="1" x14ac:dyDescent="0.25">
      <c r="AY45100" s="40"/>
      <c r="AZ45100" s="40"/>
      <c r="BA45100" s="40"/>
      <c r="BB45100" s="40"/>
      <c r="BC45100" s="40"/>
      <c r="BD45100" s="50"/>
    </row>
    <row r="45101" spans="51:56" hidden="1" x14ac:dyDescent="0.25">
      <c r="AY45101" s="40"/>
      <c r="AZ45101" s="40"/>
      <c r="BA45101" s="40"/>
      <c r="BB45101" s="40"/>
      <c r="BC45101" s="40"/>
      <c r="BD45101" s="50"/>
    </row>
    <row r="45102" spans="51:56" hidden="1" x14ac:dyDescent="0.25">
      <c r="AY45102" s="40"/>
      <c r="AZ45102" s="40"/>
      <c r="BA45102" s="40"/>
      <c r="BB45102" s="40"/>
      <c r="BC45102" s="40"/>
      <c r="BD45102" s="50"/>
    </row>
    <row r="45103" spans="51:56" hidden="1" x14ac:dyDescent="0.25">
      <c r="AY45103" s="40"/>
      <c r="AZ45103" s="40"/>
      <c r="BA45103" s="40"/>
      <c r="BB45103" s="40"/>
      <c r="BC45103" s="40"/>
      <c r="BD45103" s="50"/>
    </row>
    <row r="45104" spans="51:56" hidden="1" x14ac:dyDescent="0.25">
      <c r="AY45104" s="40"/>
      <c r="AZ45104" s="40"/>
      <c r="BA45104" s="40"/>
      <c r="BB45104" s="40"/>
      <c r="BC45104" s="40"/>
      <c r="BD45104" s="50"/>
    </row>
    <row r="45105" spans="51:56" hidden="1" x14ac:dyDescent="0.25">
      <c r="AY45105" s="40"/>
      <c r="AZ45105" s="40"/>
      <c r="BA45105" s="40"/>
      <c r="BB45105" s="40"/>
      <c r="BC45105" s="40"/>
      <c r="BD45105" s="50"/>
    </row>
    <row r="45106" spans="51:56" hidden="1" x14ac:dyDescent="0.25">
      <c r="AY45106" s="40"/>
      <c r="AZ45106" s="40"/>
      <c r="BA45106" s="40"/>
      <c r="BB45106" s="40"/>
      <c r="BC45106" s="40"/>
      <c r="BD45106" s="50"/>
    </row>
    <row r="45107" spans="51:56" hidden="1" x14ac:dyDescent="0.25">
      <c r="AY45107" s="40"/>
      <c r="AZ45107" s="40"/>
      <c r="BA45107" s="40"/>
      <c r="BB45107" s="40"/>
      <c r="BC45107" s="40"/>
      <c r="BD45107" s="50"/>
    </row>
    <row r="45108" spans="51:56" hidden="1" x14ac:dyDescent="0.25">
      <c r="AY45108" s="40"/>
      <c r="AZ45108" s="40"/>
      <c r="BA45108" s="40"/>
      <c r="BB45108" s="40"/>
      <c r="BC45108" s="40"/>
      <c r="BD45108" s="50"/>
    </row>
    <row r="45109" spans="51:56" hidden="1" x14ac:dyDescent="0.25">
      <c r="AY45109" s="40"/>
      <c r="AZ45109" s="40"/>
      <c r="BA45109" s="40"/>
      <c r="BB45109" s="40"/>
      <c r="BC45109" s="40"/>
      <c r="BD45109" s="50"/>
    </row>
    <row r="45110" spans="51:56" hidden="1" x14ac:dyDescent="0.25">
      <c r="AY45110" s="40"/>
      <c r="AZ45110" s="40"/>
      <c r="BA45110" s="40"/>
      <c r="BB45110" s="40"/>
      <c r="BC45110" s="40"/>
      <c r="BD45110" s="50"/>
    </row>
    <row r="45111" spans="51:56" hidden="1" x14ac:dyDescent="0.25">
      <c r="AY45111" s="40"/>
      <c r="AZ45111" s="40"/>
      <c r="BA45111" s="40"/>
      <c r="BB45111" s="40"/>
      <c r="BC45111" s="40"/>
      <c r="BD45111" s="50"/>
    </row>
    <row r="45112" spans="51:56" hidden="1" x14ac:dyDescent="0.25">
      <c r="AY45112" s="40"/>
      <c r="AZ45112" s="40"/>
      <c r="BA45112" s="40"/>
      <c r="BB45112" s="40"/>
      <c r="BC45112" s="40"/>
      <c r="BD45112" s="50"/>
    </row>
    <row r="45113" spans="51:56" hidden="1" x14ac:dyDescent="0.25">
      <c r="AY45113" s="40"/>
      <c r="AZ45113" s="40"/>
      <c r="BA45113" s="40"/>
      <c r="BB45113" s="40"/>
      <c r="BC45113" s="40"/>
      <c r="BD45113" s="50"/>
    </row>
    <row r="45114" spans="51:56" hidden="1" x14ac:dyDescent="0.25">
      <c r="AY45114" s="40"/>
      <c r="AZ45114" s="40"/>
      <c r="BA45114" s="40"/>
      <c r="BB45114" s="40"/>
      <c r="BC45114" s="40"/>
      <c r="BD45114" s="50"/>
    </row>
    <row r="45115" spans="51:56" hidden="1" x14ac:dyDescent="0.25">
      <c r="AY45115" s="40"/>
      <c r="AZ45115" s="40"/>
      <c r="BA45115" s="40"/>
      <c r="BB45115" s="40"/>
      <c r="BC45115" s="40"/>
      <c r="BD45115" s="50"/>
    </row>
    <row r="45116" spans="51:56" hidden="1" x14ac:dyDescent="0.25">
      <c r="AY45116" s="40"/>
      <c r="AZ45116" s="40"/>
      <c r="BA45116" s="40"/>
      <c r="BB45116" s="40"/>
      <c r="BC45116" s="40"/>
      <c r="BD45116" s="50"/>
    </row>
    <row r="45117" spans="51:56" hidden="1" x14ac:dyDescent="0.25">
      <c r="AY45117" s="40"/>
      <c r="AZ45117" s="40"/>
      <c r="BA45117" s="40"/>
      <c r="BB45117" s="40"/>
      <c r="BC45117" s="40"/>
      <c r="BD45117" s="50"/>
    </row>
    <row r="45118" spans="51:56" hidden="1" x14ac:dyDescent="0.25">
      <c r="AY45118" s="40"/>
      <c r="AZ45118" s="40"/>
      <c r="BA45118" s="40"/>
      <c r="BB45118" s="40"/>
      <c r="BC45118" s="40"/>
      <c r="BD45118" s="50"/>
    </row>
    <row r="45119" spans="51:56" hidden="1" x14ac:dyDescent="0.25">
      <c r="AY45119" s="40"/>
      <c r="AZ45119" s="40"/>
      <c r="BA45119" s="40"/>
      <c r="BB45119" s="40"/>
      <c r="BC45119" s="40"/>
      <c r="BD45119" s="50"/>
    </row>
    <row r="45120" spans="51:56" hidden="1" x14ac:dyDescent="0.25">
      <c r="AY45120" s="40"/>
      <c r="AZ45120" s="40"/>
      <c r="BA45120" s="40"/>
      <c r="BB45120" s="40"/>
      <c r="BC45120" s="40"/>
      <c r="BD45120" s="50"/>
    </row>
    <row r="45121" spans="51:56" hidden="1" x14ac:dyDescent="0.25">
      <c r="AY45121" s="40"/>
      <c r="AZ45121" s="40"/>
      <c r="BA45121" s="40"/>
      <c r="BB45121" s="40"/>
      <c r="BC45121" s="40"/>
      <c r="BD45121" s="50"/>
    </row>
    <row r="45122" spans="51:56" hidden="1" x14ac:dyDescent="0.25">
      <c r="AY45122" s="40"/>
      <c r="AZ45122" s="40"/>
      <c r="BA45122" s="40"/>
      <c r="BB45122" s="40"/>
      <c r="BC45122" s="40"/>
      <c r="BD45122" s="50"/>
    </row>
    <row r="45123" spans="51:56" hidden="1" x14ac:dyDescent="0.25">
      <c r="AY45123" s="40"/>
      <c r="AZ45123" s="40"/>
      <c r="BA45123" s="40"/>
      <c r="BB45123" s="40"/>
      <c r="BC45123" s="40"/>
      <c r="BD45123" s="50"/>
    </row>
    <row r="45124" spans="51:56" hidden="1" x14ac:dyDescent="0.25">
      <c r="AY45124" s="40"/>
      <c r="AZ45124" s="40"/>
      <c r="BA45124" s="40"/>
      <c r="BB45124" s="40"/>
      <c r="BC45124" s="40"/>
      <c r="BD45124" s="50"/>
    </row>
    <row r="45125" spans="51:56" hidden="1" x14ac:dyDescent="0.25">
      <c r="AY45125" s="40"/>
      <c r="AZ45125" s="40"/>
      <c r="BA45125" s="40"/>
      <c r="BB45125" s="40"/>
      <c r="BC45125" s="40"/>
      <c r="BD45125" s="50"/>
    </row>
    <row r="45126" spans="51:56" hidden="1" x14ac:dyDescent="0.25">
      <c r="AY45126" s="40"/>
      <c r="AZ45126" s="40"/>
      <c r="BA45126" s="40"/>
      <c r="BB45126" s="40"/>
      <c r="BC45126" s="40"/>
      <c r="BD45126" s="50"/>
    </row>
    <row r="45127" spans="51:56" hidden="1" x14ac:dyDescent="0.25">
      <c r="AY45127" s="40"/>
      <c r="AZ45127" s="40"/>
      <c r="BA45127" s="40"/>
      <c r="BB45127" s="40"/>
      <c r="BC45127" s="40"/>
      <c r="BD45127" s="50"/>
    </row>
    <row r="45128" spans="51:56" hidden="1" x14ac:dyDescent="0.25">
      <c r="AY45128" s="40"/>
      <c r="AZ45128" s="40"/>
      <c r="BA45128" s="40"/>
      <c r="BB45128" s="40"/>
      <c r="BC45128" s="40"/>
      <c r="BD45128" s="50"/>
    </row>
    <row r="45129" spans="51:56" hidden="1" x14ac:dyDescent="0.25">
      <c r="AY45129" s="40"/>
      <c r="AZ45129" s="40"/>
      <c r="BA45129" s="40"/>
      <c r="BB45129" s="40"/>
      <c r="BC45129" s="40"/>
      <c r="BD45129" s="50"/>
    </row>
    <row r="45130" spans="51:56" hidden="1" x14ac:dyDescent="0.25">
      <c r="AY45130" s="40"/>
      <c r="AZ45130" s="40"/>
      <c r="BA45130" s="40"/>
      <c r="BB45130" s="40"/>
      <c r="BC45130" s="40"/>
      <c r="BD45130" s="50"/>
    </row>
    <row r="45131" spans="51:56" hidden="1" x14ac:dyDescent="0.25">
      <c r="AY45131" s="40"/>
      <c r="AZ45131" s="40"/>
      <c r="BA45131" s="40"/>
      <c r="BB45131" s="40"/>
      <c r="BC45131" s="40"/>
      <c r="BD45131" s="50"/>
    </row>
    <row r="45132" spans="51:56" hidden="1" x14ac:dyDescent="0.25">
      <c r="AY45132" s="40"/>
      <c r="AZ45132" s="40"/>
      <c r="BA45132" s="40"/>
      <c r="BB45132" s="40"/>
      <c r="BC45132" s="40"/>
      <c r="BD45132" s="50"/>
    </row>
    <row r="45133" spans="51:56" hidden="1" x14ac:dyDescent="0.25">
      <c r="AY45133" s="40"/>
      <c r="AZ45133" s="40"/>
      <c r="BA45133" s="40"/>
      <c r="BB45133" s="40"/>
      <c r="BC45133" s="40"/>
      <c r="BD45133" s="50"/>
    </row>
    <row r="45134" spans="51:56" hidden="1" x14ac:dyDescent="0.25">
      <c r="AY45134" s="40"/>
      <c r="AZ45134" s="40"/>
      <c r="BA45134" s="40"/>
      <c r="BB45134" s="40"/>
      <c r="BC45134" s="40"/>
      <c r="BD45134" s="50"/>
    </row>
    <row r="45135" spans="51:56" hidden="1" x14ac:dyDescent="0.25">
      <c r="AY45135" s="40"/>
      <c r="AZ45135" s="40"/>
      <c r="BA45135" s="40"/>
      <c r="BB45135" s="40"/>
      <c r="BC45135" s="40"/>
      <c r="BD45135" s="50"/>
    </row>
    <row r="45136" spans="51:56" hidden="1" x14ac:dyDescent="0.25">
      <c r="AY45136" s="40"/>
      <c r="AZ45136" s="40"/>
      <c r="BA45136" s="40"/>
      <c r="BB45136" s="40"/>
      <c r="BC45136" s="40"/>
      <c r="BD45136" s="50"/>
    </row>
    <row r="45137" spans="51:56" hidden="1" x14ac:dyDescent="0.25">
      <c r="AY45137" s="40"/>
      <c r="AZ45137" s="40"/>
      <c r="BA45137" s="40"/>
      <c r="BB45137" s="40"/>
      <c r="BC45137" s="40"/>
      <c r="BD45137" s="50"/>
    </row>
    <row r="45138" spans="51:56" hidden="1" x14ac:dyDescent="0.25">
      <c r="AY45138" s="40"/>
      <c r="AZ45138" s="40"/>
      <c r="BA45138" s="40"/>
      <c r="BB45138" s="40"/>
      <c r="BC45138" s="40"/>
      <c r="BD45138" s="50"/>
    </row>
    <row r="45139" spans="51:56" hidden="1" x14ac:dyDescent="0.25">
      <c r="AY45139" s="40"/>
      <c r="AZ45139" s="40"/>
      <c r="BA45139" s="40"/>
      <c r="BB45139" s="40"/>
      <c r="BC45139" s="40"/>
      <c r="BD45139" s="50"/>
    </row>
    <row r="45140" spans="51:56" hidden="1" x14ac:dyDescent="0.25">
      <c r="AY45140" s="40"/>
      <c r="AZ45140" s="40"/>
      <c r="BA45140" s="40"/>
      <c r="BB45140" s="40"/>
      <c r="BC45140" s="40"/>
      <c r="BD45140" s="50"/>
    </row>
    <row r="45141" spans="51:56" hidden="1" x14ac:dyDescent="0.25">
      <c r="AY45141" s="40"/>
      <c r="AZ45141" s="40"/>
      <c r="BA45141" s="40"/>
      <c r="BB45141" s="40"/>
      <c r="BC45141" s="40"/>
      <c r="BD45141" s="50"/>
    </row>
    <row r="45142" spans="51:56" hidden="1" x14ac:dyDescent="0.25">
      <c r="AY45142" s="40"/>
      <c r="AZ45142" s="40"/>
      <c r="BA45142" s="40"/>
      <c r="BB45142" s="40"/>
      <c r="BC45142" s="40"/>
      <c r="BD45142" s="50"/>
    </row>
    <row r="45143" spans="51:56" hidden="1" x14ac:dyDescent="0.25">
      <c r="AY45143" s="40"/>
      <c r="AZ45143" s="40"/>
      <c r="BA45143" s="40"/>
      <c r="BB45143" s="40"/>
      <c r="BC45143" s="40"/>
      <c r="BD45143" s="50"/>
    </row>
    <row r="45144" spans="51:56" hidden="1" x14ac:dyDescent="0.25">
      <c r="AY45144" s="40"/>
      <c r="AZ45144" s="40"/>
      <c r="BA45144" s="40"/>
      <c r="BB45144" s="40"/>
      <c r="BC45144" s="40"/>
      <c r="BD45144" s="50"/>
    </row>
    <row r="45145" spans="51:56" hidden="1" x14ac:dyDescent="0.25">
      <c r="AY45145" s="40"/>
      <c r="AZ45145" s="40"/>
      <c r="BA45145" s="40"/>
      <c r="BB45145" s="40"/>
      <c r="BC45145" s="40"/>
      <c r="BD45145" s="50"/>
    </row>
    <row r="45146" spans="51:56" hidden="1" x14ac:dyDescent="0.25">
      <c r="AY45146" s="40"/>
      <c r="AZ45146" s="40"/>
      <c r="BA45146" s="40"/>
      <c r="BB45146" s="40"/>
      <c r="BC45146" s="40"/>
      <c r="BD45146" s="50"/>
    </row>
    <row r="45147" spans="51:56" hidden="1" x14ac:dyDescent="0.25">
      <c r="AY45147" s="40"/>
      <c r="AZ45147" s="40"/>
      <c r="BA45147" s="40"/>
      <c r="BB45147" s="40"/>
      <c r="BC45147" s="40"/>
      <c r="BD45147" s="50"/>
    </row>
    <row r="45148" spans="51:56" hidden="1" x14ac:dyDescent="0.25">
      <c r="AY45148" s="40"/>
      <c r="AZ45148" s="40"/>
      <c r="BA45148" s="40"/>
      <c r="BB45148" s="40"/>
      <c r="BC45148" s="40"/>
      <c r="BD45148" s="50"/>
    </row>
    <row r="45149" spans="51:56" hidden="1" x14ac:dyDescent="0.25">
      <c r="AY45149" s="40"/>
      <c r="AZ45149" s="40"/>
      <c r="BA45149" s="40"/>
      <c r="BB45149" s="40"/>
      <c r="BC45149" s="40"/>
      <c r="BD45149" s="50"/>
    </row>
    <row r="45150" spans="51:56" hidden="1" x14ac:dyDescent="0.25">
      <c r="AY45150" s="40"/>
      <c r="AZ45150" s="40"/>
      <c r="BA45150" s="40"/>
      <c r="BB45150" s="40"/>
      <c r="BC45150" s="40"/>
      <c r="BD45150" s="50"/>
    </row>
    <row r="45151" spans="51:56" hidden="1" x14ac:dyDescent="0.25">
      <c r="AY45151" s="40"/>
      <c r="AZ45151" s="40"/>
      <c r="BA45151" s="40"/>
      <c r="BB45151" s="40"/>
      <c r="BC45151" s="40"/>
      <c r="BD45151" s="50"/>
    </row>
    <row r="45152" spans="51:56" hidden="1" x14ac:dyDescent="0.25">
      <c r="AY45152" s="40"/>
      <c r="AZ45152" s="40"/>
      <c r="BA45152" s="40"/>
      <c r="BB45152" s="40"/>
      <c r="BC45152" s="40"/>
      <c r="BD45152" s="50"/>
    </row>
    <row r="45153" spans="51:56" hidden="1" x14ac:dyDescent="0.25">
      <c r="AY45153" s="40"/>
      <c r="AZ45153" s="40"/>
      <c r="BA45153" s="40"/>
      <c r="BB45153" s="40"/>
      <c r="BC45153" s="40"/>
      <c r="BD45153" s="50"/>
    </row>
    <row r="45154" spans="51:56" hidden="1" x14ac:dyDescent="0.25">
      <c r="AY45154" s="40"/>
      <c r="AZ45154" s="40"/>
      <c r="BA45154" s="40"/>
      <c r="BB45154" s="40"/>
      <c r="BC45154" s="40"/>
      <c r="BD45154" s="50"/>
    </row>
    <row r="45155" spans="51:56" hidden="1" x14ac:dyDescent="0.25">
      <c r="AY45155" s="40"/>
      <c r="AZ45155" s="40"/>
      <c r="BA45155" s="40"/>
      <c r="BB45155" s="40"/>
      <c r="BC45155" s="40"/>
      <c r="BD45155" s="50"/>
    </row>
    <row r="45156" spans="51:56" hidden="1" x14ac:dyDescent="0.25">
      <c r="AY45156" s="40"/>
      <c r="AZ45156" s="40"/>
      <c r="BA45156" s="40"/>
      <c r="BB45156" s="40"/>
      <c r="BC45156" s="40"/>
      <c r="BD45156" s="50"/>
    </row>
    <row r="45157" spans="51:56" hidden="1" x14ac:dyDescent="0.25">
      <c r="AY45157" s="40"/>
      <c r="AZ45157" s="40"/>
      <c r="BA45157" s="40"/>
      <c r="BB45157" s="40"/>
      <c r="BC45157" s="40"/>
      <c r="BD45157" s="50"/>
    </row>
    <row r="45158" spans="51:56" hidden="1" x14ac:dyDescent="0.25">
      <c r="AY45158" s="40"/>
      <c r="AZ45158" s="40"/>
      <c r="BA45158" s="40"/>
      <c r="BB45158" s="40"/>
      <c r="BC45158" s="40"/>
      <c r="BD45158" s="50"/>
    </row>
    <row r="45159" spans="51:56" hidden="1" x14ac:dyDescent="0.25">
      <c r="AY45159" s="40"/>
      <c r="AZ45159" s="40"/>
      <c r="BA45159" s="40"/>
      <c r="BB45159" s="40"/>
      <c r="BC45159" s="40"/>
      <c r="BD45159" s="50"/>
    </row>
    <row r="45160" spans="51:56" hidden="1" x14ac:dyDescent="0.25">
      <c r="AY45160" s="40"/>
      <c r="AZ45160" s="40"/>
      <c r="BA45160" s="40"/>
      <c r="BB45160" s="40"/>
      <c r="BC45160" s="40"/>
      <c r="BD45160" s="50"/>
    </row>
    <row r="45161" spans="51:56" hidden="1" x14ac:dyDescent="0.25">
      <c r="AY45161" s="40"/>
      <c r="AZ45161" s="40"/>
      <c r="BA45161" s="40"/>
      <c r="BB45161" s="40"/>
      <c r="BC45161" s="40"/>
      <c r="BD45161" s="50"/>
    </row>
    <row r="45162" spans="51:56" hidden="1" x14ac:dyDescent="0.25">
      <c r="AY45162" s="40"/>
      <c r="AZ45162" s="40"/>
      <c r="BA45162" s="40"/>
      <c r="BB45162" s="40"/>
      <c r="BC45162" s="40"/>
      <c r="BD45162" s="50"/>
    </row>
    <row r="45163" spans="51:56" hidden="1" x14ac:dyDescent="0.25">
      <c r="AY45163" s="40"/>
      <c r="AZ45163" s="40"/>
      <c r="BA45163" s="40"/>
      <c r="BB45163" s="40"/>
      <c r="BC45163" s="40"/>
      <c r="BD45163" s="50"/>
    </row>
    <row r="45164" spans="51:56" hidden="1" x14ac:dyDescent="0.25">
      <c r="AY45164" s="40"/>
      <c r="AZ45164" s="40"/>
      <c r="BA45164" s="40"/>
      <c r="BB45164" s="40"/>
      <c r="BC45164" s="40"/>
      <c r="BD45164" s="50"/>
    </row>
    <row r="45165" spans="51:56" hidden="1" x14ac:dyDescent="0.25">
      <c r="AY45165" s="40"/>
      <c r="AZ45165" s="40"/>
      <c r="BA45165" s="40"/>
      <c r="BB45165" s="40"/>
      <c r="BC45165" s="40"/>
      <c r="BD45165" s="50"/>
    </row>
    <row r="45166" spans="51:56" hidden="1" x14ac:dyDescent="0.25">
      <c r="AY45166" s="40"/>
      <c r="AZ45166" s="40"/>
      <c r="BA45166" s="40"/>
      <c r="BB45166" s="40"/>
      <c r="BC45166" s="40"/>
      <c r="BD45166" s="50"/>
    </row>
    <row r="45167" spans="51:56" hidden="1" x14ac:dyDescent="0.25">
      <c r="AY45167" s="40"/>
      <c r="AZ45167" s="40"/>
      <c r="BA45167" s="40"/>
      <c r="BB45167" s="40"/>
      <c r="BC45167" s="40"/>
      <c r="BD45167" s="50"/>
    </row>
    <row r="45168" spans="51:56" hidden="1" x14ac:dyDescent="0.25">
      <c r="AY45168" s="40"/>
      <c r="AZ45168" s="40"/>
      <c r="BA45168" s="40"/>
      <c r="BB45168" s="40"/>
      <c r="BC45168" s="40"/>
      <c r="BD45168" s="50"/>
    </row>
    <row r="45169" spans="51:56" hidden="1" x14ac:dyDescent="0.25">
      <c r="AY45169" s="40"/>
      <c r="AZ45169" s="40"/>
      <c r="BA45169" s="40"/>
      <c r="BB45169" s="40"/>
      <c r="BC45169" s="40"/>
      <c r="BD45169" s="50"/>
    </row>
    <row r="45170" spans="51:56" hidden="1" x14ac:dyDescent="0.25">
      <c r="AY45170" s="40"/>
      <c r="AZ45170" s="40"/>
      <c r="BA45170" s="40"/>
      <c r="BB45170" s="40"/>
      <c r="BC45170" s="40"/>
      <c r="BD45170" s="50"/>
    </row>
    <row r="45171" spans="51:56" hidden="1" x14ac:dyDescent="0.25">
      <c r="AY45171" s="40"/>
      <c r="AZ45171" s="40"/>
      <c r="BA45171" s="40"/>
      <c r="BB45171" s="40"/>
      <c r="BC45171" s="40"/>
      <c r="BD45171" s="50"/>
    </row>
    <row r="45172" spans="51:56" hidden="1" x14ac:dyDescent="0.25">
      <c r="AY45172" s="40"/>
      <c r="AZ45172" s="40"/>
      <c r="BA45172" s="40"/>
      <c r="BB45172" s="40"/>
      <c r="BC45172" s="40"/>
      <c r="BD45172" s="50"/>
    </row>
    <row r="45173" spans="51:56" hidden="1" x14ac:dyDescent="0.25">
      <c r="AY45173" s="40"/>
      <c r="AZ45173" s="40"/>
      <c r="BA45173" s="40"/>
      <c r="BB45173" s="40"/>
      <c r="BC45173" s="40"/>
      <c r="BD45173" s="50"/>
    </row>
    <row r="45174" spans="51:56" hidden="1" x14ac:dyDescent="0.25">
      <c r="AY45174" s="40"/>
      <c r="AZ45174" s="40"/>
      <c r="BA45174" s="40"/>
      <c r="BB45174" s="40"/>
      <c r="BC45174" s="40"/>
      <c r="BD45174" s="50"/>
    </row>
    <row r="45175" spans="51:56" hidden="1" x14ac:dyDescent="0.25">
      <c r="AY45175" s="40"/>
      <c r="AZ45175" s="40"/>
      <c r="BA45175" s="40"/>
      <c r="BB45175" s="40"/>
      <c r="BC45175" s="40"/>
      <c r="BD45175" s="50"/>
    </row>
    <row r="45176" spans="51:56" hidden="1" x14ac:dyDescent="0.25">
      <c r="AY45176" s="40"/>
      <c r="AZ45176" s="40"/>
      <c r="BA45176" s="40"/>
      <c r="BB45176" s="40"/>
      <c r="BC45176" s="40"/>
      <c r="BD45176" s="50"/>
    </row>
    <row r="45177" spans="51:56" hidden="1" x14ac:dyDescent="0.25">
      <c r="AY45177" s="40"/>
      <c r="AZ45177" s="40"/>
      <c r="BA45177" s="40"/>
      <c r="BB45177" s="40"/>
      <c r="BC45177" s="40"/>
      <c r="BD45177" s="50"/>
    </row>
    <row r="45178" spans="51:56" hidden="1" x14ac:dyDescent="0.25">
      <c r="AY45178" s="40"/>
      <c r="AZ45178" s="40"/>
      <c r="BA45178" s="40"/>
      <c r="BB45178" s="40"/>
      <c r="BC45178" s="40"/>
      <c r="BD45178" s="50"/>
    </row>
    <row r="45179" spans="51:56" hidden="1" x14ac:dyDescent="0.25">
      <c r="AY45179" s="40"/>
      <c r="AZ45179" s="40"/>
      <c r="BA45179" s="40"/>
      <c r="BB45179" s="40"/>
      <c r="BC45179" s="40"/>
      <c r="BD45179" s="50"/>
    </row>
    <row r="45180" spans="51:56" hidden="1" x14ac:dyDescent="0.25">
      <c r="AY45180" s="40"/>
      <c r="AZ45180" s="40"/>
      <c r="BA45180" s="40"/>
      <c r="BB45180" s="40"/>
      <c r="BC45180" s="40"/>
      <c r="BD45180" s="50"/>
    </row>
    <row r="45181" spans="51:56" hidden="1" x14ac:dyDescent="0.25">
      <c r="AY45181" s="40"/>
      <c r="AZ45181" s="40"/>
      <c r="BA45181" s="40"/>
      <c r="BB45181" s="40"/>
      <c r="BC45181" s="40"/>
      <c r="BD45181" s="50"/>
    </row>
    <row r="45182" spans="51:56" hidden="1" x14ac:dyDescent="0.25">
      <c r="AY45182" s="40"/>
      <c r="AZ45182" s="40"/>
      <c r="BA45182" s="40"/>
      <c r="BB45182" s="40"/>
      <c r="BC45182" s="40"/>
      <c r="BD45182" s="50"/>
    </row>
    <row r="45183" spans="51:56" hidden="1" x14ac:dyDescent="0.25">
      <c r="AY45183" s="40"/>
      <c r="AZ45183" s="40"/>
      <c r="BA45183" s="40"/>
      <c r="BB45183" s="40"/>
      <c r="BC45183" s="40"/>
      <c r="BD45183" s="50"/>
    </row>
    <row r="45184" spans="51:56" hidden="1" x14ac:dyDescent="0.25">
      <c r="AY45184" s="40"/>
      <c r="AZ45184" s="40"/>
      <c r="BA45184" s="40"/>
      <c r="BB45184" s="40"/>
      <c r="BC45184" s="40"/>
      <c r="BD45184" s="50"/>
    </row>
    <row r="45185" spans="51:56" hidden="1" x14ac:dyDescent="0.25">
      <c r="AY45185" s="40"/>
      <c r="AZ45185" s="40"/>
      <c r="BA45185" s="40"/>
      <c r="BB45185" s="40"/>
      <c r="BC45185" s="40"/>
      <c r="BD45185" s="50"/>
    </row>
    <row r="45186" spans="51:56" hidden="1" x14ac:dyDescent="0.25">
      <c r="AY45186" s="40"/>
      <c r="AZ45186" s="40"/>
      <c r="BA45186" s="40"/>
      <c r="BB45186" s="40"/>
      <c r="BC45186" s="40"/>
      <c r="BD45186" s="50"/>
    </row>
    <row r="45187" spans="51:56" hidden="1" x14ac:dyDescent="0.25">
      <c r="AY45187" s="40"/>
      <c r="AZ45187" s="40"/>
      <c r="BA45187" s="40"/>
      <c r="BB45187" s="40"/>
      <c r="BC45187" s="40"/>
      <c r="BD45187" s="50"/>
    </row>
    <row r="45188" spans="51:56" hidden="1" x14ac:dyDescent="0.25">
      <c r="AY45188" s="40"/>
      <c r="AZ45188" s="40"/>
      <c r="BA45188" s="40"/>
      <c r="BB45188" s="40"/>
      <c r="BC45188" s="40"/>
      <c r="BD45188" s="50"/>
    </row>
    <row r="45189" spans="51:56" hidden="1" x14ac:dyDescent="0.25">
      <c r="AY45189" s="40"/>
      <c r="AZ45189" s="40"/>
      <c r="BA45189" s="40"/>
      <c r="BB45189" s="40"/>
      <c r="BC45189" s="40"/>
      <c r="BD45189" s="50"/>
    </row>
    <row r="45190" spans="51:56" hidden="1" x14ac:dyDescent="0.25">
      <c r="AY45190" s="40"/>
      <c r="AZ45190" s="40"/>
      <c r="BA45190" s="40"/>
      <c r="BB45190" s="40"/>
      <c r="BC45190" s="40"/>
      <c r="BD45190" s="50"/>
    </row>
    <row r="45191" spans="51:56" hidden="1" x14ac:dyDescent="0.25">
      <c r="AY45191" s="40"/>
      <c r="AZ45191" s="40"/>
      <c r="BA45191" s="40"/>
      <c r="BB45191" s="40"/>
      <c r="BC45191" s="40"/>
      <c r="BD45191" s="50"/>
    </row>
    <row r="45192" spans="51:56" hidden="1" x14ac:dyDescent="0.25">
      <c r="AY45192" s="40"/>
      <c r="AZ45192" s="40"/>
      <c r="BA45192" s="40"/>
      <c r="BB45192" s="40"/>
      <c r="BC45192" s="40"/>
      <c r="BD45192" s="50"/>
    </row>
    <row r="45193" spans="51:56" hidden="1" x14ac:dyDescent="0.25">
      <c r="AY45193" s="40"/>
      <c r="AZ45193" s="40"/>
      <c r="BA45193" s="40"/>
      <c r="BB45193" s="40"/>
      <c r="BC45193" s="40"/>
      <c r="BD45193" s="50"/>
    </row>
    <row r="45194" spans="51:56" hidden="1" x14ac:dyDescent="0.25">
      <c r="AY45194" s="40"/>
      <c r="AZ45194" s="40"/>
      <c r="BA45194" s="40"/>
      <c r="BB45194" s="40"/>
      <c r="BC45194" s="40"/>
      <c r="BD45194" s="50"/>
    </row>
    <row r="45195" spans="51:56" hidden="1" x14ac:dyDescent="0.25">
      <c r="AY45195" s="40"/>
      <c r="AZ45195" s="40"/>
      <c r="BA45195" s="40"/>
      <c r="BB45195" s="40"/>
      <c r="BC45195" s="40"/>
      <c r="BD45195" s="50"/>
    </row>
    <row r="45196" spans="51:56" hidden="1" x14ac:dyDescent="0.25">
      <c r="AY45196" s="40"/>
      <c r="AZ45196" s="40"/>
      <c r="BA45196" s="40"/>
      <c r="BB45196" s="40"/>
      <c r="BC45196" s="40"/>
      <c r="BD45196" s="50"/>
    </row>
    <row r="45197" spans="51:56" hidden="1" x14ac:dyDescent="0.25">
      <c r="AY45197" s="40"/>
      <c r="AZ45197" s="40"/>
      <c r="BA45197" s="40"/>
      <c r="BB45197" s="40"/>
      <c r="BC45197" s="40"/>
      <c r="BD45197" s="50"/>
    </row>
    <row r="45198" spans="51:56" hidden="1" x14ac:dyDescent="0.25">
      <c r="AY45198" s="40"/>
      <c r="AZ45198" s="40"/>
      <c r="BA45198" s="40"/>
      <c r="BB45198" s="40"/>
      <c r="BC45198" s="40"/>
      <c r="BD45198" s="50"/>
    </row>
    <row r="45199" spans="51:56" hidden="1" x14ac:dyDescent="0.25">
      <c r="AY45199" s="40"/>
      <c r="AZ45199" s="40"/>
      <c r="BA45199" s="40"/>
      <c r="BB45199" s="40"/>
      <c r="BC45199" s="40"/>
      <c r="BD45199" s="50"/>
    </row>
    <row r="45200" spans="51:56" hidden="1" x14ac:dyDescent="0.25">
      <c r="AY45200" s="40"/>
      <c r="AZ45200" s="40"/>
      <c r="BA45200" s="40"/>
      <c r="BB45200" s="40"/>
      <c r="BC45200" s="40"/>
      <c r="BD45200" s="50"/>
    </row>
    <row r="45201" spans="51:56" hidden="1" x14ac:dyDescent="0.25">
      <c r="AY45201" s="40"/>
      <c r="AZ45201" s="40"/>
      <c r="BA45201" s="40"/>
      <c r="BB45201" s="40"/>
      <c r="BC45201" s="40"/>
      <c r="BD45201" s="50"/>
    </row>
    <row r="45202" spans="51:56" hidden="1" x14ac:dyDescent="0.25">
      <c r="AY45202" s="40"/>
      <c r="AZ45202" s="40"/>
      <c r="BA45202" s="40"/>
      <c r="BB45202" s="40"/>
      <c r="BC45202" s="40"/>
      <c r="BD45202" s="50"/>
    </row>
    <row r="45203" spans="51:56" hidden="1" x14ac:dyDescent="0.25">
      <c r="AY45203" s="40"/>
      <c r="AZ45203" s="40"/>
      <c r="BA45203" s="40"/>
      <c r="BB45203" s="40"/>
      <c r="BC45203" s="40"/>
      <c r="BD45203" s="50"/>
    </row>
    <row r="45204" spans="51:56" hidden="1" x14ac:dyDescent="0.25">
      <c r="AY45204" s="40"/>
      <c r="AZ45204" s="40"/>
      <c r="BA45204" s="40"/>
      <c r="BB45204" s="40"/>
      <c r="BC45204" s="40"/>
      <c r="BD45204" s="50"/>
    </row>
    <row r="45205" spans="51:56" hidden="1" x14ac:dyDescent="0.25">
      <c r="AY45205" s="40"/>
      <c r="AZ45205" s="40"/>
      <c r="BA45205" s="40"/>
      <c r="BB45205" s="40"/>
      <c r="BC45205" s="40"/>
      <c r="BD45205" s="50"/>
    </row>
    <row r="45206" spans="51:56" hidden="1" x14ac:dyDescent="0.25">
      <c r="AY45206" s="40"/>
      <c r="AZ45206" s="40"/>
      <c r="BA45206" s="40"/>
      <c r="BB45206" s="40"/>
      <c r="BC45206" s="40"/>
      <c r="BD45206" s="50"/>
    </row>
    <row r="45207" spans="51:56" hidden="1" x14ac:dyDescent="0.25">
      <c r="AY45207" s="40"/>
      <c r="AZ45207" s="40"/>
      <c r="BA45207" s="40"/>
      <c r="BB45207" s="40"/>
      <c r="BC45207" s="40"/>
      <c r="BD45207" s="50"/>
    </row>
    <row r="45208" spans="51:56" hidden="1" x14ac:dyDescent="0.25">
      <c r="AY45208" s="40"/>
      <c r="AZ45208" s="40"/>
      <c r="BA45208" s="40"/>
      <c r="BB45208" s="40"/>
      <c r="BC45208" s="40"/>
      <c r="BD45208" s="50"/>
    </row>
    <row r="45209" spans="51:56" hidden="1" x14ac:dyDescent="0.25">
      <c r="AY45209" s="40"/>
      <c r="AZ45209" s="40"/>
      <c r="BA45209" s="40"/>
      <c r="BB45209" s="40"/>
      <c r="BC45209" s="40"/>
      <c r="BD45209" s="50"/>
    </row>
    <row r="45210" spans="51:56" hidden="1" x14ac:dyDescent="0.25">
      <c r="AY45210" s="40"/>
      <c r="AZ45210" s="40"/>
      <c r="BA45210" s="40"/>
      <c r="BB45210" s="40"/>
      <c r="BC45210" s="40"/>
      <c r="BD45210" s="50"/>
    </row>
    <row r="45211" spans="51:56" hidden="1" x14ac:dyDescent="0.25">
      <c r="AY45211" s="40"/>
      <c r="AZ45211" s="40"/>
      <c r="BA45211" s="40"/>
      <c r="BB45211" s="40"/>
      <c r="BC45211" s="40"/>
      <c r="BD45211" s="50"/>
    </row>
    <row r="45212" spans="51:56" hidden="1" x14ac:dyDescent="0.25">
      <c r="AY45212" s="40"/>
      <c r="AZ45212" s="40"/>
      <c r="BA45212" s="40"/>
      <c r="BB45212" s="40"/>
      <c r="BC45212" s="40"/>
      <c r="BD45212" s="50"/>
    </row>
    <row r="45213" spans="51:56" hidden="1" x14ac:dyDescent="0.25">
      <c r="AY45213" s="40"/>
      <c r="AZ45213" s="40"/>
      <c r="BA45213" s="40"/>
      <c r="BB45213" s="40"/>
      <c r="BC45213" s="40"/>
      <c r="BD45213" s="50"/>
    </row>
    <row r="45214" spans="51:56" hidden="1" x14ac:dyDescent="0.25">
      <c r="AY45214" s="40"/>
      <c r="AZ45214" s="40"/>
      <c r="BA45214" s="40"/>
      <c r="BB45214" s="40"/>
      <c r="BC45214" s="40"/>
      <c r="BD45214" s="50"/>
    </row>
    <row r="45215" spans="51:56" hidden="1" x14ac:dyDescent="0.25">
      <c r="AY45215" s="40"/>
      <c r="AZ45215" s="40"/>
      <c r="BA45215" s="40"/>
      <c r="BB45215" s="40"/>
      <c r="BC45215" s="40"/>
      <c r="BD45215" s="50"/>
    </row>
    <row r="45216" spans="51:56" hidden="1" x14ac:dyDescent="0.25">
      <c r="AY45216" s="40"/>
      <c r="AZ45216" s="40"/>
      <c r="BA45216" s="40"/>
      <c r="BB45216" s="40"/>
      <c r="BC45216" s="40"/>
      <c r="BD45216" s="50"/>
    </row>
    <row r="45217" spans="51:56" hidden="1" x14ac:dyDescent="0.25">
      <c r="AY45217" s="40"/>
      <c r="AZ45217" s="40"/>
      <c r="BA45217" s="40"/>
      <c r="BB45217" s="40"/>
      <c r="BC45217" s="40"/>
      <c r="BD45217" s="50"/>
    </row>
    <row r="45218" spans="51:56" hidden="1" x14ac:dyDescent="0.25">
      <c r="AY45218" s="40"/>
      <c r="AZ45218" s="40"/>
      <c r="BA45218" s="40"/>
      <c r="BB45218" s="40"/>
      <c r="BC45218" s="40"/>
      <c r="BD45218" s="50"/>
    </row>
    <row r="45219" spans="51:56" hidden="1" x14ac:dyDescent="0.25">
      <c r="AY45219" s="40"/>
      <c r="AZ45219" s="40"/>
      <c r="BA45219" s="40"/>
      <c r="BB45219" s="40"/>
      <c r="BC45219" s="40"/>
      <c r="BD45219" s="50"/>
    </row>
    <row r="45220" spans="51:56" hidden="1" x14ac:dyDescent="0.25">
      <c r="AY45220" s="40"/>
      <c r="AZ45220" s="40"/>
      <c r="BA45220" s="40"/>
      <c r="BB45220" s="40"/>
      <c r="BC45220" s="40"/>
      <c r="BD45220" s="50"/>
    </row>
    <row r="45221" spans="51:56" hidden="1" x14ac:dyDescent="0.25">
      <c r="AY45221" s="40"/>
      <c r="AZ45221" s="40"/>
      <c r="BA45221" s="40"/>
      <c r="BB45221" s="40"/>
      <c r="BC45221" s="40"/>
      <c r="BD45221" s="50"/>
    </row>
    <row r="45222" spans="51:56" hidden="1" x14ac:dyDescent="0.25">
      <c r="AY45222" s="40"/>
      <c r="AZ45222" s="40"/>
      <c r="BA45222" s="40"/>
      <c r="BB45222" s="40"/>
      <c r="BC45222" s="40"/>
      <c r="BD45222" s="50"/>
    </row>
    <row r="45223" spans="51:56" hidden="1" x14ac:dyDescent="0.25">
      <c r="AY45223" s="40"/>
      <c r="AZ45223" s="40"/>
      <c r="BA45223" s="40"/>
      <c r="BB45223" s="40"/>
      <c r="BC45223" s="40"/>
      <c r="BD45223" s="50"/>
    </row>
    <row r="45224" spans="51:56" hidden="1" x14ac:dyDescent="0.25">
      <c r="AY45224" s="40"/>
      <c r="AZ45224" s="40"/>
      <c r="BA45224" s="40"/>
      <c r="BB45224" s="40"/>
      <c r="BC45224" s="40"/>
      <c r="BD45224" s="50"/>
    </row>
    <row r="45225" spans="51:56" hidden="1" x14ac:dyDescent="0.25">
      <c r="AY45225" s="40"/>
      <c r="AZ45225" s="40"/>
      <c r="BA45225" s="40"/>
      <c r="BB45225" s="40"/>
      <c r="BC45225" s="40"/>
      <c r="BD45225" s="50"/>
    </row>
    <row r="45226" spans="51:56" hidden="1" x14ac:dyDescent="0.25">
      <c r="AY45226" s="40"/>
      <c r="AZ45226" s="40"/>
      <c r="BA45226" s="40"/>
      <c r="BB45226" s="40"/>
      <c r="BC45226" s="40"/>
      <c r="BD45226" s="50"/>
    </row>
    <row r="45227" spans="51:56" hidden="1" x14ac:dyDescent="0.25">
      <c r="AY45227" s="40"/>
      <c r="AZ45227" s="40"/>
      <c r="BA45227" s="40"/>
      <c r="BB45227" s="40"/>
      <c r="BC45227" s="40"/>
      <c r="BD45227" s="50"/>
    </row>
    <row r="45228" spans="51:56" hidden="1" x14ac:dyDescent="0.25">
      <c r="AY45228" s="40"/>
      <c r="AZ45228" s="40"/>
      <c r="BA45228" s="40"/>
      <c r="BB45228" s="40"/>
      <c r="BC45228" s="40"/>
      <c r="BD45228" s="50"/>
    </row>
    <row r="45229" spans="51:56" hidden="1" x14ac:dyDescent="0.25">
      <c r="AY45229" s="40"/>
      <c r="AZ45229" s="40"/>
      <c r="BA45229" s="40"/>
      <c r="BB45229" s="40"/>
      <c r="BC45229" s="40"/>
      <c r="BD45229" s="50"/>
    </row>
    <row r="45230" spans="51:56" hidden="1" x14ac:dyDescent="0.25">
      <c r="AY45230" s="40"/>
      <c r="AZ45230" s="40"/>
      <c r="BA45230" s="40"/>
      <c r="BB45230" s="40"/>
      <c r="BC45230" s="40"/>
      <c r="BD45230" s="50"/>
    </row>
    <row r="45231" spans="51:56" hidden="1" x14ac:dyDescent="0.25">
      <c r="AY45231" s="40"/>
      <c r="AZ45231" s="40"/>
      <c r="BA45231" s="40"/>
      <c r="BB45231" s="40"/>
      <c r="BC45231" s="40"/>
      <c r="BD45231" s="50"/>
    </row>
    <row r="45232" spans="51:56" hidden="1" x14ac:dyDescent="0.25">
      <c r="AY45232" s="40"/>
      <c r="AZ45232" s="40"/>
      <c r="BA45232" s="40"/>
      <c r="BB45232" s="40"/>
      <c r="BC45232" s="40"/>
      <c r="BD45232" s="50"/>
    </row>
    <row r="45233" spans="51:56" hidden="1" x14ac:dyDescent="0.25">
      <c r="AY45233" s="40"/>
      <c r="AZ45233" s="40"/>
      <c r="BA45233" s="40"/>
      <c r="BB45233" s="40"/>
      <c r="BC45233" s="40"/>
      <c r="BD45233" s="50"/>
    </row>
    <row r="45234" spans="51:56" hidden="1" x14ac:dyDescent="0.25">
      <c r="AY45234" s="40"/>
      <c r="AZ45234" s="40"/>
      <c r="BA45234" s="40"/>
      <c r="BB45234" s="40"/>
      <c r="BC45234" s="40"/>
      <c r="BD45234" s="50"/>
    </row>
    <row r="45235" spans="51:56" hidden="1" x14ac:dyDescent="0.25">
      <c r="AY45235" s="40"/>
      <c r="AZ45235" s="40"/>
      <c r="BA45235" s="40"/>
      <c r="BB45235" s="40"/>
      <c r="BC45235" s="40"/>
      <c r="BD45235" s="50"/>
    </row>
    <row r="45236" spans="51:56" hidden="1" x14ac:dyDescent="0.25">
      <c r="AY45236" s="40"/>
      <c r="AZ45236" s="40"/>
      <c r="BA45236" s="40"/>
      <c r="BB45236" s="40"/>
      <c r="BC45236" s="40"/>
      <c r="BD45236" s="50"/>
    </row>
    <row r="45237" spans="51:56" hidden="1" x14ac:dyDescent="0.25">
      <c r="AY45237" s="40"/>
      <c r="AZ45237" s="40"/>
      <c r="BA45237" s="40"/>
      <c r="BB45237" s="40"/>
      <c r="BC45237" s="40"/>
      <c r="BD45237" s="50"/>
    </row>
    <row r="45238" spans="51:56" hidden="1" x14ac:dyDescent="0.25">
      <c r="AY45238" s="40"/>
      <c r="AZ45238" s="40"/>
      <c r="BA45238" s="40"/>
      <c r="BB45238" s="40"/>
      <c r="BC45238" s="40"/>
      <c r="BD45238" s="50"/>
    </row>
    <row r="45239" spans="51:56" hidden="1" x14ac:dyDescent="0.25">
      <c r="AY45239" s="40"/>
      <c r="AZ45239" s="40"/>
      <c r="BA45239" s="40"/>
      <c r="BB45239" s="40"/>
      <c r="BC45239" s="40"/>
      <c r="BD45239" s="50"/>
    </row>
    <row r="45240" spans="51:56" hidden="1" x14ac:dyDescent="0.25">
      <c r="AY45240" s="40"/>
      <c r="AZ45240" s="40"/>
      <c r="BA45240" s="40"/>
      <c r="BB45240" s="40"/>
      <c r="BC45240" s="40"/>
      <c r="BD45240" s="50"/>
    </row>
    <row r="45241" spans="51:56" hidden="1" x14ac:dyDescent="0.25">
      <c r="AY45241" s="40"/>
      <c r="AZ45241" s="40"/>
      <c r="BA45241" s="40"/>
      <c r="BB45241" s="40"/>
      <c r="BC45241" s="40"/>
      <c r="BD45241" s="50"/>
    </row>
    <row r="45242" spans="51:56" hidden="1" x14ac:dyDescent="0.25">
      <c r="AY45242" s="40"/>
      <c r="AZ45242" s="40"/>
      <c r="BA45242" s="40"/>
      <c r="BB45242" s="40"/>
      <c r="BC45242" s="40"/>
      <c r="BD45242" s="50"/>
    </row>
    <row r="45243" spans="51:56" hidden="1" x14ac:dyDescent="0.25">
      <c r="AY45243" s="40"/>
      <c r="AZ45243" s="40"/>
      <c r="BA45243" s="40"/>
      <c r="BB45243" s="40"/>
      <c r="BC45243" s="40"/>
      <c r="BD45243" s="50"/>
    </row>
    <row r="45244" spans="51:56" hidden="1" x14ac:dyDescent="0.25">
      <c r="AY45244" s="40"/>
      <c r="AZ45244" s="40"/>
      <c r="BA45244" s="40"/>
      <c r="BB45244" s="40"/>
      <c r="BC45244" s="40"/>
      <c r="BD45244" s="50"/>
    </row>
    <row r="45245" spans="51:56" hidden="1" x14ac:dyDescent="0.25">
      <c r="AY45245" s="40"/>
      <c r="AZ45245" s="40"/>
      <c r="BA45245" s="40"/>
      <c r="BB45245" s="40"/>
      <c r="BC45245" s="40"/>
      <c r="BD45245" s="50"/>
    </row>
    <row r="45246" spans="51:56" hidden="1" x14ac:dyDescent="0.25">
      <c r="AY45246" s="40"/>
      <c r="AZ45246" s="40"/>
      <c r="BA45246" s="40"/>
      <c r="BB45246" s="40"/>
      <c r="BC45246" s="40"/>
      <c r="BD45246" s="50"/>
    </row>
    <row r="45247" spans="51:56" hidden="1" x14ac:dyDescent="0.25">
      <c r="AY45247" s="40"/>
      <c r="AZ45247" s="40"/>
      <c r="BA45247" s="40"/>
      <c r="BB45247" s="40"/>
      <c r="BC45247" s="40"/>
      <c r="BD45247" s="50"/>
    </row>
    <row r="45248" spans="51:56" hidden="1" x14ac:dyDescent="0.25">
      <c r="AY45248" s="40"/>
      <c r="AZ45248" s="40"/>
      <c r="BA45248" s="40"/>
      <c r="BB45248" s="40"/>
      <c r="BC45248" s="40"/>
      <c r="BD45248" s="50"/>
    </row>
    <row r="45249" spans="51:56" hidden="1" x14ac:dyDescent="0.25">
      <c r="AY45249" s="40"/>
      <c r="AZ45249" s="40"/>
      <c r="BA45249" s="40"/>
      <c r="BB45249" s="40"/>
      <c r="BC45249" s="40"/>
      <c r="BD45249" s="50"/>
    </row>
    <row r="45250" spans="51:56" hidden="1" x14ac:dyDescent="0.25">
      <c r="AY45250" s="40"/>
      <c r="AZ45250" s="40"/>
      <c r="BA45250" s="40"/>
      <c r="BB45250" s="40"/>
      <c r="BC45250" s="40"/>
      <c r="BD45250" s="50"/>
    </row>
    <row r="45251" spans="51:56" hidden="1" x14ac:dyDescent="0.25">
      <c r="AY45251" s="40"/>
      <c r="AZ45251" s="40"/>
      <c r="BA45251" s="40"/>
      <c r="BB45251" s="40"/>
      <c r="BC45251" s="40"/>
      <c r="BD45251" s="50"/>
    </row>
    <row r="45252" spans="51:56" hidden="1" x14ac:dyDescent="0.25">
      <c r="AY45252" s="40"/>
      <c r="AZ45252" s="40"/>
      <c r="BA45252" s="40"/>
      <c r="BB45252" s="40"/>
      <c r="BC45252" s="40"/>
      <c r="BD45252" s="50"/>
    </row>
    <row r="45253" spans="51:56" hidden="1" x14ac:dyDescent="0.25">
      <c r="AY45253" s="40"/>
      <c r="AZ45253" s="40"/>
      <c r="BA45253" s="40"/>
      <c r="BB45253" s="40"/>
      <c r="BC45253" s="40"/>
      <c r="BD45253" s="50"/>
    </row>
    <row r="45254" spans="51:56" hidden="1" x14ac:dyDescent="0.25">
      <c r="AY45254" s="40"/>
      <c r="AZ45254" s="40"/>
      <c r="BA45254" s="40"/>
      <c r="BB45254" s="40"/>
      <c r="BC45254" s="40"/>
      <c r="BD45254" s="50"/>
    </row>
    <row r="45255" spans="51:56" hidden="1" x14ac:dyDescent="0.25">
      <c r="AY45255" s="40"/>
      <c r="AZ45255" s="40"/>
      <c r="BA45255" s="40"/>
      <c r="BB45255" s="40"/>
      <c r="BC45255" s="40"/>
      <c r="BD45255" s="50"/>
    </row>
    <row r="45256" spans="51:56" hidden="1" x14ac:dyDescent="0.25">
      <c r="AY45256" s="40"/>
      <c r="AZ45256" s="40"/>
      <c r="BA45256" s="40"/>
      <c r="BB45256" s="40"/>
      <c r="BC45256" s="40"/>
      <c r="BD45256" s="50"/>
    </row>
    <row r="45257" spans="51:56" hidden="1" x14ac:dyDescent="0.25">
      <c r="AY45257" s="40"/>
      <c r="AZ45257" s="40"/>
      <c r="BA45257" s="40"/>
      <c r="BB45257" s="40"/>
      <c r="BC45257" s="40"/>
      <c r="BD45257" s="50"/>
    </row>
    <row r="45258" spans="51:56" hidden="1" x14ac:dyDescent="0.25">
      <c r="AY45258" s="40"/>
      <c r="AZ45258" s="40"/>
      <c r="BA45258" s="40"/>
      <c r="BB45258" s="40"/>
      <c r="BC45258" s="40"/>
      <c r="BD45258" s="50"/>
    </row>
    <row r="45259" spans="51:56" hidden="1" x14ac:dyDescent="0.25">
      <c r="AY45259" s="40"/>
      <c r="AZ45259" s="40"/>
      <c r="BA45259" s="40"/>
      <c r="BB45259" s="40"/>
      <c r="BC45259" s="40"/>
      <c r="BD45259" s="50"/>
    </row>
    <row r="45260" spans="51:56" hidden="1" x14ac:dyDescent="0.25">
      <c r="AY45260" s="40"/>
      <c r="AZ45260" s="40"/>
      <c r="BA45260" s="40"/>
      <c r="BB45260" s="40"/>
      <c r="BC45260" s="40"/>
      <c r="BD45260" s="50"/>
    </row>
    <row r="45261" spans="51:56" hidden="1" x14ac:dyDescent="0.25">
      <c r="AY45261" s="40"/>
      <c r="AZ45261" s="40"/>
      <c r="BA45261" s="40"/>
      <c r="BB45261" s="40"/>
      <c r="BC45261" s="40"/>
      <c r="BD45261" s="50"/>
    </row>
    <row r="45262" spans="51:56" hidden="1" x14ac:dyDescent="0.25">
      <c r="AY45262" s="40"/>
      <c r="AZ45262" s="40"/>
      <c r="BA45262" s="40"/>
      <c r="BB45262" s="40"/>
      <c r="BC45262" s="40"/>
      <c r="BD45262" s="50"/>
    </row>
    <row r="45263" spans="51:56" hidden="1" x14ac:dyDescent="0.25">
      <c r="AY45263" s="40"/>
      <c r="AZ45263" s="40"/>
      <c r="BA45263" s="40"/>
      <c r="BB45263" s="40"/>
      <c r="BC45263" s="40"/>
      <c r="BD45263" s="50"/>
    </row>
    <row r="45264" spans="51:56" hidden="1" x14ac:dyDescent="0.25">
      <c r="AY45264" s="40"/>
      <c r="AZ45264" s="40"/>
      <c r="BA45264" s="40"/>
      <c r="BB45264" s="40"/>
      <c r="BC45264" s="40"/>
      <c r="BD45264" s="50"/>
    </row>
    <row r="45265" spans="51:56" hidden="1" x14ac:dyDescent="0.25">
      <c r="AY45265" s="40"/>
      <c r="AZ45265" s="40"/>
      <c r="BA45265" s="40"/>
      <c r="BB45265" s="40"/>
      <c r="BC45265" s="40"/>
      <c r="BD45265" s="50"/>
    </row>
    <row r="45266" spans="51:56" hidden="1" x14ac:dyDescent="0.25">
      <c r="AY45266" s="40"/>
      <c r="AZ45266" s="40"/>
      <c r="BA45266" s="40"/>
      <c r="BB45266" s="40"/>
      <c r="BC45266" s="40"/>
      <c r="BD45266" s="50"/>
    </row>
    <row r="45267" spans="51:56" hidden="1" x14ac:dyDescent="0.25">
      <c r="AY45267" s="40"/>
      <c r="AZ45267" s="40"/>
      <c r="BA45267" s="40"/>
      <c r="BB45267" s="40"/>
      <c r="BC45267" s="40"/>
      <c r="BD45267" s="50"/>
    </row>
    <row r="45268" spans="51:56" hidden="1" x14ac:dyDescent="0.25">
      <c r="AY45268" s="40"/>
      <c r="AZ45268" s="40"/>
      <c r="BA45268" s="40"/>
      <c r="BB45268" s="40"/>
      <c r="BC45268" s="40"/>
      <c r="BD45268" s="50"/>
    </row>
    <row r="45269" spans="51:56" hidden="1" x14ac:dyDescent="0.25">
      <c r="AY45269" s="40"/>
      <c r="AZ45269" s="40"/>
      <c r="BA45269" s="40"/>
      <c r="BB45269" s="40"/>
      <c r="BC45269" s="40"/>
      <c r="BD45269" s="50"/>
    </row>
    <row r="45270" spans="51:56" hidden="1" x14ac:dyDescent="0.25">
      <c r="AY45270" s="40"/>
      <c r="AZ45270" s="40"/>
      <c r="BA45270" s="40"/>
      <c r="BB45270" s="40"/>
      <c r="BC45270" s="40"/>
      <c r="BD45270" s="50"/>
    </row>
    <row r="45271" spans="51:56" hidden="1" x14ac:dyDescent="0.25">
      <c r="AY45271" s="40"/>
      <c r="AZ45271" s="40"/>
      <c r="BA45271" s="40"/>
      <c r="BB45271" s="40"/>
      <c r="BC45271" s="40"/>
      <c r="BD45271" s="50"/>
    </row>
    <row r="45272" spans="51:56" hidden="1" x14ac:dyDescent="0.25">
      <c r="AY45272" s="40"/>
      <c r="AZ45272" s="40"/>
      <c r="BA45272" s="40"/>
      <c r="BB45272" s="40"/>
      <c r="BC45272" s="40"/>
      <c r="BD45272" s="50"/>
    </row>
    <row r="45273" spans="51:56" hidden="1" x14ac:dyDescent="0.25">
      <c r="AY45273" s="40"/>
      <c r="AZ45273" s="40"/>
      <c r="BA45273" s="40"/>
      <c r="BB45273" s="40"/>
      <c r="BC45273" s="40"/>
      <c r="BD45273" s="50"/>
    </row>
    <row r="45274" spans="51:56" hidden="1" x14ac:dyDescent="0.25">
      <c r="AY45274" s="40"/>
      <c r="AZ45274" s="40"/>
      <c r="BA45274" s="40"/>
      <c r="BB45274" s="40"/>
      <c r="BC45274" s="40"/>
      <c r="BD45274" s="50"/>
    </row>
    <row r="45275" spans="51:56" hidden="1" x14ac:dyDescent="0.25">
      <c r="AY45275" s="40"/>
      <c r="AZ45275" s="40"/>
      <c r="BA45275" s="40"/>
      <c r="BB45275" s="40"/>
      <c r="BC45275" s="40"/>
      <c r="BD45275" s="50"/>
    </row>
    <row r="45276" spans="51:56" hidden="1" x14ac:dyDescent="0.25">
      <c r="AY45276" s="40"/>
      <c r="AZ45276" s="40"/>
      <c r="BA45276" s="40"/>
      <c r="BB45276" s="40"/>
      <c r="BC45276" s="40"/>
      <c r="BD45276" s="50"/>
    </row>
    <row r="45277" spans="51:56" hidden="1" x14ac:dyDescent="0.25">
      <c r="AY45277" s="40"/>
      <c r="AZ45277" s="40"/>
      <c r="BA45277" s="40"/>
      <c r="BB45277" s="40"/>
      <c r="BC45277" s="40"/>
      <c r="BD45277" s="50"/>
    </row>
    <row r="45278" spans="51:56" hidden="1" x14ac:dyDescent="0.25">
      <c r="AY45278" s="40"/>
      <c r="AZ45278" s="40"/>
      <c r="BA45278" s="40"/>
      <c r="BB45278" s="40"/>
      <c r="BC45278" s="40"/>
      <c r="BD45278" s="50"/>
    </row>
    <row r="45279" spans="51:56" hidden="1" x14ac:dyDescent="0.25">
      <c r="AY45279" s="40"/>
      <c r="AZ45279" s="40"/>
      <c r="BA45279" s="40"/>
      <c r="BB45279" s="40"/>
      <c r="BC45279" s="40"/>
      <c r="BD45279" s="50"/>
    </row>
    <row r="45280" spans="51:56" hidden="1" x14ac:dyDescent="0.25">
      <c r="AY45280" s="40"/>
      <c r="AZ45280" s="40"/>
      <c r="BA45280" s="40"/>
      <c r="BB45280" s="40"/>
      <c r="BC45280" s="40"/>
      <c r="BD45280" s="50"/>
    </row>
    <row r="45281" spans="51:56" hidden="1" x14ac:dyDescent="0.25">
      <c r="AY45281" s="40"/>
      <c r="AZ45281" s="40"/>
      <c r="BA45281" s="40"/>
      <c r="BB45281" s="40"/>
      <c r="BC45281" s="40"/>
      <c r="BD45281" s="50"/>
    </row>
    <row r="45282" spans="51:56" hidden="1" x14ac:dyDescent="0.25">
      <c r="AY45282" s="40"/>
      <c r="AZ45282" s="40"/>
      <c r="BA45282" s="40"/>
      <c r="BB45282" s="40"/>
      <c r="BC45282" s="40"/>
      <c r="BD45282" s="50"/>
    </row>
    <row r="45283" spans="51:56" hidden="1" x14ac:dyDescent="0.25">
      <c r="AY45283" s="40"/>
      <c r="AZ45283" s="40"/>
      <c r="BA45283" s="40"/>
      <c r="BB45283" s="40"/>
      <c r="BC45283" s="40"/>
      <c r="BD45283" s="50"/>
    </row>
    <row r="45284" spans="51:56" hidden="1" x14ac:dyDescent="0.25">
      <c r="AY45284" s="40"/>
      <c r="AZ45284" s="40"/>
      <c r="BA45284" s="40"/>
      <c r="BB45284" s="40"/>
      <c r="BC45284" s="40"/>
      <c r="BD45284" s="50"/>
    </row>
    <row r="45285" spans="51:56" hidden="1" x14ac:dyDescent="0.25">
      <c r="AY45285" s="40"/>
      <c r="AZ45285" s="40"/>
      <c r="BA45285" s="40"/>
      <c r="BB45285" s="40"/>
      <c r="BC45285" s="40"/>
      <c r="BD45285" s="50"/>
    </row>
    <row r="45286" spans="51:56" hidden="1" x14ac:dyDescent="0.25">
      <c r="AY45286" s="40"/>
      <c r="AZ45286" s="40"/>
      <c r="BA45286" s="40"/>
      <c r="BB45286" s="40"/>
      <c r="BC45286" s="40"/>
      <c r="BD45286" s="50"/>
    </row>
    <row r="45287" spans="51:56" hidden="1" x14ac:dyDescent="0.25">
      <c r="AY45287" s="40"/>
      <c r="AZ45287" s="40"/>
      <c r="BA45287" s="40"/>
      <c r="BB45287" s="40"/>
      <c r="BC45287" s="40"/>
      <c r="BD45287" s="50"/>
    </row>
    <row r="45288" spans="51:56" hidden="1" x14ac:dyDescent="0.25">
      <c r="AY45288" s="40"/>
      <c r="AZ45288" s="40"/>
      <c r="BA45288" s="40"/>
      <c r="BB45288" s="40"/>
      <c r="BC45288" s="40"/>
      <c r="BD45288" s="50"/>
    </row>
    <row r="45289" spans="51:56" hidden="1" x14ac:dyDescent="0.25">
      <c r="AY45289" s="40"/>
      <c r="AZ45289" s="40"/>
      <c r="BA45289" s="40"/>
      <c r="BB45289" s="40"/>
      <c r="BC45289" s="40"/>
      <c r="BD45289" s="50"/>
    </row>
    <row r="45290" spans="51:56" hidden="1" x14ac:dyDescent="0.25">
      <c r="AY45290" s="40"/>
      <c r="AZ45290" s="40"/>
      <c r="BA45290" s="40"/>
      <c r="BB45290" s="40"/>
      <c r="BC45290" s="40"/>
      <c r="BD45290" s="50"/>
    </row>
    <row r="45291" spans="51:56" hidden="1" x14ac:dyDescent="0.25">
      <c r="AY45291" s="40"/>
      <c r="AZ45291" s="40"/>
      <c r="BA45291" s="40"/>
      <c r="BB45291" s="40"/>
      <c r="BC45291" s="40"/>
      <c r="BD45291" s="50"/>
    </row>
    <row r="45292" spans="51:56" hidden="1" x14ac:dyDescent="0.25">
      <c r="AY45292" s="40"/>
      <c r="AZ45292" s="40"/>
      <c r="BA45292" s="40"/>
      <c r="BB45292" s="40"/>
      <c r="BC45292" s="40"/>
      <c r="BD45292" s="50"/>
    </row>
    <row r="45293" spans="51:56" hidden="1" x14ac:dyDescent="0.25">
      <c r="AY45293" s="40"/>
      <c r="AZ45293" s="40"/>
      <c r="BA45293" s="40"/>
      <c r="BB45293" s="40"/>
      <c r="BC45293" s="40"/>
      <c r="BD45293" s="50"/>
    </row>
    <row r="45294" spans="51:56" hidden="1" x14ac:dyDescent="0.25">
      <c r="AY45294" s="40"/>
      <c r="AZ45294" s="40"/>
      <c r="BA45294" s="40"/>
      <c r="BB45294" s="40"/>
      <c r="BC45294" s="40"/>
      <c r="BD45294" s="50"/>
    </row>
    <row r="45295" spans="51:56" hidden="1" x14ac:dyDescent="0.25">
      <c r="AY45295" s="40"/>
      <c r="AZ45295" s="40"/>
      <c r="BA45295" s="40"/>
      <c r="BB45295" s="40"/>
      <c r="BC45295" s="40"/>
      <c r="BD45295" s="50"/>
    </row>
    <row r="45296" spans="51:56" hidden="1" x14ac:dyDescent="0.25">
      <c r="AY45296" s="40"/>
      <c r="AZ45296" s="40"/>
      <c r="BA45296" s="40"/>
      <c r="BB45296" s="40"/>
      <c r="BC45296" s="40"/>
      <c r="BD45296" s="50"/>
    </row>
    <row r="45297" spans="51:56" hidden="1" x14ac:dyDescent="0.25">
      <c r="AY45297" s="40"/>
      <c r="AZ45297" s="40"/>
      <c r="BA45297" s="40"/>
      <c r="BB45297" s="40"/>
      <c r="BC45297" s="40"/>
      <c r="BD45297" s="50"/>
    </row>
    <row r="45298" spans="51:56" hidden="1" x14ac:dyDescent="0.25">
      <c r="AY45298" s="40"/>
      <c r="AZ45298" s="40"/>
      <c r="BA45298" s="40"/>
      <c r="BB45298" s="40"/>
      <c r="BC45298" s="40"/>
      <c r="BD45298" s="50"/>
    </row>
    <row r="45299" spans="51:56" hidden="1" x14ac:dyDescent="0.25">
      <c r="AY45299" s="40"/>
      <c r="AZ45299" s="40"/>
      <c r="BA45299" s="40"/>
      <c r="BB45299" s="40"/>
      <c r="BC45299" s="40"/>
      <c r="BD45299" s="50"/>
    </row>
    <row r="45300" spans="51:56" hidden="1" x14ac:dyDescent="0.25">
      <c r="AY45300" s="40"/>
      <c r="AZ45300" s="40"/>
      <c r="BA45300" s="40"/>
      <c r="BB45300" s="40"/>
      <c r="BC45300" s="40"/>
      <c r="BD45300" s="50"/>
    </row>
    <row r="45301" spans="51:56" hidden="1" x14ac:dyDescent="0.25">
      <c r="AY45301" s="40"/>
      <c r="AZ45301" s="40"/>
      <c r="BA45301" s="40"/>
      <c r="BB45301" s="40"/>
      <c r="BC45301" s="40"/>
      <c r="BD45301" s="50"/>
    </row>
    <row r="45302" spans="51:56" hidden="1" x14ac:dyDescent="0.25">
      <c r="AY45302" s="40"/>
      <c r="AZ45302" s="40"/>
      <c r="BA45302" s="40"/>
      <c r="BB45302" s="40"/>
      <c r="BC45302" s="40"/>
      <c r="BD45302" s="50"/>
    </row>
    <row r="45303" spans="51:56" hidden="1" x14ac:dyDescent="0.25">
      <c r="AY45303" s="40"/>
      <c r="AZ45303" s="40"/>
      <c r="BA45303" s="40"/>
      <c r="BB45303" s="40"/>
      <c r="BC45303" s="40"/>
      <c r="BD45303" s="50"/>
    </row>
    <row r="45304" spans="51:56" hidden="1" x14ac:dyDescent="0.25">
      <c r="AY45304" s="40"/>
      <c r="AZ45304" s="40"/>
      <c r="BA45304" s="40"/>
      <c r="BB45304" s="40"/>
      <c r="BC45304" s="40"/>
      <c r="BD45304" s="50"/>
    </row>
    <row r="45305" spans="51:56" hidden="1" x14ac:dyDescent="0.25">
      <c r="AY45305" s="40"/>
      <c r="AZ45305" s="40"/>
      <c r="BA45305" s="40"/>
      <c r="BB45305" s="40"/>
      <c r="BC45305" s="40"/>
      <c r="BD45305" s="50"/>
    </row>
    <row r="45306" spans="51:56" hidden="1" x14ac:dyDescent="0.25">
      <c r="AY45306" s="40"/>
      <c r="AZ45306" s="40"/>
      <c r="BA45306" s="40"/>
      <c r="BB45306" s="40"/>
      <c r="BC45306" s="40"/>
      <c r="BD45306" s="50"/>
    </row>
    <row r="45307" spans="51:56" hidden="1" x14ac:dyDescent="0.25">
      <c r="AY45307" s="40"/>
      <c r="AZ45307" s="40"/>
      <c r="BA45307" s="40"/>
      <c r="BB45307" s="40"/>
      <c r="BC45307" s="40"/>
      <c r="BD45307" s="50"/>
    </row>
    <row r="45308" spans="51:56" hidden="1" x14ac:dyDescent="0.25">
      <c r="AY45308" s="40"/>
      <c r="AZ45308" s="40"/>
      <c r="BA45308" s="40"/>
      <c r="BB45308" s="40"/>
      <c r="BC45308" s="40"/>
      <c r="BD45308" s="50"/>
    </row>
    <row r="45309" spans="51:56" hidden="1" x14ac:dyDescent="0.25">
      <c r="AY45309" s="40"/>
      <c r="AZ45309" s="40"/>
      <c r="BA45309" s="40"/>
      <c r="BB45309" s="40"/>
      <c r="BC45309" s="40"/>
      <c r="BD45309" s="50"/>
    </row>
    <row r="45310" spans="51:56" hidden="1" x14ac:dyDescent="0.25">
      <c r="AY45310" s="40"/>
      <c r="AZ45310" s="40"/>
      <c r="BA45310" s="40"/>
      <c r="BB45310" s="40"/>
      <c r="BC45310" s="40"/>
      <c r="BD45310" s="50"/>
    </row>
    <row r="45311" spans="51:56" hidden="1" x14ac:dyDescent="0.25">
      <c r="AY45311" s="40"/>
      <c r="AZ45311" s="40"/>
      <c r="BA45311" s="40"/>
      <c r="BB45311" s="40"/>
      <c r="BC45311" s="40"/>
      <c r="BD45311" s="50"/>
    </row>
    <row r="45312" spans="51:56" hidden="1" x14ac:dyDescent="0.25">
      <c r="AY45312" s="40"/>
      <c r="AZ45312" s="40"/>
      <c r="BA45312" s="40"/>
      <c r="BB45312" s="40"/>
      <c r="BC45312" s="40"/>
      <c r="BD45312" s="50"/>
    </row>
    <row r="45313" spans="51:56" hidden="1" x14ac:dyDescent="0.25">
      <c r="AY45313" s="40"/>
      <c r="AZ45313" s="40"/>
      <c r="BA45313" s="40"/>
      <c r="BB45313" s="40"/>
      <c r="BC45313" s="40"/>
      <c r="BD45313" s="50"/>
    </row>
    <row r="45314" spans="51:56" hidden="1" x14ac:dyDescent="0.25">
      <c r="AY45314" s="40"/>
      <c r="AZ45314" s="40"/>
      <c r="BA45314" s="40"/>
      <c r="BB45314" s="40"/>
      <c r="BC45314" s="40"/>
      <c r="BD45314" s="50"/>
    </row>
    <row r="45315" spans="51:56" hidden="1" x14ac:dyDescent="0.25">
      <c r="AY45315" s="40"/>
      <c r="AZ45315" s="40"/>
      <c r="BA45315" s="40"/>
      <c r="BB45315" s="40"/>
      <c r="BC45315" s="40"/>
      <c r="BD45315" s="50"/>
    </row>
    <row r="45316" spans="51:56" hidden="1" x14ac:dyDescent="0.25">
      <c r="AY45316" s="40"/>
      <c r="AZ45316" s="40"/>
      <c r="BA45316" s="40"/>
      <c r="BB45316" s="40"/>
      <c r="BC45316" s="40"/>
      <c r="BD45316" s="50"/>
    </row>
    <row r="45317" spans="51:56" hidden="1" x14ac:dyDescent="0.25">
      <c r="AY45317" s="40"/>
      <c r="AZ45317" s="40"/>
      <c r="BA45317" s="40"/>
      <c r="BB45317" s="40"/>
      <c r="BC45317" s="40"/>
      <c r="BD45317" s="50"/>
    </row>
    <row r="45318" spans="51:56" hidden="1" x14ac:dyDescent="0.25">
      <c r="AY45318" s="40"/>
      <c r="AZ45318" s="40"/>
      <c r="BA45318" s="40"/>
      <c r="BB45318" s="40"/>
      <c r="BC45318" s="40"/>
      <c r="BD45318" s="50"/>
    </row>
    <row r="45319" spans="51:56" hidden="1" x14ac:dyDescent="0.25">
      <c r="AY45319" s="40"/>
      <c r="AZ45319" s="40"/>
      <c r="BA45319" s="40"/>
      <c r="BB45319" s="40"/>
      <c r="BC45319" s="40"/>
      <c r="BD45319" s="50"/>
    </row>
    <row r="45320" spans="51:56" hidden="1" x14ac:dyDescent="0.25">
      <c r="AY45320" s="40"/>
      <c r="AZ45320" s="40"/>
      <c r="BA45320" s="40"/>
      <c r="BB45320" s="40"/>
      <c r="BC45320" s="40"/>
      <c r="BD45320" s="50"/>
    </row>
    <row r="45321" spans="51:56" hidden="1" x14ac:dyDescent="0.25">
      <c r="AY45321" s="40"/>
      <c r="AZ45321" s="40"/>
      <c r="BA45321" s="40"/>
      <c r="BB45321" s="40"/>
      <c r="BC45321" s="40"/>
      <c r="BD45321" s="50"/>
    </row>
    <row r="45322" spans="51:56" hidden="1" x14ac:dyDescent="0.25">
      <c r="AY45322" s="40"/>
      <c r="AZ45322" s="40"/>
      <c r="BA45322" s="40"/>
      <c r="BB45322" s="40"/>
      <c r="BC45322" s="40"/>
      <c r="BD45322" s="50"/>
    </row>
    <row r="45323" spans="51:56" hidden="1" x14ac:dyDescent="0.25">
      <c r="AY45323" s="40"/>
      <c r="AZ45323" s="40"/>
      <c r="BA45323" s="40"/>
      <c r="BB45323" s="40"/>
      <c r="BC45323" s="40"/>
      <c r="BD45323" s="50"/>
    </row>
    <row r="45324" spans="51:56" hidden="1" x14ac:dyDescent="0.25">
      <c r="AY45324" s="40"/>
      <c r="AZ45324" s="40"/>
      <c r="BA45324" s="40"/>
      <c r="BB45324" s="40"/>
      <c r="BC45324" s="40"/>
      <c r="BD45324" s="50"/>
    </row>
    <row r="45325" spans="51:56" hidden="1" x14ac:dyDescent="0.25">
      <c r="AY45325" s="40"/>
      <c r="AZ45325" s="40"/>
      <c r="BA45325" s="40"/>
      <c r="BB45325" s="40"/>
      <c r="BC45325" s="40"/>
      <c r="BD45325" s="50"/>
    </row>
    <row r="45326" spans="51:56" hidden="1" x14ac:dyDescent="0.25">
      <c r="AY45326" s="40"/>
      <c r="AZ45326" s="40"/>
      <c r="BA45326" s="40"/>
      <c r="BB45326" s="40"/>
      <c r="BC45326" s="40"/>
      <c r="BD45326" s="50"/>
    </row>
    <row r="45327" spans="51:56" hidden="1" x14ac:dyDescent="0.25">
      <c r="AY45327" s="40"/>
      <c r="AZ45327" s="40"/>
      <c r="BA45327" s="40"/>
      <c r="BB45327" s="40"/>
      <c r="BC45327" s="40"/>
      <c r="BD45327" s="50"/>
    </row>
    <row r="45328" spans="51:56" hidden="1" x14ac:dyDescent="0.25">
      <c r="AY45328" s="40"/>
      <c r="AZ45328" s="40"/>
      <c r="BA45328" s="40"/>
      <c r="BB45328" s="40"/>
      <c r="BC45328" s="40"/>
      <c r="BD45328" s="50"/>
    </row>
    <row r="45329" spans="51:56" hidden="1" x14ac:dyDescent="0.25">
      <c r="AY45329" s="40"/>
      <c r="AZ45329" s="40"/>
      <c r="BA45329" s="40"/>
      <c r="BB45329" s="40"/>
      <c r="BC45329" s="40"/>
      <c r="BD45329" s="50"/>
    </row>
    <row r="45330" spans="51:56" hidden="1" x14ac:dyDescent="0.25">
      <c r="AY45330" s="40"/>
      <c r="AZ45330" s="40"/>
      <c r="BA45330" s="40"/>
      <c r="BB45330" s="40"/>
      <c r="BC45330" s="40"/>
      <c r="BD45330" s="50"/>
    </row>
    <row r="45331" spans="51:56" hidden="1" x14ac:dyDescent="0.25">
      <c r="AY45331" s="40"/>
      <c r="AZ45331" s="40"/>
      <c r="BA45331" s="40"/>
      <c r="BB45331" s="40"/>
      <c r="BC45331" s="40"/>
      <c r="BD45331" s="50"/>
    </row>
    <row r="45332" spans="51:56" hidden="1" x14ac:dyDescent="0.25">
      <c r="AY45332" s="40"/>
      <c r="AZ45332" s="40"/>
      <c r="BA45332" s="40"/>
      <c r="BB45332" s="40"/>
      <c r="BC45332" s="40"/>
      <c r="BD45332" s="50"/>
    </row>
    <row r="45333" spans="51:56" hidden="1" x14ac:dyDescent="0.25">
      <c r="AY45333" s="40"/>
      <c r="AZ45333" s="40"/>
      <c r="BA45333" s="40"/>
      <c r="BB45333" s="40"/>
      <c r="BC45333" s="40"/>
      <c r="BD45333" s="50"/>
    </row>
    <row r="45334" spans="51:56" hidden="1" x14ac:dyDescent="0.25">
      <c r="AY45334" s="40"/>
      <c r="AZ45334" s="40"/>
      <c r="BA45334" s="40"/>
      <c r="BB45334" s="40"/>
      <c r="BC45334" s="40"/>
      <c r="BD45334" s="50"/>
    </row>
    <row r="45335" spans="51:56" hidden="1" x14ac:dyDescent="0.25">
      <c r="AY45335" s="40"/>
      <c r="AZ45335" s="40"/>
      <c r="BA45335" s="40"/>
      <c r="BB45335" s="40"/>
      <c r="BC45335" s="40"/>
      <c r="BD45335" s="50"/>
    </row>
    <row r="45336" spans="51:56" hidden="1" x14ac:dyDescent="0.25">
      <c r="AY45336" s="40"/>
      <c r="AZ45336" s="40"/>
      <c r="BA45336" s="40"/>
      <c r="BB45336" s="40"/>
      <c r="BC45336" s="40"/>
      <c r="BD45336" s="50"/>
    </row>
    <row r="45337" spans="51:56" hidden="1" x14ac:dyDescent="0.25">
      <c r="AY45337" s="40"/>
      <c r="AZ45337" s="40"/>
      <c r="BA45337" s="40"/>
      <c r="BB45337" s="40"/>
      <c r="BC45337" s="40"/>
      <c r="BD45337" s="50"/>
    </row>
    <row r="45338" spans="51:56" hidden="1" x14ac:dyDescent="0.25">
      <c r="AY45338" s="40"/>
      <c r="AZ45338" s="40"/>
      <c r="BA45338" s="40"/>
      <c r="BB45338" s="40"/>
      <c r="BC45338" s="40"/>
      <c r="BD45338" s="50"/>
    </row>
    <row r="45339" spans="51:56" hidden="1" x14ac:dyDescent="0.25">
      <c r="AY45339" s="40"/>
      <c r="AZ45339" s="40"/>
      <c r="BA45339" s="40"/>
      <c r="BB45339" s="40"/>
      <c r="BC45339" s="40"/>
      <c r="BD45339" s="50"/>
    </row>
    <row r="45340" spans="51:56" hidden="1" x14ac:dyDescent="0.25">
      <c r="AY45340" s="40"/>
      <c r="AZ45340" s="40"/>
      <c r="BA45340" s="40"/>
      <c r="BB45340" s="40"/>
      <c r="BC45340" s="40"/>
      <c r="BD45340" s="50"/>
    </row>
    <row r="45341" spans="51:56" hidden="1" x14ac:dyDescent="0.25">
      <c r="AY45341" s="40"/>
      <c r="AZ45341" s="40"/>
      <c r="BA45341" s="40"/>
      <c r="BB45341" s="40"/>
      <c r="BC45341" s="40"/>
      <c r="BD45341" s="50"/>
    </row>
    <row r="45342" spans="51:56" hidden="1" x14ac:dyDescent="0.25">
      <c r="AY45342" s="40"/>
      <c r="AZ45342" s="40"/>
      <c r="BA45342" s="40"/>
      <c r="BB45342" s="40"/>
      <c r="BC45342" s="40"/>
      <c r="BD45342" s="50"/>
    </row>
    <row r="45343" spans="51:56" hidden="1" x14ac:dyDescent="0.25">
      <c r="AY45343" s="40"/>
      <c r="AZ45343" s="40"/>
      <c r="BA45343" s="40"/>
      <c r="BB45343" s="40"/>
      <c r="BC45343" s="40"/>
      <c r="BD45343" s="50"/>
    </row>
    <row r="45344" spans="51:56" hidden="1" x14ac:dyDescent="0.25">
      <c r="AY45344" s="40"/>
      <c r="AZ45344" s="40"/>
      <c r="BA45344" s="40"/>
      <c r="BB45344" s="40"/>
      <c r="BC45344" s="40"/>
      <c r="BD45344" s="50"/>
    </row>
    <row r="45345" spans="51:56" hidden="1" x14ac:dyDescent="0.25">
      <c r="AY45345" s="40"/>
      <c r="AZ45345" s="40"/>
      <c r="BA45345" s="40"/>
      <c r="BB45345" s="40"/>
      <c r="BC45345" s="40"/>
      <c r="BD45345" s="50"/>
    </row>
    <row r="45346" spans="51:56" hidden="1" x14ac:dyDescent="0.25">
      <c r="AY45346" s="40"/>
      <c r="AZ45346" s="40"/>
      <c r="BA45346" s="40"/>
      <c r="BB45346" s="40"/>
      <c r="BC45346" s="40"/>
      <c r="BD45346" s="50"/>
    </row>
    <row r="45347" spans="51:56" hidden="1" x14ac:dyDescent="0.25">
      <c r="AY45347" s="40"/>
      <c r="AZ45347" s="40"/>
      <c r="BA45347" s="40"/>
      <c r="BB45347" s="40"/>
      <c r="BC45347" s="40"/>
      <c r="BD45347" s="50"/>
    </row>
    <row r="45348" spans="51:56" hidden="1" x14ac:dyDescent="0.25">
      <c r="AY45348" s="40"/>
      <c r="AZ45348" s="40"/>
      <c r="BA45348" s="40"/>
      <c r="BB45348" s="40"/>
      <c r="BC45348" s="40"/>
      <c r="BD45348" s="50"/>
    </row>
    <row r="45349" spans="51:56" hidden="1" x14ac:dyDescent="0.25">
      <c r="AY45349" s="40"/>
      <c r="AZ45349" s="40"/>
      <c r="BA45349" s="40"/>
      <c r="BB45349" s="40"/>
      <c r="BC45349" s="40"/>
      <c r="BD45349" s="50"/>
    </row>
    <row r="45350" spans="51:56" hidden="1" x14ac:dyDescent="0.25">
      <c r="AY45350" s="40"/>
      <c r="AZ45350" s="40"/>
      <c r="BA45350" s="40"/>
      <c r="BB45350" s="40"/>
      <c r="BC45350" s="40"/>
      <c r="BD45350" s="50"/>
    </row>
    <row r="45351" spans="51:56" hidden="1" x14ac:dyDescent="0.25">
      <c r="AY45351" s="40"/>
      <c r="AZ45351" s="40"/>
      <c r="BA45351" s="40"/>
      <c r="BB45351" s="40"/>
      <c r="BC45351" s="40"/>
      <c r="BD45351" s="50"/>
    </row>
    <row r="45352" spans="51:56" hidden="1" x14ac:dyDescent="0.25">
      <c r="AY45352" s="40"/>
      <c r="AZ45352" s="40"/>
      <c r="BA45352" s="40"/>
      <c r="BB45352" s="40"/>
      <c r="BC45352" s="40"/>
      <c r="BD45352" s="50"/>
    </row>
    <row r="45353" spans="51:56" hidden="1" x14ac:dyDescent="0.25">
      <c r="AY45353" s="40"/>
      <c r="AZ45353" s="40"/>
      <c r="BA45353" s="40"/>
      <c r="BB45353" s="40"/>
      <c r="BC45353" s="40"/>
      <c r="BD45353" s="50"/>
    </row>
    <row r="45354" spans="51:56" hidden="1" x14ac:dyDescent="0.25">
      <c r="AY45354" s="40"/>
      <c r="AZ45354" s="40"/>
      <c r="BA45354" s="40"/>
      <c r="BB45354" s="40"/>
      <c r="BC45354" s="40"/>
      <c r="BD45354" s="50"/>
    </row>
    <row r="45355" spans="51:56" hidden="1" x14ac:dyDescent="0.25">
      <c r="AY45355" s="40"/>
      <c r="AZ45355" s="40"/>
      <c r="BA45355" s="40"/>
      <c r="BB45355" s="40"/>
      <c r="BC45355" s="40"/>
      <c r="BD45355" s="50"/>
    </row>
    <row r="45356" spans="51:56" hidden="1" x14ac:dyDescent="0.25">
      <c r="AY45356" s="40"/>
      <c r="AZ45356" s="40"/>
      <c r="BA45356" s="40"/>
      <c r="BB45356" s="40"/>
      <c r="BC45356" s="40"/>
      <c r="BD45356" s="50"/>
    </row>
    <row r="45357" spans="51:56" hidden="1" x14ac:dyDescent="0.25">
      <c r="AY45357" s="40"/>
      <c r="AZ45357" s="40"/>
      <c r="BA45357" s="40"/>
      <c r="BB45357" s="40"/>
      <c r="BC45357" s="40"/>
      <c r="BD45357" s="50"/>
    </row>
    <row r="45358" spans="51:56" hidden="1" x14ac:dyDescent="0.25">
      <c r="AY45358" s="40"/>
      <c r="AZ45358" s="40"/>
      <c r="BA45358" s="40"/>
      <c r="BB45358" s="40"/>
      <c r="BC45358" s="40"/>
      <c r="BD45358" s="50"/>
    </row>
    <row r="45359" spans="51:56" hidden="1" x14ac:dyDescent="0.25">
      <c r="AY45359" s="40"/>
      <c r="AZ45359" s="40"/>
      <c r="BA45359" s="40"/>
      <c r="BB45359" s="40"/>
      <c r="BC45359" s="40"/>
      <c r="BD45359" s="50"/>
    </row>
    <row r="45360" spans="51:56" hidden="1" x14ac:dyDescent="0.25">
      <c r="AY45360" s="40"/>
      <c r="AZ45360" s="40"/>
      <c r="BA45360" s="40"/>
      <c r="BB45360" s="40"/>
      <c r="BC45360" s="40"/>
      <c r="BD45360" s="50"/>
    </row>
    <row r="45361" spans="51:56" hidden="1" x14ac:dyDescent="0.25">
      <c r="AY45361" s="40"/>
      <c r="AZ45361" s="40"/>
      <c r="BA45361" s="40"/>
      <c r="BB45361" s="40"/>
      <c r="BC45361" s="40"/>
      <c r="BD45361" s="50"/>
    </row>
    <row r="45362" spans="51:56" hidden="1" x14ac:dyDescent="0.25">
      <c r="AY45362" s="40"/>
      <c r="AZ45362" s="40"/>
      <c r="BA45362" s="40"/>
      <c r="BB45362" s="40"/>
      <c r="BC45362" s="40"/>
      <c r="BD45362" s="50"/>
    </row>
    <row r="45363" spans="51:56" hidden="1" x14ac:dyDescent="0.25">
      <c r="AY45363" s="40"/>
      <c r="AZ45363" s="40"/>
      <c r="BA45363" s="40"/>
      <c r="BB45363" s="40"/>
      <c r="BC45363" s="40"/>
      <c r="BD45363" s="50"/>
    </row>
    <row r="45364" spans="51:56" hidden="1" x14ac:dyDescent="0.25">
      <c r="AY45364" s="40"/>
      <c r="AZ45364" s="40"/>
      <c r="BA45364" s="40"/>
      <c r="BB45364" s="40"/>
      <c r="BC45364" s="40"/>
      <c r="BD45364" s="50"/>
    </row>
    <row r="45365" spans="51:56" hidden="1" x14ac:dyDescent="0.25">
      <c r="AY45365" s="40"/>
      <c r="AZ45365" s="40"/>
      <c r="BA45365" s="40"/>
      <c r="BB45365" s="40"/>
      <c r="BC45365" s="40"/>
      <c r="BD45365" s="50"/>
    </row>
    <row r="45366" spans="51:56" hidden="1" x14ac:dyDescent="0.25">
      <c r="AY45366" s="40"/>
      <c r="AZ45366" s="40"/>
      <c r="BA45366" s="40"/>
      <c r="BB45366" s="40"/>
      <c r="BC45366" s="40"/>
      <c r="BD45366" s="50"/>
    </row>
    <row r="45367" spans="51:56" hidden="1" x14ac:dyDescent="0.25">
      <c r="AY45367" s="40"/>
      <c r="AZ45367" s="40"/>
      <c r="BA45367" s="40"/>
      <c r="BB45367" s="40"/>
      <c r="BC45367" s="40"/>
      <c r="BD45367" s="50"/>
    </row>
    <row r="45368" spans="51:56" hidden="1" x14ac:dyDescent="0.25">
      <c r="AY45368" s="40"/>
      <c r="AZ45368" s="40"/>
      <c r="BA45368" s="40"/>
      <c r="BB45368" s="40"/>
      <c r="BC45368" s="40"/>
      <c r="BD45368" s="50"/>
    </row>
    <row r="45369" spans="51:56" hidden="1" x14ac:dyDescent="0.25">
      <c r="AY45369" s="40"/>
      <c r="AZ45369" s="40"/>
      <c r="BA45369" s="40"/>
      <c r="BB45369" s="40"/>
      <c r="BC45369" s="40"/>
      <c r="BD45369" s="50"/>
    </row>
    <row r="45370" spans="51:56" hidden="1" x14ac:dyDescent="0.25">
      <c r="AY45370" s="40"/>
      <c r="AZ45370" s="40"/>
      <c r="BA45370" s="40"/>
      <c r="BB45370" s="40"/>
      <c r="BC45370" s="40"/>
      <c r="BD45370" s="50"/>
    </row>
    <row r="45371" spans="51:56" hidden="1" x14ac:dyDescent="0.25">
      <c r="AY45371" s="40"/>
      <c r="AZ45371" s="40"/>
      <c r="BA45371" s="40"/>
      <c r="BB45371" s="40"/>
      <c r="BC45371" s="40"/>
      <c r="BD45371" s="50"/>
    </row>
    <row r="45372" spans="51:56" hidden="1" x14ac:dyDescent="0.25">
      <c r="AY45372" s="40"/>
      <c r="AZ45372" s="40"/>
      <c r="BA45372" s="40"/>
      <c r="BB45372" s="40"/>
      <c r="BC45372" s="40"/>
      <c r="BD45372" s="50"/>
    </row>
    <row r="45373" spans="51:56" hidden="1" x14ac:dyDescent="0.25">
      <c r="AY45373" s="40"/>
      <c r="AZ45373" s="40"/>
      <c r="BA45373" s="40"/>
      <c r="BB45373" s="40"/>
      <c r="BC45373" s="40"/>
      <c r="BD45373" s="50"/>
    </row>
    <row r="45374" spans="51:56" hidden="1" x14ac:dyDescent="0.25">
      <c r="AY45374" s="40"/>
      <c r="AZ45374" s="40"/>
      <c r="BA45374" s="40"/>
      <c r="BB45374" s="40"/>
      <c r="BC45374" s="40"/>
      <c r="BD45374" s="50"/>
    </row>
    <row r="45375" spans="51:56" hidden="1" x14ac:dyDescent="0.25">
      <c r="AY45375" s="40"/>
      <c r="AZ45375" s="40"/>
      <c r="BA45375" s="40"/>
      <c r="BB45375" s="40"/>
      <c r="BC45375" s="40"/>
      <c r="BD45375" s="50"/>
    </row>
    <row r="45376" spans="51:56" hidden="1" x14ac:dyDescent="0.25">
      <c r="AY45376" s="40"/>
      <c r="AZ45376" s="40"/>
      <c r="BA45376" s="40"/>
      <c r="BB45376" s="40"/>
      <c r="BC45376" s="40"/>
      <c r="BD45376" s="50"/>
    </row>
    <row r="45377" spans="51:56" hidden="1" x14ac:dyDescent="0.25">
      <c r="AY45377" s="40"/>
      <c r="AZ45377" s="40"/>
      <c r="BA45377" s="40"/>
      <c r="BB45377" s="40"/>
      <c r="BC45377" s="40"/>
      <c r="BD45377" s="50"/>
    </row>
    <row r="45378" spans="51:56" hidden="1" x14ac:dyDescent="0.25">
      <c r="AY45378" s="40"/>
      <c r="AZ45378" s="40"/>
      <c r="BA45378" s="40"/>
      <c r="BB45378" s="40"/>
      <c r="BC45378" s="40"/>
      <c r="BD45378" s="50"/>
    </row>
    <row r="45379" spans="51:56" hidden="1" x14ac:dyDescent="0.25">
      <c r="AY45379" s="40"/>
      <c r="AZ45379" s="40"/>
      <c r="BA45379" s="40"/>
      <c r="BB45379" s="40"/>
      <c r="BC45379" s="40"/>
      <c r="BD45379" s="50"/>
    </row>
    <row r="45380" spans="51:56" hidden="1" x14ac:dyDescent="0.25">
      <c r="AY45380" s="40"/>
      <c r="AZ45380" s="40"/>
      <c r="BA45380" s="40"/>
      <c r="BB45380" s="40"/>
      <c r="BC45380" s="40"/>
      <c r="BD45380" s="50"/>
    </row>
    <row r="45381" spans="51:56" hidden="1" x14ac:dyDescent="0.25">
      <c r="AY45381" s="40"/>
      <c r="AZ45381" s="40"/>
      <c r="BA45381" s="40"/>
      <c r="BB45381" s="40"/>
      <c r="BC45381" s="40"/>
      <c r="BD45381" s="50"/>
    </row>
    <row r="45382" spans="51:56" hidden="1" x14ac:dyDescent="0.25">
      <c r="AY45382" s="40"/>
      <c r="AZ45382" s="40"/>
      <c r="BA45382" s="40"/>
      <c r="BB45382" s="40"/>
      <c r="BC45382" s="40"/>
      <c r="BD45382" s="50"/>
    </row>
    <row r="45383" spans="51:56" hidden="1" x14ac:dyDescent="0.25">
      <c r="AY45383" s="40"/>
      <c r="AZ45383" s="40"/>
      <c r="BA45383" s="40"/>
      <c r="BB45383" s="40"/>
      <c r="BC45383" s="40"/>
      <c r="BD45383" s="50"/>
    </row>
    <row r="45384" spans="51:56" hidden="1" x14ac:dyDescent="0.25">
      <c r="AY45384" s="40"/>
      <c r="AZ45384" s="40"/>
      <c r="BA45384" s="40"/>
      <c r="BB45384" s="40"/>
      <c r="BC45384" s="40"/>
      <c r="BD45384" s="50"/>
    </row>
    <row r="45385" spans="51:56" hidden="1" x14ac:dyDescent="0.25">
      <c r="AY45385" s="40"/>
      <c r="AZ45385" s="40"/>
      <c r="BA45385" s="40"/>
      <c r="BB45385" s="40"/>
      <c r="BC45385" s="40"/>
      <c r="BD45385" s="50"/>
    </row>
    <row r="45386" spans="51:56" hidden="1" x14ac:dyDescent="0.25">
      <c r="AY45386" s="40"/>
      <c r="AZ45386" s="40"/>
      <c r="BA45386" s="40"/>
      <c r="BB45386" s="40"/>
      <c r="BC45386" s="40"/>
      <c r="BD45386" s="50"/>
    </row>
    <row r="45387" spans="51:56" hidden="1" x14ac:dyDescent="0.25">
      <c r="AY45387" s="40"/>
      <c r="AZ45387" s="40"/>
      <c r="BA45387" s="40"/>
      <c r="BB45387" s="40"/>
      <c r="BC45387" s="40"/>
      <c r="BD45387" s="50"/>
    </row>
    <row r="45388" spans="51:56" hidden="1" x14ac:dyDescent="0.25">
      <c r="AY45388" s="40"/>
      <c r="AZ45388" s="40"/>
      <c r="BA45388" s="40"/>
      <c r="BB45388" s="40"/>
      <c r="BC45388" s="40"/>
      <c r="BD45388" s="50"/>
    </row>
    <row r="45389" spans="51:56" hidden="1" x14ac:dyDescent="0.25">
      <c r="AY45389" s="40"/>
      <c r="AZ45389" s="40"/>
      <c r="BA45389" s="40"/>
      <c r="BB45389" s="40"/>
      <c r="BC45389" s="40"/>
      <c r="BD45389" s="50"/>
    </row>
    <row r="45390" spans="51:56" hidden="1" x14ac:dyDescent="0.25">
      <c r="AY45390" s="40"/>
      <c r="AZ45390" s="40"/>
      <c r="BA45390" s="40"/>
      <c r="BB45390" s="40"/>
      <c r="BC45390" s="40"/>
      <c r="BD45390" s="50"/>
    </row>
    <row r="45391" spans="51:56" hidden="1" x14ac:dyDescent="0.25">
      <c r="AY45391" s="40"/>
      <c r="AZ45391" s="40"/>
      <c r="BA45391" s="40"/>
      <c r="BB45391" s="40"/>
      <c r="BC45391" s="40"/>
      <c r="BD45391" s="50"/>
    </row>
    <row r="45392" spans="51:56" hidden="1" x14ac:dyDescent="0.25">
      <c r="AY45392" s="40"/>
      <c r="AZ45392" s="40"/>
      <c r="BA45392" s="40"/>
      <c r="BB45392" s="40"/>
      <c r="BC45392" s="40"/>
      <c r="BD45392" s="50"/>
    </row>
    <row r="45393" spans="51:56" hidden="1" x14ac:dyDescent="0.25">
      <c r="AY45393" s="40"/>
      <c r="AZ45393" s="40"/>
      <c r="BA45393" s="40"/>
      <c r="BB45393" s="40"/>
      <c r="BC45393" s="40"/>
      <c r="BD45393" s="50"/>
    </row>
    <row r="45394" spans="51:56" hidden="1" x14ac:dyDescent="0.25">
      <c r="AY45394" s="40"/>
      <c r="AZ45394" s="40"/>
      <c r="BA45394" s="40"/>
      <c r="BB45394" s="40"/>
      <c r="BC45394" s="40"/>
      <c r="BD45394" s="50"/>
    </row>
    <row r="45395" spans="51:56" hidden="1" x14ac:dyDescent="0.25">
      <c r="AY45395" s="40"/>
      <c r="AZ45395" s="40"/>
      <c r="BA45395" s="40"/>
      <c r="BB45395" s="40"/>
      <c r="BC45395" s="40"/>
      <c r="BD45395" s="50"/>
    </row>
    <row r="45396" spans="51:56" hidden="1" x14ac:dyDescent="0.25">
      <c r="AY45396" s="40"/>
      <c r="AZ45396" s="40"/>
      <c r="BA45396" s="40"/>
      <c r="BB45396" s="40"/>
      <c r="BC45396" s="40"/>
      <c r="BD45396" s="50"/>
    </row>
    <row r="45397" spans="51:56" hidden="1" x14ac:dyDescent="0.25">
      <c r="AY45397" s="40"/>
      <c r="AZ45397" s="40"/>
      <c r="BA45397" s="40"/>
      <c r="BB45397" s="40"/>
      <c r="BC45397" s="40"/>
      <c r="BD45397" s="50"/>
    </row>
    <row r="45398" spans="51:56" hidden="1" x14ac:dyDescent="0.25">
      <c r="AY45398" s="40"/>
      <c r="AZ45398" s="40"/>
      <c r="BA45398" s="40"/>
      <c r="BB45398" s="40"/>
      <c r="BC45398" s="40"/>
      <c r="BD45398" s="50"/>
    </row>
    <row r="45399" spans="51:56" hidden="1" x14ac:dyDescent="0.25">
      <c r="AY45399" s="40"/>
      <c r="AZ45399" s="40"/>
      <c r="BA45399" s="40"/>
      <c r="BB45399" s="40"/>
      <c r="BC45399" s="40"/>
      <c r="BD45399" s="50"/>
    </row>
    <row r="45400" spans="51:56" hidden="1" x14ac:dyDescent="0.25">
      <c r="AY45400" s="40"/>
      <c r="AZ45400" s="40"/>
      <c r="BA45400" s="40"/>
      <c r="BB45400" s="40"/>
      <c r="BC45400" s="40"/>
      <c r="BD45400" s="50"/>
    </row>
    <row r="45401" spans="51:56" hidden="1" x14ac:dyDescent="0.25">
      <c r="AY45401" s="40"/>
      <c r="AZ45401" s="40"/>
      <c r="BA45401" s="40"/>
      <c r="BB45401" s="40"/>
      <c r="BC45401" s="40"/>
      <c r="BD45401" s="50"/>
    </row>
    <row r="45402" spans="51:56" hidden="1" x14ac:dyDescent="0.25">
      <c r="AY45402" s="40"/>
      <c r="AZ45402" s="40"/>
      <c r="BA45402" s="40"/>
      <c r="BB45402" s="40"/>
      <c r="BC45402" s="40"/>
      <c r="BD45402" s="50"/>
    </row>
    <row r="45403" spans="51:56" hidden="1" x14ac:dyDescent="0.25">
      <c r="AY45403" s="40"/>
      <c r="AZ45403" s="40"/>
      <c r="BA45403" s="40"/>
      <c r="BB45403" s="40"/>
      <c r="BC45403" s="40"/>
      <c r="BD45403" s="50"/>
    </row>
    <row r="45404" spans="51:56" hidden="1" x14ac:dyDescent="0.25">
      <c r="AY45404" s="40"/>
      <c r="AZ45404" s="40"/>
      <c r="BA45404" s="40"/>
      <c r="BB45404" s="40"/>
      <c r="BC45404" s="40"/>
      <c r="BD45404" s="50"/>
    </row>
    <row r="45405" spans="51:56" hidden="1" x14ac:dyDescent="0.25">
      <c r="AY45405" s="40"/>
      <c r="AZ45405" s="40"/>
      <c r="BA45405" s="40"/>
      <c r="BB45405" s="40"/>
      <c r="BC45405" s="40"/>
      <c r="BD45405" s="50"/>
    </row>
    <row r="45406" spans="51:56" hidden="1" x14ac:dyDescent="0.25">
      <c r="AY45406" s="40"/>
      <c r="AZ45406" s="40"/>
      <c r="BA45406" s="40"/>
      <c r="BB45406" s="40"/>
      <c r="BC45406" s="40"/>
      <c r="BD45406" s="50"/>
    </row>
    <row r="45407" spans="51:56" hidden="1" x14ac:dyDescent="0.25">
      <c r="AY45407" s="40"/>
      <c r="AZ45407" s="40"/>
      <c r="BA45407" s="40"/>
      <c r="BB45407" s="40"/>
      <c r="BC45407" s="40"/>
      <c r="BD45407" s="50"/>
    </row>
    <row r="45408" spans="51:56" hidden="1" x14ac:dyDescent="0.25">
      <c r="AY45408" s="40"/>
      <c r="AZ45408" s="40"/>
      <c r="BA45408" s="40"/>
      <c r="BB45408" s="40"/>
      <c r="BC45408" s="40"/>
      <c r="BD45408" s="50"/>
    </row>
    <row r="45409" spans="51:56" hidden="1" x14ac:dyDescent="0.25">
      <c r="AY45409" s="40"/>
      <c r="AZ45409" s="40"/>
      <c r="BA45409" s="40"/>
      <c r="BB45409" s="40"/>
      <c r="BC45409" s="40"/>
      <c r="BD45409" s="50"/>
    </row>
    <row r="45410" spans="51:56" hidden="1" x14ac:dyDescent="0.25">
      <c r="AY45410" s="40"/>
      <c r="AZ45410" s="40"/>
      <c r="BA45410" s="40"/>
      <c r="BB45410" s="40"/>
      <c r="BC45410" s="40"/>
      <c r="BD45410" s="50"/>
    </row>
    <row r="45411" spans="51:56" hidden="1" x14ac:dyDescent="0.25">
      <c r="AY45411" s="40"/>
      <c r="AZ45411" s="40"/>
      <c r="BA45411" s="40"/>
      <c r="BB45411" s="40"/>
      <c r="BC45411" s="40"/>
      <c r="BD45411" s="50"/>
    </row>
    <row r="45412" spans="51:56" hidden="1" x14ac:dyDescent="0.25">
      <c r="AY45412" s="40"/>
      <c r="AZ45412" s="40"/>
      <c r="BA45412" s="40"/>
      <c r="BB45412" s="40"/>
      <c r="BC45412" s="40"/>
      <c r="BD45412" s="50"/>
    </row>
    <row r="45413" spans="51:56" hidden="1" x14ac:dyDescent="0.25">
      <c r="AY45413" s="40"/>
      <c r="AZ45413" s="40"/>
      <c r="BA45413" s="40"/>
      <c r="BB45413" s="40"/>
      <c r="BC45413" s="40"/>
      <c r="BD45413" s="50"/>
    </row>
    <row r="45414" spans="51:56" hidden="1" x14ac:dyDescent="0.25">
      <c r="AY45414" s="40"/>
      <c r="AZ45414" s="40"/>
      <c r="BA45414" s="40"/>
      <c r="BB45414" s="40"/>
      <c r="BC45414" s="40"/>
      <c r="BD45414" s="50"/>
    </row>
    <row r="45415" spans="51:56" hidden="1" x14ac:dyDescent="0.25">
      <c r="AY45415" s="40"/>
      <c r="AZ45415" s="40"/>
      <c r="BA45415" s="40"/>
      <c r="BB45415" s="40"/>
      <c r="BC45415" s="40"/>
      <c r="BD45415" s="50"/>
    </row>
    <row r="45416" spans="51:56" hidden="1" x14ac:dyDescent="0.25">
      <c r="AY45416" s="40"/>
      <c r="AZ45416" s="40"/>
      <c r="BA45416" s="40"/>
      <c r="BB45416" s="40"/>
      <c r="BC45416" s="40"/>
      <c r="BD45416" s="50"/>
    </row>
    <row r="45417" spans="51:56" hidden="1" x14ac:dyDescent="0.25">
      <c r="AY45417" s="40"/>
      <c r="AZ45417" s="40"/>
      <c r="BA45417" s="40"/>
      <c r="BB45417" s="40"/>
      <c r="BC45417" s="40"/>
      <c r="BD45417" s="50"/>
    </row>
    <row r="45418" spans="51:56" hidden="1" x14ac:dyDescent="0.25">
      <c r="AY45418" s="40"/>
      <c r="AZ45418" s="40"/>
      <c r="BA45418" s="40"/>
      <c r="BB45418" s="40"/>
      <c r="BC45418" s="40"/>
      <c r="BD45418" s="50"/>
    </row>
    <row r="45419" spans="51:56" hidden="1" x14ac:dyDescent="0.25">
      <c r="AY45419" s="40"/>
      <c r="AZ45419" s="40"/>
      <c r="BA45419" s="40"/>
      <c r="BB45419" s="40"/>
      <c r="BC45419" s="40"/>
      <c r="BD45419" s="50"/>
    </row>
    <row r="45420" spans="51:56" hidden="1" x14ac:dyDescent="0.25">
      <c r="AY45420" s="40"/>
      <c r="AZ45420" s="40"/>
      <c r="BA45420" s="40"/>
      <c r="BB45420" s="40"/>
      <c r="BC45420" s="40"/>
      <c r="BD45420" s="50"/>
    </row>
    <row r="45421" spans="51:56" hidden="1" x14ac:dyDescent="0.25">
      <c r="AY45421" s="40"/>
      <c r="AZ45421" s="40"/>
      <c r="BA45421" s="40"/>
      <c r="BB45421" s="40"/>
      <c r="BC45421" s="40"/>
      <c r="BD45421" s="50"/>
    </row>
    <row r="45422" spans="51:56" hidden="1" x14ac:dyDescent="0.25">
      <c r="AY45422" s="40"/>
      <c r="AZ45422" s="40"/>
      <c r="BA45422" s="40"/>
      <c r="BB45422" s="40"/>
      <c r="BC45422" s="40"/>
      <c r="BD45422" s="50"/>
    </row>
    <row r="45423" spans="51:56" hidden="1" x14ac:dyDescent="0.25">
      <c r="AY45423" s="40"/>
      <c r="AZ45423" s="40"/>
      <c r="BA45423" s="40"/>
      <c r="BB45423" s="40"/>
      <c r="BC45423" s="40"/>
      <c r="BD45423" s="50"/>
    </row>
    <row r="45424" spans="51:56" hidden="1" x14ac:dyDescent="0.25">
      <c r="AY45424" s="40"/>
      <c r="AZ45424" s="40"/>
      <c r="BA45424" s="40"/>
      <c r="BB45424" s="40"/>
      <c r="BC45424" s="40"/>
      <c r="BD45424" s="50"/>
    </row>
    <row r="45425" spans="51:56" hidden="1" x14ac:dyDescent="0.25">
      <c r="AY45425" s="40"/>
      <c r="AZ45425" s="40"/>
      <c r="BA45425" s="40"/>
      <c r="BB45425" s="40"/>
      <c r="BC45425" s="40"/>
      <c r="BD45425" s="50"/>
    </row>
    <row r="45426" spans="51:56" hidden="1" x14ac:dyDescent="0.25">
      <c r="AY45426" s="40"/>
      <c r="AZ45426" s="40"/>
      <c r="BA45426" s="40"/>
      <c r="BB45426" s="40"/>
      <c r="BC45426" s="40"/>
      <c r="BD45426" s="50"/>
    </row>
    <row r="45427" spans="51:56" hidden="1" x14ac:dyDescent="0.25">
      <c r="AY45427" s="40"/>
      <c r="AZ45427" s="40"/>
      <c r="BA45427" s="40"/>
      <c r="BB45427" s="40"/>
      <c r="BC45427" s="40"/>
      <c r="BD45427" s="50"/>
    </row>
    <row r="45428" spans="51:56" hidden="1" x14ac:dyDescent="0.25">
      <c r="AY45428" s="40"/>
      <c r="AZ45428" s="40"/>
      <c r="BA45428" s="40"/>
      <c r="BB45428" s="40"/>
      <c r="BC45428" s="40"/>
      <c r="BD45428" s="50"/>
    </row>
    <row r="45429" spans="51:56" hidden="1" x14ac:dyDescent="0.25">
      <c r="AY45429" s="40"/>
      <c r="AZ45429" s="40"/>
      <c r="BA45429" s="40"/>
      <c r="BB45429" s="40"/>
      <c r="BC45429" s="40"/>
      <c r="BD45429" s="50"/>
    </row>
    <row r="45430" spans="51:56" hidden="1" x14ac:dyDescent="0.25">
      <c r="AY45430" s="40"/>
      <c r="AZ45430" s="40"/>
      <c r="BA45430" s="40"/>
      <c r="BB45430" s="40"/>
      <c r="BC45430" s="40"/>
      <c r="BD45430" s="50"/>
    </row>
    <row r="45431" spans="51:56" hidden="1" x14ac:dyDescent="0.25">
      <c r="AY45431" s="40"/>
      <c r="AZ45431" s="40"/>
      <c r="BA45431" s="40"/>
      <c r="BB45431" s="40"/>
      <c r="BC45431" s="40"/>
      <c r="BD45431" s="50"/>
    </row>
    <row r="45432" spans="51:56" hidden="1" x14ac:dyDescent="0.25">
      <c r="AY45432" s="40"/>
      <c r="AZ45432" s="40"/>
      <c r="BA45432" s="40"/>
      <c r="BB45432" s="40"/>
      <c r="BC45432" s="40"/>
      <c r="BD45432" s="50"/>
    </row>
    <row r="45433" spans="51:56" hidden="1" x14ac:dyDescent="0.25">
      <c r="AY45433" s="40"/>
      <c r="AZ45433" s="40"/>
      <c r="BA45433" s="40"/>
      <c r="BB45433" s="40"/>
      <c r="BC45433" s="40"/>
      <c r="BD45433" s="50"/>
    </row>
    <row r="45434" spans="51:56" hidden="1" x14ac:dyDescent="0.25">
      <c r="AY45434" s="40"/>
      <c r="AZ45434" s="40"/>
      <c r="BA45434" s="40"/>
      <c r="BB45434" s="40"/>
      <c r="BC45434" s="40"/>
      <c r="BD45434" s="50"/>
    </row>
    <row r="45435" spans="51:56" hidden="1" x14ac:dyDescent="0.25">
      <c r="AY45435" s="40"/>
      <c r="AZ45435" s="40"/>
      <c r="BA45435" s="40"/>
      <c r="BB45435" s="40"/>
      <c r="BC45435" s="40"/>
      <c r="BD45435" s="50"/>
    </row>
    <row r="45436" spans="51:56" hidden="1" x14ac:dyDescent="0.25">
      <c r="AY45436" s="40"/>
      <c r="AZ45436" s="40"/>
      <c r="BA45436" s="40"/>
      <c r="BB45436" s="40"/>
      <c r="BC45436" s="40"/>
      <c r="BD45436" s="50"/>
    </row>
    <row r="45437" spans="51:56" hidden="1" x14ac:dyDescent="0.25">
      <c r="AY45437" s="40"/>
      <c r="AZ45437" s="40"/>
      <c r="BA45437" s="40"/>
      <c r="BB45437" s="40"/>
      <c r="BC45437" s="40"/>
      <c r="BD45437" s="50"/>
    </row>
    <row r="45438" spans="51:56" hidden="1" x14ac:dyDescent="0.25">
      <c r="AY45438" s="40"/>
      <c r="AZ45438" s="40"/>
      <c r="BA45438" s="40"/>
      <c r="BB45438" s="40"/>
      <c r="BC45438" s="40"/>
      <c r="BD45438" s="50"/>
    </row>
    <row r="45439" spans="51:56" hidden="1" x14ac:dyDescent="0.25">
      <c r="AY45439" s="40"/>
      <c r="AZ45439" s="40"/>
      <c r="BA45439" s="40"/>
      <c r="BB45439" s="40"/>
      <c r="BC45439" s="40"/>
      <c r="BD45439" s="50"/>
    </row>
    <row r="45440" spans="51:56" hidden="1" x14ac:dyDescent="0.25">
      <c r="AY45440" s="40"/>
      <c r="AZ45440" s="40"/>
      <c r="BA45440" s="40"/>
      <c r="BB45440" s="40"/>
      <c r="BC45440" s="40"/>
      <c r="BD45440" s="50"/>
    </row>
    <row r="45441" spans="51:56" hidden="1" x14ac:dyDescent="0.25">
      <c r="AY45441" s="40"/>
      <c r="AZ45441" s="40"/>
      <c r="BA45441" s="40"/>
      <c r="BB45441" s="40"/>
      <c r="BC45441" s="40"/>
      <c r="BD45441" s="50"/>
    </row>
    <row r="45442" spans="51:56" hidden="1" x14ac:dyDescent="0.25">
      <c r="AY45442" s="40"/>
      <c r="AZ45442" s="40"/>
      <c r="BA45442" s="40"/>
      <c r="BB45442" s="40"/>
      <c r="BC45442" s="40"/>
      <c r="BD45442" s="50"/>
    </row>
    <row r="45443" spans="51:56" hidden="1" x14ac:dyDescent="0.25">
      <c r="AY45443" s="40"/>
      <c r="AZ45443" s="40"/>
      <c r="BA45443" s="40"/>
      <c r="BB45443" s="40"/>
      <c r="BC45443" s="40"/>
      <c r="BD45443" s="50"/>
    </row>
    <row r="45444" spans="51:56" hidden="1" x14ac:dyDescent="0.25">
      <c r="AY45444" s="40"/>
      <c r="AZ45444" s="40"/>
      <c r="BA45444" s="40"/>
      <c r="BB45444" s="40"/>
      <c r="BC45444" s="40"/>
      <c r="BD45444" s="50"/>
    </row>
    <row r="45445" spans="51:56" hidden="1" x14ac:dyDescent="0.25">
      <c r="AY45445" s="40"/>
      <c r="AZ45445" s="40"/>
      <c r="BA45445" s="40"/>
      <c r="BB45445" s="40"/>
      <c r="BC45445" s="40"/>
      <c r="BD45445" s="50"/>
    </row>
    <row r="45446" spans="51:56" hidden="1" x14ac:dyDescent="0.25">
      <c r="AY45446" s="40"/>
      <c r="AZ45446" s="40"/>
      <c r="BA45446" s="40"/>
      <c r="BB45446" s="40"/>
      <c r="BC45446" s="40"/>
      <c r="BD45446" s="50"/>
    </row>
    <row r="45447" spans="51:56" hidden="1" x14ac:dyDescent="0.25">
      <c r="AY45447" s="40"/>
      <c r="AZ45447" s="40"/>
      <c r="BA45447" s="40"/>
      <c r="BB45447" s="40"/>
      <c r="BC45447" s="40"/>
      <c r="BD45447" s="50"/>
    </row>
    <row r="45448" spans="51:56" hidden="1" x14ac:dyDescent="0.25">
      <c r="AY45448" s="40"/>
      <c r="AZ45448" s="40"/>
      <c r="BA45448" s="40"/>
      <c r="BB45448" s="40"/>
      <c r="BC45448" s="40"/>
      <c r="BD45448" s="50"/>
    </row>
    <row r="45449" spans="51:56" hidden="1" x14ac:dyDescent="0.25">
      <c r="AY45449" s="40"/>
      <c r="AZ45449" s="40"/>
      <c r="BA45449" s="40"/>
      <c r="BB45449" s="40"/>
      <c r="BC45449" s="40"/>
      <c r="BD45449" s="50"/>
    </row>
    <row r="45450" spans="51:56" hidden="1" x14ac:dyDescent="0.25">
      <c r="AY45450" s="40"/>
      <c r="AZ45450" s="40"/>
      <c r="BA45450" s="40"/>
      <c r="BB45450" s="40"/>
      <c r="BC45450" s="40"/>
      <c r="BD45450" s="50"/>
    </row>
    <row r="45451" spans="51:56" hidden="1" x14ac:dyDescent="0.25">
      <c r="AY45451" s="40"/>
      <c r="AZ45451" s="40"/>
      <c r="BA45451" s="40"/>
      <c r="BB45451" s="40"/>
      <c r="BC45451" s="40"/>
      <c r="BD45451" s="50"/>
    </row>
    <row r="45452" spans="51:56" hidden="1" x14ac:dyDescent="0.25">
      <c r="AY45452" s="40"/>
      <c r="AZ45452" s="40"/>
      <c r="BA45452" s="40"/>
      <c r="BB45452" s="40"/>
      <c r="BC45452" s="40"/>
      <c r="BD45452" s="50"/>
    </row>
    <row r="45453" spans="51:56" hidden="1" x14ac:dyDescent="0.25">
      <c r="AY45453" s="40"/>
      <c r="AZ45453" s="40"/>
      <c r="BA45453" s="40"/>
      <c r="BB45453" s="40"/>
      <c r="BC45453" s="40"/>
      <c r="BD45453" s="50"/>
    </row>
    <row r="45454" spans="51:56" hidden="1" x14ac:dyDescent="0.25">
      <c r="AY45454" s="40"/>
      <c r="AZ45454" s="40"/>
      <c r="BA45454" s="40"/>
      <c r="BB45454" s="40"/>
      <c r="BC45454" s="40"/>
      <c r="BD45454" s="50"/>
    </row>
    <row r="45455" spans="51:56" hidden="1" x14ac:dyDescent="0.25">
      <c r="AY45455" s="40"/>
      <c r="AZ45455" s="40"/>
      <c r="BA45455" s="40"/>
      <c r="BB45455" s="40"/>
      <c r="BC45455" s="40"/>
      <c r="BD45455" s="50"/>
    </row>
    <row r="45456" spans="51:56" hidden="1" x14ac:dyDescent="0.25">
      <c r="AY45456" s="40"/>
      <c r="AZ45456" s="40"/>
      <c r="BA45456" s="40"/>
      <c r="BB45456" s="40"/>
      <c r="BC45456" s="40"/>
      <c r="BD45456" s="50"/>
    </row>
    <row r="45457" spans="51:56" hidden="1" x14ac:dyDescent="0.25">
      <c r="AY45457" s="40"/>
      <c r="AZ45457" s="40"/>
      <c r="BA45457" s="40"/>
      <c r="BB45457" s="40"/>
      <c r="BC45457" s="40"/>
      <c r="BD45457" s="50"/>
    </row>
    <row r="45458" spans="51:56" hidden="1" x14ac:dyDescent="0.25">
      <c r="AY45458" s="40"/>
      <c r="AZ45458" s="40"/>
      <c r="BA45458" s="40"/>
      <c r="BB45458" s="40"/>
      <c r="BC45458" s="40"/>
      <c r="BD45458" s="50"/>
    </row>
    <row r="45459" spans="51:56" hidden="1" x14ac:dyDescent="0.25">
      <c r="AY45459" s="40"/>
      <c r="AZ45459" s="40"/>
      <c r="BA45459" s="40"/>
      <c r="BB45459" s="40"/>
      <c r="BC45459" s="40"/>
      <c r="BD45459" s="50"/>
    </row>
    <row r="45460" spans="51:56" hidden="1" x14ac:dyDescent="0.25">
      <c r="AY45460" s="40"/>
      <c r="AZ45460" s="40"/>
      <c r="BA45460" s="40"/>
      <c r="BB45460" s="40"/>
      <c r="BC45460" s="40"/>
      <c r="BD45460" s="50"/>
    </row>
    <row r="45461" spans="51:56" hidden="1" x14ac:dyDescent="0.25">
      <c r="AY45461" s="40"/>
      <c r="AZ45461" s="40"/>
      <c r="BA45461" s="40"/>
      <c r="BB45461" s="40"/>
      <c r="BC45461" s="40"/>
      <c r="BD45461" s="50"/>
    </row>
    <row r="45462" spans="51:56" hidden="1" x14ac:dyDescent="0.25">
      <c r="AY45462" s="40"/>
      <c r="AZ45462" s="40"/>
      <c r="BA45462" s="40"/>
      <c r="BB45462" s="40"/>
      <c r="BC45462" s="40"/>
      <c r="BD45462" s="50"/>
    </row>
    <row r="45463" spans="51:56" hidden="1" x14ac:dyDescent="0.25">
      <c r="AY45463" s="40"/>
      <c r="AZ45463" s="40"/>
      <c r="BA45463" s="40"/>
      <c r="BB45463" s="40"/>
      <c r="BC45463" s="40"/>
      <c r="BD45463" s="50"/>
    </row>
    <row r="45464" spans="51:56" hidden="1" x14ac:dyDescent="0.25">
      <c r="AY45464" s="40"/>
      <c r="AZ45464" s="40"/>
      <c r="BA45464" s="40"/>
      <c r="BB45464" s="40"/>
      <c r="BC45464" s="40"/>
      <c r="BD45464" s="50"/>
    </row>
    <row r="45465" spans="51:56" hidden="1" x14ac:dyDescent="0.25">
      <c r="AY45465" s="40"/>
      <c r="AZ45465" s="40"/>
      <c r="BA45465" s="40"/>
      <c r="BB45465" s="40"/>
      <c r="BC45465" s="40"/>
      <c r="BD45465" s="50"/>
    </row>
    <row r="45466" spans="51:56" hidden="1" x14ac:dyDescent="0.25">
      <c r="AY45466" s="40"/>
      <c r="AZ45466" s="40"/>
      <c r="BA45466" s="40"/>
      <c r="BB45466" s="40"/>
      <c r="BC45466" s="40"/>
      <c r="BD45466" s="50"/>
    </row>
    <row r="45467" spans="51:56" hidden="1" x14ac:dyDescent="0.25">
      <c r="AY45467" s="40"/>
      <c r="AZ45467" s="40"/>
      <c r="BA45467" s="40"/>
      <c r="BB45467" s="40"/>
      <c r="BC45467" s="40"/>
      <c r="BD45467" s="50"/>
    </row>
    <row r="45468" spans="51:56" hidden="1" x14ac:dyDescent="0.25">
      <c r="AY45468" s="40"/>
      <c r="AZ45468" s="40"/>
      <c r="BA45468" s="40"/>
      <c r="BB45468" s="40"/>
      <c r="BC45468" s="40"/>
      <c r="BD45468" s="50"/>
    </row>
    <row r="45469" spans="51:56" hidden="1" x14ac:dyDescent="0.25">
      <c r="AY45469" s="40"/>
      <c r="AZ45469" s="40"/>
      <c r="BA45469" s="40"/>
      <c r="BB45469" s="40"/>
      <c r="BC45469" s="40"/>
      <c r="BD45469" s="50"/>
    </row>
    <row r="45470" spans="51:56" hidden="1" x14ac:dyDescent="0.25">
      <c r="AY45470" s="40"/>
      <c r="AZ45470" s="40"/>
      <c r="BA45470" s="40"/>
      <c r="BB45470" s="40"/>
      <c r="BC45470" s="40"/>
      <c r="BD45470" s="50"/>
    </row>
    <row r="45471" spans="51:56" hidden="1" x14ac:dyDescent="0.25">
      <c r="AY45471" s="40"/>
      <c r="AZ45471" s="40"/>
      <c r="BA45471" s="40"/>
      <c r="BB45471" s="40"/>
      <c r="BC45471" s="40"/>
      <c r="BD45471" s="50"/>
    </row>
    <row r="45472" spans="51:56" hidden="1" x14ac:dyDescent="0.25">
      <c r="AY45472" s="40"/>
      <c r="AZ45472" s="40"/>
      <c r="BA45472" s="40"/>
      <c r="BB45472" s="40"/>
      <c r="BC45472" s="40"/>
      <c r="BD45472" s="50"/>
    </row>
    <row r="45473" spans="51:56" hidden="1" x14ac:dyDescent="0.25">
      <c r="AY45473" s="40"/>
      <c r="AZ45473" s="40"/>
      <c r="BA45473" s="40"/>
      <c r="BB45473" s="40"/>
      <c r="BC45473" s="40"/>
      <c r="BD45473" s="50"/>
    </row>
    <row r="45474" spans="51:56" hidden="1" x14ac:dyDescent="0.25">
      <c r="AY45474" s="40"/>
      <c r="AZ45474" s="40"/>
      <c r="BA45474" s="40"/>
      <c r="BB45474" s="40"/>
      <c r="BC45474" s="40"/>
      <c r="BD45474" s="50"/>
    </row>
    <row r="45475" spans="51:56" hidden="1" x14ac:dyDescent="0.25">
      <c r="AY45475" s="40"/>
      <c r="AZ45475" s="40"/>
      <c r="BA45475" s="40"/>
      <c r="BB45475" s="40"/>
      <c r="BC45475" s="40"/>
      <c r="BD45475" s="50"/>
    </row>
    <row r="45476" spans="51:56" hidden="1" x14ac:dyDescent="0.25">
      <c r="AY45476" s="40"/>
      <c r="AZ45476" s="40"/>
      <c r="BA45476" s="40"/>
      <c r="BB45476" s="40"/>
      <c r="BC45476" s="40"/>
      <c r="BD45476" s="50"/>
    </row>
    <row r="45477" spans="51:56" hidden="1" x14ac:dyDescent="0.25">
      <c r="AY45477" s="40"/>
      <c r="AZ45477" s="40"/>
      <c r="BA45477" s="40"/>
      <c r="BB45477" s="40"/>
      <c r="BC45477" s="40"/>
      <c r="BD45477" s="50"/>
    </row>
    <row r="45478" spans="51:56" hidden="1" x14ac:dyDescent="0.25">
      <c r="AY45478" s="40"/>
      <c r="AZ45478" s="40"/>
      <c r="BA45478" s="40"/>
      <c r="BB45478" s="40"/>
      <c r="BC45478" s="40"/>
      <c r="BD45478" s="50"/>
    </row>
    <row r="45479" spans="51:56" hidden="1" x14ac:dyDescent="0.25">
      <c r="AY45479" s="40"/>
      <c r="AZ45479" s="40"/>
      <c r="BA45479" s="40"/>
      <c r="BB45479" s="40"/>
      <c r="BC45479" s="40"/>
      <c r="BD45479" s="50"/>
    </row>
    <row r="45480" spans="51:56" hidden="1" x14ac:dyDescent="0.25">
      <c r="AY45480" s="40"/>
      <c r="AZ45480" s="40"/>
      <c r="BA45480" s="40"/>
      <c r="BB45480" s="40"/>
      <c r="BC45480" s="40"/>
      <c r="BD45480" s="50"/>
    </row>
    <row r="45481" spans="51:56" hidden="1" x14ac:dyDescent="0.25">
      <c r="AY45481" s="40"/>
      <c r="AZ45481" s="40"/>
      <c r="BA45481" s="40"/>
      <c r="BB45481" s="40"/>
      <c r="BC45481" s="40"/>
      <c r="BD45481" s="50"/>
    </row>
    <row r="45482" spans="51:56" hidden="1" x14ac:dyDescent="0.25">
      <c r="AY45482" s="40"/>
      <c r="AZ45482" s="40"/>
      <c r="BA45482" s="40"/>
      <c r="BB45482" s="40"/>
      <c r="BC45482" s="40"/>
      <c r="BD45482" s="50"/>
    </row>
    <row r="45483" spans="51:56" hidden="1" x14ac:dyDescent="0.25">
      <c r="AY45483" s="40"/>
      <c r="AZ45483" s="40"/>
      <c r="BA45483" s="40"/>
      <c r="BB45483" s="40"/>
      <c r="BC45483" s="40"/>
      <c r="BD45483" s="50"/>
    </row>
    <row r="45484" spans="51:56" hidden="1" x14ac:dyDescent="0.25">
      <c r="AY45484" s="40"/>
      <c r="AZ45484" s="40"/>
      <c r="BA45484" s="40"/>
      <c r="BB45484" s="40"/>
      <c r="BC45484" s="40"/>
      <c r="BD45484" s="50"/>
    </row>
    <row r="45485" spans="51:56" hidden="1" x14ac:dyDescent="0.25">
      <c r="AY45485" s="40"/>
      <c r="AZ45485" s="40"/>
      <c r="BA45485" s="40"/>
      <c r="BB45485" s="40"/>
      <c r="BC45485" s="40"/>
      <c r="BD45485" s="50"/>
    </row>
    <row r="45486" spans="51:56" hidden="1" x14ac:dyDescent="0.25">
      <c r="AY45486" s="40"/>
      <c r="AZ45486" s="40"/>
      <c r="BA45486" s="40"/>
      <c r="BB45486" s="40"/>
      <c r="BC45486" s="40"/>
      <c r="BD45486" s="50"/>
    </row>
    <row r="45487" spans="51:56" hidden="1" x14ac:dyDescent="0.25">
      <c r="AY45487" s="40"/>
      <c r="AZ45487" s="40"/>
      <c r="BA45487" s="40"/>
      <c r="BB45487" s="40"/>
      <c r="BC45487" s="40"/>
      <c r="BD45487" s="50"/>
    </row>
    <row r="45488" spans="51:56" hidden="1" x14ac:dyDescent="0.25">
      <c r="AY45488" s="40"/>
      <c r="AZ45488" s="40"/>
      <c r="BA45488" s="40"/>
      <c r="BB45488" s="40"/>
      <c r="BC45488" s="40"/>
      <c r="BD45488" s="50"/>
    </row>
    <row r="45489" spans="51:56" hidden="1" x14ac:dyDescent="0.25">
      <c r="AY45489" s="40"/>
      <c r="AZ45489" s="40"/>
      <c r="BA45489" s="40"/>
      <c r="BB45489" s="40"/>
      <c r="BC45489" s="40"/>
      <c r="BD45489" s="50"/>
    </row>
    <row r="45490" spans="51:56" hidden="1" x14ac:dyDescent="0.25">
      <c r="AY45490" s="40"/>
      <c r="AZ45490" s="40"/>
      <c r="BA45490" s="40"/>
      <c r="BB45490" s="40"/>
      <c r="BC45490" s="40"/>
      <c r="BD45490" s="50"/>
    </row>
    <row r="45491" spans="51:56" hidden="1" x14ac:dyDescent="0.25">
      <c r="AY45491" s="40"/>
      <c r="AZ45491" s="40"/>
      <c r="BA45491" s="40"/>
      <c r="BB45491" s="40"/>
      <c r="BC45491" s="40"/>
      <c r="BD45491" s="50"/>
    </row>
    <row r="45492" spans="51:56" hidden="1" x14ac:dyDescent="0.25">
      <c r="AY45492" s="40"/>
      <c r="AZ45492" s="40"/>
      <c r="BA45492" s="40"/>
      <c r="BB45492" s="40"/>
      <c r="BC45492" s="40"/>
      <c r="BD45492" s="50"/>
    </row>
    <row r="45493" spans="51:56" hidden="1" x14ac:dyDescent="0.25">
      <c r="AY45493" s="40"/>
      <c r="AZ45493" s="40"/>
      <c r="BA45493" s="40"/>
      <c r="BB45493" s="40"/>
      <c r="BC45493" s="40"/>
      <c r="BD45493" s="50"/>
    </row>
    <row r="45494" spans="51:56" hidden="1" x14ac:dyDescent="0.25">
      <c r="AY45494" s="40"/>
      <c r="AZ45494" s="40"/>
      <c r="BA45494" s="40"/>
      <c r="BB45494" s="40"/>
      <c r="BC45494" s="40"/>
      <c r="BD45494" s="50"/>
    </row>
    <row r="45495" spans="51:56" hidden="1" x14ac:dyDescent="0.25">
      <c r="AY45495" s="40"/>
      <c r="AZ45495" s="40"/>
      <c r="BA45495" s="40"/>
      <c r="BB45495" s="40"/>
      <c r="BC45495" s="40"/>
      <c r="BD45495" s="50"/>
    </row>
    <row r="45496" spans="51:56" hidden="1" x14ac:dyDescent="0.25">
      <c r="AY45496" s="40"/>
      <c r="AZ45496" s="40"/>
      <c r="BA45496" s="40"/>
      <c r="BB45496" s="40"/>
      <c r="BC45496" s="40"/>
      <c r="BD45496" s="50"/>
    </row>
    <row r="45497" spans="51:56" hidden="1" x14ac:dyDescent="0.25">
      <c r="AY45497" s="40"/>
      <c r="AZ45497" s="40"/>
      <c r="BA45497" s="40"/>
      <c r="BB45497" s="40"/>
      <c r="BC45497" s="40"/>
      <c r="BD45497" s="50"/>
    </row>
    <row r="45498" spans="51:56" hidden="1" x14ac:dyDescent="0.25">
      <c r="AY45498" s="40"/>
      <c r="AZ45498" s="40"/>
      <c r="BA45498" s="40"/>
      <c r="BB45498" s="40"/>
      <c r="BC45498" s="40"/>
      <c r="BD45498" s="50"/>
    </row>
    <row r="45499" spans="51:56" hidden="1" x14ac:dyDescent="0.25">
      <c r="AY45499" s="40"/>
      <c r="AZ45499" s="40"/>
      <c r="BA45499" s="40"/>
      <c r="BB45499" s="40"/>
      <c r="BC45499" s="40"/>
      <c r="BD45499" s="50"/>
    </row>
    <row r="45500" spans="51:56" hidden="1" x14ac:dyDescent="0.25">
      <c r="AY45500" s="40"/>
      <c r="AZ45500" s="40"/>
      <c r="BA45500" s="40"/>
      <c r="BB45500" s="40"/>
      <c r="BC45500" s="40"/>
      <c r="BD45500" s="50"/>
    </row>
    <row r="45501" spans="51:56" hidden="1" x14ac:dyDescent="0.25">
      <c r="AY45501" s="40"/>
      <c r="AZ45501" s="40"/>
      <c r="BA45501" s="40"/>
      <c r="BB45501" s="40"/>
      <c r="BC45501" s="40"/>
      <c r="BD45501" s="50"/>
    </row>
    <row r="45502" spans="51:56" hidden="1" x14ac:dyDescent="0.25">
      <c r="AY45502" s="40"/>
      <c r="AZ45502" s="40"/>
      <c r="BA45502" s="40"/>
      <c r="BB45502" s="40"/>
      <c r="BC45502" s="40"/>
      <c r="BD45502" s="50"/>
    </row>
    <row r="45503" spans="51:56" hidden="1" x14ac:dyDescent="0.25">
      <c r="AY45503" s="40"/>
      <c r="AZ45503" s="40"/>
      <c r="BA45503" s="40"/>
      <c r="BB45503" s="40"/>
      <c r="BC45503" s="40"/>
      <c r="BD45503" s="50"/>
    </row>
    <row r="45504" spans="51:56" hidden="1" x14ac:dyDescent="0.25">
      <c r="AY45504" s="40"/>
      <c r="AZ45504" s="40"/>
      <c r="BA45504" s="40"/>
      <c r="BB45504" s="40"/>
      <c r="BC45504" s="40"/>
      <c r="BD45504" s="50"/>
    </row>
    <row r="45505" spans="51:56" hidden="1" x14ac:dyDescent="0.25">
      <c r="AY45505" s="40"/>
      <c r="AZ45505" s="40"/>
      <c r="BA45505" s="40"/>
      <c r="BB45505" s="40"/>
      <c r="BC45505" s="40"/>
      <c r="BD45505" s="50"/>
    </row>
    <row r="45506" spans="51:56" hidden="1" x14ac:dyDescent="0.25">
      <c r="AY45506" s="40"/>
      <c r="AZ45506" s="40"/>
      <c r="BA45506" s="40"/>
      <c r="BB45506" s="40"/>
      <c r="BC45506" s="40"/>
      <c r="BD45506" s="50"/>
    </row>
    <row r="45507" spans="51:56" hidden="1" x14ac:dyDescent="0.25">
      <c r="AY45507" s="40"/>
      <c r="AZ45507" s="40"/>
      <c r="BA45507" s="40"/>
      <c r="BB45507" s="40"/>
      <c r="BC45507" s="40"/>
      <c r="BD45507" s="50"/>
    </row>
    <row r="45508" spans="51:56" hidden="1" x14ac:dyDescent="0.25">
      <c r="AY45508" s="40"/>
      <c r="AZ45508" s="40"/>
      <c r="BA45508" s="40"/>
      <c r="BB45508" s="40"/>
      <c r="BC45508" s="40"/>
      <c r="BD45508" s="50"/>
    </row>
    <row r="45509" spans="51:56" hidden="1" x14ac:dyDescent="0.25">
      <c r="AY45509" s="40"/>
      <c r="AZ45509" s="40"/>
      <c r="BA45509" s="40"/>
      <c r="BB45509" s="40"/>
      <c r="BC45509" s="40"/>
      <c r="BD45509" s="50"/>
    </row>
    <row r="45510" spans="51:56" hidden="1" x14ac:dyDescent="0.25">
      <c r="AY45510" s="40"/>
      <c r="AZ45510" s="40"/>
      <c r="BA45510" s="40"/>
      <c r="BB45510" s="40"/>
      <c r="BC45510" s="40"/>
      <c r="BD45510" s="50"/>
    </row>
    <row r="45511" spans="51:56" hidden="1" x14ac:dyDescent="0.25">
      <c r="AY45511" s="40"/>
      <c r="AZ45511" s="40"/>
      <c r="BA45511" s="40"/>
      <c r="BB45511" s="40"/>
      <c r="BC45511" s="40"/>
      <c r="BD45511" s="50"/>
    </row>
    <row r="45512" spans="51:56" hidden="1" x14ac:dyDescent="0.25">
      <c r="AY45512" s="40"/>
      <c r="AZ45512" s="40"/>
      <c r="BA45512" s="40"/>
      <c r="BB45512" s="40"/>
      <c r="BC45512" s="40"/>
      <c r="BD45512" s="50"/>
    </row>
    <row r="45513" spans="51:56" hidden="1" x14ac:dyDescent="0.25">
      <c r="AY45513" s="40"/>
      <c r="AZ45513" s="40"/>
      <c r="BA45513" s="40"/>
      <c r="BB45513" s="40"/>
      <c r="BC45513" s="40"/>
      <c r="BD45513" s="50"/>
    </row>
    <row r="45514" spans="51:56" hidden="1" x14ac:dyDescent="0.25">
      <c r="AY45514" s="40"/>
      <c r="AZ45514" s="40"/>
      <c r="BA45514" s="40"/>
      <c r="BB45514" s="40"/>
      <c r="BC45514" s="40"/>
      <c r="BD45514" s="50"/>
    </row>
    <row r="45515" spans="51:56" hidden="1" x14ac:dyDescent="0.25">
      <c r="AY45515" s="40"/>
      <c r="AZ45515" s="40"/>
      <c r="BA45515" s="40"/>
      <c r="BB45515" s="40"/>
      <c r="BC45515" s="40"/>
      <c r="BD45515" s="50"/>
    </row>
    <row r="45516" spans="51:56" hidden="1" x14ac:dyDescent="0.25">
      <c r="AY45516" s="40"/>
      <c r="AZ45516" s="40"/>
      <c r="BA45516" s="40"/>
      <c r="BB45516" s="40"/>
      <c r="BC45516" s="40"/>
      <c r="BD45516" s="50"/>
    </row>
    <row r="45517" spans="51:56" hidden="1" x14ac:dyDescent="0.25">
      <c r="AY45517" s="40"/>
      <c r="AZ45517" s="40"/>
      <c r="BA45517" s="40"/>
      <c r="BB45517" s="40"/>
      <c r="BC45517" s="40"/>
      <c r="BD45517" s="50"/>
    </row>
    <row r="45518" spans="51:56" hidden="1" x14ac:dyDescent="0.25">
      <c r="AY45518" s="40"/>
      <c r="AZ45518" s="40"/>
      <c r="BA45518" s="40"/>
      <c r="BB45518" s="40"/>
      <c r="BC45518" s="40"/>
      <c r="BD45518" s="50"/>
    </row>
    <row r="45519" spans="51:56" hidden="1" x14ac:dyDescent="0.25">
      <c r="AY45519" s="40"/>
      <c r="AZ45519" s="40"/>
      <c r="BA45519" s="40"/>
      <c r="BB45519" s="40"/>
      <c r="BC45519" s="40"/>
      <c r="BD45519" s="50"/>
    </row>
    <row r="45520" spans="51:56" hidden="1" x14ac:dyDescent="0.25">
      <c r="AY45520" s="40"/>
      <c r="AZ45520" s="40"/>
      <c r="BA45520" s="40"/>
      <c r="BB45520" s="40"/>
      <c r="BC45520" s="40"/>
      <c r="BD45520" s="50"/>
    </row>
    <row r="45521" spans="51:56" hidden="1" x14ac:dyDescent="0.25">
      <c r="AY45521" s="40"/>
      <c r="AZ45521" s="40"/>
      <c r="BA45521" s="40"/>
      <c r="BB45521" s="40"/>
      <c r="BC45521" s="40"/>
      <c r="BD45521" s="50"/>
    </row>
    <row r="45522" spans="51:56" hidden="1" x14ac:dyDescent="0.25">
      <c r="AY45522" s="40"/>
      <c r="AZ45522" s="40"/>
      <c r="BA45522" s="40"/>
      <c r="BB45522" s="40"/>
      <c r="BC45522" s="40"/>
      <c r="BD45522" s="50"/>
    </row>
    <row r="45523" spans="51:56" hidden="1" x14ac:dyDescent="0.25">
      <c r="AY45523" s="40"/>
      <c r="AZ45523" s="40"/>
      <c r="BA45523" s="40"/>
      <c r="BB45523" s="40"/>
      <c r="BC45523" s="40"/>
      <c r="BD45523" s="50"/>
    </row>
    <row r="45524" spans="51:56" hidden="1" x14ac:dyDescent="0.25">
      <c r="AY45524" s="40"/>
      <c r="AZ45524" s="40"/>
      <c r="BA45524" s="40"/>
      <c r="BB45524" s="40"/>
      <c r="BC45524" s="40"/>
      <c r="BD45524" s="50"/>
    </row>
    <row r="45525" spans="51:56" hidden="1" x14ac:dyDescent="0.25">
      <c r="AY45525" s="40"/>
      <c r="AZ45525" s="40"/>
      <c r="BA45525" s="40"/>
      <c r="BB45525" s="40"/>
      <c r="BC45525" s="40"/>
      <c r="BD45525" s="50"/>
    </row>
    <row r="45526" spans="51:56" hidden="1" x14ac:dyDescent="0.25">
      <c r="AY45526" s="40"/>
      <c r="AZ45526" s="40"/>
      <c r="BA45526" s="40"/>
      <c r="BB45526" s="40"/>
      <c r="BC45526" s="40"/>
      <c r="BD45526" s="50"/>
    </row>
    <row r="45527" spans="51:56" hidden="1" x14ac:dyDescent="0.25">
      <c r="AY45527" s="40"/>
      <c r="AZ45527" s="40"/>
      <c r="BA45527" s="40"/>
      <c r="BB45527" s="40"/>
      <c r="BC45527" s="40"/>
      <c r="BD45527" s="50"/>
    </row>
    <row r="45528" spans="51:56" hidden="1" x14ac:dyDescent="0.25">
      <c r="AY45528" s="40"/>
      <c r="AZ45528" s="40"/>
      <c r="BA45528" s="40"/>
      <c r="BB45528" s="40"/>
      <c r="BC45528" s="40"/>
      <c r="BD45528" s="50"/>
    </row>
    <row r="45529" spans="51:56" hidden="1" x14ac:dyDescent="0.25">
      <c r="AY45529" s="40"/>
      <c r="AZ45529" s="40"/>
      <c r="BA45529" s="40"/>
      <c r="BB45529" s="40"/>
      <c r="BC45529" s="40"/>
      <c r="BD45529" s="50"/>
    </row>
    <row r="45530" spans="51:56" hidden="1" x14ac:dyDescent="0.25">
      <c r="AY45530" s="40"/>
      <c r="AZ45530" s="40"/>
      <c r="BA45530" s="40"/>
      <c r="BB45530" s="40"/>
      <c r="BC45530" s="40"/>
      <c r="BD45530" s="50"/>
    </row>
    <row r="45531" spans="51:56" hidden="1" x14ac:dyDescent="0.25">
      <c r="AY45531" s="40"/>
      <c r="AZ45531" s="40"/>
      <c r="BA45531" s="40"/>
      <c r="BB45531" s="40"/>
      <c r="BC45531" s="40"/>
      <c r="BD45531" s="50"/>
    </row>
    <row r="45532" spans="51:56" hidden="1" x14ac:dyDescent="0.25">
      <c r="AY45532" s="40"/>
      <c r="AZ45532" s="40"/>
      <c r="BA45532" s="40"/>
      <c r="BB45532" s="40"/>
      <c r="BC45532" s="40"/>
      <c r="BD45532" s="50"/>
    </row>
    <row r="45533" spans="51:56" hidden="1" x14ac:dyDescent="0.25">
      <c r="AY45533" s="40"/>
      <c r="AZ45533" s="40"/>
      <c r="BA45533" s="40"/>
      <c r="BB45533" s="40"/>
      <c r="BC45533" s="40"/>
      <c r="BD45533" s="50"/>
    </row>
    <row r="45534" spans="51:56" hidden="1" x14ac:dyDescent="0.25">
      <c r="AY45534" s="40"/>
      <c r="AZ45534" s="40"/>
      <c r="BA45534" s="40"/>
      <c r="BB45534" s="40"/>
      <c r="BC45534" s="40"/>
      <c r="BD45534" s="50"/>
    </row>
    <row r="45535" spans="51:56" hidden="1" x14ac:dyDescent="0.25">
      <c r="AY45535" s="40"/>
      <c r="AZ45535" s="40"/>
      <c r="BA45535" s="40"/>
      <c r="BB45535" s="40"/>
      <c r="BC45535" s="40"/>
      <c r="BD45535" s="50"/>
    </row>
    <row r="45536" spans="51:56" hidden="1" x14ac:dyDescent="0.25">
      <c r="AY45536" s="40"/>
      <c r="AZ45536" s="40"/>
      <c r="BA45536" s="40"/>
      <c r="BB45536" s="40"/>
      <c r="BC45536" s="40"/>
      <c r="BD45536" s="50"/>
    </row>
    <row r="45537" spans="51:56" hidden="1" x14ac:dyDescent="0.25">
      <c r="AY45537" s="40"/>
      <c r="AZ45537" s="40"/>
      <c r="BA45537" s="40"/>
      <c r="BB45537" s="40"/>
      <c r="BC45537" s="40"/>
      <c r="BD45537" s="50"/>
    </row>
    <row r="45538" spans="51:56" hidden="1" x14ac:dyDescent="0.25">
      <c r="AY45538" s="40"/>
      <c r="AZ45538" s="40"/>
      <c r="BA45538" s="40"/>
      <c r="BB45538" s="40"/>
      <c r="BC45538" s="40"/>
      <c r="BD45538" s="50"/>
    </row>
    <row r="45539" spans="51:56" hidden="1" x14ac:dyDescent="0.25">
      <c r="AY45539" s="40"/>
      <c r="AZ45539" s="40"/>
      <c r="BA45539" s="40"/>
      <c r="BB45539" s="40"/>
      <c r="BC45539" s="40"/>
      <c r="BD45539" s="50"/>
    </row>
    <row r="45540" spans="51:56" hidden="1" x14ac:dyDescent="0.25">
      <c r="AY45540" s="40"/>
      <c r="AZ45540" s="40"/>
      <c r="BA45540" s="40"/>
      <c r="BB45540" s="40"/>
      <c r="BC45540" s="40"/>
      <c r="BD45540" s="50"/>
    </row>
    <row r="45541" spans="51:56" hidden="1" x14ac:dyDescent="0.25">
      <c r="AY45541" s="40"/>
      <c r="AZ45541" s="40"/>
      <c r="BA45541" s="40"/>
      <c r="BB45541" s="40"/>
      <c r="BC45541" s="40"/>
      <c r="BD45541" s="50"/>
    </row>
    <row r="45542" spans="51:56" hidden="1" x14ac:dyDescent="0.25">
      <c r="AY45542" s="40"/>
      <c r="AZ45542" s="40"/>
      <c r="BA45542" s="40"/>
      <c r="BB45542" s="40"/>
      <c r="BC45542" s="40"/>
      <c r="BD45542" s="50"/>
    </row>
    <row r="45543" spans="51:56" hidden="1" x14ac:dyDescent="0.25">
      <c r="AY45543" s="40"/>
      <c r="AZ45543" s="40"/>
      <c r="BA45543" s="40"/>
      <c r="BB45543" s="40"/>
      <c r="BC45543" s="40"/>
      <c r="BD45543" s="50"/>
    </row>
    <row r="45544" spans="51:56" hidden="1" x14ac:dyDescent="0.25">
      <c r="AY45544" s="40"/>
      <c r="AZ45544" s="40"/>
      <c r="BA45544" s="40"/>
      <c r="BB45544" s="40"/>
      <c r="BC45544" s="40"/>
      <c r="BD45544" s="50"/>
    </row>
    <row r="45545" spans="51:56" hidden="1" x14ac:dyDescent="0.25">
      <c r="AY45545" s="40"/>
      <c r="AZ45545" s="40"/>
      <c r="BA45545" s="40"/>
      <c r="BB45545" s="40"/>
      <c r="BC45545" s="40"/>
      <c r="BD45545" s="50"/>
    </row>
    <row r="45546" spans="51:56" hidden="1" x14ac:dyDescent="0.25">
      <c r="AY45546" s="40"/>
      <c r="AZ45546" s="40"/>
      <c r="BA45546" s="40"/>
      <c r="BB45546" s="40"/>
      <c r="BC45546" s="40"/>
      <c r="BD45546" s="50"/>
    </row>
    <row r="45547" spans="51:56" hidden="1" x14ac:dyDescent="0.25">
      <c r="AY45547" s="40"/>
      <c r="AZ45547" s="40"/>
      <c r="BA45547" s="40"/>
      <c r="BB45547" s="40"/>
      <c r="BC45547" s="40"/>
      <c r="BD45547" s="50"/>
    </row>
    <row r="45548" spans="51:56" hidden="1" x14ac:dyDescent="0.25">
      <c r="AY45548" s="40"/>
      <c r="AZ45548" s="40"/>
      <c r="BA45548" s="40"/>
      <c r="BB45548" s="40"/>
      <c r="BC45548" s="40"/>
      <c r="BD45548" s="50"/>
    </row>
    <row r="45549" spans="51:56" hidden="1" x14ac:dyDescent="0.25">
      <c r="AY45549" s="40"/>
      <c r="AZ45549" s="40"/>
      <c r="BA45549" s="40"/>
      <c r="BB45549" s="40"/>
      <c r="BC45549" s="40"/>
      <c r="BD45549" s="50"/>
    </row>
    <row r="45550" spans="51:56" hidden="1" x14ac:dyDescent="0.25">
      <c r="AY45550" s="40"/>
      <c r="AZ45550" s="40"/>
      <c r="BA45550" s="40"/>
      <c r="BB45550" s="40"/>
      <c r="BC45550" s="40"/>
      <c r="BD45550" s="50"/>
    </row>
    <row r="45551" spans="51:56" hidden="1" x14ac:dyDescent="0.25">
      <c r="AY45551" s="40"/>
      <c r="AZ45551" s="40"/>
      <c r="BA45551" s="40"/>
      <c r="BB45551" s="40"/>
      <c r="BC45551" s="40"/>
      <c r="BD45551" s="50"/>
    </row>
    <row r="45552" spans="51:56" hidden="1" x14ac:dyDescent="0.25">
      <c r="AY45552" s="40"/>
      <c r="AZ45552" s="40"/>
      <c r="BA45552" s="40"/>
      <c r="BB45552" s="40"/>
      <c r="BC45552" s="40"/>
      <c r="BD45552" s="50"/>
    </row>
    <row r="45553" spans="51:56" hidden="1" x14ac:dyDescent="0.25">
      <c r="AY45553" s="40"/>
      <c r="AZ45553" s="40"/>
      <c r="BA45553" s="40"/>
      <c r="BB45553" s="40"/>
      <c r="BC45553" s="40"/>
      <c r="BD45553" s="50"/>
    </row>
    <row r="45554" spans="51:56" hidden="1" x14ac:dyDescent="0.25">
      <c r="AY45554" s="40"/>
      <c r="AZ45554" s="40"/>
      <c r="BA45554" s="40"/>
      <c r="BB45554" s="40"/>
      <c r="BC45554" s="40"/>
      <c r="BD45554" s="50"/>
    </row>
    <row r="45555" spans="51:56" hidden="1" x14ac:dyDescent="0.25">
      <c r="AY45555" s="40"/>
      <c r="AZ45555" s="40"/>
      <c r="BA45555" s="40"/>
      <c r="BB45555" s="40"/>
      <c r="BC45555" s="40"/>
      <c r="BD45555" s="50"/>
    </row>
    <row r="45556" spans="51:56" hidden="1" x14ac:dyDescent="0.25">
      <c r="AY45556" s="40"/>
      <c r="AZ45556" s="40"/>
      <c r="BA45556" s="40"/>
      <c r="BB45556" s="40"/>
      <c r="BC45556" s="40"/>
      <c r="BD45556" s="50"/>
    </row>
    <row r="45557" spans="51:56" hidden="1" x14ac:dyDescent="0.25">
      <c r="AY45557" s="40"/>
      <c r="AZ45557" s="40"/>
      <c r="BA45557" s="40"/>
      <c r="BB45557" s="40"/>
      <c r="BC45557" s="40"/>
      <c r="BD45557" s="50"/>
    </row>
    <row r="45558" spans="51:56" hidden="1" x14ac:dyDescent="0.25">
      <c r="AY45558" s="40"/>
      <c r="AZ45558" s="40"/>
      <c r="BA45558" s="40"/>
      <c r="BB45558" s="40"/>
      <c r="BC45558" s="40"/>
      <c r="BD45558" s="50"/>
    </row>
    <row r="45559" spans="51:56" hidden="1" x14ac:dyDescent="0.25">
      <c r="AY45559" s="40"/>
      <c r="AZ45559" s="40"/>
      <c r="BA45559" s="40"/>
      <c r="BB45559" s="40"/>
      <c r="BC45559" s="40"/>
      <c r="BD45559" s="50"/>
    </row>
    <row r="45560" spans="51:56" hidden="1" x14ac:dyDescent="0.25">
      <c r="AY45560" s="40"/>
      <c r="AZ45560" s="40"/>
      <c r="BA45560" s="40"/>
      <c r="BB45560" s="40"/>
      <c r="BC45560" s="40"/>
      <c r="BD45560" s="50"/>
    </row>
    <row r="45561" spans="51:56" hidden="1" x14ac:dyDescent="0.25">
      <c r="AY45561" s="40"/>
      <c r="AZ45561" s="40"/>
      <c r="BA45561" s="40"/>
      <c r="BB45561" s="40"/>
      <c r="BC45561" s="40"/>
      <c r="BD45561" s="50"/>
    </row>
    <row r="45562" spans="51:56" hidden="1" x14ac:dyDescent="0.25">
      <c r="AY45562" s="40"/>
      <c r="AZ45562" s="40"/>
      <c r="BA45562" s="40"/>
      <c r="BB45562" s="40"/>
      <c r="BC45562" s="40"/>
      <c r="BD45562" s="50"/>
    </row>
    <row r="45563" spans="51:56" hidden="1" x14ac:dyDescent="0.25">
      <c r="AY45563" s="40"/>
      <c r="AZ45563" s="40"/>
      <c r="BA45563" s="40"/>
      <c r="BB45563" s="40"/>
      <c r="BC45563" s="40"/>
      <c r="BD45563" s="50"/>
    </row>
    <row r="45564" spans="51:56" hidden="1" x14ac:dyDescent="0.25">
      <c r="AY45564" s="40"/>
      <c r="AZ45564" s="40"/>
      <c r="BA45564" s="40"/>
      <c r="BB45564" s="40"/>
      <c r="BC45564" s="40"/>
      <c r="BD45564" s="50"/>
    </row>
    <row r="45565" spans="51:56" hidden="1" x14ac:dyDescent="0.25">
      <c r="AY45565" s="40"/>
      <c r="AZ45565" s="40"/>
      <c r="BA45565" s="40"/>
      <c r="BB45565" s="40"/>
      <c r="BC45565" s="40"/>
      <c r="BD45565" s="50"/>
    </row>
    <row r="45566" spans="51:56" hidden="1" x14ac:dyDescent="0.25">
      <c r="AY45566" s="40"/>
      <c r="AZ45566" s="40"/>
      <c r="BA45566" s="40"/>
      <c r="BB45566" s="40"/>
      <c r="BC45566" s="40"/>
      <c r="BD45566" s="50"/>
    </row>
    <row r="45567" spans="51:56" hidden="1" x14ac:dyDescent="0.25">
      <c r="AY45567" s="40"/>
      <c r="AZ45567" s="40"/>
      <c r="BA45567" s="40"/>
      <c r="BB45567" s="40"/>
      <c r="BC45567" s="40"/>
      <c r="BD45567" s="50"/>
    </row>
    <row r="45568" spans="51:56" hidden="1" x14ac:dyDescent="0.25">
      <c r="AY45568" s="40"/>
      <c r="AZ45568" s="40"/>
      <c r="BA45568" s="40"/>
      <c r="BB45568" s="40"/>
      <c r="BC45568" s="40"/>
      <c r="BD45568" s="50"/>
    </row>
    <row r="45569" spans="51:56" hidden="1" x14ac:dyDescent="0.25">
      <c r="AY45569" s="40"/>
      <c r="AZ45569" s="40"/>
      <c r="BA45569" s="40"/>
      <c r="BB45569" s="40"/>
      <c r="BC45569" s="40"/>
      <c r="BD45569" s="50"/>
    </row>
    <row r="45570" spans="51:56" hidden="1" x14ac:dyDescent="0.25">
      <c r="AY45570" s="40"/>
      <c r="AZ45570" s="40"/>
      <c r="BA45570" s="40"/>
      <c r="BB45570" s="40"/>
      <c r="BC45570" s="40"/>
      <c r="BD45570" s="50"/>
    </row>
    <row r="45571" spans="51:56" hidden="1" x14ac:dyDescent="0.25">
      <c r="AY45571" s="40"/>
      <c r="AZ45571" s="40"/>
      <c r="BA45571" s="40"/>
      <c r="BB45571" s="40"/>
      <c r="BC45571" s="40"/>
      <c r="BD45571" s="50"/>
    </row>
    <row r="45572" spans="51:56" hidden="1" x14ac:dyDescent="0.25">
      <c r="AY45572" s="40"/>
      <c r="AZ45572" s="40"/>
      <c r="BA45572" s="40"/>
      <c r="BB45572" s="40"/>
      <c r="BC45572" s="40"/>
      <c r="BD45572" s="50"/>
    </row>
    <row r="45573" spans="51:56" hidden="1" x14ac:dyDescent="0.25">
      <c r="AY45573" s="40"/>
      <c r="AZ45573" s="40"/>
      <c r="BA45573" s="40"/>
      <c r="BB45573" s="40"/>
      <c r="BC45573" s="40"/>
      <c r="BD45573" s="50"/>
    </row>
    <row r="45574" spans="51:56" hidden="1" x14ac:dyDescent="0.25">
      <c r="AY45574" s="40"/>
      <c r="AZ45574" s="40"/>
      <c r="BA45574" s="40"/>
      <c r="BB45574" s="40"/>
      <c r="BC45574" s="40"/>
      <c r="BD45574" s="50"/>
    </row>
    <row r="45575" spans="51:56" hidden="1" x14ac:dyDescent="0.25">
      <c r="AY45575" s="40"/>
      <c r="AZ45575" s="40"/>
      <c r="BA45575" s="40"/>
      <c r="BB45575" s="40"/>
      <c r="BC45575" s="40"/>
      <c r="BD45575" s="50"/>
    </row>
    <row r="45576" spans="51:56" hidden="1" x14ac:dyDescent="0.25">
      <c r="AY45576" s="40"/>
      <c r="AZ45576" s="40"/>
      <c r="BA45576" s="40"/>
      <c r="BB45576" s="40"/>
      <c r="BC45576" s="40"/>
      <c r="BD45576" s="50"/>
    </row>
    <row r="45577" spans="51:56" hidden="1" x14ac:dyDescent="0.25">
      <c r="AY45577" s="40"/>
      <c r="AZ45577" s="40"/>
      <c r="BA45577" s="40"/>
      <c r="BB45577" s="40"/>
      <c r="BC45577" s="40"/>
      <c r="BD45577" s="50"/>
    </row>
    <row r="45578" spans="51:56" hidden="1" x14ac:dyDescent="0.25">
      <c r="AY45578" s="40"/>
      <c r="AZ45578" s="40"/>
      <c r="BA45578" s="40"/>
      <c r="BB45578" s="40"/>
      <c r="BC45578" s="40"/>
      <c r="BD45578" s="50"/>
    </row>
    <row r="45579" spans="51:56" hidden="1" x14ac:dyDescent="0.25">
      <c r="AY45579" s="40"/>
      <c r="AZ45579" s="40"/>
      <c r="BA45579" s="40"/>
      <c r="BB45579" s="40"/>
      <c r="BC45579" s="40"/>
      <c r="BD45579" s="50"/>
    </row>
    <row r="45580" spans="51:56" hidden="1" x14ac:dyDescent="0.25">
      <c r="AY45580" s="40"/>
      <c r="AZ45580" s="40"/>
      <c r="BA45580" s="40"/>
      <c r="BB45580" s="40"/>
      <c r="BC45580" s="40"/>
      <c r="BD45580" s="50"/>
    </row>
    <row r="45581" spans="51:56" hidden="1" x14ac:dyDescent="0.25">
      <c r="AY45581" s="40"/>
      <c r="AZ45581" s="40"/>
      <c r="BA45581" s="40"/>
      <c r="BB45581" s="40"/>
      <c r="BC45581" s="40"/>
      <c r="BD45581" s="50"/>
    </row>
    <row r="45582" spans="51:56" hidden="1" x14ac:dyDescent="0.25">
      <c r="AY45582" s="40"/>
      <c r="AZ45582" s="40"/>
      <c r="BA45582" s="40"/>
      <c r="BB45582" s="40"/>
      <c r="BC45582" s="40"/>
      <c r="BD45582" s="50"/>
    </row>
    <row r="45583" spans="51:56" hidden="1" x14ac:dyDescent="0.25">
      <c r="AY45583" s="40"/>
      <c r="AZ45583" s="40"/>
      <c r="BA45583" s="40"/>
      <c r="BB45583" s="40"/>
      <c r="BC45583" s="40"/>
      <c r="BD45583" s="50"/>
    </row>
    <row r="45584" spans="51:56" hidden="1" x14ac:dyDescent="0.25">
      <c r="AY45584" s="40"/>
      <c r="AZ45584" s="40"/>
      <c r="BA45584" s="40"/>
      <c r="BB45584" s="40"/>
      <c r="BC45584" s="40"/>
      <c r="BD45584" s="50"/>
    </row>
    <row r="45585" spans="51:56" hidden="1" x14ac:dyDescent="0.25">
      <c r="AY45585" s="40"/>
      <c r="AZ45585" s="40"/>
      <c r="BA45585" s="40"/>
      <c r="BB45585" s="40"/>
      <c r="BC45585" s="40"/>
      <c r="BD45585" s="50"/>
    </row>
    <row r="45586" spans="51:56" hidden="1" x14ac:dyDescent="0.25">
      <c r="AY45586" s="40"/>
      <c r="AZ45586" s="40"/>
      <c r="BA45586" s="40"/>
      <c r="BB45586" s="40"/>
      <c r="BC45586" s="40"/>
      <c r="BD45586" s="50"/>
    </row>
    <row r="45587" spans="51:56" hidden="1" x14ac:dyDescent="0.25">
      <c r="AY45587" s="40"/>
      <c r="AZ45587" s="40"/>
      <c r="BA45587" s="40"/>
      <c r="BB45587" s="40"/>
      <c r="BC45587" s="40"/>
      <c r="BD45587" s="50"/>
    </row>
    <row r="45588" spans="51:56" hidden="1" x14ac:dyDescent="0.25">
      <c r="AY45588" s="40"/>
      <c r="AZ45588" s="40"/>
      <c r="BA45588" s="40"/>
      <c r="BB45588" s="40"/>
      <c r="BC45588" s="40"/>
      <c r="BD45588" s="50"/>
    </row>
    <row r="45589" spans="51:56" hidden="1" x14ac:dyDescent="0.25">
      <c r="AY45589" s="40"/>
      <c r="AZ45589" s="40"/>
      <c r="BA45589" s="40"/>
      <c r="BB45589" s="40"/>
      <c r="BC45589" s="40"/>
      <c r="BD45589" s="50"/>
    </row>
    <row r="45590" spans="51:56" hidden="1" x14ac:dyDescent="0.25">
      <c r="AY45590" s="40"/>
      <c r="AZ45590" s="40"/>
      <c r="BA45590" s="40"/>
      <c r="BB45590" s="40"/>
      <c r="BC45590" s="40"/>
      <c r="BD45590" s="50"/>
    </row>
    <row r="45591" spans="51:56" hidden="1" x14ac:dyDescent="0.25">
      <c r="AY45591" s="40"/>
      <c r="AZ45591" s="40"/>
      <c r="BA45591" s="40"/>
      <c r="BB45591" s="40"/>
      <c r="BC45591" s="40"/>
      <c r="BD45591" s="50"/>
    </row>
    <row r="45592" spans="51:56" hidden="1" x14ac:dyDescent="0.25">
      <c r="AY45592" s="40"/>
      <c r="AZ45592" s="40"/>
      <c r="BA45592" s="40"/>
      <c r="BB45592" s="40"/>
      <c r="BC45592" s="40"/>
      <c r="BD45592" s="50"/>
    </row>
    <row r="45593" spans="51:56" hidden="1" x14ac:dyDescent="0.25">
      <c r="AY45593" s="40"/>
      <c r="AZ45593" s="40"/>
      <c r="BA45593" s="40"/>
      <c r="BB45593" s="40"/>
      <c r="BC45593" s="40"/>
      <c r="BD45593" s="50"/>
    </row>
    <row r="45594" spans="51:56" hidden="1" x14ac:dyDescent="0.25">
      <c r="AY45594" s="40"/>
      <c r="AZ45594" s="40"/>
      <c r="BA45594" s="40"/>
      <c r="BB45594" s="40"/>
      <c r="BC45594" s="40"/>
      <c r="BD45594" s="50"/>
    </row>
    <row r="45595" spans="51:56" hidden="1" x14ac:dyDescent="0.25">
      <c r="AY45595" s="40"/>
      <c r="AZ45595" s="40"/>
      <c r="BA45595" s="40"/>
      <c r="BB45595" s="40"/>
      <c r="BC45595" s="40"/>
      <c r="BD45595" s="50"/>
    </row>
    <row r="45596" spans="51:56" hidden="1" x14ac:dyDescent="0.25">
      <c r="AY45596" s="40"/>
      <c r="AZ45596" s="40"/>
      <c r="BA45596" s="40"/>
      <c r="BB45596" s="40"/>
      <c r="BC45596" s="40"/>
      <c r="BD45596" s="50"/>
    </row>
    <row r="45597" spans="51:56" hidden="1" x14ac:dyDescent="0.25">
      <c r="AY45597" s="40"/>
      <c r="AZ45597" s="40"/>
      <c r="BA45597" s="40"/>
      <c r="BB45597" s="40"/>
      <c r="BC45597" s="40"/>
      <c r="BD45597" s="50"/>
    </row>
    <row r="45598" spans="51:56" hidden="1" x14ac:dyDescent="0.25">
      <c r="AY45598" s="40"/>
      <c r="AZ45598" s="40"/>
      <c r="BA45598" s="40"/>
      <c r="BB45598" s="40"/>
      <c r="BC45598" s="40"/>
      <c r="BD45598" s="50"/>
    </row>
    <row r="45599" spans="51:56" hidden="1" x14ac:dyDescent="0.25">
      <c r="AY45599" s="40"/>
      <c r="AZ45599" s="40"/>
      <c r="BA45599" s="40"/>
      <c r="BB45599" s="40"/>
      <c r="BC45599" s="40"/>
      <c r="BD45599" s="50"/>
    </row>
    <row r="45600" spans="51:56" hidden="1" x14ac:dyDescent="0.25">
      <c r="AY45600" s="40"/>
      <c r="AZ45600" s="40"/>
      <c r="BA45600" s="40"/>
      <c r="BB45600" s="40"/>
      <c r="BC45600" s="40"/>
      <c r="BD45600" s="50"/>
    </row>
    <row r="45601" spans="51:56" hidden="1" x14ac:dyDescent="0.25">
      <c r="AY45601" s="40"/>
      <c r="AZ45601" s="40"/>
      <c r="BA45601" s="40"/>
      <c r="BB45601" s="40"/>
      <c r="BC45601" s="40"/>
      <c r="BD45601" s="50"/>
    </row>
    <row r="45602" spans="51:56" hidden="1" x14ac:dyDescent="0.25">
      <c r="AY45602" s="40"/>
      <c r="AZ45602" s="40"/>
      <c r="BA45602" s="40"/>
      <c r="BB45602" s="40"/>
      <c r="BC45602" s="40"/>
      <c r="BD45602" s="50"/>
    </row>
    <row r="45603" spans="51:56" hidden="1" x14ac:dyDescent="0.25">
      <c r="AY45603" s="40"/>
      <c r="AZ45603" s="40"/>
      <c r="BA45603" s="40"/>
      <c r="BB45603" s="40"/>
      <c r="BC45603" s="40"/>
      <c r="BD45603" s="50"/>
    </row>
    <row r="45604" spans="51:56" hidden="1" x14ac:dyDescent="0.25">
      <c r="AY45604" s="40"/>
      <c r="AZ45604" s="40"/>
      <c r="BA45604" s="40"/>
      <c r="BB45604" s="40"/>
      <c r="BC45604" s="40"/>
      <c r="BD45604" s="50"/>
    </row>
    <row r="45605" spans="51:56" hidden="1" x14ac:dyDescent="0.25">
      <c r="AY45605" s="40"/>
      <c r="AZ45605" s="40"/>
      <c r="BA45605" s="40"/>
      <c r="BB45605" s="40"/>
      <c r="BC45605" s="40"/>
      <c r="BD45605" s="50"/>
    </row>
    <row r="45606" spans="51:56" hidden="1" x14ac:dyDescent="0.25">
      <c r="AY45606" s="40"/>
      <c r="AZ45606" s="40"/>
      <c r="BA45606" s="40"/>
      <c r="BB45606" s="40"/>
      <c r="BC45606" s="40"/>
      <c r="BD45606" s="50"/>
    </row>
    <row r="45607" spans="51:56" hidden="1" x14ac:dyDescent="0.25">
      <c r="AY45607" s="40"/>
      <c r="AZ45607" s="40"/>
      <c r="BA45607" s="40"/>
      <c r="BB45607" s="40"/>
      <c r="BC45607" s="40"/>
      <c r="BD45607" s="50"/>
    </row>
    <row r="45608" spans="51:56" hidden="1" x14ac:dyDescent="0.25">
      <c r="AY45608" s="40"/>
      <c r="AZ45608" s="40"/>
      <c r="BA45608" s="40"/>
      <c r="BB45608" s="40"/>
      <c r="BC45608" s="40"/>
      <c r="BD45608" s="50"/>
    </row>
    <row r="45609" spans="51:56" hidden="1" x14ac:dyDescent="0.25">
      <c r="AY45609" s="40"/>
      <c r="AZ45609" s="40"/>
      <c r="BA45609" s="40"/>
      <c r="BB45609" s="40"/>
      <c r="BC45609" s="40"/>
      <c r="BD45609" s="50"/>
    </row>
    <row r="45610" spans="51:56" hidden="1" x14ac:dyDescent="0.25">
      <c r="AY45610" s="40"/>
      <c r="AZ45610" s="40"/>
      <c r="BA45610" s="40"/>
      <c r="BB45610" s="40"/>
      <c r="BC45610" s="40"/>
      <c r="BD45610" s="50"/>
    </row>
    <row r="45611" spans="51:56" hidden="1" x14ac:dyDescent="0.25">
      <c r="AY45611" s="40"/>
      <c r="AZ45611" s="40"/>
      <c r="BA45611" s="40"/>
      <c r="BB45611" s="40"/>
      <c r="BC45611" s="40"/>
      <c r="BD45611" s="50"/>
    </row>
    <row r="45612" spans="51:56" hidden="1" x14ac:dyDescent="0.25">
      <c r="AY45612" s="40"/>
      <c r="AZ45612" s="40"/>
      <c r="BA45612" s="40"/>
      <c r="BB45612" s="40"/>
      <c r="BC45612" s="40"/>
      <c r="BD45612" s="50"/>
    </row>
    <row r="45613" spans="51:56" hidden="1" x14ac:dyDescent="0.25">
      <c r="AY45613" s="40"/>
      <c r="AZ45613" s="40"/>
      <c r="BA45613" s="40"/>
      <c r="BB45613" s="40"/>
      <c r="BC45613" s="40"/>
      <c r="BD45613" s="50"/>
    </row>
    <row r="45614" spans="51:56" hidden="1" x14ac:dyDescent="0.25">
      <c r="AY45614" s="40"/>
      <c r="AZ45614" s="40"/>
      <c r="BA45614" s="40"/>
      <c r="BB45614" s="40"/>
      <c r="BC45614" s="40"/>
      <c r="BD45614" s="50"/>
    </row>
    <row r="45615" spans="51:56" hidden="1" x14ac:dyDescent="0.25">
      <c r="AY45615" s="40"/>
      <c r="AZ45615" s="40"/>
      <c r="BA45615" s="40"/>
      <c r="BB45615" s="40"/>
      <c r="BC45615" s="40"/>
      <c r="BD45615" s="50"/>
    </row>
    <row r="45616" spans="51:56" hidden="1" x14ac:dyDescent="0.25">
      <c r="AY45616" s="40"/>
      <c r="AZ45616" s="40"/>
      <c r="BA45616" s="40"/>
      <c r="BB45616" s="40"/>
      <c r="BC45616" s="40"/>
      <c r="BD45616" s="50"/>
    </row>
    <row r="45617" spans="51:56" hidden="1" x14ac:dyDescent="0.25">
      <c r="AY45617" s="40"/>
      <c r="AZ45617" s="40"/>
      <c r="BA45617" s="40"/>
      <c r="BB45617" s="40"/>
      <c r="BC45617" s="40"/>
      <c r="BD45617" s="50"/>
    </row>
    <row r="45618" spans="51:56" hidden="1" x14ac:dyDescent="0.25">
      <c r="AY45618" s="40"/>
      <c r="AZ45618" s="40"/>
      <c r="BA45618" s="40"/>
      <c r="BB45618" s="40"/>
      <c r="BC45618" s="40"/>
      <c r="BD45618" s="50"/>
    </row>
    <row r="45619" spans="51:56" hidden="1" x14ac:dyDescent="0.25">
      <c r="AY45619" s="40"/>
      <c r="AZ45619" s="40"/>
      <c r="BA45619" s="40"/>
      <c r="BB45619" s="40"/>
      <c r="BC45619" s="40"/>
      <c r="BD45619" s="50"/>
    </row>
    <row r="45620" spans="51:56" hidden="1" x14ac:dyDescent="0.25">
      <c r="AY45620" s="40"/>
      <c r="AZ45620" s="40"/>
      <c r="BA45620" s="40"/>
      <c r="BB45620" s="40"/>
      <c r="BC45620" s="40"/>
      <c r="BD45620" s="50"/>
    </row>
    <row r="45621" spans="51:56" hidden="1" x14ac:dyDescent="0.25">
      <c r="AY45621" s="40"/>
      <c r="AZ45621" s="40"/>
      <c r="BA45621" s="40"/>
      <c r="BB45621" s="40"/>
      <c r="BC45621" s="40"/>
      <c r="BD45621" s="50"/>
    </row>
    <row r="45622" spans="51:56" hidden="1" x14ac:dyDescent="0.25">
      <c r="AY45622" s="40"/>
      <c r="AZ45622" s="40"/>
      <c r="BA45622" s="40"/>
      <c r="BB45622" s="40"/>
      <c r="BC45622" s="40"/>
      <c r="BD45622" s="50"/>
    </row>
    <row r="45623" spans="51:56" hidden="1" x14ac:dyDescent="0.25">
      <c r="AY45623" s="40"/>
      <c r="AZ45623" s="40"/>
      <c r="BA45623" s="40"/>
      <c r="BB45623" s="40"/>
      <c r="BC45623" s="40"/>
      <c r="BD45623" s="50"/>
    </row>
    <row r="45624" spans="51:56" hidden="1" x14ac:dyDescent="0.25">
      <c r="AY45624" s="40"/>
      <c r="AZ45624" s="40"/>
      <c r="BA45624" s="40"/>
      <c r="BB45624" s="40"/>
      <c r="BC45624" s="40"/>
      <c r="BD45624" s="50"/>
    </row>
    <row r="45625" spans="51:56" hidden="1" x14ac:dyDescent="0.25">
      <c r="AY45625" s="40"/>
      <c r="AZ45625" s="40"/>
      <c r="BA45625" s="40"/>
      <c r="BB45625" s="40"/>
      <c r="BC45625" s="40"/>
      <c r="BD45625" s="50"/>
    </row>
    <row r="45626" spans="51:56" hidden="1" x14ac:dyDescent="0.25">
      <c r="AY45626" s="40"/>
      <c r="AZ45626" s="40"/>
      <c r="BA45626" s="40"/>
      <c r="BB45626" s="40"/>
      <c r="BC45626" s="40"/>
      <c r="BD45626" s="50"/>
    </row>
    <row r="45627" spans="51:56" hidden="1" x14ac:dyDescent="0.25">
      <c r="AY45627" s="40"/>
      <c r="AZ45627" s="40"/>
      <c r="BA45627" s="40"/>
      <c r="BB45627" s="40"/>
      <c r="BC45627" s="40"/>
      <c r="BD45627" s="50"/>
    </row>
    <row r="45628" spans="51:56" hidden="1" x14ac:dyDescent="0.25">
      <c r="AY45628" s="40"/>
      <c r="AZ45628" s="40"/>
      <c r="BA45628" s="40"/>
      <c r="BB45628" s="40"/>
      <c r="BC45628" s="40"/>
      <c r="BD45628" s="50"/>
    </row>
    <row r="45629" spans="51:56" hidden="1" x14ac:dyDescent="0.25">
      <c r="AY45629" s="40"/>
      <c r="AZ45629" s="40"/>
      <c r="BA45629" s="40"/>
      <c r="BB45629" s="40"/>
      <c r="BC45629" s="40"/>
      <c r="BD45629" s="50"/>
    </row>
    <row r="45630" spans="51:56" hidden="1" x14ac:dyDescent="0.25">
      <c r="AY45630" s="40"/>
      <c r="AZ45630" s="40"/>
      <c r="BA45630" s="40"/>
      <c r="BB45630" s="40"/>
      <c r="BC45630" s="40"/>
      <c r="BD45630" s="50"/>
    </row>
    <row r="45631" spans="51:56" hidden="1" x14ac:dyDescent="0.25">
      <c r="AY45631" s="40"/>
      <c r="AZ45631" s="40"/>
      <c r="BA45631" s="40"/>
      <c r="BB45631" s="40"/>
      <c r="BC45631" s="40"/>
      <c r="BD45631" s="50"/>
    </row>
    <row r="45632" spans="51:56" hidden="1" x14ac:dyDescent="0.25">
      <c r="AY45632" s="40"/>
      <c r="AZ45632" s="40"/>
      <c r="BA45632" s="40"/>
      <c r="BB45632" s="40"/>
      <c r="BC45632" s="40"/>
      <c r="BD45632" s="50"/>
    </row>
    <row r="45633" spans="51:56" hidden="1" x14ac:dyDescent="0.25">
      <c r="AY45633" s="40"/>
      <c r="AZ45633" s="40"/>
      <c r="BA45633" s="40"/>
      <c r="BB45633" s="40"/>
      <c r="BC45633" s="40"/>
      <c r="BD45633" s="50"/>
    </row>
    <row r="45634" spans="51:56" hidden="1" x14ac:dyDescent="0.25">
      <c r="AY45634" s="40"/>
      <c r="AZ45634" s="40"/>
      <c r="BA45634" s="40"/>
      <c r="BB45634" s="40"/>
      <c r="BC45634" s="40"/>
      <c r="BD45634" s="50"/>
    </row>
    <row r="45635" spans="51:56" hidden="1" x14ac:dyDescent="0.25">
      <c r="AY45635" s="40"/>
      <c r="AZ45635" s="40"/>
      <c r="BA45635" s="40"/>
      <c r="BB45635" s="40"/>
      <c r="BC45635" s="40"/>
      <c r="BD45635" s="50"/>
    </row>
    <row r="45636" spans="51:56" hidden="1" x14ac:dyDescent="0.25">
      <c r="AY45636" s="40"/>
      <c r="AZ45636" s="40"/>
      <c r="BA45636" s="40"/>
      <c r="BB45636" s="40"/>
      <c r="BC45636" s="40"/>
      <c r="BD45636" s="50"/>
    </row>
    <row r="45637" spans="51:56" hidden="1" x14ac:dyDescent="0.25">
      <c r="AY45637" s="40"/>
      <c r="AZ45637" s="40"/>
      <c r="BA45637" s="40"/>
      <c r="BB45637" s="40"/>
      <c r="BC45637" s="40"/>
      <c r="BD45637" s="50"/>
    </row>
    <row r="45638" spans="51:56" hidden="1" x14ac:dyDescent="0.25">
      <c r="AY45638" s="40"/>
      <c r="AZ45638" s="40"/>
      <c r="BA45638" s="40"/>
      <c r="BB45638" s="40"/>
      <c r="BC45638" s="40"/>
      <c r="BD45638" s="50"/>
    </row>
    <row r="45639" spans="51:56" hidden="1" x14ac:dyDescent="0.25">
      <c r="AY45639" s="40"/>
      <c r="AZ45639" s="40"/>
      <c r="BA45639" s="40"/>
      <c r="BB45639" s="40"/>
      <c r="BC45639" s="40"/>
      <c r="BD45639" s="50"/>
    </row>
    <row r="45640" spans="51:56" hidden="1" x14ac:dyDescent="0.25">
      <c r="AY45640" s="40"/>
      <c r="AZ45640" s="40"/>
      <c r="BA45640" s="40"/>
      <c r="BB45640" s="40"/>
      <c r="BC45640" s="40"/>
      <c r="BD45640" s="50"/>
    </row>
    <row r="45641" spans="51:56" hidden="1" x14ac:dyDescent="0.25">
      <c r="AY45641" s="40"/>
      <c r="AZ45641" s="40"/>
      <c r="BA45641" s="40"/>
      <c r="BB45641" s="40"/>
      <c r="BC45641" s="40"/>
      <c r="BD45641" s="50"/>
    </row>
    <row r="45642" spans="51:56" hidden="1" x14ac:dyDescent="0.25">
      <c r="AY45642" s="40"/>
      <c r="AZ45642" s="40"/>
      <c r="BA45642" s="40"/>
      <c r="BB45642" s="40"/>
      <c r="BC45642" s="40"/>
      <c r="BD45642" s="50"/>
    </row>
    <row r="45643" spans="51:56" hidden="1" x14ac:dyDescent="0.25">
      <c r="AY45643" s="40"/>
      <c r="AZ45643" s="40"/>
      <c r="BA45643" s="40"/>
      <c r="BB45643" s="40"/>
      <c r="BC45643" s="40"/>
      <c r="BD45643" s="50"/>
    </row>
    <row r="45644" spans="51:56" hidden="1" x14ac:dyDescent="0.25">
      <c r="AY45644" s="40"/>
      <c r="AZ45644" s="40"/>
      <c r="BA45644" s="40"/>
      <c r="BB45644" s="40"/>
      <c r="BC45644" s="40"/>
      <c r="BD45644" s="50"/>
    </row>
    <row r="45645" spans="51:56" hidden="1" x14ac:dyDescent="0.25">
      <c r="AY45645" s="40"/>
      <c r="AZ45645" s="40"/>
      <c r="BA45645" s="40"/>
      <c r="BB45645" s="40"/>
      <c r="BC45645" s="40"/>
      <c r="BD45645" s="50"/>
    </row>
    <row r="45646" spans="51:56" hidden="1" x14ac:dyDescent="0.25">
      <c r="AY45646" s="40"/>
      <c r="AZ45646" s="40"/>
      <c r="BA45646" s="40"/>
      <c r="BB45646" s="40"/>
      <c r="BC45646" s="40"/>
      <c r="BD45646" s="50"/>
    </row>
    <row r="45647" spans="51:56" hidden="1" x14ac:dyDescent="0.25">
      <c r="AY45647" s="40"/>
      <c r="AZ45647" s="40"/>
      <c r="BA45647" s="40"/>
      <c r="BB45647" s="40"/>
      <c r="BC45647" s="40"/>
      <c r="BD45647" s="50"/>
    </row>
    <row r="45648" spans="51:56" hidden="1" x14ac:dyDescent="0.25">
      <c r="AY45648" s="40"/>
      <c r="AZ45648" s="40"/>
      <c r="BA45648" s="40"/>
      <c r="BB45648" s="40"/>
      <c r="BC45648" s="40"/>
      <c r="BD45648" s="50"/>
    </row>
    <row r="45649" spans="51:56" hidden="1" x14ac:dyDescent="0.25">
      <c r="AY45649" s="40"/>
      <c r="AZ45649" s="40"/>
      <c r="BA45649" s="40"/>
      <c r="BB45649" s="40"/>
      <c r="BC45649" s="40"/>
      <c r="BD45649" s="50"/>
    </row>
    <row r="45650" spans="51:56" hidden="1" x14ac:dyDescent="0.25">
      <c r="AY45650" s="40"/>
      <c r="AZ45650" s="40"/>
      <c r="BA45650" s="40"/>
      <c r="BB45650" s="40"/>
      <c r="BC45650" s="40"/>
      <c r="BD45650" s="50"/>
    </row>
    <row r="45651" spans="51:56" hidden="1" x14ac:dyDescent="0.25">
      <c r="AY45651" s="40"/>
      <c r="AZ45651" s="40"/>
      <c r="BA45651" s="40"/>
      <c r="BB45651" s="40"/>
      <c r="BC45651" s="40"/>
      <c r="BD45651" s="50"/>
    </row>
    <row r="45652" spans="51:56" hidden="1" x14ac:dyDescent="0.25">
      <c r="AY45652" s="40"/>
      <c r="AZ45652" s="40"/>
      <c r="BA45652" s="40"/>
      <c r="BB45652" s="40"/>
      <c r="BC45652" s="40"/>
      <c r="BD45652" s="50"/>
    </row>
    <row r="45653" spans="51:56" hidden="1" x14ac:dyDescent="0.25">
      <c r="AY45653" s="40"/>
      <c r="AZ45653" s="40"/>
      <c r="BA45653" s="40"/>
      <c r="BB45653" s="40"/>
      <c r="BC45653" s="40"/>
      <c r="BD45653" s="50"/>
    </row>
    <row r="45654" spans="51:56" hidden="1" x14ac:dyDescent="0.25">
      <c r="AY45654" s="40"/>
      <c r="AZ45654" s="40"/>
      <c r="BA45654" s="40"/>
      <c r="BB45654" s="40"/>
      <c r="BC45654" s="40"/>
      <c r="BD45654" s="50"/>
    </row>
    <row r="45655" spans="51:56" hidden="1" x14ac:dyDescent="0.25">
      <c r="AY45655" s="40"/>
      <c r="AZ45655" s="40"/>
      <c r="BA45655" s="40"/>
      <c r="BB45655" s="40"/>
      <c r="BC45655" s="40"/>
      <c r="BD45655" s="50"/>
    </row>
    <row r="45656" spans="51:56" hidden="1" x14ac:dyDescent="0.25">
      <c r="AY45656" s="40"/>
      <c r="AZ45656" s="40"/>
      <c r="BA45656" s="40"/>
      <c r="BB45656" s="40"/>
      <c r="BC45656" s="40"/>
      <c r="BD45656" s="50"/>
    </row>
    <row r="45657" spans="51:56" hidden="1" x14ac:dyDescent="0.25">
      <c r="AY45657" s="40"/>
      <c r="AZ45657" s="40"/>
      <c r="BA45657" s="40"/>
      <c r="BB45657" s="40"/>
      <c r="BC45657" s="40"/>
      <c r="BD45657" s="50"/>
    </row>
    <row r="45658" spans="51:56" hidden="1" x14ac:dyDescent="0.25">
      <c r="AY45658" s="40"/>
      <c r="AZ45658" s="40"/>
      <c r="BA45658" s="40"/>
      <c r="BB45658" s="40"/>
      <c r="BC45658" s="40"/>
      <c r="BD45658" s="50"/>
    </row>
    <row r="45659" spans="51:56" hidden="1" x14ac:dyDescent="0.25">
      <c r="AY45659" s="40"/>
      <c r="AZ45659" s="40"/>
      <c r="BA45659" s="40"/>
      <c r="BB45659" s="40"/>
      <c r="BC45659" s="40"/>
      <c r="BD45659" s="50"/>
    </row>
    <row r="45660" spans="51:56" hidden="1" x14ac:dyDescent="0.25">
      <c r="AY45660" s="40"/>
      <c r="AZ45660" s="40"/>
      <c r="BA45660" s="40"/>
      <c r="BB45660" s="40"/>
      <c r="BC45660" s="40"/>
      <c r="BD45660" s="50"/>
    </row>
    <row r="45661" spans="51:56" hidden="1" x14ac:dyDescent="0.25">
      <c r="AY45661" s="40"/>
      <c r="AZ45661" s="40"/>
      <c r="BA45661" s="40"/>
      <c r="BB45661" s="40"/>
      <c r="BC45661" s="40"/>
      <c r="BD45661" s="50"/>
    </row>
    <row r="45662" spans="51:56" hidden="1" x14ac:dyDescent="0.25">
      <c r="AY45662" s="40"/>
      <c r="AZ45662" s="40"/>
      <c r="BA45662" s="40"/>
      <c r="BB45662" s="40"/>
      <c r="BC45662" s="40"/>
      <c r="BD45662" s="50"/>
    </row>
    <row r="45663" spans="51:56" hidden="1" x14ac:dyDescent="0.25">
      <c r="AY45663" s="40"/>
      <c r="AZ45663" s="40"/>
      <c r="BA45663" s="40"/>
      <c r="BB45663" s="40"/>
      <c r="BC45663" s="40"/>
      <c r="BD45663" s="50"/>
    </row>
    <row r="45664" spans="51:56" hidden="1" x14ac:dyDescent="0.25">
      <c r="AY45664" s="40"/>
      <c r="AZ45664" s="40"/>
      <c r="BA45664" s="40"/>
      <c r="BB45664" s="40"/>
      <c r="BC45664" s="40"/>
      <c r="BD45664" s="50"/>
    </row>
    <row r="45665" spans="51:56" hidden="1" x14ac:dyDescent="0.25">
      <c r="AY45665" s="40"/>
      <c r="AZ45665" s="40"/>
      <c r="BA45665" s="40"/>
      <c r="BB45665" s="40"/>
      <c r="BC45665" s="40"/>
      <c r="BD45665" s="50"/>
    </row>
    <row r="45666" spans="51:56" hidden="1" x14ac:dyDescent="0.25">
      <c r="AY45666" s="40"/>
      <c r="AZ45666" s="40"/>
      <c r="BA45666" s="40"/>
      <c r="BB45666" s="40"/>
      <c r="BC45666" s="40"/>
      <c r="BD45666" s="50"/>
    </row>
    <row r="45667" spans="51:56" hidden="1" x14ac:dyDescent="0.25">
      <c r="AY45667" s="40"/>
      <c r="AZ45667" s="40"/>
      <c r="BA45667" s="40"/>
      <c r="BB45667" s="40"/>
      <c r="BC45667" s="40"/>
      <c r="BD45667" s="50"/>
    </row>
    <row r="45668" spans="51:56" hidden="1" x14ac:dyDescent="0.25">
      <c r="AY45668" s="40"/>
      <c r="AZ45668" s="40"/>
      <c r="BA45668" s="40"/>
      <c r="BB45668" s="40"/>
      <c r="BC45668" s="40"/>
      <c r="BD45668" s="50"/>
    </row>
    <row r="45669" spans="51:56" hidden="1" x14ac:dyDescent="0.25">
      <c r="AY45669" s="40"/>
      <c r="AZ45669" s="40"/>
      <c r="BA45669" s="40"/>
      <c r="BB45669" s="40"/>
      <c r="BC45669" s="40"/>
      <c r="BD45669" s="50"/>
    </row>
    <row r="45670" spans="51:56" hidden="1" x14ac:dyDescent="0.25">
      <c r="AY45670" s="40"/>
      <c r="AZ45670" s="40"/>
      <c r="BA45670" s="40"/>
      <c r="BB45670" s="40"/>
      <c r="BC45670" s="40"/>
      <c r="BD45670" s="50"/>
    </row>
    <row r="45671" spans="51:56" hidden="1" x14ac:dyDescent="0.25">
      <c r="AY45671" s="40"/>
      <c r="AZ45671" s="40"/>
      <c r="BA45671" s="40"/>
      <c r="BB45671" s="40"/>
      <c r="BC45671" s="40"/>
      <c r="BD45671" s="50"/>
    </row>
    <row r="45672" spans="51:56" hidden="1" x14ac:dyDescent="0.25">
      <c r="AY45672" s="40"/>
      <c r="AZ45672" s="40"/>
      <c r="BA45672" s="40"/>
      <c r="BB45672" s="40"/>
      <c r="BC45672" s="40"/>
      <c r="BD45672" s="50"/>
    </row>
    <row r="45673" spans="51:56" hidden="1" x14ac:dyDescent="0.25">
      <c r="AY45673" s="40"/>
      <c r="AZ45673" s="40"/>
      <c r="BA45673" s="40"/>
      <c r="BB45673" s="40"/>
      <c r="BC45673" s="40"/>
      <c r="BD45673" s="50"/>
    </row>
    <row r="45674" spans="51:56" hidden="1" x14ac:dyDescent="0.25">
      <c r="AY45674" s="40"/>
      <c r="AZ45674" s="40"/>
      <c r="BA45674" s="40"/>
      <c r="BB45674" s="40"/>
      <c r="BC45674" s="40"/>
      <c r="BD45674" s="50"/>
    </row>
    <row r="45675" spans="51:56" hidden="1" x14ac:dyDescent="0.25">
      <c r="AY45675" s="40"/>
      <c r="AZ45675" s="40"/>
      <c r="BA45675" s="40"/>
      <c r="BB45675" s="40"/>
      <c r="BC45675" s="40"/>
      <c r="BD45675" s="50"/>
    </row>
    <row r="45676" spans="51:56" hidden="1" x14ac:dyDescent="0.25">
      <c r="AY45676" s="40"/>
      <c r="AZ45676" s="40"/>
      <c r="BA45676" s="40"/>
      <c r="BB45676" s="40"/>
      <c r="BC45676" s="40"/>
      <c r="BD45676" s="50"/>
    </row>
    <row r="45677" spans="51:56" hidden="1" x14ac:dyDescent="0.25">
      <c r="AY45677" s="40"/>
      <c r="AZ45677" s="40"/>
      <c r="BA45677" s="40"/>
      <c r="BB45677" s="40"/>
      <c r="BC45677" s="40"/>
      <c r="BD45677" s="50"/>
    </row>
    <row r="45678" spans="51:56" hidden="1" x14ac:dyDescent="0.25">
      <c r="AY45678" s="40"/>
      <c r="AZ45678" s="40"/>
      <c r="BA45678" s="40"/>
      <c r="BB45678" s="40"/>
      <c r="BC45678" s="40"/>
      <c r="BD45678" s="50"/>
    </row>
    <row r="45679" spans="51:56" hidden="1" x14ac:dyDescent="0.25">
      <c r="AY45679" s="40"/>
      <c r="AZ45679" s="40"/>
      <c r="BA45679" s="40"/>
      <c r="BB45679" s="40"/>
      <c r="BC45679" s="40"/>
      <c r="BD45679" s="50"/>
    </row>
    <row r="45680" spans="51:56" hidden="1" x14ac:dyDescent="0.25">
      <c r="AY45680" s="40"/>
      <c r="AZ45680" s="40"/>
      <c r="BA45680" s="40"/>
      <c r="BB45680" s="40"/>
      <c r="BC45680" s="40"/>
      <c r="BD45680" s="50"/>
    </row>
    <row r="45681" spans="51:56" hidden="1" x14ac:dyDescent="0.25">
      <c r="AY45681" s="40"/>
      <c r="AZ45681" s="40"/>
      <c r="BA45681" s="40"/>
      <c r="BB45681" s="40"/>
      <c r="BC45681" s="40"/>
      <c r="BD45681" s="50"/>
    </row>
    <row r="45682" spans="51:56" hidden="1" x14ac:dyDescent="0.25">
      <c r="AY45682" s="40"/>
      <c r="AZ45682" s="40"/>
      <c r="BA45682" s="40"/>
      <c r="BB45682" s="40"/>
      <c r="BC45682" s="40"/>
      <c r="BD45682" s="50"/>
    </row>
    <row r="45683" spans="51:56" hidden="1" x14ac:dyDescent="0.25">
      <c r="AY45683" s="40"/>
      <c r="AZ45683" s="40"/>
      <c r="BA45683" s="40"/>
      <c r="BB45683" s="40"/>
      <c r="BC45683" s="40"/>
      <c r="BD45683" s="50"/>
    </row>
    <row r="45684" spans="51:56" hidden="1" x14ac:dyDescent="0.25">
      <c r="AY45684" s="40"/>
      <c r="AZ45684" s="40"/>
      <c r="BA45684" s="40"/>
      <c r="BB45684" s="40"/>
      <c r="BC45684" s="40"/>
      <c r="BD45684" s="50"/>
    </row>
    <row r="45685" spans="51:56" hidden="1" x14ac:dyDescent="0.25">
      <c r="AY45685" s="40"/>
      <c r="AZ45685" s="40"/>
      <c r="BA45685" s="40"/>
      <c r="BB45685" s="40"/>
      <c r="BC45685" s="40"/>
      <c r="BD45685" s="50"/>
    </row>
    <row r="45686" spans="51:56" hidden="1" x14ac:dyDescent="0.25">
      <c r="AY45686" s="40"/>
      <c r="AZ45686" s="40"/>
      <c r="BA45686" s="40"/>
      <c r="BB45686" s="40"/>
      <c r="BC45686" s="40"/>
      <c r="BD45686" s="50"/>
    </row>
    <row r="45687" spans="51:56" hidden="1" x14ac:dyDescent="0.25">
      <c r="AY45687" s="40"/>
      <c r="AZ45687" s="40"/>
      <c r="BA45687" s="40"/>
      <c r="BB45687" s="40"/>
      <c r="BC45687" s="40"/>
      <c r="BD45687" s="50"/>
    </row>
    <row r="45688" spans="51:56" hidden="1" x14ac:dyDescent="0.25">
      <c r="AY45688" s="40"/>
      <c r="AZ45688" s="40"/>
      <c r="BA45688" s="40"/>
      <c r="BB45688" s="40"/>
      <c r="BC45688" s="40"/>
      <c r="BD45688" s="50"/>
    </row>
    <row r="45689" spans="51:56" hidden="1" x14ac:dyDescent="0.25">
      <c r="AY45689" s="40"/>
      <c r="AZ45689" s="40"/>
      <c r="BA45689" s="40"/>
      <c r="BB45689" s="40"/>
      <c r="BC45689" s="40"/>
      <c r="BD45689" s="50"/>
    </row>
    <row r="45690" spans="51:56" hidden="1" x14ac:dyDescent="0.25">
      <c r="AY45690" s="40"/>
      <c r="AZ45690" s="40"/>
      <c r="BA45690" s="40"/>
      <c r="BB45690" s="40"/>
      <c r="BC45690" s="40"/>
      <c r="BD45690" s="50"/>
    </row>
    <row r="45691" spans="51:56" hidden="1" x14ac:dyDescent="0.25">
      <c r="AY45691" s="40"/>
      <c r="AZ45691" s="40"/>
      <c r="BA45691" s="40"/>
      <c r="BB45691" s="40"/>
      <c r="BC45691" s="40"/>
      <c r="BD45691" s="50"/>
    </row>
    <row r="45692" spans="51:56" hidden="1" x14ac:dyDescent="0.25">
      <c r="AY45692" s="40"/>
      <c r="AZ45692" s="40"/>
      <c r="BA45692" s="40"/>
      <c r="BB45692" s="40"/>
      <c r="BC45692" s="40"/>
      <c r="BD45692" s="50"/>
    </row>
    <row r="45693" spans="51:56" hidden="1" x14ac:dyDescent="0.25">
      <c r="AY45693" s="40"/>
      <c r="AZ45693" s="40"/>
      <c r="BA45693" s="40"/>
      <c r="BB45693" s="40"/>
      <c r="BC45693" s="40"/>
      <c r="BD45693" s="50"/>
    </row>
    <row r="45694" spans="51:56" hidden="1" x14ac:dyDescent="0.25">
      <c r="AY45694" s="40"/>
      <c r="AZ45694" s="40"/>
      <c r="BA45694" s="40"/>
      <c r="BB45694" s="40"/>
      <c r="BC45694" s="40"/>
      <c r="BD45694" s="50"/>
    </row>
    <row r="45695" spans="51:56" hidden="1" x14ac:dyDescent="0.25">
      <c r="AY45695" s="40"/>
      <c r="AZ45695" s="40"/>
      <c r="BA45695" s="40"/>
      <c r="BB45695" s="40"/>
      <c r="BC45695" s="40"/>
      <c r="BD45695" s="50"/>
    </row>
    <row r="45696" spans="51:56" hidden="1" x14ac:dyDescent="0.25">
      <c r="AY45696" s="40"/>
      <c r="AZ45696" s="40"/>
      <c r="BA45696" s="40"/>
      <c r="BB45696" s="40"/>
      <c r="BC45696" s="40"/>
      <c r="BD45696" s="50"/>
    </row>
    <row r="45697" spans="51:56" hidden="1" x14ac:dyDescent="0.25">
      <c r="AY45697" s="40"/>
      <c r="AZ45697" s="40"/>
      <c r="BA45697" s="40"/>
      <c r="BB45697" s="40"/>
      <c r="BC45697" s="40"/>
      <c r="BD45697" s="50"/>
    </row>
    <row r="45698" spans="51:56" hidden="1" x14ac:dyDescent="0.25">
      <c r="AY45698" s="40"/>
      <c r="AZ45698" s="40"/>
      <c r="BA45698" s="40"/>
      <c r="BB45698" s="40"/>
      <c r="BC45698" s="40"/>
      <c r="BD45698" s="50"/>
    </row>
    <row r="45699" spans="51:56" hidden="1" x14ac:dyDescent="0.25">
      <c r="AY45699" s="40"/>
      <c r="AZ45699" s="40"/>
      <c r="BA45699" s="40"/>
      <c r="BB45699" s="40"/>
      <c r="BC45699" s="40"/>
      <c r="BD45699" s="50"/>
    </row>
    <row r="45700" spans="51:56" hidden="1" x14ac:dyDescent="0.25">
      <c r="AY45700" s="40"/>
      <c r="AZ45700" s="40"/>
      <c r="BA45700" s="40"/>
      <c r="BB45700" s="40"/>
      <c r="BC45700" s="40"/>
      <c r="BD45700" s="50"/>
    </row>
    <row r="45701" spans="51:56" hidden="1" x14ac:dyDescent="0.25">
      <c r="AY45701" s="40"/>
      <c r="AZ45701" s="40"/>
      <c r="BA45701" s="40"/>
      <c r="BB45701" s="40"/>
      <c r="BC45701" s="40"/>
      <c r="BD45701" s="50"/>
    </row>
    <row r="45702" spans="51:56" hidden="1" x14ac:dyDescent="0.25">
      <c r="AY45702" s="40"/>
      <c r="AZ45702" s="40"/>
      <c r="BA45702" s="40"/>
      <c r="BB45702" s="40"/>
      <c r="BC45702" s="40"/>
      <c r="BD45702" s="50"/>
    </row>
    <row r="45703" spans="51:56" hidden="1" x14ac:dyDescent="0.25">
      <c r="AY45703" s="40"/>
      <c r="AZ45703" s="40"/>
      <c r="BA45703" s="40"/>
      <c r="BB45703" s="40"/>
      <c r="BC45703" s="40"/>
      <c r="BD45703" s="50"/>
    </row>
    <row r="45704" spans="51:56" hidden="1" x14ac:dyDescent="0.25">
      <c r="AY45704" s="40"/>
      <c r="AZ45704" s="40"/>
      <c r="BA45704" s="40"/>
      <c r="BB45704" s="40"/>
      <c r="BC45704" s="40"/>
      <c r="BD45704" s="50"/>
    </row>
    <row r="45705" spans="51:56" hidden="1" x14ac:dyDescent="0.25">
      <c r="AY45705" s="40"/>
      <c r="AZ45705" s="40"/>
      <c r="BA45705" s="40"/>
      <c r="BB45705" s="40"/>
      <c r="BC45705" s="40"/>
      <c r="BD45705" s="50"/>
    </row>
    <row r="45706" spans="51:56" hidden="1" x14ac:dyDescent="0.25">
      <c r="AY45706" s="40"/>
      <c r="AZ45706" s="40"/>
      <c r="BA45706" s="40"/>
      <c r="BB45706" s="40"/>
      <c r="BC45706" s="40"/>
      <c r="BD45706" s="50"/>
    </row>
    <row r="45707" spans="51:56" hidden="1" x14ac:dyDescent="0.25">
      <c r="AY45707" s="40"/>
      <c r="AZ45707" s="40"/>
      <c r="BA45707" s="40"/>
      <c r="BB45707" s="40"/>
      <c r="BC45707" s="40"/>
      <c r="BD45707" s="50"/>
    </row>
    <row r="45708" spans="51:56" hidden="1" x14ac:dyDescent="0.25">
      <c r="AY45708" s="40"/>
      <c r="AZ45708" s="40"/>
      <c r="BA45708" s="40"/>
      <c r="BB45708" s="40"/>
      <c r="BC45708" s="40"/>
      <c r="BD45708" s="50"/>
    </row>
    <row r="45709" spans="51:56" hidden="1" x14ac:dyDescent="0.25">
      <c r="AY45709" s="40"/>
      <c r="AZ45709" s="40"/>
      <c r="BA45709" s="40"/>
      <c r="BB45709" s="40"/>
      <c r="BC45709" s="40"/>
      <c r="BD45709" s="50"/>
    </row>
    <row r="45710" spans="51:56" hidden="1" x14ac:dyDescent="0.25">
      <c r="AY45710" s="40"/>
      <c r="AZ45710" s="40"/>
      <c r="BA45710" s="40"/>
      <c r="BB45710" s="40"/>
      <c r="BC45710" s="40"/>
      <c r="BD45710" s="50"/>
    </row>
    <row r="45711" spans="51:56" hidden="1" x14ac:dyDescent="0.25">
      <c r="AY45711" s="40"/>
      <c r="AZ45711" s="40"/>
      <c r="BA45711" s="40"/>
      <c r="BB45711" s="40"/>
      <c r="BC45711" s="40"/>
      <c r="BD45711" s="50"/>
    </row>
    <row r="45712" spans="51:56" hidden="1" x14ac:dyDescent="0.25">
      <c r="AY45712" s="40"/>
      <c r="AZ45712" s="40"/>
      <c r="BA45712" s="40"/>
      <c r="BB45712" s="40"/>
      <c r="BC45712" s="40"/>
      <c r="BD45712" s="50"/>
    </row>
    <row r="45713" spans="51:56" hidden="1" x14ac:dyDescent="0.25">
      <c r="AY45713" s="40"/>
      <c r="AZ45713" s="40"/>
      <c r="BA45713" s="40"/>
      <c r="BB45713" s="40"/>
      <c r="BC45713" s="40"/>
      <c r="BD45713" s="50"/>
    </row>
    <row r="45714" spans="51:56" hidden="1" x14ac:dyDescent="0.25">
      <c r="AY45714" s="40"/>
      <c r="AZ45714" s="40"/>
      <c r="BA45714" s="40"/>
      <c r="BB45714" s="40"/>
      <c r="BC45714" s="40"/>
      <c r="BD45714" s="50"/>
    </row>
    <row r="45715" spans="51:56" hidden="1" x14ac:dyDescent="0.25">
      <c r="AY45715" s="40"/>
      <c r="AZ45715" s="40"/>
      <c r="BA45715" s="40"/>
      <c r="BB45715" s="40"/>
      <c r="BC45715" s="40"/>
      <c r="BD45715" s="50"/>
    </row>
    <row r="45716" spans="51:56" hidden="1" x14ac:dyDescent="0.25">
      <c r="AY45716" s="40"/>
      <c r="AZ45716" s="40"/>
      <c r="BA45716" s="40"/>
      <c r="BB45716" s="40"/>
      <c r="BC45716" s="40"/>
      <c r="BD45716" s="50"/>
    </row>
    <row r="45717" spans="51:56" hidden="1" x14ac:dyDescent="0.25">
      <c r="AY45717" s="40"/>
      <c r="AZ45717" s="40"/>
      <c r="BA45717" s="40"/>
      <c r="BB45717" s="40"/>
      <c r="BC45717" s="40"/>
      <c r="BD45717" s="50"/>
    </row>
    <row r="45718" spans="51:56" hidden="1" x14ac:dyDescent="0.25">
      <c r="AY45718" s="40"/>
      <c r="AZ45718" s="40"/>
      <c r="BA45718" s="40"/>
      <c r="BB45718" s="40"/>
      <c r="BC45718" s="40"/>
      <c r="BD45718" s="50"/>
    </row>
    <row r="45719" spans="51:56" hidden="1" x14ac:dyDescent="0.25">
      <c r="AY45719" s="40"/>
      <c r="AZ45719" s="40"/>
      <c r="BA45719" s="40"/>
      <c r="BB45719" s="40"/>
      <c r="BC45719" s="40"/>
      <c r="BD45719" s="50"/>
    </row>
    <row r="45720" spans="51:56" hidden="1" x14ac:dyDescent="0.25">
      <c r="AY45720" s="40"/>
      <c r="AZ45720" s="40"/>
      <c r="BA45720" s="40"/>
      <c r="BB45720" s="40"/>
      <c r="BC45720" s="40"/>
      <c r="BD45720" s="50"/>
    </row>
    <row r="45721" spans="51:56" hidden="1" x14ac:dyDescent="0.25">
      <c r="AY45721" s="40"/>
      <c r="AZ45721" s="40"/>
      <c r="BA45721" s="40"/>
      <c r="BB45721" s="40"/>
      <c r="BC45721" s="40"/>
      <c r="BD45721" s="50"/>
    </row>
    <row r="45722" spans="51:56" hidden="1" x14ac:dyDescent="0.25">
      <c r="AY45722" s="40"/>
      <c r="AZ45722" s="40"/>
      <c r="BA45722" s="40"/>
      <c r="BB45722" s="40"/>
      <c r="BC45722" s="40"/>
      <c r="BD45722" s="50"/>
    </row>
    <row r="45723" spans="51:56" hidden="1" x14ac:dyDescent="0.25">
      <c r="AY45723" s="40"/>
      <c r="AZ45723" s="40"/>
      <c r="BA45723" s="40"/>
      <c r="BB45723" s="40"/>
      <c r="BC45723" s="40"/>
      <c r="BD45723" s="50"/>
    </row>
    <row r="45724" spans="51:56" hidden="1" x14ac:dyDescent="0.25">
      <c r="AY45724" s="40"/>
      <c r="AZ45724" s="40"/>
      <c r="BA45724" s="40"/>
      <c r="BB45724" s="40"/>
      <c r="BC45724" s="40"/>
      <c r="BD45724" s="50"/>
    </row>
    <row r="45725" spans="51:56" hidden="1" x14ac:dyDescent="0.25">
      <c r="AY45725" s="40"/>
      <c r="AZ45725" s="40"/>
      <c r="BA45725" s="40"/>
      <c r="BB45725" s="40"/>
      <c r="BC45725" s="40"/>
      <c r="BD45725" s="50"/>
    </row>
    <row r="45726" spans="51:56" hidden="1" x14ac:dyDescent="0.25">
      <c r="AY45726" s="40"/>
      <c r="AZ45726" s="40"/>
      <c r="BA45726" s="40"/>
      <c r="BB45726" s="40"/>
      <c r="BC45726" s="40"/>
      <c r="BD45726" s="50"/>
    </row>
    <row r="45727" spans="51:56" hidden="1" x14ac:dyDescent="0.25">
      <c r="AY45727" s="40"/>
      <c r="AZ45727" s="40"/>
      <c r="BA45727" s="40"/>
      <c r="BB45727" s="40"/>
      <c r="BC45727" s="40"/>
      <c r="BD45727" s="50"/>
    </row>
    <row r="45728" spans="51:56" hidden="1" x14ac:dyDescent="0.25">
      <c r="AY45728" s="40"/>
      <c r="AZ45728" s="40"/>
      <c r="BA45728" s="40"/>
      <c r="BB45728" s="40"/>
      <c r="BC45728" s="40"/>
      <c r="BD45728" s="50"/>
    </row>
    <row r="45729" spans="51:56" hidden="1" x14ac:dyDescent="0.25">
      <c r="AY45729" s="40"/>
      <c r="AZ45729" s="40"/>
      <c r="BA45729" s="40"/>
      <c r="BB45729" s="40"/>
      <c r="BC45729" s="40"/>
      <c r="BD45729" s="50"/>
    </row>
    <row r="45730" spans="51:56" hidden="1" x14ac:dyDescent="0.25">
      <c r="AY45730" s="40"/>
      <c r="AZ45730" s="40"/>
      <c r="BA45730" s="40"/>
      <c r="BB45730" s="40"/>
      <c r="BC45730" s="40"/>
      <c r="BD45730" s="50"/>
    </row>
    <row r="45731" spans="51:56" hidden="1" x14ac:dyDescent="0.25">
      <c r="AY45731" s="40"/>
      <c r="AZ45731" s="40"/>
      <c r="BA45731" s="40"/>
      <c r="BB45731" s="40"/>
      <c r="BC45731" s="40"/>
      <c r="BD45731" s="50"/>
    </row>
    <row r="45732" spans="51:56" hidden="1" x14ac:dyDescent="0.25">
      <c r="AY45732" s="40"/>
      <c r="AZ45732" s="40"/>
      <c r="BA45732" s="40"/>
      <c r="BB45732" s="40"/>
      <c r="BC45732" s="40"/>
      <c r="BD45732" s="50"/>
    </row>
    <row r="45733" spans="51:56" hidden="1" x14ac:dyDescent="0.25">
      <c r="AY45733" s="40"/>
      <c r="AZ45733" s="40"/>
      <c r="BA45733" s="40"/>
      <c r="BB45733" s="40"/>
      <c r="BC45733" s="40"/>
      <c r="BD45733" s="50"/>
    </row>
    <row r="45734" spans="51:56" hidden="1" x14ac:dyDescent="0.25">
      <c r="AY45734" s="40"/>
      <c r="AZ45734" s="40"/>
      <c r="BA45734" s="40"/>
      <c r="BB45734" s="40"/>
      <c r="BC45734" s="40"/>
      <c r="BD45734" s="50"/>
    </row>
    <row r="45735" spans="51:56" hidden="1" x14ac:dyDescent="0.25">
      <c r="AY45735" s="40"/>
      <c r="AZ45735" s="40"/>
      <c r="BA45735" s="40"/>
      <c r="BB45735" s="40"/>
      <c r="BC45735" s="40"/>
      <c r="BD45735" s="50"/>
    </row>
    <row r="45736" spans="51:56" hidden="1" x14ac:dyDescent="0.25">
      <c r="AY45736" s="40"/>
      <c r="AZ45736" s="40"/>
      <c r="BA45736" s="40"/>
      <c r="BB45736" s="40"/>
      <c r="BC45736" s="40"/>
      <c r="BD45736" s="50"/>
    </row>
    <row r="45737" spans="51:56" hidden="1" x14ac:dyDescent="0.25">
      <c r="AY45737" s="40"/>
      <c r="AZ45737" s="40"/>
      <c r="BA45737" s="40"/>
      <c r="BB45737" s="40"/>
      <c r="BC45737" s="40"/>
      <c r="BD45737" s="50"/>
    </row>
    <row r="45738" spans="51:56" hidden="1" x14ac:dyDescent="0.25">
      <c r="AY45738" s="40"/>
      <c r="AZ45738" s="40"/>
      <c r="BA45738" s="40"/>
      <c r="BB45738" s="40"/>
      <c r="BC45738" s="40"/>
      <c r="BD45738" s="50"/>
    </row>
    <row r="45739" spans="51:56" hidden="1" x14ac:dyDescent="0.25">
      <c r="AY45739" s="40"/>
      <c r="AZ45739" s="40"/>
      <c r="BA45739" s="40"/>
      <c r="BB45739" s="40"/>
      <c r="BC45739" s="40"/>
      <c r="BD45739" s="50"/>
    </row>
    <row r="45740" spans="51:56" hidden="1" x14ac:dyDescent="0.25">
      <c r="AY45740" s="40"/>
      <c r="AZ45740" s="40"/>
      <c r="BA45740" s="40"/>
      <c r="BB45740" s="40"/>
      <c r="BC45740" s="40"/>
      <c r="BD45740" s="50"/>
    </row>
    <row r="45741" spans="51:56" hidden="1" x14ac:dyDescent="0.25">
      <c r="AY45741" s="40"/>
      <c r="AZ45741" s="40"/>
      <c r="BA45741" s="40"/>
      <c r="BB45741" s="40"/>
      <c r="BC45741" s="40"/>
      <c r="BD45741" s="50"/>
    </row>
    <row r="45742" spans="51:56" hidden="1" x14ac:dyDescent="0.25">
      <c r="AY45742" s="40"/>
      <c r="AZ45742" s="40"/>
      <c r="BA45742" s="40"/>
      <c r="BB45742" s="40"/>
      <c r="BC45742" s="40"/>
      <c r="BD45742" s="50"/>
    </row>
    <row r="45743" spans="51:56" hidden="1" x14ac:dyDescent="0.25">
      <c r="AY45743" s="40"/>
      <c r="AZ45743" s="40"/>
      <c r="BA45743" s="40"/>
      <c r="BB45743" s="40"/>
      <c r="BC45743" s="40"/>
      <c r="BD45743" s="50"/>
    </row>
    <row r="45744" spans="51:56" hidden="1" x14ac:dyDescent="0.25">
      <c r="AY45744" s="40"/>
      <c r="AZ45744" s="40"/>
      <c r="BA45744" s="40"/>
      <c r="BB45744" s="40"/>
      <c r="BC45744" s="40"/>
      <c r="BD45744" s="50"/>
    </row>
    <row r="45745" spans="51:56" hidden="1" x14ac:dyDescent="0.25">
      <c r="AY45745" s="40"/>
      <c r="AZ45745" s="40"/>
      <c r="BA45745" s="40"/>
      <c r="BB45745" s="40"/>
      <c r="BC45745" s="40"/>
      <c r="BD45745" s="50"/>
    </row>
    <row r="45746" spans="51:56" hidden="1" x14ac:dyDescent="0.25">
      <c r="AY45746" s="40"/>
      <c r="AZ45746" s="40"/>
      <c r="BA45746" s="40"/>
      <c r="BB45746" s="40"/>
      <c r="BC45746" s="40"/>
      <c r="BD45746" s="50"/>
    </row>
    <row r="45747" spans="51:56" hidden="1" x14ac:dyDescent="0.25">
      <c r="AY45747" s="40"/>
      <c r="AZ45747" s="40"/>
      <c r="BA45747" s="40"/>
      <c r="BB45747" s="40"/>
      <c r="BC45747" s="40"/>
      <c r="BD45747" s="50"/>
    </row>
    <row r="45748" spans="51:56" hidden="1" x14ac:dyDescent="0.25">
      <c r="AY45748" s="40"/>
      <c r="AZ45748" s="40"/>
      <c r="BA45748" s="40"/>
      <c r="BB45748" s="40"/>
      <c r="BC45748" s="40"/>
      <c r="BD45748" s="50"/>
    </row>
    <row r="45749" spans="51:56" hidden="1" x14ac:dyDescent="0.25">
      <c r="AY45749" s="40"/>
      <c r="AZ45749" s="40"/>
      <c r="BA45749" s="40"/>
      <c r="BB45749" s="40"/>
      <c r="BC45749" s="40"/>
      <c r="BD45749" s="50"/>
    </row>
    <row r="45750" spans="51:56" hidden="1" x14ac:dyDescent="0.25">
      <c r="AY45750" s="40"/>
      <c r="AZ45750" s="40"/>
      <c r="BA45750" s="40"/>
      <c r="BB45750" s="40"/>
      <c r="BC45750" s="40"/>
      <c r="BD45750" s="50"/>
    </row>
    <row r="45751" spans="51:56" hidden="1" x14ac:dyDescent="0.25">
      <c r="AY45751" s="40"/>
      <c r="AZ45751" s="40"/>
      <c r="BA45751" s="40"/>
      <c r="BB45751" s="40"/>
      <c r="BC45751" s="40"/>
      <c r="BD45751" s="50"/>
    </row>
    <row r="45752" spans="51:56" hidden="1" x14ac:dyDescent="0.25">
      <c r="AY45752" s="40"/>
      <c r="AZ45752" s="40"/>
      <c r="BA45752" s="40"/>
      <c r="BB45752" s="40"/>
      <c r="BC45752" s="40"/>
      <c r="BD45752" s="50"/>
    </row>
    <row r="45753" spans="51:56" hidden="1" x14ac:dyDescent="0.25">
      <c r="AY45753" s="40"/>
      <c r="AZ45753" s="40"/>
      <c r="BA45753" s="40"/>
      <c r="BB45753" s="40"/>
      <c r="BC45753" s="40"/>
      <c r="BD45753" s="50"/>
    </row>
    <row r="45754" spans="51:56" hidden="1" x14ac:dyDescent="0.25">
      <c r="AY45754" s="40"/>
      <c r="AZ45754" s="40"/>
      <c r="BA45754" s="40"/>
      <c r="BB45754" s="40"/>
      <c r="BC45754" s="40"/>
      <c r="BD45754" s="50"/>
    </row>
    <row r="45755" spans="51:56" hidden="1" x14ac:dyDescent="0.25">
      <c r="AY45755" s="40"/>
      <c r="AZ45755" s="40"/>
      <c r="BA45755" s="40"/>
      <c r="BB45755" s="40"/>
      <c r="BC45755" s="40"/>
      <c r="BD45755" s="50"/>
    </row>
    <row r="45756" spans="51:56" hidden="1" x14ac:dyDescent="0.25">
      <c r="AY45756" s="40"/>
      <c r="AZ45756" s="40"/>
      <c r="BA45756" s="40"/>
      <c r="BB45756" s="40"/>
      <c r="BC45756" s="40"/>
      <c r="BD45756" s="50"/>
    </row>
    <row r="45757" spans="51:56" hidden="1" x14ac:dyDescent="0.25">
      <c r="AY45757" s="40"/>
      <c r="AZ45757" s="40"/>
      <c r="BA45757" s="40"/>
      <c r="BB45757" s="40"/>
      <c r="BC45757" s="40"/>
      <c r="BD45757" s="50"/>
    </row>
    <row r="45758" spans="51:56" hidden="1" x14ac:dyDescent="0.25">
      <c r="AY45758" s="40"/>
      <c r="AZ45758" s="40"/>
      <c r="BA45758" s="40"/>
      <c r="BB45758" s="40"/>
      <c r="BC45758" s="40"/>
      <c r="BD45758" s="50"/>
    </row>
    <row r="45759" spans="51:56" hidden="1" x14ac:dyDescent="0.25">
      <c r="AY45759" s="40"/>
      <c r="AZ45759" s="40"/>
      <c r="BA45759" s="40"/>
      <c r="BB45759" s="40"/>
      <c r="BC45759" s="40"/>
      <c r="BD45759" s="50"/>
    </row>
    <row r="45760" spans="51:56" hidden="1" x14ac:dyDescent="0.25">
      <c r="AY45760" s="40"/>
      <c r="AZ45760" s="40"/>
      <c r="BA45760" s="40"/>
      <c r="BB45760" s="40"/>
      <c r="BC45760" s="40"/>
      <c r="BD45760" s="50"/>
    </row>
    <row r="45761" spans="51:56" hidden="1" x14ac:dyDescent="0.25">
      <c r="AY45761" s="40"/>
      <c r="AZ45761" s="40"/>
      <c r="BA45761" s="40"/>
      <c r="BB45761" s="40"/>
      <c r="BC45761" s="40"/>
      <c r="BD45761" s="50"/>
    </row>
    <row r="45762" spans="51:56" hidden="1" x14ac:dyDescent="0.25">
      <c r="AY45762" s="40"/>
      <c r="AZ45762" s="40"/>
      <c r="BA45762" s="40"/>
      <c r="BB45762" s="40"/>
      <c r="BC45762" s="40"/>
      <c r="BD45762" s="50"/>
    </row>
    <row r="45763" spans="51:56" hidden="1" x14ac:dyDescent="0.25">
      <c r="AY45763" s="40"/>
      <c r="AZ45763" s="40"/>
      <c r="BA45763" s="40"/>
      <c r="BB45763" s="40"/>
      <c r="BC45763" s="40"/>
      <c r="BD45763" s="50"/>
    </row>
    <row r="45764" spans="51:56" hidden="1" x14ac:dyDescent="0.25">
      <c r="AY45764" s="40"/>
      <c r="AZ45764" s="40"/>
      <c r="BA45764" s="40"/>
      <c r="BB45764" s="40"/>
      <c r="BC45764" s="40"/>
      <c r="BD45764" s="50"/>
    </row>
    <row r="45765" spans="51:56" hidden="1" x14ac:dyDescent="0.25">
      <c r="AY45765" s="40"/>
      <c r="AZ45765" s="40"/>
      <c r="BA45765" s="40"/>
      <c r="BB45765" s="40"/>
      <c r="BC45765" s="40"/>
      <c r="BD45765" s="50"/>
    </row>
    <row r="45766" spans="51:56" hidden="1" x14ac:dyDescent="0.25">
      <c r="AY45766" s="40"/>
      <c r="AZ45766" s="40"/>
      <c r="BA45766" s="40"/>
      <c r="BB45766" s="40"/>
      <c r="BC45766" s="40"/>
      <c r="BD45766" s="50"/>
    </row>
    <row r="45767" spans="51:56" hidden="1" x14ac:dyDescent="0.25">
      <c r="AY45767" s="40"/>
      <c r="AZ45767" s="40"/>
      <c r="BA45767" s="40"/>
      <c r="BB45767" s="40"/>
      <c r="BC45767" s="40"/>
      <c r="BD45767" s="50"/>
    </row>
    <row r="45768" spans="51:56" hidden="1" x14ac:dyDescent="0.25">
      <c r="AY45768" s="40"/>
      <c r="AZ45768" s="40"/>
      <c r="BA45768" s="40"/>
      <c r="BB45768" s="40"/>
      <c r="BC45768" s="40"/>
      <c r="BD45768" s="50"/>
    </row>
    <row r="45769" spans="51:56" hidden="1" x14ac:dyDescent="0.25">
      <c r="AY45769" s="40"/>
      <c r="AZ45769" s="40"/>
      <c r="BA45769" s="40"/>
      <c r="BB45769" s="40"/>
      <c r="BC45769" s="40"/>
      <c r="BD45769" s="50"/>
    </row>
    <row r="45770" spans="51:56" hidden="1" x14ac:dyDescent="0.25">
      <c r="AY45770" s="40"/>
      <c r="AZ45770" s="40"/>
      <c r="BA45770" s="40"/>
      <c r="BB45770" s="40"/>
      <c r="BC45770" s="40"/>
      <c r="BD45770" s="50"/>
    </row>
    <row r="45771" spans="51:56" hidden="1" x14ac:dyDescent="0.25">
      <c r="AY45771" s="40"/>
      <c r="AZ45771" s="40"/>
      <c r="BA45771" s="40"/>
      <c r="BB45771" s="40"/>
      <c r="BC45771" s="40"/>
      <c r="BD45771" s="50"/>
    </row>
    <row r="45772" spans="51:56" hidden="1" x14ac:dyDescent="0.25">
      <c r="AY45772" s="40"/>
      <c r="AZ45772" s="40"/>
      <c r="BA45772" s="40"/>
      <c r="BB45772" s="40"/>
      <c r="BC45772" s="40"/>
      <c r="BD45772" s="50"/>
    </row>
    <row r="45773" spans="51:56" hidden="1" x14ac:dyDescent="0.25">
      <c r="AY45773" s="40"/>
      <c r="AZ45773" s="40"/>
      <c r="BA45773" s="40"/>
      <c r="BB45773" s="40"/>
      <c r="BC45773" s="40"/>
      <c r="BD45773" s="50"/>
    </row>
    <row r="45774" spans="51:56" hidden="1" x14ac:dyDescent="0.25">
      <c r="AY45774" s="40"/>
      <c r="AZ45774" s="40"/>
      <c r="BA45774" s="40"/>
      <c r="BB45774" s="40"/>
      <c r="BC45774" s="40"/>
      <c r="BD45774" s="50"/>
    </row>
    <row r="45775" spans="51:56" hidden="1" x14ac:dyDescent="0.25">
      <c r="AY45775" s="40"/>
      <c r="AZ45775" s="40"/>
      <c r="BA45775" s="40"/>
      <c r="BB45775" s="40"/>
      <c r="BC45775" s="40"/>
      <c r="BD45775" s="50"/>
    </row>
    <row r="45776" spans="51:56" hidden="1" x14ac:dyDescent="0.25">
      <c r="AY45776" s="40"/>
      <c r="AZ45776" s="40"/>
      <c r="BA45776" s="40"/>
      <c r="BB45776" s="40"/>
      <c r="BC45776" s="40"/>
      <c r="BD45776" s="50"/>
    </row>
    <row r="45777" spans="51:56" hidden="1" x14ac:dyDescent="0.25">
      <c r="AY45777" s="40"/>
      <c r="AZ45777" s="40"/>
      <c r="BA45777" s="40"/>
      <c r="BB45777" s="40"/>
      <c r="BC45777" s="40"/>
      <c r="BD45777" s="50"/>
    </row>
    <row r="45778" spans="51:56" hidden="1" x14ac:dyDescent="0.25">
      <c r="AY45778" s="40"/>
      <c r="AZ45778" s="40"/>
      <c r="BA45778" s="40"/>
      <c r="BB45778" s="40"/>
      <c r="BC45778" s="40"/>
      <c r="BD45778" s="50"/>
    </row>
    <row r="45779" spans="51:56" hidden="1" x14ac:dyDescent="0.25">
      <c r="AY45779" s="40"/>
      <c r="AZ45779" s="40"/>
      <c r="BA45779" s="40"/>
      <c r="BB45779" s="40"/>
      <c r="BC45779" s="40"/>
      <c r="BD45779" s="50"/>
    </row>
    <row r="45780" spans="51:56" hidden="1" x14ac:dyDescent="0.25">
      <c r="AY45780" s="40"/>
      <c r="AZ45780" s="40"/>
      <c r="BA45780" s="40"/>
      <c r="BB45780" s="40"/>
      <c r="BC45780" s="40"/>
      <c r="BD45780" s="50"/>
    </row>
    <row r="45781" spans="51:56" hidden="1" x14ac:dyDescent="0.25">
      <c r="AY45781" s="40"/>
      <c r="AZ45781" s="40"/>
      <c r="BA45781" s="40"/>
      <c r="BB45781" s="40"/>
      <c r="BC45781" s="40"/>
      <c r="BD45781" s="50"/>
    </row>
    <row r="45782" spans="51:56" hidden="1" x14ac:dyDescent="0.25">
      <c r="AY45782" s="40"/>
      <c r="AZ45782" s="40"/>
      <c r="BA45782" s="40"/>
      <c r="BB45782" s="40"/>
      <c r="BC45782" s="40"/>
      <c r="BD45782" s="50"/>
    </row>
    <row r="45783" spans="51:56" hidden="1" x14ac:dyDescent="0.25">
      <c r="AY45783" s="40"/>
      <c r="AZ45783" s="40"/>
      <c r="BA45783" s="40"/>
      <c r="BB45783" s="40"/>
      <c r="BC45783" s="40"/>
      <c r="BD45783" s="50"/>
    </row>
    <row r="45784" spans="51:56" hidden="1" x14ac:dyDescent="0.25">
      <c r="AY45784" s="40"/>
      <c r="AZ45784" s="40"/>
      <c r="BA45784" s="40"/>
      <c r="BB45784" s="40"/>
      <c r="BC45784" s="40"/>
      <c r="BD45784" s="50"/>
    </row>
    <row r="45785" spans="51:56" hidden="1" x14ac:dyDescent="0.25">
      <c r="AY45785" s="40"/>
      <c r="AZ45785" s="40"/>
      <c r="BA45785" s="40"/>
      <c r="BB45785" s="40"/>
      <c r="BC45785" s="40"/>
      <c r="BD45785" s="50"/>
    </row>
    <row r="45786" spans="51:56" hidden="1" x14ac:dyDescent="0.25">
      <c r="AY45786" s="40"/>
      <c r="AZ45786" s="40"/>
      <c r="BA45786" s="40"/>
      <c r="BB45786" s="40"/>
      <c r="BC45786" s="40"/>
      <c r="BD45786" s="50"/>
    </row>
    <row r="45787" spans="51:56" hidden="1" x14ac:dyDescent="0.25">
      <c r="AY45787" s="40"/>
      <c r="AZ45787" s="40"/>
      <c r="BA45787" s="40"/>
      <c r="BB45787" s="40"/>
      <c r="BC45787" s="40"/>
      <c r="BD45787" s="50"/>
    </row>
    <row r="45788" spans="51:56" hidden="1" x14ac:dyDescent="0.25">
      <c r="AY45788" s="40"/>
      <c r="AZ45788" s="40"/>
      <c r="BA45788" s="40"/>
      <c r="BB45788" s="40"/>
      <c r="BC45788" s="40"/>
      <c r="BD45788" s="50"/>
    </row>
    <row r="45789" spans="51:56" hidden="1" x14ac:dyDescent="0.25">
      <c r="AY45789" s="40"/>
      <c r="AZ45789" s="40"/>
      <c r="BA45789" s="40"/>
      <c r="BB45789" s="40"/>
      <c r="BC45789" s="40"/>
      <c r="BD45789" s="50"/>
    </row>
    <row r="45790" spans="51:56" hidden="1" x14ac:dyDescent="0.25">
      <c r="AY45790" s="40"/>
      <c r="AZ45790" s="40"/>
      <c r="BA45790" s="40"/>
      <c r="BB45790" s="40"/>
      <c r="BC45790" s="40"/>
      <c r="BD45790" s="50"/>
    </row>
    <row r="45791" spans="51:56" hidden="1" x14ac:dyDescent="0.25">
      <c r="AY45791" s="40"/>
      <c r="AZ45791" s="40"/>
      <c r="BA45791" s="40"/>
      <c r="BB45791" s="40"/>
      <c r="BC45791" s="40"/>
      <c r="BD45791" s="50"/>
    </row>
    <row r="45792" spans="51:56" hidden="1" x14ac:dyDescent="0.25">
      <c r="AY45792" s="40"/>
      <c r="AZ45792" s="40"/>
      <c r="BA45792" s="40"/>
      <c r="BB45792" s="40"/>
      <c r="BC45792" s="40"/>
      <c r="BD45792" s="50"/>
    </row>
    <row r="45793" spans="51:56" hidden="1" x14ac:dyDescent="0.25">
      <c r="AY45793" s="40"/>
      <c r="AZ45793" s="40"/>
      <c r="BA45793" s="40"/>
      <c r="BB45793" s="40"/>
      <c r="BC45793" s="40"/>
      <c r="BD45793" s="50"/>
    </row>
    <row r="45794" spans="51:56" hidden="1" x14ac:dyDescent="0.25">
      <c r="AY45794" s="40"/>
      <c r="AZ45794" s="40"/>
      <c r="BA45794" s="40"/>
      <c r="BB45794" s="40"/>
      <c r="BC45794" s="40"/>
      <c r="BD45794" s="50"/>
    </row>
    <row r="45795" spans="51:56" hidden="1" x14ac:dyDescent="0.25">
      <c r="AY45795" s="40"/>
      <c r="AZ45795" s="40"/>
      <c r="BA45795" s="40"/>
      <c r="BB45795" s="40"/>
      <c r="BC45795" s="40"/>
      <c r="BD45795" s="50"/>
    </row>
    <row r="45796" spans="51:56" hidden="1" x14ac:dyDescent="0.25">
      <c r="AY45796" s="40"/>
      <c r="AZ45796" s="40"/>
      <c r="BA45796" s="40"/>
      <c r="BB45796" s="40"/>
      <c r="BC45796" s="40"/>
      <c r="BD45796" s="50"/>
    </row>
    <row r="45797" spans="51:56" hidden="1" x14ac:dyDescent="0.25">
      <c r="AY45797" s="40"/>
      <c r="AZ45797" s="40"/>
      <c r="BA45797" s="40"/>
      <c r="BB45797" s="40"/>
      <c r="BC45797" s="40"/>
      <c r="BD45797" s="50"/>
    </row>
    <row r="45798" spans="51:56" hidden="1" x14ac:dyDescent="0.25">
      <c r="AY45798" s="40"/>
      <c r="AZ45798" s="40"/>
      <c r="BA45798" s="40"/>
      <c r="BB45798" s="40"/>
      <c r="BC45798" s="40"/>
      <c r="BD45798" s="50"/>
    </row>
    <row r="45799" spans="51:56" hidden="1" x14ac:dyDescent="0.25">
      <c r="AY45799" s="40"/>
      <c r="AZ45799" s="40"/>
      <c r="BA45799" s="40"/>
      <c r="BB45799" s="40"/>
      <c r="BC45799" s="40"/>
      <c r="BD45799" s="50"/>
    </row>
    <row r="45800" spans="51:56" hidden="1" x14ac:dyDescent="0.25">
      <c r="AY45800" s="40"/>
      <c r="AZ45800" s="40"/>
      <c r="BA45800" s="40"/>
      <c r="BB45800" s="40"/>
      <c r="BC45800" s="40"/>
      <c r="BD45800" s="50"/>
    </row>
    <row r="45801" spans="51:56" hidden="1" x14ac:dyDescent="0.25">
      <c r="AY45801" s="40"/>
      <c r="AZ45801" s="40"/>
      <c r="BA45801" s="40"/>
      <c r="BB45801" s="40"/>
      <c r="BC45801" s="40"/>
      <c r="BD45801" s="50"/>
    </row>
    <row r="45802" spans="51:56" hidden="1" x14ac:dyDescent="0.25">
      <c r="AY45802" s="40"/>
      <c r="AZ45802" s="40"/>
      <c r="BA45802" s="40"/>
      <c r="BB45802" s="40"/>
      <c r="BC45802" s="40"/>
      <c r="BD45802" s="50"/>
    </row>
    <row r="45803" spans="51:56" hidden="1" x14ac:dyDescent="0.25">
      <c r="AY45803" s="40"/>
      <c r="AZ45803" s="40"/>
      <c r="BA45803" s="40"/>
      <c r="BB45803" s="40"/>
      <c r="BC45803" s="40"/>
      <c r="BD45803" s="50"/>
    </row>
    <row r="45804" spans="51:56" hidden="1" x14ac:dyDescent="0.25">
      <c r="AY45804" s="40"/>
      <c r="AZ45804" s="40"/>
      <c r="BA45804" s="40"/>
      <c r="BB45804" s="40"/>
      <c r="BC45804" s="40"/>
      <c r="BD45804" s="50"/>
    </row>
    <row r="45805" spans="51:56" hidden="1" x14ac:dyDescent="0.25">
      <c r="AY45805" s="40"/>
      <c r="AZ45805" s="40"/>
      <c r="BA45805" s="40"/>
      <c r="BB45805" s="40"/>
      <c r="BC45805" s="40"/>
      <c r="BD45805" s="50"/>
    </row>
    <row r="45806" spans="51:56" hidden="1" x14ac:dyDescent="0.25">
      <c r="AY45806" s="40"/>
      <c r="AZ45806" s="40"/>
      <c r="BA45806" s="40"/>
      <c r="BB45806" s="40"/>
      <c r="BC45806" s="40"/>
      <c r="BD45806" s="50"/>
    </row>
    <row r="45807" spans="51:56" hidden="1" x14ac:dyDescent="0.25">
      <c r="AY45807" s="40"/>
      <c r="AZ45807" s="40"/>
      <c r="BA45807" s="40"/>
      <c r="BB45807" s="40"/>
      <c r="BC45807" s="40"/>
      <c r="BD45807" s="50"/>
    </row>
    <row r="45808" spans="51:56" hidden="1" x14ac:dyDescent="0.25">
      <c r="AY45808" s="40"/>
      <c r="AZ45808" s="40"/>
      <c r="BA45808" s="40"/>
      <c r="BB45808" s="40"/>
      <c r="BC45808" s="40"/>
      <c r="BD45808" s="50"/>
    </row>
    <row r="45809" spans="51:56" hidden="1" x14ac:dyDescent="0.25">
      <c r="AY45809" s="40"/>
      <c r="AZ45809" s="40"/>
      <c r="BA45809" s="40"/>
      <c r="BB45809" s="40"/>
      <c r="BC45809" s="40"/>
      <c r="BD45809" s="50"/>
    </row>
    <row r="45810" spans="51:56" hidden="1" x14ac:dyDescent="0.25">
      <c r="AY45810" s="40"/>
      <c r="AZ45810" s="40"/>
      <c r="BA45810" s="40"/>
      <c r="BB45810" s="40"/>
      <c r="BC45810" s="40"/>
      <c r="BD45810" s="50"/>
    </row>
    <row r="45811" spans="51:56" hidden="1" x14ac:dyDescent="0.25">
      <c r="AY45811" s="40"/>
      <c r="AZ45811" s="40"/>
      <c r="BA45811" s="40"/>
      <c r="BB45811" s="40"/>
      <c r="BC45811" s="40"/>
      <c r="BD45811" s="50"/>
    </row>
    <row r="45812" spans="51:56" hidden="1" x14ac:dyDescent="0.25">
      <c r="AY45812" s="40"/>
      <c r="AZ45812" s="40"/>
      <c r="BA45812" s="40"/>
      <c r="BB45812" s="40"/>
      <c r="BC45812" s="40"/>
      <c r="BD45812" s="50"/>
    </row>
    <row r="45813" spans="51:56" hidden="1" x14ac:dyDescent="0.25">
      <c r="AY45813" s="40"/>
      <c r="AZ45813" s="40"/>
      <c r="BA45813" s="40"/>
      <c r="BB45813" s="40"/>
      <c r="BC45813" s="40"/>
      <c r="BD45813" s="50"/>
    </row>
    <row r="45814" spans="51:56" hidden="1" x14ac:dyDescent="0.25">
      <c r="AY45814" s="40"/>
      <c r="AZ45814" s="40"/>
      <c r="BA45814" s="40"/>
      <c r="BB45814" s="40"/>
      <c r="BC45814" s="40"/>
      <c r="BD45814" s="50"/>
    </row>
    <row r="45815" spans="51:56" hidden="1" x14ac:dyDescent="0.25">
      <c r="AY45815" s="40"/>
      <c r="AZ45815" s="40"/>
      <c r="BA45815" s="40"/>
      <c r="BB45815" s="40"/>
      <c r="BC45815" s="40"/>
      <c r="BD45815" s="50"/>
    </row>
    <row r="45816" spans="51:56" hidden="1" x14ac:dyDescent="0.25">
      <c r="AY45816" s="40"/>
      <c r="AZ45816" s="40"/>
      <c r="BA45816" s="40"/>
      <c r="BB45816" s="40"/>
      <c r="BC45816" s="40"/>
      <c r="BD45816" s="50"/>
    </row>
    <row r="45817" spans="51:56" hidden="1" x14ac:dyDescent="0.25">
      <c r="AY45817" s="40"/>
      <c r="AZ45817" s="40"/>
      <c r="BA45817" s="40"/>
      <c r="BB45817" s="40"/>
      <c r="BC45817" s="40"/>
      <c r="BD45817" s="50"/>
    </row>
    <row r="45818" spans="51:56" hidden="1" x14ac:dyDescent="0.25">
      <c r="AY45818" s="40"/>
      <c r="AZ45818" s="40"/>
      <c r="BA45818" s="40"/>
      <c r="BB45818" s="40"/>
      <c r="BC45818" s="40"/>
      <c r="BD45818" s="50"/>
    </row>
    <row r="45819" spans="51:56" hidden="1" x14ac:dyDescent="0.25">
      <c r="AY45819" s="40"/>
      <c r="AZ45819" s="40"/>
      <c r="BA45819" s="40"/>
      <c r="BB45819" s="40"/>
      <c r="BC45819" s="40"/>
      <c r="BD45819" s="50"/>
    </row>
    <row r="45820" spans="51:56" hidden="1" x14ac:dyDescent="0.25">
      <c r="AY45820" s="40"/>
      <c r="AZ45820" s="40"/>
      <c r="BA45820" s="40"/>
      <c r="BB45820" s="40"/>
      <c r="BC45820" s="40"/>
      <c r="BD45820" s="50"/>
    </row>
    <row r="45821" spans="51:56" hidden="1" x14ac:dyDescent="0.25">
      <c r="AY45821" s="40"/>
      <c r="AZ45821" s="40"/>
      <c r="BA45821" s="40"/>
      <c r="BB45821" s="40"/>
      <c r="BC45821" s="40"/>
      <c r="BD45821" s="50"/>
    </row>
    <row r="45822" spans="51:56" hidden="1" x14ac:dyDescent="0.25">
      <c r="AY45822" s="40"/>
      <c r="AZ45822" s="40"/>
      <c r="BA45822" s="40"/>
      <c r="BB45822" s="40"/>
      <c r="BC45822" s="40"/>
      <c r="BD45822" s="50"/>
    </row>
    <row r="45823" spans="51:56" hidden="1" x14ac:dyDescent="0.25">
      <c r="AY45823" s="40"/>
      <c r="AZ45823" s="40"/>
      <c r="BA45823" s="40"/>
      <c r="BB45823" s="40"/>
      <c r="BC45823" s="40"/>
      <c r="BD45823" s="50"/>
    </row>
    <row r="45824" spans="51:56" hidden="1" x14ac:dyDescent="0.25">
      <c r="AY45824" s="40"/>
      <c r="AZ45824" s="40"/>
      <c r="BA45824" s="40"/>
      <c r="BB45824" s="40"/>
      <c r="BC45824" s="40"/>
      <c r="BD45824" s="50"/>
    </row>
    <row r="45825" spans="51:56" hidden="1" x14ac:dyDescent="0.25">
      <c r="AY45825" s="40"/>
      <c r="AZ45825" s="40"/>
      <c r="BA45825" s="40"/>
      <c r="BB45825" s="40"/>
      <c r="BC45825" s="40"/>
      <c r="BD45825" s="50"/>
    </row>
    <row r="45826" spans="51:56" hidden="1" x14ac:dyDescent="0.25">
      <c r="AY45826" s="40"/>
      <c r="AZ45826" s="40"/>
      <c r="BA45826" s="40"/>
      <c r="BB45826" s="40"/>
      <c r="BC45826" s="40"/>
      <c r="BD45826" s="50"/>
    </row>
    <row r="45827" spans="51:56" hidden="1" x14ac:dyDescent="0.25">
      <c r="AY45827" s="40"/>
      <c r="AZ45827" s="40"/>
      <c r="BA45827" s="40"/>
      <c r="BB45827" s="40"/>
      <c r="BC45827" s="40"/>
      <c r="BD45827" s="50"/>
    </row>
    <row r="45828" spans="51:56" hidden="1" x14ac:dyDescent="0.25">
      <c r="AY45828" s="40"/>
      <c r="AZ45828" s="40"/>
      <c r="BA45828" s="40"/>
      <c r="BB45828" s="40"/>
      <c r="BC45828" s="40"/>
      <c r="BD45828" s="50"/>
    </row>
    <row r="45829" spans="51:56" hidden="1" x14ac:dyDescent="0.25">
      <c r="AY45829" s="40"/>
      <c r="AZ45829" s="40"/>
      <c r="BA45829" s="40"/>
      <c r="BB45829" s="40"/>
      <c r="BC45829" s="40"/>
      <c r="BD45829" s="50"/>
    </row>
    <row r="45830" spans="51:56" hidden="1" x14ac:dyDescent="0.25">
      <c r="AY45830" s="40"/>
      <c r="AZ45830" s="40"/>
      <c r="BA45830" s="40"/>
      <c r="BB45830" s="40"/>
      <c r="BC45830" s="40"/>
      <c r="BD45830" s="50"/>
    </row>
    <row r="45831" spans="51:56" hidden="1" x14ac:dyDescent="0.25">
      <c r="AY45831" s="40"/>
      <c r="AZ45831" s="40"/>
      <c r="BA45831" s="40"/>
      <c r="BB45831" s="40"/>
      <c r="BC45831" s="40"/>
      <c r="BD45831" s="50"/>
    </row>
    <row r="45832" spans="51:56" hidden="1" x14ac:dyDescent="0.25">
      <c r="AY45832" s="40"/>
      <c r="AZ45832" s="40"/>
      <c r="BA45832" s="40"/>
      <c r="BB45832" s="40"/>
      <c r="BC45832" s="40"/>
      <c r="BD45832" s="50"/>
    </row>
    <row r="45833" spans="51:56" hidden="1" x14ac:dyDescent="0.25">
      <c r="AY45833" s="40"/>
      <c r="AZ45833" s="40"/>
      <c r="BA45833" s="40"/>
      <c r="BB45833" s="40"/>
      <c r="BC45833" s="40"/>
      <c r="BD45833" s="50"/>
    </row>
    <row r="45834" spans="51:56" hidden="1" x14ac:dyDescent="0.25">
      <c r="AY45834" s="40"/>
      <c r="AZ45834" s="40"/>
      <c r="BA45834" s="40"/>
      <c r="BB45834" s="40"/>
      <c r="BC45834" s="40"/>
      <c r="BD45834" s="50"/>
    </row>
    <row r="45835" spans="51:56" hidden="1" x14ac:dyDescent="0.25">
      <c r="AY45835" s="40"/>
      <c r="AZ45835" s="40"/>
      <c r="BA45835" s="40"/>
      <c r="BB45835" s="40"/>
      <c r="BC45835" s="40"/>
      <c r="BD45835" s="50"/>
    </row>
    <row r="45836" spans="51:56" hidden="1" x14ac:dyDescent="0.25">
      <c r="AY45836" s="40"/>
      <c r="AZ45836" s="40"/>
      <c r="BA45836" s="40"/>
      <c r="BB45836" s="40"/>
      <c r="BC45836" s="40"/>
      <c r="BD45836" s="50"/>
    </row>
    <row r="45837" spans="51:56" hidden="1" x14ac:dyDescent="0.25">
      <c r="AY45837" s="40"/>
      <c r="AZ45837" s="40"/>
      <c r="BA45837" s="40"/>
      <c r="BB45837" s="40"/>
      <c r="BC45837" s="40"/>
      <c r="BD45837" s="50"/>
    </row>
    <row r="45838" spans="51:56" hidden="1" x14ac:dyDescent="0.25">
      <c r="AY45838" s="40"/>
      <c r="AZ45838" s="40"/>
      <c r="BA45838" s="40"/>
      <c r="BB45838" s="40"/>
      <c r="BC45838" s="40"/>
      <c r="BD45838" s="50"/>
    </row>
    <row r="45839" spans="51:56" hidden="1" x14ac:dyDescent="0.25">
      <c r="AY45839" s="40"/>
      <c r="AZ45839" s="40"/>
      <c r="BA45839" s="40"/>
      <c r="BB45839" s="40"/>
      <c r="BC45839" s="40"/>
      <c r="BD45839" s="50"/>
    </row>
    <row r="45840" spans="51:56" hidden="1" x14ac:dyDescent="0.25">
      <c r="AY45840" s="40"/>
      <c r="AZ45840" s="40"/>
      <c r="BA45840" s="40"/>
      <c r="BB45840" s="40"/>
      <c r="BC45840" s="40"/>
      <c r="BD45840" s="50"/>
    </row>
    <row r="45841" spans="51:56" hidden="1" x14ac:dyDescent="0.25">
      <c r="AY45841" s="40"/>
      <c r="AZ45841" s="40"/>
      <c r="BA45841" s="40"/>
      <c r="BB45841" s="40"/>
      <c r="BC45841" s="40"/>
      <c r="BD45841" s="50"/>
    </row>
    <row r="45842" spans="51:56" hidden="1" x14ac:dyDescent="0.25">
      <c r="AY45842" s="40"/>
      <c r="AZ45842" s="40"/>
      <c r="BA45842" s="40"/>
      <c r="BB45842" s="40"/>
      <c r="BC45842" s="40"/>
      <c r="BD45842" s="50"/>
    </row>
    <row r="45843" spans="51:56" hidden="1" x14ac:dyDescent="0.25">
      <c r="AY45843" s="40"/>
      <c r="AZ45843" s="40"/>
      <c r="BA45843" s="40"/>
      <c r="BB45843" s="40"/>
      <c r="BC45843" s="40"/>
      <c r="BD45843" s="50"/>
    </row>
    <row r="45844" spans="51:56" hidden="1" x14ac:dyDescent="0.25">
      <c r="AY45844" s="40"/>
      <c r="AZ45844" s="40"/>
      <c r="BA45844" s="40"/>
      <c r="BB45844" s="40"/>
      <c r="BC45844" s="40"/>
      <c r="BD45844" s="50"/>
    </row>
    <row r="45845" spans="51:56" hidden="1" x14ac:dyDescent="0.25">
      <c r="AY45845" s="40"/>
      <c r="AZ45845" s="40"/>
      <c r="BA45845" s="40"/>
      <c r="BB45845" s="40"/>
      <c r="BC45845" s="40"/>
      <c r="BD45845" s="50"/>
    </row>
    <row r="45846" spans="51:56" hidden="1" x14ac:dyDescent="0.25">
      <c r="AY45846" s="40"/>
      <c r="AZ45846" s="40"/>
      <c r="BA45846" s="40"/>
      <c r="BB45846" s="40"/>
      <c r="BC45846" s="40"/>
      <c r="BD45846" s="50"/>
    </row>
    <row r="45847" spans="51:56" hidden="1" x14ac:dyDescent="0.25">
      <c r="AY45847" s="40"/>
      <c r="AZ45847" s="40"/>
      <c r="BA45847" s="40"/>
      <c r="BB45847" s="40"/>
      <c r="BC45847" s="40"/>
      <c r="BD45847" s="50"/>
    </row>
    <row r="45848" spans="51:56" hidden="1" x14ac:dyDescent="0.25">
      <c r="AY45848" s="40"/>
      <c r="AZ45848" s="40"/>
      <c r="BA45848" s="40"/>
      <c r="BB45848" s="40"/>
      <c r="BC45848" s="40"/>
      <c r="BD45848" s="50"/>
    </row>
    <row r="45849" spans="51:56" hidden="1" x14ac:dyDescent="0.25">
      <c r="AY45849" s="40"/>
      <c r="AZ45849" s="40"/>
      <c r="BA45849" s="40"/>
      <c r="BB45849" s="40"/>
      <c r="BC45849" s="40"/>
      <c r="BD45849" s="50"/>
    </row>
    <row r="45850" spans="51:56" hidden="1" x14ac:dyDescent="0.25">
      <c r="AY45850" s="40"/>
      <c r="AZ45850" s="40"/>
      <c r="BA45850" s="40"/>
      <c r="BB45850" s="40"/>
      <c r="BC45850" s="40"/>
      <c r="BD45850" s="50"/>
    </row>
    <row r="45851" spans="51:56" hidden="1" x14ac:dyDescent="0.25">
      <c r="AY45851" s="40"/>
      <c r="AZ45851" s="40"/>
      <c r="BA45851" s="40"/>
      <c r="BB45851" s="40"/>
      <c r="BC45851" s="40"/>
      <c r="BD45851" s="50"/>
    </row>
    <row r="45852" spans="51:56" hidden="1" x14ac:dyDescent="0.25">
      <c r="AY45852" s="40"/>
      <c r="AZ45852" s="40"/>
      <c r="BA45852" s="40"/>
      <c r="BB45852" s="40"/>
      <c r="BC45852" s="40"/>
      <c r="BD45852" s="50"/>
    </row>
    <row r="45853" spans="51:56" hidden="1" x14ac:dyDescent="0.25">
      <c r="AY45853" s="40"/>
      <c r="AZ45853" s="40"/>
      <c r="BA45853" s="40"/>
      <c r="BB45853" s="40"/>
      <c r="BC45853" s="40"/>
      <c r="BD45853" s="50"/>
    </row>
    <row r="45854" spans="51:56" hidden="1" x14ac:dyDescent="0.25">
      <c r="AY45854" s="40"/>
      <c r="AZ45854" s="40"/>
      <c r="BA45854" s="40"/>
      <c r="BB45854" s="40"/>
      <c r="BC45854" s="40"/>
      <c r="BD45854" s="50"/>
    </row>
    <row r="45855" spans="51:56" hidden="1" x14ac:dyDescent="0.25">
      <c r="AY45855" s="40"/>
      <c r="AZ45855" s="40"/>
      <c r="BA45855" s="40"/>
      <c r="BB45855" s="40"/>
      <c r="BC45855" s="40"/>
      <c r="BD45855" s="50"/>
    </row>
    <row r="45856" spans="51:56" hidden="1" x14ac:dyDescent="0.25">
      <c r="AY45856" s="40"/>
      <c r="AZ45856" s="40"/>
      <c r="BA45856" s="40"/>
      <c r="BB45856" s="40"/>
      <c r="BC45856" s="40"/>
      <c r="BD45856" s="50"/>
    </row>
    <row r="45857" spans="51:56" hidden="1" x14ac:dyDescent="0.25">
      <c r="AY45857" s="40"/>
      <c r="AZ45857" s="40"/>
      <c r="BA45857" s="40"/>
      <c r="BB45857" s="40"/>
      <c r="BC45857" s="40"/>
      <c r="BD45857" s="50"/>
    </row>
    <row r="45858" spans="51:56" hidden="1" x14ac:dyDescent="0.25">
      <c r="AY45858" s="40"/>
      <c r="AZ45858" s="40"/>
      <c r="BA45858" s="40"/>
      <c r="BB45858" s="40"/>
      <c r="BC45858" s="40"/>
      <c r="BD45858" s="50"/>
    </row>
    <row r="45859" spans="51:56" hidden="1" x14ac:dyDescent="0.25">
      <c r="AY45859" s="40"/>
      <c r="AZ45859" s="40"/>
      <c r="BA45859" s="40"/>
      <c r="BB45859" s="40"/>
      <c r="BC45859" s="40"/>
      <c r="BD45859" s="50"/>
    </row>
    <row r="45860" spans="51:56" hidden="1" x14ac:dyDescent="0.25">
      <c r="AY45860" s="40"/>
      <c r="AZ45860" s="40"/>
      <c r="BA45860" s="40"/>
      <c r="BB45860" s="40"/>
      <c r="BC45860" s="40"/>
      <c r="BD45860" s="50"/>
    </row>
    <row r="45861" spans="51:56" hidden="1" x14ac:dyDescent="0.25">
      <c r="AY45861" s="40"/>
      <c r="AZ45861" s="40"/>
      <c r="BA45861" s="40"/>
      <c r="BB45861" s="40"/>
      <c r="BC45861" s="40"/>
      <c r="BD45861" s="50"/>
    </row>
    <row r="45862" spans="51:56" hidden="1" x14ac:dyDescent="0.25">
      <c r="AY45862" s="40"/>
      <c r="AZ45862" s="40"/>
      <c r="BA45862" s="40"/>
      <c r="BB45862" s="40"/>
      <c r="BC45862" s="40"/>
      <c r="BD45862" s="50"/>
    </row>
    <row r="45863" spans="51:56" hidden="1" x14ac:dyDescent="0.25">
      <c r="AY45863" s="40"/>
      <c r="AZ45863" s="40"/>
      <c r="BA45863" s="40"/>
      <c r="BB45863" s="40"/>
      <c r="BC45863" s="40"/>
      <c r="BD45863" s="50"/>
    </row>
    <row r="45864" spans="51:56" hidden="1" x14ac:dyDescent="0.25">
      <c r="AY45864" s="40"/>
      <c r="AZ45864" s="40"/>
      <c r="BA45864" s="40"/>
      <c r="BB45864" s="40"/>
      <c r="BC45864" s="40"/>
      <c r="BD45864" s="50"/>
    </row>
    <row r="45865" spans="51:56" hidden="1" x14ac:dyDescent="0.25">
      <c r="AY45865" s="40"/>
      <c r="AZ45865" s="40"/>
      <c r="BA45865" s="40"/>
      <c r="BB45865" s="40"/>
      <c r="BC45865" s="40"/>
      <c r="BD45865" s="50"/>
    </row>
    <row r="45866" spans="51:56" hidden="1" x14ac:dyDescent="0.25">
      <c r="AY45866" s="40"/>
      <c r="AZ45866" s="40"/>
      <c r="BA45866" s="40"/>
      <c r="BB45866" s="40"/>
      <c r="BC45866" s="40"/>
      <c r="BD45866" s="50"/>
    </row>
    <row r="45867" spans="51:56" hidden="1" x14ac:dyDescent="0.25">
      <c r="AY45867" s="40"/>
      <c r="AZ45867" s="40"/>
      <c r="BA45867" s="40"/>
      <c r="BB45867" s="40"/>
      <c r="BC45867" s="40"/>
      <c r="BD45867" s="50"/>
    </row>
    <row r="45868" spans="51:56" hidden="1" x14ac:dyDescent="0.25">
      <c r="AY45868" s="40"/>
      <c r="AZ45868" s="40"/>
      <c r="BA45868" s="40"/>
      <c r="BB45868" s="40"/>
      <c r="BC45868" s="40"/>
      <c r="BD45868" s="50"/>
    </row>
    <row r="45869" spans="51:56" hidden="1" x14ac:dyDescent="0.25">
      <c r="AY45869" s="40"/>
      <c r="AZ45869" s="40"/>
      <c r="BA45869" s="40"/>
      <c r="BB45869" s="40"/>
      <c r="BC45869" s="40"/>
      <c r="BD45869" s="50"/>
    </row>
    <row r="45870" spans="51:56" hidden="1" x14ac:dyDescent="0.25">
      <c r="AY45870" s="40"/>
      <c r="AZ45870" s="40"/>
      <c r="BA45870" s="40"/>
      <c r="BB45870" s="40"/>
      <c r="BC45870" s="40"/>
      <c r="BD45870" s="50"/>
    </row>
    <row r="45871" spans="51:56" hidden="1" x14ac:dyDescent="0.25">
      <c r="AY45871" s="40"/>
      <c r="AZ45871" s="40"/>
      <c r="BA45871" s="40"/>
      <c r="BB45871" s="40"/>
      <c r="BC45871" s="40"/>
      <c r="BD45871" s="50"/>
    </row>
    <row r="45872" spans="51:56" hidden="1" x14ac:dyDescent="0.25">
      <c r="AY45872" s="40"/>
      <c r="AZ45872" s="40"/>
      <c r="BA45872" s="40"/>
      <c r="BB45872" s="40"/>
      <c r="BC45872" s="40"/>
      <c r="BD45872" s="50"/>
    </row>
    <row r="45873" spans="51:56" hidden="1" x14ac:dyDescent="0.25">
      <c r="AY45873" s="40"/>
      <c r="AZ45873" s="40"/>
      <c r="BA45873" s="40"/>
      <c r="BB45873" s="40"/>
      <c r="BC45873" s="40"/>
      <c r="BD45873" s="50"/>
    </row>
    <row r="45874" spans="51:56" hidden="1" x14ac:dyDescent="0.25">
      <c r="AY45874" s="40"/>
      <c r="AZ45874" s="40"/>
      <c r="BA45874" s="40"/>
      <c r="BB45874" s="40"/>
      <c r="BC45874" s="40"/>
      <c r="BD45874" s="50"/>
    </row>
    <row r="45875" spans="51:56" hidden="1" x14ac:dyDescent="0.25">
      <c r="AY45875" s="40"/>
      <c r="AZ45875" s="40"/>
      <c r="BA45875" s="40"/>
      <c r="BB45875" s="40"/>
      <c r="BC45875" s="40"/>
      <c r="BD45875" s="50"/>
    </row>
    <row r="45876" spans="51:56" hidden="1" x14ac:dyDescent="0.25">
      <c r="AY45876" s="40"/>
      <c r="AZ45876" s="40"/>
      <c r="BA45876" s="40"/>
      <c r="BB45876" s="40"/>
      <c r="BC45876" s="40"/>
      <c r="BD45876" s="50"/>
    </row>
    <row r="45877" spans="51:56" hidden="1" x14ac:dyDescent="0.25">
      <c r="AY45877" s="40"/>
      <c r="AZ45877" s="40"/>
      <c r="BA45877" s="40"/>
      <c r="BB45877" s="40"/>
      <c r="BC45877" s="40"/>
      <c r="BD45877" s="50"/>
    </row>
    <row r="45878" spans="51:56" hidden="1" x14ac:dyDescent="0.25">
      <c r="AY45878" s="40"/>
      <c r="AZ45878" s="40"/>
      <c r="BA45878" s="40"/>
      <c r="BB45878" s="40"/>
      <c r="BC45878" s="40"/>
      <c r="BD45878" s="50"/>
    </row>
    <row r="45879" spans="51:56" hidden="1" x14ac:dyDescent="0.25">
      <c r="AY45879" s="40"/>
      <c r="AZ45879" s="40"/>
      <c r="BA45879" s="40"/>
      <c r="BB45879" s="40"/>
      <c r="BC45879" s="40"/>
      <c r="BD45879" s="50"/>
    </row>
    <row r="45880" spans="51:56" hidden="1" x14ac:dyDescent="0.25">
      <c r="AY45880" s="40"/>
      <c r="AZ45880" s="40"/>
      <c r="BA45880" s="40"/>
      <c r="BB45880" s="40"/>
      <c r="BC45880" s="40"/>
      <c r="BD45880" s="50"/>
    </row>
    <row r="45881" spans="51:56" hidden="1" x14ac:dyDescent="0.25">
      <c r="AY45881" s="40"/>
      <c r="AZ45881" s="40"/>
      <c r="BA45881" s="40"/>
      <c r="BB45881" s="40"/>
      <c r="BC45881" s="40"/>
      <c r="BD45881" s="50"/>
    </row>
    <row r="45882" spans="51:56" hidden="1" x14ac:dyDescent="0.25">
      <c r="AY45882" s="40"/>
      <c r="AZ45882" s="40"/>
      <c r="BA45882" s="40"/>
      <c r="BB45882" s="40"/>
      <c r="BC45882" s="40"/>
      <c r="BD45882" s="50"/>
    </row>
    <row r="45883" spans="51:56" hidden="1" x14ac:dyDescent="0.25">
      <c r="AY45883" s="40"/>
      <c r="AZ45883" s="40"/>
      <c r="BA45883" s="40"/>
      <c r="BB45883" s="40"/>
      <c r="BC45883" s="40"/>
      <c r="BD45883" s="50"/>
    </row>
    <row r="45884" spans="51:56" hidden="1" x14ac:dyDescent="0.25">
      <c r="AY45884" s="40"/>
      <c r="AZ45884" s="40"/>
      <c r="BA45884" s="40"/>
      <c r="BB45884" s="40"/>
      <c r="BC45884" s="40"/>
      <c r="BD45884" s="50"/>
    </row>
    <row r="45885" spans="51:56" hidden="1" x14ac:dyDescent="0.25">
      <c r="AY45885" s="40"/>
      <c r="AZ45885" s="40"/>
      <c r="BA45885" s="40"/>
      <c r="BB45885" s="40"/>
      <c r="BC45885" s="40"/>
      <c r="BD45885" s="50"/>
    </row>
    <row r="45886" spans="51:56" hidden="1" x14ac:dyDescent="0.25">
      <c r="AY45886" s="40"/>
      <c r="AZ45886" s="40"/>
      <c r="BA45886" s="40"/>
      <c r="BB45886" s="40"/>
      <c r="BC45886" s="40"/>
      <c r="BD45886" s="50"/>
    </row>
    <row r="45887" spans="51:56" hidden="1" x14ac:dyDescent="0.25">
      <c r="AY45887" s="40"/>
      <c r="AZ45887" s="40"/>
      <c r="BA45887" s="40"/>
      <c r="BB45887" s="40"/>
      <c r="BC45887" s="40"/>
      <c r="BD45887" s="50"/>
    </row>
    <row r="45888" spans="51:56" hidden="1" x14ac:dyDescent="0.25">
      <c r="AY45888" s="40"/>
      <c r="AZ45888" s="40"/>
      <c r="BA45888" s="40"/>
      <c r="BB45888" s="40"/>
      <c r="BC45888" s="40"/>
      <c r="BD45888" s="50"/>
    </row>
    <row r="45889" spans="51:56" hidden="1" x14ac:dyDescent="0.25">
      <c r="AY45889" s="40"/>
      <c r="AZ45889" s="40"/>
      <c r="BA45889" s="40"/>
      <c r="BB45889" s="40"/>
      <c r="BC45889" s="40"/>
      <c r="BD45889" s="50"/>
    </row>
    <row r="45890" spans="51:56" hidden="1" x14ac:dyDescent="0.25">
      <c r="AY45890" s="40"/>
      <c r="AZ45890" s="40"/>
      <c r="BA45890" s="40"/>
      <c r="BB45890" s="40"/>
      <c r="BC45890" s="40"/>
      <c r="BD45890" s="50"/>
    </row>
    <row r="45891" spans="51:56" hidden="1" x14ac:dyDescent="0.25">
      <c r="AY45891" s="40"/>
      <c r="AZ45891" s="40"/>
      <c r="BA45891" s="40"/>
      <c r="BB45891" s="40"/>
      <c r="BC45891" s="40"/>
      <c r="BD45891" s="50"/>
    </row>
    <row r="45892" spans="51:56" hidden="1" x14ac:dyDescent="0.25">
      <c r="AY45892" s="40"/>
      <c r="AZ45892" s="40"/>
      <c r="BA45892" s="40"/>
      <c r="BB45892" s="40"/>
      <c r="BC45892" s="40"/>
      <c r="BD45892" s="50"/>
    </row>
    <row r="45893" spans="51:56" hidden="1" x14ac:dyDescent="0.25">
      <c r="AY45893" s="40"/>
      <c r="AZ45893" s="40"/>
      <c r="BA45893" s="40"/>
      <c r="BB45893" s="40"/>
      <c r="BC45893" s="40"/>
      <c r="BD45893" s="50"/>
    </row>
    <row r="45894" spans="51:56" hidden="1" x14ac:dyDescent="0.25">
      <c r="AY45894" s="40"/>
      <c r="AZ45894" s="40"/>
      <c r="BA45894" s="40"/>
      <c r="BB45894" s="40"/>
      <c r="BC45894" s="40"/>
      <c r="BD45894" s="50"/>
    </row>
    <row r="45895" spans="51:56" hidden="1" x14ac:dyDescent="0.25">
      <c r="AY45895" s="40"/>
      <c r="AZ45895" s="40"/>
      <c r="BA45895" s="40"/>
      <c r="BB45895" s="40"/>
      <c r="BC45895" s="40"/>
      <c r="BD45895" s="50"/>
    </row>
    <row r="45896" spans="51:56" hidden="1" x14ac:dyDescent="0.25">
      <c r="AY45896" s="40"/>
      <c r="AZ45896" s="40"/>
      <c r="BA45896" s="40"/>
      <c r="BB45896" s="40"/>
      <c r="BC45896" s="40"/>
      <c r="BD45896" s="50"/>
    </row>
    <row r="45897" spans="51:56" hidden="1" x14ac:dyDescent="0.25">
      <c r="AY45897" s="40"/>
      <c r="AZ45897" s="40"/>
      <c r="BA45897" s="40"/>
      <c r="BB45897" s="40"/>
      <c r="BC45897" s="40"/>
      <c r="BD45897" s="50"/>
    </row>
    <row r="45898" spans="51:56" hidden="1" x14ac:dyDescent="0.25">
      <c r="AY45898" s="40"/>
      <c r="AZ45898" s="40"/>
      <c r="BA45898" s="40"/>
      <c r="BB45898" s="40"/>
      <c r="BC45898" s="40"/>
      <c r="BD45898" s="50"/>
    </row>
    <row r="45899" spans="51:56" hidden="1" x14ac:dyDescent="0.25">
      <c r="AY45899" s="40"/>
      <c r="AZ45899" s="40"/>
      <c r="BA45899" s="40"/>
      <c r="BB45899" s="40"/>
      <c r="BC45899" s="40"/>
      <c r="BD45899" s="50"/>
    </row>
    <row r="45900" spans="51:56" hidden="1" x14ac:dyDescent="0.25">
      <c r="AY45900" s="40"/>
      <c r="AZ45900" s="40"/>
      <c r="BA45900" s="40"/>
      <c r="BB45900" s="40"/>
      <c r="BC45900" s="40"/>
      <c r="BD45900" s="50"/>
    </row>
    <row r="45901" spans="51:56" hidden="1" x14ac:dyDescent="0.25">
      <c r="AY45901" s="40"/>
      <c r="AZ45901" s="40"/>
      <c r="BA45901" s="40"/>
      <c r="BB45901" s="40"/>
      <c r="BC45901" s="40"/>
      <c r="BD45901" s="50"/>
    </row>
    <row r="45902" spans="51:56" hidden="1" x14ac:dyDescent="0.25">
      <c r="AY45902" s="40"/>
      <c r="AZ45902" s="40"/>
      <c r="BA45902" s="40"/>
      <c r="BB45902" s="40"/>
      <c r="BC45902" s="40"/>
      <c r="BD45902" s="50"/>
    </row>
    <row r="45903" spans="51:56" hidden="1" x14ac:dyDescent="0.25">
      <c r="AY45903" s="40"/>
      <c r="AZ45903" s="40"/>
      <c r="BA45903" s="40"/>
      <c r="BB45903" s="40"/>
      <c r="BC45903" s="40"/>
      <c r="BD45903" s="50"/>
    </row>
    <row r="45904" spans="51:56" hidden="1" x14ac:dyDescent="0.25">
      <c r="AY45904" s="40"/>
      <c r="AZ45904" s="40"/>
      <c r="BA45904" s="40"/>
      <c r="BB45904" s="40"/>
      <c r="BC45904" s="40"/>
      <c r="BD45904" s="50"/>
    </row>
    <row r="45905" spans="51:56" hidden="1" x14ac:dyDescent="0.25">
      <c r="AY45905" s="40"/>
      <c r="AZ45905" s="40"/>
      <c r="BA45905" s="40"/>
      <c r="BB45905" s="40"/>
      <c r="BC45905" s="40"/>
      <c r="BD45905" s="50"/>
    </row>
    <row r="45906" spans="51:56" hidden="1" x14ac:dyDescent="0.25">
      <c r="AY45906" s="40"/>
      <c r="AZ45906" s="40"/>
      <c r="BA45906" s="40"/>
      <c r="BB45906" s="40"/>
      <c r="BC45906" s="40"/>
      <c r="BD45906" s="50"/>
    </row>
    <row r="45907" spans="51:56" hidden="1" x14ac:dyDescent="0.25">
      <c r="AY45907" s="40"/>
      <c r="AZ45907" s="40"/>
      <c r="BA45907" s="40"/>
      <c r="BB45907" s="40"/>
      <c r="BC45907" s="40"/>
      <c r="BD45907" s="50"/>
    </row>
    <row r="45908" spans="51:56" hidden="1" x14ac:dyDescent="0.25">
      <c r="AY45908" s="40"/>
      <c r="AZ45908" s="40"/>
      <c r="BA45908" s="40"/>
      <c r="BB45908" s="40"/>
      <c r="BC45908" s="40"/>
      <c r="BD45908" s="50"/>
    </row>
    <row r="45909" spans="51:56" hidden="1" x14ac:dyDescent="0.25">
      <c r="AY45909" s="40"/>
      <c r="AZ45909" s="40"/>
      <c r="BA45909" s="40"/>
      <c r="BB45909" s="40"/>
      <c r="BC45909" s="40"/>
      <c r="BD45909" s="50"/>
    </row>
    <row r="45910" spans="51:56" hidden="1" x14ac:dyDescent="0.25">
      <c r="AY45910" s="40"/>
      <c r="AZ45910" s="40"/>
      <c r="BA45910" s="40"/>
      <c r="BB45910" s="40"/>
      <c r="BC45910" s="40"/>
      <c r="BD45910" s="50"/>
    </row>
    <row r="45911" spans="51:56" hidden="1" x14ac:dyDescent="0.25">
      <c r="AY45911" s="40"/>
      <c r="AZ45911" s="40"/>
      <c r="BA45911" s="40"/>
      <c r="BB45911" s="40"/>
      <c r="BC45911" s="40"/>
      <c r="BD45911" s="50"/>
    </row>
    <row r="45912" spans="51:56" hidden="1" x14ac:dyDescent="0.25">
      <c r="AY45912" s="40"/>
      <c r="AZ45912" s="40"/>
      <c r="BA45912" s="40"/>
      <c r="BB45912" s="40"/>
      <c r="BC45912" s="40"/>
      <c r="BD45912" s="50"/>
    </row>
    <row r="45913" spans="51:56" hidden="1" x14ac:dyDescent="0.25">
      <c r="AY45913" s="40"/>
      <c r="AZ45913" s="40"/>
      <c r="BA45913" s="40"/>
      <c r="BB45913" s="40"/>
      <c r="BC45913" s="40"/>
      <c r="BD45913" s="50"/>
    </row>
    <row r="45914" spans="51:56" hidden="1" x14ac:dyDescent="0.25">
      <c r="AY45914" s="40"/>
      <c r="AZ45914" s="40"/>
      <c r="BA45914" s="40"/>
      <c r="BB45914" s="40"/>
      <c r="BC45914" s="40"/>
      <c r="BD45914" s="50"/>
    </row>
    <row r="45915" spans="51:56" hidden="1" x14ac:dyDescent="0.25">
      <c r="AY45915" s="40"/>
      <c r="AZ45915" s="40"/>
      <c r="BA45915" s="40"/>
      <c r="BB45915" s="40"/>
      <c r="BC45915" s="40"/>
      <c r="BD45915" s="50"/>
    </row>
    <row r="45916" spans="51:56" hidden="1" x14ac:dyDescent="0.25">
      <c r="AY45916" s="40"/>
      <c r="AZ45916" s="40"/>
      <c r="BA45916" s="40"/>
      <c r="BB45916" s="40"/>
      <c r="BC45916" s="40"/>
      <c r="BD45916" s="50"/>
    </row>
    <row r="45917" spans="51:56" hidden="1" x14ac:dyDescent="0.25">
      <c r="AY45917" s="40"/>
      <c r="AZ45917" s="40"/>
      <c r="BA45917" s="40"/>
      <c r="BB45917" s="40"/>
      <c r="BC45917" s="40"/>
      <c r="BD45917" s="50"/>
    </row>
    <row r="45918" spans="51:56" hidden="1" x14ac:dyDescent="0.25">
      <c r="AY45918" s="40"/>
      <c r="AZ45918" s="40"/>
      <c r="BA45918" s="40"/>
      <c r="BB45918" s="40"/>
      <c r="BC45918" s="40"/>
      <c r="BD45918" s="50"/>
    </row>
    <row r="45919" spans="51:56" hidden="1" x14ac:dyDescent="0.25">
      <c r="AY45919" s="40"/>
      <c r="AZ45919" s="40"/>
      <c r="BA45919" s="40"/>
      <c r="BB45919" s="40"/>
      <c r="BC45919" s="40"/>
      <c r="BD45919" s="50"/>
    </row>
    <row r="45920" spans="51:56" hidden="1" x14ac:dyDescent="0.25">
      <c r="AY45920" s="40"/>
      <c r="AZ45920" s="40"/>
      <c r="BA45920" s="40"/>
      <c r="BB45920" s="40"/>
      <c r="BC45920" s="40"/>
      <c r="BD45920" s="50"/>
    </row>
    <row r="45921" spans="51:56" hidden="1" x14ac:dyDescent="0.25">
      <c r="AY45921" s="40"/>
      <c r="AZ45921" s="40"/>
      <c r="BA45921" s="40"/>
      <c r="BB45921" s="40"/>
      <c r="BC45921" s="40"/>
      <c r="BD45921" s="50"/>
    </row>
    <row r="45922" spans="51:56" hidden="1" x14ac:dyDescent="0.25">
      <c r="AY45922" s="40"/>
      <c r="AZ45922" s="40"/>
      <c r="BA45922" s="40"/>
      <c r="BB45922" s="40"/>
      <c r="BC45922" s="40"/>
      <c r="BD45922" s="50"/>
    </row>
    <row r="45923" spans="51:56" hidden="1" x14ac:dyDescent="0.25">
      <c r="AY45923" s="40"/>
      <c r="AZ45923" s="40"/>
      <c r="BA45923" s="40"/>
      <c r="BB45923" s="40"/>
      <c r="BC45923" s="40"/>
      <c r="BD45923" s="50"/>
    </row>
    <row r="45924" spans="51:56" hidden="1" x14ac:dyDescent="0.25">
      <c r="AY45924" s="40"/>
      <c r="AZ45924" s="40"/>
      <c r="BA45924" s="40"/>
      <c r="BB45924" s="40"/>
      <c r="BC45924" s="40"/>
      <c r="BD45924" s="50"/>
    </row>
    <row r="45925" spans="51:56" hidden="1" x14ac:dyDescent="0.25">
      <c r="AY45925" s="40"/>
      <c r="AZ45925" s="40"/>
      <c r="BA45925" s="40"/>
      <c r="BB45925" s="40"/>
      <c r="BC45925" s="40"/>
      <c r="BD45925" s="50"/>
    </row>
    <row r="45926" spans="51:56" hidden="1" x14ac:dyDescent="0.25">
      <c r="AY45926" s="40"/>
      <c r="AZ45926" s="40"/>
      <c r="BA45926" s="40"/>
      <c r="BB45926" s="40"/>
      <c r="BC45926" s="40"/>
      <c r="BD45926" s="50"/>
    </row>
    <row r="45927" spans="51:56" hidden="1" x14ac:dyDescent="0.25">
      <c r="AY45927" s="40"/>
      <c r="AZ45927" s="40"/>
      <c r="BA45927" s="40"/>
      <c r="BB45927" s="40"/>
      <c r="BC45927" s="40"/>
      <c r="BD45927" s="50"/>
    </row>
    <row r="45928" spans="51:56" hidden="1" x14ac:dyDescent="0.25">
      <c r="AY45928" s="40"/>
      <c r="AZ45928" s="40"/>
      <c r="BA45928" s="40"/>
      <c r="BB45928" s="40"/>
      <c r="BC45928" s="40"/>
      <c r="BD45928" s="50"/>
    </row>
    <row r="45929" spans="51:56" hidden="1" x14ac:dyDescent="0.25">
      <c r="AY45929" s="40"/>
      <c r="AZ45929" s="40"/>
      <c r="BA45929" s="40"/>
      <c r="BB45929" s="40"/>
      <c r="BC45929" s="40"/>
      <c r="BD45929" s="50"/>
    </row>
    <row r="45930" spans="51:56" hidden="1" x14ac:dyDescent="0.25">
      <c r="AY45930" s="40"/>
      <c r="AZ45930" s="40"/>
      <c r="BA45930" s="40"/>
      <c r="BB45930" s="40"/>
      <c r="BC45930" s="40"/>
      <c r="BD45930" s="50"/>
    </row>
    <row r="45931" spans="51:56" hidden="1" x14ac:dyDescent="0.25">
      <c r="AY45931" s="40"/>
      <c r="AZ45931" s="40"/>
      <c r="BA45931" s="40"/>
      <c r="BB45931" s="40"/>
      <c r="BC45931" s="40"/>
      <c r="BD45931" s="50"/>
    </row>
    <row r="45932" spans="51:56" hidden="1" x14ac:dyDescent="0.25">
      <c r="AY45932" s="40"/>
      <c r="AZ45932" s="40"/>
      <c r="BA45932" s="40"/>
      <c r="BB45932" s="40"/>
      <c r="BC45932" s="40"/>
      <c r="BD45932" s="50"/>
    </row>
    <row r="45933" spans="51:56" hidden="1" x14ac:dyDescent="0.25">
      <c r="AY45933" s="40"/>
      <c r="AZ45933" s="40"/>
      <c r="BA45933" s="40"/>
      <c r="BB45933" s="40"/>
      <c r="BC45933" s="40"/>
      <c r="BD45933" s="50"/>
    </row>
    <row r="45934" spans="51:56" hidden="1" x14ac:dyDescent="0.25">
      <c r="AY45934" s="40"/>
      <c r="AZ45934" s="40"/>
      <c r="BA45934" s="40"/>
      <c r="BB45934" s="40"/>
      <c r="BC45934" s="40"/>
      <c r="BD45934" s="50"/>
    </row>
    <row r="45935" spans="51:56" hidden="1" x14ac:dyDescent="0.25">
      <c r="AY45935" s="40"/>
      <c r="AZ45935" s="40"/>
      <c r="BA45935" s="40"/>
      <c r="BB45935" s="40"/>
      <c r="BC45935" s="40"/>
      <c r="BD45935" s="50"/>
    </row>
    <row r="45936" spans="51:56" hidden="1" x14ac:dyDescent="0.25">
      <c r="AY45936" s="40"/>
      <c r="AZ45936" s="40"/>
      <c r="BA45936" s="40"/>
      <c r="BB45936" s="40"/>
      <c r="BC45936" s="40"/>
      <c r="BD45936" s="50"/>
    </row>
    <row r="45937" spans="51:56" hidden="1" x14ac:dyDescent="0.25">
      <c r="AY45937" s="40"/>
      <c r="AZ45937" s="40"/>
      <c r="BA45937" s="40"/>
      <c r="BB45937" s="40"/>
      <c r="BC45937" s="40"/>
      <c r="BD45937" s="50"/>
    </row>
    <row r="45938" spans="51:56" hidden="1" x14ac:dyDescent="0.25">
      <c r="AY45938" s="40"/>
      <c r="AZ45938" s="40"/>
      <c r="BA45938" s="40"/>
      <c r="BB45938" s="40"/>
      <c r="BC45938" s="40"/>
      <c r="BD45938" s="50"/>
    </row>
    <row r="45939" spans="51:56" hidden="1" x14ac:dyDescent="0.25">
      <c r="AY45939" s="40"/>
      <c r="AZ45939" s="40"/>
      <c r="BA45939" s="40"/>
      <c r="BB45939" s="40"/>
      <c r="BC45939" s="40"/>
      <c r="BD45939" s="50"/>
    </row>
    <row r="45940" spans="51:56" hidden="1" x14ac:dyDescent="0.25">
      <c r="AY45940" s="40"/>
      <c r="AZ45940" s="40"/>
      <c r="BA45940" s="40"/>
      <c r="BB45940" s="40"/>
      <c r="BC45940" s="40"/>
      <c r="BD45940" s="50"/>
    </row>
    <row r="45941" spans="51:56" hidden="1" x14ac:dyDescent="0.25">
      <c r="AY45941" s="40"/>
      <c r="AZ45941" s="40"/>
      <c r="BA45941" s="40"/>
      <c r="BB45941" s="40"/>
      <c r="BC45941" s="40"/>
      <c r="BD45941" s="50"/>
    </row>
    <row r="45942" spans="51:56" hidden="1" x14ac:dyDescent="0.25">
      <c r="AY45942" s="40"/>
      <c r="AZ45942" s="40"/>
      <c r="BA45942" s="40"/>
      <c r="BB45942" s="40"/>
      <c r="BC45942" s="40"/>
      <c r="BD45942" s="50"/>
    </row>
    <row r="45943" spans="51:56" hidden="1" x14ac:dyDescent="0.25">
      <c r="AY45943" s="40"/>
      <c r="AZ45943" s="40"/>
      <c r="BA45943" s="40"/>
      <c r="BB45943" s="40"/>
      <c r="BC45943" s="40"/>
      <c r="BD45943" s="50"/>
    </row>
    <row r="45944" spans="51:56" hidden="1" x14ac:dyDescent="0.25">
      <c r="AY45944" s="40"/>
      <c r="AZ45944" s="40"/>
      <c r="BA45944" s="40"/>
      <c r="BB45944" s="40"/>
      <c r="BC45944" s="40"/>
      <c r="BD45944" s="50"/>
    </row>
    <row r="45945" spans="51:56" hidden="1" x14ac:dyDescent="0.25">
      <c r="AY45945" s="40"/>
      <c r="AZ45945" s="40"/>
      <c r="BA45945" s="40"/>
      <c r="BB45945" s="40"/>
      <c r="BC45945" s="40"/>
      <c r="BD45945" s="50"/>
    </row>
    <row r="45946" spans="51:56" hidden="1" x14ac:dyDescent="0.25">
      <c r="AY45946" s="40"/>
      <c r="AZ45946" s="40"/>
      <c r="BA45946" s="40"/>
      <c r="BB45946" s="40"/>
      <c r="BC45946" s="40"/>
      <c r="BD45946" s="50"/>
    </row>
    <row r="45947" spans="51:56" hidden="1" x14ac:dyDescent="0.25">
      <c r="AY45947" s="40"/>
      <c r="AZ45947" s="40"/>
      <c r="BA45947" s="40"/>
      <c r="BB45947" s="40"/>
      <c r="BC45947" s="40"/>
      <c r="BD45947" s="50"/>
    </row>
    <row r="45948" spans="51:56" hidden="1" x14ac:dyDescent="0.25">
      <c r="AY45948" s="40"/>
      <c r="AZ45948" s="40"/>
      <c r="BA45948" s="40"/>
      <c r="BB45948" s="40"/>
      <c r="BC45948" s="40"/>
      <c r="BD45948" s="50"/>
    </row>
    <row r="45949" spans="51:56" hidden="1" x14ac:dyDescent="0.25">
      <c r="AY45949" s="40"/>
      <c r="AZ45949" s="40"/>
      <c r="BA45949" s="40"/>
      <c r="BB45949" s="40"/>
      <c r="BC45949" s="40"/>
      <c r="BD45949" s="50"/>
    </row>
    <row r="45950" spans="51:56" hidden="1" x14ac:dyDescent="0.25">
      <c r="AY45950" s="40"/>
      <c r="AZ45950" s="40"/>
      <c r="BA45950" s="40"/>
      <c r="BB45950" s="40"/>
      <c r="BC45950" s="40"/>
      <c r="BD45950" s="50"/>
    </row>
    <row r="45951" spans="51:56" hidden="1" x14ac:dyDescent="0.25">
      <c r="AY45951" s="40"/>
      <c r="AZ45951" s="40"/>
      <c r="BA45951" s="40"/>
      <c r="BB45951" s="40"/>
      <c r="BC45951" s="40"/>
      <c r="BD45951" s="50"/>
    </row>
    <row r="45952" spans="51:56" hidden="1" x14ac:dyDescent="0.25">
      <c r="AY45952" s="40"/>
      <c r="AZ45952" s="40"/>
      <c r="BA45952" s="40"/>
      <c r="BB45952" s="40"/>
      <c r="BC45952" s="40"/>
      <c r="BD45952" s="50"/>
    </row>
    <row r="45953" spans="51:56" hidden="1" x14ac:dyDescent="0.25">
      <c r="AY45953" s="40"/>
      <c r="AZ45953" s="40"/>
      <c r="BA45953" s="40"/>
      <c r="BB45953" s="40"/>
      <c r="BC45953" s="40"/>
      <c r="BD45953" s="50"/>
    </row>
    <row r="45954" spans="51:56" hidden="1" x14ac:dyDescent="0.25">
      <c r="AY45954" s="40"/>
      <c r="AZ45954" s="40"/>
      <c r="BA45954" s="40"/>
      <c r="BB45954" s="40"/>
      <c r="BC45954" s="40"/>
      <c r="BD45954" s="50"/>
    </row>
    <row r="45955" spans="51:56" hidden="1" x14ac:dyDescent="0.25">
      <c r="AY45955" s="40"/>
      <c r="AZ45955" s="40"/>
      <c r="BA45955" s="40"/>
      <c r="BB45955" s="40"/>
      <c r="BC45955" s="40"/>
      <c r="BD45955" s="50"/>
    </row>
    <row r="45956" spans="51:56" hidden="1" x14ac:dyDescent="0.25">
      <c r="AY45956" s="40"/>
      <c r="AZ45956" s="40"/>
      <c r="BA45956" s="40"/>
      <c r="BB45956" s="40"/>
      <c r="BC45956" s="40"/>
      <c r="BD45956" s="50"/>
    </row>
    <row r="45957" spans="51:56" hidden="1" x14ac:dyDescent="0.25">
      <c r="AY45957" s="40"/>
      <c r="AZ45957" s="40"/>
      <c r="BA45957" s="40"/>
      <c r="BB45957" s="40"/>
      <c r="BC45957" s="40"/>
      <c r="BD45957" s="50"/>
    </row>
    <row r="45958" spans="51:56" hidden="1" x14ac:dyDescent="0.25">
      <c r="AY45958" s="40"/>
      <c r="AZ45958" s="40"/>
      <c r="BA45958" s="40"/>
      <c r="BB45958" s="40"/>
      <c r="BC45958" s="40"/>
      <c r="BD45958" s="50"/>
    </row>
    <row r="45959" spans="51:56" hidden="1" x14ac:dyDescent="0.25">
      <c r="AY45959" s="40"/>
      <c r="AZ45959" s="40"/>
      <c r="BA45959" s="40"/>
      <c r="BB45959" s="40"/>
      <c r="BC45959" s="40"/>
      <c r="BD45959" s="50"/>
    </row>
    <row r="45960" spans="51:56" hidden="1" x14ac:dyDescent="0.25">
      <c r="AY45960" s="40"/>
      <c r="AZ45960" s="40"/>
      <c r="BA45960" s="40"/>
      <c r="BB45960" s="40"/>
      <c r="BC45960" s="40"/>
      <c r="BD45960" s="50"/>
    </row>
    <row r="45961" spans="51:56" hidden="1" x14ac:dyDescent="0.25">
      <c r="AY45961" s="40"/>
      <c r="AZ45961" s="40"/>
      <c r="BA45961" s="40"/>
      <c r="BB45961" s="40"/>
      <c r="BC45961" s="40"/>
      <c r="BD45961" s="50"/>
    </row>
    <row r="45962" spans="51:56" hidden="1" x14ac:dyDescent="0.25">
      <c r="AY45962" s="40"/>
      <c r="AZ45962" s="40"/>
      <c r="BA45962" s="40"/>
      <c r="BB45962" s="40"/>
      <c r="BC45962" s="40"/>
      <c r="BD45962" s="50"/>
    </row>
    <row r="45963" spans="51:56" hidden="1" x14ac:dyDescent="0.25">
      <c r="AY45963" s="40"/>
      <c r="AZ45963" s="40"/>
      <c r="BA45963" s="40"/>
      <c r="BB45963" s="40"/>
      <c r="BC45963" s="40"/>
      <c r="BD45963" s="50"/>
    </row>
    <row r="45964" spans="51:56" hidden="1" x14ac:dyDescent="0.25">
      <c r="AY45964" s="40"/>
      <c r="AZ45964" s="40"/>
      <c r="BA45964" s="40"/>
      <c r="BB45964" s="40"/>
      <c r="BC45964" s="40"/>
      <c r="BD45964" s="50"/>
    </row>
    <row r="45965" spans="51:56" hidden="1" x14ac:dyDescent="0.25">
      <c r="AY45965" s="40"/>
      <c r="AZ45965" s="40"/>
      <c r="BA45965" s="40"/>
      <c r="BB45965" s="40"/>
      <c r="BC45965" s="40"/>
      <c r="BD45965" s="50"/>
    </row>
    <row r="45966" spans="51:56" hidden="1" x14ac:dyDescent="0.25">
      <c r="AY45966" s="40"/>
      <c r="AZ45966" s="40"/>
      <c r="BA45966" s="40"/>
      <c r="BB45966" s="40"/>
      <c r="BC45966" s="40"/>
      <c r="BD45966" s="50"/>
    </row>
    <row r="45967" spans="51:56" hidden="1" x14ac:dyDescent="0.25">
      <c r="AY45967" s="40"/>
      <c r="AZ45967" s="40"/>
      <c r="BA45967" s="40"/>
      <c r="BB45967" s="40"/>
      <c r="BC45967" s="40"/>
      <c r="BD45967" s="50"/>
    </row>
    <row r="45968" spans="51:56" hidden="1" x14ac:dyDescent="0.25">
      <c r="AY45968" s="40"/>
      <c r="AZ45968" s="40"/>
      <c r="BA45968" s="40"/>
      <c r="BB45968" s="40"/>
      <c r="BC45968" s="40"/>
      <c r="BD45968" s="50"/>
    </row>
    <row r="45969" spans="51:56" hidden="1" x14ac:dyDescent="0.25">
      <c r="AY45969" s="40"/>
      <c r="AZ45969" s="40"/>
      <c r="BA45969" s="40"/>
      <c r="BB45969" s="40"/>
      <c r="BC45969" s="40"/>
      <c r="BD45969" s="50"/>
    </row>
    <row r="45970" spans="51:56" hidden="1" x14ac:dyDescent="0.25">
      <c r="AY45970" s="40"/>
      <c r="AZ45970" s="40"/>
      <c r="BA45970" s="40"/>
      <c r="BB45970" s="40"/>
      <c r="BC45970" s="40"/>
      <c r="BD45970" s="50"/>
    </row>
    <row r="45971" spans="51:56" hidden="1" x14ac:dyDescent="0.25">
      <c r="AY45971" s="40"/>
      <c r="AZ45971" s="40"/>
      <c r="BA45971" s="40"/>
      <c r="BB45971" s="40"/>
      <c r="BC45971" s="40"/>
      <c r="BD45971" s="50"/>
    </row>
    <row r="45972" spans="51:56" hidden="1" x14ac:dyDescent="0.25">
      <c r="AY45972" s="40"/>
      <c r="AZ45972" s="40"/>
      <c r="BA45972" s="40"/>
      <c r="BB45972" s="40"/>
      <c r="BC45972" s="40"/>
      <c r="BD45972" s="50"/>
    </row>
    <row r="45973" spans="51:56" hidden="1" x14ac:dyDescent="0.25">
      <c r="AY45973" s="40"/>
      <c r="AZ45973" s="40"/>
      <c r="BA45973" s="40"/>
      <c r="BB45973" s="40"/>
      <c r="BC45973" s="40"/>
      <c r="BD45973" s="50"/>
    </row>
    <row r="45974" spans="51:56" hidden="1" x14ac:dyDescent="0.25">
      <c r="AY45974" s="40"/>
      <c r="AZ45974" s="40"/>
      <c r="BA45974" s="40"/>
      <c r="BB45974" s="40"/>
      <c r="BC45974" s="40"/>
      <c r="BD45974" s="50"/>
    </row>
    <row r="45975" spans="51:56" hidden="1" x14ac:dyDescent="0.25">
      <c r="AY45975" s="40"/>
      <c r="AZ45975" s="40"/>
      <c r="BA45975" s="40"/>
      <c r="BB45975" s="40"/>
      <c r="BC45975" s="40"/>
      <c r="BD45975" s="50"/>
    </row>
    <row r="45976" spans="51:56" hidden="1" x14ac:dyDescent="0.25">
      <c r="AY45976" s="40"/>
      <c r="AZ45976" s="40"/>
      <c r="BA45976" s="40"/>
      <c r="BB45976" s="40"/>
      <c r="BC45976" s="40"/>
      <c r="BD45976" s="50"/>
    </row>
    <row r="45977" spans="51:56" hidden="1" x14ac:dyDescent="0.25">
      <c r="AY45977" s="40"/>
      <c r="AZ45977" s="40"/>
      <c r="BA45977" s="40"/>
      <c r="BB45977" s="40"/>
      <c r="BC45977" s="40"/>
      <c r="BD45977" s="50"/>
    </row>
    <row r="45978" spans="51:56" hidden="1" x14ac:dyDescent="0.25">
      <c r="AY45978" s="40"/>
      <c r="AZ45978" s="40"/>
      <c r="BA45978" s="40"/>
      <c r="BB45978" s="40"/>
      <c r="BC45978" s="40"/>
      <c r="BD45978" s="50"/>
    </row>
    <row r="45979" spans="51:56" hidden="1" x14ac:dyDescent="0.25">
      <c r="AY45979" s="40"/>
      <c r="AZ45979" s="40"/>
      <c r="BA45979" s="40"/>
      <c r="BB45979" s="40"/>
      <c r="BC45979" s="40"/>
      <c r="BD45979" s="50"/>
    </row>
    <row r="45980" spans="51:56" hidden="1" x14ac:dyDescent="0.25">
      <c r="AY45980" s="40"/>
      <c r="AZ45980" s="40"/>
      <c r="BA45980" s="40"/>
      <c r="BB45980" s="40"/>
      <c r="BC45980" s="40"/>
      <c r="BD45980" s="50"/>
    </row>
    <row r="45981" spans="51:56" hidden="1" x14ac:dyDescent="0.25">
      <c r="AY45981" s="40"/>
      <c r="AZ45981" s="40"/>
      <c r="BA45981" s="40"/>
      <c r="BB45981" s="40"/>
      <c r="BC45981" s="40"/>
      <c r="BD45981" s="50"/>
    </row>
    <row r="45982" spans="51:56" hidden="1" x14ac:dyDescent="0.25">
      <c r="AY45982" s="40"/>
      <c r="AZ45982" s="40"/>
      <c r="BA45982" s="40"/>
      <c r="BB45982" s="40"/>
      <c r="BC45982" s="40"/>
      <c r="BD45982" s="50"/>
    </row>
    <row r="45983" spans="51:56" hidden="1" x14ac:dyDescent="0.25">
      <c r="AY45983" s="40"/>
      <c r="AZ45983" s="40"/>
      <c r="BA45983" s="40"/>
      <c r="BB45983" s="40"/>
      <c r="BC45983" s="40"/>
      <c r="BD45983" s="50"/>
    </row>
    <row r="45984" spans="51:56" hidden="1" x14ac:dyDescent="0.25">
      <c r="AY45984" s="40"/>
      <c r="AZ45984" s="40"/>
      <c r="BA45984" s="40"/>
      <c r="BB45984" s="40"/>
      <c r="BC45984" s="40"/>
      <c r="BD45984" s="50"/>
    </row>
    <row r="45985" spans="51:56" hidden="1" x14ac:dyDescent="0.25">
      <c r="AY45985" s="40"/>
      <c r="AZ45985" s="40"/>
      <c r="BA45985" s="40"/>
      <c r="BB45985" s="40"/>
      <c r="BC45985" s="40"/>
      <c r="BD45985" s="50"/>
    </row>
    <row r="45986" spans="51:56" hidden="1" x14ac:dyDescent="0.25">
      <c r="AY45986" s="40"/>
      <c r="AZ45986" s="40"/>
      <c r="BA45986" s="40"/>
      <c r="BB45986" s="40"/>
      <c r="BC45986" s="40"/>
      <c r="BD45986" s="50"/>
    </row>
    <row r="45987" spans="51:56" hidden="1" x14ac:dyDescent="0.25">
      <c r="AY45987" s="40"/>
      <c r="AZ45987" s="40"/>
      <c r="BA45987" s="40"/>
      <c r="BB45987" s="40"/>
      <c r="BC45987" s="40"/>
      <c r="BD45987" s="50"/>
    </row>
    <row r="45988" spans="51:56" hidden="1" x14ac:dyDescent="0.25">
      <c r="AY45988" s="40"/>
      <c r="AZ45988" s="40"/>
      <c r="BA45988" s="40"/>
      <c r="BB45988" s="40"/>
      <c r="BC45988" s="40"/>
      <c r="BD45988" s="50"/>
    </row>
    <row r="45989" spans="51:56" hidden="1" x14ac:dyDescent="0.25">
      <c r="AY45989" s="40"/>
      <c r="AZ45989" s="40"/>
      <c r="BA45989" s="40"/>
      <c r="BB45989" s="40"/>
      <c r="BC45989" s="40"/>
      <c r="BD45989" s="50"/>
    </row>
    <row r="45990" spans="51:56" hidden="1" x14ac:dyDescent="0.25">
      <c r="AY45990" s="40"/>
      <c r="AZ45990" s="40"/>
      <c r="BA45990" s="40"/>
      <c r="BB45990" s="40"/>
      <c r="BC45990" s="40"/>
      <c r="BD45990" s="50"/>
    </row>
    <row r="45991" spans="51:56" hidden="1" x14ac:dyDescent="0.25">
      <c r="AY45991" s="40"/>
      <c r="AZ45991" s="40"/>
      <c r="BA45991" s="40"/>
      <c r="BB45991" s="40"/>
      <c r="BC45991" s="40"/>
      <c r="BD45991" s="50"/>
    </row>
    <row r="45992" spans="51:56" hidden="1" x14ac:dyDescent="0.25">
      <c r="AY45992" s="40"/>
      <c r="AZ45992" s="40"/>
      <c r="BA45992" s="40"/>
      <c r="BB45992" s="40"/>
      <c r="BC45992" s="40"/>
      <c r="BD45992" s="50"/>
    </row>
    <row r="45993" spans="51:56" hidden="1" x14ac:dyDescent="0.25">
      <c r="AY45993" s="40"/>
      <c r="AZ45993" s="40"/>
      <c r="BA45993" s="40"/>
      <c r="BB45993" s="40"/>
      <c r="BC45993" s="40"/>
      <c r="BD45993" s="50"/>
    </row>
    <row r="45994" spans="51:56" hidden="1" x14ac:dyDescent="0.25">
      <c r="AY45994" s="40"/>
      <c r="AZ45994" s="40"/>
      <c r="BA45994" s="40"/>
      <c r="BB45994" s="40"/>
      <c r="BC45994" s="40"/>
      <c r="BD45994" s="50"/>
    </row>
    <row r="45995" spans="51:56" hidden="1" x14ac:dyDescent="0.25">
      <c r="AY45995" s="40"/>
      <c r="AZ45995" s="40"/>
      <c r="BA45995" s="40"/>
      <c r="BB45995" s="40"/>
      <c r="BC45995" s="40"/>
      <c r="BD45995" s="50"/>
    </row>
    <row r="45996" spans="51:56" hidden="1" x14ac:dyDescent="0.25">
      <c r="AY45996" s="40"/>
      <c r="AZ45996" s="40"/>
      <c r="BA45996" s="40"/>
      <c r="BB45996" s="40"/>
      <c r="BC45996" s="40"/>
      <c r="BD45996" s="50"/>
    </row>
    <row r="45997" spans="51:56" hidden="1" x14ac:dyDescent="0.25">
      <c r="AY45997" s="40"/>
      <c r="AZ45997" s="40"/>
      <c r="BA45997" s="40"/>
      <c r="BB45997" s="40"/>
      <c r="BC45997" s="40"/>
      <c r="BD45997" s="50"/>
    </row>
    <row r="45998" spans="51:56" hidden="1" x14ac:dyDescent="0.25">
      <c r="AY45998" s="40"/>
      <c r="AZ45998" s="40"/>
      <c r="BA45998" s="40"/>
      <c r="BB45998" s="40"/>
      <c r="BC45998" s="40"/>
      <c r="BD45998" s="50"/>
    </row>
    <row r="45999" spans="51:56" hidden="1" x14ac:dyDescent="0.25">
      <c r="AY45999" s="40"/>
      <c r="AZ45999" s="40"/>
      <c r="BA45999" s="40"/>
      <c r="BB45999" s="40"/>
      <c r="BC45999" s="40"/>
      <c r="BD45999" s="50"/>
    </row>
    <row r="46000" spans="51:56" hidden="1" x14ac:dyDescent="0.25">
      <c r="AY46000" s="40"/>
      <c r="AZ46000" s="40"/>
      <c r="BA46000" s="40"/>
      <c r="BB46000" s="40"/>
      <c r="BC46000" s="40"/>
      <c r="BD46000" s="50"/>
    </row>
    <row r="46001" spans="51:56" hidden="1" x14ac:dyDescent="0.25">
      <c r="AY46001" s="40"/>
      <c r="AZ46001" s="40"/>
      <c r="BA46001" s="40"/>
      <c r="BB46001" s="40"/>
      <c r="BC46001" s="40"/>
      <c r="BD46001" s="50"/>
    </row>
    <row r="46002" spans="51:56" hidden="1" x14ac:dyDescent="0.25">
      <c r="AY46002" s="40"/>
      <c r="AZ46002" s="40"/>
      <c r="BA46002" s="40"/>
      <c r="BB46002" s="40"/>
      <c r="BC46002" s="40"/>
      <c r="BD46002" s="50"/>
    </row>
    <row r="46003" spans="51:56" hidden="1" x14ac:dyDescent="0.25">
      <c r="AY46003" s="40"/>
      <c r="AZ46003" s="40"/>
      <c r="BA46003" s="40"/>
      <c r="BB46003" s="40"/>
      <c r="BC46003" s="40"/>
      <c r="BD46003" s="50"/>
    </row>
    <row r="46004" spans="51:56" hidden="1" x14ac:dyDescent="0.25">
      <c r="AY46004" s="40"/>
      <c r="AZ46004" s="40"/>
      <c r="BA46004" s="40"/>
      <c r="BB46004" s="40"/>
      <c r="BC46004" s="40"/>
      <c r="BD46004" s="50"/>
    </row>
    <row r="46005" spans="51:56" hidden="1" x14ac:dyDescent="0.25">
      <c r="AY46005" s="40"/>
      <c r="AZ46005" s="40"/>
      <c r="BA46005" s="40"/>
      <c r="BB46005" s="40"/>
      <c r="BC46005" s="40"/>
      <c r="BD46005" s="50"/>
    </row>
    <row r="46006" spans="51:56" hidden="1" x14ac:dyDescent="0.25">
      <c r="AY46006" s="40"/>
      <c r="AZ46006" s="40"/>
      <c r="BA46006" s="40"/>
      <c r="BB46006" s="40"/>
      <c r="BC46006" s="40"/>
      <c r="BD46006" s="50"/>
    </row>
    <row r="46007" spans="51:56" hidden="1" x14ac:dyDescent="0.25">
      <c r="AY46007" s="40"/>
      <c r="AZ46007" s="40"/>
      <c r="BA46007" s="40"/>
      <c r="BB46007" s="40"/>
      <c r="BC46007" s="40"/>
      <c r="BD46007" s="50"/>
    </row>
    <row r="46008" spans="51:56" hidden="1" x14ac:dyDescent="0.25">
      <c r="AY46008" s="40"/>
      <c r="AZ46008" s="40"/>
      <c r="BA46008" s="40"/>
      <c r="BB46008" s="40"/>
      <c r="BC46008" s="40"/>
      <c r="BD46008" s="50"/>
    </row>
    <row r="46009" spans="51:56" hidden="1" x14ac:dyDescent="0.25">
      <c r="AY46009" s="40"/>
      <c r="AZ46009" s="40"/>
      <c r="BA46009" s="40"/>
      <c r="BB46009" s="40"/>
      <c r="BC46009" s="40"/>
      <c r="BD46009" s="50"/>
    </row>
    <row r="46010" spans="51:56" hidden="1" x14ac:dyDescent="0.25">
      <c r="AY46010" s="40"/>
      <c r="AZ46010" s="40"/>
      <c r="BA46010" s="40"/>
      <c r="BB46010" s="40"/>
      <c r="BC46010" s="40"/>
      <c r="BD46010" s="50"/>
    </row>
    <row r="46011" spans="51:56" hidden="1" x14ac:dyDescent="0.25">
      <c r="AY46011" s="40"/>
      <c r="AZ46011" s="40"/>
      <c r="BA46011" s="40"/>
      <c r="BB46011" s="40"/>
      <c r="BC46011" s="40"/>
      <c r="BD46011" s="50"/>
    </row>
    <row r="46012" spans="51:56" hidden="1" x14ac:dyDescent="0.25">
      <c r="AY46012" s="40"/>
      <c r="AZ46012" s="40"/>
      <c r="BA46012" s="40"/>
      <c r="BB46012" s="40"/>
      <c r="BC46012" s="40"/>
      <c r="BD46012" s="50"/>
    </row>
    <row r="46013" spans="51:56" hidden="1" x14ac:dyDescent="0.25">
      <c r="AY46013" s="40"/>
      <c r="AZ46013" s="40"/>
      <c r="BA46013" s="40"/>
      <c r="BB46013" s="40"/>
      <c r="BC46013" s="40"/>
      <c r="BD46013" s="50"/>
    </row>
    <row r="46014" spans="51:56" hidden="1" x14ac:dyDescent="0.25">
      <c r="AY46014" s="40"/>
      <c r="AZ46014" s="40"/>
      <c r="BA46014" s="40"/>
      <c r="BB46014" s="40"/>
      <c r="BC46014" s="40"/>
      <c r="BD46014" s="50"/>
    </row>
    <row r="46015" spans="51:56" hidden="1" x14ac:dyDescent="0.25">
      <c r="AY46015" s="40"/>
      <c r="AZ46015" s="40"/>
      <c r="BA46015" s="40"/>
      <c r="BB46015" s="40"/>
      <c r="BC46015" s="40"/>
      <c r="BD46015" s="50"/>
    </row>
    <row r="46016" spans="51:56" hidden="1" x14ac:dyDescent="0.25">
      <c r="AY46016" s="40"/>
      <c r="AZ46016" s="40"/>
      <c r="BA46016" s="40"/>
      <c r="BB46016" s="40"/>
      <c r="BC46016" s="40"/>
      <c r="BD46016" s="50"/>
    </row>
    <row r="46017" spans="51:56" hidden="1" x14ac:dyDescent="0.25">
      <c r="AY46017" s="40"/>
      <c r="AZ46017" s="40"/>
      <c r="BA46017" s="40"/>
      <c r="BB46017" s="40"/>
      <c r="BC46017" s="40"/>
      <c r="BD46017" s="50"/>
    </row>
    <row r="46018" spans="51:56" hidden="1" x14ac:dyDescent="0.25">
      <c r="AY46018" s="40"/>
      <c r="AZ46018" s="40"/>
      <c r="BA46018" s="40"/>
      <c r="BB46018" s="40"/>
      <c r="BC46018" s="40"/>
      <c r="BD46018" s="50"/>
    </row>
    <row r="46019" spans="51:56" hidden="1" x14ac:dyDescent="0.25">
      <c r="AY46019" s="40"/>
      <c r="AZ46019" s="40"/>
      <c r="BA46019" s="40"/>
      <c r="BB46019" s="40"/>
      <c r="BC46019" s="40"/>
      <c r="BD46019" s="50"/>
    </row>
    <row r="46020" spans="51:56" hidden="1" x14ac:dyDescent="0.25">
      <c r="AY46020" s="40"/>
      <c r="AZ46020" s="40"/>
      <c r="BA46020" s="40"/>
      <c r="BB46020" s="40"/>
      <c r="BC46020" s="40"/>
      <c r="BD46020" s="50"/>
    </row>
    <row r="46021" spans="51:56" hidden="1" x14ac:dyDescent="0.25">
      <c r="AY46021" s="40"/>
      <c r="AZ46021" s="40"/>
      <c r="BA46021" s="40"/>
      <c r="BB46021" s="40"/>
      <c r="BC46021" s="40"/>
      <c r="BD46021" s="50"/>
    </row>
    <row r="46022" spans="51:56" hidden="1" x14ac:dyDescent="0.25">
      <c r="AY46022" s="40"/>
      <c r="AZ46022" s="40"/>
      <c r="BA46022" s="40"/>
      <c r="BB46022" s="40"/>
      <c r="BC46022" s="40"/>
      <c r="BD46022" s="50"/>
    </row>
    <row r="46023" spans="51:56" hidden="1" x14ac:dyDescent="0.25">
      <c r="AY46023" s="40"/>
      <c r="AZ46023" s="40"/>
      <c r="BA46023" s="40"/>
      <c r="BB46023" s="40"/>
      <c r="BC46023" s="40"/>
      <c r="BD46023" s="50"/>
    </row>
    <row r="46024" spans="51:56" hidden="1" x14ac:dyDescent="0.25">
      <c r="AY46024" s="40"/>
      <c r="AZ46024" s="40"/>
      <c r="BA46024" s="40"/>
      <c r="BB46024" s="40"/>
      <c r="BC46024" s="40"/>
      <c r="BD46024" s="50"/>
    </row>
    <row r="46025" spans="51:56" hidden="1" x14ac:dyDescent="0.25">
      <c r="AY46025" s="40"/>
      <c r="AZ46025" s="40"/>
      <c r="BA46025" s="40"/>
      <c r="BB46025" s="40"/>
      <c r="BC46025" s="40"/>
      <c r="BD46025" s="50"/>
    </row>
    <row r="46026" spans="51:56" hidden="1" x14ac:dyDescent="0.25">
      <c r="AY46026" s="40"/>
      <c r="AZ46026" s="40"/>
      <c r="BA46026" s="40"/>
      <c r="BB46026" s="40"/>
      <c r="BC46026" s="40"/>
      <c r="BD46026" s="50"/>
    </row>
    <row r="46027" spans="51:56" hidden="1" x14ac:dyDescent="0.25">
      <c r="AY46027" s="40"/>
      <c r="AZ46027" s="40"/>
      <c r="BA46027" s="40"/>
      <c r="BB46027" s="40"/>
      <c r="BC46027" s="40"/>
      <c r="BD46027" s="50"/>
    </row>
    <row r="46028" spans="51:56" hidden="1" x14ac:dyDescent="0.25">
      <c r="AY46028" s="40"/>
      <c r="AZ46028" s="40"/>
      <c r="BA46028" s="40"/>
      <c r="BB46028" s="40"/>
      <c r="BC46028" s="40"/>
      <c r="BD46028" s="50"/>
    </row>
    <row r="46029" spans="51:56" hidden="1" x14ac:dyDescent="0.25">
      <c r="AY46029" s="40"/>
      <c r="AZ46029" s="40"/>
      <c r="BA46029" s="40"/>
      <c r="BB46029" s="40"/>
      <c r="BC46029" s="40"/>
      <c r="BD46029" s="50"/>
    </row>
    <row r="46030" spans="51:56" hidden="1" x14ac:dyDescent="0.25">
      <c r="AY46030" s="40"/>
      <c r="AZ46030" s="40"/>
      <c r="BA46030" s="40"/>
      <c r="BB46030" s="40"/>
      <c r="BC46030" s="40"/>
      <c r="BD46030" s="50"/>
    </row>
    <row r="46031" spans="51:56" hidden="1" x14ac:dyDescent="0.25">
      <c r="AY46031" s="40"/>
      <c r="AZ46031" s="40"/>
      <c r="BA46031" s="40"/>
      <c r="BB46031" s="40"/>
      <c r="BC46031" s="40"/>
      <c r="BD46031" s="50"/>
    </row>
    <row r="46032" spans="51:56" hidden="1" x14ac:dyDescent="0.25">
      <c r="AY46032" s="40"/>
      <c r="AZ46032" s="40"/>
      <c r="BA46032" s="40"/>
      <c r="BB46032" s="40"/>
      <c r="BC46032" s="40"/>
      <c r="BD46032" s="50"/>
    </row>
    <row r="46033" spans="51:56" hidden="1" x14ac:dyDescent="0.25">
      <c r="AY46033" s="40"/>
      <c r="AZ46033" s="40"/>
      <c r="BA46033" s="40"/>
      <c r="BB46033" s="40"/>
      <c r="BC46033" s="40"/>
      <c r="BD46033" s="50"/>
    </row>
    <row r="46034" spans="51:56" hidden="1" x14ac:dyDescent="0.25">
      <c r="AY46034" s="40"/>
      <c r="AZ46034" s="40"/>
      <c r="BA46034" s="40"/>
      <c r="BB46034" s="40"/>
      <c r="BC46034" s="40"/>
      <c r="BD46034" s="50"/>
    </row>
    <row r="46035" spans="51:56" hidden="1" x14ac:dyDescent="0.25">
      <c r="AY46035" s="40"/>
      <c r="AZ46035" s="40"/>
      <c r="BA46035" s="40"/>
      <c r="BB46035" s="40"/>
      <c r="BC46035" s="40"/>
      <c r="BD46035" s="50"/>
    </row>
    <row r="46036" spans="51:56" hidden="1" x14ac:dyDescent="0.25">
      <c r="AY46036" s="40"/>
      <c r="AZ46036" s="40"/>
      <c r="BA46036" s="40"/>
      <c r="BB46036" s="40"/>
      <c r="BC46036" s="40"/>
      <c r="BD46036" s="50"/>
    </row>
    <row r="46037" spans="51:56" hidden="1" x14ac:dyDescent="0.25">
      <c r="AY46037" s="40"/>
      <c r="AZ46037" s="40"/>
      <c r="BA46037" s="40"/>
      <c r="BB46037" s="40"/>
      <c r="BC46037" s="40"/>
      <c r="BD46037" s="50"/>
    </row>
    <row r="46038" spans="51:56" hidden="1" x14ac:dyDescent="0.25">
      <c r="AY46038" s="40"/>
      <c r="AZ46038" s="40"/>
      <c r="BA46038" s="40"/>
      <c r="BB46038" s="40"/>
      <c r="BC46038" s="40"/>
      <c r="BD46038" s="50"/>
    </row>
    <row r="46039" spans="51:56" hidden="1" x14ac:dyDescent="0.25">
      <c r="AY46039" s="40"/>
      <c r="AZ46039" s="40"/>
      <c r="BA46039" s="40"/>
      <c r="BB46039" s="40"/>
      <c r="BC46039" s="40"/>
      <c r="BD46039" s="50"/>
    </row>
    <row r="46040" spans="51:56" hidden="1" x14ac:dyDescent="0.25">
      <c r="AY46040" s="40"/>
      <c r="AZ46040" s="40"/>
      <c r="BA46040" s="40"/>
      <c r="BB46040" s="40"/>
      <c r="BC46040" s="40"/>
      <c r="BD46040" s="50"/>
    </row>
    <row r="46041" spans="51:56" hidden="1" x14ac:dyDescent="0.25">
      <c r="AY46041" s="40"/>
      <c r="AZ46041" s="40"/>
      <c r="BA46041" s="40"/>
      <c r="BB46041" s="40"/>
      <c r="BC46041" s="40"/>
      <c r="BD46041" s="50"/>
    </row>
    <row r="46042" spans="51:56" hidden="1" x14ac:dyDescent="0.25">
      <c r="AY46042" s="40"/>
      <c r="AZ46042" s="40"/>
      <c r="BA46042" s="40"/>
      <c r="BB46042" s="40"/>
      <c r="BC46042" s="40"/>
      <c r="BD46042" s="50"/>
    </row>
    <row r="46043" spans="51:56" hidden="1" x14ac:dyDescent="0.25">
      <c r="AY46043" s="40"/>
      <c r="AZ46043" s="40"/>
      <c r="BA46043" s="40"/>
      <c r="BB46043" s="40"/>
      <c r="BC46043" s="40"/>
      <c r="BD46043" s="50"/>
    </row>
    <row r="46044" spans="51:56" hidden="1" x14ac:dyDescent="0.25">
      <c r="AY46044" s="40"/>
      <c r="AZ46044" s="40"/>
      <c r="BA46044" s="40"/>
      <c r="BB46044" s="40"/>
      <c r="BC46044" s="40"/>
      <c r="BD46044" s="50"/>
    </row>
    <row r="46045" spans="51:56" hidden="1" x14ac:dyDescent="0.25">
      <c r="AY46045" s="40"/>
      <c r="AZ46045" s="40"/>
      <c r="BA46045" s="40"/>
      <c r="BB46045" s="40"/>
      <c r="BC46045" s="40"/>
      <c r="BD46045" s="50"/>
    </row>
    <row r="46046" spans="51:56" hidden="1" x14ac:dyDescent="0.25">
      <c r="AY46046" s="40"/>
      <c r="AZ46046" s="40"/>
      <c r="BA46046" s="40"/>
      <c r="BB46046" s="40"/>
      <c r="BC46046" s="40"/>
      <c r="BD46046" s="50"/>
    </row>
    <row r="46047" spans="51:56" hidden="1" x14ac:dyDescent="0.25">
      <c r="AY46047" s="40"/>
      <c r="AZ46047" s="40"/>
      <c r="BA46047" s="40"/>
      <c r="BB46047" s="40"/>
      <c r="BC46047" s="40"/>
      <c r="BD46047" s="50"/>
    </row>
    <row r="46048" spans="51:56" hidden="1" x14ac:dyDescent="0.25">
      <c r="AY46048" s="40"/>
      <c r="AZ46048" s="40"/>
      <c r="BA46048" s="40"/>
      <c r="BB46048" s="40"/>
      <c r="BC46048" s="40"/>
      <c r="BD46048" s="50"/>
    </row>
    <row r="46049" spans="51:56" hidden="1" x14ac:dyDescent="0.25">
      <c r="AY46049" s="40"/>
      <c r="AZ46049" s="40"/>
      <c r="BA46049" s="40"/>
      <c r="BB46049" s="40"/>
      <c r="BC46049" s="40"/>
      <c r="BD46049" s="50"/>
    </row>
    <row r="46050" spans="51:56" hidden="1" x14ac:dyDescent="0.25">
      <c r="AY46050" s="40"/>
      <c r="AZ46050" s="40"/>
      <c r="BA46050" s="40"/>
      <c r="BB46050" s="40"/>
      <c r="BC46050" s="40"/>
      <c r="BD46050" s="50"/>
    </row>
    <row r="46051" spans="51:56" hidden="1" x14ac:dyDescent="0.25">
      <c r="AY46051" s="40"/>
      <c r="AZ46051" s="40"/>
      <c r="BA46051" s="40"/>
      <c r="BB46051" s="40"/>
      <c r="BC46051" s="40"/>
      <c r="BD46051" s="50"/>
    </row>
    <row r="46052" spans="51:56" hidden="1" x14ac:dyDescent="0.25">
      <c r="AY46052" s="40"/>
      <c r="AZ46052" s="40"/>
      <c r="BA46052" s="40"/>
      <c r="BB46052" s="40"/>
      <c r="BC46052" s="40"/>
      <c r="BD46052" s="50"/>
    </row>
    <row r="46053" spans="51:56" hidden="1" x14ac:dyDescent="0.25">
      <c r="AY46053" s="40"/>
      <c r="AZ46053" s="40"/>
      <c r="BA46053" s="40"/>
      <c r="BB46053" s="40"/>
      <c r="BC46053" s="40"/>
      <c r="BD46053" s="50"/>
    </row>
    <row r="46054" spans="51:56" hidden="1" x14ac:dyDescent="0.25">
      <c r="AY46054" s="40"/>
      <c r="AZ46054" s="40"/>
      <c r="BA46054" s="40"/>
      <c r="BB46054" s="40"/>
      <c r="BC46054" s="40"/>
      <c r="BD46054" s="50"/>
    </row>
    <row r="46055" spans="51:56" hidden="1" x14ac:dyDescent="0.25">
      <c r="AY46055" s="40"/>
      <c r="AZ46055" s="40"/>
      <c r="BA46055" s="40"/>
      <c r="BB46055" s="40"/>
      <c r="BC46055" s="40"/>
      <c r="BD46055" s="50"/>
    </row>
    <row r="46056" spans="51:56" hidden="1" x14ac:dyDescent="0.25">
      <c r="AY46056" s="40"/>
      <c r="AZ46056" s="40"/>
      <c r="BA46056" s="40"/>
      <c r="BB46056" s="40"/>
      <c r="BC46056" s="40"/>
      <c r="BD46056" s="50"/>
    </row>
    <row r="46057" spans="51:56" hidden="1" x14ac:dyDescent="0.25">
      <c r="AY46057" s="40"/>
      <c r="AZ46057" s="40"/>
      <c r="BA46057" s="40"/>
      <c r="BB46057" s="40"/>
      <c r="BC46057" s="40"/>
      <c r="BD46057" s="50"/>
    </row>
    <row r="46058" spans="51:56" hidden="1" x14ac:dyDescent="0.25">
      <c r="AY46058" s="40"/>
      <c r="AZ46058" s="40"/>
      <c r="BA46058" s="40"/>
      <c r="BB46058" s="40"/>
      <c r="BC46058" s="40"/>
      <c r="BD46058" s="50"/>
    </row>
    <row r="46059" spans="51:56" hidden="1" x14ac:dyDescent="0.25">
      <c r="AY46059" s="40"/>
      <c r="AZ46059" s="40"/>
      <c r="BA46059" s="40"/>
      <c r="BB46059" s="40"/>
      <c r="BC46059" s="40"/>
      <c r="BD46059" s="50"/>
    </row>
    <row r="46060" spans="51:56" hidden="1" x14ac:dyDescent="0.25">
      <c r="AY46060" s="40"/>
      <c r="AZ46060" s="40"/>
      <c r="BA46060" s="40"/>
      <c r="BB46060" s="40"/>
      <c r="BC46060" s="40"/>
      <c r="BD46060" s="50"/>
    </row>
    <row r="46061" spans="51:56" hidden="1" x14ac:dyDescent="0.25">
      <c r="AY46061" s="40"/>
      <c r="AZ46061" s="40"/>
      <c r="BA46061" s="40"/>
      <c r="BB46061" s="40"/>
      <c r="BC46061" s="40"/>
      <c r="BD46061" s="50"/>
    </row>
    <row r="46062" spans="51:56" hidden="1" x14ac:dyDescent="0.25">
      <c r="AY46062" s="40"/>
      <c r="AZ46062" s="40"/>
      <c r="BA46062" s="40"/>
      <c r="BB46062" s="40"/>
      <c r="BC46062" s="40"/>
      <c r="BD46062" s="50"/>
    </row>
    <row r="46063" spans="51:56" hidden="1" x14ac:dyDescent="0.25">
      <c r="AY46063" s="40"/>
      <c r="AZ46063" s="40"/>
      <c r="BA46063" s="40"/>
      <c r="BB46063" s="40"/>
      <c r="BC46063" s="40"/>
      <c r="BD46063" s="50"/>
    </row>
    <row r="46064" spans="51:56" hidden="1" x14ac:dyDescent="0.25">
      <c r="AY46064" s="40"/>
      <c r="AZ46064" s="40"/>
      <c r="BA46064" s="40"/>
      <c r="BB46064" s="40"/>
      <c r="BC46064" s="40"/>
      <c r="BD46064" s="50"/>
    </row>
    <row r="46065" spans="51:56" hidden="1" x14ac:dyDescent="0.25">
      <c r="AY46065" s="40"/>
      <c r="AZ46065" s="40"/>
      <c r="BA46065" s="40"/>
      <c r="BB46065" s="40"/>
      <c r="BC46065" s="40"/>
      <c r="BD46065" s="50"/>
    </row>
    <row r="46066" spans="51:56" hidden="1" x14ac:dyDescent="0.25">
      <c r="AY46066" s="40"/>
      <c r="AZ46066" s="40"/>
      <c r="BA46066" s="40"/>
      <c r="BB46066" s="40"/>
      <c r="BC46066" s="40"/>
      <c r="BD46066" s="50"/>
    </row>
    <row r="46067" spans="51:56" hidden="1" x14ac:dyDescent="0.25">
      <c r="AY46067" s="40"/>
      <c r="AZ46067" s="40"/>
      <c r="BA46067" s="40"/>
      <c r="BB46067" s="40"/>
      <c r="BC46067" s="40"/>
      <c r="BD46067" s="50"/>
    </row>
    <row r="46068" spans="51:56" hidden="1" x14ac:dyDescent="0.25">
      <c r="AY46068" s="40"/>
      <c r="AZ46068" s="40"/>
      <c r="BA46068" s="40"/>
      <c r="BB46068" s="40"/>
      <c r="BC46068" s="40"/>
      <c r="BD46068" s="50"/>
    </row>
    <row r="46069" spans="51:56" hidden="1" x14ac:dyDescent="0.25">
      <c r="AY46069" s="40"/>
      <c r="AZ46069" s="40"/>
      <c r="BA46069" s="40"/>
      <c r="BB46069" s="40"/>
      <c r="BC46069" s="40"/>
      <c r="BD46069" s="50"/>
    </row>
    <row r="46070" spans="51:56" hidden="1" x14ac:dyDescent="0.25">
      <c r="AY46070" s="40"/>
      <c r="AZ46070" s="40"/>
      <c r="BA46070" s="40"/>
      <c r="BB46070" s="40"/>
      <c r="BC46070" s="40"/>
      <c r="BD46070" s="50"/>
    </row>
    <row r="46071" spans="51:56" hidden="1" x14ac:dyDescent="0.25">
      <c r="AY46071" s="40"/>
      <c r="AZ46071" s="40"/>
      <c r="BA46071" s="40"/>
      <c r="BB46071" s="40"/>
      <c r="BC46071" s="40"/>
      <c r="BD46071" s="50"/>
    </row>
    <row r="46072" spans="51:56" hidden="1" x14ac:dyDescent="0.25">
      <c r="AY46072" s="40"/>
      <c r="AZ46072" s="40"/>
      <c r="BA46072" s="40"/>
      <c r="BB46072" s="40"/>
      <c r="BC46072" s="40"/>
      <c r="BD46072" s="50"/>
    </row>
    <row r="46073" spans="51:56" hidden="1" x14ac:dyDescent="0.25">
      <c r="AY46073" s="40"/>
      <c r="AZ46073" s="40"/>
      <c r="BA46073" s="40"/>
      <c r="BB46073" s="40"/>
      <c r="BC46073" s="40"/>
      <c r="BD46073" s="50"/>
    </row>
    <row r="46074" spans="51:56" hidden="1" x14ac:dyDescent="0.25">
      <c r="AY46074" s="40"/>
      <c r="AZ46074" s="40"/>
      <c r="BA46074" s="40"/>
      <c r="BB46074" s="40"/>
      <c r="BC46074" s="40"/>
      <c r="BD46074" s="50"/>
    </row>
    <row r="46075" spans="51:56" hidden="1" x14ac:dyDescent="0.25">
      <c r="AY46075" s="40"/>
      <c r="AZ46075" s="40"/>
      <c r="BA46075" s="40"/>
      <c r="BB46075" s="40"/>
      <c r="BC46075" s="40"/>
      <c r="BD46075" s="50"/>
    </row>
    <row r="46076" spans="51:56" hidden="1" x14ac:dyDescent="0.25">
      <c r="AY46076" s="40"/>
      <c r="AZ46076" s="40"/>
      <c r="BA46076" s="40"/>
      <c r="BB46076" s="40"/>
      <c r="BC46076" s="40"/>
      <c r="BD46076" s="50"/>
    </row>
    <row r="46077" spans="51:56" hidden="1" x14ac:dyDescent="0.25">
      <c r="AY46077" s="40"/>
      <c r="AZ46077" s="40"/>
      <c r="BA46077" s="40"/>
      <c r="BB46077" s="40"/>
      <c r="BC46077" s="40"/>
      <c r="BD46077" s="50"/>
    </row>
    <row r="46078" spans="51:56" hidden="1" x14ac:dyDescent="0.25">
      <c r="AY46078" s="40"/>
      <c r="AZ46078" s="40"/>
      <c r="BA46078" s="40"/>
      <c r="BB46078" s="40"/>
      <c r="BC46078" s="40"/>
      <c r="BD46078" s="50"/>
    </row>
    <row r="46079" spans="51:56" hidden="1" x14ac:dyDescent="0.25">
      <c r="AY46079" s="40"/>
      <c r="AZ46079" s="40"/>
      <c r="BA46079" s="40"/>
      <c r="BB46079" s="40"/>
      <c r="BC46079" s="40"/>
      <c r="BD46079" s="50"/>
    </row>
    <row r="46080" spans="51:56" hidden="1" x14ac:dyDescent="0.25">
      <c r="AY46080" s="40"/>
      <c r="AZ46080" s="40"/>
      <c r="BA46080" s="40"/>
      <c r="BB46080" s="40"/>
      <c r="BC46080" s="40"/>
      <c r="BD46080" s="50"/>
    </row>
    <row r="46081" spans="51:56" hidden="1" x14ac:dyDescent="0.25">
      <c r="AY46081" s="40"/>
      <c r="AZ46081" s="40"/>
      <c r="BA46081" s="40"/>
      <c r="BB46081" s="40"/>
      <c r="BC46081" s="40"/>
      <c r="BD46081" s="50"/>
    </row>
    <row r="46082" spans="51:56" hidden="1" x14ac:dyDescent="0.25">
      <c r="AY46082" s="40"/>
      <c r="AZ46082" s="40"/>
      <c r="BA46082" s="40"/>
      <c r="BB46082" s="40"/>
      <c r="BC46082" s="40"/>
      <c r="BD46082" s="50"/>
    </row>
    <row r="46083" spans="51:56" hidden="1" x14ac:dyDescent="0.25">
      <c r="AY46083" s="40"/>
      <c r="AZ46083" s="40"/>
      <c r="BA46083" s="40"/>
      <c r="BB46083" s="40"/>
      <c r="BC46083" s="40"/>
      <c r="BD46083" s="50"/>
    </row>
    <row r="46084" spans="51:56" hidden="1" x14ac:dyDescent="0.25">
      <c r="AY46084" s="40"/>
      <c r="AZ46084" s="40"/>
      <c r="BA46084" s="40"/>
      <c r="BB46084" s="40"/>
      <c r="BC46084" s="40"/>
      <c r="BD46084" s="50"/>
    </row>
    <row r="46085" spans="51:56" hidden="1" x14ac:dyDescent="0.25">
      <c r="AY46085" s="40"/>
      <c r="AZ46085" s="40"/>
      <c r="BA46085" s="40"/>
      <c r="BB46085" s="40"/>
      <c r="BC46085" s="40"/>
      <c r="BD46085" s="50"/>
    </row>
    <row r="46086" spans="51:56" hidden="1" x14ac:dyDescent="0.25">
      <c r="AY46086" s="40"/>
      <c r="AZ46086" s="40"/>
      <c r="BA46086" s="40"/>
      <c r="BB46086" s="40"/>
      <c r="BC46086" s="40"/>
      <c r="BD46086" s="50"/>
    </row>
    <row r="46087" spans="51:56" hidden="1" x14ac:dyDescent="0.25">
      <c r="AY46087" s="40"/>
      <c r="AZ46087" s="40"/>
      <c r="BA46087" s="40"/>
      <c r="BB46087" s="40"/>
      <c r="BC46087" s="40"/>
      <c r="BD46087" s="50"/>
    </row>
    <row r="46088" spans="51:56" hidden="1" x14ac:dyDescent="0.25">
      <c r="AY46088" s="40"/>
      <c r="AZ46088" s="40"/>
      <c r="BA46088" s="40"/>
      <c r="BB46088" s="40"/>
      <c r="BC46088" s="40"/>
      <c r="BD46088" s="50"/>
    </row>
    <row r="46089" spans="51:56" hidden="1" x14ac:dyDescent="0.25">
      <c r="AY46089" s="40"/>
      <c r="AZ46089" s="40"/>
      <c r="BA46089" s="40"/>
      <c r="BB46089" s="40"/>
      <c r="BC46089" s="40"/>
      <c r="BD46089" s="50"/>
    </row>
    <row r="46090" spans="51:56" hidden="1" x14ac:dyDescent="0.25">
      <c r="AY46090" s="40"/>
      <c r="AZ46090" s="40"/>
      <c r="BA46090" s="40"/>
      <c r="BB46090" s="40"/>
      <c r="BC46090" s="40"/>
      <c r="BD46090" s="50"/>
    </row>
    <row r="46091" spans="51:56" hidden="1" x14ac:dyDescent="0.25">
      <c r="AY46091" s="40"/>
      <c r="AZ46091" s="40"/>
      <c r="BA46091" s="40"/>
      <c r="BB46091" s="40"/>
      <c r="BC46091" s="40"/>
      <c r="BD46091" s="50"/>
    </row>
    <row r="46092" spans="51:56" hidden="1" x14ac:dyDescent="0.25">
      <c r="AY46092" s="40"/>
      <c r="AZ46092" s="40"/>
      <c r="BA46092" s="40"/>
      <c r="BB46092" s="40"/>
      <c r="BC46092" s="40"/>
      <c r="BD46092" s="50"/>
    </row>
    <row r="46093" spans="51:56" hidden="1" x14ac:dyDescent="0.25">
      <c r="AY46093" s="40"/>
      <c r="AZ46093" s="40"/>
      <c r="BA46093" s="40"/>
      <c r="BB46093" s="40"/>
      <c r="BC46093" s="40"/>
      <c r="BD46093" s="50"/>
    </row>
    <row r="46094" spans="51:56" hidden="1" x14ac:dyDescent="0.25">
      <c r="AY46094" s="40"/>
      <c r="AZ46094" s="40"/>
      <c r="BA46094" s="40"/>
      <c r="BB46094" s="40"/>
      <c r="BC46094" s="40"/>
      <c r="BD46094" s="50"/>
    </row>
    <row r="46095" spans="51:56" hidden="1" x14ac:dyDescent="0.25">
      <c r="AY46095" s="40"/>
      <c r="AZ46095" s="40"/>
      <c r="BA46095" s="40"/>
      <c r="BB46095" s="40"/>
      <c r="BC46095" s="40"/>
      <c r="BD46095" s="50"/>
    </row>
    <row r="46096" spans="51:56" hidden="1" x14ac:dyDescent="0.25">
      <c r="AY46096" s="40"/>
      <c r="AZ46096" s="40"/>
      <c r="BA46096" s="40"/>
      <c r="BB46096" s="40"/>
      <c r="BC46096" s="40"/>
      <c r="BD46096" s="50"/>
    </row>
    <row r="46097" spans="51:56" hidden="1" x14ac:dyDescent="0.25">
      <c r="AY46097" s="40"/>
      <c r="AZ46097" s="40"/>
      <c r="BA46097" s="40"/>
      <c r="BB46097" s="40"/>
      <c r="BC46097" s="40"/>
      <c r="BD46097" s="50"/>
    </row>
    <row r="46098" spans="51:56" hidden="1" x14ac:dyDescent="0.25">
      <c r="AY46098" s="40"/>
      <c r="AZ46098" s="40"/>
      <c r="BA46098" s="40"/>
      <c r="BB46098" s="40"/>
      <c r="BC46098" s="40"/>
      <c r="BD46098" s="50"/>
    </row>
    <row r="46099" spans="51:56" hidden="1" x14ac:dyDescent="0.25">
      <c r="AY46099" s="40"/>
      <c r="AZ46099" s="40"/>
      <c r="BA46099" s="40"/>
      <c r="BB46099" s="40"/>
      <c r="BC46099" s="40"/>
      <c r="BD46099" s="50"/>
    </row>
    <row r="46100" spans="51:56" hidden="1" x14ac:dyDescent="0.25">
      <c r="AY46100" s="40"/>
      <c r="AZ46100" s="40"/>
      <c r="BA46100" s="40"/>
      <c r="BB46100" s="40"/>
      <c r="BC46100" s="40"/>
      <c r="BD46100" s="50"/>
    </row>
    <row r="46101" spans="51:56" hidden="1" x14ac:dyDescent="0.25">
      <c r="AY46101" s="40"/>
      <c r="AZ46101" s="40"/>
      <c r="BA46101" s="40"/>
      <c r="BB46101" s="40"/>
      <c r="BC46101" s="40"/>
      <c r="BD46101" s="50"/>
    </row>
    <row r="46102" spans="51:56" hidden="1" x14ac:dyDescent="0.25">
      <c r="AY46102" s="40"/>
      <c r="AZ46102" s="40"/>
      <c r="BA46102" s="40"/>
      <c r="BB46102" s="40"/>
      <c r="BC46102" s="40"/>
      <c r="BD46102" s="50"/>
    </row>
    <row r="46103" spans="51:56" hidden="1" x14ac:dyDescent="0.25">
      <c r="AY46103" s="40"/>
      <c r="AZ46103" s="40"/>
      <c r="BA46103" s="40"/>
      <c r="BB46103" s="40"/>
      <c r="BC46103" s="40"/>
      <c r="BD46103" s="50"/>
    </row>
    <row r="46104" spans="51:56" hidden="1" x14ac:dyDescent="0.25">
      <c r="AY46104" s="40"/>
      <c r="AZ46104" s="40"/>
      <c r="BA46104" s="40"/>
      <c r="BB46104" s="40"/>
      <c r="BC46104" s="40"/>
      <c r="BD46104" s="50"/>
    </row>
    <row r="46105" spans="51:56" hidden="1" x14ac:dyDescent="0.25">
      <c r="AY46105" s="40"/>
      <c r="AZ46105" s="40"/>
      <c r="BA46105" s="40"/>
      <c r="BB46105" s="40"/>
      <c r="BC46105" s="40"/>
      <c r="BD46105" s="50"/>
    </row>
    <row r="46106" spans="51:56" hidden="1" x14ac:dyDescent="0.25">
      <c r="AY46106" s="40"/>
      <c r="AZ46106" s="40"/>
      <c r="BA46106" s="40"/>
      <c r="BB46106" s="40"/>
      <c r="BC46106" s="40"/>
      <c r="BD46106" s="50"/>
    </row>
    <row r="46107" spans="51:56" hidden="1" x14ac:dyDescent="0.25">
      <c r="AY46107" s="40"/>
      <c r="AZ46107" s="40"/>
      <c r="BA46107" s="40"/>
      <c r="BB46107" s="40"/>
      <c r="BC46107" s="40"/>
      <c r="BD46107" s="50"/>
    </row>
    <row r="46108" spans="51:56" hidden="1" x14ac:dyDescent="0.25">
      <c r="AY46108" s="40"/>
      <c r="AZ46108" s="40"/>
      <c r="BA46108" s="40"/>
      <c r="BB46108" s="40"/>
      <c r="BC46108" s="40"/>
      <c r="BD46108" s="50"/>
    </row>
    <row r="46109" spans="51:56" hidden="1" x14ac:dyDescent="0.25">
      <c r="AY46109" s="40"/>
      <c r="AZ46109" s="40"/>
      <c r="BA46109" s="40"/>
      <c r="BB46109" s="40"/>
      <c r="BC46109" s="40"/>
      <c r="BD46109" s="50"/>
    </row>
    <row r="46110" spans="51:56" hidden="1" x14ac:dyDescent="0.25">
      <c r="AY46110" s="40"/>
      <c r="AZ46110" s="40"/>
      <c r="BA46110" s="40"/>
      <c r="BB46110" s="40"/>
      <c r="BC46110" s="40"/>
      <c r="BD46110" s="50"/>
    </row>
    <row r="46111" spans="51:56" hidden="1" x14ac:dyDescent="0.25">
      <c r="AY46111" s="40"/>
      <c r="AZ46111" s="40"/>
      <c r="BA46111" s="40"/>
      <c r="BB46111" s="40"/>
      <c r="BC46111" s="40"/>
      <c r="BD46111" s="50"/>
    </row>
    <row r="46112" spans="51:56" hidden="1" x14ac:dyDescent="0.25">
      <c r="AY46112" s="40"/>
      <c r="AZ46112" s="40"/>
      <c r="BA46112" s="40"/>
      <c r="BB46112" s="40"/>
      <c r="BC46112" s="40"/>
      <c r="BD46112" s="50"/>
    </row>
    <row r="46113" spans="51:56" hidden="1" x14ac:dyDescent="0.25">
      <c r="AY46113" s="40"/>
      <c r="AZ46113" s="40"/>
      <c r="BA46113" s="40"/>
      <c r="BB46113" s="40"/>
      <c r="BC46113" s="40"/>
      <c r="BD46113" s="50"/>
    </row>
    <row r="46114" spans="51:56" hidden="1" x14ac:dyDescent="0.25">
      <c r="AY46114" s="40"/>
      <c r="AZ46114" s="40"/>
      <c r="BA46114" s="40"/>
      <c r="BB46114" s="40"/>
      <c r="BC46114" s="40"/>
      <c r="BD46114" s="50"/>
    </row>
    <row r="46115" spans="51:56" hidden="1" x14ac:dyDescent="0.25">
      <c r="AY46115" s="40"/>
      <c r="AZ46115" s="40"/>
      <c r="BA46115" s="40"/>
      <c r="BB46115" s="40"/>
      <c r="BC46115" s="40"/>
      <c r="BD46115" s="50"/>
    </row>
    <row r="46116" spans="51:56" hidden="1" x14ac:dyDescent="0.25">
      <c r="AY46116" s="40"/>
      <c r="AZ46116" s="40"/>
      <c r="BA46116" s="40"/>
      <c r="BB46116" s="40"/>
      <c r="BC46116" s="40"/>
      <c r="BD46116" s="50"/>
    </row>
    <row r="46117" spans="51:56" hidden="1" x14ac:dyDescent="0.25">
      <c r="AY46117" s="40"/>
      <c r="AZ46117" s="40"/>
      <c r="BA46117" s="40"/>
      <c r="BB46117" s="40"/>
      <c r="BC46117" s="40"/>
      <c r="BD46117" s="50"/>
    </row>
    <row r="46118" spans="51:56" hidden="1" x14ac:dyDescent="0.25">
      <c r="AY46118" s="40"/>
      <c r="AZ46118" s="40"/>
      <c r="BA46118" s="40"/>
      <c r="BB46118" s="40"/>
      <c r="BC46118" s="40"/>
      <c r="BD46118" s="50"/>
    </row>
    <row r="46119" spans="51:56" hidden="1" x14ac:dyDescent="0.25">
      <c r="AY46119" s="40"/>
      <c r="AZ46119" s="40"/>
      <c r="BA46119" s="40"/>
      <c r="BB46119" s="40"/>
      <c r="BC46119" s="40"/>
      <c r="BD46119" s="50"/>
    </row>
    <row r="46120" spans="51:56" hidden="1" x14ac:dyDescent="0.25">
      <c r="AY46120" s="40"/>
      <c r="AZ46120" s="40"/>
      <c r="BA46120" s="40"/>
      <c r="BB46120" s="40"/>
      <c r="BC46120" s="40"/>
      <c r="BD46120" s="50"/>
    </row>
    <row r="46121" spans="51:56" hidden="1" x14ac:dyDescent="0.25">
      <c r="AY46121" s="40"/>
      <c r="AZ46121" s="40"/>
      <c r="BA46121" s="40"/>
      <c r="BB46121" s="40"/>
      <c r="BC46121" s="40"/>
      <c r="BD46121" s="50"/>
    </row>
    <row r="46122" spans="51:56" hidden="1" x14ac:dyDescent="0.25">
      <c r="AY46122" s="40"/>
      <c r="AZ46122" s="40"/>
      <c r="BA46122" s="40"/>
      <c r="BB46122" s="40"/>
      <c r="BC46122" s="40"/>
      <c r="BD46122" s="50"/>
    </row>
    <row r="46123" spans="51:56" hidden="1" x14ac:dyDescent="0.25">
      <c r="AY46123" s="40"/>
      <c r="AZ46123" s="40"/>
      <c r="BA46123" s="40"/>
      <c r="BB46123" s="40"/>
      <c r="BC46123" s="40"/>
      <c r="BD46123" s="50"/>
    </row>
    <row r="46124" spans="51:56" hidden="1" x14ac:dyDescent="0.25">
      <c r="AY46124" s="40"/>
      <c r="AZ46124" s="40"/>
      <c r="BA46124" s="40"/>
      <c r="BB46124" s="40"/>
      <c r="BC46124" s="40"/>
      <c r="BD46124" s="50"/>
    </row>
    <row r="46125" spans="51:56" hidden="1" x14ac:dyDescent="0.25">
      <c r="AY46125" s="40"/>
      <c r="AZ46125" s="40"/>
      <c r="BA46125" s="40"/>
      <c r="BB46125" s="40"/>
      <c r="BC46125" s="40"/>
      <c r="BD46125" s="50"/>
    </row>
    <row r="46126" spans="51:56" hidden="1" x14ac:dyDescent="0.25">
      <c r="AY46126" s="40"/>
      <c r="AZ46126" s="40"/>
      <c r="BA46126" s="40"/>
      <c r="BB46126" s="40"/>
      <c r="BC46126" s="40"/>
      <c r="BD46126" s="50"/>
    </row>
    <row r="46127" spans="51:56" hidden="1" x14ac:dyDescent="0.25">
      <c r="AY46127" s="40"/>
      <c r="AZ46127" s="40"/>
      <c r="BA46127" s="40"/>
      <c r="BB46127" s="40"/>
      <c r="BC46127" s="40"/>
      <c r="BD46127" s="50"/>
    </row>
    <row r="46128" spans="51:56" hidden="1" x14ac:dyDescent="0.25">
      <c r="AY46128" s="40"/>
      <c r="AZ46128" s="40"/>
      <c r="BA46128" s="40"/>
      <c r="BB46128" s="40"/>
      <c r="BC46128" s="40"/>
      <c r="BD46128" s="50"/>
    </row>
    <row r="46129" spans="51:56" hidden="1" x14ac:dyDescent="0.25">
      <c r="AY46129" s="40"/>
      <c r="AZ46129" s="40"/>
      <c r="BA46129" s="40"/>
      <c r="BB46129" s="40"/>
      <c r="BC46129" s="40"/>
      <c r="BD46129" s="50"/>
    </row>
    <row r="46130" spans="51:56" hidden="1" x14ac:dyDescent="0.25">
      <c r="AY46130" s="40"/>
      <c r="AZ46130" s="40"/>
      <c r="BA46130" s="40"/>
      <c r="BB46130" s="40"/>
      <c r="BC46130" s="40"/>
      <c r="BD46130" s="50"/>
    </row>
    <row r="46131" spans="51:56" hidden="1" x14ac:dyDescent="0.25">
      <c r="AY46131" s="40"/>
      <c r="AZ46131" s="40"/>
      <c r="BA46131" s="40"/>
      <c r="BB46131" s="40"/>
      <c r="BC46131" s="40"/>
      <c r="BD46131" s="50"/>
    </row>
    <row r="46132" spans="51:56" hidden="1" x14ac:dyDescent="0.25">
      <c r="AY46132" s="40"/>
      <c r="AZ46132" s="40"/>
      <c r="BA46132" s="40"/>
      <c r="BB46132" s="40"/>
      <c r="BC46132" s="40"/>
      <c r="BD46132" s="50"/>
    </row>
    <row r="46133" spans="51:56" hidden="1" x14ac:dyDescent="0.25">
      <c r="AY46133" s="40"/>
      <c r="AZ46133" s="40"/>
      <c r="BA46133" s="40"/>
      <c r="BB46133" s="40"/>
      <c r="BC46133" s="40"/>
      <c r="BD46133" s="50"/>
    </row>
    <row r="46134" spans="51:56" hidden="1" x14ac:dyDescent="0.25">
      <c r="AY46134" s="40"/>
      <c r="AZ46134" s="40"/>
      <c r="BA46134" s="40"/>
      <c r="BB46134" s="40"/>
      <c r="BC46134" s="40"/>
      <c r="BD46134" s="50"/>
    </row>
    <row r="46135" spans="51:56" hidden="1" x14ac:dyDescent="0.25">
      <c r="AY46135" s="40"/>
      <c r="AZ46135" s="40"/>
      <c r="BA46135" s="40"/>
      <c r="BB46135" s="40"/>
      <c r="BC46135" s="40"/>
      <c r="BD46135" s="50"/>
    </row>
    <row r="46136" spans="51:56" hidden="1" x14ac:dyDescent="0.25">
      <c r="AY46136" s="40"/>
      <c r="AZ46136" s="40"/>
      <c r="BA46136" s="40"/>
      <c r="BB46136" s="40"/>
      <c r="BC46136" s="40"/>
      <c r="BD46136" s="50"/>
    </row>
    <row r="46137" spans="51:56" hidden="1" x14ac:dyDescent="0.25">
      <c r="AY46137" s="40"/>
      <c r="AZ46137" s="40"/>
      <c r="BA46137" s="40"/>
      <c r="BB46137" s="40"/>
      <c r="BC46137" s="40"/>
      <c r="BD46137" s="50"/>
    </row>
    <row r="46138" spans="51:56" hidden="1" x14ac:dyDescent="0.25">
      <c r="AY46138" s="40"/>
      <c r="AZ46138" s="40"/>
      <c r="BA46138" s="40"/>
      <c r="BB46138" s="40"/>
      <c r="BC46138" s="40"/>
      <c r="BD46138" s="50"/>
    </row>
    <row r="46139" spans="51:56" hidden="1" x14ac:dyDescent="0.25">
      <c r="AY46139" s="40"/>
      <c r="AZ46139" s="40"/>
      <c r="BA46139" s="40"/>
      <c r="BB46139" s="40"/>
      <c r="BC46139" s="40"/>
      <c r="BD46139" s="50"/>
    </row>
    <row r="46140" spans="51:56" hidden="1" x14ac:dyDescent="0.25">
      <c r="AY46140" s="40"/>
      <c r="AZ46140" s="40"/>
      <c r="BA46140" s="40"/>
      <c r="BB46140" s="40"/>
      <c r="BC46140" s="40"/>
      <c r="BD46140" s="50"/>
    </row>
    <row r="46141" spans="51:56" hidden="1" x14ac:dyDescent="0.25">
      <c r="AY46141" s="40"/>
      <c r="AZ46141" s="40"/>
      <c r="BA46141" s="40"/>
      <c r="BB46141" s="40"/>
      <c r="BC46141" s="40"/>
      <c r="BD46141" s="50"/>
    </row>
    <row r="46142" spans="51:56" hidden="1" x14ac:dyDescent="0.25">
      <c r="AY46142" s="40"/>
      <c r="AZ46142" s="40"/>
      <c r="BA46142" s="40"/>
      <c r="BB46142" s="40"/>
      <c r="BC46142" s="40"/>
      <c r="BD46142" s="50"/>
    </row>
    <row r="46143" spans="51:56" hidden="1" x14ac:dyDescent="0.25">
      <c r="AY46143" s="40"/>
      <c r="AZ46143" s="40"/>
      <c r="BA46143" s="40"/>
      <c r="BB46143" s="40"/>
      <c r="BC46143" s="40"/>
      <c r="BD46143" s="50"/>
    </row>
    <row r="46144" spans="51:56" hidden="1" x14ac:dyDescent="0.25">
      <c r="AY46144" s="40"/>
      <c r="AZ46144" s="40"/>
      <c r="BA46144" s="40"/>
      <c r="BB46144" s="40"/>
      <c r="BC46144" s="40"/>
      <c r="BD46144" s="50"/>
    </row>
    <row r="46145" spans="51:56" hidden="1" x14ac:dyDescent="0.25">
      <c r="AY46145" s="40"/>
      <c r="AZ46145" s="40"/>
      <c r="BA46145" s="40"/>
      <c r="BB46145" s="40"/>
      <c r="BC46145" s="40"/>
      <c r="BD46145" s="50"/>
    </row>
    <row r="46146" spans="51:56" hidden="1" x14ac:dyDescent="0.25">
      <c r="AY46146" s="40"/>
      <c r="AZ46146" s="40"/>
      <c r="BA46146" s="40"/>
      <c r="BB46146" s="40"/>
      <c r="BC46146" s="40"/>
      <c r="BD46146" s="50"/>
    </row>
    <row r="46147" spans="51:56" hidden="1" x14ac:dyDescent="0.25">
      <c r="AY46147" s="40"/>
      <c r="AZ46147" s="40"/>
      <c r="BA46147" s="40"/>
      <c r="BB46147" s="40"/>
      <c r="BC46147" s="40"/>
      <c r="BD46147" s="50"/>
    </row>
    <row r="46148" spans="51:56" hidden="1" x14ac:dyDescent="0.25">
      <c r="AY46148" s="40"/>
      <c r="AZ46148" s="40"/>
      <c r="BA46148" s="40"/>
      <c r="BB46148" s="40"/>
      <c r="BC46148" s="40"/>
      <c r="BD46148" s="50"/>
    </row>
    <row r="46149" spans="51:56" hidden="1" x14ac:dyDescent="0.25">
      <c r="AY46149" s="40"/>
      <c r="AZ46149" s="40"/>
      <c r="BA46149" s="40"/>
      <c r="BB46149" s="40"/>
      <c r="BC46149" s="40"/>
      <c r="BD46149" s="50"/>
    </row>
    <row r="46150" spans="51:56" hidden="1" x14ac:dyDescent="0.25">
      <c r="AY46150" s="40"/>
      <c r="AZ46150" s="40"/>
      <c r="BA46150" s="40"/>
      <c r="BB46150" s="40"/>
      <c r="BC46150" s="40"/>
      <c r="BD46150" s="50"/>
    </row>
    <row r="46151" spans="51:56" hidden="1" x14ac:dyDescent="0.25">
      <c r="AY46151" s="40"/>
      <c r="AZ46151" s="40"/>
      <c r="BA46151" s="40"/>
      <c r="BB46151" s="40"/>
      <c r="BC46151" s="40"/>
      <c r="BD46151" s="50"/>
    </row>
    <row r="46152" spans="51:56" hidden="1" x14ac:dyDescent="0.25">
      <c r="AY46152" s="40"/>
      <c r="AZ46152" s="40"/>
      <c r="BA46152" s="40"/>
      <c r="BB46152" s="40"/>
      <c r="BC46152" s="40"/>
      <c r="BD46152" s="50"/>
    </row>
    <row r="46153" spans="51:56" hidden="1" x14ac:dyDescent="0.25">
      <c r="AY46153" s="40"/>
      <c r="AZ46153" s="40"/>
      <c r="BA46153" s="40"/>
      <c r="BB46153" s="40"/>
      <c r="BC46153" s="40"/>
      <c r="BD46153" s="50"/>
    </row>
    <row r="46154" spans="51:56" hidden="1" x14ac:dyDescent="0.25">
      <c r="AY46154" s="40"/>
      <c r="AZ46154" s="40"/>
      <c r="BA46154" s="40"/>
      <c r="BB46154" s="40"/>
      <c r="BC46154" s="40"/>
      <c r="BD46154" s="50"/>
    </row>
    <row r="46155" spans="51:56" hidden="1" x14ac:dyDescent="0.25">
      <c r="AY46155" s="40"/>
      <c r="AZ46155" s="40"/>
      <c r="BA46155" s="40"/>
      <c r="BB46155" s="40"/>
      <c r="BC46155" s="40"/>
      <c r="BD46155" s="50"/>
    </row>
    <row r="46156" spans="51:56" hidden="1" x14ac:dyDescent="0.25">
      <c r="AY46156" s="40"/>
      <c r="AZ46156" s="40"/>
      <c r="BA46156" s="40"/>
      <c r="BB46156" s="40"/>
      <c r="BC46156" s="40"/>
      <c r="BD46156" s="50"/>
    </row>
    <row r="46157" spans="51:56" hidden="1" x14ac:dyDescent="0.25">
      <c r="AY46157" s="40"/>
      <c r="AZ46157" s="40"/>
      <c r="BA46157" s="40"/>
      <c r="BB46157" s="40"/>
      <c r="BC46157" s="40"/>
      <c r="BD46157" s="50"/>
    </row>
    <row r="46158" spans="51:56" hidden="1" x14ac:dyDescent="0.25">
      <c r="AY46158" s="40"/>
      <c r="AZ46158" s="40"/>
      <c r="BA46158" s="40"/>
      <c r="BB46158" s="40"/>
      <c r="BC46158" s="40"/>
      <c r="BD46158" s="50"/>
    </row>
    <row r="46159" spans="51:56" hidden="1" x14ac:dyDescent="0.25">
      <c r="AY46159" s="40"/>
      <c r="AZ46159" s="40"/>
      <c r="BA46159" s="40"/>
      <c r="BB46159" s="40"/>
      <c r="BC46159" s="40"/>
      <c r="BD46159" s="50"/>
    </row>
    <row r="46160" spans="51:56" hidden="1" x14ac:dyDescent="0.25">
      <c r="AY46160" s="40"/>
      <c r="AZ46160" s="40"/>
      <c r="BA46160" s="40"/>
      <c r="BB46160" s="40"/>
      <c r="BC46160" s="40"/>
      <c r="BD46160" s="50"/>
    </row>
    <row r="46161" spans="51:56" hidden="1" x14ac:dyDescent="0.25">
      <c r="AY46161" s="40"/>
      <c r="AZ46161" s="40"/>
      <c r="BA46161" s="40"/>
      <c r="BB46161" s="40"/>
      <c r="BC46161" s="40"/>
      <c r="BD46161" s="50"/>
    </row>
    <row r="46162" spans="51:56" hidden="1" x14ac:dyDescent="0.25">
      <c r="AY46162" s="40"/>
      <c r="AZ46162" s="40"/>
      <c r="BA46162" s="40"/>
      <c r="BB46162" s="40"/>
      <c r="BC46162" s="40"/>
      <c r="BD46162" s="50"/>
    </row>
    <row r="46163" spans="51:56" hidden="1" x14ac:dyDescent="0.25">
      <c r="AY46163" s="40"/>
      <c r="AZ46163" s="40"/>
      <c r="BA46163" s="40"/>
      <c r="BB46163" s="40"/>
      <c r="BC46163" s="40"/>
      <c r="BD46163" s="50"/>
    </row>
    <row r="46164" spans="51:56" hidden="1" x14ac:dyDescent="0.25">
      <c r="AY46164" s="40"/>
      <c r="AZ46164" s="40"/>
      <c r="BA46164" s="40"/>
      <c r="BB46164" s="40"/>
      <c r="BC46164" s="40"/>
      <c r="BD46164" s="50"/>
    </row>
    <row r="46165" spans="51:56" hidden="1" x14ac:dyDescent="0.25">
      <c r="AY46165" s="40"/>
      <c r="AZ46165" s="40"/>
      <c r="BA46165" s="40"/>
      <c r="BB46165" s="40"/>
      <c r="BC46165" s="40"/>
      <c r="BD46165" s="50"/>
    </row>
    <row r="46166" spans="51:56" hidden="1" x14ac:dyDescent="0.25">
      <c r="AY46166" s="40"/>
      <c r="AZ46166" s="40"/>
      <c r="BA46166" s="40"/>
      <c r="BB46166" s="40"/>
      <c r="BC46166" s="40"/>
      <c r="BD46166" s="50"/>
    </row>
    <row r="46167" spans="51:56" hidden="1" x14ac:dyDescent="0.25">
      <c r="AY46167" s="40"/>
      <c r="AZ46167" s="40"/>
      <c r="BA46167" s="40"/>
      <c r="BB46167" s="40"/>
      <c r="BC46167" s="40"/>
      <c r="BD46167" s="50"/>
    </row>
    <row r="46168" spans="51:56" hidden="1" x14ac:dyDescent="0.25">
      <c r="AY46168" s="40"/>
      <c r="AZ46168" s="40"/>
      <c r="BA46168" s="40"/>
      <c r="BB46168" s="40"/>
      <c r="BC46168" s="40"/>
      <c r="BD46168" s="50"/>
    </row>
    <row r="46169" spans="51:56" hidden="1" x14ac:dyDescent="0.25">
      <c r="AY46169" s="40"/>
      <c r="AZ46169" s="40"/>
      <c r="BA46169" s="40"/>
      <c r="BB46169" s="40"/>
      <c r="BC46169" s="40"/>
      <c r="BD46169" s="50"/>
    </row>
    <row r="46170" spans="51:56" hidden="1" x14ac:dyDescent="0.25">
      <c r="AY46170" s="40"/>
      <c r="AZ46170" s="40"/>
      <c r="BA46170" s="40"/>
      <c r="BB46170" s="40"/>
      <c r="BC46170" s="40"/>
      <c r="BD46170" s="50"/>
    </row>
    <row r="46171" spans="51:56" hidden="1" x14ac:dyDescent="0.25">
      <c r="AY46171" s="40"/>
      <c r="AZ46171" s="40"/>
      <c r="BA46171" s="40"/>
      <c r="BB46171" s="40"/>
      <c r="BC46171" s="40"/>
      <c r="BD46171" s="50"/>
    </row>
    <row r="46172" spans="51:56" hidden="1" x14ac:dyDescent="0.25">
      <c r="AY46172" s="40"/>
      <c r="AZ46172" s="40"/>
      <c r="BA46172" s="40"/>
      <c r="BB46172" s="40"/>
      <c r="BC46172" s="40"/>
      <c r="BD46172" s="50"/>
    </row>
    <row r="46173" spans="51:56" hidden="1" x14ac:dyDescent="0.25">
      <c r="AY46173" s="40"/>
      <c r="AZ46173" s="40"/>
      <c r="BA46173" s="40"/>
      <c r="BB46173" s="40"/>
      <c r="BC46173" s="40"/>
      <c r="BD46173" s="50"/>
    </row>
    <row r="46174" spans="51:56" hidden="1" x14ac:dyDescent="0.25">
      <c r="AY46174" s="40"/>
      <c r="AZ46174" s="40"/>
      <c r="BA46174" s="40"/>
      <c r="BB46174" s="40"/>
      <c r="BC46174" s="40"/>
      <c r="BD46174" s="50"/>
    </row>
    <row r="46175" spans="51:56" hidden="1" x14ac:dyDescent="0.25">
      <c r="AY46175" s="40"/>
      <c r="AZ46175" s="40"/>
      <c r="BA46175" s="40"/>
      <c r="BB46175" s="40"/>
      <c r="BC46175" s="40"/>
      <c r="BD46175" s="50"/>
    </row>
    <row r="46176" spans="51:56" hidden="1" x14ac:dyDescent="0.25">
      <c r="AY46176" s="40"/>
      <c r="AZ46176" s="40"/>
      <c r="BA46176" s="40"/>
      <c r="BB46176" s="40"/>
      <c r="BC46176" s="40"/>
      <c r="BD46176" s="50"/>
    </row>
    <row r="46177" spans="51:56" hidden="1" x14ac:dyDescent="0.25">
      <c r="AY46177" s="40"/>
      <c r="AZ46177" s="40"/>
      <c r="BA46177" s="40"/>
      <c r="BB46177" s="40"/>
      <c r="BC46177" s="40"/>
      <c r="BD46177" s="50"/>
    </row>
    <row r="46178" spans="51:56" hidden="1" x14ac:dyDescent="0.25">
      <c r="AY46178" s="40"/>
      <c r="AZ46178" s="40"/>
      <c r="BA46178" s="40"/>
      <c r="BB46178" s="40"/>
      <c r="BC46178" s="40"/>
      <c r="BD46178" s="50"/>
    </row>
    <row r="46179" spans="51:56" hidden="1" x14ac:dyDescent="0.25">
      <c r="AY46179" s="40"/>
      <c r="AZ46179" s="40"/>
      <c r="BA46179" s="40"/>
      <c r="BB46179" s="40"/>
      <c r="BC46179" s="40"/>
      <c r="BD46179" s="50"/>
    </row>
    <row r="46180" spans="51:56" hidden="1" x14ac:dyDescent="0.25">
      <c r="AY46180" s="40"/>
      <c r="AZ46180" s="40"/>
      <c r="BA46180" s="40"/>
      <c r="BB46180" s="40"/>
      <c r="BC46180" s="40"/>
      <c r="BD46180" s="50"/>
    </row>
    <row r="46181" spans="51:56" hidden="1" x14ac:dyDescent="0.25">
      <c r="AY46181" s="40"/>
      <c r="AZ46181" s="40"/>
      <c r="BA46181" s="40"/>
      <c r="BB46181" s="40"/>
      <c r="BC46181" s="40"/>
      <c r="BD46181" s="50"/>
    </row>
    <row r="46182" spans="51:56" hidden="1" x14ac:dyDescent="0.25">
      <c r="AY46182" s="40"/>
      <c r="AZ46182" s="40"/>
      <c r="BA46182" s="40"/>
      <c r="BB46182" s="40"/>
      <c r="BC46182" s="40"/>
      <c r="BD46182" s="50"/>
    </row>
    <row r="46183" spans="51:56" hidden="1" x14ac:dyDescent="0.25">
      <c r="AY46183" s="40"/>
      <c r="AZ46183" s="40"/>
      <c r="BA46183" s="40"/>
      <c r="BB46183" s="40"/>
      <c r="BC46183" s="40"/>
      <c r="BD46183" s="50"/>
    </row>
    <row r="46184" spans="51:56" hidden="1" x14ac:dyDescent="0.25">
      <c r="AY46184" s="40"/>
      <c r="AZ46184" s="40"/>
      <c r="BA46184" s="40"/>
      <c r="BB46184" s="40"/>
      <c r="BC46184" s="40"/>
      <c r="BD46184" s="50"/>
    </row>
    <row r="46185" spans="51:56" hidden="1" x14ac:dyDescent="0.25">
      <c r="AY46185" s="40"/>
      <c r="AZ46185" s="40"/>
      <c r="BA46185" s="40"/>
      <c r="BB46185" s="40"/>
      <c r="BC46185" s="40"/>
      <c r="BD46185" s="50"/>
    </row>
    <row r="46186" spans="51:56" hidden="1" x14ac:dyDescent="0.25">
      <c r="AY46186" s="40"/>
      <c r="AZ46186" s="40"/>
      <c r="BA46186" s="40"/>
      <c r="BB46186" s="40"/>
      <c r="BC46186" s="40"/>
      <c r="BD46186" s="50"/>
    </row>
    <row r="46187" spans="51:56" hidden="1" x14ac:dyDescent="0.25">
      <c r="AY46187" s="40"/>
      <c r="AZ46187" s="40"/>
      <c r="BA46187" s="40"/>
      <c r="BB46187" s="40"/>
      <c r="BC46187" s="40"/>
      <c r="BD46187" s="50"/>
    </row>
    <row r="46188" spans="51:56" hidden="1" x14ac:dyDescent="0.25">
      <c r="AY46188" s="40"/>
      <c r="AZ46188" s="40"/>
      <c r="BA46188" s="40"/>
      <c r="BB46188" s="40"/>
      <c r="BC46188" s="40"/>
      <c r="BD46188" s="50"/>
    </row>
    <row r="46189" spans="51:56" hidden="1" x14ac:dyDescent="0.25">
      <c r="AY46189" s="40"/>
      <c r="AZ46189" s="40"/>
      <c r="BA46189" s="40"/>
      <c r="BB46189" s="40"/>
      <c r="BC46189" s="40"/>
      <c r="BD46189" s="50"/>
    </row>
    <row r="46190" spans="51:56" hidden="1" x14ac:dyDescent="0.25">
      <c r="AY46190" s="40"/>
      <c r="AZ46190" s="40"/>
      <c r="BA46190" s="40"/>
      <c r="BB46190" s="40"/>
      <c r="BC46190" s="40"/>
      <c r="BD46190" s="50"/>
    </row>
    <row r="46191" spans="51:56" hidden="1" x14ac:dyDescent="0.25">
      <c r="AY46191" s="40"/>
      <c r="AZ46191" s="40"/>
      <c r="BA46191" s="40"/>
      <c r="BB46191" s="40"/>
      <c r="BC46191" s="40"/>
      <c r="BD46191" s="50"/>
    </row>
    <row r="46192" spans="51:56" hidden="1" x14ac:dyDescent="0.25">
      <c r="AY46192" s="40"/>
      <c r="AZ46192" s="40"/>
      <c r="BA46192" s="40"/>
      <c r="BB46192" s="40"/>
      <c r="BC46192" s="40"/>
      <c r="BD46192" s="50"/>
    </row>
    <row r="46193" spans="51:56" hidden="1" x14ac:dyDescent="0.25">
      <c r="AY46193" s="40"/>
      <c r="AZ46193" s="40"/>
      <c r="BA46193" s="40"/>
      <c r="BB46193" s="40"/>
      <c r="BC46193" s="40"/>
      <c r="BD46193" s="50"/>
    </row>
    <row r="46194" spans="51:56" hidden="1" x14ac:dyDescent="0.25">
      <c r="AY46194" s="40"/>
      <c r="AZ46194" s="40"/>
      <c r="BA46194" s="40"/>
      <c r="BB46194" s="40"/>
      <c r="BC46194" s="40"/>
      <c r="BD46194" s="50"/>
    </row>
    <row r="46195" spans="51:56" hidden="1" x14ac:dyDescent="0.25">
      <c r="AY46195" s="40"/>
      <c r="AZ46195" s="40"/>
      <c r="BA46195" s="40"/>
      <c r="BB46195" s="40"/>
      <c r="BC46195" s="40"/>
      <c r="BD46195" s="50"/>
    </row>
    <row r="46196" spans="51:56" hidden="1" x14ac:dyDescent="0.25">
      <c r="AY46196" s="40"/>
      <c r="AZ46196" s="40"/>
      <c r="BA46196" s="40"/>
      <c r="BB46196" s="40"/>
      <c r="BC46196" s="40"/>
      <c r="BD46196" s="50"/>
    </row>
    <row r="46197" spans="51:56" hidden="1" x14ac:dyDescent="0.25">
      <c r="AY46197" s="40"/>
      <c r="AZ46197" s="40"/>
      <c r="BA46197" s="40"/>
      <c r="BB46197" s="40"/>
      <c r="BC46197" s="40"/>
      <c r="BD46197" s="50"/>
    </row>
    <row r="46198" spans="51:56" hidden="1" x14ac:dyDescent="0.25">
      <c r="AY46198" s="40"/>
      <c r="AZ46198" s="40"/>
      <c r="BA46198" s="40"/>
      <c r="BB46198" s="40"/>
      <c r="BC46198" s="40"/>
      <c r="BD46198" s="50"/>
    </row>
    <row r="46199" spans="51:56" hidden="1" x14ac:dyDescent="0.25">
      <c r="AY46199" s="40"/>
      <c r="AZ46199" s="40"/>
      <c r="BA46199" s="40"/>
      <c r="BB46199" s="40"/>
      <c r="BC46199" s="40"/>
      <c r="BD46199" s="50"/>
    </row>
    <row r="46200" spans="51:56" hidden="1" x14ac:dyDescent="0.25">
      <c r="AY46200" s="40"/>
      <c r="AZ46200" s="40"/>
      <c r="BA46200" s="40"/>
      <c r="BB46200" s="40"/>
      <c r="BC46200" s="40"/>
      <c r="BD46200" s="50"/>
    </row>
    <row r="46201" spans="51:56" hidden="1" x14ac:dyDescent="0.25">
      <c r="AY46201" s="40"/>
      <c r="AZ46201" s="40"/>
      <c r="BA46201" s="40"/>
      <c r="BB46201" s="40"/>
      <c r="BC46201" s="40"/>
      <c r="BD46201" s="50"/>
    </row>
    <row r="46202" spans="51:56" hidden="1" x14ac:dyDescent="0.25">
      <c r="AY46202" s="40"/>
      <c r="AZ46202" s="40"/>
      <c r="BA46202" s="40"/>
      <c r="BB46202" s="40"/>
      <c r="BC46202" s="40"/>
      <c r="BD46202" s="50"/>
    </row>
    <row r="46203" spans="51:56" hidden="1" x14ac:dyDescent="0.25">
      <c r="AY46203" s="40"/>
      <c r="AZ46203" s="40"/>
      <c r="BA46203" s="40"/>
      <c r="BB46203" s="40"/>
      <c r="BC46203" s="40"/>
      <c r="BD46203" s="50"/>
    </row>
    <row r="46204" spans="51:56" hidden="1" x14ac:dyDescent="0.25">
      <c r="AY46204" s="40"/>
      <c r="AZ46204" s="40"/>
      <c r="BA46204" s="40"/>
      <c r="BB46204" s="40"/>
      <c r="BC46204" s="40"/>
      <c r="BD46204" s="50"/>
    </row>
    <row r="46205" spans="51:56" hidden="1" x14ac:dyDescent="0.25">
      <c r="AY46205" s="40"/>
      <c r="AZ46205" s="40"/>
      <c r="BA46205" s="40"/>
      <c r="BB46205" s="40"/>
      <c r="BC46205" s="40"/>
      <c r="BD46205" s="50"/>
    </row>
    <row r="46206" spans="51:56" hidden="1" x14ac:dyDescent="0.25">
      <c r="AY46206" s="40"/>
      <c r="AZ46206" s="40"/>
      <c r="BA46206" s="40"/>
      <c r="BB46206" s="40"/>
      <c r="BC46206" s="40"/>
      <c r="BD46206" s="50"/>
    </row>
    <row r="46207" spans="51:56" hidden="1" x14ac:dyDescent="0.25">
      <c r="AY46207" s="40"/>
      <c r="AZ46207" s="40"/>
      <c r="BA46207" s="40"/>
      <c r="BB46207" s="40"/>
      <c r="BC46207" s="40"/>
      <c r="BD46207" s="50"/>
    </row>
    <row r="46208" spans="51:56" hidden="1" x14ac:dyDescent="0.25">
      <c r="AY46208" s="40"/>
      <c r="AZ46208" s="40"/>
      <c r="BA46208" s="40"/>
      <c r="BB46208" s="40"/>
      <c r="BC46208" s="40"/>
      <c r="BD46208" s="50"/>
    </row>
    <row r="46209" spans="51:56" hidden="1" x14ac:dyDescent="0.25">
      <c r="AY46209" s="40"/>
      <c r="AZ46209" s="40"/>
      <c r="BA46209" s="40"/>
      <c r="BB46209" s="40"/>
      <c r="BC46209" s="40"/>
      <c r="BD46209" s="50"/>
    </row>
    <row r="46210" spans="51:56" hidden="1" x14ac:dyDescent="0.25">
      <c r="AY46210" s="40"/>
      <c r="AZ46210" s="40"/>
      <c r="BA46210" s="40"/>
      <c r="BB46210" s="40"/>
      <c r="BC46210" s="40"/>
      <c r="BD46210" s="50"/>
    </row>
    <row r="46211" spans="51:56" hidden="1" x14ac:dyDescent="0.25">
      <c r="AY46211" s="40"/>
      <c r="AZ46211" s="40"/>
      <c r="BA46211" s="40"/>
      <c r="BB46211" s="40"/>
      <c r="BC46211" s="40"/>
      <c r="BD46211" s="50"/>
    </row>
    <row r="46212" spans="51:56" hidden="1" x14ac:dyDescent="0.25">
      <c r="AY46212" s="40"/>
      <c r="AZ46212" s="40"/>
      <c r="BA46212" s="40"/>
      <c r="BB46212" s="40"/>
      <c r="BC46212" s="40"/>
      <c r="BD46212" s="50"/>
    </row>
    <row r="46213" spans="51:56" hidden="1" x14ac:dyDescent="0.25">
      <c r="AY46213" s="40"/>
      <c r="AZ46213" s="40"/>
      <c r="BA46213" s="40"/>
      <c r="BB46213" s="40"/>
      <c r="BC46213" s="40"/>
      <c r="BD46213" s="50"/>
    </row>
    <row r="46214" spans="51:56" hidden="1" x14ac:dyDescent="0.25">
      <c r="AY46214" s="40"/>
      <c r="AZ46214" s="40"/>
      <c r="BA46214" s="40"/>
      <c r="BB46214" s="40"/>
      <c r="BC46214" s="40"/>
      <c r="BD46214" s="50"/>
    </row>
    <row r="46215" spans="51:56" hidden="1" x14ac:dyDescent="0.25">
      <c r="AY46215" s="40"/>
      <c r="AZ46215" s="40"/>
      <c r="BA46215" s="40"/>
      <c r="BB46215" s="40"/>
      <c r="BC46215" s="40"/>
      <c r="BD46215" s="50"/>
    </row>
    <row r="46216" spans="51:56" hidden="1" x14ac:dyDescent="0.25">
      <c r="AY46216" s="40"/>
      <c r="AZ46216" s="40"/>
      <c r="BA46216" s="40"/>
      <c r="BB46216" s="40"/>
      <c r="BC46216" s="40"/>
      <c r="BD46216" s="50"/>
    </row>
    <row r="46217" spans="51:56" hidden="1" x14ac:dyDescent="0.25">
      <c r="AY46217" s="40"/>
      <c r="AZ46217" s="40"/>
      <c r="BA46217" s="40"/>
      <c r="BB46217" s="40"/>
      <c r="BC46217" s="40"/>
      <c r="BD46217" s="50"/>
    </row>
    <row r="46218" spans="51:56" hidden="1" x14ac:dyDescent="0.25">
      <c r="AY46218" s="40"/>
      <c r="AZ46218" s="40"/>
      <c r="BA46218" s="40"/>
      <c r="BB46218" s="40"/>
      <c r="BC46218" s="40"/>
      <c r="BD46218" s="50"/>
    </row>
    <row r="46219" spans="51:56" hidden="1" x14ac:dyDescent="0.25">
      <c r="AY46219" s="40"/>
      <c r="AZ46219" s="40"/>
      <c r="BA46219" s="40"/>
      <c r="BB46219" s="40"/>
      <c r="BC46219" s="40"/>
      <c r="BD46219" s="50"/>
    </row>
    <row r="46220" spans="51:56" hidden="1" x14ac:dyDescent="0.25">
      <c r="AY46220" s="40"/>
      <c r="AZ46220" s="40"/>
      <c r="BA46220" s="40"/>
      <c r="BB46220" s="40"/>
      <c r="BC46220" s="40"/>
      <c r="BD46220" s="50"/>
    </row>
    <row r="46221" spans="51:56" hidden="1" x14ac:dyDescent="0.25">
      <c r="AY46221" s="40"/>
      <c r="AZ46221" s="40"/>
      <c r="BA46221" s="40"/>
      <c r="BB46221" s="40"/>
      <c r="BC46221" s="40"/>
      <c r="BD46221" s="50"/>
    </row>
    <row r="46222" spans="51:56" hidden="1" x14ac:dyDescent="0.25">
      <c r="AY46222" s="40"/>
      <c r="AZ46222" s="40"/>
      <c r="BA46222" s="40"/>
      <c r="BB46222" s="40"/>
      <c r="BC46222" s="40"/>
      <c r="BD46222" s="50"/>
    </row>
    <row r="46223" spans="51:56" hidden="1" x14ac:dyDescent="0.25">
      <c r="AY46223" s="40"/>
      <c r="AZ46223" s="40"/>
      <c r="BA46223" s="40"/>
      <c r="BB46223" s="40"/>
      <c r="BC46223" s="40"/>
      <c r="BD46223" s="50"/>
    </row>
    <row r="46224" spans="51:56" hidden="1" x14ac:dyDescent="0.25">
      <c r="AY46224" s="40"/>
      <c r="AZ46224" s="40"/>
      <c r="BA46224" s="40"/>
      <c r="BB46224" s="40"/>
      <c r="BC46224" s="40"/>
      <c r="BD46224" s="50"/>
    </row>
    <row r="46225" spans="51:56" hidden="1" x14ac:dyDescent="0.25">
      <c r="AY46225" s="40"/>
      <c r="AZ46225" s="40"/>
      <c r="BA46225" s="40"/>
      <c r="BB46225" s="40"/>
      <c r="BC46225" s="40"/>
      <c r="BD46225" s="50"/>
    </row>
    <row r="46226" spans="51:56" hidden="1" x14ac:dyDescent="0.25">
      <c r="AY46226" s="40"/>
      <c r="AZ46226" s="40"/>
      <c r="BA46226" s="40"/>
      <c r="BB46226" s="40"/>
      <c r="BC46226" s="40"/>
      <c r="BD46226" s="50"/>
    </row>
    <row r="46227" spans="51:56" hidden="1" x14ac:dyDescent="0.25">
      <c r="AY46227" s="40"/>
      <c r="AZ46227" s="40"/>
      <c r="BA46227" s="40"/>
      <c r="BB46227" s="40"/>
      <c r="BC46227" s="40"/>
      <c r="BD46227" s="50"/>
    </row>
    <row r="46228" spans="51:56" hidden="1" x14ac:dyDescent="0.25">
      <c r="AY46228" s="40"/>
      <c r="AZ46228" s="40"/>
      <c r="BA46228" s="40"/>
      <c r="BB46228" s="40"/>
      <c r="BC46228" s="40"/>
      <c r="BD46228" s="50"/>
    </row>
    <row r="46229" spans="51:56" hidden="1" x14ac:dyDescent="0.25">
      <c r="AY46229" s="40"/>
      <c r="AZ46229" s="40"/>
      <c r="BA46229" s="40"/>
      <c r="BB46229" s="40"/>
      <c r="BC46229" s="40"/>
      <c r="BD46229" s="50"/>
    </row>
    <row r="46230" spans="51:56" hidden="1" x14ac:dyDescent="0.25">
      <c r="AY46230" s="40"/>
      <c r="AZ46230" s="40"/>
      <c r="BA46230" s="40"/>
      <c r="BB46230" s="40"/>
      <c r="BC46230" s="40"/>
      <c r="BD46230" s="50"/>
    </row>
    <row r="46231" spans="51:56" hidden="1" x14ac:dyDescent="0.25">
      <c r="AY46231" s="40"/>
      <c r="AZ46231" s="40"/>
      <c r="BA46231" s="40"/>
      <c r="BB46231" s="40"/>
      <c r="BC46231" s="40"/>
      <c r="BD46231" s="50"/>
    </row>
    <row r="46232" spans="51:56" hidden="1" x14ac:dyDescent="0.25">
      <c r="AY46232" s="40"/>
      <c r="AZ46232" s="40"/>
      <c r="BA46232" s="40"/>
      <c r="BB46232" s="40"/>
      <c r="BC46232" s="40"/>
      <c r="BD46232" s="50"/>
    </row>
    <row r="46233" spans="51:56" hidden="1" x14ac:dyDescent="0.25">
      <c r="AY46233" s="40"/>
      <c r="AZ46233" s="40"/>
      <c r="BA46233" s="40"/>
      <c r="BB46233" s="40"/>
      <c r="BC46233" s="40"/>
      <c r="BD46233" s="50"/>
    </row>
    <row r="46234" spans="51:56" hidden="1" x14ac:dyDescent="0.25">
      <c r="AY46234" s="40"/>
      <c r="AZ46234" s="40"/>
      <c r="BA46234" s="40"/>
      <c r="BB46234" s="40"/>
      <c r="BC46234" s="40"/>
      <c r="BD46234" s="50"/>
    </row>
    <row r="46235" spans="51:56" hidden="1" x14ac:dyDescent="0.25">
      <c r="AY46235" s="40"/>
      <c r="AZ46235" s="40"/>
      <c r="BA46235" s="40"/>
      <c r="BB46235" s="40"/>
      <c r="BC46235" s="40"/>
      <c r="BD46235" s="50"/>
    </row>
    <row r="46236" spans="51:56" hidden="1" x14ac:dyDescent="0.25">
      <c r="AY46236" s="40"/>
      <c r="AZ46236" s="40"/>
      <c r="BA46236" s="40"/>
      <c r="BB46236" s="40"/>
      <c r="BC46236" s="40"/>
      <c r="BD46236" s="50"/>
    </row>
    <row r="46237" spans="51:56" hidden="1" x14ac:dyDescent="0.25">
      <c r="AY46237" s="40"/>
      <c r="AZ46237" s="40"/>
      <c r="BA46237" s="40"/>
      <c r="BB46237" s="40"/>
      <c r="BC46237" s="40"/>
      <c r="BD46237" s="50"/>
    </row>
    <row r="46238" spans="51:56" hidden="1" x14ac:dyDescent="0.25">
      <c r="AY46238" s="40"/>
      <c r="AZ46238" s="40"/>
      <c r="BA46238" s="40"/>
      <c r="BB46238" s="40"/>
      <c r="BC46238" s="40"/>
      <c r="BD46238" s="50"/>
    </row>
    <row r="46239" spans="51:56" hidden="1" x14ac:dyDescent="0.25">
      <c r="AY46239" s="40"/>
      <c r="AZ46239" s="40"/>
      <c r="BA46239" s="40"/>
      <c r="BB46239" s="40"/>
      <c r="BC46239" s="40"/>
      <c r="BD46239" s="50"/>
    </row>
    <row r="46240" spans="51:56" hidden="1" x14ac:dyDescent="0.25">
      <c r="AY46240" s="40"/>
      <c r="AZ46240" s="40"/>
      <c r="BA46240" s="40"/>
      <c r="BB46240" s="40"/>
      <c r="BC46240" s="40"/>
      <c r="BD46240" s="50"/>
    </row>
    <row r="46241" spans="51:56" hidden="1" x14ac:dyDescent="0.25">
      <c r="AY46241" s="40"/>
      <c r="AZ46241" s="40"/>
      <c r="BA46241" s="40"/>
      <c r="BB46241" s="40"/>
      <c r="BC46241" s="40"/>
      <c r="BD46241" s="50"/>
    </row>
    <row r="46242" spans="51:56" hidden="1" x14ac:dyDescent="0.25">
      <c r="AY46242" s="40"/>
      <c r="AZ46242" s="40"/>
      <c r="BA46242" s="40"/>
      <c r="BB46242" s="40"/>
      <c r="BC46242" s="40"/>
      <c r="BD46242" s="50"/>
    </row>
    <row r="46243" spans="51:56" hidden="1" x14ac:dyDescent="0.25">
      <c r="AY46243" s="40"/>
      <c r="AZ46243" s="40"/>
      <c r="BA46243" s="40"/>
      <c r="BB46243" s="40"/>
      <c r="BC46243" s="40"/>
      <c r="BD46243" s="50"/>
    </row>
    <row r="46244" spans="51:56" hidden="1" x14ac:dyDescent="0.25">
      <c r="AY46244" s="40"/>
      <c r="AZ46244" s="40"/>
      <c r="BA46244" s="40"/>
      <c r="BB46244" s="40"/>
      <c r="BC46244" s="40"/>
      <c r="BD46244" s="50"/>
    </row>
    <row r="46245" spans="51:56" hidden="1" x14ac:dyDescent="0.25">
      <c r="AY46245" s="40"/>
      <c r="AZ46245" s="40"/>
      <c r="BA46245" s="40"/>
      <c r="BB46245" s="40"/>
      <c r="BC46245" s="40"/>
      <c r="BD46245" s="50"/>
    </row>
    <row r="46246" spans="51:56" hidden="1" x14ac:dyDescent="0.25">
      <c r="AY46246" s="40"/>
      <c r="AZ46246" s="40"/>
      <c r="BA46246" s="40"/>
      <c r="BB46246" s="40"/>
      <c r="BC46246" s="40"/>
      <c r="BD46246" s="50"/>
    </row>
    <row r="46247" spans="51:56" hidden="1" x14ac:dyDescent="0.25">
      <c r="AY46247" s="40"/>
      <c r="AZ46247" s="40"/>
      <c r="BA46247" s="40"/>
      <c r="BB46247" s="40"/>
      <c r="BC46247" s="40"/>
      <c r="BD46247" s="50"/>
    </row>
    <row r="46248" spans="51:56" hidden="1" x14ac:dyDescent="0.25">
      <c r="AY46248" s="40"/>
      <c r="AZ46248" s="40"/>
      <c r="BA46248" s="40"/>
      <c r="BB46248" s="40"/>
      <c r="BC46248" s="40"/>
      <c r="BD46248" s="50"/>
    </row>
    <row r="46249" spans="51:56" hidden="1" x14ac:dyDescent="0.25">
      <c r="AY46249" s="40"/>
      <c r="AZ46249" s="40"/>
      <c r="BA46249" s="40"/>
      <c r="BB46249" s="40"/>
      <c r="BC46249" s="40"/>
      <c r="BD46249" s="50"/>
    </row>
    <row r="46250" spans="51:56" hidden="1" x14ac:dyDescent="0.25">
      <c r="AY46250" s="40"/>
      <c r="AZ46250" s="40"/>
      <c r="BA46250" s="40"/>
      <c r="BB46250" s="40"/>
      <c r="BC46250" s="40"/>
      <c r="BD46250" s="50"/>
    </row>
    <row r="46251" spans="51:56" hidden="1" x14ac:dyDescent="0.25">
      <c r="AY46251" s="40"/>
      <c r="AZ46251" s="40"/>
      <c r="BA46251" s="40"/>
      <c r="BB46251" s="40"/>
      <c r="BC46251" s="40"/>
      <c r="BD46251" s="50"/>
    </row>
    <row r="46252" spans="51:56" hidden="1" x14ac:dyDescent="0.25">
      <c r="AY46252" s="40"/>
      <c r="AZ46252" s="40"/>
      <c r="BA46252" s="40"/>
      <c r="BB46252" s="40"/>
      <c r="BC46252" s="40"/>
      <c r="BD46252" s="50"/>
    </row>
    <row r="46253" spans="51:56" hidden="1" x14ac:dyDescent="0.25">
      <c r="AY46253" s="40"/>
      <c r="AZ46253" s="40"/>
      <c r="BA46253" s="40"/>
      <c r="BB46253" s="40"/>
      <c r="BC46253" s="40"/>
      <c r="BD46253" s="50"/>
    </row>
    <row r="46254" spans="51:56" hidden="1" x14ac:dyDescent="0.25">
      <c r="AY46254" s="40"/>
      <c r="AZ46254" s="40"/>
      <c r="BA46254" s="40"/>
      <c r="BB46254" s="40"/>
      <c r="BC46254" s="40"/>
      <c r="BD46254" s="50"/>
    </row>
    <row r="46255" spans="51:56" hidden="1" x14ac:dyDescent="0.25">
      <c r="AY46255" s="40"/>
      <c r="AZ46255" s="40"/>
      <c r="BA46255" s="40"/>
      <c r="BB46255" s="40"/>
      <c r="BC46255" s="40"/>
      <c r="BD46255" s="50"/>
    </row>
    <row r="46256" spans="51:56" hidden="1" x14ac:dyDescent="0.25">
      <c r="AY46256" s="40"/>
      <c r="AZ46256" s="40"/>
      <c r="BA46256" s="40"/>
      <c r="BB46256" s="40"/>
      <c r="BC46256" s="40"/>
      <c r="BD46256" s="50"/>
    </row>
    <row r="46257" spans="51:56" hidden="1" x14ac:dyDescent="0.25">
      <c r="AY46257" s="40"/>
      <c r="AZ46257" s="40"/>
      <c r="BA46257" s="40"/>
      <c r="BB46257" s="40"/>
      <c r="BC46257" s="40"/>
      <c r="BD46257" s="50"/>
    </row>
    <row r="46258" spans="51:56" hidden="1" x14ac:dyDescent="0.25">
      <c r="AY46258" s="40"/>
      <c r="AZ46258" s="40"/>
      <c r="BA46258" s="40"/>
      <c r="BB46258" s="40"/>
      <c r="BC46258" s="40"/>
      <c r="BD46258" s="50"/>
    </row>
    <row r="46259" spans="51:56" hidden="1" x14ac:dyDescent="0.25">
      <c r="AY46259" s="40"/>
      <c r="AZ46259" s="40"/>
      <c r="BA46259" s="40"/>
      <c r="BB46259" s="40"/>
      <c r="BC46259" s="40"/>
      <c r="BD46259" s="50"/>
    </row>
    <row r="46260" spans="51:56" hidden="1" x14ac:dyDescent="0.25">
      <c r="AY46260" s="40"/>
      <c r="AZ46260" s="40"/>
      <c r="BA46260" s="40"/>
      <c r="BB46260" s="40"/>
      <c r="BC46260" s="40"/>
      <c r="BD46260" s="50"/>
    </row>
    <row r="46261" spans="51:56" hidden="1" x14ac:dyDescent="0.25">
      <c r="AY46261" s="40"/>
      <c r="AZ46261" s="40"/>
      <c r="BA46261" s="40"/>
      <c r="BB46261" s="40"/>
      <c r="BC46261" s="40"/>
      <c r="BD46261" s="50"/>
    </row>
    <row r="46262" spans="51:56" hidden="1" x14ac:dyDescent="0.25">
      <c r="AY46262" s="40"/>
      <c r="AZ46262" s="40"/>
      <c r="BA46262" s="40"/>
      <c r="BB46262" s="40"/>
      <c r="BC46262" s="40"/>
      <c r="BD46262" s="50"/>
    </row>
    <row r="46263" spans="51:56" hidden="1" x14ac:dyDescent="0.25">
      <c r="AY46263" s="40"/>
      <c r="AZ46263" s="40"/>
      <c r="BA46263" s="40"/>
      <c r="BB46263" s="40"/>
      <c r="BC46263" s="40"/>
      <c r="BD46263" s="50"/>
    </row>
    <row r="46264" spans="51:56" hidden="1" x14ac:dyDescent="0.25">
      <c r="AY46264" s="40"/>
      <c r="AZ46264" s="40"/>
      <c r="BA46264" s="40"/>
      <c r="BB46264" s="40"/>
      <c r="BC46264" s="40"/>
      <c r="BD46264" s="50"/>
    </row>
    <row r="46265" spans="51:56" hidden="1" x14ac:dyDescent="0.25">
      <c r="AY46265" s="40"/>
      <c r="AZ46265" s="40"/>
      <c r="BA46265" s="40"/>
      <c r="BB46265" s="40"/>
      <c r="BC46265" s="40"/>
      <c r="BD46265" s="50"/>
    </row>
    <row r="46266" spans="51:56" hidden="1" x14ac:dyDescent="0.25">
      <c r="AY46266" s="40"/>
      <c r="AZ46266" s="40"/>
      <c r="BA46266" s="40"/>
      <c r="BB46266" s="40"/>
      <c r="BC46266" s="40"/>
      <c r="BD46266" s="50"/>
    </row>
    <row r="46267" spans="51:56" hidden="1" x14ac:dyDescent="0.25">
      <c r="AY46267" s="40"/>
      <c r="AZ46267" s="40"/>
      <c r="BA46267" s="40"/>
      <c r="BB46267" s="40"/>
      <c r="BC46267" s="40"/>
      <c r="BD46267" s="50"/>
    </row>
    <row r="46268" spans="51:56" hidden="1" x14ac:dyDescent="0.25">
      <c r="AY46268" s="40"/>
      <c r="AZ46268" s="40"/>
      <c r="BA46268" s="40"/>
      <c r="BB46268" s="40"/>
      <c r="BC46268" s="40"/>
      <c r="BD46268" s="50"/>
    </row>
    <row r="46269" spans="51:56" hidden="1" x14ac:dyDescent="0.25">
      <c r="AY46269" s="40"/>
      <c r="AZ46269" s="40"/>
      <c r="BA46269" s="40"/>
      <c r="BB46269" s="40"/>
      <c r="BC46269" s="40"/>
      <c r="BD46269" s="50"/>
    </row>
    <row r="46270" spans="51:56" hidden="1" x14ac:dyDescent="0.25">
      <c r="AY46270" s="40"/>
      <c r="AZ46270" s="40"/>
      <c r="BA46270" s="40"/>
      <c r="BB46270" s="40"/>
      <c r="BC46270" s="40"/>
      <c r="BD46270" s="50"/>
    </row>
    <row r="46271" spans="51:56" hidden="1" x14ac:dyDescent="0.25">
      <c r="AY46271" s="40"/>
      <c r="AZ46271" s="40"/>
      <c r="BA46271" s="40"/>
      <c r="BB46271" s="40"/>
      <c r="BC46271" s="40"/>
      <c r="BD46271" s="50"/>
    </row>
    <row r="46272" spans="51:56" hidden="1" x14ac:dyDescent="0.25">
      <c r="AY46272" s="40"/>
      <c r="AZ46272" s="40"/>
      <c r="BA46272" s="40"/>
      <c r="BB46272" s="40"/>
      <c r="BC46272" s="40"/>
      <c r="BD46272" s="50"/>
    </row>
    <row r="46273" spans="51:56" hidden="1" x14ac:dyDescent="0.25">
      <c r="AY46273" s="40"/>
      <c r="AZ46273" s="40"/>
      <c r="BA46273" s="40"/>
      <c r="BB46273" s="40"/>
      <c r="BC46273" s="40"/>
      <c r="BD46273" s="50"/>
    </row>
    <row r="46274" spans="51:56" hidden="1" x14ac:dyDescent="0.25">
      <c r="AY46274" s="40"/>
      <c r="AZ46274" s="40"/>
      <c r="BA46274" s="40"/>
      <c r="BB46274" s="40"/>
      <c r="BC46274" s="40"/>
      <c r="BD46274" s="50"/>
    </row>
    <row r="46275" spans="51:56" hidden="1" x14ac:dyDescent="0.25">
      <c r="AY46275" s="40"/>
      <c r="AZ46275" s="40"/>
      <c r="BA46275" s="40"/>
      <c r="BB46275" s="40"/>
      <c r="BC46275" s="40"/>
      <c r="BD46275" s="50"/>
    </row>
    <row r="46276" spans="51:56" hidden="1" x14ac:dyDescent="0.25">
      <c r="AY46276" s="40"/>
      <c r="AZ46276" s="40"/>
      <c r="BA46276" s="40"/>
      <c r="BB46276" s="40"/>
      <c r="BC46276" s="40"/>
      <c r="BD46276" s="50"/>
    </row>
    <row r="46277" spans="51:56" hidden="1" x14ac:dyDescent="0.25">
      <c r="AY46277" s="40"/>
      <c r="AZ46277" s="40"/>
      <c r="BA46277" s="40"/>
      <c r="BB46277" s="40"/>
      <c r="BC46277" s="40"/>
      <c r="BD46277" s="50"/>
    </row>
    <row r="46278" spans="51:56" hidden="1" x14ac:dyDescent="0.25">
      <c r="AY46278" s="40"/>
      <c r="AZ46278" s="40"/>
      <c r="BA46278" s="40"/>
      <c r="BB46278" s="40"/>
      <c r="BC46278" s="40"/>
      <c r="BD46278" s="50"/>
    </row>
    <row r="46279" spans="51:56" hidden="1" x14ac:dyDescent="0.25">
      <c r="AY46279" s="40"/>
      <c r="AZ46279" s="40"/>
      <c r="BA46279" s="40"/>
      <c r="BB46279" s="40"/>
      <c r="BC46279" s="40"/>
      <c r="BD46279" s="50"/>
    </row>
    <row r="46280" spans="51:56" hidden="1" x14ac:dyDescent="0.25">
      <c r="AY46280" s="40"/>
      <c r="AZ46280" s="40"/>
      <c r="BA46280" s="40"/>
      <c r="BB46280" s="40"/>
      <c r="BC46280" s="40"/>
      <c r="BD46280" s="50"/>
    </row>
    <row r="46281" spans="51:56" hidden="1" x14ac:dyDescent="0.25">
      <c r="AY46281" s="40"/>
      <c r="AZ46281" s="40"/>
      <c r="BA46281" s="40"/>
      <c r="BB46281" s="40"/>
      <c r="BC46281" s="40"/>
      <c r="BD46281" s="50"/>
    </row>
    <row r="46282" spans="51:56" hidden="1" x14ac:dyDescent="0.25">
      <c r="AY46282" s="40"/>
      <c r="AZ46282" s="40"/>
      <c r="BA46282" s="40"/>
      <c r="BB46282" s="40"/>
      <c r="BC46282" s="40"/>
      <c r="BD46282" s="50"/>
    </row>
    <row r="46283" spans="51:56" hidden="1" x14ac:dyDescent="0.25">
      <c r="AY46283" s="40"/>
      <c r="AZ46283" s="40"/>
      <c r="BA46283" s="40"/>
      <c r="BB46283" s="40"/>
      <c r="BC46283" s="40"/>
      <c r="BD46283" s="50"/>
    </row>
    <row r="46284" spans="51:56" hidden="1" x14ac:dyDescent="0.25">
      <c r="AY46284" s="40"/>
      <c r="AZ46284" s="40"/>
      <c r="BA46284" s="40"/>
      <c r="BB46284" s="40"/>
      <c r="BC46284" s="40"/>
      <c r="BD46284" s="50"/>
    </row>
    <row r="46285" spans="51:56" hidden="1" x14ac:dyDescent="0.25">
      <c r="AY46285" s="40"/>
      <c r="AZ46285" s="40"/>
      <c r="BA46285" s="40"/>
      <c r="BB46285" s="40"/>
      <c r="BC46285" s="40"/>
      <c r="BD46285" s="50"/>
    </row>
    <row r="46286" spans="51:56" hidden="1" x14ac:dyDescent="0.25">
      <c r="AY46286" s="40"/>
      <c r="AZ46286" s="40"/>
      <c r="BA46286" s="40"/>
      <c r="BB46286" s="40"/>
      <c r="BC46286" s="40"/>
      <c r="BD46286" s="50"/>
    </row>
    <row r="46287" spans="51:56" hidden="1" x14ac:dyDescent="0.25">
      <c r="AY46287" s="40"/>
      <c r="AZ46287" s="40"/>
      <c r="BA46287" s="40"/>
      <c r="BB46287" s="40"/>
      <c r="BC46287" s="40"/>
      <c r="BD46287" s="50"/>
    </row>
    <row r="46288" spans="51:56" hidden="1" x14ac:dyDescent="0.25">
      <c r="AY46288" s="40"/>
      <c r="AZ46288" s="40"/>
      <c r="BA46288" s="40"/>
      <c r="BB46288" s="40"/>
      <c r="BC46288" s="40"/>
      <c r="BD46288" s="50"/>
    </row>
    <row r="46289" spans="51:56" hidden="1" x14ac:dyDescent="0.25">
      <c r="AY46289" s="40"/>
      <c r="AZ46289" s="40"/>
      <c r="BA46289" s="40"/>
      <c r="BB46289" s="40"/>
      <c r="BC46289" s="40"/>
      <c r="BD46289" s="50"/>
    </row>
    <row r="46290" spans="51:56" hidden="1" x14ac:dyDescent="0.25">
      <c r="AY46290" s="40"/>
      <c r="AZ46290" s="40"/>
      <c r="BA46290" s="40"/>
      <c r="BB46290" s="40"/>
      <c r="BC46290" s="40"/>
      <c r="BD46290" s="50"/>
    </row>
    <row r="46291" spans="51:56" hidden="1" x14ac:dyDescent="0.25">
      <c r="AY46291" s="40"/>
      <c r="AZ46291" s="40"/>
      <c r="BA46291" s="40"/>
      <c r="BB46291" s="40"/>
      <c r="BC46291" s="40"/>
      <c r="BD46291" s="50"/>
    </row>
    <row r="46292" spans="51:56" hidden="1" x14ac:dyDescent="0.25">
      <c r="AY46292" s="40"/>
      <c r="AZ46292" s="40"/>
      <c r="BA46292" s="40"/>
      <c r="BB46292" s="40"/>
      <c r="BC46292" s="40"/>
      <c r="BD46292" s="50"/>
    </row>
    <row r="46293" spans="51:56" hidden="1" x14ac:dyDescent="0.25">
      <c r="AY46293" s="40"/>
      <c r="AZ46293" s="40"/>
      <c r="BA46293" s="40"/>
      <c r="BB46293" s="40"/>
      <c r="BC46293" s="40"/>
      <c r="BD46293" s="50"/>
    </row>
    <row r="46294" spans="51:56" hidden="1" x14ac:dyDescent="0.25">
      <c r="AY46294" s="40"/>
      <c r="AZ46294" s="40"/>
      <c r="BA46294" s="40"/>
      <c r="BB46294" s="40"/>
      <c r="BC46294" s="40"/>
      <c r="BD46294" s="50"/>
    </row>
    <row r="46295" spans="51:56" hidden="1" x14ac:dyDescent="0.25">
      <c r="AY46295" s="40"/>
      <c r="AZ46295" s="40"/>
      <c r="BA46295" s="40"/>
      <c r="BB46295" s="40"/>
      <c r="BC46295" s="40"/>
      <c r="BD46295" s="50"/>
    </row>
    <row r="46296" spans="51:56" hidden="1" x14ac:dyDescent="0.25">
      <c r="AY46296" s="40"/>
      <c r="AZ46296" s="40"/>
      <c r="BA46296" s="40"/>
      <c r="BB46296" s="40"/>
      <c r="BC46296" s="40"/>
      <c r="BD46296" s="50"/>
    </row>
    <row r="46297" spans="51:56" hidden="1" x14ac:dyDescent="0.25">
      <c r="AY46297" s="40"/>
      <c r="AZ46297" s="40"/>
      <c r="BA46297" s="40"/>
      <c r="BB46297" s="40"/>
      <c r="BC46297" s="40"/>
      <c r="BD46297" s="50"/>
    </row>
    <row r="46298" spans="51:56" hidden="1" x14ac:dyDescent="0.25">
      <c r="AY46298" s="40"/>
      <c r="AZ46298" s="40"/>
      <c r="BA46298" s="40"/>
      <c r="BB46298" s="40"/>
      <c r="BC46298" s="40"/>
      <c r="BD46298" s="50"/>
    </row>
    <row r="46299" spans="51:56" hidden="1" x14ac:dyDescent="0.25">
      <c r="AY46299" s="40"/>
      <c r="AZ46299" s="40"/>
      <c r="BA46299" s="40"/>
      <c r="BB46299" s="40"/>
      <c r="BC46299" s="40"/>
      <c r="BD46299" s="50"/>
    </row>
    <row r="46300" spans="51:56" hidden="1" x14ac:dyDescent="0.25">
      <c r="AY46300" s="40"/>
      <c r="AZ46300" s="40"/>
      <c r="BA46300" s="40"/>
      <c r="BB46300" s="40"/>
      <c r="BC46300" s="40"/>
      <c r="BD46300" s="50"/>
    </row>
    <row r="46301" spans="51:56" hidden="1" x14ac:dyDescent="0.25">
      <c r="AY46301" s="40"/>
      <c r="AZ46301" s="40"/>
      <c r="BA46301" s="40"/>
      <c r="BB46301" s="40"/>
      <c r="BC46301" s="40"/>
      <c r="BD46301" s="50"/>
    </row>
    <row r="46302" spans="51:56" hidden="1" x14ac:dyDescent="0.25">
      <c r="AY46302" s="40"/>
      <c r="AZ46302" s="40"/>
      <c r="BA46302" s="40"/>
      <c r="BB46302" s="40"/>
      <c r="BC46302" s="40"/>
      <c r="BD46302" s="50"/>
    </row>
    <row r="46303" spans="51:56" hidden="1" x14ac:dyDescent="0.25">
      <c r="AY46303" s="40"/>
      <c r="AZ46303" s="40"/>
      <c r="BA46303" s="40"/>
      <c r="BB46303" s="40"/>
      <c r="BC46303" s="40"/>
      <c r="BD46303" s="50"/>
    </row>
    <row r="46304" spans="51:56" hidden="1" x14ac:dyDescent="0.25">
      <c r="AY46304" s="40"/>
      <c r="AZ46304" s="40"/>
      <c r="BA46304" s="40"/>
      <c r="BB46304" s="40"/>
      <c r="BC46304" s="40"/>
      <c r="BD46304" s="50"/>
    </row>
    <row r="46305" spans="51:56" hidden="1" x14ac:dyDescent="0.25">
      <c r="AY46305" s="40"/>
      <c r="AZ46305" s="40"/>
      <c r="BA46305" s="40"/>
      <c r="BB46305" s="40"/>
      <c r="BC46305" s="40"/>
      <c r="BD46305" s="50"/>
    </row>
    <row r="46306" spans="51:56" hidden="1" x14ac:dyDescent="0.25">
      <c r="AY46306" s="40"/>
      <c r="AZ46306" s="40"/>
      <c r="BA46306" s="40"/>
      <c r="BB46306" s="40"/>
      <c r="BC46306" s="40"/>
      <c r="BD46306" s="50"/>
    </row>
    <row r="46307" spans="51:56" hidden="1" x14ac:dyDescent="0.25">
      <c r="AY46307" s="40"/>
      <c r="AZ46307" s="40"/>
      <c r="BA46307" s="40"/>
      <c r="BB46307" s="40"/>
      <c r="BC46307" s="40"/>
      <c r="BD46307" s="50"/>
    </row>
    <row r="46308" spans="51:56" hidden="1" x14ac:dyDescent="0.25">
      <c r="AY46308" s="40"/>
      <c r="AZ46308" s="40"/>
      <c r="BA46308" s="40"/>
      <c r="BB46308" s="40"/>
      <c r="BC46308" s="40"/>
      <c r="BD46308" s="50"/>
    </row>
    <row r="46309" spans="51:56" hidden="1" x14ac:dyDescent="0.25">
      <c r="AY46309" s="40"/>
      <c r="AZ46309" s="40"/>
      <c r="BA46309" s="40"/>
      <c r="BB46309" s="40"/>
      <c r="BC46309" s="40"/>
      <c r="BD46309" s="50"/>
    </row>
    <row r="46310" spans="51:56" hidden="1" x14ac:dyDescent="0.25">
      <c r="AY46310" s="40"/>
      <c r="AZ46310" s="40"/>
      <c r="BA46310" s="40"/>
      <c r="BB46310" s="40"/>
      <c r="BC46310" s="40"/>
      <c r="BD46310" s="50"/>
    </row>
    <row r="46311" spans="51:56" hidden="1" x14ac:dyDescent="0.25">
      <c r="AY46311" s="40"/>
      <c r="AZ46311" s="40"/>
      <c r="BA46311" s="40"/>
      <c r="BB46311" s="40"/>
      <c r="BC46311" s="40"/>
      <c r="BD46311" s="50"/>
    </row>
    <row r="46312" spans="51:56" hidden="1" x14ac:dyDescent="0.25">
      <c r="AY46312" s="40"/>
      <c r="AZ46312" s="40"/>
      <c r="BA46312" s="40"/>
      <c r="BB46312" s="40"/>
      <c r="BC46312" s="40"/>
      <c r="BD46312" s="50"/>
    </row>
    <row r="46313" spans="51:56" hidden="1" x14ac:dyDescent="0.25">
      <c r="AY46313" s="40"/>
      <c r="AZ46313" s="40"/>
      <c r="BA46313" s="40"/>
      <c r="BB46313" s="40"/>
      <c r="BC46313" s="40"/>
      <c r="BD46313" s="50"/>
    </row>
    <row r="46314" spans="51:56" hidden="1" x14ac:dyDescent="0.25">
      <c r="AY46314" s="40"/>
      <c r="AZ46314" s="40"/>
      <c r="BA46314" s="40"/>
      <c r="BB46314" s="40"/>
      <c r="BC46314" s="40"/>
      <c r="BD46314" s="50"/>
    </row>
    <row r="46315" spans="51:56" hidden="1" x14ac:dyDescent="0.25">
      <c r="AY46315" s="40"/>
      <c r="AZ46315" s="40"/>
      <c r="BA46315" s="40"/>
      <c r="BB46315" s="40"/>
      <c r="BC46315" s="40"/>
      <c r="BD46315" s="50"/>
    </row>
    <row r="46316" spans="51:56" hidden="1" x14ac:dyDescent="0.25">
      <c r="AY46316" s="40"/>
      <c r="AZ46316" s="40"/>
      <c r="BA46316" s="40"/>
      <c r="BB46316" s="40"/>
      <c r="BC46316" s="40"/>
      <c r="BD46316" s="50"/>
    </row>
    <row r="46317" spans="51:56" hidden="1" x14ac:dyDescent="0.25">
      <c r="AY46317" s="40"/>
      <c r="AZ46317" s="40"/>
      <c r="BA46317" s="40"/>
      <c r="BB46317" s="40"/>
      <c r="BC46317" s="40"/>
      <c r="BD46317" s="50"/>
    </row>
    <row r="46318" spans="51:56" hidden="1" x14ac:dyDescent="0.25">
      <c r="AY46318" s="40"/>
      <c r="AZ46318" s="40"/>
      <c r="BA46318" s="40"/>
      <c r="BB46318" s="40"/>
      <c r="BC46318" s="40"/>
      <c r="BD46318" s="50"/>
    </row>
    <row r="46319" spans="51:56" hidden="1" x14ac:dyDescent="0.25">
      <c r="AY46319" s="40"/>
      <c r="AZ46319" s="40"/>
      <c r="BA46319" s="40"/>
      <c r="BB46319" s="40"/>
      <c r="BC46319" s="40"/>
      <c r="BD46319" s="50"/>
    </row>
    <row r="46320" spans="51:56" hidden="1" x14ac:dyDescent="0.25">
      <c r="AY46320" s="40"/>
      <c r="AZ46320" s="40"/>
      <c r="BA46320" s="40"/>
      <c r="BB46320" s="40"/>
      <c r="BC46320" s="40"/>
      <c r="BD46320" s="50"/>
    </row>
    <row r="46321" spans="51:56" hidden="1" x14ac:dyDescent="0.25">
      <c r="AY46321" s="40"/>
      <c r="AZ46321" s="40"/>
      <c r="BA46321" s="40"/>
      <c r="BB46321" s="40"/>
      <c r="BC46321" s="40"/>
      <c r="BD46321" s="50"/>
    </row>
    <row r="46322" spans="51:56" hidden="1" x14ac:dyDescent="0.25">
      <c r="AY46322" s="40"/>
      <c r="AZ46322" s="40"/>
      <c r="BA46322" s="40"/>
      <c r="BB46322" s="40"/>
      <c r="BC46322" s="40"/>
      <c r="BD46322" s="50"/>
    </row>
    <row r="46323" spans="51:56" hidden="1" x14ac:dyDescent="0.25">
      <c r="AY46323" s="40"/>
      <c r="AZ46323" s="40"/>
      <c r="BA46323" s="40"/>
      <c r="BB46323" s="40"/>
      <c r="BC46323" s="40"/>
      <c r="BD46323" s="50"/>
    </row>
    <row r="46324" spans="51:56" hidden="1" x14ac:dyDescent="0.25">
      <c r="AY46324" s="40"/>
      <c r="AZ46324" s="40"/>
      <c r="BA46324" s="40"/>
      <c r="BB46324" s="40"/>
      <c r="BC46324" s="40"/>
      <c r="BD46324" s="50"/>
    </row>
    <row r="46325" spans="51:56" hidden="1" x14ac:dyDescent="0.25">
      <c r="AY46325" s="40"/>
      <c r="AZ46325" s="40"/>
      <c r="BA46325" s="40"/>
      <c r="BB46325" s="40"/>
      <c r="BC46325" s="40"/>
      <c r="BD46325" s="50"/>
    </row>
    <row r="46326" spans="51:56" hidden="1" x14ac:dyDescent="0.25">
      <c r="AY46326" s="40"/>
      <c r="AZ46326" s="40"/>
      <c r="BA46326" s="40"/>
      <c r="BB46326" s="40"/>
      <c r="BC46326" s="40"/>
      <c r="BD46326" s="50"/>
    </row>
    <row r="46327" spans="51:56" hidden="1" x14ac:dyDescent="0.25">
      <c r="AY46327" s="40"/>
      <c r="AZ46327" s="40"/>
      <c r="BA46327" s="40"/>
      <c r="BB46327" s="40"/>
      <c r="BC46327" s="40"/>
      <c r="BD46327" s="50"/>
    </row>
    <row r="46328" spans="51:56" hidden="1" x14ac:dyDescent="0.25">
      <c r="AY46328" s="40"/>
      <c r="AZ46328" s="40"/>
      <c r="BA46328" s="40"/>
      <c r="BB46328" s="40"/>
      <c r="BC46328" s="40"/>
      <c r="BD46328" s="50"/>
    </row>
    <row r="46329" spans="51:56" hidden="1" x14ac:dyDescent="0.25">
      <c r="AY46329" s="40"/>
      <c r="AZ46329" s="40"/>
      <c r="BA46329" s="40"/>
      <c r="BB46329" s="40"/>
      <c r="BC46329" s="40"/>
      <c r="BD46329" s="50"/>
    </row>
    <row r="46330" spans="51:56" hidden="1" x14ac:dyDescent="0.25">
      <c r="AY46330" s="40"/>
      <c r="AZ46330" s="40"/>
      <c r="BA46330" s="40"/>
      <c r="BB46330" s="40"/>
      <c r="BC46330" s="40"/>
      <c r="BD46330" s="50"/>
    </row>
    <row r="46331" spans="51:56" hidden="1" x14ac:dyDescent="0.25">
      <c r="AY46331" s="40"/>
      <c r="AZ46331" s="40"/>
      <c r="BA46331" s="40"/>
      <c r="BB46331" s="40"/>
      <c r="BC46331" s="40"/>
      <c r="BD46331" s="50"/>
    </row>
    <row r="46332" spans="51:56" hidden="1" x14ac:dyDescent="0.25">
      <c r="AY46332" s="40"/>
      <c r="AZ46332" s="40"/>
      <c r="BA46332" s="40"/>
      <c r="BB46332" s="40"/>
      <c r="BC46332" s="40"/>
      <c r="BD46332" s="50"/>
    </row>
    <row r="46333" spans="51:56" hidden="1" x14ac:dyDescent="0.25">
      <c r="AY46333" s="40"/>
      <c r="AZ46333" s="40"/>
      <c r="BA46333" s="40"/>
      <c r="BB46333" s="40"/>
      <c r="BC46333" s="40"/>
      <c r="BD46333" s="50"/>
    </row>
    <row r="46334" spans="51:56" hidden="1" x14ac:dyDescent="0.25">
      <c r="AY46334" s="40"/>
      <c r="AZ46334" s="40"/>
      <c r="BA46334" s="40"/>
      <c r="BB46334" s="40"/>
      <c r="BC46334" s="40"/>
      <c r="BD46334" s="50"/>
    </row>
    <row r="46335" spans="51:56" hidden="1" x14ac:dyDescent="0.25">
      <c r="AY46335" s="40"/>
      <c r="AZ46335" s="40"/>
      <c r="BA46335" s="40"/>
      <c r="BB46335" s="40"/>
      <c r="BC46335" s="40"/>
      <c r="BD46335" s="50"/>
    </row>
    <row r="46336" spans="51:56" hidden="1" x14ac:dyDescent="0.25">
      <c r="AY46336" s="40"/>
      <c r="AZ46336" s="40"/>
      <c r="BA46336" s="40"/>
      <c r="BB46336" s="40"/>
      <c r="BC46336" s="40"/>
      <c r="BD46336" s="50"/>
    </row>
    <row r="46337" spans="51:56" hidden="1" x14ac:dyDescent="0.25">
      <c r="AY46337" s="40"/>
      <c r="AZ46337" s="40"/>
      <c r="BA46337" s="40"/>
      <c r="BB46337" s="40"/>
      <c r="BC46337" s="40"/>
      <c r="BD46337" s="50"/>
    </row>
    <row r="46338" spans="51:56" hidden="1" x14ac:dyDescent="0.25">
      <c r="AY46338" s="40"/>
      <c r="AZ46338" s="40"/>
      <c r="BA46338" s="40"/>
      <c r="BB46338" s="40"/>
      <c r="BC46338" s="40"/>
      <c r="BD46338" s="50"/>
    </row>
    <row r="46339" spans="51:56" hidden="1" x14ac:dyDescent="0.25">
      <c r="AY46339" s="40"/>
      <c r="AZ46339" s="40"/>
      <c r="BA46339" s="40"/>
      <c r="BB46339" s="40"/>
      <c r="BC46339" s="40"/>
      <c r="BD46339" s="50"/>
    </row>
    <row r="46340" spans="51:56" hidden="1" x14ac:dyDescent="0.25">
      <c r="AY46340" s="40"/>
      <c r="AZ46340" s="40"/>
      <c r="BA46340" s="40"/>
      <c r="BB46340" s="40"/>
      <c r="BC46340" s="40"/>
      <c r="BD46340" s="50"/>
    </row>
    <row r="46341" spans="51:56" hidden="1" x14ac:dyDescent="0.25">
      <c r="AY46341" s="40"/>
      <c r="AZ46341" s="40"/>
      <c r="BA46341" s="40"/>
      <c r="BB46341" s="40"/>
      <c r="BC46341" s="40"/>
      <c r="BD46341" s="50"/>
    </row>
    <row r="46342" spans="51:56" hidden="1" x14ac:dyDescent="0.25">
      <c r="AY46342" s="40"/>
      <c r="AZ46342" s="40"/>
      <c r="BA46342" s="40"/>
      <c r="BB46342" s="40"/>
      <c r="BC46342" s="40"/>
      <c r="BD46342" s="50"/>
    </row>
    <row r="46343" spans="51:56" hidden="1" x14ac:dyDescent="0.25">
      <c r="AY46343" s="40"/>
      <c r="AZ46343" s="40"/>
      <c r="BA46343" s="40"/>
      <c r="BB46343" s="40"/>
      <c r="BC46343" s="40"/>
      <c r="BD46343" s="50"/>
    </row>
    <row r="46344" spans="51:56" hidden="1" x14ac:dyDescent="0.25">
      <c r="AY46344" s="40"/>
      <c r="AZ46344" s="40"/>
      <c r="BA46344" s="40"/>
      <c r="BB46344" s="40"/>
      <c r="BC46344" s="40"/>
      <c r="BD46344" s="50"/>
    </row>
    <row r="46345" spans="51:56" hidden="1" x14ac:dyDescent="0.25">
      <c r="AY46345" s="40"/>
      <c r="AZ46345" s="40"/>
      <c r="BA46345" s="40"/>
      <c r="BB46345" s="40"/>
      <c r="BC46345" s="40"/>
      <c r="BD46345" s="50"/>
    </row>
    <row r="46346" spans="51:56" hidden="1" x14ac:dyDescent="0.25">
      <c r="AY46346" s="40"/>
      <c r="AZ46346" s="40"/>
      <c r="BA46346" s="40"/>
      <c r="BB46346" s="40"/>
      <c r="BC46346" s="40"/>
      <c r="BD46346" s="50"/>
    </row>
    <row r="46347" spans="51:56" hidden="1" x14ac:dyDescent="0.25">
      <c r="AY46347" s="40"/>
      <c r="AZ46347" s="40"/>
      <c r="BA46347" s="40"/>
      <c r="BB46347" s="40"/>
      <c r="BC46347" s="40"/>
      <c r="BD46347" s="50"/>
    </row>
    <row r="46348" spans="51:56" hidden="1" x14ac:dyDescent="0.25">
      <c r="AY46348" s="40"/>
      <c r="AZ46348" s="40"/>
      <c r="BA46348" s="40"/>
      <c r="BB46348" s="40"/>
      <c r="BC46348" s="40"/>
      <c r="BD46348" s="50"/>
    </row>
    <row r="46349" spans="51:56" hidden="1" x14ac:dyDescent="0.25">
      <c r="AY46349" s="40"/>
      <c r="AZ46349" s="40"/>
      <c r="BA46349" s="40"/>
      <c r="BB46349" s="40"/>
      <c r="BC46349" s="40"/>
      <c r="BD46349" s="50"/>
    </row>
    <row r="46350" spans="51:56" hidden="1" x14ac:dyDescent="0.25">
      <c r="AY46350" s="40"/>
      <c r="AZ46350" s="40"/>
      <c r="BA46350" s="40"/>
      <c r="BB46350" s="40"/>
      <c r="BC46350" s="40"/>
      <c r="BD46350" s="50"/>
    </row>
    <row r="46351" spans="51:56" hidden="1" x14ac:dyDescent="0.25">
      <c r="AY46351" s="40"/>
      <c r="AZ46351" s="40"/>
      <c r="BA46351" s="40"/>
      <c r="BB46351" s="40"/>
      <c r="BC46351" s="40"/>
      <c r="BD46351" s="50"/>
    </row>
    <row r="46352" spans="51:56" hidden="1" x14ac:dyDescent="0.25">
      <c r="AY46352" s="40"/>
      <c r="AZ46352" s="40"/>
      <c r="BA46352" s="40"/>
      <c r="BB46352" s="40"/>
      <c r="BC46352" s="40"/>
      <c r="BD46352" s="50"/>
    </row>
    <row r="46353" spans="51:56" hidden="1" x14ac:dyDescent="0.25">
      <c r="AY46353" s="40"/>
      <c r="AZ46353" s="40"/>
      <c r="BA46353" s="40"/>
      <c r="BB46353" s="40"/>
      <c r="BC46353" s="40"/>
      <c r="BD46353" s="50"/>
    </row>
    <row r="46354" spans="51:56" hidden="1" x14ac:dyDescent="0.25">
      <c r="AY46354" s="40"/>
      <c r="AZ46354" s="40"/>
      <c r="BA46354" s="40"/>
      <c r="BB46354" s="40"/>
      <c r="BC46354" s="40"/>
      <c r="BD46354" s="50"/>
    </row>
    <row r="46355" spans="51:56" hidden="1" x14ac:dyDescent="0.25">
      <c r="AY46355" s="40"/>
      <c r="AZ46355" s="40"/>
      <c r="BA46355" s="40"/>
      <c r="BB46355" s="40"/>
      <c r="BC46355" s="40"/>
      <c r="BD46355" s="50"/>
    </row>
    <row r="46356" spans="51:56" hidden="1" x14ac:dyDescent="0.25">
      <c r="AY46356" s="40"/>
      <c r="AZ46356" s="40"/>
      <c r="BA46356" s="40"/>
      <c r="BB46356" s="40"/>
      <c r="BC46356" s="40"/>
      <c r="BD46356" s="50"/>
    </row>
    <row r="46357" spans="51:56" hidden="1" x14ac:dyDescent="0.25">
      <c r="AY46357" s="40"/>
      <c r="AZ46357" s="40"/>
      <c r="BA46357" s="40"/>
      <c r="BB46357" s="40"/>
      <c r="BC46357" s="40"/>
      <c r="BD46357" s="50"/>
    </row>
    <row r="46358" spans="51:56" hidden="1" x14ac:dyDescent="0.25">
      <c r="AY46358" s="40"/>
      <c r="AZ46358" s="40"/>
      <c r="BA46358" s="40"/>
      <c r="BB46358" s="40"/>
      <c r="BC46358" s="40"/>
      <c r="BD46358" s="50"/>
    </row>
    <row r="46359" spans="51:56" hidden="1" x14ac:dyDescent="0.25">
      <c r="AY46359" s="40"/>
      <c r="AZ46359" s="40"/>
      <c r="BA46359" s="40"/>
      <c r="BB46359" s="40"/>
      <c r="BC46359" s="40"/>
      <c r="BD46359" s="50"/>
    </row>
    <row r="46360" spans="51:56" hidden="1" x14ac:dyDescent="0.25">
      <c r="AY46360" s="40"/>
      <c r="AZ46360" s="40"/>
      <c r="BA46360" s="40"/>
      <c r="BB46360" s="40"/>
      <c r="BC46360" s="40"/>
      <c r="BD46360" s="50"/>
    </row>
    <row r="46361" spans="51:56" hidden="1" x14ac:dyDescent="0.25">
      <c r="AY46361" s="40"/>
      <c r="AZ46361" s="40"/>
      <c r="BA46361" s="40"/>
      <c r="BB46361" s="40"/>
      <c r="BC46361" s="40"/>
      <c r="BD46361" s="50"/>
    </row>
    <row r="46362" spans="51:56" hidden="1" x14ac:dyDescent="0.25">
      <c r="AY46362" s="40"/>
      <c r="AZ46362" s="40"/>
      <c r="BA46362" s="40"/>
      <c r="BB46362" s="40"/>
      <c r="BC46362" s="40"/>
      <c r="BD46362" s="50"/>
    </row>
    <row r="46363" spans="51:56" hidden="1" x14ac:dyDescent="0.25">
      <c r="AY46363" s="40"/>
      <c r="AZ46363" s="40"/>
      <c r="BA46363" s="40"/>
      <c r="BB46363" s="40"/>
      <c r="BC46363" s="40"/>
      <c r="BD46363" s="50"/>
    </row>
    <row r="46364" spans="51:56" hidden="1" x14ac:dyDescent="0.25">
      <c r="AY46364" s="40"/>
      <c r="AZ46364" s="40"/>
      <c r="BA46364" s="40"/>
      <c r="BB46364" s="40"/>
      <c r="BC46364" s="40"/>
      <c r="BD46364" s="50"/>
    </row>
    <row r="46365" spans="51:56" hidden="1" x14ac:dyDescent="0.25">
      <c r="AY46365" s="40"/>
      <c r="AZ46365" s="40"/>
      <c r="BA46365" s="40"/>
      <c r="BB46365" s="40"/>
      <c r="BC46365" s="40"/>
      <c r="BD46365" s="50"/>
    </row>
    <row r="46366" spans="51:56" hidden="1" x14ac:dyDescent="0.25">
      <c r="AY46366" s="40"/>
      <c r="AZ46366" s="40"/>
      <c r="BA46366" s="40"/>
      <c r="BB46366" s="40"/>
      <c r="BC46366" s="40"/>
      <c r="BD46366" s="50"/>
    </row>
    <row r="46367" spans="51:56" hidden="1" x14ac:dyDescent="0.25">
      <c r="AY46367" s="40"/>
      <c r="AZ46367" s="40"/>
      <c r="BA46367" s="40"/>
      <c r="BB46367" s="40"/>
      <c r="BC46367" s="40"/>
      <c r="BD46367" s="50"/>
    </row>
    <row r="46368" spans="51:56" hidden="1" x14ac:dyDescent="0.25">
      <c r="AY46368" s="40"/>
      <c r="AZ46368" s="40"/>
      <c r="BA46368" s="40"/>
      <c r="BB46368" s="40"/>
      <c r="BC46368" s="40"/>
      <c r="BD46368" s="50"/>
    </row>
    <row r="46369" spans="51:56" hidden="1" x14ac:dyDescent="0.25">
      <c r="AY46369" s="40"/>
      <c r="AZ46369" s="40"/>
      <c r="BA46369" s="40"/>
      <c r="BB46369" s="40"/>
      <c r="BC46369" s="40"/>
      <c r="BD46369" s="50"/>
    </row>
    <row r="46370" spans="51:56" hidden="1" x14ac:dyDescent="0.25">
      <c r="AY46370" s="40"/>
      <c r="AZ46370" s="40"/>
      <c r="BA46370" s="40"/>
      <c r="BB46370" s="40"/>
      <c r="BC46370" s="40"/>
      <c r="BD46370" s="50"/>
    </row>
    <row r="46371" spans="51:56" hidden="1" x14ac:dyDescent="0.25">
      <c r="AY46371" s="40"/>
      <c r="AZ46371" s="40"/>
      <c r="BA46371" s="40"/>
      <c r="BB46371" s="40"/>
      <c r="BC46371" s="40"/>
      <c r="BD46371" s="50"/>
    </row>
    <row r="46372" spans="51:56" hidden="1" x14ac:dyDescent="0.25">
      <c r="AY46372" s="40"/>
      <c r="AZ46372" s="40"/>
      <c r="BA46372" s="40"/>
      <c r="BB46372" s="40"/>
      <c r="BC46372" s="40"/>
      <c r="BD46372" s="50"/>
    </row>
    <row r="46373" spans="51:56" hidden="1" x14ac:dyDescent="0.25">
      <c r="AY46373" s="40"/>
      <c r="AZ46373" s="40"/>
      <c r="BA46373" s="40"/>
      <c r="BB46373" s="40"/>
      <c r="BC46373" s="40"/>
      <c r="BD46373" s="50"/>
    </row>
    <row r="46374" spans="51:56" hidden="1" x14ac:dyDescent="0.25">
      <c r="AY46374" s="40"/>
      <c r="AZ46374" s="40"/>
      <c r="BA46374" s="40"/>
      <c r="BB46374" s="40"/>
      <c r="BC46374" s="40"/>
      <c r="BD46374" s="50"/>
    </row>
    <row r="46375" spans="51:56" hidden="1" x14ac:dyDescent="0.25">
      <c r="AY46375" s="40"/>
      <c r="AZ46375" s="40"/>
      <c r="BA46375" s="40"/>
      <c r="BB46375" s="40"/>
      <c r="BC46375" s="40"/>
      <c r="BD46375" s="50"/>
    </row>
    <row r="46376" spans="51:56" hidden="1" x14ac:dyDescent="0.25">
      <c r="AY46376" s="40"/>
      <c r="AZ46376" s="40"/>
      <c r="BA46376" s="40"/>
      <c r="BB46376" s="40"/>
      <c r="BC46376" s="40"/>
      <c r="BD46376" s="50"/>
    </row>
    <row r="46377" spans="51:56" hidden="1" x14ac:dyDescent="0.25">
      <c r="AY46377" s="40"/>
      <c r="AZ46377" s="40"/>
      <c r="BA46377" s="40"/>
      <c r="BB46377" s="40"/>
      <c r="BC46377" s="40"/>
      <c r="BD46377" s="50"/>
    </row>
    <row r="46378" spans="51:56" hidden="1" x14ac:dyDescent="0.25">
      <c r="AY46378" s="40"/>
      <c r="AZ46378" s="40"/>
      <c r="BA46378" s="40"/>
      <c r="BB46378" s="40"/>
      <c r="BC46378" s="40"/>
      <c r="BD46378" s="50"/>
    </row>
    <row r="46379" spans="51:56" hidden="1" x14ac:dyDescent="0.25">
      <c r="AY46379" s="40"/>
      <c r="AZ46379" s="40"/>
      <c r="BA46379" s="40"/>
      <c r="BB46379" s="40"/>
      <c r="BC46379" s="40"/>
      <c r="BD46379" s="50"/>
    </row>
    <row r="46380" spans="51:56" hidden="1" x14ac:dyDescent="0.25">
      <c r="AY46380" s="40"/>
      <c r="AZ46380" s="40"/>
      <c r="BA46380" s="40"/>
      <c r="BB46380" s="40"/>
      <c r="BC46380" s="40"/>
      <c r="BD46380" s="50"/>
    </row>
    <row r="46381" spans="51:56" hidden="1" x14ac:dyDescent="0.25">
      <c r="AY46381" s="40"/>
      <c r="AZ46381" s="40"/>
      <c r="BA46381" s="40"/>
      <c r="BB46381" s="40"/>
      <c r="BC46381" s="40"/>
      <c r="BD46381" s="50"/>
    </row>
    <row r="46382" spans="51:56" hidden="1" x14ac:dyDescent="0.25">
      <c r="AY46382" s="40"/>
      <c r="AZ46382" s="40"/>
      <c r="BA46382" s="40"/>
      <c r="BB46382" s="40"/>
      <c r="BC46382" s="40"/>
      <c r="BD46382" s="50"/>
    </row>
    <row r="46383" spans="51:56" hidden="1" x14ac:dyDescent="0.25">
      <c r="AY46383" s="40"/>
      <c r="AZ46383" s="40"/>
      <c r="BA46383" s="40"/>
      <c r="BB46383" s="40"/>
      <c r="BC46383" s="40"/>
      <c r="BD46383" s="50"/>
    </row>
    <row r="46384" spans="51:56" hidden="1" x14ac:dyDescent="0.25">
      <c r="AY46384" s="40"/>
      <c r="AZ46384" s="40"/>
      <c r="BA46384" s="40"/>
      <c r="BB46384" s="40"/>
      <c r="BC46384" s="40"/>
      <c r="BD46384" s="50"/>
    </row>
    <row r="46385" spans="51:56" hidden="1" x14ac:dyDescent="0.25">
      <c r="AY46385" s="40"/>
      <c r="AZ46385" s="40"/>
      <c r="BA46385" s="40"/>
      <c r="BB46385" s="40"/>
      <c r="BC46385" s="40"/>
      <c r="BD46385" s="50"/>
    </row>
    <row r="46386" spans="51:56" hidden="1" x14ac:dyDescent="0.25">
      <c r="AY46386" s="40"/>
      <c r="AZ46386" s="40"/>
      <c r="BA46386" s="40"/>
      <c r="BB46386" s="40"/>
      <c r="BC46386" s="40"/>
      <c r="BD46386" s="50"/>
    </row>
    <row r="46387" spans="51:56" hidden="1" x14ac:dyDescent="0.25">
      <c r="AY46387" s="40"/>
      <c r="AZ46387" s="40"/>
      <c r="BA46387" s="40"/>
      <c r="BB46387" s="40"/>
      <c r="BC46387" s="40"/>
      <c r="BD46387" s="50"/>
    </row>
    <row r="46388" spans="51:56" hidden="1" x14ac:dyDescent="0.25">
      <c r="AY46388" s="40"/>
      <c r="AZ46388" s="40"/>
      <c r="BA46388" s="40"/>
      <c r="BB46388" s="40"/>
      <c r="BC46388" s="40"/>
      <c r="BD46388" s="50"/>
    </row>
    <row r="46389" spans="51:56" hidden="1" x14ac:dyDescent="0.25">
      <c r="AY46389" s="40"/>
      <c r="AZ46389" s="40"/>
      <c r="BA46389" s="40"/>
      <c r="BB46389" s="40"/>
      <c r="BC46389" s="40"/>
      <c r="BD46389" s="50"/>
    </row>
    <row r="46390" spans="51:56" hidden="1" x14ac:dyDescent="0.25">
      <c r="AY46390" s="40"/>
      <c r="AZ46390" s="40"/>
      <c r="BA46390" s="40"/>
      <c r="BB46390" s="40"/>
      <c r="BC46390" s="40"/>
      <c r="BD46390" s="50"/>
    </row>
    <row r="46391" spans="51:56" hidden="1" x14ac:dyDescent="0.25">
      <c r="AY46391" s="40"/>
      <c r="AZ46391" s="40"/>
      <c r="BA46391" s="40"/>
      <c r="BB46391" s="40"/>
      <c r="BC46391" s="40"/>
      <c r="BD46391" s="50"/>
    </row>
    <row r="46392" spans="51:56" hidden="1" x14ac:dyDescent="0.25">
      <c r="AY46392" s="40"/>
      <c r="AZ46392" s="40"/>
      <c r="BA46392" s="40"/>
      <c r="BB46392" s="40"/>
      <c r="BC46392" s="40"/>
      <c r="BD46392" s="50"/>
    </row>
    <row r="46393" spans="51:56" hidden="1" x14ac:dyDescent="0.25">
      <c r="AY46393" s="40"/>
      <c r="AZ46393" s="40"/>
      <c r="BA46393" s="40"/>
      <c r="BB46393" s="40"/>
      <c r="BC46393" s="40"/>
      <c r="BD46393" s="50"/>
    </row>
    <row r="46394" spans="51:56" hidden="1" x14ac:dyDescent="0.25">
      <c r="AY46394" s="40"/>
      <c r="AZ46394" s="40"/>
      <c r="BA46394" s="40"/>
      <c r="BB46394" s="40"/>
      <c r="BC46394" s="40"/>
      <c r="BD46394" s="50"/>
    </row>
    <row r="46395" spans="51:56" hidden="1" x14ac:dyDescent="0.25">
      <c r="AY46395" s="40"/>
      <c r="AZ46395" s="40"/>
      <c r="BA46395" s="40"/>
      <c r="BB46395" s="40"/>
      <c r="BC46395" s="40"/>
      <c r="BD46395" s="50"/>
    </row>
    <row r="46396" spans="51:56" hidden="1" x14ac:dyDescent="0.25">
      <c r="AY46396" s="40"/>
      <c r="AZ46396" s="40"/>
      <c r="BA46396" s="40"/>
      <c r="BB46396" s="40"/>
      <c r="BC46396" s="40"/>
      <c r="BD46396" s="50"/>
    </row>
    <row r="46397" spans="51:56" hidden="1" x14ac:dyDescent="0.25">
      <c r="AY46397" s="40"/>
      <c r="AZ46397" s="40"/>
      <c r="BA46397" s="40"/>
      <c r="BB46397" s="40"/>
      <c r="BC46397" s="40"/>
      <c r="BD46397" s="50"/>
    </row>
    <row r="46398" spans="51:56" hidden="1" x14ac:dyDescent="0.25">
      <c r="AY46398" s="40"/>
      <c r="AZ46398" s="40"/>
      <c r="BA46398" s="40"/>
      <c r="BB46398" s="40"/>
      <c r="BC46398" s="40"/>
      <c r="BD46398" s="50"/>
    </row>
    <row r="46399" spans="51:56" hidden="1" x14ac:dyDescent="0.25">
      <c r="AY46399" s="40"/>
      <c r="AZ46399" s="40"/>
      <c r="BA46399" s="40"/>
      <c r="BB46399" s="40"/>
      <c r="BC46399" s="40"/>
      <c r="BD46399" s="50"/>
    </row>
    <row r="46400" spans="51:56" hidden="1" x14ac:dyDescent="0.25">
      <c r="AY46400" s="40"/>
      <c r="AZ46400" s="40"/>
      <c r="BA46400" s="40"/>
      <c r="BB46400" s="40"/>
      <c r="BC46400" s="40"/>
      <c r="BD46400" s="50"/>
    </row>
    <row r="46401" spans="51:56" hidden="1" x14ac:dyDescent="0.25">
      <c r="AY46401" s="40"/>
      <c r="AZ46401" s="40"/>
      <c r="BA46401" s="40"/>
      <c r="BB46401" s="40"/>
      <c r="BC46401" s="40"/>
      <c r="BD46401" s="50"/>
    </row>
    <row r="46402" spans="51:56" hidden="1" x14ac:dyDescent="0.25">
      <c r="AY46402" s="40"/>
      <c r="AZ46402" s="40"/>
      <c r="BA46402" s="40"/>
      <c r="BB46402" s="40"/>
      <c r="BC46402" s="40"/>
      <c r="BD46402" s="50"/>
    </row>
    <row r="46403" spans="51:56" hidden="1" x14ac:dyDescent="0.25">
      <c r="AY46403" s="40"/>
      <c r="AZ46403" s="40"/>
      <c r="BA46403" s="40"/>
      <c r="BB46403" s="40"/>
      <c r="BC46403" s="40"/>
      <c r="BD46403" s="50"/>
    </row>
    <row r="46404" spans="51:56" hidden="1" x14ac:dyDescent="0.25">
      <c r="AY46404" s="40"/>
      <c r="AZ46404" s="40"/>
      <c r="BA46404" s="40"/>
      <c r="BB46404" s="40"/>
      <c r="BC46404" s="40"/>
      <c r="BD46404" s="50"/>
    </row>
    <row r="46405" spans="51:56" hidden="1" x14ac:dyDescent="0.25">
      <c r="AY46405" s="40"/>
      <c r="AZ46405" s="40"/>
      <c r="BA46405" s="40"/>
      <c r="BB46405" s="40"/>
      <c r="BC46405" s="40"/>
      <c r="BD46405" s="50"/>
    </row>
    <row r="46406" spans="51:56" hidden="1" x14ac:dyDescent="0.25">
      <c r="AY46406" s="40"/>
      <c r="AZ46406" s="40"/>
      <c r="BA46406" s="40"/>
      <c r="BB46406" s="40"/>
      <c r="BC46406" s="40"/>
      <c r="BD46406" s="50"/>
    </row>
    <row r="46407" spans="51:56" hidden="1" x14ac:dyDescent="0.25">
      <c r="AY46407" s="40"/>
      <c r="AZ46407" s="40"/>
      <c r="BA46407" s="40"/>
      <c r="BB46407" s="40"/>
      <c r="BC46407" s="40"/>
      <c r="BD46407" s="50"/>
    </row>
    <row r="46408" spans="51:56" hidden="1" x14ac:dyDescent="0.25">
      <c r="AY46408" s="40"/>
      <c r="AZ46408" s="40"/>
      <c r="BA46408" s="40"/>
      <c r="BB46408" s="40"/>
      <c r="BC46408" s="40"/>
      <c r="BD46408" s="50"/>
    </row>
    <row r="46409" spans="51:56" hidden="1" x14ac:dyDescent="0.25">
      <c r="AY46409" s="40"/>
      <c r="AZ46409" s="40"/>
      <c r="BA46409" s="40"/>
      <c r="BB46409" s="40"/>
      <c r="BC46409" s="40"/>
      <c r="BD46409" s="50"/>
    </row>
    <row r="46410" spans="51:56" hidden="1" x14ac:dyDescent="0.25">
      <c r="AY46410" s="40"/>
      <c r="AZ46410" s="40"/>
      <c r="BA46410" s="40"/>
      <c r="BB46410" s="40"/>
      <c r="BC46410" s="40"/>
      <c r="BD46410" s="50"/>
    </row>
    <row r="46411" spans="51:56" hidden="1" x14ac:dyDescent="0.25">
      <c r="AY46411" s="40"/>
      <c r="AZ46411" s="40"/>
      <c r="BA46411" s="40"/>
      <c r="BB46411" s="40"/>
      <c r="BC46411" s="40"/>
      <c r="BD46411" s="50"/>
    </row>
    <row r="46412" spans="51:56" hidden="1" x14ac:dyDescent="0.25">
      <c r="AY46412" s="40"/>
      <c r="AZ46412" s="40"/>
      <c r="BA46412" s="40"/>
      <c r="BB46412" s="40"/>
      <c r="BC46412" s="40"/>
      <c r="BD46412" s="50"/>
    </row>
    <row r="46413" spans="51:56" hidden="1" x14ac:dyDescent="0.25">
      <c r="AY46413" s="40"/>
      <c r="AZ46413" s="40"/>
      <c r="BA46413" s="40"/>
      <c r="BB46413" s="40"/>
      <c r="BC46413" s="40"/>
      <c r="BD46413" s="50"/>
    </row>
    <row r="46414" spans="51:56" hidden="1" x14ac:dyDescent="0.25">
      <c r="AY46414" s="40"/>
      <c r="AZ46414" s="40"/>
      <c r="BA46414" s="40"/>
      <c r="BB46414" s="40"/>
      <c r="BC46414" s="40"/>
      <c r="BD46414" s="50"/>
    </row>
    <row r="46415" spans="51:56" hidden="1" x14ac:dyDescent="0.25">
      <c r="AY46415" s="40"/>
      <c r="AZ46415" s="40"/>
      <c r="BA46415" s="40"/>
      <c r="BB46415" s="40"/>
      <c r="BC46415" s="40"/>
      <c r="BD46415" s="50"/>
    </row>
    <row r="46416" spans="51:56" hidden="1" x14ac:dyDescent="0.25">
      <c r="AY46416" s="40"/>
      <c r="AZ46416" s="40"/>
      <c r="BA46416" s="40"/>
      <c r="BB46416" s="40"/>
      <c r="BC46416" s="40"/>
      <c r="BD46416" s="50"/>
    </row>
    <row r="46417" spans="51:56" hidden="1" x14ac:dyDescent="0.25">
      <c r="AY46417" s="40"/>
      <c r="AZ46417" s="40"/>
      <c r="BA46417" s="40"/>
      <c r="BB46417" s="40"/>
      <c r="BC46417" s="40"/>
      <c r="BD46417" s="50"/>
    </row>
    <row r="46418" spans="51:56" hidden="1" x14ac:dyDescent="0.25">
      <c r="AY46418" s="40"/>
      <c r="AZ46418" s="40"/>
      <c r="BA46418" s="40"/>
      <c r="BB46418" s="40"/>
      <c r="BC46418" s="40"/>
      <c r="BD46418" s="50"/>
    </row>
    <row r="46419" spans="51:56" hidden="1" x14ac:dyDescent="0.25">
      <c r="AY46419" s="40"/>
      <c r="AZ46419" s="40"/>
      <c r="BA46419" s="40"/>
      <c r="BB46419" s="40"/>
      <c r="BC46419" s="40"/>
      <c r="BD46419" s="50"/>
    </row>
    <row r="46420" spans="51:56" hidden="1" x14ac:dyDescent="0.25">
      <c r="AY46420" s="40"/>
      <c r="AZ46420" s="40"/>
      <c r="BA46420" s="40"/>
      <c r="BB46420" s="40"/>
      <c r="BC46420" s="40"/>
      <c r="BD46420" s="50"/>
    </row>
    <row r="46421" spans="51:56" hidden="1" x14ac:dyDescent="0.25">
      <c r="AY46421" s="40"/>
      <c r="AZ46421" s="40"/>
      <c r="BA46421" s="40"/>
      <c r="BB46421" s="40"/>
      <c r="BC46421" s="40"/>
      <c r="BD46421" s="50"/>
    </row>
    <row r="46422" spans="51:56" hidden="1" x14ac:dyDescent="0.25">
      <c r="AY46422" s="40"/>
      <c r="AZ46422" s="40"/>
      <c r="BA46422" s="40"/>
      <c r="BB46422" s="40"/>
      <c r="BC46422" s="40"/>
      <c r="BD46422" s="50"/>
    </row>
    <row r="46423" spans="51:56" hidden="1" x14ac:dyDescent="0.25">
      <c r="AY46423" s="40"/>
      <c r="AZ46423" s="40"/>
      <c r="BA46423" s="40"/>
      <c r="BB46423" s="40"/>
      <c r="BC46423" s="40"/>
      <c r="BD46423" s="50"/>
    </row>
    <row r="46424" spans="51:56" hidden="1" x14ac:dyDescent="0.25">
      <c r="AY46424" s="40"/>
      <c r="AZ46424" s="40"/>
      <c r="BA46424" s="40"/>
      <c r="BB46424" s="40"/>
      <c r="BC46424" s="40"/>
      <c r="BD46424" s="50"/>
    </row>
    <row r="46425" spans="51:56" hidden="1" x14ac:dyDescent="0.25">
      <c r="AY46425" s="40"/>
      <c r="AZ46425" s="40"/>
      <c r="BA46425" s="40"/>
      <c r="BB46425" s="40"/>
      <c r="BC46425" s="40"/>
      <c r="BD46425" s="50"/>
    </row>
    <row r="46426" spans="51:56" hidden="1" x14ac:dyDescent="0.25">
      <c r="AY46426" s="40"/>
      <c r="AZ46426" s="40"/>
      <c r="BA46426" s="40"/>
      <c r="BB46426" s="40"/>
      <c r="BC46426" s="40"/>
      <c r="BD46426" s="50"/>
    </row>
    <row r="46427" spans="51:56" hidden="1" x14ac:dyDescent="0.25">
      <c r="AY46427" s="40"/>
      <c r="AZ46427" s="40"/>
      <c r="BA46427" s="40"/>
      <c r="BB46427" s="40"/>
      <c r="BC46427" s="40"/>
      <c r="BD46427" s="50"/>
    </row>
    <row r="46428" spans="51:56" hidden="1" x14ac:dyDescent="0.25">
      <c r="AY46428" s="40"/>
      <c r="AZ46428" s="40"/>
      <c r="BA46428" s="40"/>
      <c r="BB46428" s="40"/>
      <c r="BC46428" s="40"/>
      <c r="BD46428" s="50"/>
    </row>
    <row r="46429" spans="51:56" hidden="1" x14ac:dyDescent="0.25">
      <c r="AY46429" s="40"/>
      <c r="AZ46429" s="40"/>
      <c r="BA46429" s="40"/>
      <c r="BB46429" s="40"/>
      <c r="BC46429" s="40"/>
      <c r="BD46429" s="50"/>
    </row>
    <row r="46430" spans="51:56" hidden="1" x14ac:dyDescent="0.25">
      <c r="AY46430" s="40"/>
      <c r="AZ46430" s="40"/>
      <c r="BA46430" s="40"/>
      <c r="BB46430" s="40"/>
      <c r="BC46430" s="40"/>
      <c r="BD46430" s="50"/>
    </row>
    <row r="46431" spans="51:56" hidden="1" x14ac:dyDescent="0.25">
      <c r="AY46431" s="40"/>
      <c r="AZ46431" s="40"/>
      <c r="BA46431" s="40"/>
      <c r="BB46431" s="40"/>
      <c r="BC46431" s="40"/>
      <c r="BD46431" s="50"/>
    </row>
    <row r="46432" spans="51:56" hidden="1" x14ac:dyDescent="0.25">
      <c r="AY46432" s="40"/>
      <c r="AZ46432" s="40"/>
      <c r="BA46432" s="40"/>
      <c r="BB46432" s="40"/>
      <c r="BC46432" s="40"/>
      <c r="BD46432" s="50"/>
    </row>
    <row r="46433" spans="51:56" hidden="1" x14ac:dyDescent="0.25">
      <c r="AY46433" s="40"/>
      <c r="AZ46433" s="40"/>
      <c r="BA46433" s="40"/>
      <c r="BB46433" s="40"/>
      <c r="BC46433" s="40"/>
      <c r="BD46433" s="50"/>
    </row>
    <row r="46434" spans="51:56" hidden="1" x14ac:dyDescent="0.25">
      <c r="AY46434" s="40"/>
      <c r="AZ46434" s="40"/>
      <c r="BA46434" s="40"/>
      <c r="BB46434" s="40"/>
      <c r="BC46434" s="40"/>
      <c r="BD46434" s="50"/>
    </row>
    <row r="46435" spans="51:56" hidden="1" x14ac:dyDescent="0.25">
      <c r="AY46435" s="40"/>
      <c r="AZ46435" s="40"/>
      <c r="BA46435" s="40"/>
      <c r="BB46435" s="40"/>
      <c r="BC46435" s="40"/>
      <c r="BD46435" s="50"/>
    </row>
    <row r="46436" spans="51:56" hidden="1" x14ac:dyDescent="0.25">
      <c r="AY46436" s="40"/>
      <c r="AZ46436" s="40"/>
      <c r="BA46436" s="40"/>
      <c r="BB46436" s="40"/>
      <c r="BC46436" s="40"/>
      <c r="BD46436" s="50"/>
    </row>
    <row r="46437" spans="51:56" hidden="1" x14ac:dyDescent="0.25">
      <c r="AY46437" s="40"/>
      <c r="AZ46437" s="40"/>
      <c r="BA46437" s="40"/>
      <c r="BB46437" s="40"/>
      <c r="BC46437" s="40"/>
      <c r="BD46437" s="50"/>
    </row>
    <row r="46438" spans="51:56" hidden="1" x14ac:dyDescent="0.25">
      <c r="AY46438" s="40"/>
      <c r="AZ46438" s="40"/>
      <c r="BA46438" s="40"/>
      <c r="BB46438" s="40"/>
      <c r="BC46438" s="40"/>
      <c r="BD46438" s="50"/>
    </row>
    <row r="46439" spans="51:56" hidden="1" x14ac:dyDescent="0.25">
      <c r="AY46439" s="40"/>
      <c r="AZ46439" s="40"/>
      <c r="BA46439" s="40"/>
      <c r="BB46439" s="40"/>
      <c r="BC46439" s="40"/>
      <c r="BD46439" s="50"/>
    </row>
    <row r="46440" spans="51:56" hidden="1" x14ac:dyDescent="0.25">
      <c r="AY46440" s="40"/>
      <c r="AZ46440" s="40"/>
      <c r="BA46440" s="40"/>
      <c r="BB46440" s="40"/>
      <c r="BC46440" s="40"/>
      <c r="BD46440" s="50"/>
    </row>
    <row r="46441" spans="51:56" hidden="1" x14ac:dyDescent="0.25">
      <c r="AY46441" s="40"/>
      <c r="AZ46441" s="40"/>
      <c r="BA46441" s="40"/>
      <c r="BB46441" s="40"/>
      <c r="BC46441" s="40"/>
      <c r="BD46441" s="50"/>
    </row>
    <row r="46442" spans="51:56" hidden="1" x14ac:dyDescent="0.25">
      <c r="AY46442" s="40"/>
      <c r="AZ46442" s="40"/>
      <c r="BA46442" s="40"/>
      <c r="BB46442" s="40"/>
      <c r="BC46442" s="40"/>
      <c r="BD46442" s="50"/>
    </row>
    <row r="46443" spans="51:56" hidden="1" x14ac:dyDescent="0.25">
      <c r="AY46443" s="40"/>
      <c r="AZ46443" s="40"/>
      <c r="BA46443" s="40"/>
      <c r="BB46443" s="40"/>
      <c r="BC46443" s="40"/>
      <c r="BD46443" s="50"/>
    </row>
    <row r="46444" spans="51:56" hidden="1" x14ac:dyDescent="0.25">
      <c r="AY46444" s="40"/>
      <c r="AZ46444" s="40"/>
      <c r="BA46444" s="40"/>
      <c r="BB46444" s="40"/>
      <c r="BC46444" s="40"/>
      <c r="BD46444" s="50"/>
    </row>
    <row r="46445" spans="51:56" hidden="1" x14ac:dyDescent="0.25">
      <c r="AY46445" s="40"/>
      <c r="AZ46445" s="40"/>
      <c r="BA46445" s="40"/>
      <c r="BB46445" s="40"/>
      <c r="BC46445" s="40"/>
      <c r="BD46445" s="50"/>
    </row>
    <row r="46446" spans="51:56" hidden="1" x14ac:dyDescent="0.25">
      <c r="AY46446" s="40"/>
      <c r="AZ46446" s="40"/>
      <c r="BA46446" s="40"/>
      <c r="BB46446" s="40"/>
      <c r="BC46446" s="40"/>
      <c r="BD46446" s="50"/>
    </row>
    <row r="46447" spans="51:56" hidden="1" x14ac:dyDescent="0.25">
      <c r="AY46447" s="40"/>
      <c r="AZ46447" s="40"/>
      <c r="BA46447" s="40"/>
      <c r="BB46447" s="40"/>
      <c r="BC46447" s="40"/>
      <c r="BD46447" s="50"/>
    </row>
    <row r="46448" spans="51:56" hidden="1" x14ac:dyDescent="0.25">
      <c r="AY46448" s="40"/>
      <c r="AZ46448" s="40"/>
      <c r="BA46448" s="40"/>
      <c r="BB46448" s="40"/>
      <c r="BC46448" s="40"/>
      <c r="BD46448" s="50"/>
    </row>
    <row r="46449" spans="51:56" hidden="1" x14ac:dyDescent="0.25">
      <c r="AY46449" s="40"/>
      <c r="AZ46449" s="40"/>
      <c r="BA46449" s="40"/>
      <c r="BB46449" s="40"/>
      <c r="BC46449" s="40"/>
      <c r="BD46449" s="50"/>
    </row>
    <row r="46450" spans="51:56" hidden="1" x14ac:dyDescent="0.25">
      <c r="AY46450" s="40"/>
      <c r="AZ46450" s="40"/>
      <c r="BA46450" s="40"/>
      <c r="BB46450" s="40"/>
      <c r="BC46450" s="40"/>
      <c r="BD46450" s="50"/>
    </row>
    <row r="46451" spans="51:56" hidden="1" x14ac:dyDescent="0.25">
      <c r="AY46451" s="40"/>
      <c r="AZ46451" s="40"/>
      <c r="BA46451" s="40"/>
      <c r="BB46451" s="40"/>
      <c r="BC46451" s="40"/>
      <c r="BD46451" s="50"/>
    </row>
    <row r="46452" spans="51:56" hidden="1" x14ac:dyDescent="0.25">
      <c r="AY46452" s="40"/>
      <c r="AZ46452" s="40"/>
      <c r="BA46452" s="40"/>
      <c r="BB46452" s="40"/>
      <c r="BC46452" s="40"/>
      <c r="BD46452" s="50"/>
    </row>
    <row r="46453" spans="51:56" hidden="1" x14ac:dyDescent="0.25">
      <c r="AY46453" s="40"/>
      <c r="AZ46453" s="40"/>
      <c r="BA46453" s="40"/>
      <c r="BB46453" s="40"/>
      <c r="BC46453" s="40"/>
      <c r="BD46453" s="50"/>
    </row>
    <row r="46454" spans="51:56" hidden="1" x14ac:dyDescent="0.25">
      <c r="AY46454" s="40"/>
      <c r="AZ46454" s="40"/>
      <c r="BA46454" s="40"/>
      <c r="BB46454" s="40"/>
      <c r="BC46454" s="40"/>
      <c r="BD46454" s="50"/>
    </row>
    <row r="46455" spans="51:56" hidden="1" x14ac:dyDescent="0.25">
      <c r="AY46455" s="40"/>
      <c r="AZ46455" s="40"/>
      <c r="BA46455" s="40"/>
      <c r="BB46455" s="40"/>
      <c r="BC46455" s="40"/>
      <c r="BD46455" s="50"/>
    </row>
    <row r="46456" spans="51:56" hidden="1" x14ac:dyDescent="0.25">
      <c r="AY46456" s="40"/>
      <c r="AZ46456" s="40"/>
      <c r="BA46456" s="40"/>
      <c r="BB46456" s="40"/>
      <c r="BC46456" s="40"/>
      <c r="BD46456" s="50"/>
    </row>
    <row r="46457" spans="51:56" hidden="1" x14ac:dyDescent="0.25">
      <c r="AY46457" s="40"/>
      <c r="AZ46457" s="40"/>
      <c r="BA46457" s="40"/>
      <c r="BB46457" s="40"/>
      <c r="BC46457" s="40"/>
      <c r="BD46457" s="50"/>
    </row>
    <row r="46458" spans="51:56" hidden="1" x14ac:dyDescent="0.25">
      <c r="AY46458" s="40"/>
      <c r="AZ46458" s="40"/>
      <c r="BA46458" s="40"/>
      <c r="BB46458" s="40"/>
      <c r="BC46458" s="40"/>
      <c r="BD46458" s="50"/>
    </row>
    <row r="46459" spans="51:56" hidden="1" x14ac:dyDescent="0.25">
      <c r="AY46459" s="40"/>
      <c r="AZ46459" s="40"/>
      <c r="BA46459" s="40"/>
      <c r="BB46459" s="40"/>
      <c r="BC46459" s="40"/>
      <c r="BD46459" s="50"/>
    </row>
    <row r="46460" spans="51:56" hidden="1" x14ac:dyDescent="0.25">
      <c r="AY46460" s="40"/>
      <c r="AZ46460" s="40"/>
      <c r="BA46460" s="40"/>
      <c r="BB46460" s="40"/>
      <c r="BC46460" s="40"/>
      <c r="BD46460" s="50"/>
    </row>
    <row r="46461" spans="51:56" hidden="1" x14ac:dyDescent="0.25">
      <c r="AY46461" s="40"/>
      <c r="AZ46461" s="40"/>
      <c r="BA46461" s="40"/>
      <c r="BB46461" s="40"/>
      <c r="BC46461" s="40"/>
      <c r="BD46461" s="50"/>
    </row>
    <row r="46462" spans="51:56" hidden="1" x14ac:dyDescent="0.25">
      <c r="AY46462" s="40"/>
      <c r="AZ46462" s="40"/>
      <c r="BA46462" s="40"/>
      <c r="BB46462" s="40"/>
      <c r="BC46462" s="40"/>
      <c r="BD46462" s="50"/>
    </row>
    <row r="46463" spans="51:56" hidden="1" x14ac:dyDescent="0.25">
      <c r="AY46463" s="40"/>
      <c r="AZ46463" s="40"/>
      <c r="BA46463" s="40"/>
      <c r="BB46463" s="40"/>
      <c r="BC46463" s="40"/>
      <c r="BD46463" s="50"/>
    </row>
    <row r="46464" spans="51:56" hidden="1" x14ac:dyDescent="0.25">
      <c r="AY46464" s="40"/>
      <c r="AZ46464" s="40"/>
      <c r="BA46464" s="40"/>
      <c r="BB46464" s="40"/>
      <c r="BC46464" s="40"/>
      <c r="BD46464" s="50"/>
    </row>
    <row r="46465" spans="51:56" hidden="1" x14ac:dyDescent="0.25">
      <c r="AY46465" s="40"/>
      <c r="AZ46465" s="40"/>
      <c r="BA46465" s="40"/>
      <c r="BB46465" s="40"/>
      <c r="BC46465" s="40"/>
      <c r="BD46465" s="50"/>
    </row>
    <row r="46466" spans="51:56" hidden="1" x14ac:dyDescent="0.25">
      <c r="AY46466" s="40"/>
      <c r="AZ46466" s="40"/>
      <c r="BA46466" s="40"/>
      <c r="BB46466" s="40"/>
      <c r="BC46466" s="40"/>
      <c r="BD46466" s="50"/>
    </row>
    <row r="46467" spans="51:56" hidden="1" x14ac:dyDescent="0.25">
      <c r="AY46467" s="40"/>
      <c r="AZ46467" s="40"/>
      <c r="BA46467" s="40"/>
      <c r="BB46467" s="40"/>
      <c r="BC46467" s="40"/>
      <c r="BD46467" s="50"/>
    </row>
    <row r="46468" spans="51:56" hidden="1" x14ac:dyDescent="0.25">
      <c r="AY46468" s="40"/>
      <c r="AZ46468" s="40"/>
      <c r="BA46468" s="40"/>
      <c r="BB46468" s="40"/>
      <c r="BC46468" s="40"/>
      <c r="BD46468" s="50"/>
    </row>
    <row r="46469" spans="51:56" hidden="1" x14ac:dyDescent="0.25">
      <c r="AY46469" s="40"/>
      <c r="AZ46469" s="40"/>
      <c r="BA46469" s="40"/>
      <c r="BB46469" s="40"/>
      <c r="BC46469" s="40"/>
      <c r="BD46469" s="50"/>
    </row>
    <row r="46470" spans="51:56" hidden="1" x14ac:dyDescent="0.25">
      <c r="AY46470" s="40"/>
      <c r="AZ46470" s="40"/>
      <c r="BA46470" s="40"/>
      <c r="BB46470" s="40"/>
      <c r="BC46470" s="40"/>
      <c r="BD46470" s="50"/>
    </row>
    <row r="46471" spans="51:56" hidden="1" x14ac:dyDescent="0.25">
      <c r="AY46471" s="40"/>
      <c r="AZ46471" s="40"/>
      <c r="BA46471" s="40"/>
      <c r="BB46471" s="40"/>
      <c r="BC46471" s="40"/>
      <c r="BD46471" s="50"/>
    </row>
    <row r="46472" spans="51:56" hidden="1" x14ac:dyDescent="0.25">
      <c r="AY46472" s="40"/>
      <c r="AZ46472" s="40"/>
      <c r="BA46472" s="40"/>
      <c r="BB46472" s="40"/>
      <c r="BC46472" s="40"/>
      <c r="BD46472" s="50"/>
    </row>
    <row r="46473" spans="51:56" hidden="1" x14ac:dyDescent="0.25">
      <c r="AY46473" s="40"/>
      <c r="AZ46473" s="40"/>
      <c r="BA46473" s="40"/>
      <c r="BB46473" s="40"/>
      <c r="BC46473" s="40"/>
      <c r="BD46473" s="50"/>
    </row>
    <row r="46474" spans="51:56" hidden="1" x14ac:dyDescent="0.25">
      <c r="AY46474" s="40"/>
      <c r="AZ46474" s="40"/>
      <c r="BA46474" s="40"/>
      <c r="BB46474" s="40"/>
      <c r="BC46474" s="40"/>
      <c r="BD46474" s="50"/>
    </row>
    <row r="46475" spans="51:56" hidden="1" x14ac:dyDescent="0.25">
      <c r="AY46475" s="40"/>
      <c r="AZ46475" s="40"/>
      <c r="BA46475" s="40"/>
      <c r="BB46475" s="40"/>
      <c r="BC46475" s="40"/>
      <c r="BD46475" s="50"/>
    </row>
    <row r="46476" spans="51:56" hidden="1" x14ac:dyDescent="0.25">
      <c r="AY46476" s="40"/>
      <c r="AZ46476" s="40"/>
      <c r="BA46476" s="40"/>
      <c r="BB46476" s="40"/>
      <c r="BC46476" s="40"/>
      <c r="BD46476" s="50"/>
    </row>
    <row r="46477" spans="51:56" hidden="1" x14ac:dyDescent="0.25">
      <c r="AY46477" s="40"/>
      <c r="AZ46477" s="40"/>
      <c r="BA46477" s="40"/>
      <c r="BB46477" s="40"/>
      <c r="BC46477" s="40"/>
      <c r="BD46477" s="50"/>
    </row>
    <row r="46478" spans="51:56" hidden="1" x14ac:dyDescent="0.25">
      <c r="AY46478" s="40"/>
      <c r="AZ46478" s="40"/>
      <c r="BA46478" s="40"/>
      <c r="BB46478" s="40"/>
      <c r="BC46478" s="40"/>
      <c r="BD46478" s="50"/>
    </row>
    <row r="46479" spans="51:56" hidden="1" x14ac:dyDescent="0.25">
      <c r="AY46479" s="40"/>
      <c r="AZ46479" s="40"/>
      <c r="BA46479" s="40"/>
      <c r="BB46479" s="40"/>
      <c r="BC46479" s="40"/>
      <c r="BD46479" s="50"/>
    </row>
    <row r="46480" spans="51:56" hidden="1" x14ac:dyDescent="0.25">
      <c r="AY46480" s="40"/>
      <c r="AZ46480" s="40"/>
      <c r="BA46480" s="40"/>
      <c r="BB46480" s="40"/>
      <c r="BC46480" s="40"/>
      <c r="BD46480" s="50"/>
    </row>
    <row r="46481" spans="51:56" hidden="1" x14ac:dyDescent="0.25">
      <c r="AY46481" s="40"/>
      <c r="AZ46481" s="40"/>
      <c r="BA46481" s="40"/>
      <c r="BB46481" s="40"/>
      <c r="BC46481" s="40"/>
      <c r="BD46481" s="50"/>
    </row>
    <row r="46482" spans="51:56" hidden="1" x14ac:dyDescent="0.25">
      <c r="AY46482" s="40"/>
      <c r="AZ46482" s="40"/>
      <c r="BA46482" s="40"/>
      <c r="BB46482" s="40"/>
      <c r="BC46482" s="40"/>
      <c r="BD46482" s="50"/>
    </row>
    <row r="46483" spans="51:56" hidden="1" x14ac:dyDescent="0.25">
      <c r="AY46483" s="40"/>
      <c r="AZ46483" s="40"/>
      <c r="BA46483" s="40"/>
      <c r="BB46483" s="40"/>
      <c r="BC46483" s="40"/>
      <c r="BD46483" s="50"/>
    </row>
    <row r="46484" spans="51:56" hidden="1" x14ac:dyDescent="0.25">
      <c r="AY46484" s="40"/>
      <c r="AZ46484" s="40"/>
      <c r="BA46484" s="40"/>
      <c r="BB46484" s="40"/>
      <c r="BC46484" s="40"/>
      <c r="BD46484" s="50"/>
    </row>
    <row r="46485" spans="51:56" hidden="1" x14ac:dyDescent="0.25">
      <c r="AY46485" s="40"/>
      <c r="AZ46485" s="40"/>
      <c r="BA46485" s="40"/>
      <c r="BB46485" s="40"/>
      <c r="BC46485" s="40"/>
      <c r="BD46485" s="50"/>
    </row>
    <row r="46486" spans="51:56" hidden="1" x14ac:dyDescent="0.25">
      <c r="AY46486" s="40"/>
      <c r="AZ46486" s="40"/>
      <c r="BA46486" s="40"/>
      <c r="BB46486" s="40"/>
      <c r="BC46486" s="40"/>
      <c r="BD46486" s="50"/>
    </row>
    <row r="46487" spans="51:56" hidden="1" x14ac:dyDescent="0.25">
      <c r="AY46487" s="40"/>
      <c r="AZ46487" s="40"/>
      <c r="BA46487" s="40"/>
      <c r="BB46487" s="40"/>
      <c r="BC46487" s="40"/>
      <c r="BD46487" s="50"/>
    </row>
    <row r="46488" spans="51:56" hidden="1" x14ac:dyDescent="0.25">
      <c r="AY46488" s="40"/>
      <c r="AZ46488" s="40"/>
      <c r="BA46488" s="40"/>
      <c r="BB46488" s="40"/>
      <c r="BC46488" s="40"/>
      <c r="BD46488" s="50"/>
    </row>
    <row r="46489" spans="51:56" hidden="1" x14ac:dyDescent="0.25">
      <c r="AY46489" s="40"/>
      <c r="AZ46489" s="40"/>
      <c r="BA46489" s="40"/>
      <c r="BB46489" s="40"/>
      <c r="BC46489" s="40"/>
      <c r="BD46489" s="50"/>
    </row>
    <row r="46490" spans="51:56" hidden="1" x14ac:dyDescent="0.25">
      <c r="AY46490" s="40"/>
      <c r="AZ46490" s="40"/>
      <c r="BA46490" s="40"/>
      <c r="BB46490" s="40"/>
      <c r="BC46490" s="40"/>
      <c r="BD46490" s="50"/>
    </row>
    <row r="46491" spans="51:56" hidden="1" x14ac:dyDescent="0.25">
      <c r="AY46491" s="40"/>
      <c r="AZ46491" s="40"/>
      <c r="BA46491" s="40"/>
      <c r="BB46491" s="40"/>
      <c r="BC46491" s="40"/>
      <c r="BD46491" s="50"/>
    </row>
    <row r="46492" spans="51:56" hidden="1" x14ac:dyDescent="0.25">
      <c r="AY46492" s="40"/>
      <c r="AZ46492" s="40"/>
      <c r="BA46492" s="40"/>
      <c r="BB46492" s="40"/>
      <c r="BC46492" s="40"/>
      <c r="BD46492" s="50"/>
    </row>
    <row r="46493" spans="51:56" hidden="1" x14ac:dyDescent="0.25">
      <c r="AY46493" s="40"/>
      <c r="AZ46493" s="40"/>
      <c r="BA46493" s="40"/>
      <c r="BB46493" s="40"/>
      <c r="BC46493" s="40"/>
      <c r="BD46493" s="50"/>
    </row>
    <row r="46494" spans="51:56" hidden="1" x14ac:dyDescent="0.25">
      <c r="AY46494" s="40"/>
      <c r="AZ46494" s="40"/>
      <c r="BA46494" s="40"/>
      <c r="BB46494" s="40"/>
      <c r="BC46494" s="40"/>
      <c r="BD46494" s="50"/>
    </row>
    <row r="46495" spans="51:56" hidden="1" x14ac:dyDescent="0.25">
      <c r="AY46495" s="40"/>
      <c r="AZ46495" s="40"/>
      <c r="BA46495" s="40"/>
      <c r="BB46495" s="40"/>
      <c r="BC46495" s="40"/>
      <c r="BD46495" s="50"/>
    </row>
    <row r="46496" spans="51:56" hidden="1" x14ac:dyDescent="0.25">
      <c r="AY46496" s="40"/>
      <c r="AZ46496" s="40"/>
      <c r="BA46496" s="40"/>
      <c r="BB46496" s="40"/>
      <c r="BC46496" s="40"/>
      <c r="BD46496" s="50"/>
    </row>
    <row r="46497" spans="51:56" hidden="1" x14ac:dyDescent="0.25">
      <c r="AY46497" s="40"/>
      <c r="AZ46497" s="40"/>
      <c r="BA46497" s="40"/>
      <c r="BB46497" s="40"/>
      <c r="BC46497" s="40"/>
      <c r="BD46497" s="50"/>
    </row>
    <row r="46498" spans="51:56" hidden="1" x14ac:dyDescent="0.25">
      <c r="AY46498" s="40"/>
      <c r="AZ46498" s="40"/>
      <c r="BA46498" s="40"/>
      <c r="BB46498" s="40"/>
      <c r="BC46498" s="40"/>
      <c r="BD46498" s="50"/>
    </row>
    <row r="46499" spans="51:56" hidden="1" x14ac:dyDescent="0.25">
      <c r="AY46499" s="40"/>
      <c r="AZ46499" s="40"/>
      <c r="BA46499" s="40"/>
      <c r="BB46499" s="40"/>
      <c r="BC46499" s="40"/>
      <c r="BD46499" s="50"/>
    </row>
    <row r="46500" spans="51:56" hidden="1" x14ac:dyDescent="0.25">
      <c r="AY46500" s="40"/>
      <c r="AZ46500" s="40"/>
      <c r="BA46500" s="40"/>
      <c r="BB46500" s="40"/>
      <c r="BC46500" s="40"/>
      <c r="BD46500" s="50"/>
    </row>
    <row r="46501" spans="51:56" hidden="1" x14ac:dyDescent="0.25">
      <c r="AY46501" s="40"/>
      <c r="AZ46501" s="40"/>
      <c r="BA46501" s="40"/>
      <c r="BB46501" s="40"/>
      <c r="BC46501" s="40"/>
      <c r="BD46501" s="50"/>
    </row>
    <row r="46502" spans="51:56" hidden="1" x14ac:dyDescent="0.25">
      <c r="AY46502" s="40"/>
      <c r="AZ46502" s="40"/>
      <c r="BA46502" s="40"/>
      <c r="BB46502" s="40"/>
      <c r="BC46502" s="40"/>
      <c r="BD46502" s="50"/>
    </row>
    <row r="46503" spans="51:56" hidden="1" x14ac:dyDescent="0.25">
      <c r="AY46503" s="40"/>
      <c r="AZ46503" s="40"/>
      <c r="BA46503" s="40"/>
      <c r="BB46503" s="40"/>
      <c r="BC46503" s="40"/>
      <c r="BD46503" s="50"/>
    </row>
    <row r="46504" spans="51:56" hidden="1" x14ac:dyDescent="0.25">
      <c r="AY46504" s="40"/>
      <c r="AZ46504" s="40"/>
      <c r="BA46504" s="40"/>
      <c r="BB46504" s="40"/>
      <c r="BC46504" s="40"/>
      <c r="BD46504" s="50"/>
    </row>
    <row r="46505" spans="51:56" hidden="1" x14ac:dyDescent="0.25">
      <c r="AY46505" s="40"/>
      <c r="AZ46505" s="40"/>
      <c r="BA46505" s="40"/>
      <c r="BB46505" s="40"/>
      <c r="BC46505" s="40"/>
      <c r="BD46505" s="50"/>
    </row>
    <row r="46506" spans="51:56" hidden="1" x14ac:dyDescent="0.25">
      <c r="AY46506" s="40"/>
      <c r="AZ46506" s="40"/>
      <c r="BA46506" s="40"/>
      <c r="BB46506" s="40"/>
      <c r="BC46506" s="40"/>
      <c r="BD46506" s="50"/>
    </row>
    <row r="46507" spans="51:56" hidden="1" x14ac:dyDescent="0.25">
      <c r="AY46507" s="40"/>
      <c r="AZ46507" s="40"/>
      <c r="BA46507" s="40"/>
      <c r="BB46507" s="40"/>
      <c r="BC46507" s="40"/>
      <c r="BD46507" s="50"/>
    </row>
    <row r="46508" spans="51:56" hidden="1" x14ac:dyDescent="0.25">
      <c r="AY46508" s="40"/>
      <c r="AZ46508" s="40"/>
      <c r="BA46508" s="40"/>
      <c r="BB46508" s="40"/>
      <c r="BC46508" s="40"/>
      <c r="BD46508" s="50"/>
    </row>
    <row r="46509" spans="51:56" hidden="1" x14ac:dyDescent="0.25">
      <c r="AY46509" s="40"/>
      <c r="AZ46509" s="40"/>
      <c r="BA46509" s="40"/>
      <c r="BB46509" s="40"/>
      <c r="BC46509" s="40"/>
      <c r="BD46509" s="50"/>
    </row>
    <row r="46510" spans="51:56" hidden="1" x14ac:dyDescent="0.25">
      <c r="AY46510" s="40"/>
      <c r="AZ46510" s="40"/>
      <c r="BA46510" s="40"/>
      <c r="BB46510" s="40"/>
      <c r="BC46510" s="40"/>
      <c r="BD46510" s="50"/>
    </row>
    <row r="46511" spans="51:56" hidden="1" x14ac:dyDescent="0.25">
      <c r="AY46511" s="40"/>
      <c r="AZ46511" s="40"/>
      <c r="BA46511" s="40"/>
      <c r="BB46511" s="40"/>
      <c r="BC46511" s="40"/>
      <c r="BD46511" s="50"/>
    </row>
    <row r="46512" spans="51:56" hidden="1" x14ac:dyDescent="0.25">
      <c r="AY46512" s="40"/>
      <c r="AZ46512" s="40"/>
      <c r="BA46512" s="40"/>
      <c r="BB46512" s="40"/>
      <c r="BC46512" s="40"/>
      <c r="BD46512" s="50"/>
    </row>
    <row r="46513" spans="51:56" hidden="1" x14ac:dyDescent="0.25">
      <c r="AY46513" s="40"/>
      <c r="AZ46513" s="40"/>
      <c r="BA46513" s="40"/>
      <c r="BB46513" s="40"/>
      <c r="BC46513" s="40"/>
      <c r="BD46513" s="50"/>
    </row>
    <row r="46514" spans="51:56" hidden="1" x14ac:dyDescent="0.25">
      <c r="AY46514" s="40"/>
      <c r="AZ46514" s="40"/>
      <c r="BA46514" s="40"/>
      <c r="BB46514" s="40"/>
      <c r="BC46514" s="40"/>
      <c r="BD46514" s="50"/>
    </row>
    <row r="46515" spans="51:56" hidden="1" x14ac:dyDescent="0.25">
      <c r="AY46515" s="40"/>
      <c r="AZ46515" s="40"/>
      <c r="BA46515" s="40"/>
      <c r="BB46515" s="40"/>
      <c r="BC46515" s="40"/>
      <c r="BD46515" s="50"/>
    </row>
    <row r="46516" spans="51:56" hidden="1" x14ac:dyDescent="0.25">
      <c r="AY46516" s="40"/>
      <c r="AZ46516" s="40"/>
      <c r="BA46516" s="40"/>
      <c r="BB46516" s="40"/>
      <c r="BC46516" s="40"/>
      <c r="BD46516" s="50"/>
    </row>
    <row r="46517" spans="51:56" hidden="1" x14ac:dyDescent="0.25">
      <c r="AY46517" s="40"/>
      <c r="AZ46517" s="40"/>
      <c r="BA46517" s="40"/>
      <c r="BB46517" s="40"/>
      <c r="BC46517" s="40"/>
      <c r="BD46517" s="50"/>
    </row>
    <row r="46518" spans="51:56" hidden="1" x14ac:dyDescent="0.25">
      <c r="AY46518" s="40"/>
      <c r="AZ46518" s="40"/>
      <c r="BA46518" s="40"/>
      <c r="BB46518" s="40"/>
      <c r="BC46518" s="40"/>
      <c r="BD46518" s="50"/>
    </row>
    <row r="46519" spans="51:56" hidden="1" x14ac:dyDescent="0.25">
      <c r="AY46519" s="40"/>
      <c r="AZ46519" s="40"/>
      <c r="BA46519" s="40"/>
      <c r="BB46519" s="40"/>
      <c r="BC46519" s="40"/>
      <c r="BD46519" s="50"/>
    </row>
    <row r="46520" spans="51:56" hidden="1" x14ac:dyDescent="0.25">
      <c r="AY46520" s="40"/>
      <c r="AZ46520" s="40"/>
      <c r="BA46520" s="40"/>
      <c r="BB46520" s="40"/>
      <c r="BC46520" s="40"/>
      <c r="BD46520" s="50"/>
    </row>
    <row r="46521" spans="51:56" hidden="1" x14ac:dyDescent="0.25">
      <c r="AY46521" s="40"/>
      <c r="AZ46521" s="40"/>
      <c r="BA46521" s="40"/>
      <c r="BB46521" s="40"/>
      <c r="BC46521" s="40"/>
      <c r="BD46521" s="50"/>
    </row>
    <row r="46522" spans="51:56" hidden="1" x14ac:dyDescent="0.25">
      <c r="AY46522" s="40"/>
      <c r="AZ46522" s="40"/>
      <c r="BA46522" s="40"/>
      <c r="BB46522" s="40"/>
      <c r="BC46522" s="40"/>
      <c r="BD46522" s="50"/>
    </row>
    <row r="46523" spans="51:56" hidden="1" x14ac:dyDescent="0.25">
      <c r="AY46523" s="40"/>
      <c r="AZ46523" s="40"/>
      <c r="BA46523" s="40"/>
      <c r="BB46523" s="40"/>
      <c r="BC46523" s="40"/>
      <c r="BD46523" s="50"/>
    </row>
    <row r="46524" spans="51:56" hidden="1" x14ac:dyDescent="0.25">
      <c r="AY46524" s="40"/>
      <c r="AZ46524" s="40"/>
      <c r="BA46524" s="40"/>
      <c r="BB46524" s="40"/>
      <c r="BC46524" s="40"/>
      <c r="BD46524" s="50"/>
    </row>
    <row r="46525" spans="51:56" hidden="1" x14ac:dyDescent="0.25">
      <c r="AY46525" s="40"/>
      <c r="AZ46525" s="40"/>
      <c r="BA46525" s="40"/>
      <c r="BB46525" s="40"/>
      <c r="BC46525" s="40"/>
      <c r="BD46525" s="50"/>
    </row>
    <row r="46526" spans="51:56" hidden="1" x14ac:dyDescent="0.25">
      <c r="AY46526" s="40"/>
      <c r="AZ46526" s="40"/>
      <c r="BA46526" s="40"/>
      <c r="BB46526" s="40"/>
      <c r="BC46526" s="40"/>
      <c r="BD46526" s="50"/>
    </row>
    <row r="46527" spans="51:56" hidden="1" x14ac:dyDescent="0.25">
      <c r="AY46527" s="40"/>
      <c r="AZ46527" s="40"/>
      <c r="BA46527" s="40"/>
      <c r="BB46527" s="40"/>
      <c r="BC46527" s="40"/>
      <c r="BD46527" s="50"/>
    </row>
    <row r="46528" spans="51:56" hidden="1" x14ac:dyDescent="0.25">
      <c r="AY46528" s="40"/>
      <c r="AZ46528" s="40"/>
      <c r="BA46528" s="40"/>
      <c r="BB46528" s="40"/>
      <c r="BC46528" s="40"/>
      <c r="BD46528" s="50"/>
    </row>
    <row r="46529" spans="51:56" hidden="1" x14ac:dyDescent="0.25">
      <c r="AY46529" s="40"/>
      <c r="AZ46529" s="40"/>
      <c r="BA46529" s="40"/>
      <c r="BB46529" s="40"/>
      <c r="BC46529" s="40"/>
      <c r="BD46529" s="50"/>
    </row>
    <row r="46530" spans="51:56" hidden="1" x14ac:dyDescent="0.25">
      <c r="AY46530" s="40"/>
      <c r="AZ46530" s="40"/>
      <c r="BA46530" s="40"/>
      <c r="BB46530" s="40"/>
      <c r="BC46530" s="40"/>
      <c r="BD46530" s="50"/>
    </row>
    <row r="46531" spans="51:56" hidden="1" x14ac:dyDescent="0.25">
      <c r="AY46531" s="40"/>
      <c r="AZ46531" s="40"/>
      <c r="BA46531" s="40"/>
      <c r="BB46531" s="40"/>
      <c r="BC46531" s="40"/>
      <c r="BD46531" s="50"/>
    </row>
    <row r="46532" spans="51:56" hidden="1" x14ac:dyDescent="0.25">
      <c r="AY46532" s="40"/>
      <c r="AZ46532" s="40"/>
      <c r="BA46532" s="40"/>
      <c r="BB46532" s="40"/>
      <c r="BC46532" s="40"/>
      <c r="BD46532" s="50"/>
    </row>
    <row r="46533" spans="51:56" hidden="1" x14ac:dyDescent="0.25">
      <c r="AY46533" s="40"/>
      <c r="AZ46533" s="40"/>
      <c r="BA46533" s="40"/>
      <c r="BB46533" s="40"/>
      <c r="BC46533" s="40"/>
      <c r="BD46533" s="50"/>
    </row>
    <row r="46534" spans="51:56" hidden="1" x14ac:dyDescent="0.25">
      <c r="AY46534" s="40"/>
      <c r="AZ46534" s="40"/>
      <c r="BA46534" s="40"/>
      <c r="BB46534" s="40"/>
      <c r="BC46534" s="40"/>
      <c r="BD46534" s="50"/>
    </row>
    <row r="46535" spans="51:56" hidden="1" x14ac:dyDescent="0.25">
      <c r="AY46535" s="40"/>
      <c r="AZ46535" s="40"/>
      <c r="BA46535" s="40"/>
      <c r="BB46535" s="40"/>
      <c r="BC46535" s="40"/>
      <c r="BD46535" s="50"/>
    </row>
    <row r="46536" spans="51:56" hidden="1" x14ac:dyDescent="0.25">
      <c r="AY46536" s="40"/>
      <c r="AZ46536" s="40"/>
      <c r="BA46536" s="40"/>
      <c r="BB46536" s="40"/>
      <c r="BC46536" s="40"/>
      <c r="BD46536" s="50"/>
    </row>
    <row r="46537" spans="51:56" hidden="1" x14ac:dyDescent="0.25">
      <c r="AY46537" s="40"/>
      <c r="AZ46537" s="40"/>
      <c r="BA46537" s="40"/>
      <c r="BB46537" s="40"/>
      <c r="BC46537" s="40"/>
      <c r="BD46537" s="50"/>
    </row>
    <row r="46538" spans="51:56" hidden="1" x14ac:dyDescent="0.25">
      <c r="AY46538" s="40"/>
      <c r="AZ46538" s="40"/>
      <c r="BA46538" s="40"/>
      <c r="BB46538" s="40"/>
      <c r="BC46538" s="40"/>
      <c r="BD46538" s="50"/>
    </row>
    <row r="46539" spans="51:56" hidden="1" x14ac:dyDescent="0.25">
      <c r="AY46539" s="40"/>
      <c r="AZ46539" s="40"/>
      <c r="BA46539" s="40"/>
      <c r="BB46539" s="40"/>
      <c r="BC46539" s="40"/>
      <c r="BD46539" s="50"/>
    </row>
    <row r="46540" spans="51:56" hidden="1" x14ac:dyDescent="0.25">
      <c r="AY46540" s="40"/>
      <c r="AZ46540" s="40"/>
      <c r="BA46540" s="40"/>
      <c r="BB46540" s="40"/>
      <c r="BC46540" s="40"/>
      <c r="BD46540" s="50"/>
    </row>
    <row r="46541" spans="51:56" hidden="1" x14ac:dyDescent="0.25">
      <c r="AY46541" s="40"/>
      <c r="AZ46541" s="40"/>
      <c r="BA46541" s="40"/>
      <c r="BB46541" s="40"/>
      <c r="BC46541" s="40"/>
      <c r="BD46541" s="50"/>
    </row>
    <row r="46542" spans="51:56" hidden="1" x14ac:dyDescent="0.25">
      <c r="AY46542" s="40"/>
      <c r="AZ46542" s="40"/>
      <c r="BA46542" s="40"/>
      <c r="BB46542" s="40"/>
      <c r="BC46542" s="40"/>
      <c r="BD46542" s="50"/>
    </row>
    <row r="46543" spans="51:56" hidden="1" x14ac:dyDescent="0.25">
      <c r="AY46543" s="40"/>
      <c r="AZ46543" s="40"/>
      <c r="BA46543" s="40"/>
      <c r="BB46543" s="40"/>
      <c r="BC46543" s="40"/>
      <c r="BD46543" s="50"/>
    </row>
    <row r="46544" spans="51:56" hidden="1" x14ac:dyDescent="0.25">
      <c r="AY46544" s="40"/>
      <c r="AZ46544" s="40"/>
      <c r="BA46544" s="40"/>
      <c r="BB46544" s="40"/>
      <c r="BC46544" s="40"/>
      <c r="BD46544" s="50"/>
    </row>
    <row r="46545" spans="51:56" hidden="1" x14ac:dyDescent="0.25">
      <c r="AY46545" s="40"/>
      <c r="AZ46545" s="40"/>
      <c r="BA46545" s="40"/>
      <c r="BB46545" s="40"/>
      <c r="BC46545" s="40"/>
      <c r="BD46545" s="50"/>
    </row>
    <row r="46546" spans="51:56" hidden="1" x14ac:dyDescent="0.25">
      <c r="AY46546" s="40"/>
      <c r="AZ46546" s="40"/>
      <c r="BA46546" s="40"/>
      <c r="BB46546" s="40"/>
      <c r="BC46546" s="40"/>
      <c r="BD46546" s="50"/>
    </row>
    <row r="46547" spans="51:56" hidden="1" x14ac:dyDescent="0.25">
      <c r="AY46547" s="40"/>
      <c r="AZ46547" s="40"/>
      <c r="BA46547" s="40"/>
      <c r="BB46547" s="40"/>
      <c r="BC46547" s="40"/>
      <c r="BD46547" s="50"/>
    </row>
    <row r="46548" spans="51:56" hidden="1" x14ac:dyDescent="0.25">
      <c r="AY46548" s="40"/>
      <c r="AZ46548" s="40"/>
      <c r="BA46548" s="40"/>
      <c r="BB46548" s="40"/>
      <c r="BC46548" s="40"/>
      <c r="BD46548" s="50"/>
    </row>
    <row r="46549" spans="51:56" hidden="1" x14ac:dyDescent="0.25">
      <c r="AY46549" s="40"/>
      <c r="AZ46549" s="40"/>
      <c r="BA46549" s="40"/>
      <c r="BB46549" s="40"/>
      <c r="BC46549" s="40"/>
      <c r="BD46549" s="50"/>
    </row>
    <row r="46550" spans="51:56" hidden="1" x14ac:dyDescent="0.25">
      <c r="AY46550" s="40"/>
      <c r="AZ46550" s="40"/>
      <c r="BA46550" s="40"/>
      <c r="BB46550" s="40"/>
      <c r="BC46550" s="40"/>
      <c r="BD46550" s="50"/>
    </row>
    <row r="46551" spans="51:56" hidden="1" x14ac:dyDescent="0.25">
      <c r="AY46551" s="40"/>
      <c r="AZ46551" s="40"/>
      <c r="BA46551" s="40"/>
      <c r="BB46551" s="40"/>
      <c r="BC46551" s="40"/>
      <c r="BD46551" s="50"/>
    </row>
    <row r="46552" spans="51:56" hidden="1" x14ac:dyDescent="0.25">
      <c r="AY46552" s="40"/>
      <c r="AZ46552" s="40"/>
      <c r="BA46552" s="40"/>
      <c r="BB46552" s="40"/>
      <c r="BC46552" s="40"/>
      <c r="BD46552" s="50"/>
    </row>
    <row r="46553" spans="51:56" hidden="1" x14ac:dyDescent="0.25">
      <c r="AY46553" s="40"/>
      <c r="AZ46553" s="40"/>
      <c r="BA46553" s="40"/>
      <c r="BB46553" s="40"/>
      <c r="BC46553" s="40"/>
      <c r="BD46553" s="50"/>
    </row>
    <row r="46554" spans="51:56" hidden="1" x14ac:dyDescent="0.25">
      <c r="AY46554" s="40"/>
      <c r="AZ46554" s="40"/>
      <c r="BA46554" s="40"/>
      <c r="BB46554" s="40"/>
      <c r="BC46554" s="40"/>
      <c r="BD46554" s="50"/>
    </row>
    <row r="46555" spans="51:56" hidden="1" x14ac:dyDescent="0.25">
      <c r="AY46555" s="40"/>
      <c r="AZ46555" s="40"/>
      <c r="BA46555" s="40"/>
      <c r="BB46555" s="40"/>
      <c r="BC46555" s="40"/>
      <c r="BD46555" s="50"/>
    </row>
    <row r="46556" spans="51:56" hidden="1" x14ac:dyDescent="0.25">
      <c r="AY46556" s="40"/>
      <c r="AZ46556" s="40"/>
      <c r="BA46556" s="40"/>
      <c r="BB46556" s="40"/>
      <c r="BC46556" s="40"/>
      <c r="BD46556" s="50"/>
    </row>
    <row r="46557" spans="51:56" hidden="1" x14ac:dyDescent="0.25">
      <c r="AY46557" s="40"/>
      <c r="AZ46557" s="40"/>
      <c r="BA46557" s="40"/>
      <c r="BB46557" s="40"/>
      <c r="BC46557" s="40"/>
      <c r="BD46557" s="50"/>
    </row>
    <row r="46558" spans="51:56" hidden="1" x14ac:dyDescent="0.25">
      <c r="AY46558" s="40"/>
      <c r="AZ46558" s="40"/>
      <c r="BA46558" s="40"/>
      <c r="BB46558" s="40"/>
      <c r="BC46558" s="40"/>
      <c r="BD46558" s="50"/>
    </row>
    <row r="46559" spans="51:56" hidden="1" x14ac:dyDescent="0.25">
      <c r="AY46559" s="40"/>
      <c r="AZ46559" s="40"/>
      <c r="BA46559" s="40"/>
      <c r="BB46559" s="40"/>
      <c r="BC46559" s="40"/>
      <c r="BD46559" s="50"/>
    </row>
    <row r="46560" spans="51:56" hidden="1" x14ac:dyDescent="0.25">
      <c r="AY46560" s="40"/>
      <c r="AZ46560" s="40"/>
      <c r="BA46560" s="40"/>
      <c r="BB46560" s="40"/>
      <c r="BC46560" s="40"/>
      <c r="BD46560" s="50"/>
    </row>
    <row r="46561" spans="51:56" hidden="1" x14ac:dyDescent="0.25">
      <c r="AY46561" s="40"/>
      <c r="AZ46561" s="40"/>
      <c r="BA46561" s="40"/>
      <c r="BB46561" s="40"/>
      <c r="BC46561" s="40"/>
      <c r="BD46561" s="50"/>
    </row>
    <row r="46562" spans="51:56" hidden="1" x14ac:dyDescent="0.25">
      <c r="AY46562" s="40"/>
      <c r="AZ46562" s="40"/>
      <c r="BA46562" s="40"/>
      <c r="BB46562" s="40"/>
      <c r="BC46562" s="40"/>
      <c r="BD46562" s="50"/>
    </row>
    <row r="46563" spans="51:56" hidden="1" x14ac:dyDescent="0.25">
      <c r="AY46563" s="40"/>
      <c r="AZ46563" s="40"/>
      <c r="BA46563" s="40"/>
      <c r="BB46563" s="40"/>
      <c r="BC46563" s="40"/>
      <c r="BD46563" s="50"/>
    </row>
    <row r="46564" spans="51:56" hidden="1" x14ac:dyDescent="0.25">
      <c r="AY46564" s="40"/>
      <c r="AZ46564" s="40"/>
      <c r="BA46564" s="40"/>
      <c r="BB46564" s="40"/>
      <c r="BC46564" s="40"/>
      <c r="BD46564" s="50"/>
    </row>
    <row r="46565" spans="51:56" hidden="1" x14ac:dyDescent="0.25">
      <c r="AY46565" s="40"/>
      <c r="AZ46565" s="40"/>
      <c r="BA46565" s="40"/>
      <c r="BB46565" s="40"/>
      <c r="BC46565" s="40"/>
      <c r="BD46565" s="50"/>
    </row>
    <row r="46566" spans="51:56" hidden="1" x14ac:dyDescent="0.25">
      <c r="AY46566" s="40"/>
      <c r="AZ46566" s="40"/>
      <c r="BA46566" s="40"/>
      <c r="BB46566" s="40"/>
      <c r="BC46566" s="40"/>
      <c r="BD46566" s="50"/>
    </row>
    <row r="46567" spans="51:56" hidden="1" x14ac:dyDescent="0.25">
      <c r="AY46567" s="40"/>
      <c r="AZ46567" s="40"/>
      <c r="BA46567" s="40"/>
      <c r="BB46567" s="40"/>
      <c r="BC46567" s="40"/>
      <c r="BD46567" s="50"/>
    </row>
    <row r="46568" spans="51:56" hidden="1" x14ac:dyDescent="0.25">
      <c r="AY46568" s="40"/>
      <c r="AZ46568" s="40"/>
      <c r="BA46568" s="40"/>
      <c r="BB46568" s="40"/>
      <c r="BC46568" s="40"/>
      <c r="BD46568" s="50"/>
    </row>
    <row r="46569" spans="51:56" hidden="1" x14ac:dyDescent="0.25">
      <c r="AY46569" s="40"/>
      <c r="AZ46569" s="40"/>
      <c r="BA46569" s="40"/>
      <c r="BB46569" s="40"/>
      <c r="BC46569" s="40"/>
      <c r="BD46569" s="50"/>
    </row>
    <row r="46570" spans="51:56" hidden="1" x14ac:dyDescent="0.25">
      <c r="AY46570" s="40"/>
      <c r="AZ46570" s="40"/>
      <c r="BA46570" s="40"/>
      <c r="BB46570" s="40"/>
      <c r="BC46570" s="40"/>
      <c r="BD46570" s="50"/>
    </row>
    <row r="46571" spans="51:56" hidden="1" x14ac:dyDescent="0.25">
      <c r="AY46571" s="40"/>
      <c r="AZ46571" s="40"/>
      <c r="BA46571" s="40"/>
      <c r="BB46571" s="40"/>
      <c r="BC46571" s="40"/>
      <c r="BD46571" s="50"/>
    </row>
    <row r="46572" spans="51:56" hidden="1" x14ac:dyDescent="0.25">
      <c r="AY46572" s="40"/>
      <c r="AZ46572" s="40"/>
      <c r="BA46572" s="40"/>
      <c r="BB46572" s="40"/>
      <c r="BC46572" s="40"/>
      <c r="BD46572" s="50"/>
    </row>
    <row r="46573" spans="51:56" hidden="1" x14ac:dyDescent="0.25">
      <c r="AY46573" s="40"/>
      <c r="AZ46573" s="40"/>
      <c r="BA46573" s="40"/>
      <c r="BB46573" s="40"/>
      <c r="BC46573" s="40"/>
      <c r="BD46573" s="50"/>
    </row>
    <row r="46574" spans="51:56" hidden="1" x14ac:dyDescent="0.25">
      <c r="AY46574" s="40"/>
      <c r="AZ46574" s="40"/>
      <c r="BA46574" s="40"/>
      <c r="BB46574" s="40"/>
      <c r="BC46574" s="40"/>
      <c r="BD46574" s="50"/>
    </row>
    <row r="46575" spans="51:56" hidden="1" x14ac:dyDescent="0.25">
      <c r="AY46575" s="40"/>
      <c r="AZ46575" s="40"/>
      <c r="BA46575" s="40"/>
      <c r="BB46575" s="40"/>
      <c r="BC46575" s="40"/>
      <c r="BD46575" s="50"/>
    </row>
    <row r="46576" spans="51:56" hidden="1" x14ac:dyDescent="0.25">
      <c r="AY46576" s="40"/>
      <c r="AZ46576" s="40"/>
      <c r="BA46576" s="40"/>
      <c r="BB46576" s="40"/>
      <c r="BC46576" s="40"/>
      <c r="BD46576" s="50"/>
    </row>
    <row r="46577" spans="51:56" hidden="1" x14ac:dyDescent="0.25">
      <c r="AY46577" s="40"/>
      <c r="AZ46577" s="40"/>
      <c r="BA46577" s="40"/>
      <c r="BB46577" s="40"/>
      <c r="BC46577" s="40"/>
      <c r="BD46577" s="50"/>
    </row>
    <row r="46578" spans="51:56" hidden="1" x14ac:dyDescent="0.25">
      <c r="AY46578" s="40"/>
      <c r="AZ46578" s="40"/>
      <c r="BA46578" s="40"/>
      <c r="BB46578" s="40"/>
      <c r="BC46578" s="40"/>
      <c r="BD46578" s="50"/>
    </row>
    <row r="46579" spans="51:56" hidden="1" x14ac:dyDescent="0.25">
      <c r="AY46579" s="40"/>
      <c r="AZ46579" s="40"/>
      <c r="BA46579" s="40"/>
      <c r="BB46579" s="40"/>
      <c r="BC46579" s="40"/>
      <c r="BD46579" s="50"/>
    </row>
    <row r="46580" spans="51:56" hidden="1" x14ac:dyDescent="0.25">
      <c r="AY46580" s="40"/>
      <c r="AZ46580" s="40"/>
      <c r="BA46580" s="40"/>
      <c r="BB46580" s="40"/>
      <c r="BC46580" s="40"/>
      <c r="BD46580" s="50"/>
    </row>
    <row r="46581" spans="51:56" hidden="1" x14ac:dyDescent="0.25">
      <c r="AY46581" s="40"/>
      <c r="AZ46581" s="40"/>
      <c r="BA46581" s="40"/>
      <c r="BB46581" s="40"/>
      <c r="BC46581" s="40"/>
      <c r="BD46581" s="50"/>
    </row>
    <row r="46582" spans="51:56" hidden="1" x14ac:dyDescent="0.25">
      <c r="AY46582" s="40"/>
      <c r="AZ46582" s="40"/>
      <c r="BA46582" s="40"/>
      <c r="BB46582" s="40"/>
      <c r="BC46582" s="40"/>
      <c r="BD46582" s="50"/>
    </row>
    <row r="46583" spans="51:56" hidden="1" x14ac:dyDescent="0.25">
      <c r="AY46583" s="40"/>
      <c r="AZ46583" s="40"/>
      <c r="BA46583" s="40"/>
      <c r="BB46583" s="40"/>
      <c r="BC46583" s="40"/>
      <c r="BD46583" s="50"/>
    </row>
    <row r="46584" spans="51:56" hidden="1" x14ac:dyDescent="0.25">
      <c r="AY46584" s="40"/>
      <c r="AZ46584" s="40"/>
      <c r="BA46584" s="40"/>
      <c r="BB46584" s="40"/>
      <c r="BC46584" s="40"/>
      <c r="BD46584" s="50"/>
    </row>
    <row r="46585" spans="51:56" hidden="1" x14ac:dyDescent="0.25">
      <c r="AY46585" s="40"/>
      <c r="AZ46585" s="40"/>
      <c r="BA46585" s="40"/>
      <c r="BB46585" s="40"/>
      <c r="BC46585" s="40"/>
      <c r="BD46585" s="50"/>
    </row>
    <row r="46586" spans="51:56" hidden="1" x14ac:dyDescent="0.25">
      <c r="AY46586" s="40"/>
      <c r="AZ46586" s="40"/>
      <c r="BA46586" s="40"/>
      <c r="BB46586" s="40"/>
      <c r="BC46586" s="40"/>
      <c r="BD46586" s="50"/>
    </row>
    <row r="46587" spans="51:56" hidden="1" x14ac:dyDescent="0.25">
      <c r="AY46587" s="40"/>
      <c r="AZ46587" s="40"/>
      <c r="BA46587" s="40"/>
      <c r="BB46587" s="40"/>
      <c r="BC46587" s="40"/>
      <c r="BD46587" s="50"/>
    </row>
    <row r="46588" spans="51:56" hidden="1" x14ac:dyDescent="0.25">
      <c r="AY46588" s="40"/>
      <c r="AZ46588" s="40"/>
      <c r="BA46588" s="40"/>
      <c r="BB46588" s="40"/>
      <c r="BC46588" s="40"/>
      <c r="BD46588" s="50"/>
    </row>
    <row r="46589" spans="51:56" hidden="1" x14ac:dyDescent="0.25">
      <c r="AY46589" s="40"/>
      <c r="AZ46589" s="40"/>
      <c r="BA46589" s="40"/>
      <c r="BB46589" s="40"/>
      <c r="BC46589" s="40"/>
      <c r="BD46589" s="50"/>
    </row>
    <row r="46590" spans="51:56" hidden="1" x14ac:dyDescent="0.25">
      <c r="AY46590" s="40"/>
      <c r="AZ46590" s="40"/>
      <c r="BA46590" s="40"/>
      <c r="BB46590" s="40"/>
      <c r="BC46590" s="40"/>
      <c r="BD46590" s="50"/>
    </row>
    <row r="46591" spans="51:56" hidden="1" x14ac:dyDescent="0.25">
      <c r="AY46591" s="40"/>
      <c r="AZ46591" s="40"/>
      <c r="BA46591" s="40"/>
      <c r="BB46591" s="40"/>
      <c r="BC46591" s="40"/>
      <c r="BD46591" s="50"/>
    </row>
    <row r="46592" spans="51:56" hidden="1" x14ac:dyDescent="0.25">
      <c r="AY46592" s="40"/>
      <c r="AZ46592" s="40"/>
      <c r="BA46592" s="40"/>
      <c r="BB46592" s="40"/>
      <c r="BC46592" s="40"/>
      <c r="BD46592" s="50"/>
    </row>
    <row r="46593" spans="51:56" hidden="1" x14ac:dyDescent="0.25">
      <c r="AY46593" s="40"/>
      <c r="AZ46593" s="40"/>
      <c r="BA46593" s="40"/>
      <c r="BB46593" s="40"/>
      <c r="BC46593" s="40"/>
      <c r="BD46593" s="50"/>
    </row>
    <row r="46594" spans="51:56" hidden="1" x14ac:dyDescent="0.25">
      <c r="AY46594" s="40"/>
      <c r="AZ46594" s="40"/>
      <c r="BA46594" s="40"/>
      <c r="BB46594" s="40"/>
      <c r="BC46594" s="40"/>
      <c r="BD46594" s="50"/>
    </row>
    <row r="46595" spans="51:56" hidden="1" x14ac:dyDescent="0.25">
      <c r="AY46595" s="40"/>
      <c r="AZ46595" s="40"/>
      <c r="BA46595" s="40"/>
      <c r="BB46595" s="40"/>
      <c r="BC46595" s="40"/>
      <c r="BD46595" s="50"/>
    </row>
    <row r="46596" spans="51:56" hidden="1" x14ac:dyDescent="0.25">
      <c r="AY46596" s="40"/>
      <c r="AZ46596" s="40"/>
      <c r="BA46596" s="40"/>
      <c r="BB46596" s="40"/>
      <c r="BC46596" s="40"/>
      <c r="BD46596" s="50"/>
    </row>
    <row r="46597" spans="51:56" hidden="1" x14ac:dyDescent="0.25">
      <c r="AY46597" s="40"/>
      <c r="AZ46597" s="40"/>
      <c r="BA46597" s="40"/>
      <c r="BB46597" s="40"/>
      <c r="BC46597" s="40"/>
      <c r="BD46597" s="50"/>
    </row>
    <row r="46598" spans="51:56" hidden="1" x14ac:dyDescent="0.25">
      <c r="AY46598" s="40"/>
      <c r="AZ46598" s="40"/>
      <c r="BA46598" s="40"/>
      <c r="BB46598" s="40"/>
      <c r="BC46598" s="40"/>
      <c r="BD46598" s="50"/>
    </row>
    <row r="46599" spans="51:56" hidden="1" x14ac:dyDescent="0.25">
      <c r="AY46599" s="40"/>
      <c r="AZ46599" s="40"/>
      <c r="BA46599" s="40"/>
      <c r="BB46599" s="40"/>
      <c r="BC46599" s="40"/>
      <c r="BD46599" s="50"/>
    </row>
    <row r="46600" spans="51:56" hidden="1" x14ac:dyDescent="0.25">
      <c r="AY46600" s="40"/>
      <c r="AZ46600" s="40"/>
      <c r="BA46600" s="40"/>
      <c r="BB46600" s="40"/>
      <c r="BC46600" s="40"/>
      <c r="BD46600" s="50"/>
    </row>
    <row r="46601" spans="51:56" hidden="1" x14ac:dyDescent="0.25">
      <c r="AY46601" s="40"/>
      <c r="AZ46601" s="40"/>
      <c r="BA46601" s="40"/>
      <c r="BB46601" s="40"/>
      <c r="BC46601" s="40"/>
      <c r="BD46601" s="50"/>
    </row>
    <row r="46602" spans="51:56" hidden="1" x14ac:dyDescent="0.25">
      <c r="AY46602" s="40"/>
      <c r="AZ46602" s="40"/>
      <c r="BA46602" s="40"/>
      <c r="BB46602" s="40"/>
      <c r="BC46602" s="40"/>
      <c r="BD46602" s="50"/>
    </row>
    <row r="46603" spans="51:56" hidden="1" x14ac:dyDescent="0.25">
      <c r="AY46603" s="40"/>
      <c r="AZ46603" s="40"/>
      <c r="BA46603" s="40"/>
      <c r="BB46603" s="40"/>
      <c r="BC46603" s="40"/>
      <c r="BD46603" s="50"/>
    </row>
    <row r="46604" spans="51:56" hidden="1" x14ac:dyDescent="0.25">
      <c r="AY46604" s="40"/>
      <c r="AZ46604" s="40"/>
      <c r="BA46604" s="40"/>
      <c r="BB46604" s="40"/>
      <c r="BC46604" s="40"/>
      <c r="BD46604" s="50"/>
    </row>
    <row r="46605" spans="51:56" hidden="1" x14ac:dyDescent="0.25">
      <c r="AY46605" s="40"/>
      <c r="AZ46605" s="40"/>
      <c r="BA46605" s="40"/>
      <c r="BB46605" s="40"/>
      <c r="BC46605" s="40"/>
      <c r="BD46605" s="50"/>
    </row>
    <row r="46606" spans="51:56" hidden="1" x14ac:dyDescent="0.25">
      <c r="AY46606" s="40"/>
      <c r="AZ46606" s="40"/>
      <c r="BA46606" s="40"/>
      <c r="BB46606" s="40"/>
      <c r="BC46606" s="40"/>
      <c r="BD46606" s="50"/>
    </row>
    <row r="46607" spans="51:56" hidden="1" x14ac:dyDescent="0.25">
      <c r="AY46607" s="40"/>
      <c r="AZ46607" s="40"/>
      <c r="BA46607" s="40"/>
      <c r="BB46607" s="40"/>
      <c r="BC46607" s="40"/>
      <c r="BD46607" s="50"/>
    </row>
    <row r="46608" spans="51:56" hidden="1" x14ac:dyDescent="0.25">
      <c r="AY46608" s="40"/>
      <c r="AZ46608" s="40"/>
      <c r="BA46608" s="40"/>
      <c r="BB46608" s="40"/>
      <c r="BC46608" s="40"/>
      <c r="BD46608" s="50"/>
    </row>
    <row r="46609" spans="51:56" hidden="1" x14ac:dyDescent="0.25">
      <c r="AY46609" s="40"/>
      <c r="AZ46609" s="40"/>
      <c r="BA46609" s="40"/>
      <c r="BB46609" s="40"/>
      <c r="BC46609" s="40"/>
      <c r="BD46609" s="50"/>
    </row>
    <row r="46610" spans="51:56" hidden="1" x14ac:dyDescent="0.25">
      <c r="AY46610" s="40"/>
      <c r="AZ46610" s="40"/>
      <c r="BA46610" s="40"/>
      <c r="BB46610" s="40"/>
      <c r="BC46610" s="40"/>
      <c r="BD46610" s="50"/>
    </row>
    <row r="46611" spans="51:56" hidden="1" x14ac:dyDescent="0.25">
      <c r="AY46611" s="40"/>
      <c r="AZ46611" s="40"/>
      <c r="BA46611" s="40"/>
      <c r="BB46611" s="40"/>
      <c r="BC46611" s="40"/>
      <c r="BD46611" s="50"/>
    </row>
    <row r="46612" spans="51:56" hidden="1" x14ac:dyDescent="0.25">
      <c r="AY46612" s="40"/>
      <c r="AZ46612" s="40"/>
      <c r="BA46612" s="40"/>
      <c r="BB46612" s="40"/>
      <c r="BC46612" s="40"/>
      <c r="BD46612" s="50"/>
    </row>
    <row r="46613" spans="51:56" hidden="1" x14ac:dyDescent="0.25">
      <c r="AY46613" s="40"/>
      <c r="AZ46613" s="40"/>
      <c r="BA46613" s="40"/>
      <c r="BB46613" s="40"/>
      <c r="BC46613" s="40"/>
      <c r="BD46613" s="50"/>
    </row>
    <row r="46614" spans="51:56" hidden="1" x14ac:dyDescent="0.25">
      <c r="AY46614" s="40"/>
      <c r="AZ46614" s="40"/>
      <c r="BA46614" s="40"/>
      <c r="BB46614" s="40"/>
      <c r="BC46614" s="40"/>
      <c r="BD46614" s="50"/>
    </row>
    <row r="46615" spans="51:56" hidden="1" x14ac:dyDescent="0.25">
      <c r="AY46615" s="40"/>
      <c r="AZ46615" s="40"/>
      <c r="BA46615" s="40"/>
      <c r="BB46615" s="40"/>
      <c r="BC46615" s="40"/>
      <c r="BD46615" s="50"/>
    </row>
    <row r="46616" spans="51:56" hidden="1" x14ac:dyDescent="0.25">
      <c r="AY46616" s="40"/>
      <c r="AZ46616" s="40"/>
      <c r="BA46616" s="40"/>
      <c r="BB46616" s="40"/>
      <c r="BC46616" s="40"/>
      <c r="BD46616" s="50"/>
    </row>
    <row r="46617" spans="51:56" hidden="1" x14ac:dyDescent="0.25">
      <c r="AY46617" s="40"/>
      <c r="AZ46617" s="40"/>
      <c r="BA46617" s="40"/>
      <c r="BB46617" s="40"/>
      <c r="BC46617" s="40"/>
      <c r="BD46617" s="50"/>
    </row>
    <row r="46618" spans="51:56" hidden="1" x14ac:dyDescent="0.25">
      <c r="AY46618" s="40"/>
      <c r="AZ46618" s="40"/>
      <c r="BA46618" s="40"/>
      <c r="BB46618" s="40"/>
      <c r="BC46618" s="40"/>
      <c r="BD46618" s="50"/>
    </row>
    <row r="46619" spans="51:56" hidden="1" x14ac:dyDescent="0.25">
      <c r="AY46619" s="40"/>
      <c r="AZ46619" s="40"/>
      <c r="BA46619" s="40"/>
      <c r="BB46619" s="40"/>
      <c r="BC46619" s="40"/>
      <c r="BD46619" s="50"/>
    </row>
    <row r="46620" spans="51:56" hidden="1" x14ac:dyDescent="0.25">
      <c r="AY46620" s="40"/>
      <c r="AZ46620" s="40"/>
      <c r="BA46620" s="40"/>
      <c r="BB46620" s="40"/>
      <c r="BC46620" s="40"/>
      <c r="BD46620" s="50"/>
    </row>
    <row r="46621" spans="51:56" hidden="1" x14ac:dyDescent="0.25">
      <c r="AY46621" s="40"/>
      <c r="AZ46621" s="40"/>
      <c r="BA46621" s="40"/>
      <c r="BB46621" s="40"/>
      <c r="BC46621" s="40"/>
      <c r="BD46621" s="50"/>
    </row>
    <row r="46622" spans="51:56" hidden="1" x14ac:dyDescent="0.25">
      <c r="AY46622" s="40"/>
      <c r="AZ46622" s="40"/>
      <c r="BA46622" s="40"/>
      <c r="BB46622" s="40"/>
      <c r="BC46622" s="40"/>
      <c r="BD46622" s="50"/>
    </row>
    <row r="46623" spans="51:56" hidden="1" x14ac:dyDescent="0.25">
      <c r="AY46623" s="40"/>
      <c r="AZ46623" s="40"/>
      <c r="BA46623" s="40"/>
      <c r="BB46623" s="40"/>
      <c r="BC46623" s="40"/>
      <c r="BD46623" s="50"/>
    </row>
    <row r="46624" spans="51:56" hidden="1" x14ac:dyDescent="0.25">
      <c r="AY46624" s="40"/>
      <c r="AZ46624" s="40"/>
      <c r="BA46624" s="40"/>
      <c r="BB46624" s="40"/>
      <c r="BC46624" s="40"/>
      <c r="BD46624" s="50"/>
    </row>
    <row r="46625" spans="51:56" hidden="1" x14ac:dyDescent="0.25">
      <c r="AY46625" s="40"/>
      <c r="AZ46625" s="40"/>
      <c r="BA46625" s="40"/>
      <c r="BB46625" s="40"/>
      <c r="BC46625" s="40"/>
      <c r="BD46625" s="50"/>
    </row>
    <row r="46626" spans="51:56" hidden="1" x14ac:dyDescent="0.25">
      <c r="AY46626" s="40"/>
      <c r="AZ46626" s="40"/>
      <c r="BA46626" s="40"/>
      <c r="BB46626" s="40"/>
      <c r="BC46626" s="40"/>
      <c r="BD46626" s="50"/>
    </row>
    <row r="46627" spans="51:56" hidden="1" x14ac:dyDescent="0.25">
      <c r="AY46627" s="40"/>
      <c r="AZ46627" s="40"/>
      <c r="BA46627" s="40"/>
      <c r="BB46627" s="40"/>
      <c r="BC46627" s="40"/>
      <c r="BD46627" s="50"/>
    </row>
    <row r="46628" spans="51:56" hidden="1" x14ac:dyDescent="0.25">
      <c r="AY46628" s="40"/>
      <c r="AZ46628" s="40"/>
      <c r="BA46628" s="40"/>
      <c r="BB46628" s="40"/>
      <c r="BC46628" s="40"/>
      <c r="BD46628" s="50"/>
    </row>
    <row r="46629" spans="51:56" hidden="1" x14ac:dyDescent="0.25">
      <c r="AY46629" s="40"/>
      <c r="AZ46629" s="40"/>
      <c r="BA46629" s="40"/>
      <c r="BB46629" s="40"/>
      <c r="BC46629" s="40"/>
      <c r="BD46629" s="50"/>
    </row>
    <row r="46630" spans="51:56" hidden="1" x14ac:dyDescent="0.25">
      <c r="AY46630" s="40"/>
      <c r="AZ46630" s="40"/>
      <c r="BA46630" s="40"/>
      <c r="BB46630" s="40"/>
      <c r="BC46630" s="40"/>
      <c r="BD46630" s="50"/>
    </row>
    <row r="46631" spans="51:56" hidden="1" x14ac:dyDescent="0.25">
      <c r="AY46631" s="40"/>
      <c r="AZ46631" s="40"/>
      <c r="BA46631" s="40"/>
      <c r="BB46631" s="40"/>
      <c r="BC46631" s="40"/>
      <c r="BD46631" s="50"/>
    </row>
    <row r="46632" spans="51:56" hidden="1" x14ac:dyDescent="0.25">
      <c r="AY46632" s="40"/>
      <c r="AZ46632" s="40"/>
      <c r="BA46632" s="40"/>
      <c r="BB46632" s="40"/>
      <c r="BC46632" s="40"/>
      <c r="BD46632" s="50"/>
    </row>
    <row r="46633" spans="51:56" hidden="1" x14ac:dyDescent="0.25">
      <c r="AY46633" s="40"/>
      <c r="AZ46633" s="40"/>
      <c r="BA46633" s="40"/>
      <c r="BB46633" s="40"/>
      <c r="BC46633" s="40"/>
      <c r="BD46633" s="50"/>
    </row>
    <row r="46634" spans="51:56" hidden="1" x14ac:dyDescent="0.25">
      <c r="AY46634" s="40"/>
      <c r="AZ46634" s="40"/>
      <c r="BA46634" s="40"/>
      <c r="BB46634" s="40"/>
      <c r="BC46634" s="40"/>
      <c r="BD46634" s="50"/>
    </row>
    <row r="46635" spans="51:56" hidden="1" x14ac:dyDescent="0.25">
      <c r="AY46635" s="40"/>
      <c r="AZ46635" s="40"/>
      <c r="BA46635" s="40"/>
      <c r="BB46635" s="40"/>
      <c r="BC46635" s="40"/>
      <c r="BD46635" s="50"/>
    </row>
    <row r="46636" spans="51:56" hidden="1" x14ac:dyDescent="0.25">
      <c r="AY46636" s="40"/>
      <c r="AZ46636" s="40"/>
      <c r="BA46636" s="40"/>
      <c r="BB46636" s="40"/>
      <c r="BC46636" s="40"/>
      <c r="BD46636" s="50"/>
    </row>
    <row r="46637" spans="51:56" hidden="1" x14ac:dyDescent="0.25">
      <c r="AY46637" s="40"/>
      <c r="AZ46637" s="40"/>
      <c r="BA46637" s="40"/>
      <c r="BB46637" s="40"/>
      <c r="BC46637" s="40"/>
      <c r="BD46637" s="50"/>
    </row>
    <row r="46638" spans="51:56" hidden="1" x14ac:dyDescent="0.25">
      <c r="AY46638" s="40"/>
      <c r="AZ46638" s="40"/>
      <c r="BA46638" s="40"/>
      <c r="BB46638" s="40"/>
      <c r="BC46638" s="40"/>
      <c r="BD46638" s="50"/>
    </row>
    <row r="46639" spans="51:56" hidden="1" x14ac:dyDescent="0.25">
      <c r="AY46639" s="40"/>
      <c r="AZ46639" s="40"/>
      <c r="BA46639" s="40"/>
      <c r="BB46639" s="40"/>
      <c r="BC46639" s="40"/>
      <c r="BD46639" s="50"/>
    </row>
    <row r="46640" spans="51:56" hidden="1" x14ac:dyDescent="0.25">
      <c r="AY46640" s="40"/>
      <c r="AZ46640" s="40"/>
      <c r="BA46640" s="40"/>
      <c r="BB46640" s="40"/>
      <c r="BC46640" s="40"/>
      <c r="BD46640" s="50"/>
    </row>
    <row r="46641" spans="51:56" hidden="1" x14ac:dyDescent="0.25">
      <c r="AY46641" s="40"/>
      <c r="AZ46641" s="40"/>
      <c r="BA46641" s="40"/>
      <c r="BB46641" s="40"/>
      <c r="BC46641" s="40"/>
      <c r="BD46641" s="50"/>
    </row>
    <row r="46642" spans="51:56" hidden="1" x14ac:dyDescent="0.25">
      <c r="AY46642" s="40"/>
      <c r="AZ46642" s="40"/>
      <c r="BA46642" s="40"/>
      <c r="BB46642" s="40"/>
      <c r="BC46642" s="40"/>
      <c r="BD46642" s="50"/>
    </row>
    <row r="46643" spans="51:56" hidden="1" x14ac:dyDescent="0.25">
      <c r="AY46643" s="40"/>
      <c r="AZ46643" s="40"/>
      <c r="BA46643" s="40"/>
      <c r="BB46643" s="40"/>
      <c r="BC46643" s="40"/>
      <c r="BD46643" s="50"/>
    </row>
    <row r="46644" spans="51:56" hidden="1" x14ac:dyDescent="0.25">
      <c r="AY46644" s="40"/>
      <c r="AZ46644" s="40"/>
      <c r="BA46644" s="40"/>
      <c r="BB46644" s="40"/>
      <c r="BC46644" s="40"/>
      <c r="BD46644" s="50"/>
    </row>
    <row r="46645" spans="51:56" hidden="1" x14ac:dyDescent="0.25">
      <c r="AY46645" s="40"/>
      <c r="AZ46645" s="40"/>
      <c r="BA46645" s="40"/>
      <c r="BB46645" s="40"/>
      <c r="BC46645" s="40"/>
      <c r="BD46645" s="50"/>
    </row>
    <row r="46646" spans="51:56" hidden="1" x14ac:dyDescent="0.25">
      <c r="AY46646" s="40"/>
      <c r="AZ46646" s="40"/>
      <c r="BA46646" s="40"/>
      <c r="BB46646" s="40"/>
      <c r="BC46646" s="40"/>
      <c r="BD46646" s="50"/>
    </row>
    <row r="46647" spans="51:56" hidden="1" x14ac:dyDescent="0.25">
      <c r="AY46647" s="40"/>
      <c r="AZ46647" s="40"/>
      <c r="BA46647" s="40"/>
      <c r="BB46647" s="40"/>
      <c r="BC46647" s="40"/>
      <c r="BD46647" s="50"/>
    </row>
    <row r="46648" spans="51:56" hidden="1" x14ac:dyDescent="0.25">
      <c r="AY46648" s="40"/>
      <c r="AZ46648" s="40"/>
      <c r="BA46648" s="40"/>
      <c r="BB46648" s="40"/>
      <c r="BC46648" s="40"/>
      <c r="BD46648" s="50"/>
    </row>
    <row r="46649" spans="51:56" hidden="1" x14ac:dyDescent="0.25">
      <c r="AY46649" s="40"/>
      <c r="AZ46649" s="40"/>
      <c r="BA46649" s="40"/>
      <c r="BB46649" s="40"/>
      <c r="BC46649" s="40"/>
      <c r="BD46649" s="50"/>
    </row>
    <row r="46650" spans="51:56" hidden="1" x14ac:dyDescent="0.25">
      <c r="AY46650" s="40"/>
      <c r="AZ46650" s="40"/>
      <c r="BA46650" s="40"/>
      <c r="BB46650" s="40"/>
      <c r="BC46650" s="40"/>
      <c r="BD46650" s="50"/>
    </row>
    <row r="46651" spans="51:56" hidden="1" x14ac:dyDescent="0.25">
      <c r="AY46651" s="40"/>
      <c r="AZ46651" s="40"/>
      <c r="BA46651" s="40"/>
      <c r="BB46651" s="40"/>
      <c r="BC46651" s="40"/>
      <c r="BD46651" s="50"/>
    </row>
    <row r="46652" spans="51:56" hidden="1" x14ac:dyDescent="0.25">
      <c r="AY46652" s="40"/>
      <c r="AZ46652" s="40"/>
      <c r="BA46652" s="40"/>
      <c r="BB46652" s="40"/>
      <c r="BC46652" s="40"/>
      <c r="BD46652" s="50"/>
    </row>
    <row r="46653" spans="51:56" hidden="1" x14ac:dyDescent="0.25">
      <c r="AY46653" s="40"/>
      <c r="AZ46653" s="40"/>
      <c r="BA46653" s="40"/>
      <c r="BB46653" s="40"/>
      <c r="BC46653" s="40"/>
      <c r="BD46653" s="50"/>
    </row>
    <row r="46654" spans="51:56" hidden="1" x14ac:dyDescent="0.25">
      <c r="AY46654" s="40"/>
      <c r="AZ46654" s="40"/>
      <c r="BA46654" s="40"/>
      <c r="BB46654" s="40"/>
      <c r="BC46654" s="40"/>
      <c r="BD46654" s="50"/>
    </row>
    <row r="46655" spans="51:56" hidden="1" x14ac:dyDescent="0.25">
      <c r="AY46655" s="40"/>
      <c r="AZ46655" s="40"/>
      <c r="BA46655" s="40"/>
      <c r="BB46655" s="40"/>
      <c r="BC46655" s="40"/>
      <c r="BD46655" s="50"/>
    </row>
    <row r="46656" spans="51:56" hidden="1" x14ac:dyDescent="0.25">
      <c r="AY46656" s="40"/>
      <c r="AZ46656" s="40"/>
      <c r="BA46656" s="40"/>
      <c r="BB46656" s="40"/>
      <c r="BC46656" s="40"/>
      <c r="BD46656" s="50"/>
    </row>
    <row r="46657" spans="51:56" hidden="1" x14ac:dyDescent="0.25">
      <c r="AY46657" s="40"/>
      <c r="AZ46657" s="40"/>
      <c r="BA46657" s="40"/>
      <c r="BB46657" s="40"/>
      <c r="BC46657" s="40"/>
      <c r="BD46657" s="50"/>
    </row>
    <row r="46658" spans="51:56" hidden="1" x14ac:dyDescent="0.25">
      <c r="AY46658" s="40"/>
      <c r="AZ46658" s="40"/>
      <c r="BA46658" s="40"/>
      <c r="BB46658" s="40"/>
      <c r="BC46658" s="40"/>
      <c r="BD46658" s="50"/>
    </row>
    <row r="46659" spans="51:56" hidden="1" x14ac:dyDescent="0.25">
      <c r="AY46659" s="40"/>
      <c r="AZ46659" s="40"/>
      <c r="BA46659" s="40"/>
      <c r="BB46659" s="40"/>
      <c r="BC46659" s="40"/>
      <c r="BD46659" s="50"/>
    </row>
    <row r="46660" spans="51:56" hidden="1" x14ac:dyDescent="0.25">
      <c r="AY46660" s="40"/>
      <c r="AZ46660" s="40"/>
      <c r="BA46660" s="40"/>
      <c r="BB46660" s="40"/>
      <c r="BC46660" s="40"/>
      <c r="BD46660" s="50"/>
    </row>
    <row r="46661" spans="51:56" hidden="1" x14ac:dyDescent="0.25">
      <c r="AY46661" s="40"/>
      <c r="AZ46661" s="40"/>
      <c r="BA46661" s="40"/>
      <c r="BB46661" s="40"/>
      <c r="BC46661" s="40"/>
      <c r="BD46661" s="50"/>
    </row>
    <row r="46662" spans="51:56" hidden="1" x14ac:dyDescent="0.25">
      <c r="AY46662" s="40"/>
      <c r="AZ46662" s="40"/>
      <c r="BA46662" s="40"/>
      <c r="BB46662" s="40"/>
      <c r="BC46662" s="40"/>
      <c r="BD46662" s="50"/>
    </row>
    <row r="46663" spans="51:56" hidden="1" x14ac:dyDescent="0.25">
      <c r="AY46663" s="40"/>
      <c r="AZ46663" s="40"/>
      <c r="BA46663" s="40"/>
      <c r="BB46663" s="40"/>
      <c r="BC46663" s="40"/>
      <c r="BD46663" s="50"/>
    </row>
    <row r="46664" spans="51:56" hidden="1" x14ac:dyDescent="0.25">
      <c r="AY46664" s="40"/>
      <c r="AZ46664" s="40"/>
      <c r="BA46664" s="40"/>
      <c r="BB46664" s="40"/>
      <c r="BC46664" s="40"/>
      <c r="BD46664" s="50"/>
    </row>
    <row r="46665" spans="51:56" hidden="1" x14ac:dyDescent="0.25">
      <c r="AY46665" s="40"/>
      <c r="AZ46665" s="40"/>
      <c r="BA46665" s="40"/>
      <c r="BB46665" s="40"/>
      <c r="BC46665" s="40"/>
      <c r="BD46665" s="50"/>
    </row>
    <row r="46666" spans="51:56" hidden="1" x14ac:dyDescent="0.25">
      <c r="AY46666" s="40"/>
      <c r="AZ46666" s="40"/>
      <c r="BA46666" s="40"/>
      <c r="BB46666" s="40"/>
      <c r="BC46666" s="40"/>
      <c r="BD46666" s="50"/>
    </row>
    <row r="46667" spans="51:56" hidden="1" x14ac:dyDescent="0.25">
      <c r="AY46667" s="40"/>
      <c r="AZ46667" s="40"/>
      <c r="BA46667" s="40"/>
      <c r="BB46667" s="40"/>
      <c r="BC46667" s="40"/>
      <c r="BD46667" s="50"/>
    </row>
    <row r="46668" spans="51:56" hidden="1" x14ac:dyDescent="0.25">
      <c r="AY46668" s="40"/>
      <c r="AZ46668" s="40"/>
      <c r="BA46668" s="40"/>
      <c r="BB46668" s="40"/>
      <c r="BC46668" s="40"/>
      <c r="BD46668" s="50"/>
    </row>
    <row r="46669" spans="51:56" hidden="1" x14ac:dyDescent="0.25">
      <c r="AY46669" s="40"/>
      <c r="AZ46669" s="40"/>
      <c r="BA46669" s="40"/>
      <c r="BB46669" s="40"/>
      <c r="BC46669" s="40"/>
      <c r="BD46669" s="50"/>
    </row>
    <row r="46670" spans="51:56" hidden="1" x14ac:dyDescent="0.25">
      <c r="AY46670" s="40"/>
      <c r="AZ46670" s="40"/>
      <c r="BA46670" s="40"/>
      <c r="BB46670" s="40"/>
      <c r="BC46670" s="40"/>
      <c r="BD46670" s="50"/>
    </row>
    <row r="46671" spans="51:56" hidden="1" x14ac:dyDescent="0.25">
      <c r="AY46671" s="40"/>
      <c r="AZ46671" s="40"/>
      <c r="BA46671" s="40"/>
      <c r="BB46671" s="40"/>
      <c r="BC46671" s="40"/>
      <c r="BD46671" s="50"/>
    </row>
    <row r="46672" spans="51:56" hidden="1" x14ac:dyDescent="0.25">
      <c r="AY46672" s="40"/>
      <c r="AZ46672" s="40"/>
      <c r="BA46672" s="40"/>
      <c r="BB46672" s="40"/>
      <c r="BC46672" s="40"/>
      <c r="BD46672" s="50"/>
    </row>
    <row r="46673" spans="51:56" hidden="1" x14ac:dyDescent="0.25">
      <c r="AY46673" s="40"/>
      <c r="AZ46673" s="40"/>
      <c r="BA46673" s="40"/>
      <c r="BB46673" s="40"/>
      <c r="BC46673" s="40"/>
      <c r="BD46673" s="50"/>
    </row>
    <row r="46674" spans="51:56" hidden="1" x14ac:dyDescent="0.25">
      <c r="AY46674" s="40"/>
      <c r="AZ46674" s="40"/>
      <c r="BA46674" s="40"/>
      <c r="BB46674" s="40"/>
      <c r="BC46674" s="40"/>
      <c r="BD46674" s="50"/>
    </row>
    <row r="46675" spans="51:56" hidden="1" x14ac:dyDescent="0.25">
      <c r="AY46675" s="40"/>
      <c r="AZ46675" s="40"/>
      <c r="BA46675" s="40"/>
      <c r="BB46675" s="40"/>
      <c r="BC46675" s="40"/>
      <c r="BD46675" s="50"/>
    </row>
    <row r="46676" spans="51:56" hidden="1" x14ac:dyDescent="0.25">
      <c r="AY46676" s="40"/>
      <c r="AZ46676" s="40"/>
      <c r="BA46676" s="40"/>
      <c r="BB46676" s="40"/>
      <c r="BC46676" s="40"/>
      <c r="BD46676" s="50"/>
    </row>
    <row r="46677" spans="51:56" hidden="1" x14ac:dyDescent="0.25">
      <c r="AY46677" s="40"/>
      <c r="AZ46677" s="40"/>
      <c r="BA46677" s="40"/>
      <c r="BB46677" s="40"/>
      <c r="BC46677" s="40"/>
      <c r="BD46677" s="50"/>
    </row>
    <row r="46678" spans="51:56" hidden="1" x14ac:dyDescent="0.25">
      <c r="AY46678" s="40"/>
      <c r="AZ46678" s="40"/>
      <c r="BA46678" s="40"/>
      <c r="BB46678" s="40"/>
      <c r="BC46678" s="40"/>
      <c r="BD46678" s="50"/>
    </row>
    <row r="46679" spans="51:56" hidden="1" x14ac:dyDescent="0.25">
      <c r="AY46679" s="40"/>
      <c r="AZ46679" s="40"/>
      <c r="BA46679" s="40"/>
      <c r="BB46679" s="40"/>
      <c r="BC46679" s="40"/>
      <c r="BD46679" s="50"/>
    </row>
    <row r="46680" spans="51:56" hidden="1" x14ac:dyDescent="0.25">
      <c r="AY46680" s="40"/>
      <c r="AZ46680" s="40"/>
      <c r="BA46680" s="40"/>
      <c r="BB46680" s="40"/>
      <c r="BC46680" s="40"/>
      <c r="BD46680" s="50"/>
    </row>
    <row r="46681" spans="51:56" hidden="1" x14ac:dyDescent="0.25">
      <c r="AY46681" s="40"/>
      <c r="AZ46681" s="40"/>
      <c r="BA46681" s="40"/>
      <c r="BB46681" s="40"/>
      <c r="BC46681" s="40"/>
      <c r="BD46681" s="50"/>
    </row>
    <row r="46682" spans="51:56" hidden="1" x14ac:dyDescent="0.25">
      <c r="AY46682" s="40"/>
      <c r="AZ46682" s="40"/>
      <c r="BA46682" s="40"/>
      <c r="BB46682" s="40"/>
      <c r="BC46682" s="40"/>
      <c r="BD46682" s="50"/>
    </row>
    <row r="46683" spans="51:56" hidden="1" x14ac:dyDescent="0.25">
      <c r="AY46683" s="40"/>
      <c r="AZ46683" s="40"/>
      <c r="BA46683" s="40"/>
      <c r="BB46683" s="40"/>
      <c r="BC46683" s="40"/>
      <c r="BD46683" s="50"/>
    </row>
    <row r="46684" spans="51:56" hidden="1" x14ac:dyDescent="0.25">
      <c r="AY46684" s="40"/>
      <c r="AZ46684" s="40"/>
      <c r="BA46684" s="40"/>
      <c r="BB46684" s="40"/>
      <c r="BC46684" s="40"/>
      <c r="BD46684" s="50"/>
    </row>
    <row r="46685" spans="51:56" hidden="1" x14ac:dyDescent="0.25">
      <c r="AY46685" s="40"/>
      <c r="AZ46685" s="40"/>
      <c r="BA46685" s="40"/>
      <c r="BB46685" s="40"/>
      <c r="BC46685" s="40"/>
      <c r="BD46685" s="50"/>
    </row>
    <row r="46686" spans="51:56" hidden="1" x14ac:dyDescent="0.25">
      <c r="AY46686" s="40"/>
      <c r="AZ46686" s="40"/>
      <c r="BA46686" s="40"/>
      <c r="BB46686" s="40"/>
      <c r="BC46686" s="40"/>
      <c r="BD46686" s="50"/>
    </row>
    <row r="46687" spans="51:56" hidden="1" x14ac:dyDescent="0.25">
      <c r="AY46687" s="40"/>
      <c r="AZ46687" s="40"/>
      <c r="BA46687" s="40"/>
      <c r="BB46687" s="40"/>
      <c r="BC46687" s="40"/>
      <c r="BD46687" s="50"/>
    </row>
    <row r="46688" spans="51:56" hidden="1" x14ac:dyDescent="0.25">
      <c r="AY46688" s="40"/>
      <c r="AZ46688" s="40"/>
      <c r="BA46688" s="40"/>
      <c r="BB46688" s="40"/>
      <c r="BC46688" s="40"/>
      <c r="BD46688" s="50"/>
    </row>
    <row r="46689" spans="51:56" hidden="1" x14ac:dyDescent="0.25">
      <c r="AY46689" s="40"/>
      <c r="AZ46689" s="40"/>
      <c r="BA46689" s="40"/>
      <c r="BB46689" s="40"/>
      <c r="BC46689" s="40"/>
      <c r="BD46689" s="50"/>
    </row>
    <row r="46690" spans="51:56" hidden="1" x14ac:dyDescent="0.25">
      <c r="AY46690" s="40"/>
      <c r="AZ46690" s="40"/>
      <c r="BA46690" s="40"/>
      <c r="BB46690" s="40"/>
      <c r="BC46690" s="40"/>
      <c r="BD46690" s="50"/>
    </row>
    <row r="46691" spans="51:56" hidden="1" x14ac:dyDescent="0.25">
      <c r="AY46691" s="40"/>
      <c r="AZ46691" s="40"/>
      <c r="BA46691" s="40"/>
      <c r="BB46691" s="40"/>
      <c r="BC46691" s="40"/>
      <c r="BD46691" s="50"/>
    </row>
    <row r="46692" spans="51:56" hidden="1" x14ac:dyDescent="0.25">
      <c r="AY46692" s="40"/>
      <c r="AZ46692" s="40"/>
      <c r="BA46692" s="40"/>
      <c r="BB46692" s="40"/>
      <c r="BC46692" s="40"/>
      <c r="BD46692" s="50"/>
    </row>
    <row r="46693" spans="51:56" hidden="1" x14ac:dyDescent="0.25">
      <c r="AY46693" s="40"/>
      <c r="AZ46693" s="40"/>
      <c r="BA46693" s="40"/>
      <c r="BB46693" s="40"/>
      <c r="BC46693" s="40"/>
      <c r="BD46693" s="50"/>
    </row>
    <row r="46694" spans="51:56" hidden="1" x14ac:dyDescent="0.25">
      <c r="AY46694" s="40"/>
      <c r="AZ46694" s="40"/>
      <c r="BA46694" s="40"/>
      <c r="BB46694" s="40"/>
      <c r="BC46694" s="40"/>
      <c r="BD46694" s="50"/>
    </row>
    <row r="46695" spans="51:56" hidden="1" x14ac:dyDescent="0.25">
      <c r="AY46695" s="40"/>
      <c r="AZ46695" s="40"/>
      <c r="BA46695" s="40"/>
      <c r="BB46695" s="40"/>
      <c r="BC46695" s="40"/>
      <c r="BD46695" s="50"/>
    </row>
    <row r="46696" spans="51:56" hidden="1" x14ac:dyDescent="0.25">
      <c r="AY46696" s="40"/>
      <c r="AZ46696" s="40"/>
      <c r="BA46696" s="40"/>
      <c r="BB46696" s="40"/>
      <c r="BC46696" s="40"/>
      <c r="BD46696" s="50"/>
    </row>
    <row r="46697" spans="51:56" hidden="1" x14ac:dyDescent="0.25">
      <c r="AY46697" s="40"/>
      <c r="AZ46697" s="40"/>
      <c r="BA46697" s="40"/>
      <c r="BB46697" s="40"/>
      <c r="BC46697" s="40"/>
      <c r="BD46697" s="50"/>
    </row>
    <row r="46698" spans="51:56" hidden="1" x14ac:dyDescent="0.25">
      <c r="AY46698" s="40"/>
      <c r="AZ46698" s="40"/>
      <c r="BA46698" s="40"/>
      <c r="BB46698" s="40"/>
      <c r="BC46698" s="40"/>
      <c r="BD46698" s="50"/>
    </row>
    <row r="46699" spans="51:56" hidden="1" x14ac:dyDescent="0.25">
      <c r="AY46699" s="40"/>
      <c r="AZ46699" s="40"/>
      <c r="BA46699" s="40"/>
      <c r="BB46699" s="40"/>
      <c r="BC46699" s="40"/>
      <c r="BD46699" s="50"/>
    </row>
    <row r="46700" spans="51:56" hidden="1" x14ac:dyDescent="0.25">
      <c r="AY46700" s="40"/>
      <c r="AZ46700" s="40"/>
      <c r="BA46700" s="40"/>
      <c r="BB46700" s="40"/>
      <c r="BC46700" s="40"/>
      <c r="BD46700" s="50"/>
    </row>
    <row r="46701" spans="51:56" hidden="1" x14ac:dyDescent="0.25">
      <c r="AY46701" s="40"/>
      <c r="AZ46701" s="40"/>
      <c r="BA46701" s="40"/>
      <c r="BB46701" s="40"/>
      <c r="BC46701" s="40"/>
      <c r="BD46701" s="50"/>
    </row>
    <row r="46702" spans="51:56" hidden="1" x14ac:dyDescent="0.25">
      <c r="AY46702" s="40"/>
      <c r="AZ46702" s="40"/>
      <c r="BA46702" s="40"/>
      <c r="BB46702" s="40"/>
      <c r="BC46702" s="40"/>
      <c r="BD46702" s="50"/>
    </row>
    <row r="46703" spans="51:56" hidden="1" x14ac:dyDescent="0.25">
      <c r="AY46703" s="40"/>
      <c r="AZ46703" s="40"/>
      <c r="BA46703" s="40"/>
      <c r="BB46703" s="40"/>
      <c r="BC46703" s="40"/>
      <c r="BD46703" s="50"/>
    </row>
    <row r="46704" spans="51:56" hidden="1" x14ac:dyDescent="0.25">
      <c r="AY46704" s="40"/>
      <c r="AZ46704" s="40"/>
      <c r="BA46704" s="40"/>
      <c r="BB46704" s="40"/>
      <c r="BC46704" s="40"/>
      <c r="BD46704" s="50"/>
    </row>
    <row r="46705" spans="51:56" hidden="1" x14ac:dyDescent="0.25">
      <c r="AY46705" s="40"/>
      <c r="AZ46705" s="40"/>
      <c r="BA46705" s="40"/>
      <c r="BB46705" s="40"/>
      <c r="BC46705" s="40"/>
      <c r="BD46705" s="50"/>
    </row>
    <row r="46706" spans="51:56" hidden="1" x14ac:dyDescent="0.25">
      <c r="AY46706" s="40"/>
      <c r="AZ46706" s="40"/>
      <c r="BA46706" s="40"/>
      <c r="BB46706" s="40"/>
      <c r="BC46706" s="40"/>
      <c r="BD46706" s="50"/>
    </row>
    <row r="46707" spans="51:56" hidden="1" x14ac:dyDescent="0.25">
      <c r="AY46707" s="40"/>
      <c r="AZ46707" s="40"/>
      <c r="BA46707" s="40"/>
      <c r="BB46707" s="40"/>
      <c r="BC46707" s="40"/>
      <c r="BD46707" s="50"/>
    </row>
    <row r="46708" spans="51:56" hidden="1" x14ac:dyDescent="0.25">
      <c r="AY46708" s="40"/>
      <c r="AZ46708" s="40"/>
      <c r="BA46708" s="40"/>
      <c r="BB46708" s="40"/>
      <c r="BC46708" s="40"/>
      <c r="BD46708" s="50"/>
    </row>
    <row r="46709" spans="51:56" hidden="1" x14ac:dyDescent="0.25">
      <c r="AY46709" s="40"/>
      <c r="AZ46709" s="40"/>
      <c r="BA46709" s="40"/>
      <c r="BB46709" s="40"/>
      <c r="BC46709" s="40"/>
      <c r="BD46709" s="50"/>
    </row>
    <row r="46710" spans="51:56" hidden="1" x14ac:dyDescent="0.25">
      <c r="AY46710" s="40"/>
      <c r="AZ46710" s="40"/>
      <c r="BA46710" s="40"/>
      <c r="BB46710" s="40"/>
      <c r="BC46710" s="40"/>
      <c r="BD46710" s="50"/>
    </row>
    <row r="46711" spans="51:56" hidden="1" x14ac:dyDescent="0.25">
      <c r="AY46711" s="40"/>
      <c r="AZ46711" s="40"/>
      <c r="BA46711" s="40"/>
      <c r="BB46711" s="40"/>
      <c r="BC46711" s="40"/>
      <c r="BD46711" s="50"/>
    </row>
    <row r="46712" spans="51:56" hidden="1" x14ac:dyDescent="0.25">
      <c r="AY46712" s="40"/>
      <c r="AZ46712" s="40"/>
      <c r="BA46712" s="40"/>
      <c r="BB46712" s="40"/>
      <c r="BC46712" s="40"/>
      <c r="BD46712" s="50"/>
    </row>
    <row r="46713" spans="51:56" hidden="1" x14ac:dyDescent="0.25">
      <c r="AY46713" s="40"/>
      <c r="AZ46713" s="40"/>
      <c r="BA46713" s="40"/>
      <c r="BB46713" s="40"/>
      <c r="BC46713" s="40"/>
      <c r="BD46713" s="50"/>
    </row>
    <row r="46714" spans="51:56" hidden="1" x14ac:dyDescent="0.25">
      <c r="AY46714" s="40"/>
      <c r="AZ46714" s="40"/>
      <c r="BA46714" s="40"/>
      <c r="BB46714" s="40"/>
      <c r="BC46714" s="40"/>
      <c r="BD46714" s="50"/>
    </row>
    <row r="46715" spans="51:56" hidden="1" x14ac:dyDescent="0.25">
      <c r="AY46715" s="40"/>
      <c r="AZ46715" s="40"/>
      <c r="BA46715" s="40"/>
      <c r="BB46715" s="40"/>
      <c r="BC46715" s="40"/>
      <c r="BD46715" s="50"/>
    </row>
    <row r="46716" spans="51:56" hidden="1" x14ac:dyDescent="0.25">
      <c r="AY46716" s="40"/>
      <c r="AZ46716" s="40"/>
      <c r="BA46716" s="40"/>
      <c r="BB46716" s="40"/>
      <c r="BC46716" s="40"/>
      <c r="BD46716" s="50"/>
    </row>
    <row r="46717" spans="51:56" hidden="1" x14ac:dyDescent="0.25">
      <c r="AY46717" s="40"/>
      <c r="AZ46717" s="40"/>
      <c r="BA46717" s="40"/>
      <c r="BB46717" s="40"/>
      <c r="BC46717" s="40"/>
      <c r="BD46717" s="50"/>
    </row>
    <row r="46718" spans="51:56" hidden="1" x14ac:dyDescent="0.25">
      <c r="AY46718" s="40"/>
      <c r="AZ46718" s="40"/>
      <c r="BA46718" s="40"/>
      <c r="BB46718" s="40"/>
      <c r="BC46718" s="40"/>
      <c r="BD46718" s="50"/>
    </row>
    <row r="46719" spans="51:56" hidden="1" x14ac:dyDescent="0.25">
      <c r="AY46719" s="40"/>
      <c r="AZ46719" s="40"/>
      <c r="BA46719" s="40"/>
      <c r="BB46719" s="40"/>
      <c r="BC46719" s="40"/>
      <c r="BD46719" s="50"/>
    </row>
    <row r="46720" spans="51:56" hidden="1" x14ac:dyDescent="0.25">
      <c r="AY46720" s="40"/>
      <c r="AZ46720" s="40"/>
      <c r="BA46720" s="40"/>
      <c r="BB46720" s="40"/>
      <c r="BC46720" s="40"/>
      <c r="BD46720" s="50"/>
    </row>
    <row r="46721" spans="51:56" hidden="1" x14ac:dyDescent="0.25">
      <c r="AY46721" s="40"/>
      <c r="AZ46721" s="40"/>
      <c r="BA46721" s="40"/>
      <c r="BB46721" s="40"/>
      <c r="BC46721" s="40"/>
      <c r="BD46721" s="50"/>
    </row>
    <row r="46722" spans="51:56" hidden="1" x14ac:dyDescent="0.25">
      <c r="AY46722" s="40"/>
      <c r="AZ46722" s="40"/>
      <c r="BA46722" s="40"/>
      <c r="BB46722" s="40"/>
      <c r="BC46722" s="40"/>
      <c r="BD46722" s="50"/>
    </row>
    <row r="46723" spans="51:56" hidden="1" x14ac:dyDescent="0.25">
      <c r="AY46723" s="40"/>
      <c r="AZ46723" s="40"/>
      <c r="BA46723" s="40"/>
      <c r="BB46723" s="40"/>
      <c r="BC46723" s="40"/>
      <c r="BD46723" s="50"/>
    </row>
    <row r="46724" spans="51:56" hidden="1" x14ac:dyDescent="0.25">
      <c r="AY46724" s="40"/>
      <c r="AZ46724" s="40"/>
      <c r="BA46724" s="40"/>
      <c r="BB46724" s="40"/>
      <c r="BC46724" s="40"/>
      <c r="BD46724" s="50"/>
    </row>
    <row r="46725" spans="51:56" hidden="1" x14ac:dyDescent="0.25">
      <c r="AY46725" s="40"/>
      <c r="AZ46725" s="40"/>
      <c r="BA46725" s="40"/>
      <c r="BB46725" s="40"/>
      <c r="BC46725" s="40"/>
      <c r="BD46725" s="50"/>
    </row>
    <row r="46726" spans="51:56" hidden="1" x14ac:dyDescent="0.25">
      <c r="AY46726" s="40"/>
      <c r="AZ46726" s="40"/>
      <c r="BA46726" s="40"/>
      <c r="BB46726" s="40"/>
      <c r="BC46726" s="40"/>
      <c r="BD46726" s="50"/>
    </row>
    <row r="46727" spans="51:56" hidden="1" x14ac:dyDescent="0.25">
      <c r="AY46727" s="40"/>
      <c r="AZ46727" s="40"/>
      <c r="BA46727" s="40"/>
      <c r="BB46727" s="40"/>
      <c r="BC46727" s="40"/>
      <c r="BD46727" s="50"/>
    </row>
    <row r="46728" spans="51:56" hidden="1" x14ac:dyDescent="0.25">
      <c r="AY46728" s="40"/>
      <c r="AZ46728" s="40"/>
      <c r="BA46728" s="40"/>
      <c r="BB46728" s="40"/>
      <c r="BC46728" s="40"/>
      <c r="BD46728" s="50"/>
    </row>
    <row r="46729" spans="51:56" hidden="1" x14ac:dyDescent="0.25">
      <c r="AY46729" s="40"/>
      <c r="AZ46729" s="40"/>
      <c r="BA46729" s="40"/>
      <c r="BB46729" s="40"/>
      <c r="BC46729" s="40"/>
      <c r="BD46729" s="50"/>
    </row>
    <row r="46730" spans="51:56" hidden="1" x14ac:dyDescent="0.25">
      <c r="AY46730" s="40"/>
      <c r="AZ46730" s="40"/>
      <c r="BA46730" s="40"/>
      <c r="BB46730" s="40"/>
      <c r="BC46730" s="40"/>
      <c r="BD46730" s="50"/>
    </row>
    <row r="46731" spans="51:56" hidden="1" x14ac:dyDescent="0.25">
      <c r="AY46731" s="40"/>
      <c r="AZ46731" s="40"/>
      <c r="BA46731" s="40"/>
      <c r="BB46731" s="40"/>
      <c r="BC46731" s="40"/>
      <c r="BD46731" s="50"/>
    </row>
    <row r="46732" spans="51:56" hidden="1" x14ac:dyDescent="0.25">
      <c r="AY46732" s="40"/>
      <c r="AZ46732" s="40"/>
      <c r="BA46732" s="40"/>
      <c r="BB46732" s="40"/>
      <c r="BC46732" s="40"/>
      <c r="BD46732" s="50"/>
    </row>
    <row r="46733" spans="51:56" hidden="1" x14ac:dyDescent="0.25">
      <c r="AY46733" s="40"/>
      <c r="AZ46733" s="40"/>
      <c r="BA46733" s="40"/>
      <c r="BB46733" s="40"/>
      <c r="BC46733" s="40"/>
      <c r="BD46733" s="50"/>
    </row>
    <row r="46734" spans="51:56" hidden="1" x14ac:dyDescent="0.25">
      <c r="AY46734" s="40"/>
      <c r="AZ46734" s="40"/>
      <c r="BA46734" s="40"/>
      <c r="BB46734" s="40"/>
      <c r="BC46734" s="40"/>
      <c r="BD46734" s="50"/>
    </row>
    <row r="46735" spans="51:56" hidden="1" x14ac:dyDescent="0.25">
      <c r="AY46735" s="40"/>
      <c r="AZ46735" s="40"/>
      <c r="BA46735" s="40"/>
      <c r="BB46735" s="40"/>
      <c r="BC46735" s="40"/>
      <c r="BD46735" s="50"/>
    </row>
    <row r="46736" spans="51:56" hidden="1" x14ac:dyDescent="0.25">
      <c r="AY46736" s="40"/>
      <c r="AZ46736" s="40"/>
      <c r="BA46736" s="40"/>
      <c r="BB46736" s="40"/>
      <c r="BC46736" s="40"/>
      <c r="BD46736" s="50"/>
    </row>
    <row r="46737" spans="51:56" hidden="1" x14ac:dyDescent="0.25">
      <c r="AY46737" s="40"/>
      <c r="AZ46737" s="40"/>
      <c r="BA46737" s="40"/>
      <c r="BB46737" s="40"/>
      <c r="BC46737" s="40"/>
      <c r="BD46737" s="50"/>
    </row>
    <row r="46738" spans="51:56" hidden="1" x14ac:dyDescent="0.25">
      <c r="AY46738" s="40"/>
      <c r="AZ46738" s="40"/>
      <c r="BA46738" s="40"/>
      <c r="BB46738" s="40"/>
      <c r="BC46738" s="40"/>
      <c r="BD46738" s="50"/>
    </row>
    <row r="46739" spans="51:56" hidden="1" x14ac:dyDescent="0.25">
      <c r="AY46739" s="40"/>
      <c r="AZ46739" s="40"/>
      <c r="BA46739" s="40"/>
      <c r="BB46739" s="40"/>
      <c r="BC46739" s="40"/>
      <c r="BD46739" s="50"/>
    </row>
    <row r="46740" spans="51:56" hidden="1" x14ac:dyDescent="0.25">
      <c r="AY46740" s="40"/>
      <c r="AZ46740" s="40"/>
      <c r="BA46740" s="40"/>
      <c r="BB46740" s="40"/>
      <c r="BC46740" s="40"/>
      <c r="BD46740" s="50"/>
    </row>
    <row r="46741" spans="51:56" hidden="1" x14ac:dyDescent="0.25">
      <c r="AY46741" s="40"/>
      <c r="AZ46741" s="40"/>
      <c r="BA46741" s="40"/>
      <c r="BB46741" s="40"/>
      <c r="BC46741" s="40"/>
      <c r="BD46741" s="50"/>
    </row>
    <row r="46742" spans="51:56" hidden="1" x14ac:dyDescent="0.25">
      <c r="AY46742" s="40"/>
      <c r="AZ46742" s="40"/>
      <c r="BA46742" s="40"/>
      <c r="BB46742" s="40"/>
      <c r="BC46742" s="40"/>
      <c r="BD46742" s="50"/>
    </row>
    <row r="46743" spans="51:56" hidden="1" x14ac:dyDescent="0.25">
      <c r="AY46743" s="40"/>
      <c r="AZ46743" s="40"/>
      <c r="BA46743" s="40"/>
      <c r="BB46743" s="40"/>
      <c r="BC46743" s="40"/>
      <c r="BD46743" s="50"/>
    </row>
    <row r="46744" spans="51:56" hidden="1" x14ac:dyDescent="0.25">
      <c r="AY46744" s="40"/>
      <c r="AZ46744" s="40"/>
      <c r="BA46744" s="40"/>
      <c r="BB46744" s="40"/>
      <c r="BC46744" s="40"/>
      <c r="BD46744" s="50"/>
    </row>
    <row r="46745" spans="51:56" hidden="1" x14ac:dyDescent="0.25">
      <c r="AY46745" s="40"/>
      <c r="AZ46745" s="40"/>
      <c r="BA46745" s="40"/>
      <c r="BB46745" s="40"/>
      <c r="BC46745" s="40"/>
      <c r="BD46745" s="50"/>
    </row>
    <row r="46746" spans="51:56" hidden="1" x14ac:dyDescent="0.25">
      <c r="AY46746" s="40"/>
      <c r="AZ46746" s="40"/>
      <c r="BA46746" s="40"/>
      <c r="BB46746" s="40"/>
      <c r="BC46746" s="40"/>
      <c r="BD46746" s="50"/>
    </row>
    <row r="46747" spans="51:56" hidden="1" x14ac:dyDescent="0.25">
      <c r="AY46747" s="40"/>
      <c r="AZ46747" s="40"/>
      <c r="BA46747" s="40"/>
      <c r="BB46747" s="40"/>
      <c r="BC46747" s="40"/>
      <c r="BD46747" s="50"/>
    </row>
    <row r="46748" spans="51:56" hidden="1" x14ac:dyDescent="0.25">
      <c r="AY46748" s="40"/>
      <c r="AZ46748" s="40"/>
      <c r="BA46748" s="40"/>
      <c r="BB46748" s="40"/>
      <c r="BC46748" s="40"/>
      <c r="BD46748" s="50"/>
    </row>
    <row r="46749" spans="51:56" hidden="1" x14ac:dyDescent="0.25">
      <c r="AY46749" s="40"/>
      <c r="AZ46749" s="40"/>
      <c r="BA46749" s="40"/>
      <c r="BB46749" s="40"/>
      <c r="BC46749" s="40"/>
      <c r="BD46749" s="50"/>
    </row>
    <row r="46750" spans="51:56" hidden="1" x14ac:dyDescent="0.25">
      <c r="AY46750" s="40"/>
      <c r="AZ46750" s="40"/>
      <c r="BA46750" s="40"/>
      <c r="BB46750" s="40"/>
      <c r="BC46750" s="40"/>
      <c r="BD46750" s="50"/>
    </row>
    <row r="46751" spans="51:56" hidden="1" x14ac:dyDescent="0.25">
      <c r="AY46751" s="40"/>
      <c r="AZ46751" s="40"/>
      <c r="BA46751" s="40"/>
      <c r="BB46751" s="40"/>
      <c r="BC46751" s="40"/>
      <c r="BD46751" s="50"/>
    </row>
    <row r="46752" spans="51:56" hidden="1" x14ac:dyDescent="0.25">
      <c r="AY46752" s="40"/>
      <c r="AZ46752" s="40"/>
      <c r="BA46752" s="40"/>
      <c r="BB46752" s="40"/>
      <c r="BC46752" s="40"/>
      <c r="BD46752" s="50"/>
    </row>
    <row r="46753" spans="51:56" hidden="1" x14ac:dyDescent="0.25">
      <c r="AY46753" s="40"/>
      <c r="AZ46753" s="40"/>
      <c r="BA46753" s="40"/>
      <c r="BB46753" s="40"/>
      <c r="BC46753" s="40"/>
      <c r="BD46753" s="50"/>
    </row>
    <row r="46754" spans="51:56" hidden="1" x14ac:dyDescent="0.25">
      <c r="AY46754" s="40"/>
      <c r="AZ46754" s="40"/>
      <c r="BA46754" s="40"/>
      <c r="BB46754" s="40"/>
      <c r="BC46754" s="40"/>
      <c r="BD46754" s="50"/>
    </row>
    <row r="46755" spans="51:56" hidden="1" x14ac:dyDescent="0.25">
      <c r="AY46755" s="40"/>
      <c r="AZ46755" s="40"/>
      <c r="BA46755" s="40"/>
      <c r="BB46755" s="40"/>
      <c r="BC46755" s="40"/>
      <c r="BD46755" s="50"/>
    </row>
    <row r="46756" spans="51:56" hidden="1" x14ac:dyDescent="0.25">
      <c r="AY46756" s="40"/>
      <c r="AZ46756" s="40"/>
      <c r="BA46756" s="40"/>
      <c r="BB46756" s="40"/>
      <c r="BC46756" s="40"/>
      <c r="BD46756" s="50"/>
    </row>
    <row r="46757" spans="51:56" hidden="1" x14ac:dyDescent="0.25">
      <c r="AY46757" s="40"/>
      <c r="AZ46757" s="40"/>
      <c r="BA46757" s="40"/>
      <c r="BB46757" s="40"/>
      <c r="BC46757" s="40"/>
      <c r="BD46757" s="50"/>
    </row>
    <row r="46758" spans="51:56" hidden="1" x14ac:dyDescent="0.25">
      <c r="AY46758" s="40"/>
      <c r="AZ46758" s="40"/>
      <c r="BA46758" s="40"/>
      <c r="BB46758" s="40"/>
      <c r="BC46758" s="40"/>
      <c r="BD46758" s="50"/>
    </row>
    <row r="46759" spans="51:56" hidden="1" x14ac:dyDescent="0.25">
      <c r="AY46759" s="40"/>
      <c r="AZ46759" s="40"/>
      <c r="BA46759" s="40"/>
      <c r="BB46759" s="40"/>
      <c r="BC46759" s="40"/>
      <c r="BD46759" s="50"/>
    </row>
    <row r="46760" spans="51:56" hidden="1" x14ac:dyDescent="0.25">
      <c r="AY46760" s="40"/>
      <c r="AZ46760" s="40"/>
      <c r="BA46760" s="40"/>
      <c r="BB46760" s="40"/>
      <c r="BC46760" s="40"/>
      <c r="BD46760" s="50"/>
    </row>
    <row r="46761" spans="51:56" hidden="1" x14ac:dyDescent="0.25">
      <c r="AY46761" s="40"/>
      <c r="AZ46761" s="40"/>
      <c r="BA46761" s="40"/>
      <c r="BB46761" s="40"/>
      <c r="BC46761" s="40"/>
      <c r="BD46761" s="50"/>
    </row>
    <row r="46762" spans="51:56" hidden="1" x14ac:dyDescent="0.25">
      <c r="AY46762" s="40"/>
      <c r="AZ46762" s="40"/>
      <c r="BA46762" s="40"/>
      <c r="BB46762" s="40"/>
      <c r="BC46762" s="40"/>
      <c r="BD46762" s="50"/>
    </row>
    <row r="46763" spans="51:56" hidden="1" x14ac:dyDescent="0.25">
      <c r="AY46763" s="40"/>
      <c r="AZ46763" s="40"/>
      <c r="BA46763" s="40"/>
      <c r="BB46763" s="40"/>
      <c r="BC46763" s="40"/>
      <c r="BD46763" s="50"/>
    </row>
    <row r="46764" spans="51:56" hidden="1" x14ac:dyDescent="0.25">
      <c r="AY46764" s="40"/>
      <c r="AZ46764" s="40"/>
      <c r="BA46764" s="40"/>
      <c r="BB46764" s="40"/>
      <c r="BC46764" s="40"/>
      <c r="BD46764" s="50"/>
    </row>
    <row r="46765" spans="51:56" hidden="1" x14ac:dyDescent="0.25">
      <c r="AY46765" s="40"/>
      <c r="AZ46765" s="40"/>
      <c r="BA46765" s="40"/>
      <c r="BB46765" s="40"/>
      <c r="BC46765" s="40"/>
      <c r="BD46765" s="50"/>
    </row>
    <row r="46766" spans="51:56" hidden="1" x14ac:dyDescent="0.25">
      <c r="AY46766" s="40"/>
      <c r="AZ46766" s="40"/>
      <c r="BA46766" s="40"/>
      <c r="BB46766" s="40"/>
      <c r="BC46766" s="40"/>
      <c r="BD46766" s="50"/>
    </row>
    <row r="46767" spans="51:56" hidden="1" x14ac:dyDescent="0.25">
      <c r="AY46767" s="40"/>
      <c r="AZ46767" s="40"/>
      <c r="BA46767" s="40"/>
      <c r="BB46767" s="40"/>
      <c r="BC46767" s="40"/>
      <c r="BD46767" s="50"/>
    </row>
    <row r="46768" spans="51:56" hidden="1" x14ac:dyDescent="0.25">
      <c r="AY46768" s="40"/>
      <c r="AZ46768" s="40"/>
      <c r="BA46768" s="40"/>
      <c r="BB46768" s="40"/>
      <c r="BC46768" s="40"/>
      <c r="BD46768" s="50"/>
    </row>
    <row r="46769" spans="51:56" hidden="1" x14ac:dyDescent="0.25">
      <c r="AY46769" s="40"/>
      <c r="AZ46769" s="40"/>
      <c r="BA46769" s="40"/>
      <c r="BB46769" s="40"/>
      <c r="BC46769" s="40"/>
      <c r="BD46769" s="50"/>
    </row>
    <row r="46770" spans="51:56" hidden="1" x14ac:dyDescent="0.25">
      <c r="AY46770" s="40"/>
      <c r="AZ46770" s="40"/>
      <c r="BA46770" s="40"/>
      <c r="BB46770" s="40"/>
      <c r="BC46770" s="40"/>
      <c r="BD46770" s="50"/>
    </row>
    <row r="46771" spans="51:56" hidden="1" x14ac:dyDescent="0.25">
      <c r="AY46771" s="40"/>
      <c r="AZ46771" s="40"/>
      <c r="BA46771" s="40"/>
      <c r="BB46771" s="40"/>
      <c r="BC46771" s="40"/>
      <c r="BD46771" s="50"/>
    </row>
    <row r="46772" spans="51:56" hidden="1" x14ac:dyDescent="0.25">
      <c r="AY46772" s="40"/>
      <c r="AZ46772" s="40"/>
      <c r="BA46772" s="40"/>
      <c r="BB46772" s="40"/>
      <c r="BC46772" s="40"/>
      <c r="BD46772" s="50"/>
    </row>
    <row r="46773" spans="51:56" hidden="1" x14ac:dyDescent="0.25">
      <c r="AY46773" s="40"/>
      <c r="AZ46773" s="40"/>
      <c r="BA46773" s="40"/>
      <c r="BB46773" s="40"/>
      <c r="BC46773" s="40"/>
      <c r="BD46773" s="50"/>
    </row>
    <row r="46774" spans="51:56" hidden="1" x14ac:dyDescent="0.25">
      <c r="AY46774" s="40"/>
      <c r="AZ46774" s="40"/>
      <c r="BA46774" s="40"/>
      <c r="BB46774" s="40"/>
      <c r="BC46774" s="40"/>
      <c r="BD46774" s="50"/>
    </row>
    <row r="46775" spans="51:56" hidden="1" x14ac:dyDescent="0.25">
      <c r="AY46775" s="40"/>
      <c r="AZ46775" s="40"/>
      <c r="BA46775" s="40"/>
      <c r="BB46775" s="40"/>
      <c r="BC46775" s="40"/>
      <c r="BD46775" s="50"/>
    </row>
    <row r="46776" spans="51:56" hidden="1" x14ac:dyDescent="0.25">
      <c r="AY46776" s="40"/>
      <c r="AZ46776" s="40"/>
      <c r="BA46776" s="40"/>
      <c r="BB46776" s="40"/>
      <c r="BC46776" s="40"/>
      <c r="BD46776" s="50"/>
    </row>
    <row r="46777" spans="51:56" hidden="1" x14ac:dyDescent="0.25">
      <c r="AY46777" s="40"/>
      <c r="AZ46777" s="40"/>
      <c r="BA46777" s="40"/>
      <c r="BB46777" s="40"/>
      <c r="BC46777" s="40"/>
      <c r="BD46777" s="50"/>
    </row>
    <row r="46778" spans="51:56" hidden="1" x14ac:dyDescent="0.25">
      <c r="AY46778" s="40"/>
      <c r="AZ46778" s="40"/>
      <c r="BA46778" s="40"/>
      <c r="BB46778" s="40"/>
      <c r="BC46778" s="40"/>
      <c r="BD46778" s="50"/>
    </row>
    <row r="46779" spans="51:56" hidden="1" x14ac:dyDescent="0.25">
      <c r="AY46779" s="40"/>
      <c r="AZ46779" s="40"/>
      <c r="BA46779" s="40"/>
      <c r="BB46779" s="40"/>
      <c r="BC46779" s="40"/>
      <c r="BD46779" s="50"/>
    </row>
    <row r="46780" spans="51:56" hidden="1" x14ac:dyDescent="0.25">
      <c r="AY46780" s="40"/>
      <c r="AZ46780" s="40"/>
      <c r="BA46780" s="40"/>
      <c r="BB46780" s="40"/>
      <c r="BC46780" s="40"/>
      <c r="BD46780" s="50"/>
    </row>
    <row r="46781" spans="51:56" hidden="1" x14ac:dyDescent="0.25">
      <c r="AY46781" s="40"/>
      <c r="AZ46781" s="40"/>
      <c r="BA46781" s="40"/>
      <c r="BB46781" s="40"/>
      <c r="BC46781" s="40"/>
      <c r="BD46781" s="50"/>
    </row>
    <row r="46782" spans="51:56" hidden="1" x14ac:dyDescent="0.25">
      <c r="AY46782" s="40"/>
      <c r="AZ46782" s="40"/>
      <c r="BA46782" s="40"/>
      <c r="BB46782" s="40"/>
      <c r="BC46782" s="40"/>
      <c r="BD46782" s="50"/>
    </row>
    <row r="46783" spans="51:56" hidden="1" x14ac:dyDescent="0.25">
      <c r="AY46783" s="40"/>
      <c r="AZ46783" s="40"/>
      <c r="BA46783" s="40"/>
      <c r="BB46783" s="40"/>
      <c r="BC46783" s="40"/>
      <c r="BD46783" s="50"/>
    </row>
    <row r="46784" spans="51:56" hidden="1" x14ac:dyDescent="0.25">
      <c r="AY46784" s="40"/>
      <c r="AZ46784" s="40"/>
      <c r="BA46784" s="40"/>
      <c r="BB46784" s="40"/>
      <c r="BC46784" s="40"/>
      <c r="BD46784" s="50"/>
    </row>
    <row r="46785" spans="51:56" hidden="1" x14ac:dyDescent="0.25">
      <c r="AY46785" s="40"/>
      <c r="AZ46785" s="40"/>
      <c r="BA46785" s="40"/>
      <c r="BB46785" s="40"/>
      <c r="BC46785" s="40"/>
      <c r="BD46785" s="50"/>
    </row>
    <row r="46786" spans="51:56" hidden="1" x14ac:dyDescent="0.25">
      <c r="AY46786" s="40"/>
      <c r="AZ46786" s="40"/>
      <c r="BA46786" s="40"/>
      <c r="BB46786" s="40"/>
      <c r="BC46786" s="40"/>
      <c r="BD46786" s="50"/>
    </row>
    <row r="46787" spans="51:56" hidden="1" x14ac:dyDescent="0.25">
      <c r="AY46787" s="40"/>
      <c r="AZ46787" s="40"/>
      <c r="BA46787" s="40"/>
      <c r="BB46787" s="40"/>
      <c r="BC46787" s="40"/>
      <c r="BD46787" s="50"/>
    </row>
    <row r="46788" spans="51:56" hidden="1" x14ac:dyDescent="0.25">
      <c r="AY46788" s="40"/>
      <c r="AZ46788" s="40"/>
      <c r="BA46788" s="40"/>
      <c r="BB46788" s="40"/>
      <c r="BC46788" s="40"/>
      <c r="BD46788" s="50"/>
    </row>
    <row r="46789" spans="51:56" hidden="1" x14ac:dyDescent="0.25">
      <c r="AY46789" s="40"/>
      <c r="AZ46789" s="40"/>
      <c r="BA46789" s="40"/>
      <c r="BB46789" s="40"/>
      <c r="BC46789" s="40"/>
      <c r="BD46789" s="50"/>
    </row>
    <row r="46790" spans="51:56" hidden="1" x14ac:dyDescent="0.25">
      <c r="AY46790" s="40"/>
      <c r="AZ46790" s="40"/>
      <c r="BA46790" s="40"/>
      <c r="BB46790" s="40"/>
      <c r="BC46790" s="40"/>
      <c r="BD46790" s="50"/>
    </row>
    <row r="46791" spans="51:56" hidden="1" x14ac:dyDescent="0.25">
      <c r="AY46791" s="40"/>
      <c r="AZ46791" s="40"/>
      <c r="BA46791" s="40"/>
      <c r="BB46791" s="40"/>
      <c r="BC46791" s="40"/>
      <c r="BD46791" s="50"/>
    </row>
    <row r="46792" spans="51:56" hidden="1" x14ac:dyDescent="0.25">
      <c r="AY46792" s="40"/>
      <c r="AZ46792" s="40"/>
      <c r="BA46792" s="40"/>
      <c r="BB46792" s="40"/>
      <c r="BC46792" s="40"/>
      <c r="BD46792" s="50"/>
    </row>
    <row r="46793" spans="51:56" hidden="1" x14ac:dyDescent="0.25">
      <c r="AY46793" s="40"/>
      <c r="AZ46793" s="40"/>
      <c r="BA46793" s="40"/>
      <c r="BB46793" s="40"/>
      <c r="BC46793" s="40"/>
      <c r="BD46793" s="50"/>
    </row>
    <row r="46794" spans="51:56" hidden="1" x14ac:dyDescent="0.25">
      <c r="AY46794" s="40"/>
      <c r="AZ46794" s="40"/>
      <c r="BA46794" s="40"/>
      <c r="BB46794" s="40"/>
      <c r="BC46794" s="40"/>
      <c r="BD46794" s="50"/>
    </row>
    <row r="46795" spans="51:56" hidden="1" x14ac:dyDescent="0.25">
      <c r="AY46795" s="40"/>
      <c r="AZ46795" s="40"/>
      <c r="BA46795" s="40"/>
      <c r="BB46795" s="40"/>
      <c r="BC46795" s="40"/>
      <c r="BD46795" s="50"/>
    </row>
    <row r="46796" spans="51:56" hidden="1" x14ac:dyDescent="0.25">
      <c r="AY46796" s="40"/>
      <c r="AZ46796" s="40"/>
      <c r="BA46796" s="40"/>
      <c r="BB46796" s="40"/>
      <c r="BC46796" s="40"/>
      <c r="BD46796" s="50"/>
    </row>
    <row r="46797" spans="51:56" hidden="1" x14ac:dyDescent="0.25">
      <c r="AY46797" s="40"/>
      <c r="AZ46797" s="40"/>
      <c r="BA46797" s="40"/>
      <c r="BB46797" s="40"/>
      <c r="BC46797" s="40"/>
      <c r="BD46797" s="50"/>
    </row>
    <row r="46798" spans="51:56" hidden="1" x14ac:dyDescent="0.25">
      <c r="AY46798" s="40"/>
      <c r="AZ46798" s="40"/>
      <c r="BA46798" s="40"/>
      <c r="BB46798" s="40"/>
      <c r="BC46798" s="40"/>
      <c r="BD46798" s="50"/>
    </row>
    <row r="46799" spans="51:56" hidden="1" x14ac:dyDescent="0.25">
      <c r="AY46799" s="40"/>
      <c r="AZ46799" s="40"/>
      <c r="BA46799" s="40"/>
      <c r="BB46799" s="40"/>
      <c r="BC46799" s="40"/>
      <c r="BD46799" s="50"/>
    </row>
    <row r="46800" spans="51:56" hidden="1" x14ac:dyDescent="0.25">
      <c r="AY46800" s="40"/>
      <c r="AZ46800" s="40"/>
      <c r="BA46800" s="40"/>
      <c r="BB46800" s="40"/>
      <c r="BC46800" s="40"/>
      <c r="BD46800" s="50"/>
    </row>
    <row r="46801" spans="51:56" hidden="1" x14ac:dyDescent="0.25">
      <c r="AY46801" s="40"/>
      <c r="AZ46801" s="40"/>
      <c r="BA46801" s="40"/>
      <c r="BB46801" s="40"/>
      <c r="BC46801" s="40"/>
      <c r="BD46801" s="50"/>
    </row>
    <row r="46802" spans="51:56" hidden="1" x14ac:dyDescent="0.25">
      <c r="AY46802" s="40"/>
      <c r="AZ46802" s="40"/>
      <c r="BA46802" s="40"/>
      <c r="BB46802" s="40"/>
      <c r="BC46802" s="40"/>
      <c r="BD46802" s="50"/>
    </row>
    <row r="46803" spans="51:56" hidden="1" x14ac:dyDescent="0.25">
      <c r="AY46803" s="40"/>
      <c r="AZ46803" s="40"/>
      <c r="BA46803" s="40"/>
      <c r="BB46803" s="40"/>
      <c r="BC46803" s="40"/>
      <c r="BD46803" s="50"/>
    </row>
    <row r="46804" spans="51:56" hidden="1" x14ac:dyDescent="0.25">
      <c r="AY46804" s="40"/>
      <c r="AZ46804" s="40"/>
      <c r="BA46804" s="40"/>
      <c r="BB46804" s="40"/>
      <c r="BC46804" s="40"/>
      <c r="BD46804" s="50"/>
    </row>
    <row r="46805" spans="51:56" hidden="1" x14ac:dyDescent="0.25">
      <c r="AY46805" s="40"/>
      <c r="AZ46805" s="40"/>
      <c r="BA46805" s="40"/>
      <c r="BB46805" s="40"/>
      <c r="BC46805" s="40"/>
      <c r="BD46805" s="50"/>
    </row>
    <row r="46806" spans="51:56" hidden="1" x14ac:dyDescent="0.25">
      <c r="AY46806" s="40"/>
      <c r="AZ46806" s="40"/>
      <c r="BA46806" s="40"/>
      <c r="BB46806" s="40"/>
      <c r="BC46806" s="40"/>
      <c r="BD46806" s="50"/>
    </row>
    <row r="46807" spans="51:56" hidden="1" x14ac:dyDescent="0.25">
      <c r="AY46807" s="40"/>
      <c r="AZ46807" s="40"/>
      <c r="BA46807" s="40"/>
      <c r="BB46807" s="40"/>
      <c r="BC46807" s="40"/>
      <c r="BD46807" s="50"/>
    </row>
    <row r="46808" spans="51:56" hidden="1" x14ac:dyDescent="0.25">
      <c r="AY46808" s="40"/>
      <c r="AZ46808" s="40"/>
      <c r="BA46808" s="40"/>
      <c r="BB46808" s="40"/>
      <c r="BC46808" s="40"/>
      <c r="BD46808" s="50"/>
    </row>
    <row r="46809" spans="51:56" hidden="1" x14ac:dyDescent="0.25">
      <c r="AY46809" s="40"/>
      <c r="AZ46809" s="40"/>
      <c r="BA46809" s="40"/>
      <c r="BB46809" s="40"/>
      <c r="BC46809" s="40"/>
      <c r="BD46809" s="50"/>
    </row>
    <row r="46810" spans="51:56" hidden="1" x14ac:dyDescent="0.25">
      <c r="AY46810" s="40"/>
      <c r="AZ46810" s="40"/>
      <c r="BA46810" s="40"/>
      <c r="BB46810" s="40"/>
      <c r="BC46810" s="40"/>
      <c r="BD46810" s="50"/>
    </row>
    <row r="46811" spans="51:56" hidden="1" x14ac:dyDescent="0.25">
      <c r="AY46811" s="40"/>
      <c r="AZ46811" s="40"/>
      <c r="BA46811" s="40"/>
      <c r="BB46811" s="40"/>
      <c r="BC46811" s="40"/>
      <c r="BD46811" s="50"/>
    </row>
    <row r="46812" spans="51:56" hidden="1" x14ac:dyDescent="0.25">
      <c r="AY46812" s="40"/>
      <c r="AZ46812" s="40"/>
      <c r="BA46812" s="40"/>
      <c r="BB46812" s="40"/>
      <c r="BC46812" s="40"/>
      <c r="BD46812" s="50"/>
    </row>
    <row r="46813" spans="51:56" hidden="1" x14ac:dyDescent="0.25">
      <c r="AY46813" s="40"/>
      <c r="AZ46813" s="40"/>
      <c r="BA46813" s="40"/>
      <c r="BB46813" s="40"/>
      <c r="BC46813" s="40"/>
      <c r="BD46813" s="50"/>
    </row>
    <row r="46814" spans="51:56" hidden="1" x14ac:dyDescent="0.25">
      <c r="AY46814" s="40"/>
      <c r="AZ46814" s="40"/>
      <c r="BA46814" s="40"/>
      <c r="BB46814" s="40"/>
      <c r="BC46814" s="40"/>
      <c r="BD46814" s="50"/>
    </row>
    <row r="46815" spans="51:56" hidden="1" x14ac:dyDescent="0.25">
      <c r="AY46815" s="40"/>
      <c r="AZ46815" s="40"/>
      <c r="BA46815" s="40"/>
      <c r="BB46815" s="40"/>
      <c r="BC46815" s="40"/>
      <c r="BD46815" s="50"/>
    </row>
    <row r="46816" spans="51:56" hidden="1" x14ac:dyDescent="0.25">
      <c r="AY46816" s="40"/>
      <c r="AZ46816" s="40"/>
      <c r="BA46816" s="40"/>
      <c r="BB46816" s="40"/>
      <c r="BC46816" s="40"/>
      <c r="BD46816" s="50"/>
    </row>
    <row r="46817" spans="51:56" hidden="1" x14ac:dyDescent="0.25">
      <c r="AY46817" s="40"/>
      <c r="AZ46817" s="40"/>
      <c r="BA46817" s="40"/>
      <c r="BB46817" s="40"/>
      <c r="BC46817" s="40"/>
      <c r="BD46817" s="50"/>
    </row>
    <row r="46818" spans="51:56" hidden="1" x14ac:dyDescent="0.25">
      <c r="AY46818" s="40"/>
      <c r="AZ46818" s="40"/>
      <c r="BA46818" s="40"/>
      <c r="BB46818" s="40"/>
      <c r="BC46818" s="40"/>
      <c r="BD46818" s="50"/>
    </row>
    <row r="46819" spans="51:56" hidden="1" x14ac:dyDescent="0.25">
      <c r="AY46819" s="40"/>
      <c r="AZ46819" s="40"/>
      <c r="BA46819" s="40"/>
      <c r="BB46819" s="40"/>
      <c r="BC46819" s="40"/>
      <c r="BD46819" s="50"/>
    </row>
    <row r="46820" spans="51:56" hidden="1" x14ac:dyDescent="0.25">
      <c r="AY46820" s="40"/>
      <c r="AZ46820" s="40"/>
      <c r="BA46820" s="40"/>
      <c r="BB46820" s="40"/>
      <c r="BC46820" s="40"/>
      <c r="BD46820" s="50"/>
    </row>
    <row r="46821" spans="51:56" hidden="1" x14ac:dyDescent="0.25">
      <c r="AY46821" s="40"/>
      <c r="AZ46821" s="40"/>
      <c r="BA46821" s="40"/>
      <c r="BB46821" s="40"/>
      <c r="BC46821" s="40"/>
      <c r="BD46821" s="50"/>
    </row>
    <row r="46822" spans="51:56" hidden="1" x14ac:dyDescent="0.25">
      <c r="AY46822" s="40"/>
      <c r="AZ46822" s="40"/>
      <c r="BA46822" s="40"/>
      <c r="BB46822" s="40"/>
      <c r="BC46822" s="40"/>
      <c r="BD46822" s="50"/>
    </row>
    <row r="46823" spans="51:56" hidden="1" x14ac:dyDescent="0.25">
      <c r="AY46823" s="40"/>
      <c r="AZ46823" s="40"/>
      <c r="BA46823" s="40"/>
      <c r="BB46823" s="40"/>
      <c r="BC46823" s="40"/>
      <c r="BD46823" s="50"/>
    </row>
    <row r="46824" spans="51:56" hidden="1" x14ac:dyDescent="0.25">
      <c r="AY46824" s="40"/>
      <c r="AZ46824" s="40"/>
      <c r="BA46824" s="40"/>
      <c r="BB46824" s="40"/>
      <c r="BC46824" s="40"/>
      <c r="BD46824" s="50"/>
    </row>
    <row r="46825" spans="51:56" hidden="1" x14ac:dyDescent="0.25">
      <c r="AY46825" s="40"/>
      <c r="AZ46825" s="40"/>
      <c r="BA46825" s="40"/>
      <c r="BB46825" s="40"/>
      <c r="BC46825" s="40"/>
      <c r="BD46825" s="50"/>
    </row>
    <row r="46826" spans="51:56" hidden="1" x14ac:dyDescent="0.25">
      <c r="AY46826" s="40"/>
      <c r="AZ46826" s="40"/>
      <c r="BA46826" s="40"/>
      <c r="BB46826" s="40"/>
      <c r="BC46826" s="40"/>
      <c r="BD46826" s="50"/>
    </row>
    <row r="46827" spans="51:56" hidden="1" x14ac:dyDescent="0.25">
      <c r="AY46827" s="40"/>
      <c r="AZ46827" s="40"/>
      <c r="BA46827" s="40"/>
      <c r="BB46827" s="40"/>
      <c r="BC46827" s="40"/>
      <c r="BD46827" s="50"/>
    </row>
    <row r="46828" spans="51:56" hidden="1" x14ac:dyDescent="0.25">
      <c r="AY46828" s="40"/>
      <c r="AZ46828" s="40"/>
      <c r="BA46828" s="40"/>
      <c r="BB46828" s="40"/>
      <c r="BC46828" s="40"/>
      <c r="BD46828" s="50"/>
    </row>
    <row r="46829" spans="51:56" hidden="1" x14ac:dyDescent="0.25">
      <c r="AY46829" s="40"/>
      <c r="AZ46829" s="40"/>
      <c r="BA46829" s="40"/>
      <c r="BB46829" s="40"/>
      <c r="BC46829" s="40"/>
      <c r="BD46829" s="50"/>
    </row>
    <row r="46830" spans="51:56" hidden="1" x14ac:dyDescent="0.25">
      <c r="AY46830" s="40"/>
      <c r="AZ46830" s="40"/>
      <c r="BA46830" s="40"/>
      <c r="BB46830" s="40"/>
      <c r="BC46830" s="40"/>
      <c r="BD46830" s="50"/>
    </row>
    <row r="46831" spans="51:56" hidden="1" x14ac:dyDescent="0.25">
      <c r="AY46831" s="40"/>
      <c r="AZ46831" s="40"/>
      <c r="BA46831" s="40"/>
      <c r="BB46831" s="40"/>
      <c r="BC46831" s="40"/>
      <c r="BD46831" s="50"/>
    </row>
    <row r="46832" spans="51:56" hidden="1" x14ac:dyDescent="0.25">
      <c r="AY46832" s="40"/>
      <c r="AZ46832" s="40"/>
      <c r="BA46832" s="40"/>
      <c r="BB46832" s="40"/>
      <c r="BC46832" s="40"/>
      <c r="BD46832" s="50"/>
    </row>
    <row r="46833" spans="51:56" hidden="1" x14ac:dyDescent="0.25">
      <c r="AY46833" s="40"/>
      <c r="AZ46833" s="40"/>
      <c r="BA46833" s="40"/>
      <c r="BB46833" s="40"/>
      <c r="BC46833" s="40"/>
      <c r="BD46833" s="50"/>
    </row>
    <row r="46834" spans="51:56" hidden="1" x14ac:dyDescent="0.25">
      <c r="AY46834" s="40"/>
      <c r="AZ46834" s="40"/>
      <c r="BA46834" s="40"/>
      <c r="BB46834" s="40"/>
      <c r="BC46834" s="40"/>
      <c r="BD46834" s="50"/>
    </row>
    <row r="46835" spans="51:56" hidden="1" x14ac:dyDescent="0.25">
      <c r="AY46835" s="40"/>
      <c r="AZ46835" s="40"/>
      <c r="BA46835" s="40"/>
      <c r="BB46835" s="40"/>
      <c r="BC46835" s="40"/>
      <c r="BD46835" s="50"/>
    </row>
    <row r="46836" spans="51:56" hidden="1" x14ac:dyDescent="0.25">
      <c r="AY46836" s="40"/>
      <c r="AZ46836" s="40"/>
      <c r="BA46836" s="40"/>
      <c r="BB46836" s="40"/>
      <c r="BC46836" s="40"/>
      <c r="BD46836" s="50"/>
    </row>
    <row r="46837" spans="51:56" hidden="1" x14ac:dyDescent="0.25">
      <c r="AY46837" s="40"/>
      <c r="AZ46837" s="40"/>
      <c r="BA46837" s="40"/>
      <c r="BB46837" s="40"/>
      <c r="BC46837" s="40"/>
      <c r="BD46837" s="50"/>
    </row>
    <row r="46838" spans="51:56" hidden="1" x14ac:dyDescent="0.25">
      <c r="AY46838" s="40"/>
      <c r="AZ46838" s="40"/>
      <c r="BA46838" s="40"/>
      <c r="BB46838" s="40"/>
      <c r="BC46838" s="40"/>
      <c r="BD46838" s="50"/>
    </row>
    <row r="46839" spans="51:56" hidden="1" x14ac:dyDescent="0.25">
      <c r="AY46839" s="40"/>
      <c r="AZ46839" s="40"/>
      <c r="BA46839" s="40"/>
      <c r="BB46839" s="40"/>
      <c r="BC46839" s="40"/>
      <c r="BD46839" s="50"/>
    </row>
    <row r="46840" spans="51:56" hidden="1" x14ac:dyDescent="0.25">
      <c r="AY46840" s="40"/>
      <c r="AZ46840" s="40"/>
      <c r="BA46840" s="40"/>
      <c r="BB46840" s="40"/>
      <c r="BC46840" s="40"/>
      <c r="BD46840" s="50"/>
    </row>
    <row r="46841" spans="51:56" hidden="1" x14ac:dyDescent="0.25">
      <c r="AY46841" s="40"/>
      <c r="AZ46841" s="40"/>
      <c r="BA46841" s="40"/>
      <c r="BB46841" s="40"/>
      <c r="BC46841" s="40"/>
      <c r="BD46841" s="50"/>
    </row>
    <row r="46842" spans="51:56" hidden="1" x14ac:dyDescent="0.25">
      <c r="AY46842" s="40"/>
      <c r="AZ46842" s="40"/>
      <c r="BA46842" s="40"/>
      <c r="BB46842" s="40"/>
      <c r="BC46842" s="40"/>
      <c r="BD46842" s="50"/>
    </row>
    <row r="46843" spans="51:56" hidden="1" x14ac:dyDescent="0.25">
      <c r="AY46843" s="40"/>
      <c r="AZ46843" s="40"/>
      <c r="BA46843" s="40"/>
      <c r="BB46843" s="40"/>
      <c r="BC46843" s="40"/>
      <c r="BD46843" s="50"/>
    </row>
    <row r="46844" spans="51:56" hidden="1" x14ac:dyDescent="0.25">
      <c r="AY46844" s="40"/>
      <c r="AZ46844" s="40"/>
      <c r="BA46844" s="40"/>
      <c r="BB46844" s="40"/>
      <c r="BC46844" s="40"/>
      <c r="BD46844" s="50"/>
    </row>
    <row r="46845" spans="51:56" hidden="1" x14ac:dyDescent="0.25">
      <c r="AY46845" s="40"/>
      <c r="AZ46845" s="40"/>
      <c r="BA46845" s="40"/>
      <c r="BB46845" s="40"/>
      <c r="BC46845" s="40"/>
      <c r="BD46845" s="50"/>
    </row>
    <row r="46846" spans="51:56" hidden="1" x14ac:dyDescent="0.25">
      <c r="AY46846" s="40"/>
      <c r="AZ46846" s="40"/>
      <c r="BA46846" s="40"/>
      <c r="BB46846" s="40"/>
      <c r="BC46846" s="40"/>
      <c r="BD46846" s="50"/>
    </row>
    <row r="46847" spans="51:56" hidden="1" x14ac:dyDescent="0.25">
      <c r="AY46847" s="40"/>
      <c r="AZ46847" s="40"/>
      <c r="BA46847" s="40"/>
      <c r="BB46847" s="40"/>
      <c r="BC46847" s="40"/>
      <c r="BD46847" s="50"/>
    </row>
    <row r="46848" spans="51:56" hidden="1" x14ac:dyDescent="0.25">
      <c r="AY46848" s="40"/>
      <c r="AZ46848" s="40"/>
      <c r="BA46848" s="40"/>
      <c r="BB46848" s="40"/>
      <c r="BC46848" s="40"/>
      <c r="BD46848" s="50"/>
    </row>
    <row r="46849" spans="51:56" hidden="1" x14ac:dyDescent="0.25">
      <c r="AY46849" s="40"/>
      <c r="AZ46849" s="40"/>
      <c r="BA46849" s="40"/>
      <c r="BB46849" s="40"/>
      <c r="BC46849" s="40"/>
      <c r="BD46849" s="50"/>
    </row>
    <row r="46850" spans="51:56" hidden="1" x14ac:dyDescent="0.25">
      <c r="AY46850" s="40"/>
      <c r="AZ46850" s="40"/>
      <c r="BA46850" s="40"/>
      <c r="BB46850" s="40"/>
      <c r="BC46850" s="40"/>
      <c r="BD46850" s="50"/>
    </row>
    <row r="46851" spans="51:56" hidden="1" x14ac:dyDescent="0.25">
      <c r="AY46851" s="40"/>
      <c r="AZ46851" s="40"/>
      <c r="BA46851" s="40"/>
      <c r="BB46851" s="40"/>
      <c r="BC46851" s="40"/>
      <c r="BD46851" s="50"/>
    </row>
    <row r="46852" spans="51:56" hidden="1" x14ac:dyDescent="0.25">
      <c r="AY46852" s="40"/>
      <c r="AZ46852" s="40"/>
      <c r="BA46852" s="40"/>
      <c r="BB46852" s="40"/>
      <c r="BC46852" s="40"/>
      <c r="BD46852" s="50"/>
    </row>
    <row r="46853" spans="51:56" hidden="1" x14ac:dyDescent="0.25">
      <c r="AY46853" s="40"/>
      <c r="AZ46853" s="40"/>
      <c r="BA46853" s="40"/>
      <c r="BB46853" s="40"/>
      <c r="BC46853" s="40"/>
      <c r="BD46853" s="50"/>
    </row>
    <row r="46854" spans="51:56" hidden="1" x14ac:dyDescent="0.25">
      <c r="AY46854" s="40"/>
      <c r="AZ46854" s="40"/>
      <c r="BA46854" s="40"/>
      <c r="BB46854" s="40"/>
      <c r="BC46854" s="40"/>
      <c r="BD46854" s="50"/>
    </row>
    <row r="46855" spans="51:56" hidden="1" x14ac:dyDescent="0.25">
      <c r="AY46855" s="40"/>
      <c r="AZ46855" s="40"/>
      <c r="BA46855" s="40"/>
      <c r="BB46855" s="40"/>
      <c r="BC46855" s="40"/>
      <c r="BD46855" s="50"/>
    </row>
    <row r="46856" spans="51:56" hidden="1" x14ac:dyDescent="0.25">
      <c r="AY46856" s="40"/>
      <c r="AZ46856" s="40"/>
      <c r="BA46856" s="40"/>
      <c r="BB46856" s="40"/>
      <c r="BC46856" s="40"/>
      <c r="BD46856" s="50"/>
    </row>
    <row r="46857" spans="51:56" hidden="1" x14ac:dyDescent="0.25">
      <c r="AY46857" s="40"/>
      <c r="AZ46857" s="40"/>
      <c r="BA46857" s="40"/>
      <c r="BB46857" s="40"/>
      <c r="BC46857" s="40"/>
      <c r="BD46857" s="50"/>
    </row>
    <row r="46858" spans="51:56" hidden="1" x14ac:dyDescent="0.25">
      <c r="AY46858" s="40"/>
      <c r="AZ46858" s="40"/>
      <c r="BA46858" s="40"/>
      <c r="BB46858" s="40"/>
      <c r="BC46858" s="40"/>
      <c r="BD46858" s="50"/>
    </row>
    <row r="46859" spans="51:56" hidden="1" x14ac:dyDescent="0.25">
      <c r="AY46859" s="40"/>
      <c r="AZ46859" s="40"/>
      <c r="BA46859" s="40"/>
      <c r="BB46859" s="40"/>
      <c r="BC46859" s="40"/>
      <c r="BD46859" s="50"/>
    </row>
    <row r="46860" spans="51:56" hidden="1" x14ac:dyDescent="0.25">
      <c r="AY46860" s="40"/>
      <c r="AZ46860" s="40"/>
      <c r="BA46860" s="40"/>
      <c r="BB46860" s="40"/>
      <c r="BC46860" s="40"/>
      <c r="BD46860" s="50"/>
    </row>
    <row r="46861" spans="51:56" hidden="1" x14ac:dyDescent="0.25">
      <c r="AY46861" s="40"/>
      <c r="AZ46861" s="40"/>
      <c r="BA46861" s="40"/>
      <c r="BB46861" s="40"/>
      <c r="BC46861" s="40"/>
      <c r="BD46861" s="50"/>
    </row>
    <row r="46862" spans="51:56" hidden="1" x14ac:dyDescent="0.25">
      <c r="AY46862" s="40"/>
      <c r="AZ46862" s="40"/>
      <c r="BA46862" s="40"/>
      <c r="BB46862" s="40"/>
      <c r="BC46862" s="40"/>
      <c r="BD46862" s="50"/>
    </row>
    <row r="46863" spans="51:56" hidden="1" x14ac:dyDescent="0.25">
      <c r="AY46863" s="40"/>
      <c r="AZ46863" s="40"/>
      <c r="BA46863" s="40"/>
      <c r="BB46863" s="40"/>
      <c r="BC46863" s="40"/>
      <c r="BD46863" s="50"/>
    </row>
    <row r="46864" spans="51:56" hidden="1" x14ac:dyDescent="0.25">
      <c r="AY46864" s="40"/>
      <c r="AZ46864" s="40"/>
      <c r="BA46864" s="40"/>
      <c r="BB46864" s="40"/>
      <c r="BC46864" s="40"/>
      <c r="BD46864" s="50"/>
    </row>
    <row r="46865" spans="51:56" hidden="1" x14ac:dyDescent="0.25">
      <c r="AY46865" s="40"/>
      <c r="AZ46865" s="40"/>
      <c r="BA46865" s="40"/>
      <c r="BB46865" s="40"/>
      <c r="BC46865" s="40"/>
      <c r="BD46865" s="50"/>
    </row>
    <row r="46866" spans="51:56" hidden="1" x14ac:dyDescent="0.25">
      <c r="AY46866" s="40"/>
      <c r="AZ46866" s="40"/>
      <c r="BA46866" s="40"/>
      <c r="BB46866" s="40"/>
      <c r="BC46866" s="40"/>
      <c r="BD46866" s="50"/>
    </row>
    <row r="46867" spans="51:56" hidden="1" x14ac:dyDescent="0.25">
      <c r="AY46867" s="40"/>
      <c r="AZ46867" s="40"/>
      <c r="BA46867" s="40"/>
      <c r="BB46867" s="40"/>
      <c r="BC46867" s="40"/>
      <c r="BD46867" s="50"/>
    </row>
    <row r="46868" spans="51:56" hidden="1" x14ac:dyDescent="0.25">
      <c r="AY46868" s="40"/>
      <c r="AZ46868" s="40"/>
      <c r="BA46868" s="40"/>
      <c r="BB46868" s="40"/>
      <c r="BC46868" s="40"/>
      <c r="BD46868" s="50"/>
    </row>
    <row r="46869" spans="51:56" hidden="1" x14ac:dyDescent="0.25">
      <c r="AY46869" s="40"/>
      <c r="AZ46869" s="40"/>
      <c r="BA46869" s="40"/>
      <c r="BB46869" s="40"/>
      <c r="BC46869" s="40"/>
      <c r="BD46869" s="50"/>
    </row>
    <row r="46870" spans="51:56" hidden="1" x14ac:dyDescent="0.25">
      <c r="AY46870" s="40"/>
      <c r="AZ46870" s="40"/>
      <c r="BA46870" s="40"/>
      <c r="BB46870" s="40"/>
      <c r="BC46870" s="40"/>
      <c r="BD46870" s="50"/>
    </row>
    <row r="46871" spans="51:56" hidden="1" x14ac:dyDescent="0.25">
      <c r="AY46871" s="40"/>
      <c r="AZ46871" s="40"/>
      <c r="BA46871" s="40"/>
      <c r="BB46871" s="40"/>
      <c r="BC46871" s="40"/>
      <c r="BD46871" s="50"/>
    </row>
    <row r="46872" spans="51:56" hidden="1" x14ac:dyDescent="0.25">
      <c r="AY46872" s="40"/>
      <c r="AZ46872" s="40"/>
      <c r="BA46872" s="40"/>
      <c r="BB46872" s="40"/>
      <c r="BC46872" s="40"/>
      <c r="BD46872" s="50"/>
    </row>
    <row r="46873" spans="51:56" hidden="1" x14ac:dyDescent="0.25">
      <c r="AY46873" s="40"/>
      <c r="AZ46873" s="40"/>
      <c r="BA46873" s="40"/>
      <c r="BB46873" s="40"/>
      <c r="BC46873" s="40"/>
      <c r="BD46873" s="50"/>
    </row>
    <row r="46874" spans="51:56" hidden="1" x14ac:dyDescent="0.25">
      <c r="AY46874" s="40"/>
      <c r="AZ46874" s="40"/>
      <c r="BA46874" s="40"/>
      <c r="BB46874" s="40"/>
      <c r="BC46874" s="40"/>
      <c r="BD46874" s="50"/>
    </row>
    <row r="46875" spans="51:56" hidden="1" x14ac:dyDescent="0.25">
      <c r="AY46875" s="40"/>
      <c r="AZ46875" s="40"/>
      <c r="BA46875" s="40"/>
      <c r="BB46875" s="40"/>
      <c r="BC46875" s="40"/>
      <c r="BD46875" s="50"/>
    </row>
    <row r="46876" spans="51:56" hidden="1" x14ac:dyDescent="0.25">
      <c r="AY46876" s="40"/>
      <c r="AZ46876" s="40"/>
      <c r="BA46876" s="40"/>
      <c r="BB46876" s="40"/>
      <c r="BC46876" s="40"/>
      <c r="BD46876" s="50"/>
    </row>
    <row r="46877" spans="51:56" hidden="1" x14ac:dyDescent="0.25">
      <c r="AY46877" s="40"/>
      <c r="AZ46877" s="40"/>
      <c r="BA46877" s="40"/>
      <c r="BB46877" s="40"/>
      <c r="BC46877" s="40"/>
      <c r="BD46877" s="50"/>
    </row>
    <row r="46878" spans="51:56" hidden="1" x14ac:dyDescent="0.25">
      <c r="AY46878" s="40"/>
      <c r="AZ46878" s="40"/>
      <c r="BA46878" s="40"/>
      <c r="BB46878" s="40"/>
      <c r="BC46878" s="40"/>
      <c r="BD46878" s="50"/>
    </row>
    <row r="46879" spans="51:56" hidden="1" x14ac:dyDescent="0.25">
      <c r="AY46879" s="40"/>
      <c r="AZ46879" s="40"/>
      <c r="BA46879" s="40"/>
      <c r="BB46879" s="40"/>
      <c r="BC46879" s="40"/>
      <c r="BD46879" s="50"/>
    </row>
    <row r="46880" spans="51:56" hidden="1" x14ac:dyDescent="0.25">
      <c r="AY46880" s="40"/>
      <c r="AZ46880" s="40"/>
      <c r="BA46880" s="40"/>
      <c r="BB46880" s="40"/>
      <c r="BC46880" s="40"/>
      <c r="BD46880" s="50"/>
    </row>
    <row r="46881" spans="51:56" hidden="1" x14ac:dyDescent="0.25">
      <c r="AY46881" s="40"/>
      <c r="AZ46881" s="40"/>
      <c r="BA46881" s="40"/>
      <c r="BB46881" s="40"/>
      <c r="BC46881" s="40"/>
      <c r="BD46881" s="50"/>
    </row>
    <row r="46882" spans="51:56" hidden="1" x14ac:dyDescent="0.25">
      <c r="AY46882" s="40"/>
      <c r="AZ46882" s="40"/>
      <c r="BA46882" s="40"/>
      <c r="BB46882" s="40"/>
      <c r="BC46882" s="40"/>
      <c r="BD46882" s="50"/>
    </row>
    <row r="46883" spans="51:56" hidden="1" x14ac:dyDescent="0.25">
      <c r="AY46883" s="40"/>
      <c r="AZ46883" s="40"/>
      <c r="BA46883" s="40"/>
      <c r="BB46883" s="40"/>
      <c r="BC46883" s="40"/>
      <c r="BD46883" s="50"/>
    </row>
    <row r="46884" spans="51:56" hidden="1" x14ac:dyDescent="0.25">
      <c r="AY46884" s="40"/>
      <c r="AZ46884" s="40"/>
      <c r="BA46884" s="40"/>
      <c r="BB46884" s="40"/>
      <c r="BC46884" s="40"/>
      <c r="BD46884" s="50"/>
    </row>
    <row r="46885" spans="51:56" hidden="1" x14ac:dyDescent="0.25">
      <c r="AY46885" s="40"/>
      <c r="AZ46885" s="40"/>
      <c r="BA46885" s="40"/>
      <c r="BB46885" s="40"/>
      <c r="BC46885" s="40"/>
      <c r="BD46885" s="50"/>
    </row>
    <row r="46886" spans="51:56" hidden="1" x14ac:dyDescent="0.25">
      <c r="AY46886" s="40"/>
      <c r="AZ46886" s="40"/>
      <c r="BA46886" s="40"/>
      <c r="BB46886" s="40"/>
      <c r="BC46886" s="40"/>
      <c r="BD46886" s="50"/>
    </row>
    <row r="46887" spans="51:56" hidden="1" x14ac:dyDescent="0.25">
      <c r="AY46887" s="40"/>
      <c r="AZ46887" s="40"/>
      <c r="BA46887" s="40"/>
      <c r="BB46887" s="40"/>
      <c r="BC46887" s="40"/>
      <c r="BD46887" s="50"/>
    </row>
    <row r="46888" spans="51:56" hidden="1" x14ac:dyDescent="0.25">
      <c r="AY46888" s="40"/>
      <c r="AZ46888" s="40"/>
      <c r="BA46888" s="40"/>
      <c r="BB46888" s="40"/>
      <c r="BC46888" s="40"/>
      <c r="BD46888" s="50"/>
    </row>
    <row r="46889" spans="51:56" hidden="1" x14ac:dyDescent="0.25">
      <c r="AY46889" s="40"/>
      <c r="AZ46889" s="40"/>
      <c r="BA46889" s="40"/>
      <c r="BB46889" s="40"/>
      <c r="BC46889" s="40"/>
      <c r="BD46889" s="50"/>
    </row>
    <row r="46890" spans="51:56" hidden="1" x14ac:dyDescent="0.25">
      <c r="AY46890" s="40"/>
      <c r="AZ46890" s="40"/>
      <c r="BA46890" s="40"/>
      <c r="BB46890" s="40"/>
      <c r="BC46890" s="40"/>
      <c r="BD46890" s="50"/>
    </row>
    <row r="46891" spans="51:56" hidden="1" x14ac:dyDescent="0.25">
      <c r="AY46891" s="40"/>
      <c r="AZ46891" s="40"/>
      <c r="BA46891" s="40"/>
      <c r="BB46891" s="40"/>
      <c r="BC46891" s="40"/>
      <c r="BD46891" s="50"/>
    </row>
    <row r="46892" spans="51:56" hidden="1" x14ac:dyDescent="0.25">
      <c r="AY46892" s="40"/>
      <c r="AZ46892" s="40"/>
      <c r="BA46892" s="40"/>
      <c r="BB46892" s="40"/>
      <c r="BC46892" s="40"/>
      <c r="BD46892" s="50"/>
    </row>
    <row r="46893" spans="51:56" hidden="1" x14ac:dyDescent="0.25">
      <c r="AY46893" s="40"/>
      <c r="AZ46893" s="40"/>
      <c r="BA46893" s="40"/>
      <c r="BB46893" s="40"/>
      <c r="BC46893" s="40"/>
      <c r="BD46893" s="50"/>
    </row>
    <row r="46894" spans="51:56" hidden="1" x14ac:dyDescent="0.25">
      <c r="AY46894" s="40"/>
      <c r="AZ46894" s="40"/>
      <c r="BA46894" s="40"/>
      <c r="BB46894" s="40"/>
      <c r="BC46894" s="40"/>
      <c r="BD46894" s="50"/>
    </row>
    <row r="46895" spans="51:56" hidden="1" x14ac:dyDescent="0.25">
      <c r="AY46895" s="40"/>
      <c r="AZ46895" s="40"/>
      <c r="BA46895" s="40"/>
      <c r="BB46895" s="40"/>
      <c r="BC46895" s="40"/>
      <c r="BD46895" s="50"/>
    </row>
    <row r="46896" spans="51:56" hidden="1" x14ac:dyDescent="0.25">
      <c r="AY46896" s="40"/>
      <c r="AZ46896" s="40"/>
      <c r="BA46896" s="40"/>
      <c r="BB46896" s="40"/>
      <c r="BC46896" s="40"/>
      <c r="BD46896" s="50"/>
    </row>
    <row r="46897" spans="51:56" hidden="1" x14ac:dyDescent="0.25">
      <c r="AY46897" s="40"/>
      <c r="AZ46897" s="40"/>
      <c r="BA46897" s="40"/>
      <c r="BB46897" s="40"/>
      <c r="BC46897" s="40"/>
      <c r="BD46897" s="50"/>
    </row>
    <row r="46898" spans="51:56" hidden="1" x14ac:dyDescent="0.25">
      <c r="AY46898" s="40"/>
      <c r="AZ46898" s="40"/>
      <c r="BA46898" s="40"/>
      <c r="BB46898" s="40"/>
      <c r="BC46898" s="40"/>
      <c r="BD46898" s="50"/>
    </row>
    <row r="46899" spans="51:56" hidden="1" x14ac:dyDescent="0.25">
      <c r="AY46899" s="40"/>
      <c r="AZ46899" s="40"/>
      <c r="BA46899" s="40"/>
      <c r="BB46899" s="40"/>
      <c r="BC46899" s="40"/>
      <c r="BD46899" s="50"/>
    </row>
    <row r="46900" spans="51:56" hidden="1" x14ac:dyDescent="0.25">
      <c r="AY46900" s="40"/>
      <c r="AZ46900" s="40"/>
      <c r="BA46900" s="40"/>
      <c r="BB46900" s="40"/>
      <c r="BC46900" s="40"/>
      <c r="BD46900" s="50"/>
    </row>
    <row r="46901" spans="51:56" hidden="1" x14ac:dyDescent="0.25">
      <c r="AY46901" s="40"/>
      <c r="AZ46901" s="40"/>
      <c r="BA46901" s="40"/>
      <c r="BB46901" s="40"/>
      <c r="BC46901" s="40"/>
      <c r="BD46901" s="50"/>
    </row>
    <row r="46902" spans="51:56" hidden="1" x14ac:dyDescent="0.25">
      <c r="AY46902" s="40"/>
      <c r="AZ46902" s="40"/>
      <c r="BA46902" s="40"/>
      <c r="BB46902" s="40"/>
      <c r="BC46902" s="40"/>
      <c r="BD46902" s="50"/>
    </row>
    <row r="46903" spans="51:56" hidden="1" x14ac:dyDescent="0.25">
      <c r="AY46903" s="40"/>
      <c r="AZ46903" s="40"/>
      <c r="BA46903" s="40"/>
      <c r="BB46903" s="40"/>
      <c r="BC46903" s="40"/>
      <c r="BD46903" s="50"/>
    </row>
    <row r="46904" spans="51:56" hidden="1" x14ac:dyDescent="0.25">
      <c r="AY46904" s="40"/>
      <c r="AZ46904" s="40"/>
      <c r="BA46904" s="40"/>
      <c r="BB46904" s="40"/>
      <c r="BC46904" s="40"/>
      <c r="BD46904" s="50"/>
    </row>
    <row r="46905" spans="51:56" hidden="1" x14ac:dyDescent="0.25">
      <c r="AY46905" s="40"/>
      <c r="AZ46905" s="40"/>
      <c r="BA46905" s="40"/>
      <c r="BB46905" s="40"/>
      <c r="BC46905" s="40"/>
      <c r="BD46905" s="50"/>
    </row>
    <row r="46906" spans="51:56" hidden="1" x14ac:dyDescent="0.25">
      <c r="AY46906" s="40"/>
      <c r="AZ46906" s="40"/>
      <c r="BA46906" s="40"/>
      <c r="BB46906" s="40"/>
      <c r="BC46906" s="40"/>
      <c r="BD46906" s="50"/>
    </row>
    <row r="46907" spans="51:56" hidden="1" x14ac:dyDescent="0.25">
      <c r="AY46907" s="40"/>
      <c r="AZ46907" s="40"/>
      <c r="BA46907" s="40"/>
      <c r="BB46907" s="40"/>
      <c r="BC46907" s="40"/>
      <c r="BD46907" s="50"/>
    </row>
    <row r="46908" spans="51:56" hidden="1" x14ac:dyDescent="0.25">
      <c r="AY46908" s="40"/>
      <c r="AZ46908" s="40"/>
      <c r="BA46908" s="40"/>
      <c r="BB46908" s="40"/>
      <c r="BC46908" s="40"/>
      <c r="BD46908" s="50"/>
    </row>
    <row r="46909" spans="51:56" hidden="1" x14ac:dyDescent="0.25">
      <c r="AY46909" s="40"/>
      <c r="AZ46909" s="40"/>
      <c r="BA46909" s="40"/>
      <c r="BB46909" s="40"/>
      <c r="BC46909" s="40"/>
      <c r="BD46909" s="50"/>
    </row>
    <row r="46910" spans="51:56" hidden="1" x14ac:dyDescent="0.25">
      <c r="AY46910" s="40"/>
      <c r="AZ46910" s="40"/>
      <c r="BA46910" s="40"/>
      <c r="BB46910" s="40"/>
      <c r="BC46910" s="40"/>
      <c r="BD46910" s="50"/>
    </row>
    <row r="46911" spans="51:56" hidden="1" x14ac:dyDescent="0.25">
      <c r="AY46911" s="40"/>
      <c r="AZ46911" s="40"/>
      <c r="BA46911" s="40"/>
      <c r="BB46911" s="40"/>
      <c r="BC46911" s="40"/>
      <c r="BD46911" s="50"/>
    </row>
    <row r="46912" spans="51:56" hidden="1" x14ac:dyDescent="0.25">
      <c r="AY46912" s="40"/>
      <c r="AZ46912" s="40"/>
      <c r="BA46912" s="40"/>
      <c r="BB46912" s="40"/>
      <c r="BC46912" s="40"/>
      <c r="BD46912" s="50"/>
    </row>
    <row r="46913" spans="51:56" hidden="1" x14ac:dyDescent="0.25">
      <c r="AY46913" s="40"/>
      <c r="AZ46913" s="40"/>
      <c r="BA46913" s="40"/>
      <c r="BB46913" s="40"/>
      <c r="BC46913" s="40"/>
      <c r="BD46913" s="50"/>
    </row>
    <row r="46914" spans="51:56" hidden="1" x14ac:dyDescent="0.25">
      <c r="AY46914" s="40"/>
      <c r="AZ46914" s="40"/>
      <c r="BA46914" s="40"/>
      <c r="BB46914" s="40"/>
      <c r="BC46914" s="40"/>
      <c r="BD46914" s="50"/>
    </row>
    <row r="46915" spans="51:56" hidden="1" x14ac:dyDescent="0.25">
      <c r="AY46915" s="40"/>
      <c r="AZ46915" s="40"/>
      <c r="BA46915" s="40"/>
      <c r="BB46915" s="40"/>
      <c r="BC46915" s="40"/>
      <c r="BD46915" s="50"/>
    </row>
    <row r="46916" spans="51:56" hidden="1" x14ac:dyDescent="0.25">
      <c r="AY46916" s="40"/>
      <c r="AZ46916" s="40"/>
      <c r="BA46916" s="40"/>
      <c r="BB46916" s="40"/>
      <c r="BC46916" s="40"/>
      <c r="BD46916" s="50"/>
    </row>
    <row r="46917" spans="51:56" hidden="1" x14ac:dyDescent="0.25">
      <c r="AY46917" s="40"/>
      <c r="AZ46917" s="40"/>
      <c r="BA46917" s="40"/>
      <c r="BB46917" s="40"/>
      <c r="BC46917" s="40"/>
      <c r="BD46917" s="50"/>
    </row>
    <row r="46918" spans="51:56" hidden="1" x14ac:dyDescent="0.25">
      <c r="AY46918" s="40"/>
      <c r="AZ46918" s="40"/>
      <c r="BA46918" s="40"/>
      <c r="BB46918" s="40"/>
      <c r="BC46918" s="40"/>
      <c r="BD46918" s="50"/>
    </row>
    <row r="46919" spans="51:56" hidden="1" x14ac:dyDescent="0.25">
      <c r="AY46919" s="40"/>
      <c r="AZ46919" s="40"/>
      <c r="BA46919" s="40"/>
      <c r="BB46919" s="40"/>
      <c r="BC46919" s="40"/>
      <c r="BD46919" s="50"/>
    </row>
    <row r="46920" spans="51:56" hidden="1" x14ac:dyDescent="0.25">
      <c r="AY46920" s="40"/>
      <c r="AZ46920" s="40"/>
      <c r="BA46920" s="40"/>
      <c r="BB46920" s="40"/>
      <c r="BC46920" s="40"/>
      <c r="BD46920" s="50"/>
    </row>
    <row r="46921" spans="51:56" hidden="1" x14ac:dyDescent="0.25">
      <c r="AY46921" s="40"/>
      <c r="AZ46921" s="40"/>
      <c r="BA46921" s="40"/>
      <c r="BB46921" s="40"/>
      <c r="BC46921" s="40"/>
      <c r="BD46921" s="50"/>
    </row>
    <row r="46922" spans="51:56" hidden="1" x14ac:dyDescent="0.25">
      <c r="AY46922" s="40"/>
      <c r="AZ46922" s="40"/>
      <c r="BA46922" s="40"/>
      <c r="BB46922" s="40"/>
      <c r="BC46922" s="40"/>
      <c r="BD46922" s="50"/>
    </row>
    <row r="46923" spans="51:56" hidden="1" x14ac:dyDescent="0.25">
      <c r="AY46923" s="40"/>
      <c r="AZ46923" s="40"/>
      <c r="BA46923" s="40"/>
      <c r="BB46923" s="40"/>
      <c r="BC46923" s="40"/>
      <c r="BD46923" s="50"/>
    </row>
    <row r="46924" spans="51:56" hidden="1" x14ac:dyDescent="0.25">
      <c r="AY46924" s="40"/>
      <c r="AZ46924" s="40"/>
      <c r="BA46924" s="40"/>
      <c r="BB46924" s="40"/>
      <c r="BC46924" s="40"/>
      <c r="BD46924" s="50"/>
    </row>
    <row r="46925" spans="51:56" hidden="1" x14ac:dyDescent="0.25">
      <c r="AY46925" s="40"/>
      <c r="AZ46925" s="40"/>
      <c r="BA46925" s="40"/>
      <c r="BB46925" s="40"/>
      <c r="BC46925" s="40"/>
      <c r="BD46925" s="50"/>
    </row>
    <row r="46926" spans="51:56" hidden="1" x14ac:dyDescent="0.25">
      <c r="AY46926" s="40"/>
      <c r="AZ46926" s="40"/>
      <c r="BA46926" s="40"/>
      <c r="BB46926" s="40"/>
      <c r="BC46926" s="40"/>
      <c r="BD46926" s="50"/>
    </row>
    <row r="46927" spans="51:56" hidden="1" x14ac:dyDescent="0.25">
      <c r="AY46927" s="40"/>
      <c r="AZ46927" s="40"/>
      <c r="BA46927" s="40"/>
      <c r="BB46927" s="40"/>
      <c r="BC46927" s="40"/>
      <c r="BD46927" s="50"/>
    </row>
    <row r="46928" spans="51:56" hidden="1" x14ac:dyDescent="0.25">
      <c r="AY46928" s="40"/>
      <c r="AZ46928" s="40"/>
      <c r="BA46928" s="40"/>
      <c r="BB46928" s="40"/>
      <c r="BC46928" s="40"/>
      <c r="BD46928" s="50"/>
    </row>
    <row r="46929" spans="51:56" hidden="1" x14ac:dyDescent="0.25">
      <c r="AY46929" s="40"/>
      <c r="AZ46929" s="40"/>
      <c r="BA46929" s="40"/>
      <c r="BB46929" s="40"/>
      <c r="BC46929" s="40"/>
      <c r="BD46929" s="50"/>
    </row>
    <row r="46930" spans="51:56" hidden="1" x14ac:dyDescent="0.25">
      <c r="AY46930" s="40"/>
      <c r="AZ46930" s="40"/>
      <c r="BA46930" s="40"/>
      <c r="BB46930" s="40"/>
      <c r="BC46930" s="40"/>
      <c r="BD46930" s="50"/>
    </row>
    <row r="46931" spans="51:56" hidden="1" x14ac:dyDescent="0.25">
      <c r="AY46931" s="40"/>
      <c r="AZ46931" s="40"/>
      <c r="BA46931" s="40"/>
      <c r="BB46931" s="40"/>
      <c r="BC46931" s="40"/>
      <c r="BD46931" s="50"/>
    </row>
    <row r="46932" spans="51:56" hidden="1" x14ac:dyDescent="0.25">
      <c r="AY46932" s="40"/>
      <c r="AZ46932" s="40"/>
      <c r="BA46932" s="40"/>
      <c r="BB46932" s="40"/>
      <c r="BC46932" s="40"/>
      <c r="BD46932" s="50"/>
    </row>
    <row r="46933" spans="51:56" hidden="1" x14ac:dyDescent="0.25">
      <c r="AY46933" s="40"/>
      <c r="AZ46933" s="40"/>
      <c r="BA46933" s="40"/>
      <c r="BB46933" s="40"/>
      <c r="BC46933" s="40"/>
      <c r="BD46933" s="50"/>
    </row>
    <row r="46934" spans="51:56" hidden="1" x14ac:dyDescent="0.25">
      <c r="AY46934" s="40"/>
      <c r="AZ46934" s="40"/>
      <c r="BA46934" s="40"/>
      <c r="BB46934" s="40"/>
      <c r="BC46934" s="40"/>
      <c r="BD46934" s="50"/>
    </row>
    <row r="46935" spans="51:56" hidden="1" x14ac:dyDescent="0.25">
      <c r="AY46935" s="40"/>
      <c r="AZ46935" s="40"/>
      <c r="BA46935" s="40"/>
      <c r="BB46935" s="40"/>
      <c r="BC46935" s="40"/>
      <c r="BD46935" s="50"/>
    </row>
    <row r="46936" spans="51:56" hidden="1" x14ac:dyDescent="0.25">
      <c r="AY46936" s="40"/>
      <c r="AZ46936" s="40"/>
      <c r="BA46936" s="40"/>
      <c r="BB46936" s="40"/>
      <c r="BC46936" s="40"/>
      <c r="BD46936" s="50"/>
    </row>
    <row r="46937" spans="51:56" hidden="1" x14ac:dyDescent="0.25">
      <c r="AY46937" s="40"/>
      <c r="AZ46937" s="40"/>
      <c r="BA46937" s="40"/>
      <c r="BB46937" s="40"/>
      <c r="BC46937" s="40"/>
      <c r="BD46937" s="50"/>
    </row>
    <row r="46938" spans="51:56" hidden="1" x14ac:dyDescent="0.25">
      <c r="AY46938" s="40"/>
      <c r="AZ46938" s="40"/>
      <c r="BA46938" s="40"/>
      <c r="BB46938" s="40"/>
      <c r="BC46938" s="40"/>
      <c r="BD46938" s="50"/>
    </row>
    <row r="46939" spans="51:56" hidden="1" x14ac:dyDescent="0.25">
      <c r="AY46939" s="40"/>
      <c r="AZ46939" s="40"/>
      <c r="BA46939" s="40"/>
      <c r="BB46939" s="40"/>
      <c r="BC46939" s="40"/>
      <c r="BD46939" s="50"/>
    </row>
    <row r="46940" spans="51:56" hidden="1" x14ac:dyDescent="0.25">
      <c r="AY46940" s="40"/>
      <c r="AZ46940" s="40"/>
      <c r="BA46940" s="40"/>
      <c r="BB46940" s="40"/>
      <c r="BC46940" s="40"/>
      <c r="BD46940" s="50"/>
    </row>
    <row r="46941" spans="51:56" hidden="1" x14ac:dyDescent="0.25">
      <c r="AY46941" s="40"/>
      <c r="AZ46941" s="40"/>
      <c r="BA46941" s="40"/>
      <c r="BB46941" s="40"/>
      <c r="BC46941" s="40"/>
      <c r="BD46941" s="50"/>
    </row>
    <row r="46942" spans="51:56" hidden="1" x14ac:dyDescent="0.25">
      <c r="AY46942" s="40"/>
      <c r="AZ46942" s="40"/>
      <c r="BA46942" s="40"/>
      <c r="BB46942" s="40"/>
      <c r="BC46942" s="40"/>
      <c r="BD46942" s="50"/>
    </row>
    <row r="46943" spans="51:56" hidden="1" x14ac:dyDescent="0.25">
      <c r="AY46943" s="40"/>
      <c r="AZ46943" s="40"/>
      <c r="BA46943" s="40"/>
      <c r="BB46943" s="40"/>
      <c r="BC46943" s="40"/>
      <c r="BD46943" s="50"/>
    </row>
    <row r="46944" spans="51:56" hidden="1" x14ac:dyDescent="0.25">
      <c r="AY46944" s="40"/>
      <c r="AZ46944" s="40"/>
      <c r="BA46944" s="40"/>
      <c r="BB46944" s="40"/>
      <c r="BC46944" s="40"/>
      <c r="BD46944" s="50"/>
    </row>
    <row r="46945" spans="51:56" hidden="1" x14ac:dyDescent="0.25">
      <c r="AY46945" s="40"/>
      <c r="AZ46945" s="40"/>
      <c r="BA46945" s="40"/>
      <c r="BB46945" s="40"/>
      <c r="BC46945" s="40"/>
      <c r="BD46945" s="50"/>
    </row>
    <row r="46946" spans="51:56" hidden="1" x14ac:dyDescent="0.25">
      <c r="AY46946" s="40"/>
      <c r="AZ46946" s="40"/>
      <c r="BA46946" s="40"/>
      <c r="BB46946" s="40"/>
      <c r="BC46946" s="40"/>
      <c r="BD46946" s="50"/>
    </row>
    <row r="46947" spans="51:56" hidden="1" x14ac:dyDescent="0.25">
      <c r="AY46947" s="40"/>
      <c r="AZ46947" s="40"/>
      <c r="BA46947" s="40"/>
      <c r="BB46947" s="40"/>
      <c r="BC46947" s="40"/>
      <c r="BD46947" s="50"/>
    </row>
    <row r="46948" spans="51:56" hidden="1" x14ac:dyDescent="0.25">
      <c r="AY46948" s="40"/>
      <c r="AZ46948" s="40"/>
      <c r="BA46948" s="40"/>
      <c r="BB46948" s="40"/>
      <c r="BC46948" s="40"/>
      <c r="BD46948" s="50"/>
    </row>
    <row r="46949" spans="51:56" hidden="1" x14ac:dyDescent="0.25">
      <c r="AY46949" s="40"/>
      <c r="AZ46949" s="40"/>
      <c r="BA46949" s="40"/>
      <c r="BB46949" s="40"/>
      <c r="BC46949" s="40"/>
      <c r="BD46949" s="50"/>
    </row>
    <row r="46950" spans="51:56" hidden="1" x14ac:dyDescent="0.25">
      <c r="AY46950" s="40"/>
      <c r="AZ46950" s="40"/>
      <c r="BA46950" s="40"/>
      <c r="BB46950" s="40"/>
      <c r="BC46950" s="40"/>
      <c r="BD46950" s="50"/>
    </row>
    <row r="46951" spans="51:56" hidden="1" x14ac:dyDescent="0.25">
      <c r="AY46951" s="40"/>
      <c r="AZ46951" s="40"/>
      <c r="BA46951" s="40"/>
      <c r="BB46951" s="40"/>
      <c r="BC46951" s="40"/>
      <c r="BD46951" s="50"/>
    </row>
    <row r="46952" spans="51:56" hidden="1" x14ac:dyDescent="0.25">
      <c r="AY46952" s="40"/>
      <c r="AZ46952" s="40"/>
      <c r="BA46952" s="40"/>
      <c r="BB46952" s="40"/>
      <c r="BC46952" s="40"/>
      <c r="BD46952" s="50"/>
    </row>
    <row r="46953" spans="51:56" hidden="1" x14ac:dyDescent="0.25">
      <c r="AY46953" s="40"/>
      <c r="AZ46953" s="40"/>
      <c r="BA46953" s="40"/>
      <c r="BB46953" s="40"/>
      <c r="BC46953" s="40"/>
      <c r="BD46953" s="50"/>
    </row>
    <row r="46954" spans="51:56" hidden="1" x14ac:dyDescent="0.25">
      <c r="AY46954" s="40"/>
      <c r="AZ46954" s="40"/>
      <c r="BA46954" s="40"/>
      <c r="BB46954" s="40"/>
      <c r="BC46954" s="40"/>
      <c r="BD46954" s="50"/>
    </row>
    <row r="46955" spans="51:56" hidden="1" x14ac:dyDescent="0.25">
      <c r="AY46955" s="40"/>
      <c r="AZ46955" s="40"/>
      <c r="BA46955" s="40"/>
      <c r="BB46955" s="40"/>
      <c r="BC46955" s="40"/>
      <c r="BD46955" s="50"/>
    </row>
    <row r="46956" spans="51:56" hidden="1" x14ac:dyDescent="0.25">
      <c r="AY46956" s="40"/>
      <c r="AZ46956" s="40"/>
      <c r="BA46956" s="40"/>
      <c r="BB46956" s="40"/>
      <c r="BC46956" s="40"/>
      <c r="BD46956" s="50"/>
    </row>
    <row r="46957" spans="51:56" hidden="1" x14ac:dyDescent="0.25">
      <c r="AY46957" s="40"/>
      <c r="AZ46957" s="40"/>
      <c r="BA46957" s="40"/>
      <c r="BB46957" s="40"/>
      <c r="BC46957" s="40"/>
      <c r="BD46957" s="50"/>
    </row>
    <row r="46958" spans="51:56" hidden="1" x14ac:dyDescent="0.25">
      <c r="AY46958" s="40"/>
      <c r="AZ46958" s="40"/>
      <c r="BA46958" s="40"/>
      <c r="BB46958" s="40"/>
      <c r="BC46958" s="40"/>
      <c r="BD46958" s="50"/>
    </row>
    <row r="46959" spans="51:56" hidden="1" x14ac:dyDescent="0.25">
      <c r="AY46959" s="40"/>
      <c r="AZ46959" s="40"/>
      <c r="BA46959" s="40"/>
      <c r="BB46959" s="40"/>
      <c r="BC46959" s="40"/>
      <c r="BD46959" s="50"/>
    </row>
    <row r="46960" spans="51:56" hidden="1" x14ac:dyDescent="0.25">
      <c r="AY46960" s="40"/>
      <c r="AZ46960" s="40"/>
      <c r="BA46960" s="40"/>
      <c r="BB46960" s="40"/>
      <c r="BC46960" s="40"/>
      <c r="BD46960" s="50"/>
    </row>
    <row r="46961" spans="51:56" hidden="1" x14ac:dyDescent="0.25">
      <c r="AY46961" s="40"/>
      <c r="AZ46961" s="40"/>
      <c r="BA46961" s="40"/>
      <c r="BB46961" s="40"/>
      <c r="BC46961" s="40"/>
      <c r="BD46961" s="50"/>
    </row>
    <row r="46962" spans="51:56" hidden="1" x14ac:dyDescent="0.25">
      <c r="AY46962" s="40"/>
      <c r="AZ46962" s="40"/>
      <c r="BA46962" s="40"/>
      <c r="BB46962" s="40"/>
      <c r="BC46962" s="40"/>
      <c r="BD46962" s="50"/>
    </row>
    <row r="46963" spans="51:56" hidden="1" x14ac:dyDescent="0.25">
      <c r="AY46963" s="40"/>
      <c r="AZ46963" s="40"/>
      <c r="BA46963" s="40"/>
      <c r="BB46963" s="40"/>
      <c r="BC46963" s="40"/>
      <c r="BD46963" s="50"/>
    </row>
    <row r="46964" spans="51:56" hidden="1" x14ac:dyDescent="0.25">
      <c r="AY46964" s="40"/>
      <c r="AZ46964" s="40"/>
      <c r="BA46964" s="40"/>
      <c r="BB46964" s="40"/>
      <c r="BC46964" s="40"/>
      <c r="BD46964" s="50"/>
    </row>
    <row r="46965" spans="51:56" hidden="1" x14ac:dyDescent="0.25">
      <c r="AY46965" s="40"/>
      <c r="AZ46965" s="40"/>
      <c r="BA46965" s="40"/>
      <c r="BB46965" s="40"/>
      <c r="BC46965" s="40"/>
      <c r="BD46965" s="50"/>
    </row>
    <row r="46966" spans="51:56" hidden="1" x14ac:dyDescent="0.25">
      <c r="AY46966" s="40"/>
      <c r="AZ46966" s="40"/>
      <c r="BA46966" s="40"/>
      <c r="BB46966" s="40"/>
      <c r="BC46966" s="40"/>
      <c r="BD46966" s="50"/>
    </row>
    <row r="46967" spans="51:56" hidden="1" x14ac:dyDescent="0.25">
      <c r="AY46967" s="40"/>
      <c r="AZ46967" s="40"/>
      <c r="BA46967" s="40"/>
      <c r="BB46967" s="40"/>
      <c r="BC46967" s="40"/>
      <c r="BD46967" s="50"/>
    </row>
    <row r="46968" spans="51:56" hidden="1" x14ac:dyDescent="0.25">
      <c r="AY46968" s="40"/>
      <c r="AZ46968" s="40"/>
      <c r="BA46968" s="40"/>
      <c r="BB46968" s="40"/>
      <c r="BC46968" s="40"/>
      <c r="BD46968" s="50"/>
    </row>
    <row r="46969" spans="51:56" hidden="1" x14ac:dyDescent="0.25">
      <c r="AY46969" s="40"/>
      <c r="AZ46969" s="40"/>
      <c r="BA46969" s="40"/>
      <c r="BB46969" s="40"/>
      <c r="BC46969" s="40"/>
      <c r="BD46969" s="50"/>
    </row>
    <row r="46970" spans="51:56" hidden="1" x14ac:dyDescent="0.25">
      <c r="AY46970" s="40"/>
      <c r="AZ46970" s="40"/>
      <c r="BA46970" s="40"/>
      <c r="BB46970" s="40"/>
      <c r="BC46970" s="40"/>
      <c r="BD46970" s="50"/>
    </row>
    <row r="46971" spans="51:56" hidden="1" x14ac:dyDescent="0.25">
      <c r="AY46971" s="40"/>
      <c r="AZ46971" s="40"/>
      <c r="BA46971" s="40"/>
      <c r="BB46971" s="40"/>
      <c r="BC46971" s="40"/>
      <c r="BD46971" s="50"/>
    </row>
    <row r="46972" spans="51:56" hidden="1" x14ac:dyDescent="0.25">
      <c r="AY46972" s="40"/>
      <c r="AZ46972" s="40"/>
      <c r="BA46972" s="40"/>
      <c r="BB46972" s="40"/>
      <c r="BC46972" s="40"/>
      <c r="BD46972" s="50"/>
    </row>
    <row r="46973" spans="51:56" hidden="1" x14ac:dyDescent="0.25">
      <c r="AY46973" s="40"/>
      <c r="AZ46973" s="40"/>
      <c r="BA46973" s="40"/>
      <c r="BB46973" s="40"/>
      <c r="BC46973" s="40"/>
      <c r="BD46973" s="50"/>
    </row>
    <row r="46974" spans="51:56" hidden="1" x14ac:dyDescent="0.25">
      <c r="AY46974" s="40"/>
      <c r="AZ46974" s="40"/>
      <c r="BA46974" s="40"/>
      <c r="BB46974" s="40"/>
      <c r="BC46974" s="40"/>
      <c r="BD46974" s="50"/>
    </row>
    <row r="46975" spans="51:56" hidden="1" x14ac:dyDescent="0.25">
      <c r="AY46975" s="40"/>
      <c r="AZ46975" s="40"/>
      <c r="BA46975" s="40"/>
      <c r="BB46975" s="40"/>
      <c r="BC46975" s="40"/>
      <c r="BD46975" s="50"/>
    </row>
    <row r="46976" spans="51:56" hidden="1" x14ac:dyDescent="0.25">
      <c r="AY46976" s="40"/>
      <c r="AZ46976" s="40"/>
      <c r="BA46976" s="40"/>
      <c r="BB46976" s="40"/>
      <c r="BC46976" s="40"/>
      <c r="BD46976" s="50"/>
    </row>
    <row r="46977" spans="51:56" hidden="1" x14ac:dyDescent="0.25">
      <c r="AY46977" s="40"/>
      <c r="AZ46977" s="40"/>
      <c r="BA46977" s="40"/>
      <c r="BB46977" s="40"/>
      <c r="BC46977" s="40"/>
      <c r="BD46977" s="50"/>
    </row>
    <row r="46978" spans="51:56" hidden="1" x14ac:dyDescent="0.25">
      <c r="AY46978" s="40"/>
      <c r="AZ46978" s="40"/>
      <c r="BA46978" s="40"/>
      <c r="BB46978" s="40"/>
      <c r="BC46978" s="40"/>
      <c r="BD46978" s="50"/>
    </row>
    <row r="46979" spans="51:56" hidden="1" x14ac:dyDescent="0.25">
      <c r="AY46979" s="40"/>
      <c r="AZ46979" s="40"/>
      <c r="BA46979" s="40"/>
      <c r="BB46979" s="40"/>
      <c r="BC46979" s="40"/>
      <c r="BD46979" s="50"/>
    </row>
    <row r="46980" spans="51:56" hidden="1" x14ac:dyDescent="0.25">
      <c r="AY46980" s="40"/>
      <c r="AZ46980" s="40"/>
      <c r="BA46980" s="40"/>
      <c r="BB46980" s="40"/>
      <c r="BC46980" s="40"/>
      <c r="BD46980" s="50"/>
    </row>
    <row r="46981" spans="51:56" hidden="1" x14ac:dyDescent="0.25">
      <c r="AY46981" s="40"/>
      <c r="AZ46981" s="40"/>
      <c r="BA46981" s="40"/>
      <c r="BB46981" s="40"/>
      <c r="BC46981" s="40"/>
      <c r="BD46981" s="50"/>
    </row>
    <row r="46982" spans="51:56" hidden="1" x14ac:dyDescent="0.25">
      <c r="AY46982" s="40"/>
      <c r="AZ46982" s="40"/>
      <c r="BA46982" s="40"/>
      <c r="BB46982" s="40"/>
      <c r="BC46982" s="40"/>
      <c r="BD46982" s="50"/>
    </row>
    <row r="46983" spans="51:56" hidden="1" x14ac:dyDescent="0.25">
      <c r="AY46983" s="40"/>
      <c r="AZ46983" s="40"/>
      <c r="BA46983" s="40"/>
      <c r="BB46983" s="40"/>
      <c r="BC46983" s="40"/>
      <c r="BD46983" s="50"/>
    </row>
    <row r="46984" spans="51:56" hidden="1" x14ac:dyDescent="0.25">
      <c r="AY46984" s="40"/>
      <c r="AZ46984" s="40"/>
      <c r="BA46984" s="40"/>
      <c r="BB46984" s="40"/>
      <c r="BC46984" s="40"/>
      <c r="BD46984" s="50"/>
    </row>
    <row r="46985" spans="51:56" hidden="1" x14ac:dyDescent="0.25">
      <c r="AY46985" s="40"/>
      <c r="AZ46985" s="40"/>
      <c r="BA46985" s="40"/>
      <c r="BB46985" s="40"/>
      <c r="BC46985" s="40"/>
      <c r="BD46985" s="50"/>
    </row>
    <row r="46986" spans="51:56" hidden="1" x14ac:dyDescent="0.25">
      <c r="AY46986" s="40"/>
      <c r="AZ46986" s="40"/>
      <c r="BA46986" s="40"/>
      <c r="BB46986" s="40"/>
      <c r="BC46986" s="40"/>
      <c r="BD46986" s="50"/>
    </row>
    <row r="46987" spans="51:56" hidden="1" x14ac:dyDescent="0.25">
      <c r="AY46987" s="40"/>
      <c r="AZ46987" s="40"/>
      <c r="BA46987" s="40"/>
      <c r="BB46987" s="40"/>
      <c r="BC46987" s="40"/>
      <c r="BD46987" s="50"/>
    </row>
    <row r="46988" spans="51:56" hidden="1" x14ac:dyDescent="0.25">
      <c r="AY46988" s="40"/>
      <c r="AZ46988" s="40"/>
      <c r="BA46988" s="40"/>
      <c r="BB46988" s="40"/>
      <c r="BC46988" s="40"/>
      <c r="BD46988" s="50"/>
    </row>
    <row r="46989" spans="51:56" hidden="1" x14ac:dyDescent="0.25">
      <c r="AY46989" s="40"/>
      <c r="AZ46989" s="40"/>
      <c r="BA46989" s="40"/>
      <c r="BB46989" s="40"/>
      <c r="BC46989" s="40"/>
      <c r="BD46989" s="50"/>
    </row>
    <row r="46990" spans="51:56" hidden="1" x14ac:dyDescent="0.25">
      <c r="AY46990" s="40"/>
      <c r="AZ46990" s="40"/>
      <c r="BA46990" s="40"/>
      <c r="BB46990" s="40"/>
      <c r="BC46990" s="40"/>
      <c r="BD46990" s="50"/>
    </row>
    <row r="46991" spans="51:56" hidden="1" x14ac:dyDescent="0.25">
      <c r="AY46991" s="40"/>
      <c r="AZ46991" s="40"/>
      <c r="BA46991" s="40"/>
      <c r="BB46991" s="40"/>
      <c r="BC46991" s="40"/>
      <c r="BD46991" s="50"/>
    </row>
    <row r="46992" spans="51:56" hidden="1" x14ac:dyDescent="0.25">
      <c r="AY46992" s="40"/>
      <c r="AZ46992" s="40"/>
      <c r="BA46992" s="40"/>
      <c r="BB46992" s="40"/>
      <c r="BC46992" s="40"/>
      <c r="BD46992" s="50"/>
    </row>
    <row r="46993" spans="51:56" hidden="1" x14ac:dyDescent="0.25">
      <c r="AY46993" s="40"/>
      <c r="AZ46993" s="40"/>
      <c r="BA46993" s="40"/>
      <c r="BB46993" s="40"/>
      <c r="BC46993" s="40"/>
      <c r="BD46993" s="50"/>
    </row>
    <row r="46994" spans="51:56" hidden="1" x14ac:dyDescent="0.25">
      <c r="AY46994" s="40"/>
      <c r="AZ46994" s="40"/>
      <c r="BA46994" s="40"/>
      <c r="BB46994" s="40"/>
      <c r="BC46994" s="40"/>
      <c r="BD46994" s="50"/>
    </row>
    <row r="46995" spans="51:56" hidden="1" x14ac:dyDescent="0.25">
      <c r="AY46995" s="40"/>
      <c r="AZ46995" s="40"/>
      <c r="BA46995" s="40"/>
      <c r="BB46995" s="40"/>
      <c r="BC46995" s="40"/>
      <c r="BD46995" s="50"/>
    </row>
    <row r="46996" spans="51:56" hidden="1" x14ac:dyDescent="0.25">
      <c r="AY46996" s="40"/>
      <c r="AZ46996" s="40"/>
      <c r="BA46996" s="40"/>
      <c r="BB46996" s="40"/>
      <c r="BC46996" s="40"/>
      <c r="BD46996" s="50"/>
    </row>
    <row r="46997" spans="51:56" hidden="1" x14ac:dyDescent="0.25">
      <c r="AY46997" s="40"/>
      <c r="AZ46997" s="40"/>
      <c r="BA46997" s="40"/>
      <c r="BB46997" s="40"/>
      <c r="BC46997" s="40"/>
      <c r="BD46997" s="50"/>
    </row>
    <row r="46998" spans="51:56" hidden="1" x14ac:dyDescent="0.25">
      <c r="AY46998" s="40"/>
      <c r="AZ46998" s="40"/>
      <c r="BA46998" s="40"/>
      <c r="BB46998" s="40"/>
      <c r="BC46998" s="40"/>
      <c r="BD46998" s="50"/>
    </row>
    <row r="46999" spans="51:56" hidden="1" x14ac:dyDescent="0.25">
      <c r="AY46999" s="40"/>
      <c r="AZ46999" s="40"/>
      <c r="BA46999" s="40"/>
      <c r="BB46999" s="40"/>
      <c r="BC46999" s="40"/>
      <c r="BD46999" s="50"/>
    </row>
    <row r="47000" spans="51:56" hidden="1" x14ac:dyDescent="0.25">
      <c r="AY47000" s="40"/>
      <c r="AZ47000" s="40"/>
      <c r="BA47000" s="40"/>
      <c r="BB47000" s="40"/>
      <c r="BC47000" s="40"/>
      <c r="BD47000" s="50"/>
    </row>
    <row r="47001" spans="51:56" hidden="1" x14ac:dyDescent="0.25">
      <c r="AY47001" s="40"/>
      <c r="AZ47001" s="40"/>
      <c r="BA47001" s="40"/>
      <c r="BB47001" s="40"/>
      <c r="BC47001" s="40"/>
      <c r="BD47001" s="50"/>
    </row>
    <row r="47002" spans="51:56" hidden="1" x14ac:dyDescent="0.25">
      <c r="AY47002" s="40"/>
      <c r="AZ47002" s="40"/>
      <c r="BA47002" s="40"/>
      <c r="BB47002" s="40"/>
      <c r="BC47002" s="40"/>
      <c r="BD47002" s="50"/>
    </row>
    <row r="47003" spans="51:56" hidden="1" x14ac:dyDescent="0.25">
      <c r="AY47003" s="40"/>
      <c r="AZ47003" s="40"/>
      <c r="BA47003" s="40"/>
      <c r="BB47003" s="40"/>
      <c r="BC47003" s="40"/>
      <c r="BD47003" s="50"/>
    </row>
    <row r="47004" spans="51:56" hidden="1" x14ac:dyDescent="0.25">
      <c r="AY47004" s="40"/>
      <c r="AZ47004" s="40"/>
      <c r="BA47004" s="40"/>
      <c r="BB47004" s="40"/>
      <c r="BC47004" s="40"/>
      <c r="BD47004" s="50"/>
    </row>
    <row r="47005" spans="51:56" hidden="1" x14ac:dyDescent="0.25">
      <c r="AY47005" s="40"/>
      <c r="AZ47005" s="40"/>
      <c r="BA47005" s="40"/>
      <c r="BB47005" s="40"/>
      <c r="BC47005" s="40"/>
      <c r="BD47005" s="50"/>
    </row>
    <row r="47006" spans="51:56" hidden="1" x14ac:dyDescent="0.25">
      <c r="AY47006" s="40"/>
      <c r="AZ47006" s="40"/>
      <c r="BA47006" s="40"/>
      <c r="BB47006" s="40"/>
      <c r="BC47006" s="40"/>
      <c r="BD47006" s="50"/>
    </row>
    <row r="47007" spans="51:56" hidden="1" x14ac:dyDescent="0.25">
      <c r="AY47007" s="40"/>
      <c r="AZ47007" s="40"/>
      <c r="BA47007" s="40"/>
      <c r="BB47007" s="40"/>
      <c r="BC47007" s="40"/>
      <c r="BD47007" s="50"/>
    </row>
    <row r="47008" spans="51:56" hidden="1" x14ac:dyDescent="0.25">
      <c r="AY47008" s="40"/>
      <c r="AZ47008" s="40"/>
      <c r="BA47008" s="40"/>
      <c r="BB47008" s="40"/>
      <c r="BC47008" s="40"/>
      <c r="BD47008" s="50"/>
    </row>
    <row r="47009" spans="51:56" hidden="1" x14ac:dyDescent="0.25">
      <c r="AY47009" s="40"/>
      <c r="AZ47009" s="40"/>
      <c r="BA47009" s="40"/>
      <c r="BB47009" s="40"/>
      <c r="BC47009" s="40"/>
      <c r="BD47009" s="50"/>
    </row>
    <row r="47010" spans="51:56" hidden="1" x14ac:dyDescent="0.25">
      <c r="AY47010" s="40"/>
      <c r="AZ47010" s="40"/>
      <c r="BA47010" s="40"/>
      <c r="BB47010" s="40"/>
      <c r="BC47010" s="40"/>
      <c r="BD47010" s="50"/>
    </row>
    <row r="47011" spans="51:56" hidden="1" x14ac:dyDescent="0.25">
      <c r="AY47011" s="40"/>
      <c r="AZ47011" s="40"/>
      <c r="BA47011" s="40"/>
      <c r="BB47011" s="40"/>
      <c r="BC47011" s="40"/>
      <c r="BD47011" s="50"/>
    </row>
    <row r="47012" spans="51:56" hidden="1" x14ac:dyDescent="0.25">
      <c r="AY47012" s="40"/>
      <c r="AZ47012" s="40"/>
      <c r="BA47012" s="40"/>
      <c r="BB47012" s="40"/>
      <c r="BC47012" s="40"/>
      <c r="BD47012" s="50"/>
    </row>
    <row r="47013" spans="51:56" hidden="1" x14ac:dyDescent="0.25">
      <c r="AY47013" s="40"/>
      <c r="AZ47013" s="40"/>
      <c r="BA47013" s="40"/>
      <c r="BB47013" s="40"/>
      <c r="BC47013" s="40"/>
      <c r="BD47013" s="50"/>
    </row>
    <row r="47014" spans="51:56" hidden="1" x14ac:dyDescent="0.25">
      <c r="AY47014" s="40"/>
      <c r="AZ47014" s="40"/>
      <c r="BA47014" s="40"/>
      <c r="BB47014" s="40"/>
      <c r="BC47014" s="40"/>
      <c r="BD47014" s="50"/>
    </row>
    <row r="47015" spans="51:56" hidden="1" x14ac:dyDescent="0.25">
      <c r="AY47015" s="40"/>
      <c r="AZ47015" s="40"/>
      <c r="BA47015" s="40"/>
      <c r="BB47015" s="40"/>
      <c r="BC47015" s="40"/>
      <c r="BD47015" s="50"/>
    </row>
    <row r="47016" spans="51:56" hidden="1" x14ac:dyDescent="0.25">
      <c r="AY47016" s="40"/>
      <c r="AZ47016" s="40"/>
      <c r="BA47016" s="40"/>
      <c r="BB47016" s="40"/>
      <c r="BC47016" s="40"/>
      <c r="BD47016" s="50"/>
    </row>
    <row r="47017" spans="51:56" hidden="1" x14ac:dyDescent="0.25">
      <c r="AY47017" s="40"/>
      <c r="AZ47017" s="40"/>
      <c r="BA47017" s="40"/>
      <c r="BB47017" s="40"/>
      <c r="BC47017" s="40"/>
      <c r="BD47017" s="50"/>
    </row>
    <row r="47018" spans="51:56" hidden="1" x14ac:dyDescent="0.25">
      <c r="AY47018" s="40"/>
      <c r="AZ47018" s="40"/>
      <c r="BA47018" s="40"/>
      <c r="BB47018" s="40"/>
      <c r="BC47018" s="40"/>
      <c r="BD47018" s="50"/>
    </row>
    <row r="47019" spans="51:56" hidden="1" x14ac:dyDescent="0.25">
      <c r="AY47019" s="40"/>
      <c r="AZ47019" s="40"/>
      <c r="BA47019" s="40"/>
      <c r="BB47019" s="40"/>
      <c r="BC47019" s="40"/>
      <c r="BD47019" s="50"/>
    </row>
    <row r="47020" spans="51:56" hidden="1" x14ac:dyDescent="0.25">
      <c r="AY47020" s="40"/>
      <c r="AZ47020" s="40"/>
      <c r="BA47020" s="40"/>
      <c r="BB47020" s="40"/>
      <c r="BC47020" s="40"/>
      <c r="BD47020" s="50"/>
    </row>
    <row r="47021" spans="51:56" hidden="1" x14ac:dyDescent="0.25">
      <c r="AY47021" s="40"/>
      <c r="AZ47021" s="40"/>
      <c r="BA47021" s="40"/>
      <c r="BB47021" s="40"/>
      <c r="BC47021" s="40"/>
      <c r="BD47021" s="50"/>
    </row>
    <row r="47022" spans="51:56" hidden="1" x14ac:dyDescent="0.25">
      <c r="AY47022" s="40"/>
      <c r="AZ47022" s="40"/>
      <c r="BA47022" s="40"/>
      <c r="BB47022" s="40"/>
      <c r="BC47022" s="40"/>
      <c r="BD47022" s="50"/>
    </row>
    <row r="47023" spans="51:56" hidden="1" x14ac:dyDescent="0.25">
      <c r="AY47023" s="40"/>
      <c r="AZ47023" s="40"/>
      <c r="BA47023" s="40"/>
      <c r="BB47023" s="40"/>
      <c r="BC47023" s="40"/>
      <c r="BD47023" s="50"/>
    </row>
    <row r="47024" spans="51:56" hidden="1" x14ac:dyDescent="0.25">
      <c r="AY47024" s="40"/>
      <c r="AZ47024" s="40"/>
      <c r="BA47024" s="40"/>
      <c r="BB47024" s="40"/>
      <c r="BC47024" s="40"/>
      <c r="BD47024" s="50"/>
    </row>
    <row r="47025" spans="51:56" hidden="1" x14ac:dyDescent="0.25">
      <c r="AY47025" s="40"/>
      <c r="AZ47025" s="40"/>
      <c r="BA47025" s="40"/>
      <c r="BB47025" s="40"/>
      <c r="BC47025" s="40"/>
      <c r="BD47025" s="50"/>
    </row>
    <row r="47026" spans="51:56" hidden="1" x14ac:dyDescent="0.25">
      <c r="AY47026" s="40"/>
      <c r="AZ47026" s="40"/>
      <c r="BA47026" s="40"/>
      <c r="BB47026" s="40"/>
      <c r="BC47026" s="40"/>
      <c r="BD47026" s="50"/>
    </row>
    <row r="47027" spans="51:56" hidden="1" x14ac:dyDescent="0.25">
      <c r="AY47027" s="40"/>
      <c r="AZ47027" s="40"/>
      <c r="BA47027" s="40"/>
      <c r="BB47027" s="40"/>
      <c r="BC47027" s="40"/>
      <c r="BD47027" s="50"/>
    </row>
    <row r="47028" spans="51:56" hidden="1" x14ac:dyDescent="0.25">
      <c r="AY47028" s="40"/>
      <c r="AZ47028" s="40"/>
      <c r="BA47028" s="40"/>
      <c r="BB47028" s="40"/>
      <c r="BC47028" s="40"/>
      <c r="BD47028" s="50"/>
    </row>
    <row r="47029" spans="51:56" hidden="1" x14ac:dyDescent="0.25">
      <c r="AY47029" s="40"/>
      <c r="AZ47029" s="40"/>
      <c r="BA47029" s="40"/>
      <c r="BB47029" s="40"/>
      <c r="BC47029" s="40"/>
      <c r="BD47029" s="50"/>
    </row>
    <row r="47030" spans="51:56" hidden="1" x14ac:dyDescent="0.25">
      <c r="AY47030" s="40"/>
      <c r="AZ47030" s="40"/>
      <c r="BA47030" s="40"/>
      <c r="BB47030" s="40"/>
      <c r="BC47030" s="40"/>
      <c r="BD47030" s="50"/>
    </row>
    <row r="47031" spans="51:56" hidden="1" x14ac:dyDescent="0.25">
      <c r="AY47031" s="40"/>
      <c r="AZ47031" s="40"/>
      <c r="BA47031" s="40"/>
      <c r="BB47031" s="40"/>
      <c r="BC47031" s="40"/>
      <c r="BD47031" s="50"/>
    </row>
    <row r="47032" spans="51:56" hidden="1" x14ac:dyDescent="0.25">
      <c r="AY47032" s="40"/>
      <c r="AZ47032" s="40"/>
      <c r="BA47032" s="40"/>
      <c r="BB47032" s="40"/>
      <c r="BC47032" s="40"/>
      <c r="BD47032" s="50"/>
    </row>
    <row r="47033" spans="51:56" hidden="1" x14ac:dyDescent="0.25">
      <c r="AY47033" s="40"/>
      <c r="AZ47033" s="40"/>
      <c r="BA47033" s="40"/>
      <c r="BB47033" s="40"/>
      <c r="BC47033" s="40"/>
      <c r="BD47033" s="50"/>
    </row>
    <row r="47034" spans="51:56" hidden="1" x14ac:dyDescent="0.25">
      <c r="AY47034" s="40"/>
      <c r="AZ47034" s="40"/>
      <c r="BA47034" s="40"/>
      <c r="BB47034" s="40"/>
      <c r="BC47034" s="40"/>
      <c r="BD47034" s="50"/>
    </row>
    <row r="47035" spans="51:56" hidden="1" x14ac:dyDescent="0.25">
      <c r="AY47035" s="40"/>
      <c r="AZ47035" s="40"/>
      <c r="BA47035" s="40"/>
      <c r="BB47035" s="40"/>
      <c r="BC47035" s="40"/>
      <c r="BD47035" s="50"/>
    </row>
    <row r="47036" spans="51:56" hidden="1" x14ac:dyDescent="0.25">
      <c r="AY47036" s="40"/>
      <c r="AZ47036" s="40"/>
      <c r="BA47036" s="40"/>
      <c r="BB47036" s="40"/>
      <c r="BC47036" s="40"/>
      <c r="BD47036" s="50"/>
    </row>
    <row r="47037" spans="51:56" hidden="1" x14ac:dyDescent="0.25">
      <c r="AY47037" s="40"/>
      <c r="AZ47037" s="40"/>
      <c r="BA47037" s="40"/>
      <c r="BB47037" s="40"/>
      <c r="BC47037" s="40"/>
      <c r="BD47037" s="50"/>
    </row>
    <row r="47038" spans="51:56" hidden="1" x14ac:dyDescent="0.25">
      <c r="AY47038" s="40"/>
      <c r="AZ47038" s="40"/>
      <c r="BA47038" s="40"/>
      <c r="BB47038" s="40"/>
      <c r="BC47038" s="40"/>
      <c r="BD47038" s="50"/>
    </row>
    <row r="47039" spans="51:56" hidden="1" x14ac:dyDescent="0.25">
      <c r="AY47039" s="40"/>
      <c r="AZ47039" s="40"/>
      <c r="BA47039" s="40"/>
      <c r="BB47039" s="40"/>
      <c r="BC47039" s="40"/>
      <c r="BD47039" s="50"/>
    </row>
    <row r="47040" spans="51:56" hidden="1" x14ac:dyDescent="0.25">
      <c r="AY47040" s="40"/>
      <c r="AZ47040" s="40"/>
      <c r="BA47040" s="40"/>
      <c r="BB47040" s="40"/>
      <c r="BC47040" s="40"/>
      <c r="BD47040" s="50"/>
    </row>
    <row r="47041" spans="51:56" hidden="1" x14ac:dyDescent="0.25">
      <c r="AY47041" s="40"/>
      <c r="AZ47041" s="40"/>
      <c r="BA47041" s="40"/>
      <c r="BB47041" s="40"/>
      <c r="BC47041" s="40"/>
      <c r="BD47041" s="50"/>
    </row>
    <row r="47042" spans="51:56" hidden="1" x14ac:dyDescent="0.25">
      <c r="AY47042" s="40"/>
      <c r="AZ47042" s="40"/>
      <c r="BA47042" s="40"/>
      <c r="BB47042" s="40"/>
      <c r="BC47042" s="40"/>
      <c r="BD47042" s="50"/>
    </row>
    <row r="47043" spans="51:56" hidden="1" x14ac:dyDescent="0.25">
      <c r="AY47043" s="40"/>
      <c r="AZ47043" s="40"/>
      <c r="BA47043" s="40"/>
      <c r="BB47043" s="40"/>
      <c r="BC47043" s="40"/>
      <c r="BD47043" s="50"/>
    </row>
    <row r="47044" spans="51:56" hidden="1" x14ac:dyDescent="0.25">
      <c r="AY47044" s="40"/>
      <c r="AZ47044" s="40"/>
      <c r="BA47044" s="40"/>
      <c r="BB47044" s="40"/>
      <c r="BC47044" s="40"/>
      <c r="BD47044" s="50"/>
    </row>
    <row r="47045" spans="51:56" hidden="1" x14ac:dyDescent="0.25">
      <c r="AY47045" s="40"/>
      <c r="AZ47045" s="40"/>
      <c r="BA47045" s="40"/>
      <c r="BB47045" s="40"/>
      <c r="BC47045" s="40"/>
      <c r="BD47045" s="50"/>
    </row>
    <row r="47046" spans="51:56" hidden="1" x14ac:dyDescent="0.25">
      <c r="AY47046" s="40"/>
      <c r="AZ47046" s="40"/>
      <c r="BA47046" s="40"/>
      <c r="BB47046" s="40"/>
      <c r="BC47046" s="40"/>
      <c r="BD47046" s="50"/>
    </row>
    <row r="47047" spans="51:56" hidden="1" x14ac:dyDescent="0.25">
      <c r="AY47047" s="40"/>
      <c r="AZ47047" s="40"/>
      <c r="BA47047" s="40"/>
      <c r="BB47047" s="40"/>
      <c r="BC47047" s="40"/>
      <c r="BD47047" s="50"/>
    </row>
    <row r="47048" spans="51:56" hidden="1" x14ac:dyDescent="0.25">
      <c r="AY47048" s="40"/>
      <c r="AZ47048" s="40"/>
      <c r="BA47048" s="40"/>
      <c r="BB47048" s="40"/>
      <c r="BC47048" s="40"/>
      <c r="BD47048" s="50"/>
    </row>
    <row r="47049" spans="51:56" hidden="1" x14ac:dyDescent="0.25">
      <c r="AY47049" s="40"/>
      <c r="AZ47049" s="40"/>
      <c r="BA47049" s="40"/>
      <c r="BB47049" s="40"/>
      <c r="BC47049" s="40"/>
      <c r="BD47049" s="50"/>
    </row>
    <row r="47050" spans="51:56" hidden="1" x14ac:dyDescent="0.25">
      <c r="AY47050" s="40"/>
      <c r="AZ47050" s="40"/>
      <c r="BA47050" s="40"/>
      <c r="BB47050" s="40"/>
      <c r="BC47050" s="40"/>
      <c r="BD47050" s="50"/>
    </row>
    <row r="47051" spans="51:56" hidden="1" x14ac:dyDescent="0.25">
      <c r="AY47051" s="40"/>
      <c r="AZ47051" s="40"/>
      <c r="BA47051" s="40"/>
      <c r="BB47051" s="40"/>
      <c r="BC47051" s="40"/>
      <c r="BD47051" s="50"/>
    </row>
    <row r="47052" spans="51:56" hidden="1" x14ac:dyDescent="0.25">
      <c r="AY47052" s="40"/>
      <c r="AZ47052" s="40"/>
      <c r="BA47052" s="40"/>
      <c r="BB47052" s="40"/>
      <c r="BC47052" s="40"/>
      <c r="BD47052" s="50"/>
    </row>
    <row r="47053" spans="51:56" hidden="1" x14ac:dyDescent="0.25">
      <c r="AY47053" s="40"/>
      <c r="AZ47053" s="40"/>
      <c r="BA47053" s="40"/>
      <c r="BB47053" s="40"/>
      <c r="BC47053" s="40"/>
      <c r="BD47053" s="50"/>
    </row>
    <row r="47054" spans="51:56" hidden="1" x14ac:dyDescent="0.25">
      <c r="AY47054" s="40"/>
      <c r="AZ47054" s="40"/>
      <c r="BA47054" s="40"/>
      <c r="BB47054" s="40"/>
      <c r="BC47054" s="40"/>
      <c r="BD47054" s="50"/>
    </row>
    <row r="47055" spans="51:56" hidden="1" x14ac:dyDescent="0.25">
      <c r="AY47055" s="40"/>
      <c r="AZ47055" s="40"/>
      <c r="BA47055" s="40"/>
      <c r="BB47055" s="40"/>
      <c r="BC47055" s="40"/>
      <c r="BD47055" s="50"/>
    </row>
    <row r="47056" spans="51:56" hidden="1" x14ac:dyDescent="0.25">
      <c r="AY47056" s="40"/>
      <c r="AZ47056" s="40"/>
      <c r="BA47056" s="40"/>
      <c r="BB47056" s="40"/>
      <c r="BC47056" s="40"/>
      <c r="BD47056" s="50"/>
    </row>
    <row r="47057" spans="51:56" hidden="1" x14ac:dyDescent="0.25">
      <c r="AY47057" s="40"/>
      <c r="AZ47057" s="40"/>
      <c r="BA47057" s="40"/>
      <c r="BB47057" s="40"/>
      <c r="BC47057" s="40"/>
      <c r="BD47057" s="50"/>
    </row>
    <row r="47058" spans="51:56" hidden="1" x14ac:dyDescent="0.25">
      <c r="AY47058" s="40"/>
      <c r="AZ47058" s="40"/>
      <c r="BA47058" s="40"/>
      <c r="BB47058" s="40"/>
      <c r="BC47058" s="40"/>
      <c r="BD47058" s="50"/>
    </row>
    <row r="47059" spans="51:56" hidden="1" x14ac:dyDescent="0.25">
      <c r="AY47059" s="40"/>
      <c r="AZ47059" s="40"/>
      <c r="BA47059" s="40"/>
      <c r="BB47059" s="40"/>
      <c r="BC47059" s="40"/>
      <c r="BD47059" s="50"/>
    </row>
    <row r="47060" spans="51:56" hidden="1" x14ac:dyDescent="0.25">
      <c r="AY47060" s="40"/>
      <c r="AZ47060" s="40"/>
      <c r="BA47060" s="40"/>
      <c r="BB47060" s="40"/>
      <c r="BC47060" s="40"/>
      <c r="BD47060" s="50"/>
    </row>
    <row r="47061" spans="51:56" hidden="1" x14ac:dyDescent="0.25">
      <c r="AY47061" s="40"/>
      <c r="AZ47061" s="40"/>
      <c r="BA47061" s="40"/>
      <c r="BB47061" s="40"/>
      <c r="BC47061" s="40"/>
      <c r="BD47061" s="50"/>
    </row>
    <row r="47062" spans="51:56" hidden="1" x14ac:dyDescent="0.25">
      <c r="AY47062" s="40"/>
      <c r="AZ47062" s="40"/>
      <c r="BA47062" s="40"/>
      <c r="BB47062" s="40"/>
      <c r="BC47062" s="40"/>
      <c r="BD47062" s="50"/>
    </row>
    <row r="47063" spans="51:56" hidden="1" x14ac:dyDescent="0.25">
      <c r="AY47063" s="40"/>
      <c r="AZ47063" s="40"/>
      <c r="BA47063" s="40"/>
      <c r="BB47063" s="40"/>
      <c r="BC47063" s="40"/>
      <c r="BD47063" s="50"/>
    </row>
    <row r="47064" spans="51:56" hidden="1" x14ac:dyDescent="0.25">
      <c r="AY47064" s="40"/>
      <c r="AZ47064" s="40"/>
      <c r="BA47064" s="40"/>
      <c r="BB47064" s="40"/>
      <c r="BC47064" s="40"/>
      <c r="BD47064" s="50"/>
    </row>
    <row r="47065" spans="51:56" hidden="1" x14ac:dyDescent="0.25">
      <c r="AY47065" s="40"/>
      <c r="AZ47065" s="40"/>
      <c r="BA47065" s="40"/>
      <c r="BB47065" s="40"/>
      <c r="BC47065" s="40"/>
      <c r="BD47065" s="50"/>
    </row>
    <row r="47066" spans="51:56" hidden="1" x14ac:dyDescent="0.25">
      <c r="AY47066" s="40"/>
      <c r="AZ47066" s="40"/>
      <c r="BA47066" s="40"/>
      <c r="BB47066" s="40"/>
      <c r="BC47066" s="40"/>
      <c r="BD47066" s="50"/>
    </row>
    <row r="47067" spans="51:56" hidden="1" x14ac:dyDescent="0.25">
      <c r="AY47067" s="40"/>
      <c r="AZ47067" s="40"/>
      <c r="BA47067" s="40"/>
      <c r="BB47067" s="40"/>
      <c r="BC47067" s="40"/>
      <c r="BD47067" s="50"/>
    </row>
    <row r="47068" spans="51:56" hidden="1" x14ac:dyDescent="0.25">
      <c r="AY47068" s="40"/>
      <c r="AZ47068" s="40"/>
      <c r="BA47068" s="40"/>
      <c r="BB47068" s="40"/>
      <c r="BC47068" s="40"/>
      <c r="BD47068" s="50"/>
    </row>
    <row r="47069" spans="51:56" hidden="1" x14ac:dyDescent="0.25">
      <c r="AY47069" s="40"/>
      <c r="AZ47069" s="40"/>
      <c r="BA47069" s="40"/>
      <c r="BB47069" s="40"/>
      <c r="BC47069" s="40"/>
      <c r="BD47069" s="50"/>
    </row>
    <row r="47070" spans="51:56" hidden="1" x14ac:dyDescent="0.25">
      <c r="AY47070" s="40"/>
      <c r="AZ47070" s="40"/>
      <c r="BA47070" s="40"/>
      <c r="BB47070" s="40"/>
      <c r="BC47070" s="40"/>
      <c r="BD47070" s="50"/>
    </row>
    <row r="47071" spans="51:56" hidden="1" x14ac:dyDescent="0.25">
      <c r="AY47071" s="40"/>
      <c r="AZ47071" s="40"/>
      <c r="BA47071" s="40"/>
      <c r="BB47071" s="40"/>
      <c r="BC47071" s="40"/>
      <c r="BD47071" s="50"/>
    </row>
    <row r="47072" spans="51:56" hidden="1" x14ac:dyDescent="0.25">
      <c r="AY47072" s="40"/>
      <c r="AZ47072" s="40"/>
      <c r="BA47072" s="40"/>
      <c r="BB47072" s="40"/>
      <c r="BC47072" s="40"/>
      <c r="BD47072" s="50"/>
    </row>
    <row r="47073" spans="51:56" hidden="1" x14ac:dyDescent="0.25">
      <c r="AY47073" s="40"/>
      <c r="AZ47073" s="40"/>
      <c r="BA47073" s="40"/>
      <c r="BB47073" s="40"/>
      <c r="BC47073" s="40"/>
      <c r="BD47073" s="50"/>
    </row>
    <row r="47074" spans="51:56" hidden="1" x14ac:dyDescent="0.25">
      <c r="AY47074" s="40"/>
      <c r="AZ47074" s="40"/>
      <c r="BA47074" s="40"/>
      <c r="BB47074" s="40"/>
      <c r="BC47074" s="40"/>
      <c r="BD47074" s="50"/>
    </row>
    <row r="47075" spans="51:56" hidden="1" x14ac:dyDescent="0.25">
      <c r="AY47075" s="40"/>
      <c r="AZ47075" s="40"/>
      <c r="BA47075" s="40"/>
      <c r="BB47075" s="40"/>
      <c r="BC47075" s="40"/>
      <c r="BD47075" s="50"/>
    </row>
    <row r="47076" spans="51:56" hidden="1" x14ac:dyDescent="0.25">
      <c r="AY47076" s="40"/>
      <c r="AZ47076" s="40"/>
      <c r="BA47076" s="40"/>
      <c r="BB47076" s="40"/>
      <c r="BC47076" s="40"/>
      <c r="BD47076" s="50"/>
    </row>
    <row r="47077" spans="51:56" hidden="1" x14ac:dyDescent="0.25">
      <c r="AY47077" s="40"/>
      <c r="AZ47077" s="40"/>
      <c r="BA47077" s="40"/>
      <c r="BB47077" s="40"/>
      <c r="BC47077" s="40"/>
      <c r="BD47077" s="50"/>
    </row>
    <row r="47078" spans="51:56" hidden="1" x14ac:dyDescent="0.25">
      <c r="AY47078" s="40"/>
      <c r="AZ47078" s="40"/>
      <c r="BA47078" s="40"/>
      <c r="BB47078" s="40"/>
      <c r="BC47078" s="40"/>
      <c r="BD47078" s="50"/>
    </row>
    <row r="47079" spans="51:56" hidden="1" x14ac:dyDescent="0.25">
      <c r="AY47079" s="40"/>
      <c r="AZ47079" s="40"/>
      <c r="BA47079" s="40"/>
      <c r="BB47079" s="40"/>
      <c r="BC47079" s="40"/>
      <c r="BD47079" s="50"/>
    </row>
    <row r="47080" spans="51:56" hidden="1" x14ac:dyDescent="0.25">
      <c r="AY47080" s="40"/>
      <c r="AZ47080" s="40"/>
      <c r="BA47080" s="40"/>
      <c r="BB47080" s="40"/>
      <c r="BC47080" s="40"/>
      <c r="BD47080" s="50"/>
    </row>
    <row r="47081" spans="51:56" hidden="1" x14ac:dyDescent="0.25">
      <c r="AY47081" s="40"/>
      <c r="AZ47081" s="40"/>
      <c r="BA47081" s="40"/>
      <c r="BB47081" s="40"/>
      <c r="BC47081" s="40"/>
      <c r="BD47081" s="50"/>
    </row>
    <row r="47082" spans="51:56" hidden="1" x14ac:dyDescent="0.25">
      <c r="AY47082" s="40"/>
      <c r="AZ47082" s="40"/>
      <c r="BA47082" s="40"/>
      <c r="BB47082" s="40"/>
      <c r="BC47082" s="40"/>
      <c r="BD47082" s="50"/>
    </row>
    <row r="47083" spans="51:56" hidden="1" x14ac:dyDescent="0.25">
      <c r="AY47083" s="40"/>
      <c r="AZ47083" s="40"/>
      <c r="BA47083" s="40"/>
      <c r="BB47083" s="40"/>
      <c r="BC47083" s="40"/>
      <c r="BD47083" s="50"/>
    </row>
    <row r="47084" spans="51:56" hidden="1" x14ac:dyDescent="0.25">
      <c r="AY47084" s="40"/>
      <c r="AZ47084" s="40"/>
      <c r="BA47084" s="40"/>
      <c r="BB47084" s="40"/>
      <c r="BC47084" s="40"/>
      <c r="BD47084" s="50"/>
    </row>
    <row r="47085" spans="51:56" hidden="1" x14ac:dyDescent="0.25">
      <c r="AY47085" s="40"/>
      <c r="AZ47085" s="40"/>
      <c r="BA47085" s="40"/>
      <c r="BB47085" s="40"/>
      <c r="BC47085" s="40"/>
      <c r="BD47085" s="50"/>
    </row>
    <row r="47086" spans="51:56" hidden="1" x14ac:dyDescent="0.25">
      <c r="AY47086" s="40"/>
      <c r="AZ47086" s="40"/>
      <c r="BA47086" s="40"/>
      <c r="BB47086" s="40"/>
      <c r="BC47086" s="40"/>
      <c r="BD47086" s="50"/>
    </row>
    <row r="47087" spans="51:56" hidden="1" x14ac:dyDescent="0.25">
      <c r="AY47087" s="40"/>
      <c r="AZ47087" s="40"/>
      <c r="BA47087" s="40"/>
      <c r="BB47087" s="40"/>
      <c r="BC47087" s="40"/>
      <c r="BD47087" s="50"/>
    </row>
    <row r="47088" spans="51:56" hidden="1" x14ac:dyDescent="0.25">
      <c r="AY47088" s="40"/>
      <c r="AZ47088" s="40"/>
      <c r="BA47088" s="40"/>
      <c r="BB47088" s="40"/>
      <c r="BC47088" s="40"/>
      <c r="BD47088" s="50"/>
    </row>
    <row r="47089" spans="51:56" hidden="1" x14ac:dyDescent="0.25">
      <c r="AY47089" s="40"/>
      <c r="AZ47089" s="40"/>
      <c r="BA47089" s="40"/>
      <c r="BB47089" s="40"/>
      <c r="BC47089" s="40"/>
      <c r="BD47089" s="50"/>
    </row>
    <row r="47090" spans="51:56" hidden="1" x14ac:dyDescent="0.25">
      <c r="AY47090" s="40"/>
      <c r="AZ47090" s="40"/>
      <c r="BA47090" s="40"/>
      <c r="BB47090" s="40"/>
      <c r="BC47090" s="40"/>
      <c r="BD47090" s="50"/>
    </row>
    <row r="47091" spans="51:56" hidden="1" x14ac:dyDescent="0.25">
      <c r="AY47091" s="40"/>
      <c r="AZ47091" s="40"/>
      <c r="BA47091" s="40"/>
      <c r="BB47091" s="40"/>
      <c r="BC47091" s="40"/>
      <c r="BD47091" s="50"/>
    </row>
    <row r="47092" spans="51:56" hidden="1" x14ac:dyDescent="0.25">
      <c r="AY47092" s="40"/>
      <c r="AZ47092" s="40"/>
      <c r="BA47092" s="40"/>
      <c r="BB47092" s="40"/>
      <c r="BC47092" s="40"/>
      <c r="BD47092" s="50"/>
    </row>
    <row r="47093" spans="51:56" hidden="1" x14ac:dyDescent="0.25">
      <c r="AY47093" s="40"/>
      <c r="AZ47093" s="40"/>
      <c r="BA47093" s="40"/>
      <c r="BB47093" s="40"/>
      <c r="BC47093" s="40"/>
      <c r="BD47093" s="50"/>
    </row>
    <row r="47094" spans="51:56" hidden="1" x14ac:dyDescent="0.25">
      <c r="AY47094" s="40"/>
      <c r="AZ47094" s="40"/>
      <c r="BA47094" s="40"/>
      <c r="BB47094" s="40"/>
      <c r="BC47094" s="40"/>
      <c r="BD47094" s="50"/>
    </row>
    <row r="47095" spans="51:56" hidden="1" x14ac:dyDescent="0.25">
      <c r="AY47095" s="40"/>
      <c r="AZ47095" s="40"/>
      <c r="BA47095" s="40"/>
      <c r="BB47095" s="40"/>
      <c r="BC47095" s="40"/>
      <c r="BD47095" s="50"/>
    </row>
    <row r="47096" spans="51:56" hidden="1" x14ac:dyDescent="0.25">
      <c r="AY47096" s="40"/>
      <c r="AZ47096" s="40"/>
      <c r="BA47096" s="40"/>
      <c r="BB47096" s="40"/>
      <c r="BC47096" s="40"/>
      <c r="BD47096" s="50"/>
    </row>
    <row r="47097" spans="51:56" hidden="1" x14ac:dyDescent="0.25">
      <c r="AY47097" s="40"/>
      <c r="AZ47097" s="40"/>
      <c r="BA47097" s="40"/>
      <c r="BB47097" s="40"/>
      <c r="BC47097" s="40"/>
      <c r="BD47097" s="50"/>
    </row>
    <row r="47098" spans="51:56" hidden="1" x14ac:dyDescent="0.25">
      <c r="AY47098" s="40"/>
      <c r="AZ47098" s="40"/>
      <c r="BA47098" s="40"/>
      <c r="BB47098" s="40"/>
      <c r="BC47098" s="40"/>
      <c r="BD47098" s="50"/>
    </row>
    <row r="47099" spans="51:56" hidden="1" x14ac:dyDescent="0.25">
      <c r="AY47099" s="40"/>
      <c r="AZ47099" s="40"/>
      <c r="BA47099" s="40"/>
      <c r="BB47099" s="40"/>
      <c r="BC47099" s="40"/>
      <c r="BD47099" s="50"/>
    </row>
    <row r="47100" spans="51:56" hidden="1" x14ac:dyDescent="0.25">
      <c r="AY47100" s="40"/>
      <c r="AZ47100" s="40"/>
      <c r="BA47100" s="40"/>
      <c r="BB47100" s="40"/>
      <c r="BC47100" s="40"/>
      <c r="BD47100" s="50"/>
    </row>
    <row r="47101" spans="51:56" hidden="1" x14ac:dyDescent="0.25">
      <c r="AY47101" s="40"/>
      <c r="AZ47101" s="40"/>
      <c r="BA47101" s="40"/>
      <c r="BB47101" s="40"/>
      <c r="BC47101" s="40"/>
      <c r="BD47101" s="50"/>
    </row>
    <row r="47102" spans="51:56" hidden="1" x14ac:dyDescent="0.25">
      <c r="AY47102" s="40"/>
      <c r="AZ47102" s="40"/>
      <c r="BA47102" s="40"/>
      <c r="BB47102" s="40"/>
      <c r="BC47102" s="40"/>
      <c r="BD47102" s="50"/>
    </row>
    <row r="47103" spans="51:56" hidden="1" x14ac:dyDescent="0.25">
      <c r="AY47103" s="40"/>
      <c r="AZ47103" s="40"/>
      <c r="BA47103" s="40"/>
      <c r="BB47103" s="40"/>
      <c r="BC47103" s="40"/>
      <c r="BD47103" s="50"/>
    </row>
    <row r="47104" spans="51:56" hidden="1" x14ac:dyDescent="0.25">
      <c r="AY47104" s="40"/>
      <c r="AZ47104" s="40"/>
      <c r="BA47104" s="40"/>
      <c r="BB47104" s="40"/>
      <c r="BC47104" s="40"/>
      <c r="BD47104" s="50"/>
    </row>
    <row r="47105" spans="51:56" hidden="1" x14ac:dyDescent="0.25">
      <c r="AY47105" s="40"/>
      <c r="AZ47105" s="40"/>
      <c r="BA47105" s="40"/>
      <c r="BB47105" s="40"/>
      <c r="BC47105" s="40"/>
      <c r="BD47105" s="50"/>
    </row>
    <row r="47106" spans="51:56" hidden="1" x14ac:dyDescent="0.25">
      <c r="AY47106" s="40"/>
      <c r="AZ47106" s="40"/>
      <c r="BA47106" s="40"/>
      <c r="BB47106" s="40"/>
      <c r="BC47106" s="40"/>
      <c r="BD47106" s="50"/>
    </row>
    <row r="47107" spans="51:56" hidden="1" x14ac:dyDescent="0.25">
      <c r="AY47107" s="40"/>
      <c r="AZ47107" s="40"/>
      <c r="BA47107" s="40"/>
      <c r="BB47107" s="40"/>
      <c r="BC47107" s="40"/>
      <c r="BD47107" s="50"/>
    </row>
    <row r="47108" spans="51:56" hidden="1" x14ac:dyDescent="0.25">
      <c r="AY47108" s="40"/>
      <c r="AZ47108" s="40"/>
      <c r="BA47108" s="40"/>
      <c r="BB47108" s="40"/>
      <c r="BC47108" s="40"/>
      <c r="BD47108" s="50"/>
    </row>
    <row r="47109" spans="51:56" hidden="1" x14ac:dyDescent="0.25">
      <c r="AY47109" s="40"/>
      <c r="AZ47109" s="40"/>
      <c r="BA47109" s="40"/>
      <c r="BB47109" s="40"/>
      <c r="BC47109" s="40"/>
      <c r="BD47109" s="50"/>
    </row>
    <row r="47110" spans="51:56" hidden="1" x14ac:dyDescent="0.25">
      <c r="AY47110" s="40"/>
      <c r="AZ47110" s="40"/>
      <c r="BA47110" s="40"/>
      <c r="BB47110" s="40"/>
      <c r="BC47110" s="40"/>
      <c r="BD47110" s="50"/>
    </row>
    <row r="47111" spans="51:56" hidden="1" x14ac:dyDescent="0.25">
      <c r="AY47111" s="40"/>
      <c r="AZ47111" s="40"/>
      <c r="BA47111" s="40"/>
      <c r="BB47111" s="40"/>
      <c r="BC47111" s="40"/>
      <c r="BD47111" s="50"/>
    </row>
    <row r="47112" spans="51:56" hidden="1" x14ac:dyDescent="0.25">
      <c r="AY47112" s="40"/>
      <c r="AZ47112" s="40"/>
      <c r="BA47112" s="40"/>
      <c r="BB47112" s="40"/>
      <c r="BC47112" s="40"/>
      <c r="BD47112" s="50"/>
    </row>
    <row r="47113" spans="51:56" hidden="1" x14ac:dyDescent="0.25">
      <c r="AY47113" s="40"/>
      <c r="AZ47113" s="40"/>
      <c r="BA47113" s="40"/>
      <c r="BB47113" s="40"/>
      <c r="BC47113" s="40"/>
      <c r="BD47113" s="50"/>
    </row>
    <row r="47114" spans="51:56" hidden="1" x14ac:dyDescent="0.25">
      <c r="AY47114" s="40"/>
      <c r="AZ47114" s="40"/>
      <c r="BA47114" s="40"/>
      <c r="BB47114" s="40"/>
      <c r="BC47114" s="40"/>
      <c r="BD47114" s="50"/>
    </row>
    <row r="47115" spans="51:56" hidden="1" x14ac:dyDescent="0.25">
      <c r="AY47115" s="40"/>
      <c r="AZ47115" s="40"/>
      <c r="BA47115" s="40"/>
      <c r="BB47115" s="40"/>
      <c r="BC47115" s="40"/>
      <c r="BD47115" s="50"/>
    </row>
    <row r="47116" spans="51:56" hidden="1" x14ac:dyDescent="0.25">
      <c r="AY47116" s="40"/>
      <c r="AZ47116" s="40"/>
      <c r="BA47116" s="40"/>
      <c r="BB47116" s="40"/>
      <c r="BC47116" s="40"/>
      <c r="BD47116" s="50"/>
    </row>
    <row r="47117" spans="51:56" hidden="1" x14ac:dyDescent="0.25">
      <c r="AY47117" s="40"/>
      <c r="AZ47117" s="40"/>
      <c r="BA47117" s="40"/>
      <c r="BB47117" s="40"/>
      <c r="BC47117" s="40"/>
      <c r="BD47117" s="50"/>
    </row>
    <row r="47118" spans="51:56" hidden="1" x14ac:dyDescent="0.25">
      <c r="AY47118" s="40"/>
      <c r="AZ47118" s="40"/>
      <c r="BA47118" s="40"/>
      <c r="BB47118" s="40"/>
      <c r="BC47118" s="40"/>
      <c r="BD47118" s="50"/>
    </row>
    <row r="47119" spans="51:56" hidden="1" x14ac:dyDescent="0.25">
      <c r="AY47119" s="40"/>
      <c r="AZ47119" s="40"/>
      <c r="BA47119" s="40"/>
      <c r="BB47119" s="40"/>
      <c r="BC47119" s="40"/>
      <c r="BD47119" s="50"/>
    </row>
    <row r="47120" spans="51:56" hidden="1" x14ac:dyDescent="0.25">
      <c r="AY47120" s="40"/>
      <c r="AZ47120" s="40"/>
      <c r="BA47120" s="40"/>
      <c r="BB47120" s="40"/>
      <c r="BC47120" s="40"/>
      <c r="BD47120" s="50"/>
    </row>
    <row r="47121" spans="51:56" hidden="1" x14ac:dyDescent="0.25">
      <c r="AY47121" s="40"/>
      <c r="AZ47121" s="40"/>
      <c r="BA47121" s="40"/>
      <c r="BB47121" s="40"/>
      <c r="BC47121" s="40"/>
      <c r="BD47121" s="50"/>
    </row>
    <row r="47122" spans="51:56" hidden="1" x14ac:dyDescent="0.25">
      <c r="AY47122" s="40"/>
      <c r="AZ47122" s="40"/>
      <c r="BA47122" s="40"/>
      <c r="BB47122" s="40"/>
      <c r="BC47122" s="40"/>
      <c r="BD47122" s="50"/>
    </row>
    <row r="47123" spans="51:56" hidden="1" x14ac:dyDescent="0.25">
      <c r="AY47123" s="40"/>
      <c r="AZ47123" s="40"/>
      <c r="BA47123" s="40"/>
      <c r="BB47123" s="40"/>
      <c r="BC47123" s="40"/>
      <c r="BD47123" s="50"/>
    </row>
    <row r="47124" spans="51:56" hidden="1" x14ac:dyDescent="0.25">
      <c r="AY47124" s="40"/>
      <c r="AZ47124" s="40"/>
      <c r="BA47124" s="40"/>
      <c r="BB47124" s="40"/>
      <c r="BC47124" s="40"/>
      <c r="BD47124" s="50"/>
    </row>
    <row r="47125" spans="51:56" hidden="1" x14ac:dyDescent="0.25">
      <c r="AY47125" s="40"/>
      <c r="AZ47125" s="40"/>
      <c r="BA47125" s="40"/>
      <c r="BB47125" s="40"/>
      <c r="BC47125" s="40"/>
      <c r="BD47125" s="50"/>
    </row>
    <row r="47126" spans="51:56" hidden="1" x14ac:dyDescent="0.25">
      <c r="AY47126" s="40"/>
      <c r="AZ47126" s="40"/>
      <c r="BA47126" s="40"/>
      <c r="BB47126" s="40"/>
      <c r="BC47126" s="40"/>
      <c r="BD47126" s="50"/>
    </row>
    <row r="47127" spans="51:56" hidden="1" x14ac:dyDescent="0.25">
      <c r="AY47127" s="40"/>
      <c r="AZ47127" s="40"/>
      <c r="BA47127" s="40"/>
      <c r="BB47127" s="40"/>
      <c r="BC47127" s="40"/>
      <c r="BD47127" s="50"/>
    </row>
    <row r="47128" spans="51:56" hidden="1" x14ac:dyDescent="0.25">
      <c r="AY47128" s="40"/>
      <c r="AZ47128" s="40"/>
      <c r="BA47128" s="40"/>
      <c r="BB47128" s="40"/>
      <c r="BC47128" s="40"/>
      <c r="BD47128" s="50"/>
    </row>
    <row r="47129" spans="51:56" hidden="1" x14ac:dyDescent="0.25">
      <c r="AY47129" s="40"/>
      <c r="AZ47129" s="40"/>
      <c r="BA47129" s="40"/>
      <c r="BB47129" s="40"/>
      <c r="BC47129" s="40"/>
      <c r="BD47129" s="50"/>
    </row>
    <row r="47130" spans="51:56" hidden="1" x14ac:dyDescent="0.25">
      <c r="AY47130" s="40"/>
      <c r="AZ47130" s="40"/>
      <c r="BA47130" s="40"/>
      <c r="BB47130" s="40"/>
      <c r="BC47130" s="40"/>
      <c r="BD47130" s="50"/>
    </row>
    <row r="47131" spans="51:56" hidden="1" x14ac:dyDescent="0.25">
      <c r="AY47131" s="40"/>
      <c r="AZ47131" s="40"/>
      <c r="BA47131" s="40"/>
      <c r="BB47131" s="40"/>
      <c r="BC47131" s="40"/>
      <c r="BD47131" s="50"/>
    </row>
    <row r="47132" spans="51:56" hidden="1" x14ac:dyDescent="0.25">
      <c r="AY47132" s="40"/>
      <c r="AZ47132" s="40"/>
      <c r="BA47132" s="40"/>
      <c r="BB47132" s="40"/>
      <c r="BC47132" s="40"/>
      <c r="BD47132" s="50"/>
    </row>
    <row r="47133" spans="51:56" hidden="1" x14ac:dyDescent="0.25">
      <c r="AY47133" s="40"/>
      <c r="AZ47133" s="40"/>
      <c r="BA47133" s="40"/>
      <c r="BB47133" s="40"/>
      <c r="BC47133" s="40"/>
      <c r="BD47133" s="50"/>
    </row>
    <row r="47134" spans="51:56" hidden="1" x14ac:dyDescent="0.25">
      <c r="AY47134" s="40"/>
      <c r="AZ47134" s="40"/>
      <c r="BA47134" s="40"/>
      <c r="BB47134" s="40"/>
      <c r="BC47134" s="40"/>
      <c r="BD47134" s="50"/>
    </row>
    <row r="47135" spans="51:56" hidden="1" x14ac:dyDescent="0.25">
      <c r="AY47135" s="40"/>
      <c r="AZ47135" s="40"/>
      <c r="BA47135" s="40"/>
      <c r="BB47135" s="40"/>
      <c r="BC47135" s="40"/>
      <c r="BD47135" s="50"/>
    </row>
    <row r="47136" spans="51:56" hidden="1" x14ac:dyDescent="0.25">
      <c r="AY47136" s="40"/>
      <c r="AZ47136" s="40"/>
      <c r="BA47136" s="40"/>
      <c r="BB47136" s="40"/>
      <c r="BC47136" s="40"/>
      <c r="BD47136" s="50"/>
    </row>
    <row r="47137" spans="51:56" hidden="1" x14ac:dyDescent="0.25">
      <c r="AY47137" s="40"/>
      <c r="AZ47137" s="40"/>
      <c r="BA47137" s="40"/>
      <c r="BB47137" s="40"/>
      <c r="BC47137" s="40"/>
      <c r="BD47137" s="50"/>
    </row>
    <row r="47138" spans="51:56" hidden="1" x14ac:dyDescent="0.25">
      <c r="AY47138" s="40"/>
      <c r="AZ47138" s="40"/>
      <c r="BA47138" s="40"/>
      <c r="BB47138" s="40"/>
      <c r="BC47138" s="40"/>
      <c r="BD47138" s="50"/>
    </row>
    <row r="47139" spans="51:56" hidden="1" x14ac:dyDescent="0.25">
      <c r="AY47139" s="40"/>
      <c r="AZ47139" s="40"/>
      <c r="BA47139" s="40"/>
      <c r="BB47139" s="40"/>
      <c r="BC47139" s="40"/>
      <c r="BD47139" s="50"/>
    </row>
    <row r="47140" spans="51:56" hidden="1" x14ac:dyDescent="0.25">
      <c r="AY47140" s="40"/>
      <c r="AZ47140" s="40"/>
      <c r="BA47140" s="40"/>
      <c r="BB47140" s="40"/>
      <c r="BC47140" s="40"/>
      <c r="BD47140" s="50"/>
    </row>
    <row r="47141" spans="51:56" hidden="1" x14ac:dyDescent="0.25">
      <c r="AY47141" s="40"/>
      <c r="AZ47141" s="40"/>
      <c r="BA47141" s="40"/>
      <c r="BB47141" s="40"/>
      <c r="BC47141" s="40"/>
      <c r="BD47141" s="50"/>
    </row>
    <row r="47142" spans="51:56" hidden="1" x14ac:dyDescent="0.25">
      <c r="AY47142" s="40"/>
      <c r="AZ47142" s="40"/>
      <c r="BA47142" s="40"/>
      <c r="BB47142" s="40"/>
      <c r="BC47142" s="40"/>
      <c r="BD47142" s="50"/>
    </row>
    <row r="47143" spans="51:56" hidden="1" x14ac:dyDescent="0.25">
      <c r="AY47143" s="40"/>
      <c r="AZ47143" s="40"/>
      <c r="BA47143" s="40"/>
      <c r="BB47143" s="40"/>
      <c r="BC47143" s="40"/>
      <c r="BD47143" s="50"/>
    </row>
    <row r="47144" spans="51:56" hidden="1" x14ac:dyDescent="0.25">
      <c r="AY47144" s="40"/>
      <c r="AZ47144" s="40"/>
      <c r="BA47144" s="40"/>
      <c r="BB47144" s="40"/>
      <c r="BC47144" s="40"/>
      <c r="BD47144" s="50"/>
    </row>
    <row r="47145" spans="51:56" hidden="1" x14ac:dyDescent="0.25">
      <c r="AY47145" s="40"/>
      <c r="AZ47145" s="40"/>
      <c r="BA47145" s="40"/>
      <c r="BB47145" s="40"/>
      <c r="BC47145" s="40"/>
      <c r="BD47145" s="50"/>
    </row>
    <row r="47146" spans="51:56" hidden="1" x14ac:dyDescent="0.25">
      <c r="AY47146" s="40"/>
      <c r="AZ47146" s="40"/>
      <c r="BA47146" s="40"/>
      <c r="BB47146" s="40"/>
      <c r="BC47146" s="40"/>
      <c r="BD47146" s="50"/>
    </row>
    <row r="47147" spans="51:56" hidden="1" x14ac:dyDescent="0.25">
      <c r="AY47147" s="40"/>
      <c r="AZ47147" s="40"/>
      <c r="BA47147" s="40"/>
      <c r="BB47147" s="40"/>
      <c r="BC47147" s="40"/>
      <c r="BD47147" s="50"/>
    </row>
    <row r="47148" spans="51:56" hidden="1" x14ac:dyDescent="0.25">
      <c r="AY47148" s="40"/>
      <c r="AZ47148" s="40"/>
      <c r="BA47148" s="40"/>
      <c r="BB47148" s="40"/>
      <c r="BC47148" s="40"/>
      <c r="BD47148" s="50"/>
    </row>
    <row r="47149" spans="51:56" hidden="1" x14ac:dyDescent="0.25">
      <c r="AY47149" s="40"/>
      <c r="AZ47149" s="40"/>
      <c r="BA47149" s="40"/>
      <c r="BB47149" s="40"/>
      <c r="BC47149" s="40"/>
      <c r="BD47149" s="50"/>
    </row>
    <row r="47150" spans="51:56" hidden="1" x14ac:dyDescent="0.25">
      <c r="AY47150" s="40"/>
      <c r="AZ47150" s="40"/>
      <c r="BA47150" s="40"/>
      <c r="BB47150" s="40"/>
      <c r="BC47150" s="40"/>
      <c r="BD47150" s="50"/>
    </row>
    <row r="47151" spans="51:56" hidden="1" x14ac:dyDescent="0.25">
      <c r="AY47151" s="40"/>
      <c r="AZ47151" s="40"/>
      <c r="BA47151" s="40"/>
      <c r="BB47151" s="40"/>
      <c r="BC47151" s="40"/>
      <c r="BD47151" s="50"/>
    </row>
    <row r="47152" spans="51:56" hidden="1" x14ac:dyDescent="0.25">
      <c r="AY47152" s="40"/>
      <c r="AZ47152" s="40"/>
      <c r="BA47152" s="40"/>
      <c r="BB47152" s="40"/>
      <c r="BC47152" s="40"/>
      <c r="BD47152" s="50"/>
    </row>
    <row r="47153" spans="51:56" hidden="1" x14ac:dyDescent="0.25">
      <c r="AY47153" s="40"/>
      <c r="AZ47153" s="40"/>
      <c r="BA47153" s="40"/>
      <c r="BB47153" s="40"/>
      <c r="BC47153" s="40"/>
      <c r="BD47153" s="50"/>
    </row>
    <row r="47154" spans="51:56" hidden="1" x14ac:dyDescent="0.25">
      <c r="AY47154" s="40"/>
      <c r="AZ47154" s="40"/>
      <c r="BA47154" s="40"/>
      <c r="BB47154" s="40"/>
      <c r="BC47154" s="40"/>
      <c r="BD47154" s="50"/>
    </row>
    <row r="47155" spans="51:56" hidden="1" x14ac:dyDescent="0.25">
      <c r="AY47155" s="40"/>
      <c r="AZ47155" s="40"/>
      <c r="BA47155" s="40"/>
      <c r="BB47155" s="40"/>
      <c r="BC47155" s="40"/>
      <c r="BD47155" s="50"/>
    </row>
    <row r="47156" spans="51:56" hidden="1" x14ac:dyDescent="0.25">
      <c r="AY47156" s="40"/>
      <c r="AZ47156" s="40"/>
      <c r="BA47156" s="40"/>
      <c r="BB47156" s="40"/>
      <c r="BC47156" s="40"/>
      <c r="BD47156" s="50"/>
    </row>
    <row r="47157" spans="51:56" hidden="1" x14ac:dyDescent="0.25">
      <c r="AY47157" s="40"/>
      <c r="AZ47157" s="40"/>
      <c r="BA47157" s="40"/>
      <c r="BB47157" s="40"/>
      <c r="BC47157" s="40"/>
      <c r="BD47157" s="50"/>
    </row>
    <row r="47158" spans="51:56" hidden="1" x14ac:dyDescent="0.25">
      <c r="AY47158" s="40"/>
      <c r="AZ47158" s="40"/>
      <c r="BA47158" s="40"/>
      <c r="BB47158" s="40"/>
      <c r="BC47158" s="40"/>
      <c r="BD47158" s="50"/>
    </row>
    <row r="47159" spans="51:56" hidden="1" x14ac:dyDescent="0.25">
      <c r="AY47159" s="40"/>
      <c r="AZ47159" s="40"/>
      <c r="BA47159" s="40"/>
      <c r="BB47159" s="40"/>
      <c r="BC47159" s="40"/>
      <c r="BD47159" s="50"/>
    </row>
    <row r="47160" spans="51:56" hidden="1" x14ac:dyDescent="0.25">
      <c r="AY47160" s="40"/>
      <c r="AZ47160" s="40"/>
      <c r="BA47160" s="40"/>
      <c r="BB47160" s="40"/>
      <c r="BC47160" s="40"/>
      <c r="BD47160" s="50"/>
    </row>
    <row r="47161" spans="51:56" hidden="1" x14ac:dyDescent="0.25">
      <c r="AY47161" s="40"/>
      <c r="AZ47161" s="40"/>
      <c r="BA47161" s="40"/>
      <c r="BB47161" s="40"/>
      <c r="BC47161" s="40"/>
      <c r="BD47161" s="50"/>
    </row>
    <row r="47162" spans="51:56" hidden="1" x14ac:dyDescent="0.25">
      <c r="AY47162" s="40"/>
      <c r="AZ47162" s="40"/>
      <c r="BA47162" s="40"/>
      <c r="BB47162" s="40"/>
      <c r="BC47162" s="40"/>
      <c r="BD47162" s="50"/>
    </row>
    <row r="47163" spans="51:56" hidden="1" x14ac:dyDescent="0.25">
      <c r="AY47163" s="40"/>
      <c r="AZ47163" s="40"/>
      <c r="BA47163" s="40"/>
      <c r="BB47163" s="40"/>
      <c r="BC47163" s="40"/>
      <c r="BD47163" s="50"/>
    </row>
    <row r="47164" spans="51:56" hidden="1" x14ac:dyDescent="0.25">
      <c r="AY47164" s="40"/>
      <c r="AZ47164" s="40"/>
      <c r="BA47164" s="40"/>
      <c r="BB47164" s="40"/>
      <c r="BC47164" s="40"/>
      <c r="BD47164" s="50"/>
    </row>
    <row r="47165" spans="51:56" hidden="1" x14ac:dyDescent="0.25">
      <c r="AY47165" s="40"/>
      <c r="AZ47165" s="40"/>
      <c r="BA47165" s="40"/>
      <c r="BB47165" s="40"/>
      <c r="BC47165" s="40"/>
      <c r="BD47165" s="50"/>
    </row>
    <row r="47166" spans="51:56" hidden="1" x14ac:dyDescent="0.25">
      <c r="AY47166" s="40"/>
      <c r="AZ47166" s="40"/>
      <c r="BA47166" s="40"/>
      <c r="BB47166" s="40"/>
      <c r="BC47166" s="40"/>
      <c r="BD47166" s="50"/>
    </row>
    <row r="47167" spans="51:56" hidden="1" x14ac:dyDescent="0.25">
      <c r="AY47167" s="40"/>
      <c r="AZ47167" s="40"/>
      <c r="BA47167" s="40"/>
      <c r="BB47167" s="40"/>
      <c r="BC47167" s="40"/>
      <c r="BD47167" s="50"/>
    </row>
    <row r="47168" spans="51:56" hidden="1" x14ac:dyDescent="0.25">
      <c r="AY47168" s="40"/>
      <c r="AZ47168" s="40"/>
      <c r="BA47168" s="40"/>
      <c r="BB47168" s="40"/>
      <c r="BC47168" s="40"/>
      <c r="BD47168" s="50"/>
    </row>
    <row r="47169" spans="51:56" hidden="1" x14ac:dyDescent="0.25">
      <c r="AY47169" s="40"/>
      <c r="AZ47169" s="40"/>
      <c r="BA47169" s="40"/>
      <c r="BB47169" s="40"/>
      <c r="BC47169" s="40"/>
      <c r="BD47169" s="50"/>
    </row>
    <row r="47170" spans="51:56" hidden="1" x14ac:dyDescent="0.25">
      <c r="AY47170" s="40"/>
      <c r="AZ47170" s="40"/>
      <c r="BA47170" s="40"/>
      <c r="BB47170" s="40"/>
      <c r="BC47170" s="40"/>
      <c r="BD47170" s="50"/>
    </row>
    <row r="47171" spans="51:56" hidden="1" x14ac:dyDescent="0.25">
      <c r="AY47171" s="40"/>
      <c r="AZ47171" s="40"/>
      <c r="BA47171" s="40"/>
      <c r="BB47171" s="40"/>
      <c r="BC47171" s="40"/>
      <c r="BD47171" s="50"/>
    </row>
    <row r="47172" spans="51:56" hidden="1" x14ac:dyDescent="0.25">
      <c r="AY47172" s="40"/>
      <c r="AZ47172" s="40"/>
      <c r="BA47172" s="40"/>
      <c r="BB47172" s="40"/>
      <c r="BC47172" s="40"/>
      <c r="BD47172" s="50"/>
    </row>
    <row r="47173" spans="51:56" hidden="1" x14ac:dyDescent="0.25">
      <c r="AY47173" s="40"/>
      <c r="AZ47173" s="40"/>
      <c r="BA47173" s="40"/>
      <c r="BB47173" s="40"/>
      <c r="BC47173" s="40"/>
      <c r="BD47173" s="50"/>
    </row>
    <row r="47174" spans="51:56" hidden="1" x14ac:dyDescent="0.25">
      <c r="AY47174" s="40"/>
      <c r="AZ47174" s="40"/>
      <c r="BA47174" s="40"/>
      <c r="BB47174" s="40"/>
      <c r="BC47174" s="40"/>
      <c r="BD47174" s="50"/>
    </row>
    <row r="47175" spans="51:56" hidden="1" x14ac:dyDescent="0.25">
      <c r="AY47175" s="40"/>
      <c r="AZ47175" s="40"/>
      <c r="BA47175" s="40"/>
      <c r="BB47175" s="40"/>
      <c r="BC47175" s="40"/>
      <c r="BD47175" s="50"/>
    </row>
    <row r="47176" spans="51:56" hidden="1" x14ac:dyDescent="0.25">
      <c r="AY47176" s="40"/>
      <c r="AZ47176" s="40"/>
      <c r="BA47176" s="40"/>
      <c r="BB47176" s="40"/>
      <c r="BC47176" s="40"/>
      <c r="BD47176" s="50"/>
    </row>
    <row r="47177" spans="51:56" hidden="1" x14ac:dyDescent="0.25">
      <c r="AY47177" s="40"/>
      <c r="AZ47177" s="40"/>
      <c r="BA47177" s="40"/>
      <c r="BB47177" s="40"/>
      <c r="BC47177" s="40"/>
      <c r="BD47177" s="50"/>
    </row>
    <row r="47178" spans="51:56" hidden="1" x14ac:dyDescent="0.25">
      <c r="AY47178" s="40"/>
      <c r="AZ47178" s="40"/>
      <c r="BA47178" s="40"/>
      <c r="BB47178" s="40"/>
      <c r="BC47178" s="40"/>
      <c r="BD47178" s="50"/>
    </row>
    <row r="47179" spans="51:56" hidden="1" x14ac:dyDescent="0.25">
      <c r="AY47179" s="40"/>
      <c r="AZ47179" s="40"/>
      <c r="BA47179" s="40"/>
      <c r="BB47179" s="40"/>
      <c r="BC47179" s="40"/>
      <c r="BD47179" s="50"/>
    </row>
    <row r="47180" spans="51:56" hidden="1" x14ac:dyDescent="0.25">
      <c r="AY47180" s="40"/>
      <c r="AZ47180" s="40"/>
      <c r="BA47180" s="40"/>
      <c r="BB47180" s="40"/>
      <c r="BC47180" s="40"/>
      <c r="BD47180" s="50"/>
    </row>
    <row r="47181" spans="51:56" hidden="1" x14ac:dyDescent="0.25">
      <c r="AY47181" s="40"/>
      <c r="AZ47181" s="40"/>
      <c r="BA47181" s="40"/>
      <c r="BB47181" s="40"/>
      <c r="BC47181" s="40"/>
      <c r="BD47181" s="50"/>
    </row>
    <row r="47182" spans="51:56" hidden="1" x14ac:dyDescent="0.25">
      <c r="AY47182" s="40"/>
      <c r="AZ47182" s="40"/>
      <c r="BA47182" s="40"/>
      <c r="BB47182" s="40"/>
      <c r="BC47182" s="40"/>
      <c r="BD47182" s="50"/>
    </row>
    <row r="47183" spans="51:56" hidden="1" x14ac:dyDescent="0.25">
      <c r="AY47183" s="40"/>
      <c r="AZ47183" s="40"/>
      <c r="BA47183" s="40"/>
      <c r="BB47183" s="40"/>
      <c r="BC47183" s="40"/>
      <c r="BD47183" s="50"/>
    </row>
    <row r="47184" spans="51:56" hidden="1" x14ac:dyDescent="0.25">
      <c r="AY47184" s="40"/>
      <c r="AZ47184" s="40"/>
      <c r="BA47184" s="40"/>
      <c r="BB47184" s="40"/>
      <c r="BC47184" s="40"/>
      <c r="BD47184" s="50"/>
    </row>
    <row r="47185" spans="51:56" hidden="1" x14ac:dyDescent="0.25">
      <c r="AY47185" s="40"/>
      <c r="AZ47185" s="40"/>
      <c r="BA47185" s="40"/>
      <c r="BB47185" s="40"/>
      <c r="BC47185" s="40"/>
      <c r="BD47185" s="50"/>
    </row>
    <row r="47186" spans="51:56" hidden="1" x14ac:dyDescent="0.25">
      <c r="AY47186" s="40"/>
      <c r="AZ47186" s="40"/>
      <c r="BA47186" s="40"/>
      <c r="BB47186" s="40"/>
      <c r="BC47186" s="40"/>
      <c r="BD47186" s="50"/>
    </row>
    <row r="47187" spans="51:56" hidden="1" x14ac:dyDescent="0.25">
      <c r="AY47187" s="40"/>
      <c r="AZ47187" s="40"/>
      <c r="BA47187" s="40"/>
      <c r="BB47187" s="40"/>
      <c r="BC47187" s="40"/>
      <c r="BD47187" s="50"/>
    </row>
    <row r="47188" spans="51:56" hidden="1" x14ac:dyDescent="0.25">
      <c r="AY47188" s="40"/>
      <c r="AZ47188" s="40"/>
      <c r="BA47188" s="40"/>
      <c r="BB47188" s="40"/>
      <c r="BC47188" s="40"/>
      <c r="BD47188" s="50"/>
    </row>
    <row r="47189" spans="51:56" hidden="1" x14ac:dyDescent="0.25">
      <c r="AY47189" s="40"/>
      <c r="AZ47189" s="40"/>
      <c r="BA47189" s="40"/>
      <c r="BB47189" s="40"/>
      <c r="BC47189" s="40"/>
      <c r="BD47189" s="50"/>
    </row>
    <row r="47190" spans="51:56" hidden="1" x14ac:dyDescent="0.25">
      <c r="AY47190" s="40"/>
      <c r="AZ47190" s="40"/>
      <c r="BA47190" s="40"/>
      <c r="BB47190" s="40"/>
      <c r="BC47190" s="40"/>
      <c r="BD47190" s="50"/>
    </row>
    <row r="47191" spans="51:56" hidden="1" x14ac:dyDescent="0.25">
      <c r="AY47191" s="40"/>
      <c r="AZ47191" s="40"/>
      <c r="BA47191" s="40"/>
      <c r="BB47191" s="40"/>
      <c r="BC47191" s="40"/>
      <c r="BD47191" s="50"/>
    </row>
    <row r="47192" spans="51:56" hidden="1" x14ac:dyDescent="0.25">
      <c r="AY47192" s="40"/>
      <c r="AZ47192" s="40"/>
      <c r="BA47192" s="40"/>
      <c r="BB47192" s="40"/>
      <c r="BC47192" s="40"/>
      <c r="BD47192" s="50"/>
    </row>
    <row r="47193" spans="51:56" hidden="1" x14ac:dyDescent="0.25">
      <c r="AY47193" s="40"/>
      <c r="AZ47193" s="40"/>
      <c r="BA47193" s="40"/>
      <c r="BB47193" s="40"/>
      <c r="BC47193" s="40"/>
      <c r="BD47193" s="50"/>
    </row>
    <row r="47194" spans="51:56" hidden="1" x14ac:dyDescent="0.25">
      <c r="AY47194" s="40"/>
      <c r="AZ47194" s="40"/>
      <c r="BA47194" s="40"/>
      <c r="BB47194" s="40"/>
      <c r="BC47194" s="40"/>
      <c r="BD47194" s="50"/>
    </row>
    <row r="47195" spans="51:56" hidden="1" x14ac:dyDescent="0.25">
      <c r="AY47195" s="40"/>
      <c r="AZ47195" s="40"/>
      <c r="BA47195" s="40"/>
      <c r="BB47195" s="40"/>
      <c r="BC47195" s="40"/>
      <c r="BD47195" s="50"/>
    </row>
    <row r="47196" spans="51:56" hidden="1" x14ac:dyDescent="0.25">
      <c r="AY47196" s="40"/>
      <c r="AZ47196" s="40"/>
      <c r="BA47196" s="40"/>
      <c r="BB47196" s="40"/>
      <c r="BC47196" s="40"/>
      <c r="BD47196" s="50"/>
    </row>
    <row r="47197" spans="51:56" hidden="1" x14ac:dyDescent="0.25">
      <c r="AY47197" s="40"/>
      <c r="AZ47197" s="40"/>
      <c r="BA47197" s="40"/>
      <c r="BB47197" s="40"/>
      <c r="BC47197" s="40"/>
      <c r="BD47197" s="50"/>
    </row>
    <row r="47198" spans="51:56" hidden="1" x14ac:dyDescent="0.25">
      <c r="AY47198" s="40"/>
      <c r="AZ47198" s="40"/>
      <c r="BA47198" s="40"/>
      <c r="BB47198" s="40"/>
      <c r="BC47198" s="40"/>
      <c r="BD47198" s="50"/>
    </row>
    <row r="47199" spans="51:56" hidden="1" x14ac:dyDescent="0.25">
      <c r="AY47199" s="40"/>
      <c r="AZ47199" s="40"/>
      <c r="BA47199" s="40"/>
      <c r="BB47199" s="40"/>
      <c r="BC47199" s="40"/>
      <c r="BD47199" s="50"/>
    </row>
    <row r="47200" spans="51:56" hidden="1" x14ac:dyDescent="0.25">
      <c r="AY47200" s="40"/>
      <c r="AZ47200" s="40"/>
      <c r="BA47200" s="40"/>
      <c r="BB47200" s="40"/>
      <c r="BC47200" s="40"/>
      <c r="BD47200" s="50"/>
    </row>
    <row r="47201" spans="51:56" hidden="1" x14ac:dyDescent="0.25">
      <c r="AY47201" s="40"/>
      <c r="AZ47201" s="40"/>
      <c r="BA47201" s="40"/>
      <c r="BB47201" s="40"/>
      <c r="BC47201" s="40"/>
      <c r="BD47201" s="50"/>
    </row>
    <row r="47202" spans="51:56" hidden="1" x14ac:dyDescent="0.25">
      <c r="AY47202" s="40"/>
      <c r="AZ47202" s="40"/>
      <c r="BA47202" s="40"/>
      <c r="BB47202" s="40"/>
      <c r="BC47202" s="40"/>
      <c r="BD47202" s="50"/>
    </row>
    <row r="47203" spans="51:56" hidden="1" x14ac:dyDescent="0.25">
      <c r="AY47203" s="40"/>
      <c r="AZ47203" s="40"/>
      <c r="BA47203" s="40"/>
      <c r="BB47203" s="40"/>
      <c r="BC47203" s="40"/>
      <c r="BD47203" s="50"/>
    </row>
    <row r="47204" spans="51:56" hidden="1" x14ac:dyDescent="0.25">
      <c r="AY47204" s="40"/>
      <c r="AZ47204" s="40"/>
      <c r="BA47204" s="40"/>
      <c r="BB47204" s="40"/>
      <c r="BC47204" s="40"/>
      <c r="BD47204" s="50"/>
    </row>
    <row r="47205" spans="51:56" hidden="1" x14ac:dyDescent="0.25">
      <c r="AY47205" s="40"/>
      <c r="AZ47205" s="40"/>
      <c r="BA47205" s="40"/>
      <c r="BB47205" s="40"/>
      <c r="BC47205" s="40"/>
      <c r="BD47205" s="50"/>
    </row>
    <row r="47206" spans="51:56" hidden="1" x14ac:dyDescent="0.25">
      <c r="AY47206" s="40"/>
      <c r="AZ47206" s="40"/>
      <c r="BA47206" s="40"/>
      <c r="BB47206" s="40"/>
      <c r="BC47206" s="40"/>
      <c r="BD47206" s="50"/>
    </row>
    <row r="47207" spans="51:56" hidden="1" x14ac:dyDescent="0.25">
      <c r="AY47207" s="40"/>
      <c r="AZ47207" s="40"/>
      <c r="BA47207" s="40"/>
      <c r="BB47207" s="40"/>
      <c r="BC47207" s="40"/>
      <c r="BD47207" s="50"/>
    </row>
    <row r="47208" spans="51:56" hidden="1" x14ac:dyDescent="0.25">
      <c r="AY47208" s="40"/>
      <c r="AZ47208" s="40"/>
      <c r="BA47208" s="40"/>
      <c r="BB47208" s="40"/>
      <c r="BC47208" s="40"/>
      <c r="BD47208" s="50"/>
    </row>
    <row r="47209" spans="51:56" hidden="1" x14ac:dyDescent="0.25">
      <c r="AY47209" s="40"/>
      <c r="AZ47209" s="40"/>
      <c r="BA47209" s="40"/>
      <c r="BB47209" s="40"/>
      <c r="BC47209" s="40"/>
      <c r="BD47209" s="50"/>
    </row>
    <row r="47210" spans="51:56" hidden="1" x14ac:dyDescent="0.25">
      <c r="AY47210" s="40"/>
      <c r="AZ47210" s="40"/>
      <c r="BA47210" s="40"/>
      <c r="BB47210" s="40"/>
      <c r="BC47210" s="40"/>
      <c r="BD47210" s="50"/>
    </row>
    <row r="47211" spans="51:56" hidden="1" x14ac:dyDescent="0.25">
      <c r="AY47211" s="40"/>
      <c r="AZ47211" s="40"/>
      <c r="BA47211" s="40"/>
      <c r="BB47211" s="40"/>
      <c r="BC47211" s="40"/>
      <c r="BD47211" s="50"/>
    </row>
    <row r="47212" spans="51:56" hidden="1" x14ac:dyDescent="0.25">
      <c r="AY47212" s="40"/>
      <c r="AZ47212" s="40"/>
      <c r="BA47212" s="40"/>
      <c r="BB47212" s="40"/>
      <c r="BC47212" s="40"/>
      <c r="BD47212" s="50"/>
    </row>
    <row r="47213" spans="51:56" hidden="1" x14ac:dyDescent="0.25">
      <c r="AY47213" s="40"/>
      <c r="AZ47213" s="40"/>
      <c r="BA47213" s="40"/>
      <c r="BB47213" s="40"/>
      <c r="BC47213" s="40"/>
      <c r="BD47213" s="50"/>
    </row>
    <row r="47214" spans="51:56" hidden="1" x14ac:dyDescent="0.25">
      <c r="AY47214" s="40"/>
      <c r="AZ47214" s="40"/>
      <c r="BA47214" s="40"/>
      <c r="BB47214" s="40"/>
      <c r="BC47214" s="40"/>
      <c r="BD47214" s="50"/>
    </row>
    <row r="47215" spans="51:56" hidden="1" x14ac:dyDescent="0.25">
      <c r="AY47215" s="40"/>
      <c r="AZ47215" s="40"/>
      <c r="BA47215" s="40"/>
      <c r="BB47215" s="40"/>
      <c r="BC47215" s="40"/>
      <c r="BD47215" s="50"/>
    </row>
    <row r="47216" spans="51:56" hidden="1" x14ac:dyDescent="0.25">
      <c r="AY47216" s="40"/>
      <c r="AZ47216" s="40"/>
      <c r="BA47216" s="40"/>
      <c r="BB47216" s="40"/>
      <c r="BC47216" s="40"/>
      <c r="BD47216" s="50"/>
    </row>
    <row r="47217" spans="51:56" hidden="1" x14ac:dyDescent="0.25">
      <c r="AY47217" s="40"/>
      <c r="AZ47217" s="40"/>
      <c r="BA47217" s="40"/>
      <c r="BB47217" s="40"/>
      <c r="BC47217" s="40"/>
      <c r="BD47217" s="50"/>
    </row>
    <row r="47218" spans="51:56" hidden="1" x14ac:dyDescent="0.25">
      <c r="AY47218" s="40"/>
      <c r="AZ47218" s="40"/>
      <c r="BA47218" s="40"/>
      <c r="BB47218" s="40"/>
      <c r="BC47218" s="40"/>
      <c r="BD47218" s="50"/>
    </row>
    <row r="47219" spans="51:56" hidden="1" x14ac:dyDescent="0.25">
      <c r="AY47219" s="40"/>
      <c r="AZ47219" s="40"/>
      <c r="BA47219" s="40"/>
      <c r="BB47219" s="40"/>
      <c r="BC47219" s="40"/>
      <c r="BD47219" s="50"/>
    </row>
    <row r="47220" spans="51:56" hidden="1" x14ac:dyDescent="0.25">
      <c r="AY47220" s="40"/>
      <c r="AZ47220" s="40"/>
      <c r="BA47220" s="40"/>
      <c r="BB47220" s="40"/>
      <c r="BC47220" s="40"/>
      <c r="BD47220" s="50"/>
    </row>
    <row r="47221" spans="51:56" hidden="1" x14ac:dyDescent="0.25">
      <c r="AY47221" s="40"/>
      <c r="AZ47221" s="40"/>
      <c r="BA47221" s="40"/>
      <c r="BB47221" s="40"/>
      <c r="BC47221" s="40"/>
      <c r="BD47221" s="50"/>
    </row>
    <row r="47222" spans="51:56" hidden="1" x14ac:dyDescent="0.25">
      <c r="AY47222" s="40"/>
      <c r="AZ47222" s="40"/>
      <c r="BA47222" s="40"/>
      <c r="BB47222" s="40"/>
      <c r="BC47222" s="40"/>
      <c r="BD47222" s="50"/>
    </row>
    <row r="47223" spans="51:56" hidden="1" x14ac:dyDescent="0.25">
      <c r="AY47223" s="40"/>
      <c r="AZ47223" s="40"/>
      <c r="BA47223" s="40"/>
      <c r="BB47223" s="40"/>
      <c r="BC47223" s="40"/>
      <c r="BD47223" s="50"/>
    </row>
    <row r="47224" spans="51:56" hidden="1" x14ac:dyDescent="0.25">
      <c r="AY47224" s="40"/>
      <c r="AZ47224" s="40"/>
      <c r="BA47224" s="40"/>
      <c r="BB47224" s="40"/>
      <c r="BC47224" s="40"/>
      <c r="BD47224" s="50"/>
    </row>
    <row r="47225" spans="51:56" hidden="1" x14ac:dyDescent="0.25">
      <c r="AY47225" s="40"/>
      <c r="AZ47225" s="40"/>
      <c r="BA47225" s="40"/>
      <c r="BB47225" s="40"/>
      <c r="BC47225" s="40"/>
      <c r="BD47225" s="50"/>
    </row>
    <row r="47226" spans="51:56" hidden="1" x14ac:dyDescent="0.25">
      <c r="AY47226" s="40"/>
      <c r="AZ47226" s="40"/>
      <c r="BA47226" s="40"/>
      <c r="BB47226" s="40"/>
      <c r="BC47226" s="40"/>
      <c r="BD47226" s="50"/>
    </row>
    <row r="47227" spans="51:56" hidden="1" x14ac:dyDescent="0.25">
      <c r="AY47227" s="40"/>
      <c r="AZ47227" s="40"/>
      <c r="BA47227" s="40"/>
      <c r="BB47227" s="40"/>
      <c r="BC47227" s="40"/>
      <c r="BD47227" s="50"/>
    </row>
    <row r="47228" spans="51:56" hidden="1" x14ac:dyDescent="0.25">
      <c r="AY47228" s="40"/>
      <c r="AZ47228" s="40"/>
      <c r="BA47228" s="40"/>
      <c r="BB47228" s="40"/>
      <c r="BC47228" s="40"/>
      <c r="BD47228" s="50"/>
    </row>
    <row r="47229" spans="51:56" hidden="1" x14ac:dyDescent="0.25">
      <c r="AY47229" s="40"/>
      <c r="AZ47229" s="40"/>
      <c r="BA47229" s="40"/>
      <c r="BB47229" s="40"/>
      <c r="BC47229" s="40"/>
      <c r="BD47229" s="50"/>
    </row>
    <row r="47230" spans="51:56" hidden="1" x14ac:dyDescent="0.25">
      <c r="AY47230" s="40"/>
      <c r="AZ47230" s="40"/>
      <c r="BA47230" s="40"/>
      <c r="BB47230" s="40"/>
      <c r="BC47230" s="40"/>
      <c r="BD47230" s="50"/>
    </row>
    <row r="47231" spans="51:56" hidden="1" x14ac:dyDescent="0.25">
      <c r="AY47231" s="40"/>
      <c r="AZ47231" s="40"/>
      <c r="BA47231" s="40"/>
      <c r="BB47231" s="40"/>
      <c r="BC47231" s="40"/>
      <c r="BD47231" s="50"/>
    </row>
    <row r="47232" spans="51:56" hidden="1" x14ac:dyDescent="0.25">
      <c r="AY47232" s="40"/>
      <c r="AZ47232" s="40"/>
      <c r="BA47232" s="40"/>
      <c r="BB47232" s="40"/>
      <c r="BC47232" s="40"/>
      <c r="BD47232" s="50"/>
    </row>
    <row r="47233" spans="51:56" hidden="1" x14ac:dyDescent="0.25">
      <c r="AY47233" s="40"/>
      <c r="AZ47233" s="40"/>
      <c r="BA47233" s="40"/>
      <c r="BB47233" s="40"/>
      <c r="BC47233" s="40"/>
      <c r="BD47233" s="50"/>
    </row>
    <row r="47234" spans="51:56" hidden="1" x14ac:dyDescent="0.25">
      <c r="AY47234" s="40"/>
      <c r="AZ47234" s="40"/>
      <c r="BA47234" s="40"/>
      <c r="BB47234" s="40"/>
      <c r="BC47234" s="40"/>
      <c r="BD47234" s="50"/>
    </row>
    <row r="47235" spans="51:56" hidden="1" x14ac:dyDescent="0.25">
      <c r="AY47235" s="40"/>
      <c r="AZ47235" s="40"/>
      <c r="BA47235" s="40"/>
      <c r="BB47235" s="40"/>
      <c r="BC47235" s="40"/>
      <c r="BD47235" s="50"/>
    </row>
    <row r="47236" spans="51:56" hidden="1" x14ac:dyDescent="0.25">
      <c r="AY47236" s="40"/>
      <c r="AZ47236" s="40"/>
      <c r="BA47236" s="40"/>
      <c r="BB47236" s="40"/>
      <c r="BC47236" s="40"/>
      <c r="BD47236" s="50"/>
    </row>
    <row r="47237" spans="51:56" hidden="1" x14ac:dyDescent="0.25">
      <c r="AY47237" s="40"/>
      <c r="AZ47237" s="40"/>
      <c r="BA47237" s="40"/>
      <c r="BB47237" s="40"/>
      <c r="BC47237" s="40"/>
      <c r="BD47237" s="50"/>
    </row>
    <row r="47238" spans="51:56" hidden="1" x14ac:dyDescent="0.25">
      <c r="AY47238" s="40"/>
      <c r="AZ47238" s="40"/>
      <c r="BA47238" s="40"/>
      <c r="BB47238" s="40"/>
      <c r="BC47238" s="40"/>
      <c r="BD47238" s="50"/>
    </row>
    <row r="47239" spans="51:56" hidden="1" x14ac:dyDescent="0.25">
      <c r="AY47239" s="40"/>
      <c r="AZ47239" s="40"/>
      <c r="BA47239" s="40"/>
      <c r="BB47239" s="40"/>
      <c r="BC47239" s="40"/>
      <c r="BD47239" s="50"/>
    </row>
    <row r="47240" spans="51:56" hidden="1" x14ac:dyDescent="0.25">
      <c r="AY47240" s="40"/>
      <c r="AZ47240" s="40"/>
      <c r="BA47240" s="40"/>
      <c r="BB47240" s="40"/>
      <c r="BC47240" s="40"/>
      <c r="BD47240" s="50"/>
    </row>
    <row r="47241" spans="51:56" hidden="1" x14ac:dyDescent="0.25">
      <c r="AY47241" s="40"/>
      <c r="AZ47241" s="40"/>
      <c r="BA47241" s="40"/>
      <c r="BB47241" s="40"/>
      <c r="BC47241" s="40"/>
      <c r="BD47241" s="50"/>
    </row>
    <row r="47242" spans="51:56" hidden="1" x14ac:dyDescent="0.25">
      <c r="AY47242" s="40"/>
      <c r="AZ47242" s="40"/>
      <c r="BA47242" s="40"/>
      <c r="BB47242" s="40"/>
      <c r="BC47242" s="40"/>
      <c r="BD47242" s="50"/>
    </row>
    <row r="47243" spans="51:56" hidden="1" x14ac:dyDescent="0.25">
      <c r="AY47243" s="40"/>
      <c r="AZ47243" s="40"/>
      <c r="BA47243" s="40"/>
      <c r="BB47243" s="40"/>
      <c r="BC47243" s="40"/>
      <c r="BD47243" s="50"/>
    </row>
    <row r="47244" spans="51:56" hidden="1" x14ac:dyDescent="0.25">
      <c r="AY47244" s="40"/>
      <c r="AZ47244" s="40"/>
      <c r="BA47244" s="40"/>
      <c r="BB47244" s="40"/>
      <c r="BC47244" s="40"/>
      <c r="BD47244" s="50"/>
    </row>
    <row r="47245" spans="51:56" hidden="1" x14ac:dyDescent="0.25">
      <c r="AY47245" s="40"/>
      <c r="AZ47245" s="40"/>
      <c r="BA47245" s="40"/>
      <c r="BB47245" s="40"/>
      <c r="BC47245" s="40"/>
      <c r="BD47245" s="50"/>
    </row>
    <row r="47246" spans="51:56" hidden="1" x14ac:dyDescent="0.25">
      <c r="AY47246" s="40"/>
      <c r="AZ47246" s="40"/>
      <c r="BA47246" s="40"/>
      <c r="BB47246" s="40"/>
      <c r="BC47246" s="40"/>
      <c r="BD47246" s="50"/>
    </row>
    <row r="47247" spans="51:56" hidden="1" x14ac:dyDescent="0.25">
      <c r="AY47247" s="40"/>
      <c r="AZ47247" s="40"/>
      <c r="BA47247" s="40"/>
      <c r="BB47247" s="40"/>
      <c r="BC47247" s="40"/>
      <c r="BD47247" s="50"/>
    </row>
    <row r="47248" spans="51:56" hidden="1" x14ac:dyDescent="0.25">
      <c r="AY47248" s="40"/>
      <c r="AZ47248" s="40"/>
      <c r="BA47248" s="40"/>
      <c r="BB47248" s="40"/>
      <c r="BC47248" s="40"/>
      <c r="BD47248" s="50"/>
    </row>
    <row r="47249" spans="51:56" hidden="1" x14ac:dyDescent="0.25">
      <c r="AY47249" s="40"/>
      <c r="AZ47249" s="40"/>
      <c r="BA47249" s="40"/>
      <c r="BB47249" s="40"/>
      <c r="BC47249" s="40"/>
      <c r="BD47249" s="50"/>
    </row>
    <row r="47250" spans="51:56" hidden="1" x14ac:dyDescent="0.25">
      <c r="AY47250" s="40"/>
      <c r="AZ47250" s="40"/>
      <c r="BA47250" s="40"/>
      <c r="BB47250" s="40"/>
      <c r="BC47250" s="40"/>
      <c r="BD47250" s="50"/>
    </row>
    <row r="47251" spans="51:56" hidden="1" x14ac:dyDescent="0.25">
      <c r="AY47251" s="40"/>
      <c r="AZ47251" s="40"/>
      <c r="BA47251" s="40"/>
      <c r="BB47251" s="40"/>
      <c r="BC47251" s="40"/>
      <c r="BD47251" s="50"/>
    </row>
    <row r="47252" spans="51:56" hidden="1" x14ac:dyDescent="0.25">
      <c r="AY47252" s="40"/>
      <c r="AZ47252" s="40"/>
      <c r="BA47252" s="40"/>
      <c r="BB47252" s="40"/>
      <c r="BC47252" s="40"/>
      <c r="BD47252" s="50"/>
    </row>
    <row r="47253" spans="51:56" hidden="1" x14ac:dyDescent="0.25">
      <c r="AY47253" s="40"/>
      <c r="AZ47253" s="40"/>
      <c r="BA47253" s="40"/>
      <c r="BB47253" s="40"/>
      <c r="BC47253" s="40"/>
      <c r="BD47253" s="50"/>
    </row>
    <row r="47254" spans="51:56" hidden="1" x14ac:dyDescent="0.25">
      <c r="AY47254" s="40"/>
      <c r="AZ47254" s="40"/>
      <c r="BA47254" s="40"/>
      <c r="BB47254" s="40"/>
      <c r="BC47254" s="40"/>
      <c r="BD47254" s="50"/>
    </row>
    <row r="47255" spans="51:56" hidden="1" x14ac:dyDescent="0.25">
      <c r="AY47255" s="40"/>
      <c r="AZ47255" s="40"/>
      <c r="BA47255" s="40"/>
      <c r="BB47255" s="40"/>
      <c r="BC47255" s="40"/>
      <c r="BD47255" s="50"/>
    </row>
    <row r="47256" spans="51:56" hidden="1" x14ac:dyDescent="0.25">
      <c r="AY47256" s="40"/>
      <c r="AZ47256" s="40"/>
      <c r="BA47256" s="40"/>
      <c r="BB47256" s="40"/>
      <c r="BC47256" s="40"/>
      <c r="BD47256" s="50"/>
    </row>
    <row r="47257" spans="51:56" hidden="1" x14ac:dyDescent="0.25">
      <c r="AY47257" s="40"/>
      <c r="AZ47257" s="40"/>
      <c r="BA47257" s="40"/>
      <c r="BB47257" s="40"/>
      <c r="BC47257" s="40"/>
      <c r="BD47257" s="50"/>
    </row>
    <row r="47258" spans="51:56" hidden="1" x14ac:dyDescent="0.25">
      <c r="AY47258" s="40"/>
      <c r="AZ47258" s="40"/>
      <c r="BA47258" s="40"/>
      <c r="BB47258" s="40"/>
      <c r="BC47258" s="40"/>
      <c r="BD47258" s="50"/>
    </row>
    <row r="47259" spans="51:56" hidden="1" x14ac:dyDescent="0.25">
      <c r="AY47259" s="40"/>
      <c r="AZ47259" s="40"/>
      <c r="BA47259" s="40"/>
      <c r="BB47259" s="40"/>
      <c r="BC47259" s="40"/>
      <c r="BD47259" s="50"/>
    </row>
    <row r="47260" spans="51:56" hidden="1" x14ac:dyDescent="0.25">
      <c r="AY47260" s="40"/>
      <c r="AZ47260" s="40"/>
      <c r="BA47260" s="40"/>
      <c r="BB47260" s="40"/>
      <c r="BC47260" s="40"/>
      <c r="BD47260" s="50"/>
    </row>
    <row r="47261" spans="51:56" hidden="1" x14ac:dyDescent="0.25">
      <c r="AY47261" s="40"/>
      <c r="AZ47261" s="40"/>
      <c r="BA47261" s="40"/>
      <c r="BB47261" s="40"/>
      <c r="BC47261" s="40"/>
      <c r="BD47261" s="50"/>
    </row>
    <row r="47262" spans="51:56" hidden="1" x14ac:dyDescent="0.25">
      <c r="AY47262" s="40"/>
      <c r="AZ47262" s="40"/>
      <c r="BA47262" s="40"/>
      <c r="BB47262" s="40"/>
      <c r="BC47262" s="40"/>
      <c r="BD47262" s="50"/>
    </row>
    <row r="47263" spans="51:56" hidden="1" x14ac:dyDescent="0.25">
      <c r="AY47263" s="40"/>
      <c r="AZ47263" s="40"/>
      <c r="BA47263" s="40"/>
      <c r="BB47263" s="40"/>
      <c r="BC47263" s="40"/>
      <c r="BD47263" s="50"/>
    </row>
    <row r="47264" spans="51:56" hidden="1" x14ac:dyDescent="0.25">
      <c r="AY47264" s="40"/>
      <c r="AZ47264" s="40"/>
      <c r="BA47264" s="40"/>
      <c r="BB47264" s="40"/>
      <c r="BC47264" s="40"/>
      <c r="BD47264" s="50"/>
    </row>
    <row r="47265" spans="51:56" hidden="1" x14ac:dyDescent="0.25">
      <c r="AY47265" s="40"/>
      <c r="AZ47265" s="40"/>
      <c r="BA47265" s="40"/>
      <c r="BB47265" s="40"/>
      <c r="BC47265" s="40"/>
      <c r="BD47265" s="50"/>
    </row>
    <row r="47266" spans="51:56" hidden="1" x14ac:dyDescent="0.25">
      <c r="AY47266" s="40"/>
      <c r="AZ47266" s="40"/>
      <c r="BA47266" s="40"/>
      <c r="BB47266" s="40"/>
      <c r="BC47266" s="40"/>
      <c r="BD47266" s="50"/>
    </row>
    <row r="47267" spans="51:56" hidden="1" x14ac:dyDescent="0.25">
      <c r="AY47267" s="40"/>
      <c r="AZ47267" s="40"/>
      <c r="BA47267" s="40"/>
      <c r="BB47267" s="40"/>
      <c r="BC47267" s="40"/>
      <c r="BD47267" s="50"/>
    </row>
    <row r="47268" spans="51:56" hidden="1" x14ac:dyDescent="0.25">
      <c r="AY47268" s="40"/>
      <c r="AZ47268" s="40"/>
      <c r="BA47268" s="40"/>
      <c r="BB47268" s="40"/>
      <c r="BC47268" s="40"/>
      <c r="BD47268" s="50"/>
    </row>
    <row r="47269" spans="51:56" hidden="1" x14ac:dyDescent="0.25">
      <c r="AY47269" s="40"/>
      <c r="AZ47269" s="40"/>
      <c r="BA47269" s="40"/>
      <c r="BB47269" s="40"/>
      <c r="BC47269" s="40"/>
      <c r="BD47269" s="50"/>
    </row>
    <row r="47270" spans="51:56" hidden="1" x14ac:dyDescent="0.25">
      <c r="AY47270" s="40"/>
      <c r="AZ47270" s="40"/>
      <c r="BA47270" s="40"/>
      <c r="BB47270" s="40"/>
      <c r="BC47270" s="40"/>
      <c r="BD47270" s="50"/>
    </row>
    <row r="47271" spans="51:56" hidden="1" x14ac:dyDescent="0.25">
      <c r="AY47271" s="40"/>
      <c r="AZ47271" s="40"/>
      <c r="BA47271" s="40"/>
      <c r="BB47271" s="40"/>
      <c r="BC47271" s="40"/>
      <c r="BD47271" s="50"/>
    </row>
    <row r="47272" spans="51:56" hidden="1" x14ac:dyDescent="0.25">
      <c r="AY47272" s="40"/>
      <c r="AZ47272" s="40"/>
      <c r="BA47272" s="40"/>
      <c r="BB47272" s="40"/>
      <c r="BC47272" s="40"/>
      <c r="BD47272" s="50"/>
    </row>
    <row r="47273" spans="51:56" hidden="1" x14ac:dyDescent="0.25">
      <c r="AY47273" s="40"/>
      <c r="AZ47273" s="40"/>
      <c r="BA47273" s="40"/>
      <c r="BB47273" s="40"/>
      <c r="BC47273" s="40"/>
      <c r="BD47273" s="50"/>
    </row>
    <row r="47274" spans="51:56" hidden="1" x14ac:dyDescent="0.25">
      <c r="AY47274" s="40"/>
      <c r="AZ47274" s="40"/>
      <c r="BA47274" s="40"/>
      <c r="BB47274" s="40"/>
      <c r="BC47274" s="40"/>
      <c r="BD47274" s="50"/>
    </row>
    <row r="47275" spans="51:56" hidden="1" x14ac:dyDescent="0.25">
      <c r="AY47275" s="40"/>
      <c r="AZ47275" s="40"/>
      <c r="BA47275" s="40"/>
      <c r="BB47275" s="40"/>
      <c r="BC47275" s="40"/>
      <c r="BD47275" s="50"/>
    </row>
    <row r="47276" spans="51:56" hidden="1" x14ac:dyDescent="0.25">
      <c r="AY47276" s="40"/>
      <c r="AZ47276" s="40"/>
      <c r="BA47276" s="40"/>
      <c r="BB47276" s="40"/>
      <c r="BC47276" s="40"/>
      <c r="BD47276" s="50"/>
    </row>
    <row r="47277" spans="51:56" hidden="1" x14ac:dyDescent="0.25">
      <c r="AY47277" s="40"/>
      <c r="AZ47277" s="40"/>
      <c r="BA47277" s="40"/>
      <c r="BB47277" s="40"/>
      <c r="BC47277" s="40"/>
      <c r="BD47277" s="50"/>
    </row>
    <row r="47278" spans="51:56" hidden="1" x14ac:dyDescent="0.25">
      <c r="AY47278" s="40"/>
      <c r="AZ47278" s="40"/>
      <c r="BA47278" s="40"/>
      <c r="BB47278" s="40"/>
      <c r="BC47278" s="40"/>
      <c r="BD47278" s="50"/>
    </row>
    <row r="47279" spans="51:56" hidden="1" x14ac:dyDescent="0.25">
      <c r="AY47279" s="40"/>
      <c r="AZ47279" s="40"/>
      <c r="BA47279" s="40"/>
      <c r="BB47279" s="40"/>
      <c r="BC47279" s="40"/>
      <c r="BD47279" s="50"/>
    </row>
    <row r="47280" spans="51:56" hidden="1" x14ac:dyDescent="0.25">
      <c r="AY47280" s="40"/>
      <c r="AZ47280" s="40"/>
      <c r="BA47280" s="40"/>
      <c r="BB47280" s="40"/>
      <c r="BC47280" s="40"/>
      <c r="BD47280" s="50"/>
    </row>
    <row r="47281" spans="51:56" hidden="1" x14ac:dyDescent="0.25">
      <c r="AY47281" s="40"/>
      <c r="AZ47281" s="40"/>
      <c r="BA47281" s="40"/>
      <c r="BB47281" s="40"/>
      <c r="BC47281" s="40"/>
      <c r="BD47281" s="50"/>
    </row>
    <row r="47282" spans="51:56" hidden="1" x14ac:dyDescent="0.25">
      <c r="AY47282" s="40"/>
      <c r="AZ47282" s="40"/>
      <c r="BA47282" s="40"/>
      <c r="BB47282" s="40"/>
      <c r="BC47282" s="40"/>
      <c r="BD47282" s="50"/>
    </row>
    <row r="47283" spans="51:56" hidden="1" x14ac:dyDescent="0.25">
      <c r="AY47283" s="40"/>
      <c r="AZ47283" s="40"/>
      <c r="BA47283" s="40"/>
      <c r="BB47283" s="40"/>
      <c r="BC47283" s="40"/>
      <c r="BD47283" s="50"/>
    </row>
    <row r="47284" spans="51:56" hidden="1" x14ac:dyDescent="0.25">
      <c r="AY47284" s="40"/>
      <c r="AZ47284" s="40"/>
      <c r="BA47284" s="40"/>
      <c r="BB47284" s="40"/>
      <c r="BC47284" s="40"/>
      <c r="BD47284" s="50"/>
    </row>
    <row r="47285" spans="51:56" hidden="1" x14ac:dyDescent="0.25">
      <c r="AY47285" s="40"/>
      <c r="AZ47285" s="40"/>
      <c r="BA47285" s="40"/>
      <c r="BB47285" s="40"/>
      <c r="BC47285" s="40"/>
      <c r="BD47285" s="50"/>
    </row>
    <row r="47286" spans="51:56" hidden="1" x14ac:dyDescent="0.25">
      <c r="AY47286" s="40"/>
      <c r="AZ47286" s="40"/>
      <c r="BA47286" s="40"/>
      <c r="BB47286" s="40"/>
      <c r="BC47286" s="40"/>
      <c r="BD47286" s="50"/>
    </row>
    <row r="47287" spans="51:56" hidden="1" x14ac:dyDescent="0.25">
      <c r="AY47287" s="40"/>
      <c r="AZ47287" s="40"/>
      <c r="BA47287" s="40"/>
      <c r="BB47287" s="40"/>
      <c r="BC47287" s="40"/>
      <c r="BD47287" s="50"/>
    </row>
    <row r="47288" spans="51:56" hidden="1" x14ac:dyDescent="0.25">
      <c r="AY47288" s="40"/>
      <c r="AZ47288" s="40"/>
      <c r="BA47288" s="40"/>
      <c r="BB47288" s="40"/>
      <c r="BC47288" s="40"/>
      <c r="BD47288" s="50"/>
    </row>
    <row r="47289" spans="51:56" hidden="1" x14ac:dyDescent="0.25">
      <c r="AY47289" s="40"/>
      <c r="AZ47289" s="40"/>
      <c r="BA47289" s="40"/>
      <c r="BB47289" s="40"/>
      <c r="BC47289" s="40"/>
      <c r="BD47289" s="50"/>
    </row>
    <row r="47290" spans="51:56" hidden="1" x14ac:dyDescent="0.25">
      <c r="AY47290" s="40"/>
      <c r="AZ47290" s="40"/>
      <c r="BA47290" s="40"/>
      <c r="BB47290" s="40"/>
      <c r="BC47290" s="40"/>
      <c r="BD47290" s="50"/>
    </row>
    <row r="47291" spans="51:56" hidden="1" x14ac:dyDescent="0.25">
      <c r="AY47291" s="40"/>
      <c r="AZ47291" s="40"/>
      <c r="BA47291" s="40"/>
      <c r="BB47291" s="40"/>
      <c r="BC47291" s="40"/>
      <c r="BD47291" s="50"/>
    </row>
    <row r="47292" spans="51:56" hidden="1" x14ac:dyDescent="0.25">
      <c r="AY47292" s="40"/>
      <c r="AZ47292" s="40"/>
      <c r="BA47292" s="40"/>
      <c r="BB47292" s="40"/>
      <c r="BC47292" s="40"/>
      <c r="BD47292" s="50"/>
    </row>
    <row r="47293" spans="51:56" hidden="1" x14ac:dyDescent="0.25">
      <c r="AY47293" s="40"/>
      <c r="AZ47293" s="40"/>
      <c r="BA47293" s="40"/>
      <c r="BB47293" s="40"/>
      <c r="BC47293" s="40"/>
      <c r="BD47293" s="50"/>
    </row>
    <row r="47294" spans="51:56" hidden="1" x14ac:dyDescent="0.25">
      <c r="AY47294" s="40"/>
      <c r="AZ47294" s="40"/>
      <c r="BA47294" s="40"/>
      <c r="BB47294" s="40"/>
      <c r="BC47294" s="40"/>
      <c r="BD47294" s="50"/>
    </row>
    <row r="47295" spans="51:56" hidden="1" x14ac:dyDescent="0.25">
      <c r="AY47295" s="40"/>
      <c r="AZ47295" s="40"/>
      <c r="BA47295" s="40"/>
      <c r="BB47295" s="40"/>
      <c r="BC47295" s="40"/>
      <c r="BD47295" s="50"/>
    </row>
    <row r="47296" spans="51:56" hidden="1" x14ac:dyDescent="0.25">
      <c r="AY47296" s="40"/>
      <c r="AZ47296" s="40"/>
      <c r="BA47296" s="40"/>
      <c r="BB47296" s="40"/>
      <c r="BC47296" s="40"/>
      <c r="BD47296" s="50"/>
    </row>
    <row r="47297" spans="51:56" hidden="1" x14ac:dyDescent="0.25">
      <c r="AY47297" s="40"/>
      <c r="AZ47297" s="40"/>
      <c r="BA47297" s="40"/>
      <c r="BB47297" s="40"/>
      <c r="BC47297" s="40"/>
      <c r="BD47297" s="50"/>
    </row>
    <row r="47298" spans="51:56" hidden="1" x14ac:dyDescent="0.25">
      <c r="AY47298" s="40"/>
      <c r="AZ47298" s="40"/>
      <c r="BA47298" s="40"/>
      <c r="BB47298" s="40"/>
      <c r="BC47298" s="40"/>
      <c r="BD47298" s="50"/>
    </row>
    <row r="47299" spans="51:56" hidden="1" x14ac:dyDescent="0.25">
      <c r="AY47299" s="40"/>
      <c r="AZ47299" s="40"/>
      <c r="BA47299" s="40"/>
      <c r="BB47299" s="40"/>
      <c r="BC47299" s="40"/>
      <c r="BD47299" s="50"/>
    </row>
    <row r="47300" spans="51:56" hidden="1" x14ac:dyDescent="0.25">
      <c r="AY47300" s="40"/>
      <c r="AZ47300" s="40"/>
      <c r="BA47300" s="40"/>
      <c r="BB47300" s="40"/>
      <c r="BC47300" s="40"/>
      <c r="BD47300" s="50"/>
    </row>
    <row r="47301" spans="51:56" hidden="1" x14ac:dyDescent="0.25">
      <c r="AY47301" s="40"/>
      <c r="AZ47301" s="40"/>
      <c r="BA47301" s="40"/>
      <c r="BB47301" s="40"/>
      <c r="BC47301" s="40"/>
      <c r="BD47301" s="50"/>
    </row>
    <row r="47302" spans="51:56" hidden="1" x14ac:dyDescent="0.25">
      <c r="AY47302" s="40"/>
      <c r="AZ47302" s="40"/>
      <c r="BA47302" s="40"/>
      <c r="BB47302" s="40"/>
      <c r="BC47302" s="40"/>
      <c r="BD47302" s="50"/>
    </row>
    <row r="47303" spans="51:56" hidden="1" x14ac:dyDescent="0.25">
      <c r="AY47303" s="40"/>
      <c r="AZ47303" s="40"/>
      <c r="BA47303" s="40"/>
      <c r="BB47303" s="40"/>
      <c r="BC47303" s="40"/>
      <c r="BD47303" s="50"/>
    </row>
    <row r="47304" spans="51:56" hidden="1" x14ac:dyDescent="0.25">
      <c r="AY47304" s="40"/>
      <c r="AZ47304" s="40"/>
      <c r="BA47304" s="40"/>
      <c r="BB47304" s="40"/>
      <c r="BC47304" s="40"/>
      <c r="BD47304" s="50"/>
    </row>
    <row r="47305" spans="51:56" hidden="1" x14ac:dyDescent="0.25">
      <c r="AY47305" s="40"/>
      <c r="AZ47305" s="40"/>
      <c r="BA47305" s="40"/>
      <c r="BB47305" s="40"/>
      <c r="BC47305" s="40"/>
      <c r="BD47305" s="50"/>
    </row>
    <row r="47306" spans="51:56" hidden="1" x14ac:dyDescent="0.25">
      <c r="AY47306" s="40"/>
      <c r="AZ47306" s="40"/>
      <c r="BA47306" s="40"/>
      <c r="BB47306" s="40"/>
      <c r="BC47306" s="40"/>
      <c r="BD47306" s="50"/>
    </row>
    <row r="47307" spans="51:56" hidden="1" x14ac:dyDescent="0.25">
      <c r="AY47307" s="40"/>
      <c r="AZ47307" s="40"/>
      <c r="BA47307" s="40"/>
      <c r="BB47307" s="40"/>
      <c r="BC47307" s="40"/>
      <c r="BD47307" s="50"/>
    </row>
    <row r="47308" spans="51:56" hidden="1" x14ac:dyDescent="0.25">
      <c r="AY47308" s="40"/>
      <c r="AZ47308" s="40"/>
      <c r="BA47308" s="40"/>
      <c r="BB47308" s="40"/>
      <c r="BC47308" s="40"/>
      <c r="BD47308" s="50"/>
    </row>
    <row r="47309" spans="51:56" hidden="1" x14ac:dyDescent="0.25">
      <c r="AY47309" s="40"/>
      <c r="AZ47309" s="40"/>
      <c r="BA47309" s="40"/>
      <c r="BB47309" s="40"/>
      <c r="BC47309" s="40"/>
      <c r="BD47309" s="50"/>
    </row>
    <row r="47310" spans="51:56" hidden="1" x14ac:dyDescent="0.25">
      <c r="AY47310" s="40"/>
      <c r="AZ47310" s="40"/>
      <c r="BA47310" s="40"/>
      <c r="BB47310" s="40"/>
      <c r="BC47310" s="40"/>
      <c r="BD47310" s="50"/>
    </row>
    <row r="47311" spans="51:56" hidden="1" x14ac:dyDescent="0.25">
      <c r="AY47311" s="40"/>
      <c r="AZ47311" s="40"/>
      <c r="BA47311" s="40"/>
      <c r="BB47311" s="40"/>
      <c r="BC47311" s="40"/>
      <c r="BD47311" s="50"/>
    </row>
    <row r="47312" spans="51:56" hidden="1" x14ac:dyDescent="0.25">
      <c r="AY47312" s="40"/>
      <c r="AZ47312" s="40"/>
      <c r="BA47312" s="40"/>
      <c r="BB47312" s="40"/>
      <c r="BC47312" s="40"/>
      <c r="BD47312" s="50"/>
    </row>
    <row r="47313" spans="51:56" hidden="1" x14ac:dyDescent="0.25">
      <c r="AY47313" s="40"/>
      <c r="AZ47313" s="40"/>
      <c r="BA47313" s="40"/>
      <c r="BB47313" s="40"/>
      <c r="BC47313" s="40"/>
      <c r="BD47313" s="50"/>
    </row>
    <row r="47314" spans="51:56" hidden="1" x14ac:dyDescent="0.25">
      <c r="AY47314" s="40"/>
      <c r="AZ47314" s="40"/>
      <c r="BA47314" s="40"/>
      <c r="BB47314" s="40"/>
      <c r="BC47314" s="40"/>
      <c r="BD47314" s="50"/>
    </row>
    <row r="47315" spans="51:56" hidden="1" x14ac:dyDescent="0.25">
      <c r="AY47315" s="40"/>
      <c r="AZ47315" s="40"/>
      <c r="BA47315" s="40"/>
      <c r="BB47315" s="40"/>
      <c r="BC47315" s="40"/>
      <c r="BD47315" s="50"/>
    </row>
    <row r="47316" spans="51:56" hidden="1" x14ac:dyDescent="0.25">
      <c r="AY47316" s="40"/>
      <c r="AZ47316" s="40"/>
      <c r="BA47316" s="40"/>
      <c r="BB47316" s="40"/>
      <c r="BC47316" s="40"/>
      <c r="BD47316" s="50"/>
    </row>
    <row r="47317" spans="51:56" hidden="1" x14ac:dyDescent="0.25">
      <c r="AY47317" s="40"/>
      <c r="AZ47317" s="40"/>
      <c r="BA47317" s="40"/>
      <c r="BB47317" s="40"/>
      <c r="BC47317" s="40"/>
      <c r="BD47317" s="50"/>
    </row>
    <row r="47318" spans="51:56" hidden="1" x14ac:dyDescent="0.25">
      <c r="AY47318" s="40"/>
      <c r="AZ47318" s="40"/>
      <c r="BA47318" s="40"/>
      <c r="BB47318" s="40"/>
      <c r="BC47318" s="40"/>
      <c r="BD47318" s="50"/>
    </row>
    <row r="47319" spans="51:56" hidden="1" x14ac:dyDescent="0.25">
      <c r="AY47319" s="40"/>
      <c r="AZ47319" s="40"/>
      <c r="BA47319" s="40"/>
      <c r="BB47319" s="40"/>
      <c r="BC47319" s="40"/>
      <c r="BD47319" s="50"/>
    </row>
    <row r="47320" spans="51:56" hidden="1" x14ac:dyDescent="0.25">
      <c r="AY47320" s="40"/>
      <c r="AZ47320" s="40"/>
      <c r="BA47320" s="40"/>
      <c r="BB47320" s="40"/>
      <c r="BC47320" s="40"/>
      <c r="BD47320" s="50"/>
    </row>
    <row r="47321" spans="51:56" hidden="1" x14ac:dyDescent="0.25">
      <c r="AY47321" s="40"/>
      <c r="AZ47321" s="40"/>
      <c r="BA47321" s="40"/>
      <c r="BB47321" s="40"/>
      <c r="BC47321" s="40"/>
      <c r="BD47321" s="50"/>
    </row>
    <row r="47322" spans="51:56" hidden="1" x14ac:dyDescent="0.25">
      <c r="AY47322" s="40"/>
      <c r="AZ47322" s="40"/>
      <c r="BA47322" s="40"/>
      <c r="BB47322" s="40"/>
      <c r="BC47322" s="40"/>
      <c r="BD47322" s="50"/>
    </row>
    <row r="47323" spans="51:56" hidden="1" x14ac:dyDescent="0.25">
      <c r="AY47323" s="40"/>
      <c r="AZ47323" s="40"/>
      <c r="BA47323" s="40"/>
      <c r="BB47323" s="40"/>
      <c r="BC47323" s="40"/>
      <c r="BD47323" s="50"/>
    </row>
    <row r="47324" spans="51:56" hidden="1" x14ac:dyDescent="0.25">
      <c r="AY47324" s="40"/>
      <c r="AZ47324" s="40"/>
      <c r="BA47324" s="40"/>
      <c r="BB47324" s="40"/>
      <c r="BC47324" s="40"/>
      <c r="BD47324" s="50"/>
    </row>
    <row r="47325" spans="51:56" hidden="1" x14ac:dyDescent="0.25">
      <c r="AY47325" s="40"/>
      <c r="AZ47325" s="40"/>
      <c r="BA47325" s="40"/>
      <c r="BB47325" s="40"/>
      <c r="BC47325" s="40"/>
      <c r="BD47325" s="50"/>
    </row>
    <row r="47326" spans="51:56" hidden="1" x14ac:dyDescent="0.25">
      <c r="AY47326" s="40"/>
      <c r="AZ47326" s="40"/>
      <c r="BA47326" s="40"/>
      <c r="BB47326" s="40"/>
      <c r="BC47326" s="40"/>
      <c r="BD47326" s="50"/>
    </row>
    <row r="47327" spans="51:56" hidden="1" x14ac:dyDescent="0.25">
      <c r="AY47327" s="40"/>
      <c r="AZ47327" s="40"/>
      <c r="BA47327" s="40"/>
      <c r="BB47327" s="40"/>
      <c r="BC47327" s="40"/>
      <c r="BD47327" s="50"/>
    </row>
    <row r="47328" spans="51:56" hidden="1" x14ac:dyDescent="0.25">
      <c r="AY47328" s="40"/>
      <c r="AZ47328" s="40"/>
      <c r="BA47328" s="40"/>
      <c r="BB47328" s="40"/>
      <c r="BC47328" s="40"/>
      <c r="BD47328" s="50"/>
    </row>
    <row r="47329" spans="51:56" hidden="1" x14ac:dyDescent="0.25">
      <c r="AY47329" s="40"/>
      <c r="AZ47329" s="40"/>
      <c r="BA47329" s="40"/>
      <c r="BB47329" s="40"/>
      <c r="BC47329" s="40"/>
      <c r="BD47329" s="50"/>
    </row>
    <row r="47330" spans="51:56" hidden="1" x14ac:dyDescent="0.25">
      <c r="AY47330" s="40"/>
      <c r="AZ47330" s="40"/>
      <c r="BA47330" s="40"/>
      <c r="BB47330" s="40"/>
      <c r="BC47330" s="40"/>
      <c r="BD47330" s="50"/>
    </row>
    <row r="47331" spans="51:56" hidden="1" x14ac:dyDescent="0.25">
      <c r="AY47331" s="40"/>
      <c r="AZ47331" s="40"/>
      <c r="BA47331" s="40"/>
      <c r="BB47331" s="40"/>
      <c r="BC47331" s="40"/>
      <c r="BD47331" s="50"/>
    </row>
    <row r="47332" spans="51:56" hidden="1" x14ac:dyDescent="0.25">
      <c r="AY47332" s="40"/>
      <c r="AZ47332" s="40"/>
      <c r="BA47332" s="40"/>
      <c r="BB47332" s="40"/>
      <c r="BC47332" s="40"/>
      <c r="BD47332" s="50"/>
    </row>
    <row r="47333" spans="51:56" hidden="1" x14ac:dyDescent="0.25">
      <c r="AY47333" s="40"/>
      <c r="AZ47333" s="40"/>
      <c r="BA47333" s="40"/>
      <c r="BB47333" s="40"/>
      <c r="BC47333" s="40"/>
      <c r="BD47333" s="50"/>
    </row>
    <row r="47334" spans="51:56" hidden="1" x14ac:dyDescent="0.25">
      <c r="AY47334" s="40"/>
      <c r="AZ47334" s="40"/>
      <c r="BA47334" s="40"/>
      <c r="BB47334" s="40"/>
      <c r="BC47334" s="40"/>
      <c r="BD47334" s="50"/>
    </row>
    <row r="47335" spans="51:56" hidden="1" x14ac:dyDescent="0.25">
      <c r="AY47335" s="40"/>
      <c r="AZ47335" s="40"/>
      <c r="BA47335" s="40"/>
      <c r="BB47335" s="40"/>
      <c r="BC47335" s="40"/>
      <c r="BD47335" s="50"/>
    </row>
    <row r="47336" spans="51:56" hidden="1" x14ac:dyDescent="0.25">
      <c r="AY47336" s="40"/>
      <c r="AZ47336" s="40"/>
      <c r="BA47336" s="40"/>
      <c r="BB47336" s="40"/>
      <c r="BC47336" s="40"/>
      <c r="BD47336" s="50"/>
    </row>
    <row r="47337" spans="51:56" hidden="1" x14ac:dyDescent="0.25">
      <c r="AY47337" s="40"/>
      <c r="AZ47337" s="40"/>
      <c r="BA47337" s="40"/>
      <c r="BB47337" s="40"/>
      <c r="BC47337" s="40"/>
      <c r="BD47337" s="50"/>
    </row>
    <row r="47338" spans="51:56" hidden="1" x14ac:dyDescent="0.25">
      <c r="AY47338" s="40"/>
      <c r="AZ47338" s="40"/>
      <c r="BA47338" s="40"/>
      <c r="BB47338" s="40"/>
      <c r="BC47338" s="40"/>
      <c r="BD47338" s="50"/>
    </row>
    <row r="47339" spans="51:56" hidden="1" x14ac:dyDescent="0.25">
      <c r="AY47339" s="40"/>
      <c r="AZ47339" s="40"/>
      <c r="BA47339" s="40"/>
      <c r="BB47339" s="40"/>
      <c r="BC47339" s="40"/>
      <c r="BD47339" s="50"/>
    </row>
    <row r="47340" spans="51:56" hidden="1" x14ac:dyDescent="0.25">
      <c r="AY47340" s="40"/>
      <c r="AZ47340" s="40"/>
      <c r="BA47340" s="40"/>
      <c r="BB47340" s="40"/>
      <c r="BC47340" s="40"/>
      <c r="BD47340" s="50"/>
    </row>
    <row r="47341" spans="51:56" hidden="1" x14ac:dyDescent="0.25">
      <c r="AY47341" s="40"/>
      <c r="AZ47341" s="40"/>
      <c r="BA47341" s="40"/>
      <c r="BB47341" s="40"/>
      <c r="BC47341" s="40"/>
      <c r="BD47341" s="50"/>
    </row>
    <row r="47342" spans="51:56" hidden="1" x14ac:dyDescent="0.25">
      <c r="AY47342" s="40"/>
      <c r="AZ47342" s="40"/>
      <c r="BA47342" s="40"/>
      <c r="BB47342" s="40"/>
      <c r="BC47342" s="40"/>
      <c r="BD47342" s="50"/>
    </row>
    <row r="47343" spans="51:56" hidden="1" x14ac:dyDescent="0.25">
      <c r="AY47343" s="40"/>
      <c r="AZ47343" s="40"/>
      <c r="BA47343" s="40"/>
      <c r="BB47343" s="40"/>
      <c r="BC47343" s="40"/>
      <c r="BD47343" s="50"/>
    </row>
    <row r="47344" spans="51:56" hidden="1" x14ac:dyDescent="0.25">
      <c r="AY47344" s="40"/>
      <c r="AZ47344" s="40"/>
      <c r="BA47344" s="40"/>
      <c r="BB47344" s="40"/>
      <c r="BC47344" s="40"/>
      <c r="BD47344" s="50"/>
    </row>
    <row r="47345" spans="51:56" hidden="1" x14ac:dyDescent="0.25">
      <c r="AY47345" s="40"/>
      <c r="AZ47345" s="40"/>
      <c r="BA47345" s="40"/>
      <c r="BB47345" s="40"/>
      <c r="BC47345" s="40"/>
      <c r="BD47345" s="50"/>
    </row>
    <row r="47346" spans="51:56" hidden="1" x14ac:dyDescent="0.25">
      <c r="AY47346" s="40"/>
      <c r="AZ47346" s="40"/>
      <c r="BA47346" s="40"/>
      <c r="BB47346" s="40"/>
      <c r="BC47346" s="40"/>
      <c r="BD47346" s="50"/>
    </row>
    <row r="47347" spans="51:56" hidden="1" x14ac:dyDescent="0.25">
      <c r="AY47347" s="40"/>
      <c r="AZ47347" s="40"/>
      <c r="BA47347" s="40"/>
      <c r="BB47347" s="40"/>
      <c r="BC47347" s="40"/>
      <c r="BD47347" s="50"/>
    </row>
    <row r="47348" spans="51:56" hidden="1" x14ac:dyDescent="0.25">
      <c r="AY47348" s="40"/>
      <c r="AZ47348" s="40"/>
      <c r="BA47348" s="40"/>
      <c r="BB47348" s="40"/>
      <c r="BC47348" s="40"/>
      <c r="BD47348" s="50"/>
    </row>
    <row r="47349" spans="51:56" hidden="1" x14ac:dyDescent="0.25">
      <c r="AY47349" s="40"/>
      <c r="AZ47349" s="40"/>
      <c r="BA47349" s="40"/>
      <c r="BB47349" s="40"/>
      <c r="BC47349" s="40"/>
      <c r="BD47349" s="50"/>
    </row>
    <row r="47350" spans="51:56" hidden="1" x14ac:dyDescent="0.25">
      <c r="AY47350" s="40"/>
      <c r="AZ47350" s="40"/>
      <c r="BA47350" s="40"/>
      <c r="BB47350" s="40"/>
      <c r="BC47350" s="40"/>
      <c r="BD47350" s="50"/>
    </row>
    <row r="47351" spans="51:56" hidden="1" x14ac:dyDescent="0.25">
      <c r="AY47351" s="40"/>
      <c r="AZ47351" s="40"/>
      <c r="BA47351" s="40"/>
      <c r="BB47351" s="40"/>
      <c r="BC47351" s="40"/>
      <c r="BD47351" s="50"/>
    </row>
    <row r="47352" spans="51:56" hidden="1" x14ac:dyDescent="0.25">
      <c r="AY47352" s="40"/>
      <c r="AZ47352" s="40"/>
      <c r="BA47352" s="40"/>
      <c r="BB47352" s="40"/>
      <c r="BC47352" s="40"/>
      <c r="BD47352" s="50"/>
    </row>
    <row r="47353" spans="51:56" hidden="1" x14ac:dyDescent="0.25">
      <c r="AY47353" s="40"/>
      <c r="AZ47353" s="40"/>
      <c r="BA47353" s="40"/>
      <c r="BB47353" s="40"/>
      <c r="BC47353" s="40"/>
      <c r="BD47353" s="50"/>
    </row>
    <row r="47354" spans="51:56" hidden="1" x14ac:dyDescent="0.25">
      <c r="AY47354" s="40"/>
      <c r="AZ47354" s="40"/>
      <c r="BA47354" s="40"/>
      <c r="BB47354" s="40"/>
      <c r="BC47354" s="40"/>
      <c r="BD47354" s="50"/>
    </row>
    <row r="47355" spans="51:56" hidden="1" x14ac:dyDescent="0.25">
      <c r="AY47355" s="40"/>
      <c r="AZ47355" s="40"/>
      <c r="BA47355" s="40"/>
      <c r="BB47355" s="40"/>
      <c r="BC47355" s="40"/>
      <c r="BD47355" s="50"/>
    </row>
    <row r="47356" spans="51:56" hidden="1" x14ac:dyDescent="0.25">
      <c r="AY47356" s="40"/>
      <c r="AZ47356" s="40"/>
      <c r="BA47356" s="40"/>
      <c r="BB47356" s="40"/>
      <c r="BC47356" s="40"/>
      <c r="BD47356" s="50"/>
    </row>
    <row r="47357" spans="51:56" hidden="1" x14ac:dyDescent="0.25">
      <c r="AY47357" s="40"/>
      <c r="AZ47357" s="40"/>
      <c r="BA47357" s="40"/>
      <c r="BB47357" s="40"/>
      <c r="BC47357" s="40"/>
      <c r="BD47357" s="50"/>
    </row>
    <row r="47358" spans="51:56" hidden="1" x14ac:dyDescent="0.25">
      <c r="AY47358" s="40"/>
      <c r="AZ47358" s="40"/>
      <c r="BA47358" s="40"/>
      <c r="BB47358" s="40"/>
      <c r="BC47358" s="40"/>
      <c r="BD47358" s="50"/>
    </row>
    <row r="47359" spans="51:56" hidden="1" x14ac:dyDescent="0.25">
      <c r="AY47359" s="40"/>
      <c r="AZ47359" s="40"/>
      <c r="BA47359" s="40"/>
      <c r="BB47359" s="40"/>
      <c r="BC47359" s="40"/>
      <c r="BD47359" s="50"/>
    </row>
    <row r="47360" spans="51:56" hidden="1" x14ac:dyDescent="0.25">
      <c r="AY47360" s="40"/>
      <c r="AZ47360" s="40"/>
      <c r="BA47360" s="40"/>
      <c r="BB47360" s="40"/>
      <c r="BC47360" s="40"/>
      <c r="BD47360" s="50"/>
    </row>
    <row r="47361" spans="51:56" hidden="1" x14ac:dyDescent="0.25">
      <c r="AY47361" s="40"/>
      <c r="AZ47361" s="40"/>
      <c r="BA47361" s="40"/>
      <c r="BB47361" s="40"/>
      <c r="BC47361" s="40"/>
      <c r="BD47361" s="50"/>
    </row>
    <row r="47362" spans="51:56" hidden="1" x14ac:dyDescent="0.25">
      <c r="AY47362" s="40"/>
      <c r="AZ47362" s="40"/>
      <c r="BA47362" s="40"/>
      <c r="BB47362" s="40"/>
      <c r="BC47362" s="40"/>
      <c r="BD47362" s="50"/>
    </row>
    <row r="47363" spans="51:56" hidden="1" x14ac:dyDescent="0.25">
      <c r="AY47363" s="40"/>
      <c r="AZ47363" s="40"/>
      <c r="BA47363" s="40"/>
      <c r="BB47363" s="40"/>
      <c r="BC47363" s="40"/>
      <c r="BD47363" s="50"/>
    </row>
    <row r="47364" spans="51:56" hidden="1" x14ac:dyDescent="0.25">
      <c r="AY47364" s="40"/>
      <c r="AZ47364" s="40"/>
      <c r="BA47364" s="40"/>
      <c r="BB47364" s="40"/>
      <c r="BC47364" s="40"/>
      <c r="BD47364" s="50"/>
    </row>
    <row r="47365" spans="51:56" hidden="1" x14ac:dyDescent="0.25">
      <c r="AY47365" s="40"/>
      <c r="AZ47365" s="40"/>
      <c r="BA47365" s="40"/>
      <c r="BB47365" s="40"/>
      <c r="BC47365" s="40"/>
      <c r="BD47365" s="50"/>
    </row>
    <row r="47366" spans="51:56" hidden="1" x14ac:dyDescent="0.25">
      <c r="AY47366" s="40"/>
      <c r="AZ47366" s="40"/>
      <c r="BA47366" s="40"/>
      <c r="BB47366" s="40"/>
      <c r="BC47366" s="40"/>
      <c r="BD47366" s="50"/>
    </row>
    <row r="47367" spans="51:56" hidden="1" x14ac:dyDescent="0.25">
      <c r="AY47367" s="40"/>
      <c r="AZ47367" s="40"/>
      <c r="BA47367" s="40"/>
      <c r="BB47367" s="40"/>
      <c r="BC47367" s="40"/>
      <c r="BD47367" s="50"/>
    </row>
    <row r="47368" spans="51:56" hidden="1" x14ac:dyDescent="0.25">
      <c r="AY47368" s="40"/>
      <c r="AZ47368" s="40"/>
      <c r="BA47368" s="40"/>
      <c r="BB47368" s="40"/>
      <c r="BC47368" s="40"/>
      <c r="BD47368" s="50"/>
    </row>
    <row r="47369" spans="51:56" hidden="1" x14ac:dyDescent="0.25">
      <c r="AY47369" s="40"/>
      <c r="AZ47369" s="40"/>
      <c r="BA47369" s="40"/>
      <c r="BB47369" s="40"/>
      <c r="BC47369" s="40"/>
      <c r="BD47369" s="50"/>
    </row>
    <row r="47370" spans="51:56" hidden="1" x14ac:dyDescent="0.25">
      <c r="AY47370" s="40"/>
      <c r="AZ47370" s="40"/>
      <c r="BA47370" s="40"/>
      <c r="BB47370" s="40"/>
      <c r="BC47370" s="40"/>
      <c r="BD47370" s="50"/>
    </row>
    <row r="47371" spans="51:56" hidden="1" x14ac:dyDescent="0.25">
      <c r="AY47371" s="40"/>
      <c r="AZ47371" s="40"/>
      <c r="BA47371" s="40"/>
      <c r="BB47371" s="40"/>
      <c r="BC47371" s="40"/>
      <c r="BD47371" s="50"/>
    </row>
    <row r="47372" spans="51:56" hidden="1" x14ac:dyDescent="0.25">
      <c r="AY47372" s="40"/>
      <c r="AZ47372" s="40"/>
      <c r="BA47372" s="40"/>
      <c r="BB47372" s="40"/>
      <c r="BC47372" s="40"/>
      <c r="BD47372" s="50"/>
    </row>
    <row r="47373" spans="51:56" hidden="1" x14ac:dyDescent="0.25">
      <c r="AY47373" s="40"/>
      <c r="AZ47373" s="40"/>
      <c r="BA47373" s="40"/>
      <c r="BB47373" s="40"/>
      <c r="BC47373" s="40"/>
      <c r="BD47373" s="50"/>
    </row>
    <row r="47374" spans="51:56" hidden="1" x14ac:dyDescent="0.25">
      <c r="AY47374" s="40"/>
      <c r="AZ47374" s="40"/>
      <c r="BA47374" s="40"/>
      <c r="BB47374" s="40"/>
      <c r="BC47374" s="40"/>
      <c r="BD47374" s="50"/>
    </row>
    <row r="47375" spans="51:56" hidden="1" x14ac:dyDescent="0.25">
      <c r="AY47375" s="40"/>
      <c r="AZ47375" s="40"/>
      <c r="BA47375" s="40"/>
      <c r="BB47375" s="40"/>
      <c r="BC47375" s="40"/>
      <c r="BD47375" s="50"/>
    </row>
    <row r="47376" spans="51:56" hidden="1" x14ac:dyDescent="0.25">
      <c r="AY47376" s="40"/>
      <c r="AZ47376" s="40"/>
      <c r="BA47376" s="40"/>
      <c r="BB47376" s="40"/>
      <c r="BC47376" s="40"/>
      <c r="BD47376" s="50"/>
    </row>
    <row r="47377" spans="51:56" hidden="1" x14ac:dyDescent="0.25">
      <c r="AY47377" s="40"/>
      <c r="AZ47377" s="40"/>
      <c r="BA47377" s="40"/>
      <c r="BB47377" s="40"/>
      <c r="BC47377" s="40"/>
      <c r="BD47377" s="50"/>
    </row>
    <row r="47378" spans="51:56" hidden="1" x14ac:dyDescent="0.25">
      <c r="AY47378" s="40"/>
      <c r="AZ47378" s="40"/>
      <c r="BA47378" s="40"/>
      <c r="BB47378" s="40"/>
      <c r="BC47378" s="40"/>
      <c r="BD47378" s="50"/>
    </row>
    <row r="47379" spans="51:56" hidden="1" x14ac:dyDescent="0.25">
      <c r="AY47379" s="40"/>
      <c r="AZ47379" s="40"/>
      <c r="BA47379" s="40"/>
      <c r="BB47379" s="40"/>
      <c r="BC47379" s="40"/>
      <c r="BD47379" s="50"/>
    </row>
    <row r="47380" spans="51:56" hidden="1" x14ac:dyDescent="0.25">
      <c r="AY47380" s="40"/>
      <c r="AZ47380" s="40"/>
      <c r="BA47380" s="40"/>
      <c r="BB47380" s="40"/>
      <c r="BC47380" s="40"/>
      <c r="BD47380" s="50"/>
    </row>
    <row r="47381" spans="51:56" hidden="1" x14ac:dyDescent="0.25">
      <c r="AY47381" s="40"/>
      <c r="AZ47381" s="40"/>
      <c r="BA47381" s="40"/>
      <c r="BB47381" s="40"/>
      <c r="BC47381" s="40"/>
      <c r="BD47381" s="50"/>
    </row>
    <row r="47382" spans="51:56" hidden="1" x14ac:dyDescent="0.25">
      <c r="AY47382" s="40"/>
      <c r="AZ47382" s="40"/>
      <c r="BA47382" s="40"/>
      <c r="BB47382" s="40"/>
      <c r="BC47382" s="40"/>
      <c r="BD47382" s="50"/>
    </row>
    <row r="47383" spans="51:56" hidden="1" x14ac:dyDescent="0.25">
      <c r="AY47383" s="40"/>
      <c r="AZ47383" s="40"/>
      <c r="BA47383" s="40"/>
      <c r="BB47383" s="40"/>
      <c r="BC47383" s="40"/>
      <c r="BD47383" s="50"/>
    </row>
    <row r="47384" spans="51:56" hidden="1" x14ac:dyDescent="0.25">
      <c r="AY47384" s="40"/>
      <c r="AZ47384" s="40"/>
      <c r="BA47384" s="40"/>
      <c r="BB47384" s="40"/>
      <c r="BC47384" s="40"/>
      <c r="BD47384" s="50"/>
    </row>
    <row r="47385" spans="51:56" hidden="1" x14ac:dyDescent="0.25">
      <c r="AY47385" s="40"/>
      <c r="AZ47385" s="40"/>
      <c r="BA47385" s="40"/>
      <c r="BB47385" s="40"/>
      <c r="BC47385" s="40"/>
      <c r="BD47385" s="50"/>
    </row>
    <row r="47386" spans="51:56" hidden="1" x14ac:dyDescent="0.25">
      <c r="AY47386" s="40"/>
      <c r="AZ47386" s="40"/>
      <c r="BA47386" s="40"/>
      <c r="BB47386" s="40"/>
      <c r="BC47386" s="40"/>
      <c r="BD47386" s="50"/>
    </row>
    <row r="47387" spans="51:56" hidden="1" x14ac:dyDescent="0.25">
      <c r="AY47387" s="40"/>
      <c r="AZ47387" s="40"/>
      <c r="BA47387" s="40"/>
      <c r="BB47387" s="40"/>
      <c r="BC47387" s="40"/>
      <c r="BD47387" s="50"/>
    </row>
    <row r="47388" spans="51:56" hidden="1" x14ac:dyDescent="0.25">
      <c r="AY47388" s="40"/>
      <c r="AZ47388" s="40"/>
      <c r="BA47388" s="40"/>
      <c r="BB47388" s="40"/>
      <c r="BC47388" s="40"/>
      <c r="BD47388" s="50"/>
    </row>
    <row r="47389" spans="51:56" hidden="1" x14ac:dyDescent="0.25">
      <c r="AY47389" s="40"/>
      <c r="AZ47389" s="40"/>
      <c r="BA47389" s="40"/>
      <c r="BB47389" s="40"/>
      <c r="BC47389" s="40"/>
      <c r="BD47389" s="50"/>
    </row>
    <row r="47390" spans="51:56" hidden="1" x14ac:dyDescent="0.25">
      <c r="AY47390" s="40"/>
      <c r="AZ47390" s="40"/>
      <c r="BA47390" s="40"/>
      <c r="BB47390" s="40"/>
      <c r="BC47390" s="40"/>
      <c r="BD47390" s="50"/>
    </row>
    <row r="47391" spans="51:56" hidden="1" x14ac:dyDescent="0.25">
      <c r="AY47391" s="40"/>
      <c r="AZ47391" s="40"/>
      <c r="BA47391" s="40"/>
      <c r="BB47391" s="40"/>
      <c r="BC47391" s="40"/>
      <c r="BD47391" s="50"/>
    </row>
    <row r="47392" spans="51:56" hidden="1" x14ac:dyDescent="0.25">
      <c r="AY47392" s="40"/>
      <c r="AZ47392" s="40"/>
      <c r="BA47392" s="40"/>
      <c r="BB47392" s="40"/>
      <c r="BC47392" s="40"/>
      <c r="BD47392" s="50"/>
    </row>
    <row r="47393" spans="51:56" hidden="1" x14ac:dyDescent="0.25">
      <c r="AY47393" s="40"/>
      <c r="AZ47393" s="40"/>
      <c r="BA47393" s="40"/>
      <c r="BB47393" s="40"/>
      <c r="BC47393" s="40"/>
      <c r="BD47393" s="50"/>
    </row>
    <row r="47394" spans="51:56" hidden="1" x14ac:dyDescent="0.25">
      <c r="AY47394" s="40"/>
      <c r="AZ47394" s="40"/>
      <c r="BA47394" s="40"/>
      <c r="BB47394" s="40"/>
      <c r="BC47394" s="40"/>
      <c r="BD47394" s="50"/>
    </row>
    <row r="47395" spans="51:56" hidden="1" x14ac:dyDescent="0.25">
      <c r="AY47395" s="40"/>
      <c r="AZ47395" s="40"/>
      <c r="BA47395" s="40"/>
      <c r="BB47395" s="40"/>
      <c r="BC47395" s="40"/>
      <c r="BD47395" s="50"/>
    </row>
    <row r="47396" spans="51:56" hidden="1" x14ac:dyDescent="0.25">
      <c r="AY47396" s="40"/>
      <c r="AZ47396" s="40"/>
      <c r="BA47396" s="40"/>
      <c r="BB47396" s="40"/>
      <c r="BC47396" s="40"/>
      <c r="BD47396" s="50"/>
    </row>
    <row r="47397" spans="51:56" hidden="1" x14ac:dyDescent="0.25">
      <c r="AY47397" s="40"/>
      <c r="AZ47397" s="40"/>
      <c r="BA47397" s="40"/>
      <c r="BB47397" s="40"/>
      <c r="BC47397" s="40"/>
      <c r="BD47397" s="50"/>
    </row>
    <row r="47398" spans="51:56" hidden="1" x14ac:dyDescent="0.25">
      <c r="AY47398" s="40"/>
      <c r="AZ47398" s="40"/>
      <c r="BA47398" s="40"/>
      <c r="BB47398" s="40"/>
      <c r="BC47398" s="40"/>
      <c r="BD47398" s="50"/>
    </row>
    <row r="47399" spans="51:56" hidden="1" x14ac:dyDescent="0.25">
      <c r="AY47399" s="40"/>
      <c r="AZ47399" s="40"/>
      <c r="BA47399" s="40"/>
      <c r="BB47399" s="40"/>
      <c r="BC47399" s="40"/>
      <c r="BD47399" s="50"/>
    </row>
    <row r="47400" spans="51:56" hidden="1" x14ac:dyDescent="0.25">
      <c r="AY47400" s="40"/>
      <c r="AZ47400" s="40"/>
      <c r="BA47400" s="40"/>
      <c r="BB47400" s="40"/>
      <c r="BC47400" s="40"/>
      <c r="BD47400" s="50"/>
    </row>
    <row r="47401" spans="51:56" hidden="1" x14ac:dyDescent="0.25">
      <c r="AY47401" s="40"/>
      <c r="AZ47401" s="40"/>
      <c r="BA47401" s="40"/>
      <c r="BB47401" s="40"/>
      <c r="BC47401" s="40"/>
      <c r="BD47401" s="50"/>
    </row>
    <row r="47402" spans="51:56" hidden="1" x14ac:dyDescent="0.25">
      <c r="AY47402" s="40"/>
      <c r="AZ47402" s="40"/>
      <c r="BA47402" s="40"/>
      <c r="BB47402" s="40"/>
      <c r="BC47402" s="40"/>
      <c r="BD47402" s="50"/>
    </row>
    <row r="47403" spans="51:56" hidden="1" x14ac:dyDescent="0.25">
      <c r="AY47403" s="40"/>
      <c r="AZ47403" s="40"/>
      <c r="BA47403" s="40"/>
      <c r="BB47403" s="40"/>
      <c r="BC47403" s="40"/>
      <c r="BD47403" s="50"/>
    </row>
    <row r="47404" spans="51:56" hidden="1" x14ac:dyDescent="0.25">
      <c r="AY47404" s="40"/>
      <c r="AZ47404" s="40"/>
      <c r="BA47404" s="40"/>
      <c r="BB47404" s="40"/>
      <c r="BC47404" s="40"/>
      <c r="BD47404" s="50"/>
    </row>
    <row r="47405" spans="51:56" hidden="1" x14ac:dyDescent="0.25">
      <c r="AY47405" s="40"/>
      <c r="AZ47405" s="40"/>
      <c r="BA47405" s="40"/>
      <c r="BB47405" s="40"/>
      <c r="BC47405" s="40"/>
      <c r="BD47405" s="50"/>
    </row>
    <row r="47406" spans="51:56" hidden="1" x14ac:dyDescent="0.25">
      <c r="AY47406" s="40"/>
      <c r="AZ47406" s="40"/>
      <c r="BA47406" s="40"/>
      <c r="BB47406" s="40"/>
      <c r="BC47406" s="40"/>
      <c r="BD47406" s="50"/>
    </row>
    <row r="47407" spans="51:56" hidden="1" x14ac:dyDescent="0.25">
      <c r="AY47407" s="40"/>
      <c r="AZ47407" s="40"/>
      <c r="BA47407" s="40"/>
      <c r="BB47407" s="40"/>
      <c r="BC47407" s="40"/>
      <c r="BD47407" s="50"/>
    </row>
    <row r="47408" spans="51:56" hidden="1" x14ac:dyDescent="0.25">
      <c r="AY47408" s="40"/>
      <c r="AZ47408" s="40"/>
      <c r="BA47408" s="40"/>
      <c r="BB47408" s="40"/>
      <c r="BC47408" s="40"/>
      <c r="BD47408" s="50"/>
    </row>
    <row r="47409" spans="51:56" hidden="1" x14ac:dyDescent="0.25">
      <c r="AY47409" s="40"/>
      <c r="AZ47409" s="40"/>
      <c r="BA47409" s="40"/>
      <c r="BB47409" s="40"/>
      <c r="BC47409" s="40"/>
      <c r="BD47409" s="50"/>
    </row>
    <row r="47410" spans="51:56" hidden="1" x14ac:dyDescent="0.25">
      <c r="AY47410" s="40"/>
      <c r="AZ47410" s="40"/>
      <c r="BA47410" s="40"/>
      <c r="BB47410" s="40"/>
      <c r="BC47410" s="40"/>
      <c r="BD47410" s="50"/>
    </row>
    <row r="47411" spans="51:56" hidden="1" x14ac:dyDescent="0.25">
      <c r="AY47411" s="40"/>
      <c r="AZ47411" s="40"/>
      <c r="BA47411" s="40"/>
      <c r="BB47411" s="40"/>
      <c r="BC47411" s="40"/>
      <c r="BD47411" s="50"/>
    </row>
    <row r="47412" spans="51:56" hidden="1" x14ac:dyDescent="0.25">
      <c r="AY47412" s="40"/>
      <c r="AZ47412" s="40"/>
      <c r="BA47412" s="40"/>
      <c r="BB47412" s="40"/>
      <c r="BC47412" s="40"/>
      <c r="BD47412" s="50"/>
    </row>
    <row r="47413" spans="51:56" hidden="1" x14ac:dyDescent="0.25">
      <c r="AY47413" s="40"/>
      <c r="AZ47413" s="40"/>
      <c r="BA47413" s="40"/>
      <c r="BB47413" s="40"/>
      <c r="BC47413" s="40"/>
      <c r="BD47413" s="50"/>
    </row>
    <row r="47414" spans="51:56" hidden="1" x14ac:dyDescent="0.25">
      <c r="AY47414" s="40"/>
      <c r="AZ47414" s="40"/>
      <c r="BA47414" s="40"/>
      <c r="BB47414" s="40"/>
      <c r="BC47414" s="40"/>
      <c r="BD47414" s="50"/>
    </row>
    <row r="47415" spans="51:56" hidden="1" x14ac:dyDescent="0.25">
      <c r="AY47415" s="40"/>
      <c r="AZ47415" s="40"/>
      <c r="BA47415" s="40"/>
      <c r="BB47415" s="40"/>
      <c r="BC47415" s="40"/>
      <c r="BD47415" s="50"/>
    </row>
    <row r="47416" spans="51:56" hidden="1" x14ac:dyDescent="0.25">
      <c r="AY47416" s="40"/>
      <c r="AZ47416" s="40"/>
      <c r="BA47416" s="40"/>
      <c r="BB47416" s="40"/>
      <c r="BC47416" s="40"/>
      <c r="BD47416" s="50"/>
    </row>
    <row r="47417" spans="51:56" hidden="1" x14ac:dyDescent="0.25">
      <c r="AY47417" s="40"/>
      <c r="AZ47417" s="40"/>
      <c r="BA47417" s="40"/>
      <c r="BB47417" s="40"/>
      <c r="BC47417" s="40"/>
      <c r="BD47417" s="50"/>
    </row>
    <row r="47418" spans="51:56" hidden="1" x14ac:dyDescent="0.25">
      <c r="AY47418" s="40"/>
      <c r="AZ47418" s="40"/>
      <c r="BA47418" s="40"/>
      <c r="BB47418" s="40"/>
      <c r="BC47418" s="40"/>
      <c r="BD47418" s="50"/>
    </row>
    <row r="47419" spans="51:56" hidden="1" x14ac:dyDescent="0.25">
      <c r="AY47419" s="40"/>
      <c r="AZ47419" s="40"/>
      <c r="BA47419" s="40"/>
      <c r="BB47419" s="40"/>
      <c r="BC47419" s="40"/>
      <c r="BD47419" s="50"/>
    </row>
    <row r="47420" spans="51:56" hidden="1" x14ac:dyDescent="0.25">
      <c r="AY47420" s="40"/>
      <c r="AZ47420" s="40"/>
      <c r="BA47420" s="40"/>
      <c r="BB47420" s="40"/>
      <c r="BC47420" s="40"/>
      <c r="BD47420" s="50"/>
    </row>
    <row r="47421" spans="51:56" hidden="1" x14ac:dyDescent="0.25">
      <c r="AY47421" s="40"/>
      <c r="AZ47421" s="40"/>
      <c r="BA47421" s="40"/>
      <c r="BB47421" s="40"/>
      <c r="BC47421" s="40"/>
      <c r="BD47421" s="50"/>
    </row>
    <row r="47422" spans="51:56" hidden="1" x14ac:dyDescent="0.25">
      <c r="AY47422" s="40"/>
      <c r="AZ47422" s="40"/>
      <c r="BA47422" s="40"/>
      <c r="BB47422" s="40"/>
      <c r="BC47422" s="40"/>
      <c r="BD47422" s="50"/>
    </row>
    <row r="47423" spans="51:56" hidden="1" x14ac:dyDescent="0.25">
      <c r="AY47423" s="40"/>
      <c r="AZ47423" s="40"/>
      <c r="BA47423" s="40"/>
      <c r="BB47423" s="40"/>
      <c r="BC47423" s="40"/>
      <c r="BD47423" s="50"/>
    </row>
    <row r="47424" spans="51:56" hidden="1" x14ac:dyDescent="0.25">
      <c r="AY47424" s="40"/>
      <c r="AZ47424" s="40"/>
      <c r="BA47424" s="40"/>
      <c r="BB47424" s="40"/>
      <c r="BC47424" s="40"/>
      <c r="BD47424" s="50"/>
    </row>
    <row r="47425" spans="51:56" hidden="1" x14ac:dyDescent="0.25">
      <c r="AY47425" s="40"/>
      <c r="AZ47425" s="40"/>
      <c r="BA47425" s="40"/>
      <c r="BB47425" s="40"/>
      <c r="BC47425" s="40"/>
      <c r="BD47425" s="50"/>
    </row>
    <row r="47426" spans="51:56" hidden="1" x14ac:dyDescent="0.25">
      <c r="AY47426" s="40"/>
      <c r="AZ47426" s="40"/>
      <c r="BA47426" s="40"/>
      <c r="BB47426" s="40"/>
      <c r="BC47426" s="40"/>
      <c r="BD47426" s="50"/>
    </row>
    <row r="47427" spans="51:56" hidden="1" x14ac:dyDescent="0.25">
      <c r="AY47427" s="40"/>
      <c r="AZ47427" s="40"/>
      <c r="BA47427" s="40"/>
      <c r="BB47427" s="40"/>
      <c r="BC47427" s="40"/>
      <c r="BD47427" s="50"/>
    </row>
    <row r="47428" spans="51:56" hidden="1" x14ac:dyDescent="0.25">
      <c r="AY47428" s="40"/>
      <c r="AZ47428" s="40"/>
      <c r="BA47428" s="40"/>
      <c r="BB47428" s="40"/>
      <c r="BC47428" s="40"/>
      <c r="BD47428" s="50"/>
    </row>
    <row r="47429" spans="51:56" hidden="1" x14ac:dyDescent="0.25">
      <c r="AY47429" s="40"/>
      <c r="AZ47429" s="40"/>
      <c r="BA47429" s="40"/>
      <c r="BB47429" s="40"/>
      <c r="BC47429" s="40"/>
      <c r="BD47429" s="50"/>
    </row>
    <row r="47430" spans="51:56" hidden="1" x14ac:dyDescent="0.25">
      <c r="AY47430" s="40"/>
      <c r="AZ47430" s="40"/>
      <c r="BA47430" s="40"/>
      <c r="BB47430" s="40"/>
      <c r="BC47430" s="40"/>
      <c r="BD47430" s="50"/>
    </row>
    <row r="47431" spans="51:56" hidden="1" x14ac:dyDescent="0.25">
      <c r="AY47431" s="40"/>
      <c r="AZ47431" s="40"/>
      <c r="BA47431" s="40"/>
      <c r="BB47431" s="40"/>
      <c r="BC47431" s="40"/>
      <c r="BD47431" s="50"/>
    </row>
    <row r="47432" spans="51:56" hidden="1" x14ac:dyDescent="0.25">
      <c r="AY47432" s="40"/>
      <c r="AZ47432" s="40"/>
      <c r="BA47432" s="40"/>
      <c r="BB47432" s="40"/>
      <c r="BC47432" s="40"/>
      <c r="BD47432" s="50"/>
    </row>
    <row r="47433" spans="51:56" hidden="1" x14ac:dyDescent="0.25">
      <c r="AY47433" s="40"/>
      <c r="AZ47433" s="40"/>
      <c r="BA47433" s="40"/>
      <c r="BB47433" s="40"/>
      <c r="BC47433" s="40"/>
      <c r="BD47433" s="50"/>
    </row>
    <row r="47434" spans="51:56" hidden="1" x14ac:dyDescent="0.25">
      <c r="AY47434" s="40"/>
      <c r="AZ47434" s="40"/>
      <c r="BA47434" s="40"/>
      <c r="BB47434" s="40"/>
      <c r="BC47434" s="40"/>
      <c r="BD47434" s="50"/>
    </row>
    <row r="47435" spans="51:56" hidden="1" x14ac:dyDescent="0.25">
      <c r="AY47435" s="40"/>
      <c r="AZ47435" s="40"/>
      <c r="BA47435" s="40"/>
      <c r="BB47435" s="40"/>
      <c r="BC47435" s="40"/>
      <c r="BD47435" s="50"/>
    </row>
    <row r="47436" spans="51:56" hidden="1" x14ac:dyDescent="0.25">
      <c r="AY47436" s="40"/>
      <c r="AZ47436" s="40"/>
      <c r="BA47436" s="40"/>
      <c r="BB47436" s="40"/>
      <c r="BC47436" s="40"/>
      <c r="BD47436" s="50"/>
    </row>
    <row r="47437" spans="51:56" hidden="1" x14ac:dyDescent="0.25">
      <c r="AY47437" s="40"/>
      <c r="AZ47437" s="40"/>
      <c r="BA47437" s="40"/>
      <c r="BB47437" s="40"/>
      <c r="BC47437" s="40"/>
      <c r="BD47437" s="50"/>
    </row>
    <row r="47438" spans="51:56" hidden="1" x14ac:dyDescent="0.25">
      <c r="AY47438" s="40"/>
      <c r="AZ47438" s="40"/>
      <c r="BA47438" s="40"/>
      <c r="BB47438" s="40"/>
      <c r="BC47438" s="40"/>
      <c r="BD47438" s="50"/>
    </row>
    <row r="47439" spans="51:56" hidden="1" x14ac:dyDescent="0.25">
      <c r="AY47439" s="40"/>
      <c r="AZ47439" s="40"/>
      <c r="BA47439" s="40"/>
      <c r="BB47439" s="40"/>
      <c r="BC47439" s="40"/>
      <c r="BD47439" s="50"/>
    </row>
    <row r="47440" spans="51:56" hidden="1" x14ac:dyDescent="0.25">
      <c r="AY47440" s="40"/>
      <c r="AZ47440" s="40"/>
      <c r="BA47440" s="40"/>
      <c r="BB47440" s="40"/>
      <c r="BC47440" s="40"/>
      <c r="BD47440" s="50"/>
    </row>
    <row r="47441" spans="51:56" hidden="1" x14ac:dyDescent="0.25">
      <c r="AY47441" s="40"/>
      <c r="AZ47441" s="40"/>
      <c r="BA47441" s="40"/>
      <c r="BB47441" s="40"/>
      <c r="BC47441" s="40"/>
      <c r="BD47441" s="50"/>
    </row>
    <row r="47442" spans="51:56" hidden="1" x14ac:dyDescent="0.25">
      <c r="AY47442" s="40"/>
      <c r="AZ47442" s="40"/>
      <c r="BA47442" s="40"/>
      <c r="BB47442" s="40"/>
      <c r="BC47442" s="40"/>
      <c r="BD47442" s="50"/>
    </row>
    <row r="47443" spans="51:56" hidden="1" x14ac:dyDescent="0.25">
      <c r="AY47443" s="40"/>
      <c r="AZ47443" s="40"/>
      <c r="BA47443" s="40"/>
      <c r="BB47443" s="40"/>
      <c r="BC47443" s="40"/>
      <c r="BD47443" s="50"/>
    </row>
    <row r="47444" spans="51:56" hidden="1" x14ac:dyDescent="0.25">
      <c r="AY47444" s="40"/>
      <c r="AZ47444" s="40"/>
      <c r="BA47444" s="40"/>
      <c r="BB47444" s="40"/>
      <c r="BC47444" s="40"/>
      <c r="BD47444" s="50"/>
    </row>
    <row r="47445" spans="51:56" hidden="1" x14ac:dyDescent="0.25">
      <c r="AY47445" s="40"/>
      <c r="AZ47445" s="40"/>
      <c r="BA47445" s="40"/>
      <c r="BB47445" s="40"/>
      <c r="BC47445" s="40"/>
      <c r="BD47445" s="50"/>
    </row>
    <row r="47446" spans="51:56" hidden="1" x14ac:dyDescent="0.25">
      <c r="AY47446" s="40"/>
      <c r="AZ47446" s="40"/>
      <c r="BA47446" s="40"/>
      <c r="BB47446" s="40"/>
      <c r="BC47446" s="40"/>
      <c r="BD47446" s="50"/>
    </row>
    <row r="47447" spans="51:56" hidden="1" x14ac:dyDescent="0.25">
      <c r="AY47447" s="40"/>
      <c r="AZ47447" s="40"/>
      <c r="BA47447" s="40"/>
      <c r="BB47447" s="40"/>
      <c r="BC47447" s="40"/>
      <c r="BD47447" s="50"/>
    </row>
    <row r="47448" spans="51:56" hidden="1" x14ac:dyDescent="0.25">
      <c r="AY47448" s="40"/>
      <c r="AZ47448" s="40"/>
      <c r="BA47448" s="40"/>
      <c r="BB47448" s="40"/>
      <c r="BC47448" s="40"/>
      <c r="BD47448" s="50"/>
    </row>
    <row r="47449" spans="51:56" hidden="1" x14ac:dyDescent="0.25">
      <c r="AY47449" s="40"/>
      <c r="AZ47449" s="40"/>
      <c r="BA47449" s="40"/>
      <c r="BB47449" s="40"/>
      <c r="BC47449" s="40"/>
      <c r="BD47449" s="50"/>
    </row>
    <row r="47450" spans="51:56" hidden="1" x14ac:dyDescent="0.25">
      <c r="AY47450" s="40"/>
      <c r="AZ47450" s="40"/>
      <c r="BA47450" s="40"/>
      <c r="BB47450" s="40"/>
      <c r="BC47450" s="40"/>
      <c r="BD47450" s="50"/>
    </row>
    <row r="47451" spans="51:56" hidden="1" x14ac:dyDescent="0.25">
      <c r="AY47451" s="40"/>
      <c r="AZ47451" s="40"/>
      <c r="BA47451" s="40"/>
      <c r="BB47451" s="40"/>
      <c r="BC47451" s="40"/>
      <c r="BD47451" s="50"/>
    </row>
    <row r="47452" spans="51:56" hidden="1" x14ac:dyDescent="0.25">
      <c r="AY47452" s="40"/>
      <c r="AZ47452" s="40"/>
      <c r="BA47452" s="40"/>
      <c r="BB47452" s="40"/>
      <c r="BC47452" s="40"/>
      <c r="BD47452" s="50"/>
    </row>
    <row r="47453" spans="51:56" hidden="1" x14ac:dyDescent="0.25">
      <c r="AY47453" s="40"/>
      <c r="AZ47453" s="40"/>
      <c r="BA47453" s="40"/>
      <c r="BB47453" s="40"/>
      <c r="BC47453" s="40"/>
      <c r="BD47453" s="50"/>
    </row>
    <row r="47454" spans="51:56" hidden="1" x14ac:dyDescent="0.25">
      <c r="AY47454" s="40"/>
      <c r="AZ47454" s="40"/>
      <c r="BA47454" s="40"/>
      <c r="BB47454" s="40"/>
      <c r="BC47454" s="40"/>
      <c r="BD47454" s="50"/>
    </row>
    <row r="47455" spans="51:56" hidden="1" x14ac:dyDescent="0.25">
      <c r="AY47455" s="40"/>
      <c r="AZ47455" s="40"/>
      <c r="BA47455" s="40"/>
      <c r="BB47455" s="40"/>
      <c r="BC47455" s="40"/>
      <c r="BD47455" s="50"/>
    </row>
    <row r="47456" spans="51:56" hidden="1" x14ac:dyDescent="0.25">
      <c r="AY47456" s="40"/>
      <c r="AZ47456" s="40"/>
      <c r="BA47456" s="40"/>
      <c r="BB47456" s="40"/>
      <c r="BC47456" s="40"/>
      <c r="BD47456" s="50"/>
    </row>
    <row r="47457" spans="51:56" hidden="1" x14ac:dyDescent="0.25">
      <c r="AY47457" s="40"/>
      <c r="AZ47457" s="40"/>
      <c r="BA47457" s="40"/>
      <c r="BB47457" s="40"/>
      <c r="BC47457" s="40"/>
      <c r="BD47457" s="50"/>
    </row>
    <row r="47458" spans="51:56" hidden="1" x14ac:dyDescent="0.25">
      <c r="AY47458" s="40"/>
      <c r="AZ47458" s="40"/>
      <c r="BA47458" s="40"/>
      <c r="BB47458" s="40"/>
      <c r="BC47458" s="40"/>
      <c r="BD47458" s="50"/>
    </row>
    <row r="47459" spans="51:56" hidden="1" x14ac:dyDescent="0.25">
      <c r="AY47459" s="40"/>
      <c r="AZ47459" s="40"/>
      <c r="BA47459" s="40"/>
      <c r="BB47459" s="40"/>
      <c r="BC47459" s="40"/>
      <c r="BD47459" s="50"/>
    </row>
    <row r="47460" spans="51:56" hidden="1" x14ac:dyDescent="0.25">
      <c r="AY47460" s="40"/>
      <c r="AZ47460" s="40"/>
      <c r="BA47460" s="40"/>
      <c r="BB47460" s="40"/>
      <c r="BC47460" s="40"/>
      <c r="BD47460" s="50"/>
    </row>
    <row r="47461" spans="51:56" hidden="1" x14ac:dyDescent="0.25">
      <c r="AY47461" s="40"/>
      <c r="AZ47461" s="40"/>
      <c r="BA47461" s="40"/>
      <c r="BB47461" s="40"/>
      <c r="BC47461" s="40"/>
      <c r="BD47461" s="50"/>
    </row>
    <row r="47462" spans="51:56" hidden="1" x14ac:dyDescent="0.25">
      <c r="AY47462" s="40"/>
      <c r="AZ47462" s="40"/>
      <c r="BA47462" s="40"/>
      <c r="BB47462" s="40"/>
      <c r="BC47462" s="40"/>
      <c r="BD47462" s="50"/>
    </row>
    <row r="47463" spans="51:56" hidden="1" x14ac:dyDescent="0.25">
      <c r="AY47463" s="40"/>
      <c r="AZ47463" s="40"/>
      <c r="BA47463" s="40"/>
      <c r="BB47463" s="40"/>
      <c r="BC47463" s="40"/>
      <c r="BD47463" s="50"/>
    </row>
    <row r="47464" spans="51:56" hidden="1" x14ac:dyDescent="0.25">
      <c r="AY47464" s="40"/>
      <c r="AZ47464" s="40"/>
      <c r="BA47464" s="40"/>
      <c r="BB47464" s="40"/>
      <c r="BC47464" s="40"/>
      <c r="BD47464" s="50"/>
    </row>
    <row r="47465" spans="51:56" hidden="1" x14ac:dyDescent="0.25">
      <c r="AY47465" s="40"/>
      <c r="AZ47465" s="40"/>
      <c r="BA47465" s="40"/>
      <c r="BB47465" s="40"/>
      <c r="BC47465" s="40"/>
      <c r="BD47465" s="50"/>
    </row>
    <row r="47466" spans="51:56" hidden="1" x14ac:dyDescent="0.25">
      <c r="AY47466" s="40"/>
      <c r="AZ47466" s="40"/>
      <c r="BA47466" s="40"/>
      <c r="BB47466" s="40"/>
      <c r="BC47466" s="40"/>
      <c r="BD47466" s="50"/>
    </row>
    <row r="47467" spans="51:56" hidden="1" x14ac:dyDescent="0.25">
      <c r="AY47467" s="40"/>
      <c r="AZ47467" s="40"/>
      <c r="BA47467" s="40"/>
      <c r="BB47467" s="40"/>
      <c r="BC47467" s="40"/>
      <c r="BD47467" s="50"/>
    </row>
    <row r="47468" spans="51:56" hidden="1" x14ac:dyDescent="0.25">
      <c r="AY47468" s="40"/>
      <c r="AZ47468" s="40"/>
      <c r="BA47468" s="40"/>
      <c r="BB47468" s="40"/>
      <c r="BC47468" s="40"/>
      <c r="BD47468" s="50"/>
    </row>
    <row r="47469" spans="51:56" hidden="1" x14ac:dyDescent="0.25">
      <c r="AY47469" s="40"/>
      <c r="AZ47469" s="40"/>
      <c r="BA47469" s="40"/>
      <c r="BB47469" s="40"/>
      <c r="BC47469" s="40"/>
      <c r="BD47469" s="50"/>
    </row>
    <row r="47470" spans="51:56" hidden="1" x14ac:dyDescent="0.25">
      <c r="AY47470" s="40"/>
      <c r="AZ47470" s="40"/>
      <c r="BA47470" s="40"/>
      <c r="BB47470" s="40"/>
      <c r="BC47470" s="40"/>
      <c r="BD47470" s="50"/>
    </row>
    <row r="47471" spans="51:56" hidden="1" x14ac:dyDescent="0.25">
      <c r="AY47471" s="40"/>
      <c r="AZ47471" s="40"/>
      <c r="BA47471" s="40"/>
      <c r="BB47471" s="40"/>
      <c r="BC47471" s="40"/>
      <c r="BD47471" s="50"/>
    </row>
    <row r="47472" spans="51:56" hidden="1" x14ac:dyDescent="0.25">
      <c r="AY47472" s="40"/>
      <c r="AZ47472" s="40"/>
      <c r="BA47472" s="40"/>
      <c r="BB47472" s="40"/>
      <c r="BC47472" s="40"/>
      <c r="BD47472" s="50"/>
    </row>
    <row r="47473" spans="51:56" hidden="1" x14ac:dyDescent="0.25">
      <c r="AY47473" s="40"/>
      <c r="AZ47473" s="40"/>
      <c r="BA47473" s="40"/>
      <c r="BB47473" s="40"/>
      <c r="BC47473" s="40"/>
      <c r="BD47473" s="50"/>
    </row>
    <row r="47474" spans="51:56" hidden="1" x14ac:dyDescent="0.25">
      <c r="AY47474" s="40"/>
      <c r="AZ47474" s="40"/>
      <c r="BA47474" s="40"/>
      <c r="BB47474" s="40"/>
      <c r="BC47474" s="40"/>
      <c r="BD47474" s="50"/>
    </row>
    <row r="47475" spans="51:56" hidden="1" x14ac:dyDescent="0.25">
      <c r="AY47475" s="40"/>
      <c r="AZ47475" s="40"/>
      <c r="BA47475" s="40"/>
      <c r="BB47475" s="40"/>
      <c r="BC47475" s="40"/>
      <c r="BD47475" s="50"/>
    </row>
    <row r="47476" spans="51:56" hidden="1" x14ac:dyDescent="0.25">
      <c r="AY47476" s="40"/>
      <c r="AZ47476" s="40"/>
      <c r="BA47476" s="40"/>
      <c r="BB47476" s="40"/>
      <c r="BC47476" s="40"/>
      <c r="BD47476" s="50"/>
    </row>
    <row r="47477" spans="51:56" hidden="1" x14ac:dyDescent="0.25">
      <c r="AY47477" s="40"/>
      <c r="AZ47477" s="40"/>
      <c r="BA47477" s="40"/>
      <c r="BB47477" s="40"/>
      <c r="BC47477" s="40"/>
      <c r="BD47477" s="50"/>
    </row>
    <row r="47478" spans="51:56" hidden="1" x14ac:dyDescent="0.25">
      <c r="AY47478" s="40"/>
      <c r="AZ47478" s="40"/>
      <c r="BA47478" s="40"/>
      <c r="BB47478" s="40"/>
      <c r="BC47478" s="40"/>
      <c r="BD47478" s="50"/>
    </row>
    <row r="47479" spans="51:56" hidden="1" x14ac:dyDescent="0.25">
      <c r="AY47479" s="40"/>
      <c r="AZ47479" s="40"/>
      <c r="BA47479" s="40"/>
      <c r="BB47479" s="40"/>
      <c r="BC47479" s="40"/>
      <c r="BD47479" s="50"/>
    </row>
    <row r="47480" spans="51:56" hidden="1" x14ac:dyDescent="0.25">
      <c r="AY47480" s="40"/>
      <c r="AZ47480" s="40"/>
      <c r="BA47480" s="40"/>
      <c r="BB47480" s="40"/>
      <c r="BC47480" s="40"/>
      <c r="BD47480" s="50"/>
    </row>
    <row r="47481" spans="51:56" hidden="1" x14ac:dyDescent="0.25">
      <c r="AY47481" s="40"/>
      <c r="AZ47481" s="40"/>
      <c r="BA47481" s="40"/>
      <c r="BB47481" s="40"/>
      <c r="BC47481" s="40"/>
      <c r="BD47481" s="50"/>
    </row>
    <row r="47482" spans="51:56" hidden="1" x14ac:dyDescent="0.25">
      <c r="AY47482" s="40"/>
      <c r="AZ47482" s="40"/>
      <c r="BA47482" s="40"/>
      <c r="BB47482" s="40"/>
      <c r="BC47482" s="40"/>
      <c r="BD47482" s="50"/>
    </row>
    <row r="47483" spans="51:56" hidden="1" x14ac:dyDescent="0.25">
      <c r="AY47483" s="40"/>
      <c r="AZ47483" s="40"/>
      <c r="BA47483" s="40"/>
      <c r="BB47483" s="40"/>
      <c r="BC47483" s="40"/>
      <c r="BD47483" s="50"/>
    </row>
    <row r="47484" spans="51:56" hidden="1" x14ac:dyDescent="0.25">
      <c r="AY47484" s="40"/>
      <c r="AZ47484" s="40"/>
      <c r="BA47484" s="40"/>
      <c r="BB47484" s="40"/>
      <c r="BC47484" s="40"/>
      <c r="BD47484" s="50"/>
    </row>
    <row r="47485" spans="51:56" hidden="1" x14ac:dyDescent="0.25">
      <c r="AY47485" s="40"/>
      <c r="AZ47485" s="40"/>
      <c r="BA47485" s="40"/>
      <c r="BB47485" s="40"/>
      <c r="BC47485" s="40"/>
      <c r="BD47485" s="50"/>
    </row>
    <row r="47486" spans="51:56" hidden="1" x14ac:dyDescent="0.25">
      <c r="AY47486" s="40"/>
      <c r="AZ47486" s="40"/>
      <c r="BA47486" s="40"/>
      <c r="BB47486" s="40"/>
      <c r="BC47486" s="40"/>
      <c r="BD47486" s="50"/>
    </row>
    <row r="47487" spans="51:56" hidden="1" x14ac:dyDescent="0.25">
      <c r="AY47487" s="40"/>
      <c r="AZ47487" s="40"/>
      <c r="BA47487" s="40"/>
      <c r="BB47487" s="40"/>
      <c r="BC47487" s="40"/>
      <c r="BD47487" s="50"/>
    </row>
    <row r="47488" spans="51:56" hidden="1" x14ac:dyDescent="0.25">
      <c r="AY47488" s="40"/>
      <c r="AZ47488" s="40"/>
      <c r="BA47488" s="40"/>
      <c r="BB47488" s="40"/>
      <c r="BC47488" s="40"/>
      <c r="BD47488" s="50"/>
    </row>
    <row r="47489" spans="51:56" hidden="1" x14ac:dyDescent="0.25">
      <c r="AY47489" s="40"/>
      <c r="AZ47489" s="40"/>
      <c r="BA47489" s="40"/>
      <c r="BB47489" s="40"/>
      <c r="BC47489" s="40"/>
      <c r="BD47489" s="50"/>
    </row>
    <row r="47490" spans="51:56" hidden="1" x14ac:dyDescent="0.25">
      <c r="AY47490" s="40"/>
      <c r="AZ47490" s="40"/>
      <c r="BA47490" s="40"/>
      <c r="BB47490" s="40"/>
      <c r="BC47490" s="40"/>
      <c r="BD47490" s="50"/>
    </row>
    <row r="47491" spans="51:56" hidden="1" x14ac:dyDescent="0.25">
      <c r="AY47491" s="40"/>
      <c r="AZ47491" s="40"/>
      <c r="BA47491" s="40"/>
      <c r="BB47491" s="40"/>
      <c r="BC47491" s="40"/>
      <c r="BD47491" s="50"/>
    </row>
    <row r="47492" spans="51:56" hidden="1" x14ac:dyDescent="0.25">
      <c r="AY47492" s="40"/>
      <c r="AZ47492" s="40"/>
      <c r="BA47492" s="40"/>
      <c r="BB47492" s="40"/>
      <c r="BC47492" s="40"/>
      <c r="BD47492" s="50"/>
    </row>
    <row r="47493" spans="51:56" hidden="1" x14ac:dyDescent="0.25">
      <c r="AY47493" s="40"/>
      <c r="AZ47493" s="40"/>
      <c r="BA47493" s="40"/>
      <c r="BB47493" s="40"/>
      <c r="BC47493" s="40"/>
      <c r="BD47493" s="50"/>
    </row>
    <row r="47494" spans="51:56" hidden="1" x14ac:dyDescent="0.25">
      <c r="AY47494" s="40"/>
      <c r="AZ47494" s="40"/>
      <c r="BA47494" s="40"/>
      <c r="BB47494" s="40"/>
      <c r="BC47494" s="40"/>
      <c r="BD47494" s="50"/>
    </row>
    <row r="47495" spans="51:56" hidden="1" x14ac:dyDescent="0.25">
      <c r="AY47495" s="40"/>
      <c r="AZ47495" s="40"/>
      <c r="BA47495" s="40"/>
      <c r="BB47495" s="40"/>
      <c r="BC47495" s="40"/>
      <c r="BD47495" s="50"/>
    </row>
    <row r="47496" spans="51:56" hidden="1" x14ac:dyDescent="0.25">
      <c r="AY47496" s="40"/>
      <c r="AZ47496" s="40"/>
      <c r="BA47496" s="40"/>
      <c r="BB47496" s="40"/>
      <c r="BC47496" s="40"/>
      <c r="BD47496" s="50"/>
    </row>
    <row r="47497" spans="51:56" hidden="1" x14ac:dyDescent="0.25">
      <c r="AY47497" s="40"/>
      <c r="AZ47497" s="40"/>
      <c r="BA47497" s="40"/>
      <c r="BB47497" s="40"/>
      <c r="BC47497" s="40"/>
      <c r="BD47497" s="50"/>
    </row>
    <row r="47498" spans="51:56" hidden="1" x14ac:dyDescent="0.25">
      <c r="AY47498" s="40"/>
      <c r="AZ47498" s="40"/>
      <c r="BA47498" s="40"/>
      <c r="BB47498" s="40"/>
      <c r="BC47498" s="40"/>
      <c r="BD47498" s="50"/>
    </row>
    <row r="47499" spans="51:56" hidden="1" x14ac:dyDescent="0.25">
      <c r="AY47499" s="40"/>
      <c r="AZ47499" s="40"/>
      <c r="BA47499" s="40"/>
      <c r="BB47499" s="40"/>
      <c r="BC47499" s="40"/>
      <c r="BD47499" s="50"/>
    </row>
    <row r="47500" spans="51:56" hidden="1" x14ac:dyDescent="0.25">
      <c r="AY47500" s="40"/>
      <c r="AZ47500" s="40"/>
      <c r="BA47500" s="40"/>
      <c r="BB47500" s="40"/>
      <c r="BC47500" s="40"/>
      <c r="BD47500" s="50"/>
    </row>
    <row r="47501" spans="51:56" hidden="1" x14ac:dyDescent="0.25">
      <c r="AY47501" s="40"/>
      <c r="AZ47501" s="40"/>
      <c r="BA47501" s="40"/>
      <c r="BB47501" s="40"/>
      <c r="BC47501" s="40"/>
      <c r="BD47501" s="50"/>
    </row>
    <row r="47502" spans="51:56" hidden="1" x14ac:dyDescent="0.25">
      <c r="AY47502" s="40"/>
      <c r="AZ47502" s="40"/>
      <c r="BA47502" s="40"/>
      <c r="BB47502" s="40"/>
      <c r="BC47502" s="40"/>
      <c r="BD47502" s="50"/>
    </row>
    <row r="47503" spans="51:56" hidden="1" x14ac:dyDescent="0.25">
      <c r="AY47503" s="40"/>
      <c r="AZ47503" s="40"/>
      <c r="BA47503" s="40"/>
      <c r="BB47503" s="40"/>
      <c r="BC47503" s="40"/>
      <c r="BD47503" s="50"/>
    </row>
    <row r="47504" spans="51:56" hidden="1" x14ac:dyDescent="0.25">
      <c r="AY47504" s="40"/>
      <c r="AZ47504" s="40"/>
      <c r="BA47504" s="40"/>
      <c r="BB47504" s="40"/>
      <c r="BC47504" s="40"/>
      <c r="BD47504" s="50"/>
    </row>
    <row r="47505" spans="51:56" hidden="1" x14ac:dyDescent="0.25">
      <c r="AY47505" s="40"/>
      <c r="AZ47505" s="40"/>
      <c r="BA47505" s="40"/>
      <c r="BB47505" s="40"/>
      <c r="BC47505" s="40"/>
      <c r="BD47505" s="50"/>
    </row>
    <row r="47506" spans="51:56" hidden="1" x14ac:dyDescent="0.25">
      <c r="AY47506" s="40"/>
      <c r="AZ47506" s="40"/>
      <c r="BA47506" s="40"/>
      <c r="BB47506" s="40"/>
      <c r="BC47506" s="40"/>
      <c r="BD47506" s="50"/>
    </row>
    <row r="47507" spans="51:56" hidden="1" x14ac:dyDescent="0.25">
      <c r="AY47507" s="40"/>
      <c r="AZ47507" s="40"/>
      <c r="BA47507" s="40"/>
      <c r="BB47507" s="40"/>
      <c r="BC47507" s="40"/>
      <c r="BD47507" s="50"/>
    </row>
    <row r="47508" spans="51:56" hidden="1" x14ac:dyDescent="0.25">
      <c r="AY47508" s="40"/>
      <c r="AZ47508" s="40"/>
      <c r="BA47508" s="40"/>
      <c r="BB47508" s="40"/>
      <c r="BC47508" s="40"/>
      <c r="BD47508" s="50"/>
    </row>
    <row r="47509" spans="51:56" hidden="1" x14ac:dyDescent="0.25">
      <c r="AY47509" s="40"/>
      <c r="AZ47509" s="40"/>
      <c r="BA47509" s="40"/>
      <c r="BB47509" s="40"/>
      <c r="BC47509" s="40"/>
      <c r="BD47509" s="50"/>
    </row>
    <row r="47510" spans="51:56" hidden="1" x14ac:dyDescent="0.25">
      <c r="AY47510" s="40"/>
      <c r="AZ47510" s="40"/>
      <c r="BA47510" s="40"/>
      <c r="BB47510" s="40"/>
      <c r="BC47510" s="40"/>
      <c r="BD47510" s="50"/>
    </row>
    <row r="47511" spans="51:56" hidden="1" x14ac:dyDescent="0.25">
      <c r="AY47511" s="40"/>
      <c r="AZ47511" s="40"/>
      <c r="BA47511" s="40"/>
      <c r="BB47511" s="40"/>
      <c r="BC47511" s="40"/>
      <c r="BD47511" s="50"/>
    </row>
    <row r="47512" spans="51:56" hidden="1" x14ac:dyDescent="0.25">
      <c r="AY47512" s="40"/>
      <c r="AZ47512" s="40"/>
      <c r="BA47512" s="40"/>
      <c r="BB47512" s="40"/>
      <c r="BC47512" s="40"/>
      <c r="BD47512" s="50"/>
    </row>
    <row r="47513" spans="51:56" hidden="1" x14ac:dyDescent="0.25">
      <c r="AY47513" s="40"/>
      <c r="AZ47513" s="40"/>
      <c r="BA47513" s="40"/>
      <c r="BB47513" s="40"/>
      <c r="BC47513" s="40"/>
      <c r="BD47513" s="50"/>
    </row>
    <row r="47514" spans="51:56" hidden="1" x14ac:dyDescent="0.25">
      <c r="AY47514" s="40"/>
      <c r="AZ47514" s="40"/>
      <c r="BA47514" s="40"/>
      <c r="BB47514" s="40"/>
      <c r="BC47514" s="40"/>
      <c r="BD47514" s="50"/>
    </row>
    <row r="47515" spans="51:56" hidden="1" x14ac:dyDescent="0.25">
      <c r="AY47515" s="40"/>
      <c r="AZ47515" s="40"/>
      <c r="BA47515" s="40"/>
      <c r="BB47515" s="40"/>
      <c r="BC47515" s="40"/>
      <c r="BD47515" s="50"/>
    </row>
    <row r="47516" spans="51:56" hidden="1" x14ac:dyDescent="0.25">
      <c r="AY47516" s="40"/>
      <c r="AZ47516" s="40"/>
      <c r="BA47516" s="40"/>
      <c r="BB47516" s="40"/>
      <c r="BC47516" s="40"/>
      <c r="BD47516" s="50"/>
    </row>
    <row r="47517" spans="51:56" hidden="1" x14ac:dyDescent="0.25">
      <c r="AY47517" s="40"/>
      <c r="AZ47517" s="40"/>
      <c r="BA47517" s="40"/>
      <c r="BB47517" s="40"/>
      <c r="BC47517" s="40"/>
      <c r="BD47517" s="50"/>
    </row>
    <row r="47518" spans="51:56" hidden="1" x14ac:dyDescent="0.25">
      <c r="AY47518" s="40"/>
      <c r="AZ47518" s="40"/>
      <c r="BA47518" s="40"/>
      <c r="BB47518" s="40"/>
      <c r="BC47518" s="40"/>
      <c r="BD47518" s="50"/>
    </row>
    <row r="47519" spans="51:56" hidden="1" x14ac:dyDescent="0.25">
      <c r="AY47519" s="40"/>
      <c r="AZ47519" s="40"/>
      <c r="BA47519" s="40"/>
      <c r="BB47519" s="40"/>
      <c r="BC47519" s="40"/>
      <c r="BD47519" s="50"/>
    </row>
    <row r="47520" spans="51:56" hidden="1" x14ac:dyDescent="0.25">
      <c r="AY47520" s="40"/>
      <c r="AZ47520" s="40"/>
      <c r="BA47520" s="40"/>
      <c r="BB47520" s="40"/>
      <c r="BC47520" s="40"/>
      <c r="BD47520" s="50"/>
    </row>
    <row r="47521" spans="51:56" hidden="1" x14ac:dyDescent="0.25">
      <c r="AY47521" s="40"/>
      <c r="AZ47521" s="40"/>
      <c r="BA47521" s="40"/>
      <c r="BB47521" s="40"/>
      <c r="BC47521" s="40"/>
      <c r="BD47521" s="50"/>
    </row>
    <row r="47522" spans="51:56" hidden="1" x14ac:dyDescent="0.25">
      <c r="AY47522" s="40"/>
      <c r="AZ47522" s="40"/>
      <c r="BA47522" s="40"/>
      <c r="BB47522" s="40"/>
      <c r="BC47522" s="40"/>
      <c r="BD47522" s="50"/>
    </row>
    <row r="47523" spans="51:56" hidden="1" x14ac:dyDescent="0.25">
      <c r="AY47523" s="40"/>
      <c r="AZ47523" s="40"/>
      <c r="BA47523" s="40"/>
      <c r="BB47523" s="40"/>
      <c r="BC47523" s="40"/>
      <c r="BD47523" s="50"/>
    </row>
    <row r="47524" spans="51:56" hidden="1" x14ac:dyDescent="0.25">
      <c r="AY47524" s="40"/>
      <c r="AZ47524" s="40"/>
      <c r="BA47524" s="40"/>
      <c r="BB47524" s="40"/>
      <c r="BC47524" s="40"/>
      <c r="BD47524" s="50"/>
    </row>
    <row r="47525" spans="51:56" hidden="1" x14ac:dyDescent="0.25">
      <c r="AY47525" s="40"/>
      <c r="AZ47525" s="40"/>
      <c r="BA47525" s="40"/>
      <c r="BB47525" s="40"/>
      <c r="BC47525" s="40"/>
      <c r="BD47525" s="50"/>
    </row>
    <row r="47526" spans="51:56" hidden="1" x14ac:dyDescent="0.25">
      <c r="AY47526" s="40"/>
      <c r="AZ47526" s="40"/>
      <c r="BA47526" s="40"/>
      <c r="BB47526" s="40"/>
      <c r="BC47526" s="40"/>
      <c r="BD47526" s="50"/>
    </row>
    <row r="47527" spans="51:56" hidden="1" x14ac:dyDescent="0.25">
      <c r="AY47527" s="40"/>
      <c r="AZ47527" s="40"/>
      <c r="BA47527" s="40"/>
      <c r="BB47527" s="40"/>
      <c r="BC47527" s="40"/>
      <c r="BD47527" s="50"/>
    </row>
    <row r="47528" spans="51:56" hidden="1" x14ac:dyDescent="0.25">
      <c r="AY47528" s="40"/>
      <c r="AZ47528" s="40"/>
      <c r="BA47528" s="40"/>
      <c r="BB47528" s="40"/>
      <c r="BC47528" s="40"/>
      <c r="BD47528" s="50"/>
    </row>
    <row r="47529" spans="51:56" hidden="1" x14ac:dyDescent="0.25">
      <c r="AY47529" s="40"/>
      <c r="AZ47529" s="40"/>
      <c r="BA47529" s="40"/>
      <c r="BB47529" s="40"/>
      <c r="BC47529" s="40"/>
      <c r="BD47529" s="50"/>
    </row>
    <row r="47530" spans="51:56" hidden="1" x14ac:dyDescent="0.25">
      <c r="AY47530" s="40"/>
      <c r="AZ47530" s="40"/>
      <c r="BA47530" s="40"/>
      <c r="BB47530" s="40"/>
      <c r="BC47530" s="40"/>
      <c r="BD47530" s="50"/>
    </row>
    <row r="47531" spans="51:56" hidden="1" x14ac:dyDescent="0.25">
      <c r="AY47531" s="40"/>
      <c r="AZ47531" s="40"/>
      <c r="BA47531" s="40"/>
      <c r="BB47531" s="40"/>
      <c r="BC47531" s="40"/>
      <c r="BD47531" s="50"/>
    </row>
    <row r="47532" spans="51:56" hidden="1" x14ac:dyDescent="0.25">
      <c r="AY47532" s="40"/>
      <c r="AZ47532" s="40"/>
      <c r="BA47532" s="40"/>
      <c r="BB47532" s="40"/>
      <c r="BC47532" s="40"/>
      <c r="BD47532" s="50"/>
    </row>
    <row r="47533" spans="51:56" hidden="1" x14ac:dyDescent="0.25">
      <c r="AY47533" s="40"/>
      <c r="AZ47533" s="40"/>
      <c r="BA47533" s="40"/>
      <c r="BB47533" s="40"/>
      <c r="BC47533" s="40"/>
      <c r="BD47533" s="50"/>
    </row>
    <row r="47534" spans="51:56" hidden="1" x14ac:dyDescent="0.25">
      <c r="AY47534" s="40"/>
      <c r="AZ47534" s="40"/>
      <c r="BA47534" s="40"/>
      <c r="BB47534" s="40"/>
      <c r="BC47534" s="40"/>
      <c r="BD47534" s="50"/>
    </row>
    <row r="47535" spans="51:56" hidden="1" x14ac:dyDescent="0.25">
      <c r="AY47535" s="40"/>
      <c r="AZ47535" s="40"/>
      <c r="BA47535" s="40"/>
      <c r="BB47535" s="40"/>
      <c r="BC47535" s="40"/>
      <c r="BD47535" s="50"/>
    </row>
    <row r="47536" spans="51:56" hidden="1" x14ac:dyDescent="0.25">
      <c r="AY47536" s="40"/>
      <c r="AZ47536" s="40"/>
      <c r="BA47536" s="40"/>
      <c r="BB47536" s="40"/>
      <c r="BC47536" s="40"/>
      <c r="BD47536" s="50"/>
    </row>
    <row r="47537" spans="51:56" hidden="1" x14ac:dyDescent="0.25">
      <c r="AY47537" s="40"/>
      <c r="AZ47537" s="40"/>
      <c r="BA47537" s="40"/>
      <c r="BB47537" s="40"/>
      <c r="BC47537" s="40"/>
      <c r="BD47537" s="50"/>
    </row>
    <row r="47538" spans="51:56" hidden="1" x14ac:dyDescent="0.25">
      <c r="AY47538" s="40"/>
      <c r="AZ47538" s="40"/>
      <c r="BA47538" s="40"/>
      <c r="BB47538" s="40"/>
      <c r="BC47538" s="40"/>
      <c r="BD47538" s="50"/>
    </row>
    <row r="47539" spans="51:56" hidden="1" x14ac:dyDescent="0.25">
      <c r="AY47539" s="40"/>
      <c r="AZ47539" s="40"/>
      <c r="BA47539" s="40"/>
      <c r="BB47539" s="40"/>
      <c r="BC47539" s="40"/>
      <c r="BD47539" s="50"/>
    </row>
    <row r="47540" spans="51:56" hidden="1" x14ac:dyDescent="0.25">
      <c r="AY47540" s="40"/>
      <c r="AZ47540" s="40"/>
      <c r="BA47540" s="40"/>
      <c r="BB47540" s="40"/>
      <c r="BC47540" s="40"/>
      <c r="BD47540" s="50"/>
    </row>
    <row r="47541" spans="51:56" hidden="1" x14ac:dyDescent="0.25">
      <c r="AY47541" s="40"/>
      <c r="AZ47541" s="40"/>
      <c r="BA47541" s="40"/>
      <c r="BB47541" s="40"/>
      <c r="BC47541" s="40"/>
      <c r="BD47541" s="50"/>
    </row>
    <row r="47542" spans="51:56" hidden="1" x14ac:dyDescent="0.25">
      <c r="AY47542" s="40"/>
      <c r="AZ47542" s="40"/>
      <c r="BA47542" s="40"/>
      <c r="BB47542" s="40"/>
      <c r="BC47542" s="40"/>
      <c r="BD47542" s="50"/>
    </row>
    <row r="47543" spans="51:56" hidden="1" x14ac:dyDescent="0.25">
      <c r="AY47543" s="40"/>
      <c r="AZ47543" s="40"/>
      <c r="BA47543" s="40"/>
      <c r="BB47543" s="40"/>
      <c r="BC47543" s="40"/>
      <c r="BD47543" s="50"/>
    </row>
    <row r="47544" spans="51:56" hidden="1" x14ac:dyDescent="0.25">
      <c r="AY47544" s="40"/>
      <c r="AZ47544" s="40"/>
      <c r="BA47544" s="40"/>
      <c r="BB47544" s="40"/>
      <c r="BC47544" s="40"/>
      <c r="BD47544" s="50"/>
    </row>
    <row r="47545" spans="51:56" hidden="1" x14ac:dyDescent="0.25">
      <c r="AY47545" s="40"/>
      <c r="AZ47545" s="40"/>
      <c r="BA47545" s="40"/>
      <c r="BB47545" s="40"/>
      <c r="BC47545" s="40"/>
      <c r="BD47545" s="50"/>
    </row>
    <row r="47546" spans="51:56" hidden="1" x14ac:dyDescent="0.25">
      <c r="AY47546" s="40"/>
      <c r="AZ47546" s="40"/>
      <c r="BA47546" s="40"/>
      <c r="BB47546" s="40"/>
      <c r="BC47546" s="40"/>
      <c r="BD47546" s="50"/>
    </row>
    <row r="47547" spans="51:56" hidden="1" x14ac:dyDescent="0.25">
      <c r="AY47547" s="40"/>
      <c r="AZ47547" s="40"/>
      <c r="BA47547" s="40"/>
      <c r="BB47547" s="40"/>
      <c r="BC47547" s="40"/>
      <c r="BD47547" s="50"/>
    </row>
    <row r="47548" spans="51:56" hidden="1" x14ac:dyDescent="0.25">
      <c r="AY47548" s="40"/>
      <c r="AZ47548" s="40"/>
      <c r="BA47548" s="40"/>
      <c r="BB47548" s="40"/>
      <c r="BC47548" s="40"/>
      <c r="BD47548" s="50"/>
    </row>
    <row r="47549" spans="51:56" hidden="1" x14ac:dyDescent="0.25">
      <c r="AY47549" s="40"/>
      <c r="AZ47549" s="40"/>
      <c r="BA47549" s="40"/>
      <c r="BB47549" s="40"/>
      <c r="BC47549" s="40"/>
      <c r="BD47549" s="50"/>
    </row>
    <row r="47550" spans="51:56" hidden="1" x14ac:dyDescent="0.25">
      <c r="AY47550" s="40"/>
      <c r="AZ47550" s="40"/>
      <c r="BA47550" s="40"/>
      <c r="BB47550" s="40"/>
      <c r="BC47550" s="40"/>
      <c r="BD47550" s="50"/>
    </row>
    <row r="47551" spans="51:56" hidden="1" x14ac:dyDescent="0.25">
      <c r="AY47551" s="40"/>
      <c r="AZ47551" s="40"/>
      <c r="BA47551" s="40"/>
      <c r="BB47551" s="40"/>
      <c r="BC47551" s="40"/>
      <c r="BD47551" s="50"/>
    </row>
    <row r="47552" spans="51:56" hidden="1" x14ac:dyDescent="0.25">
      <c r="AY47552" s="40"/>
      <c r="AZ47552" s="40"/>
      <c r="BA47552" s="40"/>
      <c r="BB47552" s="40"/>
      <c r="BC47552" s="40"/>
      <c r="BD47552" s="50"/>
    </row>
    <row r="47553" spans="51:56" hidden="1" x14ac:dyDescent="0.25">
      <c r="AY47553" s="40"/>
      <c r="AZ47553" s="40"/>
      <c r="BA47553" s="40"/>
      <c r="BB47553" s="40"/>
      <c r="BC47553" s="40"/>
      <c r="BD47553" s="50"/>
    </row>
    <row r="47554" spans="51:56" hidden="1" x14ac:dyDescent="0.25">
      <c r="AY47554" s="40"/>
      <c r="AZ47554" s="40"/>
      <c r="BA47554" s="40"/>
      <c r="BB47554" s="40"/>
      <c r="BC47554" s="40"/>
      <c r="BD47554" s="50"/>
    </row>
    <row r="47555" spans="51:56" hidden="1" x14ac:dyDescent="0.25">
      <c r="AY47555" s="40"/>
      <c r="AZ47555" s="40"/>
      <c r="BA47555" s="40"/>
      <c r="BB47555" s="40"/>
      <c r="BC47555" s="40"/>
      <c r="BD47555" s="50"/>
    </row>
    <row r="47556" spans="51:56" hidden="1" x14ac:dyDescent="0.25">
      <c r="AY47556" s="40"/>
      <c r="AZ47556" s="40"/>
      <c r="BA47556" s="40"/>
      <c r="BB47556" s="40"/>
      <c r="BC47556" s="40"/>
      <c r="BD47556" s="50"/>
    </row>
    <row r="47557" spans="51:56" hidden="1" x14ac:dyDescent="0.25">
      <c r="AY47557" s="40"/>
      <c r="AZ47557" s="40"/>
      <c r="BA47557" s="40"/>
      <c r="BB47557" s="40"/>
      <c r="BC47557" s="40"/>
      <c r="BD47557" s="50"/>
    </row>
    <row r="47558" spans="51:56" hidden="1" x14ac:dyDescent="0.25">
      <c r="AY47558" s="40"/>
      <c r="AZ47558" s="40"/>
      <c r="BA47558" s="40"/>
      <c r="BB47558" s="40"/>
      <c r="BC47558" s="40"/>
      <c r="BD47558" s="50"/>
    </row>
    <row r="47559" spans="51:56" hidden="1" x14ac:dyDescent="0.25">
      <c r="AY47559" s="40"/>
      <c r="AZ47559" s="40"/>
      <c r="BA47559" s="40"/>
      <c r="BB47559" s="40"/>
      <c r="BC47559" s="40"/>
      <c r="BD47559" s="50"/>
    </row>
    <row r="47560" spans="51:56" hidden="1" x14ac:dyDescent="0.25">
      <c r="AY47560" s="40"/>
      <c r="AZ47560" s="40"/>
      <c r="BA47560" s="40"/>
      <c r="BB47560" s="40"/>
      <c r="BC47560" s="40"/>
      <c r="BD47560" s="50"/>
    </row>
    <row r="47561" spans="51:56" hidden="1" x14ac:dyDescent="0.25">
      <c r="AY47561" s="40"/>
      <c r="AZ47561" s="40"/>
      <c r="BA47561" s="40"/>
      <c r="BB47561" s="40"/>
      <c r="BC47561" s="40"/>
      <c r="BD47561" s="50"/>
    </row>
    <row r="47562" spans="51:56" hidden="1" x14ac:dyDescent="0.25">
      <c r="AY47562" s="40"/>
      <c r="AZ47562" s="40"/>
      <c r="BA47562" s="40"/>
      <c r="BB47562" s="40"/>
      <c r="BC47562" s="40"/>
      <c r="BD47562" s="50"/>
    </row>
    <row r="47563" spans="51:56" hidden="1" x14ac:dyDescent="0.25">
      <c r="AY47563" s="40"/>
      <c r="AZ47563" s="40"/>
      <c r="BA47563" s="40"/>
      <c r="BB47563" s="40"/>
      <c r="BC47563" s="40"/>
      <c r="BD47563" s="50"/>
    </row>
    <row r="47564" spans="51:56" hidden="1" x14ac:dyDescent="0.25">
      <c r="AY47564" s="40"/>
      <c r="AZ47564" s="40"/>
      <c r="BA47564" s="40"/>
      <c r="BB47564" s="40"/>
      <c r="BC47564" s="40"/>
      <c r="BD47564" s="50"/>
    </row>
    <row r="47565" spans="51:56" hidden="1" x14ac:dyDescent="0.25">
      <c r="AY47565" s="40"/>
      <c r="AZ47565" s="40"/>
      <c r="BA47565" s="40"/>
      <c r="BB47565" s="40"/>
      <c r="BC47565" s="40"/>
      <c r="BD47565" s="50"/>
    </row>
    <row r="47566" spans="51:56" hidden="1" x14ac:dyDescent="0.25">
      <c r="AY47566" s="40"/>
      <c r="AZ47566" s="40"/>
      <c r="BA47566" s="40"/>
      <c r="BB47566" s="40"/>
      <c r="BC47566" s="40"/>
      <c r="BD47566" s="50"/>
    </row>
    <row r="47567" spans="51:56" hidden="1" x14ac:dyDescent="0.25">
      <c r="AY47567" s="40"/>
      <c r="AZ47567" s="40"/>
      <c r="BA47567" s="40"/>
      <c r="BB47567" s="40"/>
      <c r="BC47567" s="40"/>
      <c r="BD47567" s="50"/>
    </row>
    <row r="47568" spans="51:56" hidden="1" x14ac:dyDescent="0.25">
      <c r="AY47568" s="40"/>
      <c r="AZ47568" s="40"/>
      <c r="BA47568" s="40"/>
      <c r="BB47568" s="40"/>
      <c r="BC47568" s="40"/>
      <c r="BD47568" s="50"/>
    </row>
    <row r="47569" spans="51:56" hidden="1" x14ac:dyDescent="0.25">
      <c r="AY47569" s="40"/>
      <c r="AZ47569" s="40"/>
      <c r="BA47569" s="40"/>
      <c r="BB47569" s="40"/>
      <c r="BC47569" s="40"/>
      <c r="BD47569" s="50"/>
    </row>
    <row r="47570" spans="51:56" hidden="1" x14ac:dyDescent="0.25">
      <c r="AY47570" s="40"/>
      <c r="AZ47570" s="40"/>
      <c r="BA47570" s="40"/>
      <c r="BB47570" s="40"/>
      <c r="BC47570" s="40"/>
      <c r="BD47570" s="50"/>
    </row>
    <row r="47571" spans="51:56" hidden="1" x14ac:dyDescent="0.25">
      <c r="AY47571" s="40"/>
      <c r="AZ47571" s="40"/>
      <c r="BA47571" s="40"/>
      <c r="BB47571" s="40"/>
      <c r="BC47571" s="40"/>
      <c r="BD47571" s="50"/>
    </row>
    <row r="47572" spans="51:56" hidden="1" x14ac:dyDescent="0.25">
      <c r="AY47572" s="40"/>
      <c r="AZ47572" s="40"/>
      <c r="BA47572" s="40"/>
      <c r="BB47572" s="40"/>
      <c r="BC47572" s="40"/>
      <c r="BD47572" s="50"/>
    </row>
    <row r="47573" spans="51:56" hidden="1" x14ac:dyDescent="0.25">
      <c r="AY47573" s="40"/>
      <c r="AZ47573" s="40"/>
      <c r="BA47573" s="40"/>
      <c r="BB47573" s="40"/>
      <c r="BC47573" s="40"/>
      <c r="BD47573" s="50"/>
    </row>
    <row r="47574" spans="51:56" hidden="1" x14ac:dyDescent="0.25">
      <c r="AY47574" s="40"/>
      <c r="AZ47574" s="40"/>
      <c r="BA47574" s="40"/>
      <c r="BB47574" s="40"/>
      <c r="BC47574" s="40"/>
      <c r="BD47574" s="50"/>
    </row>
    <row r="47575" spans="51:56" hidden="1" x14ac:dyDescent="0.25">
      <c r="AY47575" s="40"/>
      <c r="AZ47575" s="40"/>
      <c r="BA47575" s="40"/>
      <c r="BB47575" s="40"/>
      <c r="BC47575" s="40"/>
      <c r="BD47575" s="50"/>
    </row>
    <row r="47576" spans="51:56" hidden="1" x14ac:dyDescent="0.25">
      <c r="AY47576" s="40"/>
      <c r="AZ47576" s="40"/>
      <c r="BA47576" s="40"/>
      <c r="BB47576" s="40"/>
      <c r="BC47576" s="40"/>
      <c r="BD47576" s="50"/>
    </row>
    <row r="47577" spans="51:56" hidden="1" x14ac:dyDescent="0.25">
      <c r="AY47577" s="40"/>
      <c r="AZ47577" s="40"/>
      <c r="BA47577" s="40"/>
      <c r="BB47577" s="40"/>
      <c r="BC47577" s="40"/>
      <c r="BD47577" s="50"/>
    </row>
    <row r="47578" spans="51:56" hidden="1" x14ac:dyDescent="0.25">
      <c r="AY47578" s="40"/>
      <c r="AZ47578" s="40"/>
      <c r="BA47578" s="40"/>
      <c r="BB47578" s="40"/>
      <c r="BC47578" s="40"/>
      <c r="BD47578" s="50"/>
    </row>
    <row r="47579" spans="51:56" hidden="1" x14ac:dyDescent="0.25">
      <c r="AY47579" s="40"/>
      <c r="AZ47579" s="40"/>
      <c r="BA47579" s="40"/>
      <c r="BB47579" s="40"/>
      <c r="BC47579" s="40"/>
      <c r="BD47579" s="50"/>
    </row>
    <row r="47580" spans="51:56" hidden="1" x14ac:dyDescent="0.25">
      <c r="AY47580" s="40"/>
      <c r="AZ47580" s="40"/>
      <c r="BA47580" s="40"/>
      <c r="BB47580" s="40"/>
      <c r="BC47580" s="40"/>
      <c r="BD47580" s="50"/>
    </row>
    <row r="47581" spans="51:56" hidden="1" x14ac:dyDescent="0.25">
      <c r="AY47581" s="40"/>
      <c r="AZ47581" s="40"/>
      <c r="BA47581" s="40"/>
      <c r="BB47581" s="40"/>
      <c r="BC47581" s="40"/>
      <c r="BD47581" s="50"/>
    </row>
    <row r="47582" spans="51:56" hidden="1" x14ac:dyDescent="0.25">
      <c r="AY47582" s="40"/>
      <c r="AZ47582" s="40"/>
      <c r="BA47582" s="40"/>
      <c r="BB47582" s="40"/>
      <c r="BC47582" s="40"/>
      <c r="BD47582" s="50"/>
    </row>
    <row r="47583" spans="51:56" hidden="1" x14ac:dyDescent="0.25">
      <c r="AY47583" s="40"/>
      <c r="AZ47583" s="40"/>
      <c r="BA47583" s="40"/>
      <c r="BB47583" s="40"/>
      <c r="BC47583" s="40"/>
      <c r="BD47583" s="50"/>
    </row>
    <row r="47584" spans="51:56" hidden="1" x14ac:dyDescent="0.25">
      <c r="AY47584" s="40"/>
      <c r="AZ47584" s="40"/>
      <c r="BA47584" s="40"/>
      <c r="BB47584" s="40"/>
      <c r="BC47584" s="40"/>
      <c r="BD47584" s="50"/>
    </row>
    <row r="47585" spans="51:56" hidden="1" x14ac:dyDescent="0.25">
      <c r="AY47585" s="40"/>
      <c r="AZ47585" s="40"/>
      <c r="BA47585" s="40"/>
      <c r="BB47585" s="40"/>
      <c r="BC47585" s="40"/>
      <c r="BD47585" s="50"/>
    </row>
    <row r="47586" spans="51:56" hidden="1" x14ac:dyDescent="0.25">
      <c r="AY47586" s="40"/>
      <c r="AZ47586" s="40"/>
      <c r="BA47586" s="40"/>
      <c r="BB47586" s="40"/>
      <c r="BC47586" s="40"/>
      <c r="BD47586" s="50"/>
    </row>
    <row r="47587" spans="51:56" hidden="1" x14ac:dyDescent="0.25">
      <c r="AY47587" s="40"/>
      <c r="AZ47587" s="40"/>
      <c r="BA47587" s="40"/>
      <c r="BB47587" s="40"/>
      <c r="BC47587" s="40"/>
      <c r="BD47587" s="50"/>
    </row>
    <row r="47588" spans="51:56" hidden="1" x14ac:dyDescent="0.25">
      <c r="AY47588" s="40"/>
      <c r="AZ47588" s="40"/>
      <c r="BA47588" s="40"/>
      <c r="BB47588" s="40"/>
      <c r="BC47588" s="40"/>
      <c r="BD47588" s="50"/>
    </row>
    <row r="47589" spans="51:56" hidden="1" x14ac:dyDescent="0.25">
      <c r="AY47589" s="40"/>
      <c r="AZ47589" s="40"/>
      <c r="BA47589" s="40"/>
      <c r="BB47589" s="40"/>
      <c r="BC47589" s="40"/>
      <c r="BD47589" s="50"/>
    </row>
    <row r="47590" spans="51:56" hidden="1" x14ac:dyDescent="0.25">
      <c r="AY47590" s="40"/>
      <c r="AZ47590" s="40"/>
      <c r="BA47590" s="40"/>
      <c r="BB47590" s="40"/>
      <c r="BC47590" s="40"/>
      <c r="BD47590" s="50"/>
    </row>
    <row r="47591" spans="51:56" hidden="1" x14ac:dyDescent="0.25">
      <c r="AY47591" s="40"/>
      <c r="AZ47591" s="40"/>
      <c r="BA47591" s="40"/>
      <c r="BB47591" s="40"/>
      <c r="BC47591" s="40"/>
      <c r="BD47591" s="50"/>
    </row>
    <row r="47592" spans="51:56" hidden="1" x14ac:dyDescent="0.25">
      <c r="AY47592" s="40"/>
      <c r="AZ47592" s="40"/>
      <c r="BA47592" s="40"/>
      <c r="BB47592" s="40"/>
      <c r="BC47592" s="40"/>
      <c r="BD47592" s="50"/>
    </row>
    <row r="47593" spans="51:56" hidden="1" x14ac:dyDescent="0.25">
      <c r="AY47593" s="40"/>
      <c r="AZ47593" s="40"/>
      <c r="BA47593" s="40"/>
      <c r="BB47593" s="40"/>
      <c r="BC47593" s="40"/>
      <c r="BD47593" s="50"/>
    </row>
    <row r="47594" spans="51:56" hidden="1" x14ac:dyDescent="0.25">
      <c r="AY47594" s="40"/>
      <c r="AZ47594" s="40"/>
      <c r="BA47594" s="40"/>
      <c r="BB47594" s="40"/>
      <c r="BC47594" s="40"/>
      <c r="BD47594" s="50"/>
    </row>
    <row r="47595" spans="51:56" hidden="1" x14ac:dyDescent="0.25">
      <c r="AY47595" s="40"/>
      <c r="AZ47595" s="40"/>
      <c r="BA47595" s="40"/>
      <c r="BB47595" s="40"/>
      <c r="BC47595" s="40"/>
      <c r="BD47595" s="50"/>
    </row>
    <row r="47596" spans="51:56" hidden="1" x14ac:dyDescent="0.25">
      <c r="AY47596" s="40"/>
      <c r="AZ47596" s="40"/>
      <c r="BA47596" s="40"/>
      <c r="BB47596" s="40"/>
      <c r="BC47596" s="40"/>
      <c r="BD47596" s="50"/>
    </row>
    <row r="47597" spans="51:56" hidden="1" x14ac:dyDescent="0.25">
      <c r="AY47597" s="40"/>
      <c r="AZ47597" s="40"/>
      <c r="BA47597" s="40"/>
      <c r="BB47597" s="40"/>
      <c r="BC47597" s="40"/>
      <c r="BD47597" s="50"/>
    </row>
    <row r="47598" spans="51:56" hidden="1" x14ac:dyDescent="0.25">
      <c r="AY47598" s="40"/>
      <c r="AZ47598" s="40"/>
      <c r="BA47598" s="40"/>
      <c r="BB47598" s="40"/>
      <c r="BC47598" s="40"/>
      <c r="BD47598" s="50"/>
    </row>
    <row r="47599" spans="51:56" hidden="1" x14ac:dyDescent="0.25">
      <c r="AY47599" s="40"/>
      <c r="AZ47599" s="40"/>
      <c r="BA47599" s="40"/>
      <c r="BB47599" s="40"/>
      <c r="BC47599" s="40"/>
      <c r="BD47599" s="50"/>
    </row>
    <row r="47600" spans="51:56" hidden="1" x14ac:dyDescent="0.25">
      <c r="AY47600" s="40"/>
      <c r="AZ47600" s="40"/>
      <c r="BA47600" s="40"/>
      <c r="BB47600" s="40"/>
      <c r="BC47600" s="40"/>
      <c r="BD47600" s="50"/>
    </row>
    <row r="47601" spans="51:56" hidden="1" x14ac:dyDescent="0.25">
      <c r="AY47601" s="40"/>
      <c r="AZ47601" s="40"/>
      <c r="BA47601" s="40"/>
      <c r="BB47601" s="40"/>
      <c r="BC47601" s="40"/>
      <c r="BD47601" s="50"/>
    </row>
    <row r="47602" spans="51:56" hidden="1" x14ac:dyDescent="0.25">
      <c r="AY47602" s="40"/>
      <c r="AZ47602" s="40"/>
      <c r="BA47602" s="40"/>
      <c r="BB47602" s="40"/>
      <c r="BC47602" s="40"/>
      <c r="BD47602" s="50"/>
    </row>
    <row r="47603" spans="51:56" hidden="1" x14ac:dyDescent="0.25">
      <c r="AY47603" s="40"/>
      <c r="AZ47603" s="40"/>
      <c r="BA47603" s="40"/>
      <c r="BB47603" s="40"/>
      <c r="BC47603" s="40"/>
      <c r="BD47603" s="50"/>
    </row>
    <row r="47604" spans="51:56" hidden="1" x14ac:dyDescent="0.25">
      <c r="AY47604" s="40"/>
      <c r="AZ47604" s="40"/>
      <c r="BA47604" s="40"/>
      <c r="BB47604" s="40"/>
      <c r="BC47604" s="40"/>
      <c r="BD47604" s="50"/>
    </row>
    <row r="47605" spans="51:56" hidden="1" x14ac:dyDescent="0.25">
      <c r="AY47605" s="40"/>
      <c r="AZ47605" s="40"/>
      <c r="BA47605" s="40"/>
      <c r="BB47605" s="40"/>
      <c r="BC47605" s="40"/>
      <c r="BD47605" s="50"/>
    </row>
    <row r="47606" spans="51:56" hidden="1" x14ac:dyDescent="0.25">
      <c r="AY47606" s="40"/>
      <c r="AZ47606" s="40"/>
      <c r="BA47606" s="40"/>
      <c r="BB47606" s="40"/>
      <c r="BC47606" s="40"/>
      <c r="BD47606" s="50"/>
    </row>
    <row r="47607" spans="51:56" hidden="1" x14ac:dyDescent="0.25">
      <c r="AY47607" s="40"/>
      <c r="AZ47607" s="40"/>
      <c r="BA47607" s="40"/>
      <c r="BB47607" s="40"/>
      <c r="BC47607" s="40"/>
      <c r="BD47607" s="50"/>
    </row>
    <row r="47608" spans="51:56" hidden="1" x14ac:dyDescent="0.25">
      <c r="AY47608" s="40"/>
      <c r="AZ47608" s="40"/>
      <c r="BA47608" s="40"/>
      <c r="BB47608" s="40"/>
      <c r="BC47608" s="40"/>
      <c r="BD47608" s="50"/>
    </row>
    <row r="47609" spans="51:56" hidden="1" x14ac:dyDescent="0.25">
      <c r="AY47609" s="40"/>
      <c r="AZ47609" s="40"/>
      <c r="BA47609" s="40"/>
      <c r="BB47609" s="40"/>
      <c r="BC47609" s="40"/>
      <c r="BD47609" s="50"/>
    </row>
    <row r="47610" spans="51:56" hidden="1" x14ac:dyDescent="0.25">
      <c r="AY47610" s="40"/>
      <c r="AZ47610" s="40"/>
      <c r="BA47610" s="40"/>
      <c r="BB47610" s="40"/>
      <c r="BC47610" s="40"/>
      <c r="BD47610" s="50"/>
    </row>
    <row r="47611" spans="51:56" hidden="1" x14ac:dyDescent="0.25">
      <c r="AY47611" s="40"/>
      <c r="AZ47611" s="40"/>
      <c r="BA47611" s="40"/>
      <c r="BB47611" s="40"/>
      <c r="BC47611" s="40"/>
      <c r="BD47611" s="50"/>
    </row>
    <row r="47612" spans="51:56" hidden="1" x14ac:dyDescent="0.25">
      <c r="AY47612" s="40"/>
      <c r="AZ47612" s="40"/>
      <c r="BA47612" s="40"/>
      <c r="BB47612" s="40"/>
      <c r="BC47612" s="40"/>
      <c r="BD47612" s="50"/>
    </row>
    <row r="47613" spans="51:56" hidden="1" x14ac:dyDescent="0.25">
      <c r="AY47613" s="40"/>
      <c r="AZ47613" s="40"/>
      <c r="BA47613" s="40"/>
      <c r="BB47613" s="40"/>
      <c r="BC47613" s="40"/>
      <c r="BD47613" s="50"/>
    </row>
    <row r="47614" spans="51:56" hidden="1" x14ac:dyDescent="0.25">
      <c r="AY47614" s="40"/>
      <c r="AZ47614" s="40"/>
      <c r="BA47614" s="40"/>
      <c r="BB47614" s="40"/>
      <c r="BC47614" s="40"/>
      <c r="BD47614" s="50"/>
    </row>
    <row r="47615" spans="51:56" hidden="1" x14ac:dyDescent="0.25">
      <c r="AY47615" s="40"/>
      <c r="AZ47615" s="40"/>
      <c r="BA47615" s="40"/>
      <c r="BB47615" s="40"/>
      <c r="BC47615" s="40"/>
      <c r="BD47615" s="50"/>
    </row>
    <row r="47616" spans="51:56" hidden="1" x14ac:dyDescent="0.25">
      <c r="AY47616" s="40"/>
      <c r="AZ47616" s="40"/>
      <c r="BA47616" s="40"/>
      <c r="BB47616" s="40"/>
      <c r="BC47616" s="40"/>
      <c r="BD47616" s="50"/>
    </row>
    <row r="47617" spans="51:56" hidden="1" x14ac:dyDescent="0.25">
      <c r="AY47617" s="40"/>
      <c r="AZ47617" s="40"/>
      <c r="BA47617" s="40"/>
      <c r="BB47617" s="40"/>
      <c r="BC47617" s="40"/>
      <c r="BD47617" s="50"/>
    </row>
    <row r="47618" spans="51:56" hidden="1" x14ac:dyDescent="0.25">
      <c r="AY47618" s="40"/>
      <c r="AZ47618" s="40"/>
      <c r="BA47618" s="40"/>
      <c r="BB47618" s="40"/>
      <c r="BC47618" s="40"/>
      <c r="BD47618" s="50"/>
    </row>
    <row r="47619" spans="51:56" hidden="1" x14ac:dyDescent="0.25">
      <c r="AY47619" s="40"/>
      <c r="AZ47619" s="40"/>
      <c r="BA47619" s="40"/>
      <c r="BB47619" s="40"/>
      <c r="BC47619" s="40"/>
      <c r="BD47619" s="50"/>
    </row>
    <row r="47620" spans="51:56" hidden="1" x14ac:dyDescent="0.25">
      <c r="AY47620" s="40"/>
      <c r="AZ47620" s="40"/>
      <c r="BA47620" s="40"/>
      <c r="BB47620" s="40"/>
      <c r="BC47620" s="40"/>
      <c r="BD47620" s="50"/>
    </row>
    <row r="47621" spans="51:56" hidden="1" x14ac:dyDescent="0.25">
      <c r="AY47621" s="40"/>
      <c r="AZ47621" s="40"/>
      <c r="BA47621" s="40"/>
      <c r="BB47621" s="40"/>
      <c r="BC47621" s="40"/>
      <c r="BD47621" s="50"/>
    </row>
    <row r="47622" spans="51:56" hidden="1" x14ac:dyDescent="0.25">
      <c r="AY47622" s="40"/>
      <c r="AZ47622" s="40"/>
      <c r="BA47622" s="40"/>
      <c r="BB47622" s="40"/>
      <c r="BC47622" s="40"/>
      <c r="BD47622" s="50"/>
    </row>
    <row r="47623" spans="51:56" hidden="1" x14ac:dyDescent="0.25">
      <c r="AY47623" s="40"/>
      <c r="AZ47623" s="40"/>
      <c r="BA47623" s="40"/>
      <c r="BB47623" s="40"/>
      <c r="BC47623" s="40"/>
      <c r="BD47623" s="50"/>
    </row>
    <row r="47624" spans="51:56" hidden="1" x14ac:dyDescent="0.25">
      <c r="AY47624" s="40"/>
      <c r="AZ47624" s="40"/>
      <c r="BA47624" s="40"/>
      <c r="BB47624" s="40"/>
      <c r="BC47624" s="40"/>
      <c r="BD47624" s="50"/>
    </row>
    <row r="47625" spans="51:56" hidden="1" x14ac:dyDescent="0.25">
      <c r="AY47625" s="40"/>
      <c r="AZ47625" s="40"/>
      <c r="BA47625" s="40"/>
      <c r="BB47625" s="40"/>
      <c r="BC47625" s="40"/>
      <c r="BD47625" s="50"/>
    </row>
    <row r="47626" spans="51:56" hidden="1" x14ac:dyDescent="0.25">
      <c r="AY47626" s="40"/>
      <c r="AZ47626" s="40"/>
      <c r="BA47626" s="40"/>
      <c r="BB47626" s="40"/>
      <c r="BC47626" s="40"/>
      <c r="BD47626" s="50"/>
    </row>
    <row r="47627" spans="51:56" hidden="1" x14ac:dyDescent="0.25">
      <c r="AY47627" s="40"/>
      <c r="AZ47627" s="40"/>
      <c r="BA47627" s="40"/>
      <c r="BB47627" s="40"/>
      <c r="BC47627" s="40"/>
      <c r="BD47627" s="50"/>
    </row>
    <row r="47628" spans="51:56" hidden="1" x14ac:dyDescent="0.25">
      <c r="AY47628" s="40"/>
      <c r="AZ47628" s="40"/>
      <c r="BA47628" s="40"/>
      <c r="BB47628" s="40"/>
      <c r="BC47628" s="40"/>
      <c r="BD47628" s="50"/>
    </row>
    <row r="47629" spans="51:56" hidden="1" x14ac:dyDescent="0.25">
      <c r="AY47629" s="40"/>
      <c r="AZ47629" s="40"/>
      <c r="BA47629" s="40"/>
      <c r="BB47629" s="40"/>
      <c r="BC47629" s="40"/>
      <c r="BD47629" s="50"/>
    </row>
    <row r="47630" spans="51:56" hidden="1" x14ac:dyDescent="0.25">
      <c r="AY47630" s="40"/>
      <c r="AZ47630" s="40"/>
      <c r="BA47630" s="40"/>
      <c r="BB47630" s="40"/>
      <c r="BC47630" s="40"/>
      <c r="BD47630" s="50"/>
    </row>
    <row r="47631" spans="51:56" hidden="1" x14ac:dyDescent="0.25">
      <c r="AY47631" s="40"/>
      <c r="AZ47631" s="40"/>
      <c r="BA47631" s="40"/>
      <c r="BB47631" s="40"/>
      <c r="BC47631" s="40"/>
      <c r="BD47631" s="50"/>
    </row>
    <row r="47632" spans="51:56" hidden="1" x14ac:dyDescent="0.25">
      <c r="AY47632" s="40"/>
      <c r="AZ47632" s="40"/>
      <c r="BA47632" s="40"/>
      <c r="BB47632" s="40"/>
      <c r="BC47632" s="40"/>
      <c r="BD47632" s="50"/>
    </row>
    <row r="47633" spans="51:56" hidden="1" x14ac:dyDescent="0.25">
      <c r="AY47633" s="40"/>
      <c r="AZ47633" s="40"/>
      <c r="BA47633" s="40"/>
      <c r="BB47633" s="40"/>
      <c r="BC47633" s="40"/>
      <c r="BD47633" s="50"/>
    </row>
    <row r="47634" spans="51:56" hidden="1" x14ac:dyDescent="0.25">
      <c r="AY47634" s="40"/>
      <c r="AZ47634" s="40"/>
      <c r="BA47634" s="40"/>
      <c r="BB47634" s="40"/>
      <c r="BC47634" s="40"/>
      <c r="BD47634" s="50"/>
    </row>
    <row r="47635" spans="51:56" hidden="1" x14ac:dyDescent="0.25">
      <c r="AY47635" s="40"/>
      <c r="AZ47635" s="40"/>
      <c r="BA47635" s="40"/>
      <c r="BB47635" s="40"/>
      <c r="BC47635" s="40"/>
      <c r="BD47635" s="50"/>
    </row>
    <row r="47636" spans="51:56" hidden="1" x14ac:dyDescent="0.25">
      <c r="AY47636" s="40"/>
      <c r="AZ47636" s="40"/>
      <c r="BA47636" s="40"/>
      <c r="BB47636" s="40"/>
      <c r="BC47636" s="40"/>
      <c r="BD47636" s="50"/>
    </row>
    <row r="47637" spans="51:56" hidden="1" x14ac:dyDescent="0.25">
      <c r="AY47637" s="40"/>
      <c r="AZ47637" s="40"/>
      <c r="BA47637" s="40"/>
      <c r="BB47637" s="40"/>
      <c r="BC47637" s="40"/>
      <c r="BD47637" s="50"/>
    </row>
    <row r="47638" spans="51:56" hidden="1" x14ac:dyDescent="0.25">
      <c r="AY47638" s="40"/>
      <c r="AZ47638" s="40"/>
      <c r="BA47638" s="40"/>
      <c r="BB47638" s="40"/>
      <c r="BC47638" s="40"/>
      <c r="BD47638" s="50"/>
    </row>
    <row r="47639" spans="51:56" hidden="1" x14ac:dyDescent="0.25">
      <c r="AY47639" s="40"/>
      <c r="AZ47639" s="40"/>
      <c r="BA47639" s="40"/>
      <c r="BB47639" s="40"/>
      <c r="BC47639" s="40"/>
      <c r="BD47639" s="50"/>
    </row>
    <row r="47640" spans="51:56" hidden="1" x14ac:dyDescent="0.25">
      <c r="AY47640" s="40"/>
      <c r="AZ47640" s="40"/>
      <c r="BA47640" s="40"/>
      <c r="BB47640" s="40"/>
      <c r="BC47640" s="40"/>
      <c r="BD47640" s="50"/>
    </row>
    <row r="47641" spans="51:56" hidden="1" x14ac:dyDescent="0.25">
      <c r="AY47641" s="40"/>
      <c r="AZ47641" s="40"/>
      <c r="BA47641" s="40"/>
      <c r="BB47641" s="40"/>
      <c r="BC47641" s="40"/>
      <c r="BD47641" s="50"/>
    </row>
    <row r="47642" spans="51:56" hidden="1" x14ac:dyDescent="0.25">
      <c r="AY47642" s="40"/>
      <c r="AZ47642" s="40"/>
      <c r="BA47642" s="40"/>
      <c r="BB47642" s="40"/>
      <c r="BC47642" s="40"/>
      <c r="BD47642" s="50"/>
    </row>
    <row r="47643" spans="51:56" hidden="1" x14ac:dyDescent="0.25">
      <c r="AY47643" s="40"/>
      <c r="AZ47643" s="40"/>
      <c r="BA47643" s="40"/>
      <c r="BB47643" s="40"/>
      <c r="BC47643" s="40"/>
      <c r="BD47643" s="50"/>
    </row>
    <row r="47644" spans="51:56" hidden="1" x14ac:dyDescent="0.25">
      <c r="AY47644" s="40"/>
      <c r="AZ47644" s="40"/>
      <c r="BA47644" s="40"/>
      <c r="BB47644" s="40"/>
      <c r="BC47644" s="40"/>
      <c r="BD47644" s="50"/>
    </row>
    <row r="47645" spans="51:56" hidden="1" x14ac:dyDescent="0.25">
      <c r="AY47645" s="40"/>
      <c r="AZ47645" s="40"/>
      <c r="BA47645" s="40"/>
      <c r="BB47645" s="40"/>
      <c r="BC47645" s="40"/>
      <c r="BD47645" s="50"/>
    </row>
    <row r="47646" spans="51:56" hidden="1" x14ac:dyDescent="0.25">
      <c r="AY47646" s="40"/>
      <c r="AZ47646" s="40"/>
      <c r="BA47646" s="40"/>
      <c r="BB47646" s="40"/>
      <c r="BC47646" s="40"/>
      <c r="BD47646" s="50"/>
    </row>
    <row r="47647" spans="51:56" hidden="1" x14ac:dyDescent="0.25">
      <c r="AY47647" s="40"/>
      <c r="AZ47647" s="40"/>
      <c r="BA47647" s="40"/>
      <c r="BB47647" s="40"/>
      <c r="BC47647" s="40"/>
      <c r="BD47647" s="50"/>
    </row>
    <row r="47648" spans="51:56" hidden="1" x14ac:dyDescent="0.25">
      <c r="AY47648" s="40"/>
      <c r="AZ47648" s="40"/>
      <c r="BA47648" s="40"/>
      <c r="BB47648" s="40"/>
      <c r="BC47648" s="40"/>
      <c r="BD47648" s="50"/>
    </row>
    <row r="47649" spans="51:56" hidden="1" x14ac:dyDescent="0.25">
      <c r="AY47649" s="40"/>
      <c r="AZ47649" s="40"/>
      <c r="BA47649" s="40"/>
      <c r="BB47649" s="40"/>
      <c r="BC47649" s="40"/>
      <c r="BD47649" s="50"/>
    </row>
    <row r="47650" spans="51:56" hidden="1" x14ac:dyDescent="0.25">
      <c r="AY47650" s="40"/>
      <c r="AZ47650" s="40"/>
      <c r="BA47650" s="40"/>
      <c r="BB47650" s="40"/>
      <c r="BC47650" s="40"/>
      <c r="BD47650" s="50"/>
    </row>
    <row r="47651" spans="51:56" hidden="1" x14ac:dyDescent="0.25">
      <c r="AY47651" s="40"/>
      <c r="AZ47651" s="40"/>
      <c r="BA47651" s="40"/>
      <c r="BB47651" s="40"/>
      <c r="BC47651" s="40"/>
      <c r="BD47651" s="50"/>
    </row>
    <row r="47652" spans="51:56" hidden="1" x14ac:dyDescent="0.25">
      <c r="AY47652" s="40"/>
      <c r="AZ47652" s="40"/>
      <c r="BA47652" s="40"/>
      <c r="BB47652" s="40"/>
      <c r="BC47652" s="40"/>
      <c r="BD47652" s="50"/>
    </row>
    <row r="47653" spans="51:56" hidden="1" x14ac:dyDescent="0.25">
      <c r="AY47653" s="40"/>
      <c r="AZ47653" s="40"/>
      <c r="BA47653" s="40"/>
      <c r="BB47653" s="40"/>
      <c r="BC47653" s="40"/>
      <c r="BD47653" s="50"/>
    </row>
    <row r="47654" spans="51:56" hidden="1" x14ac:dyDescent="0.25">
      <c r="AY47654" s="40"/>
      <c r="AZ47654" s="40"/>
      <c r="BA47654" s="40"/>
      <c r="BB47654" s="40"/>
      <c r="BC47654" s="40"/>
      <c r="BD47654" s="50"/>
    </row>
    <row r="47655" spans="51:56" hidden="1" x14ac:dyDescent="0.25">
      <c r="AY47655" s="40"/>
      <c r="AZ47655" s="40"/>
      <c r="BA47655" s="40"/>
      <c r="BB47655" s="40"/>
      <c r="BC47655" s="40"/>
      <c r="BD47655" s="50"/>
    </row>
    <row r="47656" spans="51:56" hidden="1" x14ac:dyDescent="0.25">
      <c r="AY47656" s="40"/>
      <c r="AZ47656" s="40"/>
      <c r="BA47656" s="40"/>
      <c r="BB47656" s="40"/>
      <c r="BC47656" s="40"/>
      <c r="BD47656" s="50"/>
    </row>
    <row r="47657" spans="51:56" hidden="1" x14ac:dyDescent="0.25">
      <c r="AY47657" s="40"/>
      <c r="AZ47657" s="40"/>
      <c r="BA47657" s="40"/>
      <c r="BB47657" s="40"/>
      <c r="BC47657" s="40"/>
      <c r="BD47657" s="50"/>
    </row>
    <row r="47658" spans="51:56" hidden="1" x14ac:dyDescent="0.25">
      <c r="AY47658" s="40"/>
      <c r="AZ47658" s="40"/>
      <c r="BA47658" s="40"/>
      <c r="BB47658" s="40"/>
      <c r="BC47658" s="40"/>
      <c r="BD47658" s="50"/>
    </row>
    <row r="47659" spans="51:56" hidden="1" x14ac:dyDescent="0.25">
      <c r="AY47659" s="40"/>
      <c r="AZ47659" s="40"/>
      <c r="BA47659" s="40"/>
      <c r="BB47659" s="40"/>
      <c r="BC47659" s="40"/>
      <c r="BD47659" s="50"/>
    </row>
    <row r="47660" spans="51:56" hidden="1" x14ac:dyDescent="0.25">
      <c r="AY47660" s="40"/>
      <c r="AZ47660" s="40"/>
      <c r="BA47660" s="40"/>
      <c r="BB47660" s="40"/>
      <c r="BC47660" s="40"/>
      <c r="BD47660" s="50"/>
    </row>
    <row r="47661" spans="51:56" hidden="1" x14ac:dyDescent="0.25">
      <c r="AY47661" s="40"/>
      <c r="AZ47661" s="40"/>
      <c r="BA47661" s="40"/>
      <c r="BB47661" s="40"/>
      <c r="BC47661" s="40"/>
      <c r="BD47661" s="50"/>
    </row>
    <row r="47662" spans="51:56" hidden="1" x14ac:dyDescent="0.25">
      <c r="AY47662" s="40"/>
      <c r="AZ47662" s="40"/>
      <c r="BA47662" s="40"/>
      <c r="BB47662" s="40"/>
      <c r="BC47662" s="40"/>
      <c r="BD47662" s="50"/>
    </row>
    <row r="47663" spans="51:56" hidden="1" x14ac:dyDescent="0.25">
      <c r="AY47663" s="40"/>
      <c r="AZ47663" s="40"/>
      <c r="BA47663" s="40"/>
      <c r="BB47663" s="40"/>
      <c r="BC47663" s="40"/>
      <c r="BD47663" s="50"/>
    </row>
    <row r="47664" spans="51:56" hidden="1" x14ac:dyDescent="0.25">
      <c r="AY47664" s="40"/>
      <c r="AZ47664" s="40"/>
      <c r="BA47664" s="40"/>
      <c r="BB47664" s="40"/>
      <c r="BC47664" s="40"/>
      <c r="BD47664" s="50"/>
    </row>
    <row r="47665" spans="51:56" hidden="1" x14ac:dyDescent="0.25">
      <c r="AY47665" s="40"/>
      <c r="AZ47665" s="40"/>
      <c r="BA47665" s="40"/>
      <c r="BB47665" s="40"/>
      <c r="BC47665" s="40"/>
      <c r="BD47665" s="50"/>
    </row>
    <row r="47666" spans="51:56" hidden="1" x14ac:dyDescent="0.25">
      <c r="AY47666" s="40"/>
      <c r="AZ47666" s="40"/>
      <c r="BA47666" s="40"/>
      <c r="BB47666" s="40"/>
      <c r="BC47666" s="40"/>
      <c r="BD47666" s="50"/>
    </row>
    <row r="47667" spans="51:56" hidden="1" x14ac:dyDescent="0.25">
      <c r="AY47667" s="40"/>
      <c r="AZ47667" s="40"/>
      <c r="BA47667" s="40"/>
      <c r="BB47667" s="40"/>
      <c r="BC47667" s="40"/>
      <c r="BD47667" s="50"/>
    </row>
    <row r="47668" spans="51:56" hidden="1" x14ac:dyDescent="0.25">
      <c r="AY47668" s="40"/>
      <c r="AZ47668" s="40"/>
      <c r="BA47668" s="40"/>
      <c r="BB47668" s="40"/>
      <c r="BC47668" s="40"/>
      <c r="BD47668" s="50"/>
    </row>
    <row r="47669" spans="51:56" hidden="1" x14ac:dyDescent="0.25">
      <c r="AY47669" s="40"/>
      <c r="AZ47669" s="40"/>
      <c r="BA47669" s="40"/>
      <c r="BB47669" s="40"/>
      <c r="BC47669" s="40"/>
      <c r="BD47669" s="50"/>
    </row>
    <row r="47670" spans="51:56" hidden="1" x14ac:dyDescent="0.25">
      <c r="AY47670" s="40"/>
      <c r="AZ47670" s="40"/>
      <c r="BA47670" s="40"/>
      <c r="BB47670" s="40"/>
      <c r="BC47670" s="40"/>
      <c r="BD47670" s="50"/>
    </row>
    <row r="47671" spans="51:56" hidden="1" x14ac:dyDescent="0.25">
      <c r="AY47671" s="40"/>
      <c r="AZ47671" s="40"/>
      <c r="BA47671" s="40"/>
      <c r="BB47671" s="40"/>
      <c r="BC47671" s="40"/>
      <c r="BD47671" s="50"/>
    </row>
    <row r="47672" spans="51:56" hidden="1" x14ac:dyDescent="0.25">
      <c r="AY47672" s="40"/>
      <c r="AZ47672" s="40"/>
      <c r="BA47672" s="40"/>
      <c r="BB47672" s="40"/>
      <c r="BC47672" s="40"/>
      <c r="BD47672" s="50"/>
    </row>
    <row r="47673" spans="51:56" hidden="1" x14ac:dyDescent="0.25">
      <c r="AY47673" s="40"/>
      <c r="AZ47673" s="40"/>
      <c r="BA47673" s="40"/>
      <c r="BB47673" s="40"/>
      <c r="BC47673" s="40"/>
      <c r="BD47673" s="50"/>
    </row>
    <row r="47674" spans="51:56" hidden="1" x14ac:dyDescent="0.25">
      <c r="AY47674" s="40"/>
      <c r="AZ47674" s="40"/>
      <c r="BA47674" s="40"/>
      <c r="BB47674" s="40"/>
      <c r="BC47674" s="40"/>
      <c r="BD47674" s="50"/>
    </row>
    <row r="47675" spans="51:56" hidden="1" x14ac:dyDescent="0.25">
      <c r="AY47675" s="40"/>
      <c r="AZ47675" s="40"/>
      <c r="BA47675" s="40"/>
      <c r="BB47675" s="40"/>
      <c r="BC47675" s="40"/>
      <c r="BD47675" s="50"/>
    </row>
    <row r="47676" spans="51:56" hidden="1" x14ac:dyDescent="0.25">
      <c r="AY47676" s="40"/>
      <c r="AZ47676" s="40"/>
      <c r="BA47676" s="40"/>
      <c r="BB47676" s="40"/>
      <c r="BC47676" s="40"/>
      <c r="BD47676" s="50"/>
    </row>
    <row r="47677" spans="51:56" hidden="1" x14ac:dyDescent="0.25">
      <c r="AY47677" s="40"/>
      <c r="AZ47677" s="40"/>
      <c r="BA47677" s="40"/>
      <c r="BB47677" s="40"/>
      <c r="BC47677" s="40"/>
      <c r="BD47677" s="50"/>
    </row>
    <row r="47678" spans="51:56" hidden="1" x14ac:dyDescent="0.25">
      <c r="AY47678" s="40"/>
      <c r="AZ47678" s="40"/>
      <c r="BA47678" s="40"/>
      <c r="BB47678" s="40"/>
      <c r="BC47678" s="40"/>
      <c r="BD47678" s="50"/>
    </row>
    <row r="47679" spans="51:56" hidden="1" x14ac:dyDescent="0.25">
      <c r="AY47679" s="40"/>
      <c r="AZ47679" s="40"/>
      <c r="BA47679" s="40"/>
      <c r="BB47679" s="40"/>
      <c r="BC47679" s="40"/>
      <c r="BD47679" s="50"/>
    </row>
    <row r="47680" spans="51:56" hidden="1" x14ac:dyDescent="0.25">
      <c r="AY47680" s="40"/>
      <c r="AZ47680" s="40"/>
      <c r="BA47680" s="40"/>
      <c r="BB47680" s="40"/>
      <c r="BC47680" s="40"/>
      <c r="BD47680" s="50"/>
    </row>
    <row r="47681" spans="51:56" hidden="1" x14ac:dyDescent="0.25">
      <c r="AY47681" s="40"/>
      <c r="AZ47681" s="40"/>
      <c r="BA47681" s="40"/>
      <c r="BB47681" s="40"/>
      <c r="BC47681" s="40"/>
      <c r="BD47681" s="50"/>
    </row>
    <row r="47682" spans="51:56" hidden="1" x14ac:dyDescent="0.25">
      <c r="AY47682" s="40"/>
      <c r="AZ47682" s="40"/>
      <c r="BA47682" s="40"/>
      <c r="BB47682" s="40"/>
      <c r="BC47682" s="40"/>
      <c r="BD47682" s="50"/>
    </row>
    <row r="47683" spans="51:56" hidden="1" x14ac:dyDescent="0.25">
      <c r="AY47683" s="40"/>
      <c r="AZ47683" s="40"/>
      <c r="BA47683" s="40"/>
      <c r="BB47683" s="40"/>
      <c r="BC47683" s="40"/>
      <c r="BD47683" s="50"/>
    </row>
    <row r="47684" spans="51:56" hidden="1" x14ac:dyDescent="0.25">
      <c r="AY47684" s="40"/>
      <c r="AZ47684" s="40"/>
      <c r="BA47684" s="40"/>
      <c r="BB47684" s="40"/>
      <c r="BC47684" s="40"/>
      <c r="BD47684" s="50"/>
    </row>
    <row r="47685" spans="51:56" hidden="1" x14ac:dyDescent="0.25">
      <c r="AY47685" s="40"/>
      <c r="AZ47685" s="40"/>
      <c r="BA47685" s="40"/>
      <c r="BB47685" s="40"/>
      <c r="BC47685" s="40"/>
      <c r="BD47685" s="50"/>
    </row>
    <row r="47686" spans="51:56" hidden="1" x14ac:dyDescent="0.25">
      <c r="AY47686" s="40"/>
      <c r="AZ47686" s="40"/>
      <c r="BA47686" s="40"/>
      <c r="BB47686" s="40"/>
      <c r="BC47686" s="40"/>
      <c r="BD47686" s="50"/>
    </row>
    <row r="47687" spans="51:56" hidden="1" x14ac:dyDescent="0.25">
      <c r="AY47687" s="40"/>
      <c r="AZ47687" s="40"/>
      <c r="BA47687" s="40"/>
      <c r="BB47687" s="40"/>
      <c r="BC47687" s="40"/>
      <c r="BD47687" s="50"/>
    </row>
    <row r="47688" spans="51:56" hidden="1" x14ac:dyDescent="0.25">
      <c r="AY47688" s="40"/>
      <c r="AZ47688" s="40"/>
      <c r="BA47688" s="40"/>
      <c r="BB47688" s="40"/>
      <c r="BC47688" s="40"/>
      <c r="BD47688" s="50"/>
    </row>
    <row r="47689" spans="51:56" hidden="1" x14ac:dyDescent="0.25">
      <c r="AY47689" s="40"/>
      <c r="AZ47689" s="40"/>
      <c r="BA47689" s="40"/>
      <c r="BB47689" s="40"/>
      <c r="BC47689" s="40"/>
      <c r="BD47689" s="50"/>
    </row>
    <row r="47690" spans="51:56" hidden="1" x14ac:dyDescent="0.25">
      <c r="AY47690" s="40"/>
      <c r="AZ47690" s="40"/>
      <c r="BA47690" s="40"/>
      <c r="BB47690" s="40"/>
      <c r="BC47690" s="40"/>
      <c r="BD47690" s="50"/>
    </row>
    <row r="47691" spans="51:56" hidden="1" x14ac:dyDescent="0.25">
      <c r="AY47691" s="40"/>
      <c r="AZ47691" s="40"/>
      <c r="BA47691" s="40"/>
      <c r="BB47691" s="40"/>
      <c r="BC47691" s="40"/>
      <c r="BD47691" s="50"/>
    </row>
    <row r="47692" spans="51:56" hidden="1" x14ac:dyDescent="0.25">
      <c r="AY47692" s="40"/>
      <c r="AZ47692" s="40"/>
      <c r="BA47692" s="40"/>
      <c r="BB47692" s="40"/>
      <c r="BC47692" s="40"/>
      <c r="BD47692" s="50"/>
    </row>
    <row r="47693" spans="51:56" hidden="1" x14ac:dyDescent="0.25">
      <c r="AY47693" s="40"/>
      <c r="AZ47693" s="40"/>
      <c r="BA47693" s="40"/>
      <c r="BB47693" s="40"/>
      <c r="BC47693" s="40"/>
      <c r="BD47693" s="50"/>
    </row>
    <row r="47694" spans="51:56" hidden="1" x14ac:dyDescent="0.25">
      <c r="AY47694" s="40"/>
      <c r="AZ47694" s="40"/>
      <c r="BA47694" s="40"/>
      <c r="BB47694" s="40"/>
      <c r="BC47694" s="40"/>
      <c r="BD47694" s="50"/>
    </row>
    <row r="47695" spans="51:56" hidden="1" x14ac:dyDescent="0.25">
      <c r="AY47695" s="40"/>
      <c r="AZ47695" s="40"/>
      <c r="BA47695" s="40"/>
      <c r="BB47695" s="40"/>
      <c r="BC47695" s="40"/>
      <c r="BD47695" s="50"/>
    </row>
    <row r="47696" spans="51:56" hidden="1" x14ac:dyDescent="0.25">
      <c r="AY47696" s="40"/>
      <c r="AZ47696" s="40"/>
      <c r="BA47696" s="40"/>
      <c r="BB47696" s="40"/>
      <c r="BC47696" s="40"/>
      <c r="BD47696" s="50"/>
    </row>
    <row r="47697" spans="51:56" hidden="1" x14ac:dyDescent="0.25">
      <c r="AY47697" s="40"/>
      <c r="AZ47697" s="40"/>
      <c r="BA47697" s="40"/>
      <c r="BB47697" s="40"/>
      <c r="BC47697" s="40"/>
      <c r="BD47697" s="50"/>
    </row>
    <row r="47698" spans="51:56" hidden="1" x14ac:dyDescent="0.25">
      <c r="AY47698" s="40"/>
      <c r="AZ47698" s="40"/>
      <c r="BA47698" s="40"/>
      <c r="BB47698" s="40"/>
      <c r="BC47698" s="40"/>
      <c r="BD47698" s="50"/>
    </row>
    <row r="47699" spans="51:56" hidden="1" x14ac:dyDescent="0.25">
      <c r="AY47699" s="40"/>
      <c r="AZ47699" s="40"/>
      <c r="BA47699" s="40"/>
      <c r="BB47699" s="40"/>
      <c r="BC47699" s="40"/>
      <c r="BD47699" s="50"/>
    </row>
    <row r="47700" spans="51:56" hidden="1" x14ac:dyDescent="0.25">
      <c r="AY47700" s="40"/>
      <c r="AZ47700" s="40"/>
      <c r="BA47700" s="40"/>
      <c r="BB47700" s="40"/>
      <c r="BC47700" s="40"/>
      <c r="BD47700" s="50"/>
    </row>
    <row r="47701" spans="51:56" hidden="1" x14ac:dyDescent="0.25">
      <c r="AY47701" s="40"/>
      <c r="AZ47701" s="40"/>
      <c r="BA47701" s="40"/>
      <c r="BB47701" s="40"/>
      <c r="BC47701" s="40"/>
      <c r="BD47701" s="50"/>
    </row>
    <row r="47702" spans="51:56" hidden="1" x14ac:dyDescent="0.25">
      <c r="AY47702" s="40"/>
      <c r="AZ47702" s="40"/>
      <c r="BA47702" s="40"/>
      <c r="BB47702" s="40"/>
      <c r="BC47702" s="40"/>
      <c r="BD47702" s="50"/>
    </row>
    <row r="47703" spans="51:56" hidden="1" x14ac:dyDescent="0.25">
      <c r="AY47703" s="40"/>
      <c r="AZ47703" s="40"/>
      <c r="BA47703" s="40"/>
      <c r="BB47703" s="40"/>
      <c r="BC47703" s="40"/>
      <c r="BD47703" s="50"/>
    </row>
    <row r="47704" spans="51:56" hidden="1" x14ac:dyDescent="0.25">
      <c r="AY47704" s="40"/>
      <c r="AZ47704" s="40"/>
      <c r="BA47704" s="40"/>
      <c r="BB47704" s="40"/>
      <c r="BC47704" s="40"/>
      <c r="BD47704" s="50"/>
    </row>
    <row r="47705" spans="51:56" hidden="1" x14ac:dyDescent="0.25">
      <c r="AY47705" s="40"/>
      <c r="AZ47705" s="40"/>
      <c r="BA47705" s="40"/>
      <c r="BB47705" s="40"/>
      <c r="BC47705" s="40"/>
      <c r="BD47705" s="50"/>
    </row>
    <row r="47706" spans="51:56" hidden="1" x14ac:dyDescent="0.25">
      <c r="AY47706" s="40"/>
      <c r="AZ47706" s="40"/>
      <c r="BA47706" s="40"/>
      <c r="BB47706" s="40"/>
      <c r="BC47706" s="40"/>
      <c r="BD47706" s="50"/>
    </row>
    <row r="47707" spans="51:56" hidden="1" x14ac:dyDescent="0.25">
      <c r="AY47707" s="40"/>
      <c r="AZ47707" s="40"/>
      <c r="BA47707" s="40"/>
      <c r="BB47707" s="40"/>
      <c r="BC47707" s="40"/>
      <c r="BD47707" s="50"/>
    </row>
    <row r="47708" spans="51:56" hidden="1" x14ac:dyDescent="0.25">
      <c r="AY47708" s="40"/>
      <c r="AZ47708" s="40"/>
      <c r="BA47708" s="40"/>
      <c r="BB47708" s="40"/>
      <c r="BC47708" s="40"/>
      <c r="BD47708" s="50"/>
    </row>
    <row r="47709" spans="51:56" hidden="1" x14ac:dyDescent="0.25">
      <c r="AY47709" s="40"/>
      <c r="AZ47709" s="40"/>
      <c r="BA47709" s="40"/>
      <c r="BB47709" s="40"/>
      <c r="BC47709" s="40"/>
      <c r="BD47709" s="50"/>
    </row>
    <row r="47710" spans="51:56" hidden="1" x14ac:dyDescent="0.25">
      <c r="AY47710" s="40"/>
      <c r="AZ47710" s="40"/>
      <c r="BA47710" s="40"/>
      <c r="BB47710" s="40"/>
      <c r="BC47710" s="40"/>
      <c r="BD47710" s="50"/>
    </row>
    <row r="47711" spans="51:56" hidden="1" x14ac:dyDescent="0.25">
      <c r="AY47711" s="40"/>
      <c r="AZ47711" s="40"/>
      <c r="BA47711" s="40"/>
      <c r="BB47711" s="40"/>
      <c r="BC47711" s="40"/>
      <c r="BD47711" s="50"/>
    </row>
    <row r="47712" spans="51:56" hidden="1" x14ac:dyDescent="0.25">
      <c r="AY47712" s="40"/>
      <c r="AZ47712" s="40"/>
      <c r="BA47712" s="40"/>
      <c r="BB47712" s="40"/>
      <c r="BC47712" s="40"/>
      <c r="BD47712" s="50"/>
    </row>
    <row r="47713" spans="51:56" hidden="1" x14ac:dyDescent="0.25">
      <c r="AY47713" s="40"/>
      <c r="AZ47713" s="40"/>
      <c r="BA47713" s="40"/>
      <c r="BB47713" s="40"/>
      <c r="BC47713" s="40"/>
      <c r="BD47713" s="50"/>
    </row>
    <row r="47714" spans="51:56" hidden="1" x14ac:dyDescent="0.25">
      <c r="AY47714" s="40"/>
      <c r="AZ47714" s="40"/>
      <c r="BA47714" s="40"/>
      <c r="BB47714" s="40"/>
      <c r="BC47714" s="40"/>
      <c r="BD47714" s="50"/>
    </row>
    <row r="47715" spans="51:56" hidden="1" x14ac:dyDescent="0.25">
      <c r="AY47715" s="40"/>
      <c r="AZ47715" s="40"/>
      <c r="BA47715" s="40"/>
      <c r="BB47715" s="40"/>
      <c r="BC47715" s="40"/>
      <c r="BD47715" s="50"/>
    </row>
    <row r="47716" spans="51:56" hidden="1" x14ac:dyDescent="0.25">
      <c r="AY47716" s="40"/>
      <c r="AZ47716" s="40"/>
      <c r="BA47716" s="40"/>
      <c r="BB47716" s="40"/>
      <c r="BC47716" s="40"/>
      <c r="BD47716" s="50"/>
    </row>
    <row r="47717" spans="51:56" hidden="1" x14ac:dyDescent="0.25">
      <c r="AY47717" s="40"/>
      <c r="AZ47717" s="40"/>
      <c r="BA47717" s="40"/>
      <c r="BB47717" s="40"/>
      <c r="BC47717" s="40"/>
      <c r="BD47717" s="50"/>
    </row>
    <row r="47718" spans="51:56" hidden="1" x14ac:dyDescent="0.25">
      <c r="AY47718" s="40"/>
      <c r="AZ47718" s="40"/>
      <c r="BA47718" s="40"/>
      <c r="BB47718" s="40"/>
      <c r="BC47718" s="40"/>
      <c r="BD47718" s="50"/>
    </row>
    <row r="47719" spans="51:56" hidden="1" x14ac:dyDescent="0.25">
      <c r="AY47719" s="40"/>
      <c r="AZ47719" s="40"/>
      <c r="BA47719" s="40"/>
      <c r="BB47719" s="40"/>
      <c r="BC47719" s="40"/>
      <c r="BD47719" s="50"/>
    </row>
    <row r="47720" spans="51:56" hidden="1" x14ac:dyDescent="0.25">
      <c r="AY47720" s="40"/>
      <c r="AZ47720" s="40"/>
      <c r="BA47720" s="40"/>
      <c r="BB47720" s="40"/>
      <c r="BC47720" s="40"/>
      <c r="BD47720" s="50"/>
    </row>
    <row r="47721" spans="51:56" hidden="1" x14ac:dyDescent="0.25">
      <c r="AY47721" s="40"/>
      <c r="AZ47721" s="40"/>
      <c r="BA47721" s="40"/>
      <c r="BB47721" s="40"/>
      <c r="BC47721" s="40"/>
      <c r="BD47721" s="50"/>
    </row>
    <row r="47722" spans="51:56" hidden="1" x14ac:dyDescent="0.25">
      <c r="AY47722" s="40"/>
      <c r="AZ47722" s="40"/>
      <c r="BA47722" s="40"/>
      <c r="BB47722" s="40"/>
      <c r="BC47722" s="40"/>
      <c r="BD47722" s="50"/>
    </row>
    <row r="47723" spans="51:56" hidden="1" x14ac:dyDescent="0.25">
      <c r="AY47723" s="40"/>
      <c r="AZ47723" s="40"/>
      <c r="BA47723" s="40"/>
      <c r="BB47723" s="40"/>
      <c r="BC47723" s="40"/>
      <c r="BD47723" s="50"/>
    </row>
    <row r="47724" spans="51:56" hidden="1" x14ac:dyDescent="0.25">
      <c r="AY47724" s="40"/>
      <c r="AZ47724" s="40"/>
      <c r="BA47724" s="40"/>
      <c r="BB47724" s="40"/>
      <c r="BC47724" s="40"/>
      <c r="BD47724" s="50"/>
    </row>
    <row r="47725" spans="51:56" hidden="1" x14ac:dyDescent="0.25">
      <c r="AY47725" s="40"/>
      <c r="AZ47725" s="40"/>
      <c r="BA47725" s="40"/>
      <c r="BB47725" s="40"/>
      <c r="BC47725" s="40"/>
      <c r="BD47725" s="50"/>
    </row>
    <row r="47726" spans="51:56" hidden="1" x14ac:dyDescent="0.25">
      <c r="AY47726" s="40"/>
      <c r="AZ47726" s="40"/>
      <c r="BA47726" s="40"/>
      <c r="BB47726" s="40"/>
      <c r="BC47726" s="40"/>
      <c r="BD47726" s="50"/>
    </row>
    <row r="47727" spans="51:56" hidden="1" x14ac:dyDescent="0.25">
      <c r="AY47727" s="40"/>
      <c r="AZ47727" s="40"/>
      <c r="BA47727" s="40"/>
      <c r="BB47727" s="40"/>
      <c r="BC47727" s="40"/>
      <c r="BD47727" s="50"/>
    </row>
    <row r="47728" spans="51:56" hidden="1" x14ac:dyDescent="0.25">
      <c r="AY47728" s="40"/>
      <c r="AZ47728" s="40"/>
      <c r="BA47728" s="40"/>
      <c r="BB47728" s="40"/>
      <c r="BC47728" s="40"/>
      <c r="BD47728" s="50"/>
    </row>
    <row r="47729" spans="51:56" hidden="1" x14ac:dyDescent="0.25">
      <c r="AY47729" s="40"/>
      <c r="AZ47729" s="40"/>
      <c r="BA47729" s="40"/>
      <c r="BB47729" s="40"/>
      <c r="BC47729" s="40"/>
      <c r="BD47729" s="50"/>
    </row>
    <row r="47730" spans="51:56" hidden="1" x14ac:dyDescent="0.25">
      <c r="AY47730" s="40"/>
      <c r="AZ47730" s="40"/>
      <c r="BA47730" s="40"/>
      <c r="BB47730" s="40"/>
      <c r="BC47730" s="40"/>
      <c r="BD47730" s="50"/>
    </row>
    <row r="47731" spans="51:56" hidden="1" x14ac:dyDescent="0.25">
      <c r="AY47731" s="40"/>
      <c r="AZ47731" s="40"/>
      <c r="BA47731" s="40"/>
      <c r="BB47731" s="40"/>
      <c r="BC47731" s="40"/>
      <c r="BD47731" s="50"/>
    </row>
    <row r="47732" spans="51:56" hidden="1" x14ac:dyDescent="0.25">
      <c r="AY47732" s="40"/>
      <c r="AZ47732" s="40"/>
      <c r="BA47732" s="40"/>
      <c r="BB47732" s="40"/>
      <c r="BC47732" s="40"/>
      <c r="BD47732" s="50"/>
    </row>
    <row r="47733" spans="51:56" hidden="1" x14ac:dyDescent="0.25">
      <c r="AY47733" s="40"/>
      <c r="AZ47733" s="40"/>
      <c r="BA47733" s="40"/>
      <c r="BB47733" s="40"/>
      <c r="BC47733" s="40"/>
      <c r="BD47733" s="50"/>
    </row>
    <row r="47734" spans="51:56" hidden="1" x14ac:dyDescent="0.25">
      <c r="AY47734" s="40"/>
      <c r="AZ47734" s="40"/>
      <c r="BA47734" s="40"/>
      <c r="BB47734" s="40"/>
      <c r="BC47734" s="40"/>
      <c r="BD47734" s="50"/>
    </row>
    <row r="47735" spans="51:56" hidden="1" x14ac:dyDescent="0.25">
      <c r="AY47735" s="40"/>
      <c r="AZ47735" s="40"/>
      <c r="BA47735" s="40"/>
      <c r="BB47735" s="40"/>
      <c r="BC47735" s="40"/>
      <c r="BD47735" s="50"/>
    </row>
    <row r="47736" spans="51:56" hidden="1" x14ac:dyDescent="0.25">
      <c r="AY47736" s="40"/>
      <c r="AZ47736" s="40"/>
      <c r="BA47736" s="40"/>
      <c r="BB47736" s="40"/>
      <c r="BC47736" s="40"/>
      <c r="BD47736" s="50"/>
    </row>
    <row r="47737" spans="51:56" hidden="1" x14ac:dyDescent="0.25">
      <c r="AY47737" s="40"/>
      <c r="AZ47737" s="40"/>
      <c r="BA47737" s="40"/>
      <c r="BB47737" s="40"/>
      <c r="BC47737" s="40"/>
      <c r="BD47737" s="50"/>
    </row>
    <row r="47738" spans="51:56" hidden="1" x14ac:dyDescent="0.25">
      <c r="AY47738" s="40"/>
      <c r="AZ47738" s="40"/>
      <c r="BA47738" s="40"/>
      <c r="BB47738" s="40"/>
      <c r="BC47738" s="40"/>
      <c r="BD47738" s="50"/>
    </row>
    <row r="47739" spans="51:56" hidden="1" x14ac:dyDescent="0.25">
      <c r="AY47739" s="40"/>
      <c r="AZ47739" s="40"/>
      <c r="BA47739" s="40"/>
      <c r="BB47739" s="40"/>
      <c r="BC47739" s="40"/>
      <c r="BD47739" s="50"/>
    </row>
    <row r="47740" spans="51:56" hidden="1" x14ac:dyDescent="0.25">
      <c r="AY47740" s="40"/>
      <c r="AZ47740" s="40"/>
      <c r="BA47740" s="40"/>
      <c r="BB47740" s="40"/>
      <c r="BC47740" s="40"/>
      <c r="BD47740" s="50"/>
    </row>
    <row r="47741" spans="51:56" hidden="1" x14ac:dyDescent="0.25">
      <c r="AY47741" s="40"/>
      <c r="AZ47741" s="40"/>
      <c r="BA47741" s="40"/>
      <c r="BB47741" s="40"/>
      <c r="BC47741" s="40"/>
      <c r="BD47741" s="50"/>
    </row>
    <row r="47742" spans="51:56" hidden="1" x14ac:dyDescent="0.25">
      <c r="AY47742" s="40"/>
      <c r="AZ47742" s="40"/>
      <c r="BA47742" s="40"/>
      <c r="BB47742" s="40"/>
      <c r="BC47742" s="40"/>
      <c r="BD47742" s="50"/>
    </row>
    <row r="47743" spans="51:56" hidden="1" x14ac:dyDescent="0.25">
      <c r="AY47743" s="40"/>
      <c r="AZ47743" s="40"/>
      <c r="BA47743" s="40"/>
      <c r="BB47743" s="40"/>
      <c r="BC47743" s="40"/>
      <c r="BD47743" s="50"/>
    </row>
    <row r="47744" spans="51:56" hidden="1" x14ac:dyDescent="0.25">
      <c r="AY47744" s="40"/>
      <c r="AZ47744" s="40"/>
      <c r="BA47744" s="40"/>
      <c r="BB47744" s="40"/>
      <c r="BC47744" s="40"/>
      <c r="BD47744" s="50"/>
    </row>
    <row r="47745" spans="51:56" hidden="1" x14ac:dyDescent="0.25">
      <c r="AY47745" s="40"/>
      <c r="AZ47745" s="40"/>
      <c r="BA47745" s="40"/>
      <c r="BB47745" s="40"/>
      <c r="BC47745" s="40"/>
      <c r="BD47745" s="50"/>
    </row>
    <row r="47746" spans="51:56" hidden="1" x14ac:dyDescent="0.25">
      <c r="AY47746" s="40"/>
      <c r="AZ47746" s="40"/>
      <c r="BA47746" s="40"/>
      <c r="BB47746" s="40"/>
      <c r="BC47746" s="40"/>
      <c r="BD47746" s="50"/>
    </row>
    <row r="47747" spans="51:56" hidden="1" x14ac:dyDescent="0.25">
      <c r="AY47747" s="40"/>
      <c r="AZ47747" s="40"/>
      <c r="BA47747" s="40"/>
      <c r="BB47747" s="40"/>
      <c r="BC47747" s="40"/>
      <c r="BD47747" s="50"/>
    </row>
    <row r="47748" spans="51:56" hidden="1" x14ac:dyDescent="0.25">
      <c r="AY47748" s="40"/>
      <c r="AZ47748" s="40"/>
      <c r="BA47748" s="40"/>
      <c r="BB47748" s="40"/>
      <c r="BC47748" s="40"/>
      <c r="BD47748" s="50"/>
    </row>
    <row r="47749" spans="51:56" hidden="1" x14ac:dyDescent="0.25">
      <c r="AY47749" s="40"/>
      <c r="AZ47749" s="40"/>
      <c r="BA47749" s="40"/>
      <c r="BB47749" s="40"/>
      <c r="BC47749" s="40"/>
      <c r="BD47749" s="50"/>
    </row>
    <row r="47750" spans="51:56" hidden="1" x14ac:dyDescent="0.25">
      <c r="AY47750" s="40"/>
      <c r="AZ47750" s="40"/>
      <c r="BA47750" s="40"/>
      <c r="BB47750" s="40"/>
      <c r="BC47750" s="40"/>
      <c r="BD47750" s="50"/>
    </row>
    <row r="47751" spans="51:56" hidden="1" x14ac:dyDescent="0.25">
      <c r="AY47751" s="40"/>
      <c r="AZ47751" s="40"/>
      <c r="BA47751" s="40"/>
      <c r="BB47751" s="40"/>
      <c r="BC47751" s="40"/>
      <c r="BD47751" s="50"/>
    </row>
    <row r="47752" spans="51:56" hidden="1" x14ac:dyDescent="0.25">
      <c r="AY47752" s="40"/>
      <c r="AZ47752" s="40"/>
      <c r="BA47752" s="40"/>
      <c r="BB47752" s="40"/>
      <c r="BC47752" s="40"/>
      <c r="BD47752" s="50"/>
    </row>
    <row r="47753" spans="51:56" hidden="1" x14ac:dyDescent="0.25">
      <c r="AY47753" s="40"/>
      <c r="AZ47753" s="40"/>
      <c r="BA47753" s="40"/>
      <c r="BB47753" s="40"/>
      <c r="BC47753" s="40"/>
      <c r="BD47753" s="50"/>
    </row>
    <row r="47754" spans="51:56" hidden="1" x14ac:dyDescent="0.25">
      <c r="AY47754" s="40"/>
      <c r="AZ47754" s="40"/>
      <c r="BA47754" s="40"/>
      <c r="BB47754" s="40"/>
      <c r="BC47754" s="40"/>
      <c r="BD47754" s="50"/>
    </row>
    <row r="47755" spans="51:56" hidden="1" x14ac:dyDescent="0.25">
      <c r="AY47755" s="40"/>
      <c r="AZ47755" s="40"/>
      <c r="BA47755" s="40"/>
      <c r="BB47755" s="40"/>
      <c r="BC47755" s="40"/>
      <c r="BD47755" s="50"/>
    </row>
    <row r="47756" spans="51:56" hidden="1" x14ac:dyDescent="0.25">
      <c r="AY47756" s="40"/>
      <c r="AZ47756" s="40"/>
      <c r="BA47756" s="40"/>
      <c r="BB47756" s="40"/>
      <c r="BC47756" s="40"/>
      <c r="BD47756" s="50"/>
    </row>
    <row r="47757" spans="51:56" hidden="1" x14ac:dyDescent="0.25">
      <c r="AY47757" s="40"/>
      <c r="AZ47757" s="40"/>
      <c r="BA47757" s="40"/>
      <c r="BB47757" s="40"/>
      <c r="BC47757" s="40"/>
      <c r="BD47757" s="50"/>
    </row>
    <row r="47758" spans="51:56" hidden="1" x14ac:dyDescent="0.25">
      <c r="AY47758" s="40"/>
      <c r="AZ47758" s="40"/>
      <c r="BA47758" s="40"/>
      <c r="BB47758" s="40"/>
      <c r="BC47758" s="40"/>
      <c r="BD47758" s="50"/>
    </row>
    <row r="47759" spans="51:56" hidden="1" x14ac:dyDescent="0.25">
      <c r="AY47759" s="40"/>
      <c r="AZ47759" s="40"/>
      <c r="BA47759" s="40"/>
      <c r="BB47759" s="40"/>
      <c r="BC47759" s="40"/>
      <c r="BD47759" s="50"/>
    </row>
    <row r="47760" spans="51:56" hidden="1" x14ac:dyDescent="0.25">
      <c r="AY47760" s="40"/>
      <c r="AZ47760" s="40"/>
      <c r="BA47760" s="40"/>
      <c r="BB47760" s="40"/>
      <c r="BC47760" s="40"/>
      <c r="BD47760" s="50"/>
    </row>
    <row r="47761" spans="51:56" hidden="1" x14ac:dyDescent="0.25">
      <c r="AY47761" s="40"/>
      <c r="AZ47761" s="40"/>
      <c r="BA47761" s="40"/>
      <c r="BB47761" s="40"/>
      <c r="BC47761" s="40"/>
      <c r="BD47761" s="50"/>
    </row>
    <row r="47762" spans="51:56" hidden="1" x14ac:dyDescent="0.25">
      <c r="AY47762" s="40"/>
      <c r="AZ47762" s="40"/>
      <c r="BA47762" s="40"/>
      <c r="BB47762" s="40"/>
      <c r="BC47762" s="40"/>
      <c r="BD47762" s="50"/>
    </row>
    <row r="47763" spans="51:56" hidden="1" x14ac:dyDescent="0.25">
      <c r="AY47763" s="40"/>
      <c r="AZ47763" s="40"/>
      <c r="BA47763" s="40"/>
      <c r="BB47763" s="40"/>
      <c r="BC47763" s="40"/>
      <c r="BD47763" s="50"/>
    </row>
    <row r="47764" spans="51:56" hidden="1" x14ac:dyDescent="0.25">
      <c r="AY47764" s="40"/>
      <c r="AZ47764" s="40"/>
      <c r="BA47764" s="40"/>
      <c r="BB47764" s="40"/>
      <c r="BC47764" s="40"/>
      <c r="BD47764" s="50"/>
    </row>
    <row r="47765" spans="51:56" hidden="1" x14ac:dyDescent="0.25">
      <c r="AY47765" s="40"/>
      <c r="AZ47765" s="40"/>
      <c r="BA47765" s="40"/>
      <c r="BB47765" s="40"/>
      <c r="BC47765" s="40"/>
      <c r="BD47765" s="50"/>
    </row>
    <row r="47766" spans="51:56" hidden="1" x14ac:dyDescent="0.25">
      <c r="AY47766" s="40"/>
      <c r="AZ47766" s="40"/>
      <c r="BA47766" s="40"/>
      <c r="BB47766" s="40"/>
      <c r="BC47766" s="40"/>
      <c r="BD47766" s="50"/>
    </row>
    <row r="47767" spans="51:56" hidden="1" x14ac:dyDescent="0.25">
      <c r="AY47767" s="40"/>
      <c r="AZ47767" s="40"/>
      <c r="BA47767" s="40"/>
      <c r="BB47767" s="40"/>
      <c r="BC47767" s="40"/>
      <c r="BD47767" s="50"/>
    </row>
    <row r="47768" spans="51:56" hidden="1" x14ac:dyDescent="0.25">
      <c r="AY47768" s="40"/>
      <c r="AZ47768" s="40"/>
      <c r="BA47768" s="40"/>
      <c r="BB47768" s="40"/>
      <c r="BC47768" s="40"/>
      <c r="BD47768" s="50"/>
    </row>
    <row r="47769" spans="51:56" hidden="1" x14ac:dyDescent="0.25">
      <c r="AY47769" s="40"/>
      <c r="AZ47769" s="40"/>
      <c r="BA47769" s="40"/>
      <c r="BB47769" s="40"/>
      <c r="BC47769" s="40"/>
      <c r="BD47769" s="50"/>
    </row>
    <row r="47770" spans="51:56" hidden="1" x14ac:dyDescent="0.25">
      <c r="AY47770" s="40"/>
      <c r="AZ47770" s="40"/>
      <c r="BA47770" s="40"/>
      <c r="BB47770" s="40"/>
      <c r="BC47770" s="40"/>
      <c r="BD47770" s="50"/>
    </row>
    <row r="47771" spans="51:56" hidden="1" x14ac:dyDescent="0.25">
      <c r="AY47771" s="40"/>
      <c r="AZ47771" s="40"/>
      <c r="BA47771" s="40"/>
      <c r="BB47771" s="40"/>
      <c r="BC47771" s="40"/>
      <c r="BD47771" s="50"/>
    </row>
    <row r="47772" spans="51:56" hidden="1" x14ac:dyDescent="0.25">
      <c r="AY47772" s="40"/>
      <c r="AZ47772" s="40"/>
      <c r="BA47772" s="40"/>
      <c r="BB47772" s="40"/>
      <c r="BC47772" s="40"/>
      <c r="BD47772" s="50"/>
    </row>
    <row r="47773" spans="51:56" hidden="1" x14ac:dyDescent="0.25">
      <c r="AY47773" s="40"/>
      <c r="AZ47773" s="40"/>
      <c r="BA47773" s="40"/>
      <c r="BB47773" s="40"/>
      <c r="BC47773" s="40"/>
      <c r="BD47773" s="50"/>
    </row>
    <row r="47774" spans="51:56" hidden="1" x14ac:dyDescent="0.25">
      <c r="AY47774" s="40"/>
      <c r="AZ47774" s="40"/>
      <c r="BA47774" s="40"/>
      <c r="BB47774" s="40"/>
      <c r="BC47774" s="40"/>
      <c r="BD47774" s="50"/>
    </row>
    <row r="47775" spans="51:56" hidden="1" x14ac:dyDescent="0.25">
      <c r="AY47775" s="40"/>
      <c r="AZ47775" s="40"/>
      <c r="BA47775" s="40"/>
      <c r="BB47775" s="40"/>
      <c r="BC47775" s="40"/>
      <c r="BD47775" s="50"/>
    </row>
    <row r="47776" spans="51:56" hidden="1" x14ac:dyDescent="0.25">
      <c r="AY47776" s="40"/>
      <c r="AZ47776" s="40"/>
      <c r="BA47776" s="40"/>
      <c r="BB47776" s="40"/>
      <c r="BC47776" s="40"/>
      <c r="BD47776" s="50"/>
    </row>
    <row r="47777" spans="51:56" hidden="1" x14ac:dyDescent="0.25">
      <c r="AY47777" s="40"/>
      <c r="AZ47777" s="40"/>
      <c r="BA47777" s="40"/>
      <c r="BB47777" s="40"/>
      <c r="BC47777" s="40"/>
      <c r="BD47777" s="50"/>
    </row>
    <row r="47778" spans="51:56" hidden="1" x14ac:dyDescent="0.25">
      <c r="AY47778" s="40"/>
      <c r="AZ47778" s="40"/>
      <c r="BA47778" s="40"/>
      <c r="BB47778" s="40"/>
      <c r="BC47778" s="40"/>
      <c r="BD47778" s="50"/>
    </row>
    <row r="47779" spans="51:56" hidden="1" x14ac:dyDescent="0.25">
      <c r="AY47779" s="40"/>
      <c r="AZ47779" s="40"/>
      <c r="BA47779" s="40"/>
      <c r="BB47779" s="40"/>
      <c r="BC47779" s="40"/>
      <c r="BD47779" s="50"/>
    </row>
    <row r="47780" spans="51:56" hidden="1" x14ac:dyDescent="0.25">
      <c r="AY47780" s="40"/>
      <c r="AZ47780" s="40"/>
      <c r="BA47780" s="40"/>
      <c r="BB47780" s="40"/>
      <c r="BC47780" s="40"/>
      <c r="BD47780" s="50"/>
    </row>
    <row r="47781" spans="51:56" hidden="1" x14ac:dyDescent="0.25">
      <c r="AY47781" s="40"/>
      <c r="AZ47781" s="40"/>
      <c r="BA47781" s="40"/>
      <c r="BB47781" s="40"/>
      <c r="BC47781" s="40"/>
      <c r="BD47781" s="50"/>
    </row>
    <row r="47782" spans="51:56" hidden="1" x14ac:dyDescent="0.25">
      <c r="AY47782" s="40"/>
      <c r="AZ47782" s="40"/>
      <c r="BA47782" s="40"/>
      <c r="BB47782" s="40"/>
      <c r="BC47782" s="40"/>
      <c r="BD47782" s="50"/>
    </row>
    <row r="47783" spans="51:56" hidden="1" x14ac:dyDescent="0.25">
      <c r="AY47783" s="40"/>
      <c r="AZ47783" s="40"/>
      <c r="BA47783" s="40"/>
      <c r="BB47783" s="40"/>
      <c r="BC47783" s="40"/>
      <c r="BD47783" s="50"/>
    </row>
    <row r="47784" spans="51:56" hidden="1" x14ac:dyDescent="0.25">
      <c r="AY47784" s="40"/>
      <c r="AZ47784" s="40"/>
      <c r="BA47784" s="40"/>
      <c r="BB47784" s="40"/>
      <c r="BC47784" s="40"/>
      <c r="BD47784" s="50"/>
    </row>
    <row r="47785" spans="51:56" hidden="1" x14ac:dyDescent="0.25">
      <c r="AY47785" s="40"/>
      <c r="AZ47785" s="40"/>
      <c r="BA47785" s="40"/>
      <c r="BB47785" s="40"/>
      <c r="BC47785" s="40"/>
      <c r="BD47785" s="50"/>
    </row>
    <row r="47786" spans="51:56" hidden="1" x14ac:dyDescent="0.25">
      <c r="AY47786" s="40"/>
      <c r="AZ47786" s="40"/>
      <c r="BA47786" s="40"/>
      <c r="BB47786" s="40"/>
      <c r="BC47786" s="40"/>
      <c r="BD47786" s="50"/>
    </row>
    <row r="47787" spans="51:56" hidden="1" x14ac:dyDescent="0.25">
      <c r="AY47787" s="40"/>
      <c r="AZ47787" s="40"/>
      <c r="BA47787" s="40"/>
      <c r="BB47787" s="40"/>
      <c r="BC47787" s="40"/>
      <c r="BD47787" s="50"/>
    </row>
    <row r="47788" spans="51:56" hidden="1" x14ac:dyDescent="0.25">
      <c r="AY47788" s="40"/>
      <c r="AZ47788" s="40"/>
      <c r="BA47788" s="40"/>
      <c r="BB47788" s="40"/>
      <c r="BC47788" s="40"/>
      <c r="BD47788" s="50"/>
    </row>
    <row r="47789" spans="51:56" hidden="1" x14ac:dyDescent="0.25">
      <c r="AY47789" s="40"/>
      <c r="AZ47789" s="40"/>
      <c r="BA47789" s="40"/>
      <c r="BB47789" s="40"/>
      <c r="BC47789" s="40"/>
      <c r="BD47789" s="50"/>
    </row>
    <row r="47790" spans="51:56" hidden="1" x14ac:dyDescent="0.25">
      <c r="AY47790" s="40"/>
      <c r="AZ47790" s="40"/>
      <c r="BA47790" s="40"/>
      <c r="BB47790" s="40"/>
      <c r="BC47790" s="40"/>
      <c r="BD47790" s="50"/>
    </row>
    <row r="47791" spans="51:56" hidden="1" x14ac:dyDescent="0.25">
      <c r="AY47791" s="40"/>
      <c r="AZ47791" s="40"/>
      <c r="BA47791" s="40"/>
      <c r="BB47791" s="40"/>
      <c r="BC47791" s="40"/>
      <c r="BD47791" s="50"/>
    </row>
    <row r="47792" spans="51:56" hidden="1" x14ac:dyDescent="0.25">
      <c r="AY47792" s="40"/>
      <c r="AZ47792" s="40"/>
      <c r="BA47792" s="40"/>
      <c r="BB47792" s="40"/>
      <c r="BC47792" s="40"/>
      <c r="BD47792" s="50"/>
    </row>
    <row r="47793" spans="51:56" hidden="1" x14ac:dyDescent="0.25">
      <c r="AY47793" s="40"/>
      <c r="AZ47793" s="40"/>
      <c r="BA47793" s="40"/>
      <c r="BB47793" s="40"/>
      <c r="BC47793" s="40"/>
      <c r="BD47793" s="50"/>
    </row>
    <row r="47794" spans="51:56" hidden="1" x14ac:dyDescent="0.25">
      <c r="AY47794" s="40"/>
      <c r="AZ47794" s="40"/>
      <c r="BA47794" s="40"/>
      <c r="BB47794" s="40"/>
      <c r="BC47794" s="40"/>
      <c r="BD47794" s="50"/>
    </row>
    <row r="47795" spans="51:56" hidden="1" x14ac:dyDescent="0.25">
      <c r="AY47795" s="40"/>
      <c r="AZ47795" s="40"/>
      <c r="BA47795" s="40"/>
      <c r="BB47795" s="40"/>
      <c r="BC47795" s="40"/>
      <c r="BD47795" s="50"/>
    </row>
    <row r="47796" spans="51:56" hidden="1" x14ac:dyDescent="0.25">
      <c r="AY47796" s="40"/>
      <c r="AZ47796" s="40"/>
      <c r="BA47796" s="40"/>
      <c r="BB47796" s="40"/>
      <c r="BC47796" s="40"/>
      <c r="BD47796" s="50"/>
    </row>
    <row r="47797" spans="51:56" hidden="1" x14ac:dyDescent="0.25">
      <c r="AY47797" s="40"/>
      <c r="AZ47797" s="40"/>
      <c r="BA47797" s="40"/>
      <c r="BB47797" s="40"/>
      <c r="BC47797" s="40"/>
      <c r="BD47797" s="50"/>
    </row>
    <row r="47798" spans="51:56" hidden="1" x14ac:dyDescent="0.25">
      <c r="AY47798" s="40"/>
      <c r="AZ47798" s="40"/>
      <c r="BA47798" s="40"/>
      <c r="BB47798" s="40"/>
      <c r="BC47798" s="40"/>
      <c r="BD47798" s="50"/>
    </row>
    <row r="47799" spans="51:56" hidden="1" x14ac:dyDescent="0.25">
      <c r="AY47799" s="40"/>
      <c r="AZ47799" s="40"/>
      <c r="BA47799" s="40"/>
      <c r="BB47799" s="40"/>
      <c r="BC47799" s="40"/>
      <c r="BD47799" s="50"/>
    </row>
    <row r="47800" spans="51:56" hidden="1" x14ac:dyDescent="0.25">
      <c r="AY47800" s="40"/>
      <c r="AZ47800" s="40"/>
      <c r="BA47800" s="40"/>
      <c r="BB47800" s="40"/>
      <c r="BC47800" s="40"/>
      <c r="BD47800" s="50"/>
    </row>
    <row r="47801" spans="51:56" hidden="1" x14ac:dyDescent="0.25">
      <c r="AY47801" s="40"/>
      <c r="AZ47801" s="40"/>
      <c r="BA47801" s="40"/>
      <c r="BB47801" s="40"/>
      <c r="BC47801" s="40"/>
      <c r="BD47801" s="50"/>
    </row>
    <row r="47802" spans="51:56" hidden="1" x14ac:dyDescent="0.25">
      <c r="AY47802" s="40"/>
      <c r="AZ47802" s="40"/>
      <c r="BA47802" s="40"/>
      <c r="BB47802" s="40"/>
      <c r="BC47802" s="40"/>
      <c r="BD47802" s="50"/>
    </row>
    <row r="47803" spans="51:56" hidden="1" x14ac:dyDescent="0.25">
      <c r="AY47803" s="40"/>
      <c r="AZ47803" s="40"/>
      <c r="BA47803" s="40"/>
      <c r="BB47803" s="40"/>
      <c r="BC47803" s="40"/>
      <c r="BD47803" s="50"/>
    </row>
    <row r="47804" spans="51:56" hidden="1" x14ac:dyDescent="0.25">
      <c r="AY47804" s="40"/>
      <c r="AZ47804" s="40"/>
      <c r="BA47804" s="40"/>
      <c r="BB47804" s="40"/>
      <c r="BC47804" s="40"/>
      <c r="BD47804" s="50"/>
    </row>
    <row r="47805" spans="51:56" hidden="1" x14ac:dyDescent="0.25">
      <c r="AY47805" s="40"/>
      <c r="AZ47805" s="40"/>
      <c r="BA47805" s="40"/>
      <c r="BB47805" s="40"/>
      <c r="BC47805" s="40"/>
      <c r="BD47805" s="50"/>
    </row>
    <row r="47806" spans="51:56" hidden="1" x14ac:dyDescent="0.25">
      <c r="AY47806" s="40"/>
      <c r="AZ47806" s="40"/>
      <c r="BA47806" s="40"/>
      <c r="BB47806" s="40"/>
      <c r="BC47806" s="40"/>
      <c r="BD47806" s="50"/>
    </row>
    <row r="47807" spans="51:56" hidden="1" x14ac:dyDescent="0.25">
      <c r="AY47807" s="40"/>
      <c r="AZ47807" s="40"/>
      <c r="BA47807" s="40"/>
      <c r="BB47807" s="40"/>
      <c r="BC47807" s="40"/>
      <c r="BD47807" s="50"/>
    </row>
    <row r="47808" spans="51:56" hidden="1" x14ac:dyDescent="0.25">
      <c r="AY47808" s="40"/>
      <c r="AZ47808" s="40"/>
      <c r="BA47808" s="40"/>
      <c r="BB47808" s="40"/>
      <c r="BC47808" s="40"/>
      <c r="BD47808" s="50"/>
    </row>
    <row r="47809" spans="51:56" hidden="1" x14ac:dyDescent="0.25">
      <c r="AY47809" s="40"/>
      <c r="AZ47809" s="40"/>
      <c r="BA47809" s="40"/>
      <c r="BB47809" s="40"/>
      <c r="BC47809" s="40"/>
      <c r="BD47809" s="50"/>
    </row>
    <row r="47810" spans="51:56" hidden="1" x14ac:dyDescent="0.25">
      <c r="AY47810" s="40"/>
      <c r="AZ47810" s="40"/>
      <c r="BA47810" s="40"/>
      <c r="BB47810" s="40"/>
      <c r="BC47810" s="40"/>
      <c r="BD47810" s="50"/>
    </row>
    <row r="47811" spans="51:56" hidden="1" x14ac:dyDescent="0.25">
      <c r="AY47811" s="40"/>
      <c r="AZ47811" s="40"/>
      <c r="BA47811" s="40"/>
      <c r="BB47811" s="40"/>
      <c r="BC47811" s="40"/>
      <c r="BD47811" s="50"/>
    </row>
    <row r="47812" spans="51:56" hidden="1" x14ac:dyDescent="0.25">
      <c r="AY47812" s="40"/>
      <c r="AZ47812" s="40"/>
      <c r="BA47812" s="40"/>
      <c r="BB47812" s="40"/>
      <c r="BC47812" s="40"/>
      <c r="BD47812" s="50"/>
    </row>
    <row r="47813" spans="51:56" hidden="1" x14ac:dyDescent="0.25">
      <c r="AY47813" s="40"/>
      <c r="AZ47813" s="40"/>
      <c r="BA47813" s="40"/>
      <c r="BB47813" s="40"/>
      <c r="BC47813" s="40"/>
      <c r="BD47813" s="50"/>
    </row>
    <row r="47814" spans="51:56" hidden="1" x14ac:dyDescent="0.25">
      <c r="AY47814" s="40"/>
      <c r="AZ47814" s="40"/>
      <c r="BA47814" s="40"/>
      <c r="BB47814" s="40"/>
      <c r="BC47814" s="40"/>
      <c r="BD47814" s="50"/>
    </row>
    <row r="47815" spans="51:56" hidden="1" x14ac:dyDescent="0.25">
      <c r="AY47815" s="40"/>
      <c r="AZ47815" s="40"/>
      <c r="BA47815" s="40"/>
      <c r="BB47815" s="40"/>
      <c r="BC47815" s="40"/>
      <c r="BD47815" s="50"/>
    </row>
    <row r="47816" spans="51:56" hidden="1" x14ac:dyDescent="0.25">
      <c r="AY47816" s="40"/>
      <c r="AZ47816" s="40"/>
      <c r="BA47816" s="40"/>
      <c r="BB47816" s="40"/>
      <c r="BC47816" s="40"/>
      <c r="BD47816" s="50"/>
    </row>
    <row r="47817" spans="51:56" hidden="1" x14ac:dyDescent="0.25">
      <c r="AY47817" s="40"/>
      <c r="AZ47817" s="40"/>
      <c r="BA47817" s="40"/>
      <c r="BB47817" s="40"/>
      <c r="BC47817" s="40"/>
      <c r="BD47817" s="50"/>
    </row>
    <row r="47818" spans="51:56" hidden="1" x14ac:dyDescent="0.25">
      <c r="AY47818" s="40"/>
      <c r="AZ47818" s="40"/>
      <c r="BA47818" s="40"/>
      <c r="BB47818" s="40"/>
      <c r="BC47818" s="40"/>
      <c r="BD47818" s="50"/>
    </row>
    <row r="47819" spans="51:56" hidden="1" x14ac:dyDescent="0.25">
      <c r="AY47819" s="40"/>
      <c r="AZ47819" s="40"/>
      <c r="BA47819" s="40"/>
      <c r="BB47819" s="40"/>
      <c r="BC47819" s="40"/>
      <c r="BD47819" s="50"/>
    </row>
    <row r="47820" spans="51:56" hidden="1" x14ac:dyDescent="0.25">
      <c r="AY47820" s="40"/>
      <c r="AZ47820" s="40"/>
      <c r="BA47820" s="40"/>
      <c r="BB47820" s="40"/>
      <c r="BC47820" s="40"/>
      <c r="BD47820" s="50"/>
    </row>
    <row r="47821" spans="51:56" hidden="1" x14ac:dyDescent="0.25">
      <c r="AY47821" s="40"/>
      <c r="AZ47821" s="40"/>
      <c r="BA47821" s="40"/>
      <c r="BB47821" s="40"/>
      <c r="BC47821" s="40"/>
      <c r="BD47821" s="50"/>
    </row>
    <row r="47822" spans="51:56" hidden="1" x14ac:dyDescent="0.25">
      <c r="AY47822" s="40"/>
      <c r="AZ47822" s="40"/>
      <c r="BA47822" s="40"/>
      <c r="BB47822" s="40"/>
      <c r="BC47822" s="40"/>
      <c r="BD47822" s="50"/>
    </row>
    <row r="47823" spans="51:56" hidden="1" x14ac:dyDescent="0.25">
      <c r="AY47823" s="40"/>
      <c r="AZ47823" s="40"/>
      <c r="BA47823" s="40"/>
      <c r="BB47823" s="40"/>
      <c r="BC47823" s="40"/>
      <c r="BD47823" s="50"/>
    </row>
    <row r="47824" spans="51:56" hidden="1" x14ac:dyDescent="0.25">
      <c r="AY47824" s="40"/>
      <c r="AZ47824" s="40"/>
      <c r="BA47824" s="40"/>
      <c r="BB47824" s="40"/>
      <c r="BC47824" s="40"/>
      <c r="BD47824" s="50"/>
    </row>
    <row r="47825" spans="51:56" hidden="1" x14ac:dyDescent="0.25">
      <c r="AY47825" s="40"/>
      <c r="AZ47825" s="40"/>
      <c r="BA47825" s="40"/>
      <c r="BB47825" s="40"/>
      <c r="BC47825" s="40"/>
      <c r="BD47825" s="50"/>
    </row>
    <row r="47826" spans="51:56" hidden="1" x14ac:dyDescent="0.25">
      <c r="AY47826" s="40"/>
      <c r="AZ47826" s="40"/>
      <c r="BA47826" s="40"/>
      <c r="BB47826" s="40"/>
      <c r="BC47826" s="40"/>
      <c r="BD47826" s="50"/>
    </row>
    <row r="47827" spans="51:56" hidden="1" x14ac:dyDescent="0.25">
      <c r="AY47827" s="40"/>
      <c r="AZ47827" s="40"/>
      <c r="BA47827" s="40"/>
      <c r="BB47827" s="40"/>
      <c r="BC47827" s="40"/>
      <c r="BD47827" s="50"/>
    </row>
    <row r="47828" spans="51:56" hidden="1" x14ac:dyDescent="0.25">
      <c r="AY47828" s="40"/>
      <c r="AZ47828" s="40"/>
      <c r="BA47828" s="40"/>
      <c r="BB47828" s="40"/>
      <c r="BC47828" s="40"/>
      <c r="BD47828" s="50"/>
    </row>
    <row r="47829" spans="51:56" hidden="1" x14ac:dyDescent="0.25">
      <c r="AY47829" s="40"/>
      <c r="AZ47829" s="40"/>
      <c r="BA47829" s="40"/>
      <c r="BB47829" s="40"/>
      <c r="BC47829" s="40"/>
      <c r="BD47829" s="50"/>
    </row>
    <row r="47830" spans="51:56" hidden="1" x14ac:dyDescent="0.25">
      <c r="AY47830" s="40"/>
      <c r="AZ47830" s="40"/>
      <c r="BA47830" s="40"/>
      <c r="BB47830" s="40"/>
      <c r="BC47830" s="40"/>
      <c r="BD47830" s="50"/>
    </row>
    <row r="47831" spans="51:56" hidden="1" x14ac:dyDescent="0.25">
      <c r="AY47831" s="40"/>
      <c r="AZ47831" s="40"/>
      <c r="BA47831" s="40"/>
      <c r="BB47831" s="40"/>
      <c r="BC47831" s="40"/>
      <c r="BD47831" s="50"/>
    </row>
    <row r="47832" spans="51:56" hidden="1" x14ac:dyDescent="0.25">
      <c r="AY47832" s="40"/>
      <c r="AZ47832" s="40"/>
      <c r="BA47832" s="40"/>
      <c r="BB47832" s="40"/>
      <c r="BC47832" s="40"/>
      <c r="BD47832" s="50"/>
    </row>
    <row r="47833" spans="51:56" hidden="1" x14ac:dyDescent="0.25">
      <c r="AY47833" s="40"/>
      <c r="AZ47833" s="40"/>
      <c r="BA47833" s="40"/>
      <c r="BB47833" s="40"/>
      <c r="BC47833" s="40"/>
      <c r="BD47833" s="50"/>
    </row>
    <row r="47834" spans="51:56" hidden="1" x14ac:dyDescent="0.25">
      <c r="AY47834" s="40"/>
      <c r="AZ47834" s="40"/>
      <c r="BA47834" s="40"/>
      <c r="BB47834" s="40"/>
      <c r="BC47834" s="40"/>
      <c r="BD47834" s="50"/>
    </row>
    <row r="47835" spans="51:56" hidden="1" x14ac:dyDescent="0.25">
      <c r="AY47835" s="40"/>
      <c r="AZ47835" s="40"/>
      <c r="BA47835" s="40"/>
      <c r="BB47835" s="40"/>
      <c r="BC47835" s="40"/>
      <c r="BD47835" s="50"/>
    </row>
    <row r="47836" spans="51:56" hidden="1" x14ac:dyDescent="0.25">
      <c r="AY47836" s="40"/>
      <c r="AZ47836" s="40"/>
      <c r="BA47836" s="40"/>
      <c r="BB47836" s="40"/>
      <c r="BC47836" s="40"/>
      <c r="BD47836" s="50"/>
    </row>
    <row r="47837" spans="51:56" hidden="1" x14ac:dyDescent="0.25">
      <c r="AY47837" s="40"/>
      <c r="AZ47837" s="40"/>
      <c r="BA47837" s="40"/>
      <c r="BB47837" s="40"/>
      <c r="BC47837" s="40"/>
      <c r="BD47837" s="50"/>
    </row>
    <row r="47838" spans="51:56" hidden="1" x14ac:dyDescent="0.25">
      <c r="AY47838" s="40"/>
      <c r="AZ47838" s="40"/>
      <c r="BA47838" s="40"/>
      <c r="BB47838" s="40"/>
      <c r="BC47838" s="40"/>
      <c r="BD47838" s="50"/>
    </row>
    <row r="47839" spans="51:56" hidden="1" x14ac:dyDescent="0.25">
      <c r="AY47839" s="40"/>
      <c r="AZ47839" s="40"/>
      <c r="BA47839" s="40"/>
      <c r="BB47839" s="40"/>
      <c r="BC47839" s="40"/>
      <c r="BD47839" s="50"/>
    </row>
    <row r="47840" spans="51:56" hidden="1" x14ac:dyDescent="0.25">
      <c r="AY47840" s="40"/>
      <c r="AZ47840" s="40"/>
      <c r="BA47840" s="40"/>
      <c r="BB47840" s="40"/>
      <c r="BC47840" s="40"/>
      <c r="BD47840" s="50"/>
    </row>
    <row r="47841" spans="51:56" hidden="1" x14ac:dyDescent="0.25">
      <c r="AY47841" s="40"/>
      <c r="AZ47841" s="40"/>
      <c r="BA47841" s="40"/>
      <c r="BB47841" s="40"/>
      <c r="BC47841" s="40"/>
      <c r="BD47841" s="50"/>
    </row>
    <row r="47842" spans="51:56" hidden="1" x14ac:dyDescent="0.25">
      <c r="AY47842" s="40"/>
      <c r="AZ47842" s="40"/>
      <c r="BA47842" s="40"/>
      <c r="BB47842" s="40"/>
      <c r="BC47842" s="40"/>
      <c r="BD47842" s="50"/>
    </row>
    <row r="47843" spans="51:56" hidden="1" x14ac:dyDescent="0.25">
      <c r="AY47843" s="40"/>
      <c r="AZ47843" s="40"/>
      <c r="BA47843" s="40"/>
      <c r="BB47843" s="40"/>
      <c r="BC47843" s="40"/>
      <c r="BD47843" s="50"/>
    </row>
    <row r="47844" spans="51:56" hidden="1" x14ac:dyDescent="0.25">
      <c r="AY47844" s="40"/>
      <c r="AZ47844" s="40"/>
      <c r="BA47844" s="40"/>
      <c r="BB47844" s="40"/>
      <c r="BC47844" s="40"/>
      <c r="BD47844" s="50"/>
    </row>
    <row r="47845" spans="51:56" hidden="1" x14ac:dyDescent="0.25">
      <c r="AY47845" s="40"/>
      <c r="AZ47845" s="40"/>
      <c r="BA47845" s="40"/>
      <c r="BB47845" s="40"/>
      <c r="BC47845" s="40"/>
      <c r="BD47845" s="50"/>
    </row>
    <row r="47846" spans="51:56" hidden="1" x14ac:dyDescent="0.25">
      <c r="AY47846" s="40"/>
      <c r="AZ47846" s="40"/>
      <c r="BA47846" s="40"/>
      <c r="BB47846" s="40"/>
      <c r="BC47846" s="40"/>
      <c r="BD47846" s="50"/>
    </row>
    <row r="47847" spans="51:56" hidden="1" x14ac:dyDescent="0.25">
      <c r="AY47847" s="40"/>
      <c r="AZ47847" s="40"/>
      <c r="BA47847" s="40"/>
      <c r="BB47847" s="40"/>
      <c r="BC47847" s="40"/>
      <c r="BD47847" s="50"/>
    </row>
    <row r="47848" spans="51:56" hidden="1" x14ac:dyDescent="0.25">
      <c r="AY47848" s="40"/>
      <c r="AZ47848" s="40"/>
      <c r="BA47848" s="40"/>
      <c r="BB47848" s="40"/>
      <c r="BC47848" s="40"/>
      <c r="BD47848" s="50"/>
    </row>
    <row r="47849" spans="51:56" hidden="1" x14ac:dyDescent="0.25">
      <c r="AY47849" s="40"/>
      <c r="AZ47849" s="40"/>
      <c r="BA47849" s="40"/>
      <c r="BB47849" s="40"/>
      <c r="BC47849" s="40"/>
      <c r="BD47849" s="50"/>
    </row>
    <row r="47850" spans="51:56" hidden="1" x14ac:dyDescent="0.25">
      <c r="AY47850" s="40"/>
      <c r="AZ47850" s="40"/>
      <c r="BA47850" s="40"/>
      <c r="BB47850" s="40"/>
      <c r="BC47850" s="40"/>
      <c r="BD47850" s="50"/>
    </row>
    <row r="47851" spans="51:56" hidden="1" x14ac:dyDescent="0.25">
      <c r="AY47851" s="40"/>
      <c r="AZ47851" s="40"/>
      <c r="BA47851" s="40"/>
      <c r="BB47851" s="40"/>
      <c r="BC47851" s="40"/>
      <c r="BD47851" s="50"/>
    </row>
    <row r="47852" spans="51:56" hidden="1" x14ac:dyDescent="0.25">
      <c r="AY47852" s="40"/>
      <c r="AZ47852" s="40"/>
      <c r="BA47852" s="40"/>
      <c r="BB47852" s="40"/>
      <c r="BC47852" s="40"/>
      <c r="BD47852" s="50"/>
    </row>
    <row r="47853" spans="51:56" hidden="1" x14ac:dyDescent="0.25">
      <c r="AY47853" s="40"/>
      <c r="AZ47853" s="40"/>
      <c r="BA47853" s="40"/>
      <c r="BB47853" s="40"/>
      <c r="BC47853" s="40"/>
      <c r="BD47853" s="50"/>
    </row>
    <row r="47854" spans="51:56" hidden="1" x14ac:dyDescent="0.25">
      <c r="AY47854" s="40"/>
      <c r="AZ47854" s="40"/>
      <c r="BA47854" s="40"/>
      <c r="BB47854" s="40"/>
      <c r="BC47854" s="40"/>
      <c r="BD47854" s="50"/>
    </row>
    <row r="47855" spans="51:56" hidden="1" x14ac:dyDescent="0.25">
      <c r="AY47855" s="40"/>
      <c r="AZ47855" s="40"/>
      <c r="BA47855" s="40"/>
      <c r="BB47855" s="40"/>
      <c r="BC47855" s="40"/>
      <c r="BD47855" s="50"/>
    </row>
    <row r="47856" spans="51:56" hidden="1" x14ac:dyDescent="0.25">
      <c r="AY47856" s="40"/>
      <c r="AZ47856" s="40"/>
      <c r="BA47856" s="40"/>
      <c r="BB47856" s="40"/>
      <c r="BC47856" s="40"/>
      <c r="BD47856" s="50"/>
    </row>
    <row r="47857" spans="51:56" hidden="1" x14ac:dyDescent="0.25">
      <c r="AY47857" s="40"/>
      <c r="AZ47857" s="40"/>
      <c r="BA47857" s="40"/>
      <c r="BB47857" s="40"/>
      <c r="BC47857" s="40"/>
      <c r="BD47857" s="50"/>
    </row>
    <row r="47858" spans="51:56" hidden="1" x14ac:dyDescent="0.25">
      <c r="AY47858" s="40"/>
      <c r="AZ47858" s="40"/>
      <c r="BA47858" s="40"/>
      <c r="BB47858" s="40"/>
      <c r="BC47858" s="40"/>
      <c r="BD47858" s="50"/>
    </row>
    <row r="47859" spans="51:56" hidden="1" x14ac:dyDescent="0.25">
      <c r="AY47859" s="40"/>
      <c r="AZ47859" s="40"/>
      <c r="BA47859" s="40"/>
      <c r="BB47859" s="40"/>
      <c r="BC47859" s="40"/>
      <c r="BD47859" s="50"/>
    </row>
    <row r="47860" spans="51:56" hidden="1" x14ac:dyDescent="0.25">
      <c r="AY47860" s="40"/>
      <c r="AZ47860" s="40"/>
      <c r="BA47860" s="40"/>
      <c r="BB47860" s="40"/>
      <c r="BC47860" s="40"/>
      <c r="BD47860" s="50"/>
    </row>
    <row r="47861" spans="51:56" hidden="1" x14ac:dyDescent="0.25">
      <c r="AY47861" s="40"/>
      <c r="AZ47861" s="40"/>
      <c r="BA47861" s="40"/>
      <c r="BB47861" s="40"/>
      <c r="BC47861" s="40"/>
      <c r="BD47861" s="50"/>
    </row>
    <row r="47862" spans="51:56" hidden="1" x14ac:dyDescent="0.25">
      <c r="AY47862" s="40"/>
      <c r="AZ47862" s="40"/>
      <c r="BA47862" s="40"/>
      <c r="BB47862" s="40"/>
      <c r="BC47862" s="40"/>
      <c r="BD47862" s="50"/>
    </row>
    <row r="47863" spans="51:56" hidden="1" x14ac:dyDescent="0.25">
      <c r="AY47863" s="40"/>
      <c r="AZ47863" s="40"/>
      <c r="BA47863" s="40"/>
      <c r="BB47863" s="40"/>
      <c r="BC47863" s="40"/>
      <c r="BD47863" s="50"/>
    </row>
    <row r="47864" spans="51:56" hidden="1" x14ac:dyDescent="0.25">
      <c r="AY47864" s="40"/>
      <c r="AZ47864" s="40"/>
      <c r="BA47864" s="40"/>
      <c r="BB47864" s="40"/>
      <c r="BC47864" s="40"/>
      <c r="BD47864" s="50"/>
    </row>
    <row r="47865" spans="51:56" hidden="1" x14ac:dyDescent="0.25">
      <c r="AY47865" s="40"/>
      <c r="AZ47865" s="40"/>
      <c r="BA47865" s="40"/>
      <c r="BB47865" s="40"/>
      <c r="BC47865" s="40"/>
      <c r="BD47865" s="50"/>
    </row>
    <row r="47866" spans="51:56" hidden="1" x14ac:dyDescent="0.25">
      <c r="AY47866" s="40"/>
      <c r="AZ47866" s="40"/>
      <c r="BA47866" s="40"/>
      <c r="BB47866" s="40"/>
      <c r="BC47866" s="40"/>
      <c r="BD47866" s="50"/>
    </row>
    <row r="47867" spans="51:56" hidden="1" x14ac:dyDescent="0.25">
      <c r="AY47867" s="40"/>
      <c r="AZ47867" s="40"/>
      <c r="BA47867" s="40"/>
      <c r="BB47867" s="40"/>
      <c r="BC47867" s="40"/>
      <c r="BD47867" s="50"/>
    </row>
    <row r="47868" spans="51:56" hidden="1" x14ac:dyDescent="0.25">
      <c r="AY47868" s="40"/>
      <c r="AZ47868" s="40"/>
      <c r="BA47868" s="40"/>
      <c r="BB47868" s="40"/>
      <c r="BC47868" s="40"/>
      <c r="BD47868" s="50"/>
    </row>
    <row r="47869" spans="51:56" hidden="1" x14ac:dyDescent="0.25">
      <c r="AY47869" s="40"/>
      <c r="AZ47869" s="40"/>
      <c r="BA47869" s="40"/>
      <c r="BB47869" s="40"/>
      <c r="BC47869" s="40"/>
      <c r="BD47869" s="50"/>
    </row>
    <row r="47870" spans="51:56" hidden="1" x14ac:dyDescent="0.25">
      <c r="AY47870" s="40"/>
      <c r="AZ47870" s="40"/>
      <c r="BA47870" s="40"/>
      <c r="BB47870" s="40"/>
      <c r="BC47870" s="40"/>
      <c r="BD47870" s="50"/>
    </row>
    <row r="47871" spans="51:56" hidden="1" x14ac:dyDescent="0.25">
      <c r="AY47871" s="40"/>
      <c r="AZ47871" s="40"/>
      <c r="BA47871" s="40"/>
      <c r="BB47871" s="40"/>
      <c r="BC47871" s="40"/>
      <c r="BD47871" s="50"/>
    </row>
    <row r="47872" spans="51:56" hidden="1" x14ac:dyDescent="0.25">
      <c r="AY47872" s="40"/>
      <c r="AZ47872" s="40"/>
      <c r="BA47872" s="40"/>
      <c r="BB47872" s="40"/>
      <c r="BC47872" s="40"/>
      <c r="BD47872" s="50"/>
    </row>
    <row r="47873" spans="51:56" hidden="1" x14ac:dyDescent="0.25">
      <c r="AY47873" s="40"/>
      <c r="AZ47873" s="40"/>
      <c r="BA47873" s="40"/>
      <c r="BB47873" s="40"/>
      <c r="BC47873" s="40"/>
      <c r="BD47873" s="50"/>
    </row>
    <row r="47874" spans="51:56" hidden="1" x14ac:dyDescent="0.25">
      <c r="AY47874" s="40"/>
      <c r="AZ47874" s="40"/>
      <c r="BA47874" s="40"/>
      <c r="BB47874" s="40"/>
      <c r="BC47874" s="40"/>
      <c r="BD47874" s="50"/>
    </row>
    <row r="47875" spans="51:56" hidden="1" x14ac:dyDescent="0.25">
      <c r="AY47875" s="40"/>
      <c r="AZ47875" s="40"/>
      <c r="BA47875" s="40"/>
      <c r="BB47875" s="40"/>
      <c r="BC47875" s="40"/>
      <c r="BD47875" s="50"/>
    </row>
    <row r="47876" spans="51:56" hidden="1" x14ac:dyDescent="0.25">
      <c r="AY47876" s="40"/>
      <c r="AZ47876" s="40"/>
      <c r="BA47876" s="40"/>
      <c r="BB47876" s="40"/>
      <c r="BC47876" s="40"/>
      <c r="BD47876" s="50"/>
    </row>
    <row r="47877" spans="51:56" hidden="1" x14ac:dyDescent="0.25">
      <c r="AY47877" s="40"/>
      <c r="AZ47877" s="40"/>
      <c r="BA47877" s="40"/>
      <c r="BB47877" s="40"/>
      <c r="BC47877" s="40"/>
      <c r="BD47877" s="50"/>
    </row>
    <row r="47878" spans="51:56" hidden="1" x14ac:dyDescent="0.25">
      <c r="AY47878" s="40"/>
      <c r="AZ47878" s="40"/>
      <c r="BA47878" s="40"/>
      <c r="BB47878" s="40"/>
      <c r="BC47878" s="40"/>
      <c r="BD47878" s="50"/>
    </row>
    <row r="47879" spans="51:56" hidden="1" x14ac:dyDescent="0.25">
      <c r="AY47879" s="40"/>
      <c r="AZ47879" s="40"/>
      <c r="BA47879" s="40"/>
      <c r="BB47879" s="40"/>
      <c r="BC47879" s="40"/>
      <c r="BD47879" s="50"/>
    </row>
    <row r="47880" spans="51:56" hidden="1" x14ac:dyDescent="0.25">
      <c r="AY47880" s="40"/>
      <c r="AZ47880" s="40"/>
      <c r="BA47880" s="40"/>
      <c r="BB47880" s="40"/>
      <c r="BC47880" s="40"/>
      <c r="BD47880" s="50"/>
    </row>
    <row r="47881" spans="51:56" hidden="1" x14ac:dyDescent="0.25">
      <c r="AY47881" s="40"/>
      <c r="AZ47881" s="40"/>
      <c r="BA47881" s="40"/>
      <c r="BB47881" s="40"/>
      <c r="BC47881" s="40"/>
      <c r="BD47881" s="50"/>
    </row>
    <row r="47882" spans="51:56" hidden="1" x14ac:dyDescent="0.25">
      <c r="AY47882" s="40"/>
      <c r="AZ47882" s="40"/>
      <c r="BA47882" s="40"/>
      <c r="BB47882" s="40"/>
      <c r="BC47882" s="40"/>
      <c r="BD47882" s="50"/>
    </row>
    <row r="47883" spans="51:56" hidden="1" x14ac:dyDescent="0.25">
      <c r="AY47883" s="40"/>
      <c r="AZ47883" s="40"/>
      <c r="BA47883" s="40"/>
      <c r="BB47883" s="40"/>
      <c r="BC47883" s="40"/>
      <c r="BD47883" s="50"/>
    </row>
    <row r="47884" spans="51:56" hidden="1" x14ac:dyDescent="0.25">
      <c r="AY47884" s="40"/>
      <c r="AZ47884" s="40"/>
      <c r="BA47884" s="40"/>
      <c r="BB47884" s="40"/>
      <c r="BC47884" s="40"/>
      <c r="BD47884" s="50"/>
    </row>
    <row r="47885" spans="51:56" hidden="1" x14ac:dyDescent="0.25">
      <c r="AY47885" s="40"/>
      <c r="AZ47885" s="40"/>
      <c r="BA47885" s="40"/>
      <c r="BB47885" s="40"/>
      <c r="BC47885" s="40"/>
      <c r="BD47885" s="50"/>
    </row>
    <row r="47886" spans="51:56" hidden="1" x14ac:dyDescent="0.25">
      <c r="AY47886" s="40"/>
      <c r="AZ47886" s="40"/>
      <c r="BA47886" s="40"/>
      <c r="BB47886" s="40"/>
      <c r="BC47886" s="40"/>
      <c r="BD47886" s="50"/>
    </row>
    <row r="47887" spans="51:56" hidden="1" x14ac:dyDescent="0.25">
      <c r="AY47887" s="40"/>
      <c r="AZ47887" s="40"/>
      <c r="BA47887" s="40"/>
      <c r="BB47887" s="40"/>
      <c r="BC47887" s="40"/>
      <c r="BD47887" s="50"/>
    </row>
    <row r="47888" spans="51:56" hidden="1" x14ac:dyDescent="0.25">
      <c r="AY47888" s="40"/>
      <c r="AZ47888" s="40"/>
      <c r="BA47888" s="40"/>
      <c r="BB47888" s="40"/>
      <c r="BC47888" s="40"/>
      <c r="BD47888" s="50"/>
    </row>
    <row r="47889" spans="51:56" hidden="1" x14ac:dyDescent="0.25">
      <c r="AY47889" s="40"/>
      <c r="AZ47889" s="40"/>
      <c r="BA47889" s="40"/>
      <c r="BB47889" s="40"/>
      <c r="BC47889" s="40"/>
      <c r="BD47889" s="50"/>
    </row>
    <row r="47890" spans="51:56" hidden="1" x14ac:dyDescent="0.25">
      <c r="AY47890" s="40"/>
      <c r="AZ47890" s="40"/>
      <c r="BA47890" s="40"/>
      <c r="BB47890" s="40"/>
      <c r="BC47890" s="40"/>
      <c r="BD47890" s="50"/>
    </row>
    <row r="47891" spans="51:56" hidden="1" x14ac:dyDescent="0.25">
      <c r="AY47891" s="40"/>
      <c r="AZ47891" s="40"/>
      <c r="BA47891" s="40"/>
      <c r="BB47891" s="40"/>
      <c r="BC47891" s="40"/>
      <c r="BD47891" s="50"/>
    </row>
    <row r="47892" spans="51:56" hidden="1" x14ac:dyDescent="0.25">
      <c r="AY47892" s="40"/>
      <c r="AZ47892" s="40"/>
      <c r="BA47892" s="40"/>
      <c r="BB47892" s="40"/>
      <c r="BC47892" s="40"/>
      <c r="BD47892" s="50"/>
    </row>
    <row r="47893" spans="51:56" hidden="1" x14ac:dyDescent="0.25">
      <c r="AY47893" s="40"/>
      <c r="AZ47893" s="40"/>
      <c r="BA47893" s="40"/>
      <c r="BB47893" s="40"/>
      <c r="BC47893" s="40"/>
      <c r="BD47893" s="50"/>
    </row>
    <row r="47894" spans="51:56" hidden="1" x14ac:dyDescent="0.25">
      <c r="AY47894" s="40"/>
      <c r="AZ47894" s="40"/>
      <c r="BA47894" s="40"/>
      <c r="BB47894" s="40"/>
      <c r="BC47894" s="40"/>
      <c r="BD47894" s="50"/>
    </row>
    <row r="47895" spans="51:56" hidden="1" x14ac:dyDescent="0.25">
      <c r="AY47895" s="40"/>
      <c r="AZ47895" s="40"/>
      <c r="BA47895" s="40"/>
      <c r="BB47895" s="40"/>
      <c r="BC47895" s="40"/>
      <c r="BD47895" s="50"/>
    </row>
    <row r="47896" spans="51:56" hidden="1" x14ac:dyDescent="0.25">
      <c r="AY47896" s="40"/>
      <c r="AZ47896" s="40"/>
      <c r="BA47896" s="40"/>
      <c r="BB47896" s="40"/>
      <c r="BC47896" s="40"/>
      <c r="BD47896" s="50"/>
    </row>
    <row r="47897" spans="51:56" hidden="1" x14ac:dyDescent="0.25">
      <c r="AY47897" s="40"/>
      <c r="AZ47897" s="40"/>
      <c r="BA47897" s="40"/>
      <c r="BB47897" s="40"/>
      <c r="BC47897" s="40"/>
      <c r="BD47897" s="50"/>
    </row>
    <row r="47898" spans="51:56" hidden="1" x14ac:dyDescent="0.25">
      <c r="AY47898" s="40"/>
      <c r="AZ47898" s="40"/>
      <c r="BA47898" s="40"/>
      <c r="BB47898" s="40"/>
      <c r="BC47898" s="40"/>
      <c r="BD47898" s="50"/>
    </row>
    <row r="47899" spans="51:56" hidden="1" x14ac:dyDescent="0.25">
      <c r="AY47899" s="40"/>
      <c r="AZ47899" s="40"/>
      <c r="BA47899" s="40"/>
      <c r="BB47899" s="40"/>
      <c r="BC47899" s="40"/>
      <c r="BD47899" s="50"/>
    </row>
    <row r="47900" spans="51:56" hidden="1" x14ac:dyDescent="0.25">
      <c r="AY47900" s="40"/>
      <c r="AZ47900" s="40"/>
      <c r="BA47900" s="40"/>
      <c r="BB47900" s="40"/>
      <c r="BC47900" s="40"/>
      <c r="BD47900" s="50"/>
    </row>
    <row r="47901" spans="51:56" hidden="1" x14ac:dyDescent="0.25">
      <c r="AY47901" s="40"/>
      <c r="AZ47901" s="40"/>
      <c r="BA47901" s="40"/>
      <c r="BB47901" s="40"/>
      <c r="BC47901" s="40"/>
      <c r="BD47901" s="50"/>
    </row>
    <row r="47902" spans="51:56" hidden="1" x14ac:dyDescent="0.25">
      <c r="AY47902" s="40"/>
      <c r="AZ47902" s="40"/>
      <c r="BA47902" s="40"/>
      <c r="BB47902" s="40"/>
      <c r="BC47902" s="40"/>
      <c r="BD47902" s="50"/>
    </row>
    <row r="47903" spans="51:56" hidden="1" x14ac:dyDescent="0.25">
      <c r="AY47903" s="40"/>
      <c r="AZ47903" s="40"/>
      <c r="BA47903" s="40"/>
      <c r="BB47903" s="40"/>
      <c r="BC47903" s="40"/>
      <c r="BD47903" s="50"/>
    </row>
    <row r="47904" spans="51:56" hidden="1" x14ac:dyDescent="0.25">
      <c r="AY47904" s="40"/>
      <c r="AZ47904" s="40"/>
      <c r="BA47904" s="40"/>
      <c r="BB47904" s="40"/>
      <c r="BC47904" s="40"/>
      <c r="BD47904" s="50"/>
    </row>
    <row r="47905" spans="51:56" hidden="1" x14ac:dyDescent="0.25">
      <c r="AY47905" s="40"/>
      <c r="AZ47905" s="40"/>
      <c r="BA47905" s="40"/>
      <c r="BB47905" s="40"/>
      <c r="BC47905" s="40"/>
      <c r="BD47905" s="50"/>
    </row>
    <row r="47906" spans="51:56" hidden="1" x14ac:dyDescent="0.25">
      <c r="AY47906" s="40"/>
      <c r="AZ47906" s="40"/>
      <c r="BA47906" s="40"/>
      <c r="BB47906" s="40"/>
      <c r="BC47906" s="40"/>
      <c r="BD47906" s="50"/>
    </row>
    <row r="47907" spans="51:56" hidden="1" x14ac:dyDescent="0.25">
      <c r="AY47907" s="40"/>
      <c r="AZ47907" s="40"/>
      <c r="BA47907" s="40"/>
      <c r="BB47907" s="40"/>
      <c r="BC47907" s="40"/>
      <c r="BD47907" s="50"/>
    </row>
    <row r="47908" spans="51:56" hidden="1" x14ac:dyDescent="0.25">
      <c r="AY47908" s="40"/>
      <c r="AZ47908" s="40"/>
      <c r="BA47908" s="40"/>
      <c r="BB47908" s="40"/>
      <c r="BC47908" s="40"/>
      <c r="BD47908" s="50"/>
    </row>
    <row r="47909" spans="51:56" hidden="1" x14ac:dyDescent="0.25">
      <c r="AY47909" s="40"/>
      <c r="AZ47909" s="40"/>
      <c r="BA47909" s="40"/>
      <c r="BB47909" s="40"/>
      <c r="BC47909" s="40"/>
      <c r="BD47909" s="50"/>
    </row>
    <row r="47910" spans="51:56" hidden="1" x14ac:dyDescent="0.25">
      <c r="AY47910" s="40"/>
      <c r="AZ47910" s="40"/>
      <c r="BA47910" s="40"/>
      <c r="BB47910" s="40"/>
      <c r="BC47910" s="40"/>
      <c r="BD47910" s="50"/>
    </row>
    <row r="47911" spans="51:56" hidden="1" x14ac:dyDescent="0.25">
      <c r="AY47911" s="40"/>
      <c r="AZ47911" s="40"/>
      <c r="BA47911" s="40"/>
      <c r="BB47911" s="40"/>
      <c r="BC47911" s="40"/>
      <c r="BD47911" s="50"/>
    </row>
    <row r="47912" spans="51:56" hidden="1" x14ac:dyDescent="0.25">
      <c r="AY47912" s="40"/>
      <c r="AZ47912" s="40"/>
      <c r="BA47912" s="40"/>
      <c r="BB47912" s="40"/>
      <c r="BC47912" s="40"/>
      <c r="BD47912" s="50"/>
    </row>
    <row r="47913" spans="51:56" hidden="1" x14ac:dyDescent="0.25">
      <c r="AY47913" s="40"/>
      <c r="AZ47913" s="40"/>
      <c r="BA47913" s="40"/>
      <c r="BB47913" s="40"/>
      <c r="BC47913" s="40"/>
      <c r="BD47913" s="50"/>
    </row>
    <row r="47914" spans="51:56" hidden="1" x14ac:dyDescent="0.25">
      <c r="AY47914" s="40"/>
      <c r="AZ47914" s="40"/>
      <c r="BA47914" s="40"/>
      <c r="BB47914" s="40"/>
      <c r="BC47914" s="40"/>
      <c r="BD47914" s="50"/>
    </row>
    <row r="47915" spans="51:56" hidden="1" x14ac:dyDescent="0.25">
      <c r="AY47915" s="40"/>
      <c r="AZ47915" s="40"/>
      <c r="BA47915" s="40"/>
      <c r="BB47915" s="40"/>
      <c r="BC47915" s="40"/>
      <c r="BD47915" s="50"/>
    </row>
    <row r="47916" spans="51:56" hidden="1" x14ac:dyDescent="0.25">
      <c r="AY47916" s="40"/>
      <c r="AZ47916" s="40"/>
      <c r="BA47916" s="40"/>
      <c r="BB47916" s="40"/>
      <c r="BC47916" s="40"/>
      <c r="BD47916" s="50"/>
    </row>
    <row r="47917" spans="51:56" hidden="1" x14ac:dyDescent="0.25">
      <c r="AY47917" s="40"/>
      <c r="AZ47917" s="40"/>
      <c r="BA47917" s="40"/>
      <c r="BB47917" s="40"/>
      <c r="BC47917" s="40"/>
      <c r="BD47917" s="50"/>
    </row>
    <row r="47918" spans="51:56" hidden="1" x14ac:dyDescent="0.25">
      <c r="AY47918" s="40"/>
      <c r="AZ47918" s="40"/>
      <c r="BA47918" s="40"/>
      <c r="BB47918" s="40"/>
      <c r="BC47918" s="40"/>
      <c r="BD47918" s="50"/>
    </row>
    <row r="47919" spans="51:56" hidden="1" x14ac:dyDescent="0.25">
      <c r="AY47919" s="40"/>
      <c r="AZ47919" s="40"/>
      <c r="BA47919" s="40"/>
      <c r="BB47919" s="40"/>
      <c r="BC47919" s="40"/>
      <c r="BD47919" s="50"/>
    </row>
    <row r="47920" spans="51:56" hidden="1" x14ac:dyDescent="0.25">
      <c r="AY47920" s="40"/>
      <c r="AZ47920" s="40"/>
      <c r="BA47920" s="40"/>
      <c r="BB47920" s="40"/>
      <c r="BC47920" s="40"/>
      <c r="BD47920" s="50"/>
    </row>
    <row r="47921" spans="51:56" hidden="1" x14ac:dyDescent="0.25">
      <c r="AY47921" s="40"/>
      <c r="AZ47921" s="40"/>
      <c r="BA47921" s="40"/>
      <c r="BB47921" s="40"/>
      <c r="BC47921" s="40"/>
      <c r="BD47921" s="50"/>
    </row>
    <row r="47922" spans="51:56" hidden="1" x14ac:dyDescent="0.25">
      <c r="AY47922" s="40"/>
      <c r="AZ47922" s="40"/>
      <c r="BA47922" s="40"/>
      <c r="BB47922" s="40"/>
      <c r="BC47922" s="40"/>
      <c r="BD47922" s="50"/>
    </row>
    <row r="47923" spans="51:56" hidden="1" x14ac:dyDescent="0.25">
      <c r="AY47923" s="40"/>
      <c r="AZ47923" s="40"/>
      <c r="BA47923" s="40"/>
      <c r="BB47923" s="40"/>
      <c r="BC47923" s="40"/>
      <c r="BD47923" s="50"/>
    </row>
    <row r="47924" spans="51:56" hidden="1" x14ac:dyDescent="0.25">
      <c r="AY47924" s="40"/>
      <c r="AZ47924" s="40"/>
      <c r="BA47924" s="40"/>
      <c r="BB47924" s="40"/>
      <c r="BC47924" s="40"/>
      <c r="BD47924" s="50"/>
    </row>
    <row r="47925" spans="51:56" hidden="1" x14ac:dyDescent="0.25">
      <c r="AY47925" s="40"/>
      <c r="AZ47925" s="40"/>
      <c r="BA47925" s="40"/>
      <c r="BB47925" s="40"/>
      <c r="BC47925" s="40"/>
      <c r="BD47925" s="50"/>
    </row>
    <row r="47926" spans="51:56" hidden="1" x14ac:dyDescent="0.25">
      <c r="AY47926" s="40"/>
      <c r="AZ47926" s="40"/>
      <c r="BA47926" s="40"/>
      <c r="BB47926" s="40"/>
      <c r="BC47926" s="40"/>
      <c r="BD47926" s="50"/>
    </row>
    <row r="47927" spans="51:56" hidden="1" x14ac:dyDescent="0.25">
      <c r="AY47927" s="40"/>
      <c r="AZ47927" s="40"/>
      <c r="BA47927" s="40"/>
      <c r="BB47927" s="40"/>
      <c r="BC47927" s="40"/>
      <c r="BD47927" s="50"/>
    </row>
    <row r="47928" spans="51:56" hidden="1" x14ac:dyDescent="0.25">
      <c r="AY47928" s="40"/>
      <c r="AZ47928" s="40"/>
      <c r="BA47928" s="40"/>
      <c r="BB47928" s="40"/>
      <c r="BC47928" s="40"/>
      <c r="BD47928" s="50"/>
    </row>
    <row r="47929" spans="51:56" hidden="1" x14ac:dyDescent="0.25">
      <c r="AY47929" s="40"/>
      <c r="AZ47929" s="40"/>
      <c r="BA47929" s="40"/>
      <c r="BB47929" s="40"/>
      <c r="BC47929" s="40"/>
      <c r="BD47929" s="50"/>
    </row>
    <row r="47930" spans="51:56" hidden="1" x14ac:dyDescent="0.25">
      <c r="AY47930" s="40"/>
      <c r="AZ47930" s="40"/>
      <c r="BA47930" s="40"/>
      <c r="BB47930" s="40"/>
      <c r="BC47930" s="40"/>
      <c r="BD47930" s="50"/>
    </row>
    <row r="47931" spans="51:56" hidden="1" x14ac:dyDescent="0.25">
      <c r="AY47931" s="40"/>
      <c r="AZ47931" s="40"/>
      <c r="BA47931" s="40"/>
      <c r="BB47931" s="40"/>
      <c r="BC47931" s="40"/>
      <c r="BD47931" s="50"/>
    </row>
    <row r="47932" spans="51:56" hidden="1" x14ac:dyDescent="0.25">
      <c r="AY47932" s="40"/>
      <c r="AZ47932" s="40"/>
      <c r="BA47932" s="40"/>
      <c r="BB47932" s="40"/>
      <c r="BC47932" s="40"/>
      <c r="BD47932" s="50"/>
    </row>
    <row r="47933" spans="51:56" hidden="1" x14ac:dyDescent="0.25">
      <c r="AY47933" s="40"/>
      <c r="AZ47933" s="40"/>
      <c r="BA47933" s="40"/>
      <c r="BB47933" s="40"/>
      <c r="BC47933" s="40"/>
      <c r="BD47933" s="50"/>
    </row>
    <row r="47934" spans="51:56" hidden="1" x14ac:dyDescent="0.25">
      <c r="AY47934" s="40"/>
      <c r="AZ47934" s="40"/>
      <c r="BA47934" s="40"/>
      <c r="BB47934" s="40"/>
      <c r="BC47934" s="40"/>
      <c r="BD47934" s="50"/>
    </row>
    <row r="47935" spans="51:56" hidden="1" x14ac:dyDescent="0.25">
      <c r="AY47935" s="40"/>
      <c r="AZ47935" s="40"/>
      <c r="BA47935" s="40"/>
      <c r="BB47935" s="40"/>
      <c r="BC47935" s="40"/>
      <c r="BD47935" s="50"/>
    </row>
    <row r="47936" spans="51:56" hidden="1" x14ac:dyDescent="0.25">
      <c r="AY47936" s="40"/>
      <c r="AZ47936" s="40"/>
      <c r="BA47936" s="40"/>
      <c r="BB47936" s="40"/>
      <c r="BC47936" s="40"/>
      <c r="BD47936" s="50"/>
    </row>
    <row r="47937" spans="51:56" hidden="1" x14ac:dyDescent="0.25">
      <c r="AY47937" s="40"/>
      <c r="AZ47937" s="40"/>
      <c r="BA47937" s="40"/>
      <c r="BB47937" s="40"/>
      <c r="BC47937" s="40"/>
      <c r="BD47937" s="50"/>
    </row>
    <row r="47938" spans="51:56" hidden="1" x14ac:dyDescent="0.25">
      <c r="AY47938" s="40"/>
      <c r="AZ47938" s="40"/>
      <c r="BA47938" s="40"/>
      <c r="BB47938" s="40"/>
      <c r="BC47938" s="40"/>
      <c r="BD47938" s="50"/>
    </row>
    <row r="47939" spans="51:56" hidden="1" x14ac:dyDescent="0.25">
      <c r="AY47939" s="40"/>
      <c r="AZ47939" s="40"/>
      <c r="BA47939" s="40"/>
      <c r="BB47939" s="40"/>
      <c r="BC47939" s="40"/>
      <c r="BD47939" s="50"/>
    </row>
    <row r="47940" spans="51:56" hidden="1" x14ac:dyDescent="0.25">
      <c r="AY47940" s="40"/>
      <c r="AZ47940" s="40"/>
      <c r="BA47940" s="40"/>
      <c r="BB47940" s="40"/>
      <c r="BC47940" s="40"/>
      <c r="BD47940" s="50"/>
    </row>
    <row r="47941" spans="51:56" hidden="1" x14ac:dyDescent="0.25">
      <c r="AY47941" s="40"/>
      <c r="AZ47941" s="40"/>
      <c r="BA47941" s="40"/>
      <c r="BB47941" s="40"/>
      <c r="BC47941" s="40"/>
      <c r="BD47941" s="50"/>
    </row>
    <row r="47942" spans="51:56" hidden="1" x14ac:dyDescent="0.25">
      <c r="AY47942" s="40"/>
      <c r="AZ47942" s="40"/>
      <c r="BA47942" s="40"/>
      <c r="BB47942" s="40"/>
      <c r="BC47942" s="40"/>
      <c r="BD47942" s="50"/>
    </row>
    <row r="47943" spans="51:56" hidden="1" x14ac:dyDescent="0.25">
      <c r="AY47943" s="40"/>
      <c r="AZ47943" s="40"/>
      <c r="BA47943" s="40"/>
      <c r="BB47943" s="40"/>
      <c r="BC47943" s="40"/>
      <c r="BD47943" s="50"/>
    </row>
    <row r="47944" spans="51:56" hidden="1" x14ac:dyDescent="0.25">
      <c r="AY47944" s="40"/>
      <c r="AZ47944" s="40"/>
      <c r="BA47944" s="40"/>
      <c r="BB47944" s="40"/>
      <c r="BC47944" s="40"/>
      <c r="BD47944" s="50"/>
    </row>
    <row r="47945" spans="51:56" hidden="1" x14ac:dyDescent="0.25">
      <c r="AY47945" s="40"/>
      <c r="AZ47945" s="40"/>
      <c r="BA47945" s="40"/>
      <c r="BB47945" s="40"/>
      <c r="BC47945" s="40"/>
      <c r="BD47945" s="50"/>
    </row>
    <row r="47946" spans="51:56" hidden="1" x14ac:dyDescent="0.25">
      <c r="AY47946" s="40"/>
      <c r="AZ47946" s="40"/>
      <c r="BA47946" s="40"/>
      <c r="BB47946" s="40"/>
      <c r="BC47946" s="40"/>
      <c r="BD47946" s="50"/>
    </row>
    <row r="47947" spans="51:56" hidden="1" x14ac:dyDescent="0.25">
      <c r="AY47947" s="40"/>
      <c r="AZ47947" s="40"/>
      <c r="BA47947" s="40"/>
      <c r="BB47947" s="40"/>
      <c r="BC47947" s="40"/>
      <c r="BD47947" s="50"/>
    </row>
    <row r="47948" spans="51:56" hidden="1" x14ac:dyDescent="0.25">
      <c r="AY47948" s="40"/>
      <c r="AZ47948" s="40"/>
      <c r="BA47948" s="40"/>
      <c r="BB47948" s="40"/>
      <c r="BC47948" s="40"/>
      <c r="BD47948" s="50"/>
    </row>
    <row r="47949" spans="51:56" hidden="1" x14ac:dyDescent="0.25">
      <c r="AY47949" s="40"/>
      <c r="AZ47949" s="40"/>
      <c r="BA47949" s="40"/>
      <c r="BB47949" s="40"/>
      <c r="BC47949" s="40"/>
      <c r="BD47949" s="50"/>
    </row>
    <row r="47950" spans="51:56" hidden="1" x14ac:dyDescent="0.25">
      <c r="AY47950" s="40"/>
      <c r="AZ47950" s="40"/>
      <c r="BA47950" s="40"/>
      <c r="BB47950" s="40"/>
      <c r="BC47950" s="40"/>
      <c r="BD47950" s="50"/>
    </row>
    <row r="47951" spans="51:56" hidden="1" x14ac:dyDescent="0.25">
      <c r="AY47951" s="40"/>
      <c r="AZ47951" s="40"/>
      <c r="BA47951" s="40"/>
      <c r="BB47951" s="40"/>
      <c r="BC47951" s="40"/>
      <c r="BD47951" s="50"/>
    </row>
    <row r="47952" spans="51:56" hidden="1" x14ac:dyDescent="0.25">
      <c r="AY47952" s="40"/>
      <c r="AZ47952" s="40"/>
      <c r="BA47952" s="40"/>
      <c r="BB47952" s="40"/>
      <c r="BC47952" s="40"/>
      <c r="BD47952" s="50"/>
    </row>
    <row r="47953" spans="51:56" hidden="1" x14ac:dyDescent="0.25">
      <c r="AY47953" s="40"/>
      <c r="AZ47953" s="40"/>
      <c r="BA47953" s="40"/>
      <c r="BB47953" s="40"/>
      <c r="BC47953" s="40"/>
      <c r="BD47953" s="50"/>
    </row>
    <row r="47954" spans="51:56" hidden="1" x14ac:dyDescent="0.25">
      <c r="AY47954" s="40"/>
      <c r="AZ47954" s="40"/>
      <c r="BA47954" s="40"/>
      <c r="BB47954" s="40"/>
      <c r="BC47954" s="40"/>
      <c r="BD47954" s="50"/>
    </row>
    <row r="47955" spans="51:56" hidden="1" x14ac:dyDescent="0.25">
      <c r="AY47955" s="40"/>
      <c r="AZ47955" s="40"/>
      <c r="BA47955" s="40"/>
      <c r="BB47955" s="40"/>
      <c r="BC47955" s="40"/>
      <c r="BD47955" s="50"/>
    </row>
    <row r="47956" spans="51:56" hidden="1" x14ac:dyDescent="0.25">
      <c r="AY47956" s="40"/>
      <c r="AZ47956" s="40"/>
      <c r="BA47956" s="40"/>
      <c r="BB47956" s="40"/>
      <c r="BC47956" s="40"/>
      <c r="BD47956" s="50"/>
    </row>
    <row r="47957" spans="51:56" hidden="1" x14ac:dyDescent="0.25">
      <c r="AY47957" s="40"/>
      <c r="AZ47957" s="40"/>
      <c r="BA47957" s="40"/>
      <c r="BB47957" s="40"/>
      <c r="BC47957" s="40"/>
      <c r="BD47957" s="50"/>
    </row>
    <row r="47958" spans="51:56" hidden="1" x14ac:dyDescent="0.25">
      <c r="AY47958" s="40"/>
      <c r="AZ47958" s="40"/>
      <c r="BA47958" s="40"/>
      <c r="BB47958" s="40"/>
      <c r="BC47958" s="40"/>
      <c r="BD47958" s="50"/>
    </row>
    <row r="47959" spans="51:56" hidden="1" x14ac:dyDescent="0.25">
      <c r="AY47959" s="40"/>
      <c r="AZ47959" s="40"/>
      <c r="BA47959" s="40"/>
      <c r="BB47959" s="40"/>
      <c r="BC47959" s="40"/>
      <c r="BD47959" s="50"/>
    </row>
    <row r="47960" spans="51:56" hidden="1" x14ac:dyDescent="0.25">
      <c r="AY47960" s="40"/>
      <c r="AZ47960" s="40"/>
      <c r="BA47960" s="40"/>
      <c r="BB47960" s="40"/>
      <c r="BC47960" s="40"/>
      <c r="BD47960" s="50"/>
    </row>
    <row r="47961" spans="51:56" hidden="1" x14ac:dyDescent="0.25">
      <c r="AY47961" s="40"/>
      <c r="AZ47961" s="40"/>
      <c r="BA47961" s="40"/>
      <c r="BB47961" s="40"/>
      <c r="BC47961" s="40"/>
      <c r="BD47961" s="50"/>
    </row>
    <row r="47962" spans="51:56" hidden="1" x14ac:dyDescent="0.25">
      <c r="AY47962" s="40"/>
      <c r="AZ47962" s="40"/>
      <c r="BA47962" s="40"/>
      <c r="BB47962" s="40"/>
      <c r="BC47962" s="40"/>
      <c r="BD47962" s="50"/>
    </row>
    <row r="47963" spans="51:56" hidden="1" x14ac:dyDescent="0.25">
      <c r="AY47963" s="40"/>
      <c r="AZ47963" s="40"/>
      <c r="BA47963" s="40"/>
      <c r="BB47963" s="40"/>
      <c r="BC47963" s="40"/>
      <c r="BD47963" s="50"/>
    </row>
    <row r="47964" spans="51:56" hidden="1" x14ac:dyDescent="0.25">
      <c r="AY47964" s="40"/>
      <c r="AZ47964" s="40"/>
      <c r="BA47964" s="40"/>
      <c r="BB47964" s="40"/>
      <c r="BC47964" s="40"/>
      <c r="BD47964" s="50"/>
    </row>
    <row r="47965" spans="51:56" hidden="1" x14ac:dyDescent="0.25">
      <c r="AY47965" s="40"/>
      <c r="AZ47965" s="40"/>
      <c r="BA47965" s="40"/>
      <c r="BB47965" s="40"/>
      <c r="BC47965" s="40"/>
      <c r="BD47965" s="50"/>
    </row>
    <row r="47966" spans="51:56" hidden="1" x14ac:dyDescent="0.25">
      <c r="AY47966" s="40"/>
      <c r="AZ47966" s="40"/>
      <c r="BA47966" s="40"/>
      <c r="BB47966" s="40"/>
      <c r="BC47966" s="40"/>
      <c r="BD47966" s="50"/>
    </row>
    <row r="47967" spans="51:56" hidden="1" x14ac:dyDescent="0.25">
      <c r="AY47967" s="40"/>
      <c r="AZ47967" s="40"/>
      <c r="BA47967" s="40"/>
      <c r="BB47967" s="40"/>
      <c r="BC47967" s="40"/>
      <c r="BD47967" s="50"/>
    </row>
    <row r="47968" spans="51:56" hidden="1" x14ac:dyDescent="0.25">
      <c r="AY47968" s="40"/>
      <c r="AZ47968" s="40"/>
      <c r="BA47968" s="40"/>
      <c r="BB47968" s="40"/>
      <c r="BC47968" s="40"/>
      <c r="BD47968" s="50"/>
    </row>
    <row r="47969" spans="51:56" hidden="1" x14ac:dyDescent="0.25">
      <c r="AY47969" s="40"/>
      <c r="AZ47969" s="40"/>
      <c r="BA47969" s="40"/>
      <c r="BB47969" s="40"/>
      <c r="BC47969" s="40"/>
      <c r="BD47969" s="50"/>
    </row>
    <row r="47970" spans="51:56" hidden="1" x14ac:dyDescent="0.25">
      <c r="AY47970" s="40"/>
      <c r="AZ47970" s="40"/>
      <c r="BA47970" s="40"/>
      <c r="BB47970" s="40"/>
      <c r="BC47970" s="40"/>
      <c r="BD47970" s="50"/>
    </row>
    <row r="47971" spans="51:56" hidden="1" x14ac:dyDescent="0.25">
      <c r="AY47971" s="40"/>
      <c r="AZ47971" s="40"/>
      <c r="BA47971" s="40"/>
      <c r="BB47971" s="40"/>
      <c r="BC47971" s="40"/>
      <c r="BD47971" s="50"/>
    </row>
    <row r="47972" spans="51:56" hidden="1" x14ac:dyDescent="0.25">
      <c r="AY47972" s="40"/>
      <c r="AZ47972" s="40"/>
      <c r="BA47972" s="40"/>
      <c r="BB47972" s="40"/>
      <c r="BC47972" s="40"/>
      <c r="BD47972" s="50"/>
    </row>
    <row r="47973" spans="51:56" hidden="1" x14ac:dyDescent="0.25">
      <c r="AY47973" s="40"/>
      <c r="AZ47973" s="40"/>
      <c r="BA47973" s="40"/>
      <c r="BB47973" s="40"/>
      <c r="BC47973" s="40"/>
      <c r="BD47973" s="50"/>
    </row>
    <row r="47974" spans="51:56" hidden="1" x14ac:dyDescent="0.25">
      <c r="AY47974" s="40"/>
      <c r="AZ47974" s="40"/>
      <c r="BA47974" s="40"/>
      <c r="BB47974" s="40"/>
      <c r="BC47974" s="40"/>
      <c r="BD47974" s="50"/>
    </row>
    <row r="47975" spans="51:56" hidden="1" x14ac:dyDescent="0.25">
      <c r="AY47975" s="40"/>
      <c r="AZ47975" s="40"/>
      <c r="BA47975" s="40"/>
      <c r="BB47975" s="40"/>
      <c r="BC47975" s="40"/>
      <c r="BD47975" s="50"/>
    </row>
    <row r="47976" spans="51:56" hidden="1" x14ac:dyDescent="0.25">
      <c r="AY47976" s="40"/>
      <c r="AZ47976" s="40"/>
      <c r="BA47976" s="40"/>
      <c r="BB47976" s="40"/>
      <c r="BC47976" s="40"/>
      <c r="BD47976" s="50"/>
    </row>
    <row r="47977" spans="51:56" hidden="1" x14ac:dyDescent="0.25">
      <c r="AY47977" s="40"/>
      <c r="AZ47977" s="40"/>
      <c r="BA47977" s="40"/>
      <c r="BB47977" s="40"/>
      <c r="BC47977" s="40"/>
      <c r="BD47977" s="50"/>
    </row>
    <row r="47978" spans="51:56" hidden="1" x14ac:dyDescent="0.25">
      <c r="AY47978" s="40"/>
      <c r="AZ47978" s="40"/>
      <c r="BA47978" s="40"/>
      <c r="BB47978" s="40"/>
      <c r="BC47978" s="40"/>
      <c r="BD47978" s="50"/>
    </row>
    <row r="47979" spans="51:56" hidden="1" x14ac:dyDescent="0.25">
      <c r="AY47979" s="40"/>
      <c r="AZ47979" s="40"/>
      <c r="BA47979" s="40"/>
      <c r="BB47979" s="40"/>
      <c r="BC47979" s="40"/>
      <c r="BD47979" s="50"/>
    </row>
    <row r="47980" spans="51:56" hidden="1" x14ac:dyDescent="0.25">
      <c r="AY47980" s="40"/>
      <c r="AZ47980" s="40"/>
      <c r="BA47980" s="40"/>
      <c r="BB47980" s="40"/>
      <c r="BC47980" s="40"/>
      <c r="BD47980" s="50"/>
    </row>
    <row r="47981" spans="51:56" hidden="1" x14ac:dyDescent="0.25">
      <c r="AY47981" s="40"/>
      <c r="AZ47981" s="40"/>
      <c r="BA47981" s="40"/>
      <c r="BB47981" s="40"/>
      <c r="BC47981" s="40"/>
      <c r="BD47981" s="50"/>
    </row>
    <row r="47982" spans="51:56" hidden="1" x14ac:dyDescent="0.25">
      <c r="AY47982" s="40"/>
      <c r="AZ47982" s="40"/>
      <c r="BA47982" s="40"/>
      <c r="BB47982" s="40"/>
      <c r="BC47982" s="40"/>
      <c r="BD47982" s="50"/>
    </row>
    <row r="47983" spans="51:56" hidden="1" x14ac:dyDescent="0.25">
      <c r="AY47983" s="40"/>
      <c r="AZ47983" s="40"/>
      <c r="BA47983" s="40"/>
      <c r="BB47983" s="40"/>
      <c r="BC47983" s="40"/>
      <c r="BD47983" s="50"/>
    </row>
    <row r="47984" spans="51:56" hidden="1" x14ac:dyDescent="0.25">
      <c r="AY47984" s="40"/>
      <c r="AZ47984" s="40"/>
      <c r="BA47984" s="40"/>
      <c r="BB47984" s="40"/>
      <c r="BC47984" s="40"/>
      <c r="BD47984" s="50"/>
    </row>
    <row r="47985" spans="51:56" hidden="1" x14ac:dyDescent="0.25">
      <c r="AY47985" s="40"/>
      <c r="AZ47985" s="40"/>
      <c r="BA47985" s="40"/>
      <c r="BB47985" s="40"/>
      <c r="BC47985" s="40"/>
      <c r="BD47985" s="50"/>
    </row>
    <row r="47986" spans="51:56" hidden="1" x14ac:dyDescent="0.25">
      <c r="AY47986" s="40"/>
      <c r="AZ47986" s="40"/>
      <c r="BA47986" s="40"/>
      <c r="BB47986" s="40"/>
      <c r="BC47986" s="40"/>
      <c r="BD47986" s="50"/>
    </row>
    <row r="47987" spans="51:56" hidden="1" x14ac:dyDescent="0.25">
      <c r="AY47987" s="40"/>
      <c r="AZ47987" s="40"/>
      <c r="BA47987" s="40"/>
      <c r="BB47987" s="40"/>
      <c r="BC47987" s="40"/>
      <c r="BD47987" s="50"/>
    </row>
    <row r="47988" spans="51:56" hidden="1" x14ac:dyDescent="0.25">
      <c r="AY47988" s="40"/>
      <c r="AZ47988" s="40"/>
      <c r="BA47988" s="40"/>
      <c r="BB47988" s="40"/>
      <c r="BC47988" s="40"/>
      <c r="BD47988" s="50"/>
    </row>
    <row r="47989" spans="51:56" hidden="1" x14ac:dyDescent="0.25">
      <c r="AY47989" s="40"/>
      <c r="AZ47989" s="40"/>
      <c r="BA47989" s="40"/>
      <c r="BB47989" s="40"/>
      <c r="BC47989" s="40"/>
      <c r="BD47989" s="50"/>
    </row>
    <row r="47990" spans="51:56" hidden="1" x14ac:dyDescent="0.25">
      <c r="AY47990" s="40"/>
      <c r="AZ47990" s="40"/>
      <c r="BA47990" s="40"/>
      <c r="BB47990" s="40"/>
      <c r="BC47990" s="40"/>
      <c r="BD47990" s="50"/>
    </row>
    <row r="47991" spans="51:56" hidden="1" x14ac:dyDescent="0.25">
      <c r="AY47991" s="40"/>
      <c r="AZ47991" s="40"/>
      <c r="BA47991" s="40"/>
      <c r="BB47991" s="40"/>
      <c r="BC47991" s="40"/>
      <c r="BD47991" s="50"/>
    </row>
    <row r="47992" spans="51:56" hidden="1" x14ac:dyDescent="0.25">
      <c r="AY47992" s="40"/>
      <c r="AZ47992" s="40"/>
      <c r="BA47992" s="40"/>
      <c r="BB47992" s="40"/>
      <c r="BC47992" s="40"/>
      <c r="BD47992" s="50"/>
    </row>
    <row r="47993" spans="51:56" hidden="1" x14ac:dyDescent="0.25">
      <c r="AY47993" s="40"/>
      <c r="AZ47993" s="40"/>
      <c r="BA47993" s="40"/>
      <c r="BB47993" s="40"/>
      <c r="BC47993" s="40"/>
      <c r="BD47993" s="50"/>
    </row>
    <row r="47994" spans="51:56" hidden="1" x14ac:dyDescent="0.25">
      <c r="AY47994" s="40"/>
      <c r="AZ47994" s="40"/>
      <c r="BA47994" s="40"/>
      <c r="BB47994" s="40"/>
      <c r="BC47994" s="40"/>
      <c r="BD47994" s="50"/>
    </row>
    <row r="47995" spans="51:56" hidden="1" x14ac:dyDescent="0.25">
      <c r="AY47995" s="40"/>
      <c r="AZ47995" s="40"/>
      <c r="BA47995" s="40"/>
      <c r="BB47995" s="40"/>
      <c r="BC47995" s="40"/>
      <c r="BD47995" s="50"/>
    </row>
    <row r="47996" spans="51:56" hidden="1" x14ac:dyDescent="0.25">
      <c r="AY47996" s="40"/>
      <c r="AZ47996" s="40"/>
      <c r="BA47996" s="40"/>
      <c r="BB47996" s="40"/>
      <c r="BC47996" s="40"/>
      <c r="BD47996" s="50"/>
    </row>
    <row r="47997" spans="51:56" hidden="1" x14ac:dyDescent="0.25">
      <c r="AY47997" s="40"/>
      <c r="AZ47997" s="40"/>
      <c r="BA47997" s="40"/>
      <c r="BB47997" s="40"/>
      <c r="BC47997" s="40"/>
      <c r="BD47997" s="50"/>
    </row>
    <row r="47998" spans="51:56" hidden="1" x14ac:dyDescent="0.25">
      <c r="AY47998" s="40"/>
      <c r="AZ47998" s="40"/>
      <c r="BA47998" s="40"/>
      <c r="BB47998" s="40"/>
      <c r="BC47998" s="40"/>
      <c r="BD47998" s="50"/>
    </row>
    <row r="47999" spans="51:56" hidden="1" x14ac:dyDescent="0.25">
      <c r="AY47999" s="40"/>
      <c r="AZ47999" s="40"/>
      <c r="BA47999" s="40"/>
      <c r="BB47999" s="40"/>
      <c r="BC47999" s="40"/>
      <c r="BD47999" s="50"/>
    </row>
    <row r="48000" spans="51:56" hidden="1" x14ac:dyDescent="0.25">
      <c r="AY48000" s="40"/>
      <c r="AZ48000" s="40"/>
      <c r="BA48000" s="40"/>
      <c r="BB48000" s="40"/>
      <c r="BC48000" s="40"/>
      <c r="BD48000" s="50"/>
    </row>
    <row r="48001" spans="51:56" hidden="1" x14ac:dyDescent="0.25">
      <c r="AY48001" s="40"/>
      <c r="AZ48001" s="40"/>
      <c r="BA48001" s="40"/>
      <c r="BB48001" s="40"/>
      <c r="BC48001" s="40"/>
      <c r="BD48001" s="50"/>
    </row>
    <row r="48002" spans="51:56" hidden="1" x14ac:dyDescent="0.25">
      <c r="AY48002" s="40"/>
      <c r="AZ48002" s="40"/>
      <c r="BA48002" s="40"/>
      <c r="BB48002" s="40"/>
      <c r="BC48002" s="40"/>
      <c r="BD48002" s="50"/>
    </row>
    <row r="48003" spans="51:56" hidden="1" x14ac:dyDescent="0.25">
      <c r="AY48003" s="40"/>
      <c r="AZ48003" s="40"/>
      <c r="BA48003" s="40"/>
      <c r="BB48003" s="40"/>
      <c r="BC48003" s="40"/>
      <c r="BD48003" s="50"/>
    </row>
    <row r="48004" spans="51:56" hidden="1" x14ac:dyDescent="0.25">
      <c r="AY48004" s="40"/>
      <c r="AZ48004" s="40"/>
      <c r="BA48004" s="40"/>
      <c r="BB48004" s="40"/>
      <c r="BC48004" s="40"/>
      <c r="BD48004" s="50"/>
    </row>
    <row r="48005" spans="51:56" hidden="1" x14ac:dyDescent="0.25">
      <c r="AY48005" s="40"/>
      <c r="AZ48005" s="40"/>
      <c r="BA48005" s="40"/>
      <c r="BB48005" s="40"/>
      <c r="BC48005" s="40"/>
      <c r="BD48005" s="50"/>
    </row>
    <row r="48006" spans="51:56" hidden="1" x14ac:dyDescent="0.25">
      <c r="AY48006" s="40"/>
      <c r="AZ48006" s="40"/>
      <c r="BA48006" s="40"/>
      <c r="BB48006" s="40"/>
      <c r="BC48006" s="40"/>
      <c r="BD48006" s="50"/>
    </row>
    <row r="48007" spans="51:56" hidden="1" x14ac:dyDescent="0.25">
      <c r="AY48007" s="40"/>
      <c r="AZ48007" s="40"/>
      <c r="BA48007" s="40"/>
      <c r="BB48007" s="40"/>
      <c r="BC48007" s="40"/>
      <c r="BD48007" s="50"/>
    </row>
    <row r="48008" spans="51:56" hidden="1" x14ac:dyDescent="0.25">
      <c r="AY48008" s="40"/>
      <c r="AZ48008" s="40"/>
      <c r="BA48008" s="40"/>
      <c r="BB48008" s="40"/>
      <c r="BC48008" s="40"/>
      <c r="BD48008" s="50"/>
    </row>
    <row r="48009" spans="51:56" hidden="1" x14ac:dyDescent="0.25">
      <c r="AY48009" s="40"/>
      <c r="AZ48009" s="40"/>
      <c r="BA48009" s="40"/>
      <c r="BB48009" s="40"/>
      <c r="BC48009" s="40"/>
      <c r="BD48009" s="50"/>
    </row>
    <row r="48010" spans="51:56" hidden="1" x14ac:dyDescent="0.25">
      <c r="AY48010" s="40"/>
      <c r="AZ48010" s="40"/>
      <c r="BA48010" s="40"/>
      <c r="BB48010" s="40"/>
      <c r="BC48010" s="40"/>
      <c r="BD48010" s="50"/>
    </row>
    <row r="48011" spans="51:56" hidden="1" x14ac:dyDescent="0.25">
      <c r="AY48011" s="40"/>
      <c r="AZ48011" s="40"/>
      <c r="BA48011" s="40"/>
      <c r="BB48011" s="40"/>
      <c r="BC48011" s="40"/>
      <c r="BD48011" s="50"/>
    </row>
    <row r="48012" spans="51:56" hidden="1" x14ac:dyDescent="0.25">
      <c r="AY48012" s="40"/>
      <c r="AZ48012" s="40"/>
      <c r="BA48012" s="40"/>
      <c r="BB48012" s="40"/>
      <c r="BC48012" s="40"/>
      <c r="BD48012" s="50"/>
    </row>
    <row r="48013" spans="51:56" hidden="1" x14ac:dyDescent="0.25">
      <c r="AY48013" s="40"/>
      <c r="AZ48013" s="40"/>
      <c r="BA48013" s="40"/>
      <c r="BB48013" s="40"/>
      <c r="BC48013" s="40"/>
      <c r="BD48013" s="50"/>
    </row>
    <row r="48014" spans="51:56" hidden="1" x14ac:dyDescent="0.25">
      <c r="AY48014" s="40"/>
      <c r="AZ48014" s="40"/>
      <c r="BA48014" s="40"/>
      <c r="BB48014" s="40"/>
      <c r="BC48014" s="40"/>
      <c r="BD48014" s="50"/>
    </row>
    <row r="48015" spans="51:56" hidden="1" x14ac:dyDescent="0.25">
      <c r="AY48015" s="40"/>
      <c r="AZ48015" s="40"/>
      <c r="BA48015" s="40"/>
      <c r="BB48015" s="40"/>
      <c r="BC48015" s="40"/>
      <c r="BD48015" s="50"/>
    </row>
    <row r="48016" spans="51:56" hidden="1" x14ac:dyDescent="0.25">
      <c r="AY48016" s="40"/>
      <c r="AZ48016" s="40"/>
      <c r="BA48016" s="40"/>
      <c r="BB48016" s="40"/>
      <c r="BC48016" s="40"/>
      <c r="BD48016" s="50"/>
    </row>
    <row r="48017" spans="51:56" hidden="1" x14ac:dyDescent="0.25">
      <c r="AY48017" s="40"/>
      <c r="AZ48017" s="40"/>
      <c r="BA48017" s="40"/>
      <c r="BB48017" s="40"/>
      <c r="BC48017" s="40"/>
      <c r="BD48017" s="50"/>
    </row>
    <row r="48018" spans="51:56" hidden="1" x14ac:dyDescent="0.25">
      <c r="AY48018" s="40"/>
      <c r="AZ48018" s="40"/>
      <c r="BA48018" s="40"/>
      <c r="BB48018" s="40"/>
      <c r="BC48018" s="40"/>
      <c r="BD48018" s="50"/>
    </row>
    <row r="48019" spans="51:56" hidden="1" x14ac:dyDescent="0.25">
      <c r="AY48019" s="40"/>
      <c r="AZ48019" s="40"/>
      <c r="BA48019" s="40"/>
      <c r="BB48019" s="40"/>
      <c r="BC48019" s="40"/>
      <c r="BD48019" s="50"/>
    </row>
    <row r="48020" spans="51:56" hidden="1" x14ac:dyDescent="0.25">
      <c r="AY48020" s="40"/>
      <c r="AZ48020" s="40"/>
      <c r="BA48020" s="40"/>
      <c r="BB48020" s="40"/>
      <c r="BC48020" s="40"/>
      <c r="BD48020" s="50"/>
    </row>
    <row r="48021" spans="51:56" hidden="1" x14ac:dyDescent="0.25">
      <c r="AY48021" s="40"/>
      <c r="AZ48021" s="40"/>
      <c r="BA48021" s="40"/>
      <c r="BB48021" s="40"/>
      <c r="BC48021" s="40"/>
      <c r="BD48021" s="50"/>
    </row>
    <row r="48022" spans="51:56" hidden="1" x14ac:dyDescent="0.25">
      <c r="AY48022" s="40"/>
      <c r="AZ48022" s="40"/>
      <c r="BA48022" s="40"/>
      <c r="BB48022" s="40"/>
      <c r="BC48022" s="40"/>
      <c r="BD48022" s="50"/>
    </row>
    <row r="48023" spans="51:56" hidden="1" x14ac:dyDescent="0.25">
      <c r="AY48023" s="40"/>
      <c r="AZ48023" s="40"/>
      <c r="BA48023" s="40"/>
      <c r="BB48023" s="40"/>
      <c r="BC48023" s="40"/>
      <c r="BD48023" s="50"/>
    </row>
    <row r="48024" spans="51:56" hidden="1" x14ac:dyDescent="0.25">
      <c r="AY48024" s="40"/>
      <c r="AZ48024" s="40"/>
      <c r="BA48024" s="40"/>
      <c r="BB48024" s="40"/>
      <c r="BC48024" s="40"/>
      <c r="BD48024" s="50"/>
    </row>
    <row r="48025" spans="51:56" hidden="1" x14ac:dyDescent="0.25">
      <c r="AY48025" s="40"/>
      <c r="AZ48025" s="40"/>
      <c r="BA48025" s="40"/>
      <c r="BB48025" s="40"/>
      <c r="BC48025" s="40"/>
      <c r="BD48025" s="50"/>
    </row>
    <row r="48026" spans="51:56" hidden="1" x14ac:dyDescent="0.25">
      <c r="AY48026" s="40"/>
      <c r="AZ48026" s="40"/>
      <c r="BA48026" s="40"/>
      <c r="BB48026" s="40"/>
      <c r="BC48026" s="40"/>
      <c r="BD48026" s="50"/>
    </row>
    <row r="48027" spans="51:56" hidden="1" x14ac:dyDescent="0.25">
      <c r="AY48027" s="40"/>
      <c r="AZ48027" s="40"/>
      <c r="BA48027" s="40"/>
      <c r="BB48027" s="40"/>
      <c r="BC48027" s="40"/>
      <c r="BD48027" s="50"/>
    </row>
    <row r="48028" spans="51:56" hidden="1" x14ac:dyDescent="0.25">
      <c r="AY48028" s="40"/>
      <c r="AZ48028" s="40"/>
      <c r="BA48028" s="40"/>
      <c r="BB48028" s="40"/>
      <c r="BC48028" s="40"/>
      <c r="BD48028" s="50"/>
    </row>
    <row r="48029" spans="51:56" hidden="1" x14ac:dyDescent="0.25">
      <c r="AY48029" s="40"/>
      <c r="AZ48029" s="40"/>
      <c r="BA48029" s="40"/>
      <c r="BB48029" s="40"/>
      <c r="BC48029" s="40"/>
      <c r="BD48029" s="50"/>
    </row>
    <row r="48030" spans="51:56" hidden="1" x14ac:dyDescent="0.25">
      <c r="AY48030" s="40"/>
      <c r="AZ48030" s="40"/>
      <c r="BA48030" s="40"/>
      <c r="BB48030" s="40"/>
      <c r="BC48030" s="40"/>
      <c r="BD48030" s="50"/>
    </row>
    <row r="48031" spans="51:56" hidden="1" x14ac:dyDescent="0.25">
      <c r="AY48031" s="40"/>
      <c r="AZ48031" s="40"/>
      <c r="BA48031" s="40"/>
      <c r="BB48031" s="40"/>
      <c r="BC48031" s="40"/>
      <c r="BD48031" s="50"/>
    </row>
    <row r="48032" spans="51:56" hidden="1" x14ac:dyDescent="0.25">
      <c r="AY48032" s="40"/>
      <c r="AZ48032" s="40"/>
      <c r="BA48032" s="40"/>
      <c r="BB48032" s="40"/>
      <c r="BC48032" s="40"/>
      <c r="BD48032" s="50"/>
    </row>
    <row r="48033" spans="51:56" hidden="1" x14ac:dyDescent="0.25">
      <c r="AY48033" s="40"/>
      <c r="AZ48033" s="40"/>
      <c r="BA48033" s="40"/>
      <c r="BB48033" s="40"/>
      <c r="BC48033" s="40"/>
      <c r="BD48033" s="50"/>
    </row>
    <row r="48034" spans="51:56" hidden="1" x14ac:dyDescent="0.25">
      <c r="AY48034" s="40"/>
      <c r="AZ48034" s="40"/>
      <c r="BA48034" s="40"/>
      <c r="BB48034" s="40"/>
      <c r="BC48034" s="40"/>
      <c r="BD48034" s="50"/>
    </row>
    <row r="48035" spans="51:56" hidden="1" x14ac:dyDescent="0.25">
      <c r="AY48035" s="40"/>
      <c r="AZ48035" s="40"/>
      <c r="BA48035" s="40"/>
      <c r="BB48035" s="40"/>
      <c r="BC48035" s="40"/>
      <c r="BD48035" s="50"/>
    </row>
    <row r="48036" spans="51:56" hidden="1" x14ac:dyDescent="0.25">
      <c r="AY48036" s="40"/>
      <c r="AZ48036" s="40"/>
      <c r="BA48036" s="40"/>
      <c r="BB48036" s="40"/>
      <c r="BC48036" s="40"/>
      <c r="BD48036" s="50"/>
    </row>
    <row r="48037" spans="51:56" hidden="1" x14ac:dyDescent="0.25">
      <c r="AY48037" s="40"/>
      <c r="AZ48037" s="40"/>
      <c r="BA48037" s="40"/>
      <c r="BB48037" s="40"/>
      <c r="BC48037" s="40"/>
      <c r="BD48037" s="50"/>
    </row>
    <row r="48038" spans="51:56" hidden="1" x14ac:dyDescent="0.25">
      <c r="AY48038" s="40"/>
      <c r="AZ48038" s="40"/>
      <c r="BA48038" s="40"/>
      <c r="BB48038" s="40"/>
      <c r="BC48038" s="40"/>
      <c r="BD48038" s="50"/>
    </row>
    <row r="48039" spans="51:56" hidden="1" x14ac:dyDescent="0.25">
      <c r="AY48039" s="40"/>
      <c r="AZ48039" s="40"/>
      <c r="BA48039" s="40"/>
      <c r="BB48039" s="40"/>
      <c r="BC48039" s="40"/>
      <c r="BD48039" s="50"/>
    </row>
    <row r="48040" spans="51:56" hidden="1" x14ac:dyDescent="0.25">
      <c r="AY48040" s="40"/>
      <c r="AZ48040" s="40"/>
      <c r="BA48040" s="40"/>
      <c r="BB48040" s="40"/>
      <c r="BC48040" s="40"/>
      <c r="BD48040" s="50"/>
    </row>
    <row r="48041" spans="51:56" hidden="1" x14ac:dyDescent="0.25">
      <c r="AY48041" s="40"/>
      <c r="AZ48041" s="40"/>
      <c r="BA48041" s="40"/>
      <c r="BB48041" s="40"/>
      <c r="BC48041" s="40"/>
      <c r="BD48041" s="50"/>
    </row>
    <row r="48042" spans="51:56" hidden="1" x14ac:dyDescent="0.25">
      <c r="AY48042" s="40"/>
      <c r="AZ48042" s="40"/>
      <c r="BA48042" s="40"/>
      <c r="BB48042" s="40"/>
      <c r="BC48042" s="40"/>
      <c r="BD48042" s="50"/>
    </row>
    <row r="48043" spans="51:56" hidden="1" x14ac:dyDescent="0.25">
      <c r="AY48043" s="40"/>
      <c r="AZ48043" s="40"/>
      <c r="BA48043" s="40"/>
      <c r="BB48043" s="40"/>
      <c r="BC48043" s="40"/>
      <c r="BD48043" s="50"/>
    </row>
    <row r="48044" spans="51:56" hidden="1" x14ac:dyDescent="0.25">
      <c r="AY48044" s="40"/>
      <c r="AZ48044" s="40"/>
      <c r="BA48044" s="40"/>
      <c r="BB48044" s="40"/>
      <c r="BC48044" s="40"/>
      <c r="BD48044" s="50"/>
    </row>
    <row r="48045" spans="51:56" hidden="1" x14ac:dyDescent="0.25">
      <c r="AY48045" s="40"/>
      <c r="AZ48045" s="40"/>
      <c r="BA48045" s="40"/>
      <c r="BB48045" s="40"/>
      <c r="BC48045" s="40"/>
      <c r="BD48045" s="50"/>
    </row>
    <row r="48046" spans="51:56" hidden="1" x14ac:dyDescent="0.25">
      <c r="AY48046" s="40"/>
      <c r="AZ48046" s="40"/>
      <c r="BA48046" s="40"/>
      <c r="BB48046" s="40"/>
      <c r="BC48046" s="40"/>
      <c r="BD48046" s="50"/>
    </row>
    <row r="48047" spans="51:56" hidden="1" x14ac:dyDescent="0.25">
      <c r="AY48047" s="40"/>
      <c r="AZ48047" s="40"/>
      <c r="BA48047" s="40"/>
      <c r="BB48047" s="40"/>
      <c r="BC48047" s="40"/>
      <c r="BD48047" s="50"/>
    </row>
    <row r="48048" spans="51:56" hidden="1" x14ac:dyDescent="0.25">
      <c r="AY48048" s="40"/>
      <c r="AZ48048" s="40"/>
      <c r="BA48048" s="40"/>
      <c r="BB48048" s="40"/>
      <c r="BC48048" s="40"/>
      <c r="BD48048" s="50"/>
    </row>
    <row r="48049" spans="51:56" hidden="1" x14ac:dyDescent="0.25">
      <c r="AY48049" s="40"/>
      <c r="AZ48049" s="40"/>
      <c r="BA48049" s="40"/>
      <c r="BB48049" s="40"/>
      <c r="BC48049" s="40"/>
      <c r="BD48049" s="50"/>
    </row>
    <row r="48050" spans="51:56" hidden="1" x14ac:dyDescent="0.25">
      <c r="AY48050" s="40"/>
      <c r="AZ48050" s="40"/>
      <c r="BA48050" s="40"/>
      <c r="BB48050" s="40"/>
      <c r="BC48050" s="40"/>
      <c r="BD48050" s="50"/>
    </row>
    <row r="48051" spans="51:56" hidden="1" x14ac:dyDescent="0.25">
      <c r="AY48051" s="40"/>
      <c r="AZ48051" s="40"/>
      <c r="BA48051" s="40"/>
      <c r="BB48051" s="40"/>
      <c r="BC48051" s="40"/>
      <c r="BD48051" s="50"/>
    </row>
    <row r="48052" spans="51:56" hidden="1" x14ac:dyDescent="0.25">
      <c r="AY48052" s="40"/>
      <c r="AZ48052" s="40"/>
      <c r="BA48052" s="40"/>
      <c r="BB48052" s="40"/>
      <c r="BC48052" s="40"/>
      <c r="BD48052" s="50"/>
    </row>
    <row r="48053" spans="51:56" hidden="1" x14ac:dyDescent="0.25">
      <c r="AY48053" s="40"/>
      <c r="AZ48053" s="40"/>
      <c r="BA48053" s="40"/>
      <c r="BB48053" s="40"/>
      <c r="BC48053" s="40"/>
      <c r="BD48053" s="50"/>
    </row>
    <row r="48054" spans="51:56" hidden="1" x14ac:dyDescent="0.25">
      <c r="AY48054" s="40"/>
      <c r="AZ48054" s="40"/>
      <c r="BA48054" s="40"/>
      <c r="BB48054" s="40"/>
      <c r="BC48054" s="40"/>
      <c r="BD48054" s="50"/>
    </row>
    <row r="48055" spans="51:56" hidden="1" x14ac:dyDescent="0.25">
      <c r="AY48055" s="40"/>
      <c r="AZ48055" s="40"/>
      <c r="BA48055" s="40"/>
      <c r="BB48055" s="40"/>
      <c r="BC48055" s="40"/>
      <c r="BD48055" s="50"/>
    </row>
    <row r="48056" spans="51:56" hidden="1" x14ac:dyDescent="0.25">
      <c r="AY48056" s="40"/>
      <c r="AZ48056" s="40"/>
      <c r="BA48056" s="40"/>
      <c r="BB48056" s="40"/>
      <c r="BC48056" s="40"/>
      <c r="BD48056" s="50"/>
    </row>
    <row r="48057" spans="51:56" hidden="1" x14ac:dyDescent="0.25">
      <c r="AY48057" s="40"/>
      <c r="AZ48057" s="40"/>
      <c r="BA48057" s="40"/>
      <c r="BB48057" s="40"/>
      <c r="BC48057" s="40"/>
      <c r="BD48057" s="50"/>
    </row>
    <row r="48058" spans="51:56" hidden="1" x14ac:dyDescent="0.25">
      <c r="AY48058" s="40"/>
      <c r="AZ48058" s="40"/>
      <c r="BA48058" s="40"/>
      <c r="BB48058" s="40"/>
      <c r="BC48058" s="40"/>
      <c r="BD48058" s="50"/>
    </row>
    <row r="48059" spans="51:56" hidden="1" x14ac:dyDescent="0.25">
      <c r="AY48059" s="40"/>
      <c r="AZ48059" s="40"/>
      <c r="BA48059" s="40"/>
      <c r="BB48059" s="40"/>
      <c r="BC48059" s="40"/>
      <c r="BD48059" s="50"/>
    </row>
    <row r="48060" spans="51:56" hidden="1" x14ac:dyDescent="0.25">
      <c r="AY48060" s="40"/>
      <c r="AZ48060" s="40"/>
      <c r="BA48060" s="40"/>
      <c r="BB48060" s="40"/>
      <c r="BC48060" s="40"/>
      <c r="BD48060" s="50"/>
    </row>
    <row r="48061" spans="51:56" hidden="1" x14ac:dyDescent="0.25">
      <c r="AY48061" s="40"/>
      <c r="AZ48061" s="40"/>
      <c r="BA48061" s="40"/>
      <c r="BB48061" s="40"/>
      <c r="BC48061" s="40"/>
      <c r="BD48061" s="50"/>
    </row>
    <row r="48062" spans="51:56" hidden="1" x14ac:dyDescent="0.25">
      <c r="AY48062" s="40"/>
      <c r="AZ48062" s="40"/>
      <c r="BA48062" s="40"/>
      <c r="BB48062" s="40"/>
      <c r="BC48062" s="40"/>
      <c r="BD48062" s="50"/>
    </row>
    <row r="48063" spans="51:56" hidden="1" x14ac:dyDescent="0.25">
      <c r="AY48063" s="40"/>
      <c r="AZ48063" s="40"/>
      <c r="BA48063" s="40"/>
      <c r="BB48063" s="40"/>
      <c r="BC48063" s="40"/>
      <c r="BD48063" s="50"/>
    </row>
    <row r="48064" spans="51:56" hidden="1" x14ac:dyDescent="0.25">
      <c r="AY48064" s="40"/>
      <c r="AZ48064" s="40"/>
      <c r="BA48064" s="40"/>
      <c r="BB48064" s="40"/>
      <c r="BC48064" s="40"/>
      <c r="BD48064" s="50"/>
    </row>
    <row r="48065" spans="51:56" hidden="1" x14ac:dyDescent="0.25">
      <c r="AY48065" s="40"/>
      <c r="AZ48065" s="40"/>
      <c r="BA48065" s="40"/>
      <c r="BB48065" s="40"/>
      <c r="BC48065" s="40"/>
      <c r="BD48065" s="50"/>
    </row>
    <row r="48066" spans="51:56" hidden="1" x14ac:dyDescent="0.25">
      <c r="AY48066" s="40"/>
      <c r="AZ48066" s="40"/>
      <c r="BA48066" s="40"/>
      <c r="BB48066" s="40"/>
      <c r="BC48066" s="40"/>
      <c r="BD48066" s="50"/>
    </row>
    <row r="48067" spans="51:56" hidden="1" x14ac:dyDescent="0.25">
      <c r="AY48067" s="40"/>
      <c r="AZ48067" s="40"/>
      <c r="BA48067" s="40"/>
      <c r="BB48067" s="40"/>
      <c r="BC48067" s="40"/>
      <c r="BD48067" s="50"/>
    </row>
    <row r="48068" spans="51:56" hidden="1" x14ac:dyDescent="0.25">
      <c r="AY48068" s="40"/>
      <c r="AZ48068" s="40"/>
      <c r="BA48068" s="40"/>
      <c r="BB48068" s="40"/>
      <c r="BC48068" s="40"/>
      <c r="BD48068" s="50"/>
    </row>
    <row r="48069" spans="51:56" hidden="1" x14ac:dyDescent="0.25">
      <c r="AY48069" s="40"/>
      <c r="AZ48069" s="40"/>
      <c r="BA48069" s="40"/>
      <c r="BB48069" s="40"/>
      <c r="BC48069" s="40"/>
      <c r="BD48069" s="50"/>
    </row>
    <row r="48070" spans="51:56" hidden="1" x14ac:dyDescent="0.25">
      <c r="AY48070" s="40"/>
      <c r="AZ48070" s="40"/>
      <c r="BA48070" s="40"/>
      <c r="BB48070" s="40"/>
      <c r="BC48070" s="40"/>
      <c r="BD48070" s="50"/>
    </row>
    <row r="48071" spans="51:56" hidden="1" x14ac:dyDescent="0.25">
      <c r="AY48071" s="40"/>
      <c r="AZ48071" s="40"/>
      <c r="BA48071" s="40"/>
      <c r="BB48071" s="40"/>
      <c r="BC48071" s="40"/>
      <c r="BD48071" s="50"/>
    </row>
    <row r="48072" spans="51:56" hidden="1" x14ac:dyDescent="0.25">
      <c r="AY48072" s="40"/>
      <c r="AZ48072" s="40"/>
      <c r="BA48072" s="40"/>
      <c r="BB48072" s="40"/>
      <c r="BC48072" s="40"/>
      <c r="BD48072" s="50"/>
    </row>
    <row r="48073" spans="51:56" hidden="1" x14ac:dyDescent="0.25">
      <c r="AY48073" s="40"/>
      <c r="AZ48073" s="40"/>
      <c r="BA48073" s="40"/>
      <c r="BB48073" s="40"/>
      <c r="BC48073" s="40"/>
      <c r="BD48073" s="50"/>
    </row>
    <row r="48074" spans="51:56" hidden="1" x14ac:dyDescent="0.25">
      <c r="AY48074" s="40"/>
      <c r="AZ48074" s="40"/>
      <c r="BA48074" s="40"/>
      <c r="BB48074" s="40"/>
      <c r="BC48074" s="40"/>
      <c r="BD48074" s="50"/>
    </row>
    <row r="48075" spans="51:56" hidden="1" x14ac:dyDescent="0.25">
      <c r="AY48075" s="40"/>
      <c r="AZ48075" s="40"/>
      <c r="BA48075" s="40"/>
      <c r="BB48075" s="40"/>
      <c r="BC48075" s="40"/>
      <c r="BD48075" s="50"/>
    </row>
    <row r="48076" spans="51:56" hidden="1" x14ac:dyDescent="0.25">
      <c r="AY48076" s="40"/>
      <c r="AZ48076" s="40"/>
      <c r="BA48076" s="40"/>
      <c r="BB48076" s="40"/>
      <c r="BC48076" s="40"/>
      <c r="BD48076" s="50"/>
    </row>
    <row r="48077" spans="51:56" hidden="1" x14ac:dyDescent="0.25">
      <c r="AY48077" s="40"/>
      <c r="AZ48077" s="40"/>
      <c r="BA48077" s="40"/>
      <c r="BB48077" s="40"/>
      <c r="BC48077" s="40"/>
      <c r="BD48077" s="50"/>
    </row>
    <row r="48078" spans="51:56" hidden="1" x14ac:dyDescent="0.25">
      <c r="AY48078" s="40"/>
      <c r="AZ48078" s="40"/>
      <c r="BA48078" s="40"/>
      <c r="BB48078" s="40"/>
      <c r="BC48078" s="40"/>
      <c r="BD48078" s="50"/>
    </row>
    <row r="48079" spans="51:56" hidden="1" x14ac:dyDescent="0.25">
      <c r="AY48079" s="40"/>
      <c r="AZ48079" s="40"/>
      <c r="BA48079" s="40"/>
      <c r="BB48079" s="40"/>
      <c r="BC48079" s="40"/>
      <c r="BD48079" s="50"/>
    </row>
    <row r="48080" spans="51:56" hidden="1" x14ac:dyDescent="0.25">
      <c r="AY48080" s="40"/>
      <c r="AZ48080" s="40"/>
      <c r="BA48080" s="40"/>
      <c r="BB48080" s="40"/>
      <c r="BC48080" s="40"/>
      <c r="BD48080" s="50"/>
    </row>
    <row r="48081" spans="51:56" hidden="1" x14ac:dyDescent="0.25">
      <c r="AY48081" s="40"/>
      <c r="AZ48081" s="40"/>
      <c r="BA48081" s="40"/>
      <c r="BB48081" s="40"/>
      <c r="BC48081" s="40"/>
      <c r="BD48081" s="50"/>
    </row>
    <row r="48082" spans="51:56" hidden="1" x14ac:dyDescent="0.25">
      <c r="AY48082" s="40"/>
      <c r="AZ48082" s="40"/>
      <c r="BA48082" s="40"/>
      <c r="BB48082" s="40"/>
      <c r="BC48082" s="40"/>
      <c r="BD48082" s="50"/>
    </row>
    <row r="48083" spans="51:56" hidden="1" x14ac:dyDescent="0.25">
      <c r="AY48083" s="40"/>
      <c r="AZ48083" s="40"/>
      <c r="BA48083" s="40"/>
      <c r="BB48083" s="40"/>
      <c r="BC48083" s="40"/>
      <c r="BD48083" s="50"/>
    </row>
    <row r="48084" spans="51:56" hidden="1" x14ac:dyDescent="0.25">
      <c r="AY48084" s="40"/>
      <c r="AZ48084" s="40"/>
      <c r="BA48084" s="40"/>
      <c r="BB48084" s="40"/>
      <c r="BC48084" s="40"/>
      <c r="BD48084" s="50"/>
    </row>
    <row r="48085" spans="51:56" hidden="1" x14ac:dyDescent="0.25">
      <c r="AY48085" s="40"/>
      <c r="AZ48085" s="40"/>
      <c r="BA48085" s="40"/>
      <c r="BB48085" s="40"/>
      <c r="BC48085" s="40"/>
      <c r="BD48085" s="50"/>
    </row>
    <row r="48086" spans="51:56" hidden="1" x14ac:dyDescent="0.25">
      <c r="AY48086" s="40"/>
      <c r="AZ48086" s="40"/>
      <c r="BA48086" s="40"/>
      <c r="BB48086" s="40"/>
      <c r="BC48086" s="40"/>
      <c r="BD48086" s="50"/>
    </row>
    <row r="48087" spans="51:56" hidden="1" x14ac:dyDescent="0.25">
      <c r="AY48087" s="40"/>
      <c r="AZ48087" s="40"/>
      <c r="BA48087" s="40"/>
      <c r="BB48087" s="40"/>
      <c r="BC48087" s="40"/>
      <c r="BD48087" s="50"/>
    </row>
    <row r="48088" spans="51:56" hidden="1" x14ac:dyDescent="0.25">
      <c r="AY48088" s="40"/>
      <c r="AZ48088" s="40"/>
      <c r="BA48088" s="40"/>
      <c r="BB48088" s="40"/>
      <c r="BC48088" s="40"/>
      <c r="BD48088" s="50"/>
    </row>
    <row r="48089" spans="51:56" hidden="1" x14ac:dyDescent="0.25">
      <c r="AY48089" s="40"/>
      <c r="AZ48089" s="40"/>
      <c r="BA48089" s="40"/>
      <c r="BB48089" s="40"/>
      <c r="BC48089" s="40"/>
      <c r="BD48089" s="50"/>
    </row>
    <row r="48090" spans="51:56" hidden="1" x14ac:dyDescent="0.25">
      <c r="AY48090" s="40"/>
      <c r="AZ48090" s="40"/>
      <c r="BA48090" s="40"/>
      <c r="BB48090" s="40"/>
      <c r="BC48090" s="40"/>
      <c r="BD48090" s="50"/>
    </row>
    <row r="48091" spans="51:56" hidden="1" x14ac:dyDescent="0.25">
      <c r="AY48091" s="40"/>
      <c r="AZ48091" s="40"/>
      <c r="BA48091" s="40"/>
      <c r="BB48091" s="40"/>
      <c r="BC48091" s="40"/>
      <c r="BD48091" s="50"/>
    </row>
    <row r="48092" spans="51:56" hidden="1" x14ac:dyDescent="0.25">
      <c r="AY48092" s="40"/>
      <c r="AZ48092" s="40"/>
      <c r="BA48092" s="40"/>
      <c r="BB48092" s="40"/>
      <c r="BC48092" s="40"/>
      <c r="BD48092" s="50"/>
    </row>
    <row r="48093" spans="51:56" hidden="1" x14ac:dyDescent="0.25">
      <c r="AY48093" s="40"/>
      <c r="AZ48093" s="40"/>
      <c r="BA48093" s="40"/>
      <c r="BB48093" s="40"/>
      <c r="BC48093" s="40"/>
      <c r="BD48093" s="50"/>
    </row>
    <row r="48094" spans="51:56" hidden="1" x14ac:dyDescent="0.25">
      <c r="AY48094" s="40"/>
      <c r="AZ48094" s="40"/>
      <c r="BA48094" s="40"/>
      <c r="BB48094" s="40"/>
      <c r="BC48094" s="40"/>
      <c r="BD48094" s="50"/>
    </row>
    <row r="48095" spans="51:56" hidden="1" x14ac:dyDescent="0.25">
      <c r="AY48095" s="40"/>
      <c r="AZ48095" s="40"/>
      <c r="BA48095" s="40"/>
      <c r="BB48095" s="40"/>
      <c r="BC48095" s="40"/>
      <c r="BD48095" s="50"/>
    </row>
    <row r="48096" spans="51:56" hidden="1" x14ac:dyDescent="0.25">
      <c r="AY48096" s="40"/>
      <c r="AZ48096" s="40"/>
      <c r="BA48096" s="40"/>
      <c r="BB48096" s="40"/>
      <c r="BC48096" s="40"/>
      <c r="BD48096" s="50"/>
    </row>
    <row r="48097" spans="51:56" hidden="1" x14ac:dyDescent="0.25">
      <c r="AY48097" s="40"/>
      <c r="AZ48097" s="40"/>
      <c r="BA48097" s="40"/>
      <c r="BB48097" s="40"/>
      <c r="BC48097" s="40"/>
      <c r="BD48097" s="50"/>
    </row>
    <row r="48098" spans="51:56" hidden="1" x14ac:dyDescent="0.25">
      <c r="AY48098" s="40"/>
      <c r="AZ48098" s="40"/>
      <c r="BA48098" s="40"/>
      <c r="BB48098" s="40"/>
      <c r="BC48098" s="40"/>
      <c r="BD48098" s="50"/>
    </row>
    <row r="48099" spans="51:56" hidden="1" x14ac:dyDescent="0.25">
      <c r="AY48099" s="40"/>
      <c r="AZ48099" s="40"/>
      <c r="BA48099" s="40"/>
      <c r="BB48099" s="40"/>
      <c r="BC48099" s="40"/>
      <c r="BD48099" s="50"/>
    </row>
    <row r="48100" spans="51:56" hidden="1" x14ac:dyDescent="0.25">
      <c r="AY48100" s="40"/>
      <c r="AZ48100" s="40"/>
      <c r="BA48100" s="40"/>
      <c r="BB48100" s="40"/>
      <c r="BC48100" s="40"/>
      <c r="BD48100" s="50"/>
    </row>
    <row r="48101" spans="51:56" hidden="1" x14ac:dyDescent="0.25">
      <c r="AY48101" s="40"/>
      <c r="AZ48101" s="40"/>
      <c r="BA48101" s="40"/>
      <c r="BB48101" s="40"/>
      <c r="BC48101" s="40"/>
      <c r="BD48101" s="50"/>
    </row>
    <row r="48102" spans="51:56" hidden="1" x14ac:dyDescent="0.25">
      <c r="AY48102" s="40"/>
      <c r="AZ48102" s="40"/>
      <c r="BA48102" s="40"/>
      <c r="BB48102" s="40"/>
      <c r="BC48102" s="40"/>
      <c r="BD48102" s="50"/>
    </row>
    <row r="48103" spans="51:56" hidden="1" x14ac:dyDescent="0.25">
      <c r="AY48103" s="40"/>
      <c r="AZ48103" s="40"/>
      <c r="BA48103" s="40"/>
      <c r="BB48103" s="40"/>
      <c r="BC48103" s="40"/>
      <c r="BD48103" s="50"/>
    </row>
    <row r="48104" spans="51:56" hidden="1" x14ac:dyDescent="0.25">
      <c r="AY48104" s="40"/>
      <c r="AZ48104" s="40"/>
      <c r="BA48104" s="40"/>
      <c r="BB48104" s="40"/>
      <c r="BC48104" s="40"/>
      <c r="BD48104" s="50"/>
    </row>
    <row r="48105" spans="51:56" hidden="1" x14ac:dyDescent="0.25">
      <c r="AY48105" s="40"/>
      <c r="AZ48105" s="40"/>
      <c r="BA48105" s="40"/>
      <c r="BB48105" s="40"/>
      <c r="BC48105" s="40"/>
      <c r="BD48105" s="50"/>
    </row>
    <row r="48106" spans="51:56" hidden="1" x14ac:dyDescent="0.25">
      <c r="AY48106" s="40"/>
      <c r="AZ48106" s="40"/>
      <c r="BA48106" s="40"/>
      <c r="BB48106" s="40"/>
      <c r="BC48106" s="40"/>
      <c r="BD48106" s="50"/>
    </row>
    <row r="48107" spans="51:56" hidden="1" x14ac:dyDescent="0.25">
      <c r="AY48107" s="40"/>
      <c r="AZ48107" s="40"/>
      <c r="BA48107" s="40"/>
      <c r="BB48107" s="40"/>
      <c r="BC48107" s="40"/>
      <c r="BD48107" s="50"/>
    </row>
    <row r="48108" spans="51:56" hidden="1" x14ac:dyDescent="0.25">
      <c r="AY48108" s="40"/>
      <c r="AZ48108" s="40"/>
      <c r="BA48108" s="40"/>
      <c r="BB48108" s="40"/>
      <c r="BC48108" s="40"/>
      <c r="BD48108" s="50"/>
    </row>
    <row r="48109" spans="51:56" hidden="1" x14ac:dyDescent="0.25">
      <c r="AY48109" s="40"/>
      <c r="AZ48109" s="40"/>
      <c r="BA48109" s="40"/>
      <c r="BB48109" s="40"/>
      <c r="BC48109" s="40"/>
      <c r="BD48109" s="50"/>
    </row>
    <row r="48110" spans="51:56" hidden="1" x14ac:dyDescent="0.25">
      <c r="AY48110" s="40"/>
      <c r="AZ48110" s="40"/>
      <c r="BA48110" s="40"/>
      <c r="BB48110" s="40"/>
      <c r="BC48110" s="40"/>
      <c r="BD48110" s="50"/>
    </row>
    <row r="48111" spans="51:56" hidden="1" x14ac:dyDescent="0.25">
      <c r="AY48111" s="40"/>
      <c r="AZ48111" s="40"/>
      <c r="BA48111" s="40"/>
      <c r="BB48111" s="40"/>
      <c r="BC48111" s="40"/>
      <c r="BD48111" s="50"/>
    </row>
    <row r="48112" spans="51:56" hidden="1" x14ac:dyDescent="0.25">
      <c r="AY48112" s="40"/>
      <c r="AZ48112" s="40"/>
      <c r="BA48112" s="40"/>
      <c r="BB48112" s="40"/>
      <c r="BC48112" s="40"/>
      <c r="BD48112" s="50"/>
    </row>
    <row r="48113" spans="51:56" hidden="1" x14ac:dyDescent="0.25">
      <c r="AY48113" s="40"/>
      <c r="AZ48113" s="40"/>
      <c r="BA48113" s="40"/>
      <c r="BB48113" s="40"/>
      <c r="BC48113" s="40"/>
      <c r="BD48113" s="50"/>
    </row>
    <row r="48114" spans="51:56" hidden="1" x14ac:dyDescent="0.25">
      <c r="AY48114" s="40"/>
      <c r="AZ48114" s="40"/>
      <c r="BA48114" s="40"/>
      <c r="BB48114" s="40"/>
      <c r="BC48114" s="40"/>
      <c r="BD48114" s="50"/>
    </row>
    <row r="48115" spans="51:56" hidden="1" x14ac:dyDescent="0.25">
      <c r="AY48115" s="40"/>
      <c r="AZ48115" s="40"/>
      <c r="BA48115" s="40"/>
      <c r="BB48115" s="40"/>
      <c r="BC48115" s="40"/>
      <c r="BD48115" s="50"/>
    </row>
    <row r="48116" spans="51:56" hidden="1" x14ac:dyDescent="0.25">
      <c r="AY48116" s="40"/>
      <c r="AZ48116" s="40"/>
      <c r="BA48116" s="40"/>
      <c r="BB48116" s="40"/>
      <c r="BC48116" s="40"/>
      <c r="BD48116" s="50"/>
    </row>
    <row r="48117" spans="51:56" hidden="1" x14ac:dyDescent="0.25">
      <c r="AY48117" s="40"/>
      <c r="AZ48117" s="40"/>
      <c r="BA48117" s="40"/>
      <c r="BB48117" s="40"/>
      <c r="BC48117" s="40"/>
      <c r="BD48117" s="50"/>
    </row>
    <row r="48118" spans="51:56" hidden="1" x14ac:dyDescent="0.25">
      <c r="AY48118" s="40"/>
      <c r="AZ48118" s="40"/>
      <c r="BA48118" s="40"/>
      <c r="BB48118" s="40"/>
      <c r="BC48118" s="40"/>
      <c r="BD48118" s="50"/>
    </row>
    <row r="48119" spans="51:56" hidden="1" x14ac:dyDescent="0.25">
      <c r="AY48119" s="40"/>
      <c r="AZ48119" s="40"/>
      <c r="BA48119" s="40"/>
      <c r="BB48119" s="40"/>
      <c r="BC48119" s="40"/>
      <c r="BD48119" s="50"/>
    </row>
    <row r="48120" spans="51:56" hidden="1" x14ac:dyDescent="0.25">
      <c r="AY48120" s="40"/>
      <c r="AZ48120" s="40"/>
      <c r="BA48120" s="40"/>
      <c r="BB48120" s="40"/>
      <c r="BC48120" s="40"/>
      <c r="BD48120" s="50"/>
    </row>
    <row r="48121" spans="51:56" hidden="1" x14ac:dyDescent="0.25">
      <c r="AY48121" s="40"/>
      <c r="AZ48121" s="40"/>
      <c r="BA48121" s="40"/>
      <c r="BB48121" s="40"/>
      <c r="BC48121" s="40"/>
      <c r="BD48121" s="50"/>
    </row>
    <row r="48122" spans="51:56" hidden="1" x14ac:dyDescent="0.25">
      <c r="AY48122" s="40"/>
      <c r="AZ48122" s="40"/>
      <c r="BA48122" s="40"/>
      <c r="BB48122" s="40"/>
      <c r="BC48122" s="40"/>
      <c r="BD48122" s="50"/>
    </row>
    <row r="48123" spans="51:56" hidden="1" x14ac:dyDescent="0.25">
      <c r="AY48123" s="40"/>
      <c r="AZ48123" s="40"/>
      <c r="BA48123" s="40"/>
      <c r="BB48123" s="40"/>
      <c r="BC48123" s="40"/>
      <c r="BD48123" s="50"/>
    </row>
    <row r="48124" spans="51:56" hidden="1" x14ac:dyDescent="0.25">
      <c r="AY48124" s="40"/>
      <c r="AZ48124" s="40"/>
      <c r="BA48124" s="40"/>
      <c r="BB48124" s="40"/>
      <c r="BC48124" s="40"/>
      <c r="BD48124" s="50"/>
    </row>
    <row r="48125" spans="51:56" hidden="1" x14ac:dyDescent="0.25">
      <c r="AY48125" s="40"/>
      <c r="AZ48125" s="40"/>
      <c r="BA48125" s="40"/>
      <c r="BB48125" s="40"/>
      <c r="BC48125" s="40"/>
      <c r="BD48125" s="50"/>
    </row>
    <row r="48126" spans="51:56" hidden="1" x14ac:dyDescent="0.25">
      <c r="AY48126" s="40"/>
      <c r="AZ48126" s="40"/>
      <c r="BA48126" s="40"/>
      <c r="BB48126" s="40"/>
      <c r="BC48126" s="40"/>
      <c r="BD48126" s="50"/>
    </row>
    <row r="48127" spans="51:56" hidden="1" x14ac:dyDescent="0.25">
      <c r="AY48127" s="40"/>
      <c r="AZ48127" s="40"/>
      <c r="BA48127" s="40"/>
      <c r="BB48127" s="40"/>
      <c r="BC48127" s="40"/>
      <c r="BD48127" s="50"/>
    </row>
    <row r="48128" spans="51:56" hidden="1" x14ac:dyDescent="0.25">
      <c r="AY48128" s="40"/>
      <c r="AZ48128" s="40"/>
      <c r="BA48128" s="40"/>
      <c r="BB48128" s="40"/>
      <c r="BC48128" s="40"/>
      <c r="BD48128" s="50"/>
    </row>
    <row r="48129" spans="51:56" hidden="1" x14ac:dyDescent="0.25">
      <c r="AY48129" s="40"/>
      <c r="AZ48129" s="40"/>
      <c r="BA48129" s="40"/>
      <c r="BB48129" s="40"/>
      <c r="BC48129" s="40"/>
      <c r="BD48129" s="50"/>
    </row>
    <row r="48130" spans="51:56" hidden="1" x14ac:dyDescent="0.25">
      <c r="AY48130" s="40"/>
      <c r="AZ48130" s="40"/>
      <c r="BA48130" s="40"/>
      <c r="BB48130" s="40"/>
      <c r="BC48130" s="40"/>
      <c r="BD48130" s="50"/>
    </row>
    <row r="48131" spans="51:56" hidden="1" x14ac:dyDescent="0.25">
      <c r="AY48131" s="40"/>
      <c r="AZ48131" s="40"/>
      <c r="BA48131" s="40"/>
      <c r="BB48131" s="40"/>
      <c r="BC48131" s="40"/>
      <c r="BD48131" s="50"/>
    </row>
    <row r="48132" spans="51:56" hidden="1" x14ac:dyDescent="0.25">
      <c r="AY48132" s="40"/>
      <c r="AZ48132" s="40"/>
      <c r="BA48132" s="40"/>
      <c r="BB48132" s="40"/>
      <c r="BC48132" s="40"/>
      <c r="BD48132" s="50"/>
    </row>
    <row r="48133" spans="51:56" hidden="1" x14ac:dyDescent="0.25">
      <c r="AY48133" s="40"/>
      <c r="AZ48133" s="40"/>
      <c r="BA48133" s="40"/>
      <c r="BB48133" s="40"/>
      <c r="BC48133" s="40"/>
      <c r="BD48133" s="50"/>
    </row>
    <row r="48134" spans="51:56" hidden="1" x14ac:dyDescent="0.25">
      <c r="AY48134" s="40"/>
      <c r="AZ48134" s="40"/>
      <c r="BA48134" s="40"/>
      <c r="BB48134" s="40"/>
      <c r="BC48134" s="40"/>
      <c r="BD48134" s="50"/>
    </row>
    <row r="48135" spans="51:56" hidden="1" x14ac:dyDescent="0.25">
      <c r="AY48135" s="40"/>
      <c r="AZ48135" s="40"/>
      <c r="BA48135" s="40"/>
      <c r="BB48135" s="40"/>
      <c r="BC48135" s="40"/>
      <c r="BD48135" s="50"/>
    </row>
    <row r="48136" spans="51:56" hidden="1" x14ac:dyDescent="0.25">
      <c r="AY48136" s="40"/>
      <c r="AZ48136" s="40"/>
      <c r="BA48136" s="40"/>
      <c r="BB48136" s="40"/>
      <c r="BC48136" s="40"/>
      <c r="BD48136" s="50"/>
    </row>
    <row r="48137" spans="51:56" hidden="1" x14ac:dyDescent="0.25">
      <c r="AY48137" s="40"/>
      <c r="AZ48137" s="40"/>
      <c r="BA48137" s="40"/>
      <c r="BB48137" s="40"/>
      <c r="BC48137" s="40"/>
      <c r="BD48137" s="50"/>
    </row>
    <row r="48138" spans="51:56" hidden="1" x14ac:dyDescent="0.25">
      <c r="AY48138" s="40"/>
      <c r="AZ48138" s="40"/>
      <c r="BA48138" s="40"/>
      <c r="BB48138" s="40"/>
      <c r="BC48138" s="40"/>
      <c r="BD48138" s="50"/>
    </row>
    <row r="48139" spans="51:56" hidden="1" x14ac:dyDescent="0.25">
      <c r="AY48139" s="40"/>
      <c r="AZ48139" s="40"/>
      <c r="BA48139" s="40"/>
      <c r="BB48139" s="40"/>
      <c r="BC48139" s="40"/>
      <c r="BD48139" s="50"/>
    </row>
    <row r="48140" spans="51:56" hidden="1" x14ac:dyDescent="0.25">
      <c r="AY48140" s="40"/>
      <c r="AZ48140" s="40"/>
      <c r="BA48140" s="40"/>
      <c r="BB48140" s="40"/>
      <c r="BC48140" s="40"/>
      <c r="BD48140" s="50"/>
    </row>
    <row r="48141" spans="51:56" hidden="1" x14ac:dyDescent="0.25">
      <c r="AY48141" s="40"/>
      <c r="AZ48141" s="40"/>
      <c r="BA48141" s="40"/>
      <c r="BB48141" s="40"/>
      <c r="BC48141" s="40"/>
      <c r="BD48141" s="50"/>
    </row>
    <row r="48142" spans="51:56" hidden="1" x14ac:dyDescent="0.25">
      <c r="AY48142" s="40"/>
      <c r="AZ48142" s="40"/>
      <c r="BA48142" s="40"/>
      <c r="BB48142" s="40"/>
      <c r="BC48142" s="40"/>
      <c r="BD48142" s="50"/>
    </row>
    <row r="48143" spans="51:56" hidden="1" x14ac:dyDescent="0.25">
      <c r="AY48143" s="40"/>
      <c r="AZ48143" s="40"/>
      <c r="BA48143" s="40"/>
      <c r="BB48143" s="40"/>
      <c r="BC48143" s="40"/>
      <c r="BD48143" s="50"/>
    </row>
    <row r="48144" spans="51:56" hidden="1" x14ac:dyDescent="0.25">
      <c r="AY48144" s="40"/>
      <c r="AZ48144" s="40"/>
      <c r="BA48144" s="40"/>
      <c r="BB48144" s="40"/>
      <c r="BC48144" s="40"/>
      <c r="BD48144" s="50"/>
    </row>
    <row r="48145" spans="51:56" hidden="1" x14ac:dyDescent="0.25">
      <c r="AY48145" s="40"/>
      <c r="AZ48145" s="40"/>
      <c r="BA48145" s="40"/>
      <c r="BB48145" s="40"/>
      <c r="BC48145" s="40"/>
      <c r="BD48145" s="50"/>
    </row>
    <row r="48146" spans="51:56" hidden="1" x14ac:dyDescent="0.25">
      <c r="AY48146" s="40"/>
      <c r="AZ48146" s="40"/>
      <c r="BA48146" s="40"/>
      <c r="BB48146" s="40"/>
      <c r="BC48146" s="40"/>
      <c r="BD48146" s="50"/>
    </row>
    <row r="48147" spans="51:56" hidden="1" x14ac:dyDescent="0.25">
      <c r="AY48147" s="40"/>
      <c r="AZ48147" s="40"/>
      <c r="BA48147" s="40"/>
      <c r="BB48147" s="40"/>
      <c r="BC48147" s="40"/>
      <c r="BD48147" s="50"/>
    </row>
    <row r="48148" spans="51:56" hidden="1" x14ac:dyDescent="0.25">
      <c r="AY48148" s="40"/>
      <c r="AZ48148" s="40"/>
      <c r="BA48148" s="40"/>
      <c r="BB48148" s="40"/>
      <c r="BC48148" s="40"/>
      <c r="BD48148" s="50"/>
    </row>
    <row r="48149" spans="51:56" hidden="1" x14ac:dyDescent="0.25">
      <c r="AY48149" s="40"/>
      <c r="AZ48149" s="40"/>
      <c r="BA48149" s="40"/>
      <c r="BB48149" s="40"/>
      <c r="BC48149" s="40"/>
      <c r="BD48149" s="50"/>
    </row>
    <row r="48150" spans="51:56" hidden="1" x14ac:dyDescent="0.25">
      <c r="AY48150" s="40"/>
      <c r="AZ48150" s="40"/>
      <c r="BA48150" s="40"/>
      <c r="BB48150" s="40"/>
      <c r="BC48150" s="40"/>
      <c r="BD48150" s="50"/>
    </row>
    <row r="48151" spans="51:56" hidden="1" x14ac:dyDescent="0.25">
      <c r="AY48151" s="40"/>
      <c r="AZ48151" s="40"/>
      <c r="BA48151" s="40"/>
      <c r="BB48151" s="40"/>
      <c r="BC48151" s="40"/>
      <c r="BD48151" s="50"/>
    </row>
    <row r="48152" spans="51:56" hidden="1" x14ac:dyDescent="0.25">
      <c r="AY48152" s="40"/>
      <c r="AZ48152" s="40"/>
      <c r="BA48152" s="40"/>
      <c r="BB48152" s="40"/>
      <c r="BC48152" s="40"/>
      <c r="BD48152" s="50"/>
    </row>
    <row r="48153" spans="51:56" hidden="1" x14ac:dyDescent="0.25">
      <c r="AY48153" s="40"/>
      <c r="AZ48153" s="40"/>
      <c r="BA48153" s="40"/>
      <c r="BB48153" s="40"/>
      <c r="BC48153" s="40"/>
      <c r="BD48153" s="50"/>
    </row>
    <row r="48154" spans="51:56" hidden="1" x14ac:dyDescent="0.25">
      <c r="AY48154" s="40"/>
      <c r="AZ48154" s="40"/>
      <c r="BA48154" s="40"/>
      <c r="BB48154" s="40"/>
      <c r="BC48154" s="40"/>
      <c r="BD48154" s="50"/>
    </row>
    <row r="48155" spans="51:56" hidden="1" x14ac:dyDescent="0.25">
      <c r="AY48155" s="40"/>
      <c r="AZ48155" s="40"/>
      <c r="BA48155" s="40"/>
      <c r="BB48155" s="40"/>
      <c r="BC48155" s="40"/>
      <c r="BD48155" s="50"/>
    </row>
    <row r="48156" spans="51:56" hidden="1" x14ac:dyDescent="0.25">
      <c r="AY48156" s="40"/>
      <c r="AZ48156" s="40"/>
      <c r="BA48156" s="40"/>
      <c r="BB48156" s="40"/>
      <c r="BC48156" s="40"/>
      <c r="BD48156" s="50"/>
    </row>
    <row r="48157" spans="51:56" hidden="1" x14ac:dyDescent="0.25">
      <c r="AY48157" s="40"/>
      <c r="AZ48157" s="40"/>
      <c r="BA48157" s="40"/>
      <c r="BB48157" s="40"/>
      <c r="BC48157" s="40"/>
      <c r="BD48157" s="50"/>
    </row>
    <row r="48158" spans="51:56" hidden="1" x14ac:dyDescent="0.25">
      <c r="AY48158" s="40"/>
      <c r="AZ48158" s="40"/>
      <c r="BA48158" s="40"/>
      <c r="BB48158" s="40"/>
      <c r="BC48158" s="40"/>
      <c r="BD48158" s="50"/>
    </row>
    <row r="48159" spans="51:56" hidden="1" x14ac:dyDescent="0.25">
      <c r="AY48159" s="40"/>
      <c r="AZ48159" s="40"/>
      <c r="BA48159" s="40"/>
      <c r="BB48159" s="40"/>
      <c r="BC48159" s="40"/>
      <c r="BD48159" s="50"/>
    </row>
    <row r="48160" spans="51:56" hidden="1" x14ac:dyDescent="0.25">
      <c r="AY48160" s="40"/>
      <c r="AZ48160" s="40"/>
      <c r="BA48160" s="40"/>
      <c r="BB48160" s="40"/>
      <c r="BC48160" s="40"/>
      <c r="BD48160" s="50"/>
    </row>
    <row r="48161" spans="51:56" hidden="1" x14ac:dyDescent="0.25">
      <c r="AY48161" s="40"/>
      <c r="AZ48161" s="40"/>
      <c r="BA48161" s="40"/>
      <c r="BB48161" s="40"/>
      <c r="BC48161" s="40"/>
      <c r="BD48161" s="50"/>
    </row>
    <row r="48162" spans="51:56" hidden="1" x14ac:dyDescent="0.25">
      <c r="AY48162" s="40"/>
      <c r="AZ48162" s="40"/>
      <c r="BA48162" s="40"/>
      <c r="BB48162" s="40"/>
      <c r="BC48162" s="40"/>
      <c r="BD48162" s="50"/>
    </row>
    <row r="48163" spans="51:56" hidden="1" x14ac:dyDescent="0.25">
      <c r="AY48163" s="40"/>
      <c r="AZ48163" s="40"/>
      <c r="BA48163" s="40"/>
      <c r="BB48163" s="40"/>
      <c r="BC48163" s="40"/>
      <c r="BD48163" s="50"/>
    </row>
    <row r="48164" spans="51:56" hidden="1" x14ac:dyDescent="0.25">
      <c r="AY48164" s="40"/>
      <c r="AZ48164" s="40"/>
      <c r="BA48164" s="40"/>
      <c r="BB48164" s="40"/>
      <c r="BC48164" s="40"/>
      <c r="BD48164" s="50"/>
    </row>
    <row r="48165" spans="51:56" hidden="1" x14ac:dyDescent="0.25">
      <c r="AY48165" s="40"/>
      <c r="AZ48165" s="40"/>
      <c r="BA48165" s="40"/>
      <c r="BB48165" s="40"/>
      <c r="BC48165" s="40"/>
      <c r="BD48165" s="50"/>
    </row>
    <row r="48166" spans="51:56" hidden="1" x14ac:dyDescent="0.25">
      <c r="AY48166" s="40"/>
      <c r="AZ48166" s="40"/>
      <c r="BA48166" s="40"/>
      <c r="BB48166" s="40"/>
      <c r="BC48166" s="40"/>
      <c r="BD48166" s="50"/>
    </row>
    <row r="48167" spans="51:56" hidden="1" x14ac:dyDescent="0.25">
      <c r="AY48167" s="40"/>
      <c r="AZ48167" s="40"/>
      <c r="BA48167" s="40"/>
      <c r="BB48167" s="40"/>
      <c r="BC48167" s="40"/>
      <c r="BD48167" s="50"/>
    </row>
    <row r="48168" spans="51:56" hidden="1" x14ac:dyDescent="0.25">
      <c r="AY48168" s="40"/>
      <c r="AZ48168" s="40"/>
      <c r="BA48168" s="40"/>
      <c r="BB48168" s="40"/>
      <c r="BC48168" s="40"/>
      <c r="BD48168" s="50"/>
    </row>
    <row r="48169" spans="51:56" hidden="1" x14ac:dyDescent="0.25">
      <c r="AY48169" s="40"/>
      <c r="AZ48169" s="40"/>
      <c r="BA48169" s="40"/>
      <c r="BB48169" s="40"/>
      <c r="BC48169" s="40"/>
      <c r="BD48169" s="50"/>
    </row>
    <row r="48170" spans="51:56" hidden="1" x14ac:dyDescent="0.25">
      <c r="AY48170" s="40"/>
      <c r="AZ48170" s="40"/>
      <c r="BA48170" s="40"/>
      <c r="BB48170" s="40"/>
      <c r="BC48170" s="40"/>
      <c r="BD48170" s="50"/>
    </row>
    <row r="48171" spans="51:56" hidden="1" x14ac:dyDescent="0.25">
      <c r="AY48171" s="40"/>
      <c r="AZ48171" s="40"/>
      <c r="BA48171" s="40"/>
      <c r="BB48171" s="40"/>
      <c r="BC48171" s="40"/>
      <c r="BD48171" s="50"/>
    </row>
    <row r="48172" spans="51:56" hidden="1" x14ac:dyDescent="0.25">
      <c r="AY48172" s="40"/>
      <c r="AZ48172" s="40"/>
      <c r="BA48172" s="40"/>
      <c r="BB48172" s="40"/>
      <c r="BC48172" s="40"/>
      <c r="BD48172" s="50"/>
    </row>
    <row r="48173" spans="51:56" hidden="1" x14ac:dyDescent="0.25">
      <c r="AY48173" s="40"/>
      <c r="AZ48173" s="40"/>
      <c r="BA48173" s="40"/>
      <c r="BB48173" s="40"/>
      <c r="BC48173" s="40"/>
      <c r="BD48173" s="50"/>
    </row>
    <row r="48174" spans="51:56" hidden="1" x14ac:dyDescent="0.25">
      <c r="AY48174" s="40"/>
      <c r="AZ48174" s="40"/>
      <c r="BA48174" s="40"/>
      <c r="BB48174" s="40"/>
      <c r="BC48174" s="40"/>
      <c r="BD48174" s="50"/>
    </row>
    <row r="48175" spans="51:56" hidden="1" x14ac:dyDescent="0.25">
      <c r="AY48175" s="40"/>
      <c r="AZ48175" s="40"/>
      <c r="BA48175" s="40"/>
      <c r="BB48175" s="40"/>
      <c r="BC48175" s="40"/>
      <c r="BD48175" s="50"/>
    </row>
    <row r="48176" spans="51:56" hidden="1" x14ac:dyDescent="0.25">
      <c r="AY48176" s="40"/>
      <c r="AZ48176" s="40"/>
      <c r="BA48176" s="40"/>
      <c r="BB48176" s="40"/>
      <c r="BC48176" s="40"/>
      <c r="BD48176" s="50"/>
    </row>
    <row r="48177" spans="51:56" hidden="1" x14ac:dyDescent="0.25">
      <c r="AY48177" s="40"/>
      <c r="AZ48177" s="40"/>
      <c r="BA48177" s="40"/>
      <c r="BB48177" s="40"/>
      <c r="BC48177" s="40"/>
      <c r="BD48177" s="50"/>
    </row>
    <row r="48178" spans="51:56" hidden="1" x14ac:dyDescent="0.25">
      <c r="AY48178" s="40"/>
      <c r="AZ48178" s="40"/>
      <c r="BA48178" s="40"/>
      <c r="BB48178" s="40"/>
      <c r="BC48178" s="40"/>
      <c r="BD48178" s="50"/>
    </row>
    <row r="48179" spans="51:56" hidden="1" x14ac:dyDescent="0.25">
      <c r="AY48179" s="40"/>
      <c r="AZ48179" s="40"/>
      <c r="BA48179" s="40"/>
      <c r="BB48179" s="40"/>
      <c r="BC48179" s="40"/>
      <c r="BD48179" s="50"/>
    </row>
    <row r="48180" spans="51:56" hidden="1" x14ac:dyDescent="0.25">
      <c r="AY48180" s="40"/>
      <c r="AZ48180" s="40"/>
      <c r="BA48180" s="40"/>
      <c r="BB48180" s="40"/>
      <c r="BC48180" s="40"/>
      <c r="BD48180" s="50"/>
    </row>
    <row r="48181" spans="51:56" hidden="1" x14ac:dyDescent="0.25">
      <c r="AY48181" s="40"/>
      <c r="AZ48181" s="40"/>
      <c r="BA48181" s="40"/>
      <c r="BB48181" s="40"/>
      <c r="BC48181" s="40"/>
      <c r="BD48181" s="50"/>
    </row>
    <row r="48182" spans="51:56" hidden="1" x14ac:dyDescent="0.25">
      <c r="AY48182" s="40"/>
      <c r="AZ48182" s="40"/>
      <c r="BA48182" s="40"/>
      <c r="BB48182" s="40"/>
      <c r="BC48182" s="40"/>
      <c r="BD48182" s="50"/>
    </row>
    <row r="48183" spans="51:56" hidden="1" x14ac:dyDescent="0.25">
      <c r="AY48183" s="40"/>
      <c r="AZ48183" s="40"/>
      <c r="BA48183" s="40"/>
      <c r="BB48183" s="40"/>
      <c r="BC48183" s="40"/>
      <c r="BD48183" s="50"/>
    </row>
    <row r="48184" spans="51:56" hidden="1" x14ac:dyDescent="0.25">
      <c r="AY48184" s="40"/>
      <c r="AZ48184" s="40"/>
      <c r="BA48184" s="40"/>
      <c r="BB48184" s="40"/>
      <c r="BC48184" s="40"/>
      <c r="BD48184" s="50"/>
    </row>
    <row r="48185" spans="51:56" hidden="1" x14ac:dyDescent="0.25">
      <c r="AY48185" s="40"/>
      <c r="AZ48185" s="40"/>
      <c r="BA48185" s="40"/>
      <c r="BB48185" s="40"/>
      <c r="BC48185" s="40"/>
      <c r="BD48185" s="50"/>
    </row>
    <row r="48186" spans="51:56" hidden="1" x14ac:dyDescent="0.25">
      <c r="AY48186" s="40"/>
      <c r="AZ48186" s="40"/>
      <c r="BA48186" s="40"/>
      <c r="BB48186" s="40"/>
      <c r="BC48186" s="40"/>
      <c r="BD48186" s="50"/>
    </row>
    <row r="48187" spans="51:56" hidden="1" x14ac:dyDescent="0.25">
      <c r="AY48187" s="40"/>
      <c r="AZ48187" s="40"/>
      <c r="BA48187" s="40"/>
      <c r="BB48187" s="40"/>
      <c r="BC48187" s="40"/>
      <c r="BD48187" s="50"/>
    </row>
    <row r="48188" spans="51:56" hidden="1" x14ac:dyDescent="0.25">
      <c r="AY48188" s="40"/>
      <c r="AZ48188" s="40"/>
      <c r="BA48188" s="40"/>
      <c r="BB48188" s="40"/>
      <c r="BC48188" s="40"/>
      <c r="BD48188" s="50"/>
    </row>
    <row r="48189" spans="51:56" hidden="1" x14ac:dyDescent="0.25">
      <c r="AY48189" s="40"/>
      <c r="AZ48189" s="40"/>
      <c r="BA48189" s="40"/>
      <c r="BB48189" s="40"/>
      <c r="BC48189" s="40"/>
      <c r="BD48189" s="50"/>
    </row>
    <row r="48190" spans="51:56" hidden="1" x14ac:dyDescent="0.25">
      <c r="AY48190" s="40"/>
      <c r="AZ48190" s="40"/>
      <c r="BA48190" s="40"/>
      <c r="BB48190" s="40"/>
      <c r="BC48190" s="40"/>
      <c r="BD48190" s="50"/>
    </row>
    <row r="48191" spans="51:56" hidden="1" x14ac:dyDescent="0.25">
      <c r="AY48191" s="40"/>
      <c r="AZ48191" s="40"/>
      <c r="BA48191" s="40"/>
      <c r="BB48191" s="40"/>
      <c r="BC48191" s="40"/>
      <c r="BD48191" s="50"/>
    </row>
    <row r="48192" spans="51:56" hidden="1" x14ac:dyDescent="0.25">
      <c r="AY48192" s="40"/>
      <c r="AZ48192" s="40"/>
      <c r="BA48192" s="40"/>
      <c r="BB48192" s="40"/>
      <c r="BC48192" s="40"/>
      <c r="BD48192" s="50"/>
    </row>
    <row r="48193" spans="51:56" hidden="1" x14ac:dyDescent="0.25">
      <c r="AY48193" s="40"/>
      <c r="AZ48193" s="40"/>
      <c r="BA48193" s="40"/>
      <c r="BB48193" s="40"/>
      <c r="BC48193" s="40"/>
      <c r="BD48193" s="50"/>
    </row>
    <row r="48194" spans="51:56" hidden="1" x14ac:dyDescent="0.25">
      <c r="AY48194" s="40"/>
      <c r="AZ48194" s="40"/>
      <c r="BA48194" s="40"/>
      <c r="BB48194" s="40"/>
      <c r="BC48194" s="40"/>
      <c r="BD48194" s="50"/>
    </row>
    <row r="48195" spans="51:56" hidden="1" x14ac:dyDescent="0.25">
      <c r="AY48195" s="40"/>
      <c r="AZ48195" s="40"/>
      <c r="BA48195" s="40"/>
      <c r="BB48195" s="40"/>
      <c r="BC48195" s="40"/>
      <c r="BD48195" s="50"/>
    </row>
    <row r="48196" spans="51:56" hidden="1" x14ac:dyDescent="0.25">
      <c r="AY48196" s="40"/>
      <c r="AZ48196" s="40"/>
      <c r="BA48196" s="40"/>
      <c r="BB48196" s="40"/>
      <c r="BC48196" s="40"/>
      <c r="BD48196" s="50"/>
    </row>
    <row r="48197" spans="51:56" hidden="1" x14ac:dyDescent="0.25">
      <c r="AY48197" s="40"/>
      <c r="AZ48197" s="40"/>
      <c r="BA48197" s="40"/>
      <c r="BB48197" s="40"/>
      <c r="BC48197" s="40"/>
      <c r="BD48197" s="50"/>
    </row>
    <row r="48198" spans="51:56" hidden="1" x14ac:dyDescent="0.25">
      <c r="AY48198" s="40"/>
      <c r="AZ48198" s="40"/>
      <c r="BA48198" s="40"/>
      <c r="BB48198" s="40"/>
      <c r="BC48198" s="40"/>
      <c r="BD48198" s="50"/>
    </row>
    <row r="48199" spans="51:56" hidden="1" x14ac:dyDescent="0.25">
      <c r="AY48199" s="40"/>
      <c r="AZ48199" s="40"/>
      <c r="BA48199" s="40"/>
      <c r="BB48199" s="40"/>
      <c r="BC48199" s="40"/>
      <c r="BD48199" s="50"/>
    </row>
    <row r="48200" spans="51:56" hidden="1" x14ac:dyDescent="0.25">
      <c r="AY48200" s="40"/>
      <c r="AZ48200" s="40"/>
      <c r="BA48200" s="40"/>
      <c r="BB48200" s="40"/>
      <c r="BC48200" s="40"/>
      <c r="BD48200" s="50"/>
    </row>
    <row r="48201" spans="51:56" hidden="1" x14ac:dyDescent="0.25">
      <c r="AY48201" s="40"/>
      <c r="AZ48201" s="40"/>
      <c r="BA48201" s="40"/>
      <c r="BB48201" s="40"/>
      <c r="BC48201" s="40"/>
      <c r="BD48201" s="50"/>
    </row>
    <row r="48202" spans="51:56" hidden="1" x14ac:dyDescent="0.25">
      <c r="AY48202" s="40"/>
      <c r="AZ48202" s="40"/>
      <c r="BA48202" s="40"/>
      <c r="BB48202" s="40"/>
      <c r="BC48202" s="40"/>
      <c r="BD48202" s="50"/>
    </row>
    <row r="48203" spans="51:56" hidden="1" x14ac:dyDescent="0.25">
      <c r="AY48203" s="40"/>
      <c r="AZ48203" s="40"/>
      <c r="BA48203" s="40"/>
      <c r="BB48203" s="40"/>
      <c r="BC48203" s="40"/>
      <c r="BD48203" s="50"/>
    </row>
    <row r="48204" spans="51:56" hidden="1" x14ac:dyDescent="0.25">
      <c r="AY48204" s="40"/>
      <c r="AZ48204" s="40"/>
      <c r="BA48204" s="40"/>
      <c r="BB48204" s="40"/>
      <c r="BC48204" s="40"/>
      <c r="BD48204" s="50"/>
    </row>
    <row r="48205" spans="51:56" hidden="1" x14ac:dyDescent="0.25">
      <c r="AY48205" s="40"/>
      <c r="AZ48205" s="40"/>
      <c r="BA48205" s="40"/>
      <c r="BB48205" s="40"/>
      <c r="BC48205" s="40"/>
      <c r="BD48205" s="50"/>
    </row>
    <row r="48206" spans="51:56" hidden="1" x14ac:dyDescent="0.25">
      <c r="AY48206" s="40"/>
      <c r="AZ48206" s="40"/>
      <c r="BA48206" s="40"/>
      <c r="BB48206" s="40"/>
      <c r="BC48206" s="40"/>
      <c r="BD48206" s="50"/>
    </row>
    <row r="48207" spans="51:56" hidden="1" x14ac:dyDescent="0.25">
      <c r="AY48207" s="40"/>
      <c r="AZ48207" s="40"/>
      <c r="BA48207" s="40"/>
      <c r="BB48207" s="40"/>
      <c r="BC48207" s="40"/>
      <c r="BD48207" s="50"/>
    </row>
    <row r="48208" spans="51:56" hidden="1" x14ac:dyDescent="0.25">
      <c r="AY48208" s="40"/>
      <c r="AZ48208" s="40"/>
      <c r="BA48208" s="40"/>
      <c r="BB48208" s="40"/>
      <c r="BC48208" s="40"/>
      <c r="BD48208" s="50"/>
    </row>
    <row r="48209" spans="51:56" hidden="1" x14ac:dyDescent="0.25">
      <c r="AY48209" s="40"/>
      <c r="AZ48209" s="40"/>
      <c r="BA48209" s="40"/>
      <c r="BB48209" s="40"/>
      <c r="BC48209" s="40"/>
      <c r="BD48209" s="50"/>
    </row>
    <row r="48210" spans="51:56" hidden="1" x14ac:dyDescent="0.25">
      <c r="AY48210" s="40"/>
      <c r="AZ48210" s="40"/>
      <c r="BA48210" s="40"/>
      <c r="BB48210" s="40"/>
      <c r="BC48210" s="40"/>
      <c r="BD48210" s="50"/>
    </row>
    <row r="48211" spans="51:56" hidden="1" x14ac:dyDescent="0.25">
      <c r="AY48211" s="40"/>
      <c r="AZ48211" s="40"/>
      <c r="BA48211" s="40"/>
      <c r="BB48211" s="40"/>
      <c r="BC48211" s="40"/>
      <c r="BD48211" s="50"/>
    </row>
    <row r="48212" spans="51:56" hidden="1" x14ac:dyDescent="0.25">
      <c r="AY48212" s="40"/>
      <c r="AZ48212" s="40"/>
      <c r="BA48212" s="40"/>
      <c r="BB48212" s="40"/>
      <c r="BC48212" s="40"/>
      <c r="BD48212" s="50"/>
    </row>
    <row r="48213" spans="51:56" hidden="1" x14ac:dyDescent="0.25">
      <c r="AY48213" s="40"/>
      <c r="AZ48213" s="40"/>
      <c r="BA48213" s="40"/>
      <c r="BB48213" s="40"/>
      <c r="BC48213" s="40"/>
      <c r="BD48213" s="50"/>
    </row>
    <row r="48214" spans="51:56" hidden="1" x14ac:dyDescent="0.25">
      <c r="AY48214" s="40"/>
      <c r="AZ48214" s="40"/>
      <c r="BA48214" s="40"/>
      <c r="BB48214" s="40"/>
      <c r="BC48214" s="40"/>
      <c r="BD48214" s="50"/>
    </row>
    <row r="48215" spans="51:56" hidden="1" x14ac:dyDescent="0.25">
      <c r="AY48215" s="40"/>
      <c r="AZ48215" s="40"/>
      <c r="BA48215" s="40"/>
      <c r="BB48215" s="40"/>
      <c r="BC48215" s="40"/>
      <c r="BD48215" s="50"/>
    </row>
    <row r="48216" spans="51:56" hidden="1" x14ac:dyDescent="0.25">
      <c r="AY48216" s="40"/>
      <c r="AZ48216" s="40"/>
      <c r="BA48216" s="40"/>
      <c r="BB48216" s="40"/>
      <c r="BC48216" s="40"/>
      <c r="BD48216" s="50"/>
    </row>
    <row r="48217" spans="51:56" hidden="1" x14ac:dyDescent="0.25">
      <c r="AY48217" s="40"/>
      <c r="AZ48217" s="40"/>
      <c r="BA48217" s="40"/>
      <c r="BB48217" s="40"/>
      <c r="BC48217" s="40"/>
      <c r="BD48217" s="50"/>
    </row>
    <row r="48218" spans="51:56" hidden="1" x14ac:dyDescent="0.25">
      <c r="AY48218" s="40"/>
      <c r="AZ48218" s="40"/>
      <c r="BA48218" s="40"/>
      <c r="BB48218" s="40"/>
      <c r="BC48218" s="40"/>
      <c r="BD48218" s="50"/>
    </row>
    <row r="48219" spans="51:56" hidden="1" x14ac:dyDescent="0.25">
      <c r="AY48219" s="40"/>
      <c r="AZ48219" s="40"/>
      <c r="BA48219" s="40"/>
      <c r="BB48219" s="40"/>
      <c r="BC48219" s="40"/>
      <c r="BD48219" s="50"/>
    </row>
    <row r="48220" spans="51:56" hidden="1" x14ac:dyDescent="0.25">
      <c r="AY48220" s="40"/>
      <c r="AZ48220" s="40"/>
      <c r="BA48220" s="40"/>
      <c r="BB48220" s="40"/>
      <c r="BC48220" s="40"/>
      <c r="BD48220" s="50"/>
    </row>
    <row r="48221" spans="51:56" hidden="1" x14ac:dyDescent="0.25">
      <c r="AY48221" s="40"/>
      <c r="AZ48221" s="40"/>
      <c r="BA48221" s="40"/>
      <c r="BB48221" s="40"/>
      <c r="BC48221" s="40"/>
      <c r="BD48221" s="50"/>
    </row>
    <row r="48222" spans="51:56" hidden="1" x14ac:dyDescent="0.25">
      <c r="AY48222" s="40"/>
      <c r="AZ48222" s="40"/>
      <c r="BA48222" s="40"/>
      <c r="BB48222" s="40"/>
      <c r="BC48222" s="40"/>
      <c r="BD48222" s="50"/>
    </row>
    <row r="48223" spans="51:56" hidden="1" x14ac:dyDescent="0.25">
      <c r="AY48223" s="40"/>
      <c r="AZ48223" s="40"/>
      <c r="BA48223" s="40"/>
      <c r="BB48223" s="40"/>
      <c r="BC48223" s="40"/>
      <c r="BD48223" s="50"/>
    </row>
    <row r="48224" spans="51:56" hidden="1" x14ac:dyDescent="0.25">
      <c r="AY48224" s="40"/>
      <c r="AZ48224" s="40"/>
      <c r="BA48224" s="40"/>
      <c r="BB48224" s="40"/>
      <c r="BC48224" s="40"/>
      <c r="BD48224" s="50"/>
    </row>
    <row r="48225" spans="51:56" hidden="1" x14ac:dyDescent="0.25">
      <c r="AY48225" s="40"/>
      <c r="AZ48225" s="40"/>
      <c r="BA48225" s="40"/>
      <c r="BB48225" s="40"/>
      <c r="BC48225" s="40"/>
      <c r="BD48225" s="50"/>
    </row>
    <row r="48226" spans="51:56" hidden="1" x14ac:dyDescent="0.25">
      <c r="AY48226" s="40"/>
      <c r="AZ48226" s="40"/>
      <c r="BA48226" s="40"/>
      <c r="BB48226" s="40"/>
      <c r="BC48226" s="40"/>
      <c r="BD48226" s="50"/>
    </row>
    <row r="48227" spans="51:56" hidden="1" x14ac:dyDescent="0.25">
      <c r="AY48227" s="40"/>
      <c r="AZ48227" s="40"/>
      <c r="BA48227" s="40"/>
      <c r="BB48227" s="40"/>
      <c r="BC48227" s="40"/>
      <c r="BD48227" s="50"/>
    </row>
    <row r="48228" spans="51:56" hidden="1" x14ac:dyDescent="0.25">
      <c r="AY48228" s="40"/>
      <c r="AZ48228" s="40"/>
      <c r="BA48228" s="40"/>
      <c r="BB48228" s="40"/>
      <c r="BC48228" s="40"/>
      <c r="BD48228" s="50"/>
    </row>
    <row r="48229" spans="51:56" hidden="1" x14ac:dyDescent="0.25">
      <c r="AY48229" s="40"/>
      <c r="AZ48229" s="40"/>
      <c r="BA48229" s="40"/>
      <c r="BB48229" s="40"/>
      <c r="BC48229" s="40"/>
      <c r="BD48229" s="50"/>
    </row>
    <row r="48230" spans="51:56" hidden="1" x14ac:dyDescent="0.25">
      <c r="AY48230" s="40"/>
      <c r="AZ48230" s="40"/>
      <c r="BA48230" s="40"/>
      <c r="BB48230" s="40"/>
      <c r="BC48230" s="40"/>
      <c r="BD48230" s="50"/>
    </row>
    <row r="48231" spans="51:56" hidden="1" x14ac:dyDescent="0.25">
      <c r="AY48231" s="40"/>
      <c r="AZ48231" s="40"/>
      <c r="BA48231" s="40"/>
      <c r="BB48231" s="40"/>
      <c r="BC48231" s="40"/>
      <c r="BD48231" s="50"/>
    </row>
    <row r="48232" spans="51:56" hidden="1" x14ac:dyDescent="0.25">
      <c r="AY48232" s="40"/>
      <c r="AZ48232" s="40"/>
      <c r="BA48232" s="40"/>
      <c r="BB48232" s="40"/>
      <c r="BC48232" s="40"/>
      <c r="BD48232" s="50"/>
    </row>
    <row r="48233" spans="51:56" hidden="1" x14ac:dyDescent="0.25">
      <c r="AY48233" s="40"/>
      <c r="AZ48233" s="40"/>
      <c r="BA48233" s="40"/>
      <c r="BB48233" s="40"/>
      <c r="BC48233" s="40"/>
      <c r="BD48233" s="50"/>
    </row>
    <row r="48234" spans="51:56" hidden="1" x14ac:dyDescent="0.25">
      <c r="AY48234" s="40"/>
      <c r="AZ48234" s="40"/>
      <c r="BA48234" s="40"/>
      <c r="BB48234" s="40"/>
      <c r="BC48234" s="40"/>
      <c r="BD48234" s="50"/>
    </row>
    <row r="48235" spans="51:56" hidden="1" x14ac:dyDescent="0.25">
      <c r="AY48235" s="40"/>
      <c r="AZ48235" s="40"/>
      <c r="BA48235" s="40"/>
      <c r="BB48235" s="40"/>
      <c r="BC48235" s="40"/>
      <c r="BD48235" s="50"/>
    </row>
    <row r="48236" spans="51:56" hidden="1" x14ac:dyDescent="0.25">
      <c r="AY48236" s="40"/>
      <c r="AZ48236" s="40"/>
      <c r="BA48236" s="40"/>
      <c r="BB48236" s="40"/>
      <c r="BC48236" s="40"/>
      <c r="BD48236" s="50"/>
    </row>
    <row r="48237" spans="51:56" hidden="1" x14ac:dyDescent="0.25">
      <c r="AY48237" s="40"/>
      <c r="AZ48237" s="40"/>
      <c r="BA48237" s="40"/>
      <c r="BB48237" s="40"/>
      <c r="BC48237" s="40"/>
      <c r="BD48237" s="50"/>
    </row>
    <row r="48238" spans="51:56" hidden="1" x14ac:dyDescent="0.25">
      <c r="AY48238" s="40"/>
      <c r="AZ48238" s="40"/>
      <c r="BA48238" s="40"/>
      <c r="BB48238" s="40"/>
      <c r="BC48238" s="40"/>
      <c r="BD48238" s="50"/>
    </row>
    <row r="48239" spans="51:56" hidden="1" x14ac:dyDescent="0.25">
      <c r="AY48239" s="40"/>
      <c r="AZ48239" s="40"/>
      <c r="BA48239" s="40"/>
      <c r="BB48239" s="40"/>
      <c r="BC48239" s="40"/>
      <c r="BD48239" s="50"/>
    </row>
    <row r="48240" spans="51:56" hidden="1" x14ac:dyDescent="0.25">
      <c r="AY48240" s="40"/>
      <c r="AZ48240" s="40"/>
      <c r="BA48240" s="40"/>
      <c r="BB48240" s="40"/>
      <c r="BC48240" s="40"/>
      <c r="BD48240" s="50"/>
    </row>
    <row r="48241" spans="51:56" hidden="1" x14ac:dyDescent="0.25">
      <c r="AY48241" s="40"/>
      <c r="AZ48241" s="40"/>
      <c r="BA48241" s="40"/>
      <c r="BB48241" s="40"/>
      <c r="BC48241" s="40"/>
      <c r="BD48241" s="50"/>
    </row>
    <row r="48242" spans="51:56" hidden="1" x14ac:dyDescent="0.25">
      <c r="AY48242" s="40"/>
      <c r="AZ48242" s="40"/>
      <c r="BA48242" s="40"/>
      <c r="BB48242" s="40"/>
      <c r="BC48242" s="40"/>
      <c r="BD48242" s="50"/>
    </row>
    <row r="48243" spans="51:56" hidden="1" x14ac:dyDescent="0.25">
      <c r="AY48243" s="40"/>
      <c r="AZ48243" s="40"/>
      <c r="BA48243" s="40"/>
      <c r="BB48243" s="40"/>
      <c r="BC48243" s="40"/>
      <c r="BD48243" s="50"/>
    </row>
    <row r="48244" spans="51:56" hidden="1" x14ac:dyDescent="0.25">
      <c r="AY48244" s="40"/>
      <c r="AZ48244" s="40"/>
      <c r="BA48244" s="40"/>
      <c r="BB48244" s="40"/>
      <c r="BC48244" s="40"/>
      <c r="BD48244" s="50"/>
    </row>
    <row r="48245" spans="51:56" hidden="1" x14ac:dyDescent="0.25">
      <c r="AY48245" s="40"/>
      <c r="AZ48245" s="40"/>
      <c r="BA48245" s="40"/>
      <c r="BB48245" s="40"/>
      <c r="BC48245" s="40"/>
      <c r="BD48245" s="50"/>
    </row>
    <row r="48246" spans="51:56" hidden="1" x14ac:dyDescent="0.25">
      <c r="AY48246" s="40"/>
      <c r="AZ48246" s="40"/>
      <c r="BA48246" s="40"/>
      <c r="BB48246" s="40"/>
      <c r="BC48246" s="40"/>
      <c r="BD48246" s="50"/>
    </row>
    <row r="48247" spans="51:56" hidden="1" x14ac:dyDescent="0.25">
      <c r="AY48247" s="40"/>
      <c r="AZ48247" s="40"/>
      <c r="BA48247" s="40"/>
      <c r="BB48247" s="40"/>
      <c r="BC48247" s="40"/>
      <c r="BD48247" s="50"/>
    </row>
    <row r="48248" spans="51:56" hidden="1" x14ac:dyDescent="0.25">
      <c r="AY48248" s="40"/>
      <c r="AZ48248" s="40"/>
      <c r="BA48248" s="40"/>
      <c r="BB48248" s="40"/>
      <c r="BC48248" s="40"/>
      <c r="BD48248" s="50"/>
    </row>
    <row r="48249" spans="51:56" hidden="1" x14ac:dyDescent="0.25">
      <c r="AY48249" s="40"/>
      <c r="AZ48249" s="40"/>
      <c r="BA48249" s="40"/>
      <c r="BB48249" s="40"/>
      <c r="BC48249" s="40"/>
      <c r="BD48249" s="50"/>
    </row>
    <row r="48250" spans="51:56" hidden="1" x14ac:dyDescent="0.25">
      <c r="AY48250" s="40"/>
      <c r="AZ48250" s="40"/>
      <c r="BA48250" s="40"/>
      <c r="BB48250" s="40"/>
      <c r="BC48250" s="40"/>
      <c r="BD48250" s="50"/>
    </row>
    <row r="48251" spans="51:56" hidden="1" x14ac:dyDescent="0.25">
      <c r="AY48251" s="40"/>
      <c r="AZ48251" s="40"/>
      <c r="BA48251" s="40"/>
      <c r="BB48251" s="40"/>
      <c r="BC48251" s="40"/>
      <c r="BD48251" s="50"/>
    </row>
    <row r="48252" spans="51:56" hidden="1" x14ac:dyDescent="0.25">
      <c r="AY48252" s="40"/>
      <c r="AZ48252" s="40"/>
      <c r="BA48252" s="40"/>
      <c r="BB48252" s="40"/>
      <c r="BC48252" s="40"/>
      <c r="BD48252" s="50"/>
    </row>
    <row r="48253" spans="51:56" hidden="1" x14ac:dyDescent="0.25">
      <c r="AY48253" s="40"/>
      <c r="AZ48253" s="40"/>
      <c r="BA48253" s="40"/>
      <c r="BB48253" s="40"/>
      <c r="BC48253" s="40"/>
      <c r="BD48253" s="50"/>
    </row>
    <row r="48254" spans="51:56" hidden="1" x14ac:dyDescent="0.25">
      <c r="AY48254" s="40"/>
      <c r="AZ48254" s="40"/>
      <c r="BA48254" s="40"/>
      <c r="BB48254" s="40"/>
      <c r="BC48254" s="40"/>
      <c r="BD48254" s="50"/>
    </row>
    <row r="48255" spans="51:56" hidden="1" x14ac:dyDescent="0.25">
      <c r="AY48255" s="40"/>
      <c r="AZ48255" s="40"/>
      <c r="BA48255" s="40"/>
      <c r="BB48255" s="40"/>
      <c r="BC48255" s="40"/>
      <c r="BD48255" s="50"/>
    </row>
    <row r="48256" spans="51:56" hidden="1" x14ac:dyDescent="0.25">
      <c r="AY48256" s="40"/>
      <c r="AZ48256" s="40"/>
      <c r="BA48256" s="40"/>
      <c r="BB48256" s="40"/>
      <c r="BC48256" s="40"/>
      <c r="BD48256" s="50"/>
    </row>
    <row r="48257" spans="51:56" hidden="1" x14ac:dyDescent="0.25">
      <c r="AY48257" s="40"/>
      <c r="AZ48257" s="40"/>
      <c r="BA48257" s="40"/>
      <c r="BB48257" s="40"/>
      <c r="BC48257" s="40"/>
      <c r="BD48257" s="50"/>
    </row>
    <row r="48258" spans="51:56" hidden="1" x14ac:dyDescent="0.25">
      <c r="AY48258" s="40"/>
      <c r="AZ48258" s="40"/>
      <c r="BA48258" s="40"/>
      <c r="BB48258" s="40"/>
      <c r="BC48258" s="40"/>
      <c r="BD48258" s="50"/>
    </row>
    <row r="48259" spans="51:56" hidden="1" x14ac:dyDescent="0.25">
      <c r="AY48259" s="40"/>
      <c r="AZ48259" s="40"/>
      <c r="BA48259" s="40"/>
      <c r="BB48259" s="40"/>
      <c r="BC48259" s="40"/>
      <c r="BD48259" s="50"/>
    </row>
    <row r="48260" spans="51:56" hidden="1" x14ac:dyDescent="0.25">
      <c r="AY48260" s="40"/>
      <c r="AZ48260" s="40"/>
      <c r="BA48260" s="40"/>
      <c r="BB48260" s="40"/>
      <c r="BC48260" s="40"/>
      <c r="BD48260" s="50"/>
    </row>
    <row r="48261" spans="51:56" hidden="1" x14ac:dyDescent="0.25">
      <c r="AY48261" s="40"/>
      <c r="AZ48261" s="40"/>
      <c r="BA48261" s="40"/>
      <c r="BB48261" s="40"/>
      <c r="BC48261" s="40"/>
      <c r="BD48261" s="50"/>
    </row>
    <row r="48262" spans="51:56" hidden="1" x14ac:dyDescent="0.25">
      <c r="AY48262" s="40"/>
      <c r="AZ48262" s="40"/>
      <c r="BA48262" s="40"/>
      <c r="BB48262" s="40"/>
      <c r="BC48262" s="40"/>
      <c r="BD48262" s="50"/>
    </row>
    <row r="48263" spans="51:56" hidden="1" x14ac:dyDescent="0.25">
      <c r="AY48263" s="40"/>
      <c r="AZ48263" s="40"/>
      <c r="BA48263" s="40"/>
      <c r="BB48263" s="40"/>
      <c r="BC48263" s="40"/>
      <c r="BD48263" s="50"/>
    </row>
    <row r="48264" spans="51:56" hidden="1" x14ac:dyDescent="0.25">
      <c r="AY48264" s="40"/>
      <c r="AZ48264" s="40"/>
      <c r="BA48264" s="40"/>
      <c r="BB48264" s="40"/>
      <c r="BC48264" s="40"/>
      <c r="BD48264" s="50"/>
    </row>
    <row r="48265" spans="51:56" hidden="1" x14ac:dyDescent="0.25">
      <c r="AY48265" s="40"/>
      <c r="AZ48265" s="40"/>
      <c r="BA48265" s="40"/>
      <c r="BB48265" s="40"/>
      <c r="BC48265" s="40"/>
      <c r="BD48265" s="50"/>
    </row>
    <row r="48266" spans="51:56" hidden="1" x14ac:dyDescent="0.25">
      <c r="AY48266" s="40"/>
      <c r="AZ48266" s="40"/>
      <c r="BA48266" s="40"/>
      <c r="BB48266" s="40"/>
      <c r="BC48266" s="40"/>
      <c r="BD48266" s="50"/>
    </row>
    <row r="48267" spans="51:56" hidden="1" x14ac:dyDescent="0.25">
      <c r="AY48267" s="40"/>
      <c r="AZ48267" s="40"/>
      <c r="BA48267" s="40"/>
      <c r="BB48267" s="40"/>
      <c r="BC48267" s="40"/>
      <c r="BD48267" s="50"/>
    </row>
    <row r="48268" spans="51:56" hidden="1" x14ac:dyDescent="0.25">
      <c r="AY48268" s="40"/>
      <c r="AZ48268" s="40"/>
      <c r="BA48268" s="40"/>
      <c r="BB48268" s="40"/>
      <c r="BC48268" s="40"/>
      <c r="BD48268" s="50"/>
    </row>
    <row r="48269" spans="51:56" hidden="1" x14ac:dyDescent="0.25">
      <c r="AY48269" s="40"/>
      <c r="AZ48269" s="40"/>
      <c r="BA48269" s="40"/>
      <c r="BB48269" s="40"/>
      <c r="BC48269" s="40"/>
      <c r="BD48269" s="50"/>
    </row>
    <row r="48270" spans="51:56" hidden="1" x14ac:dyDescent="0.25">
      <c r="AY48270" s="40"/>
      <c r="AZ48270" s="40"/>
      <c r="BA48270" s="40"/>
      <c r="BB48270" s="40"/>
      <c r="BC48270" s="40"/>
      <c r="BD48270" s="50"/>
    </row>
    <row r="48271" spans="51:56" hidden="1" x14ac:dyDescent="0.25">
      <c r="AY48271" s="40"/>
      <c r="AZ48271" s="40"/>
      <c r="BA48271" s="40"/>
      <c r="BB48271" s="40"/>
      <c r="BC48271" s="40"/>
      <c r="BD48271" s="50"/>
    </row>
    <row r="48272" spans="51:56" hidden="1" x14ac:dyDescent="0.25">
      <c r="AY48272" s="40"/>
      <c r="AZ48272" s="40"/>
      <c r="BA48272" s="40"/>
      <c r="BB48272" s="40"/>
      <c r="BC48272" s="40"/>
      <c r="BD48272" s="50"/>
    </row>
    <row r="48273" spans="51:56" hidden="1" x14ac:dyDescent="0.25">
      <c r="AY48273" s="40"/>
      <c r="AZ48273" s="40"/>
      <c r="BA48273" s="40"/>
      <c r="BB48273" s="40"/>
      <c r="BC48273" s="40"/>
      <c r="BD48273" s="50"/>
    </row>
    <row r="48274" spans="51:56" hidden="1" x14ac:dyDescent="0.25">
      <c r="AY48274" s="40"/>
      <c r="AZ48274" s="40"/>
      <c r="BA48274" s="40"/>
      <c r="BB48274" s="40"/>
      <c r="BC48274" s="40"/>
      <c r="BD48274" s="50"/>
    </row>
    <row r="48275" spans="51:56" hidden="1" x14ac:dyDescent="0.25">
      <c r="AY48275" s="40"/>
      <c r="AZ48275" s="40"/>
      <c r="BA48275" s="40"/>
      <c r="BB48275" s="40"/>
      <c r="BC48275" s="40"/>
      <c r="BD48275" s="50"/>
    </row>
    <row r="48276" spans="51:56" hidden="1" x14ac:dyDescent="0.25">
      <c r="AY48276" s="40"/>
      <c r="AZ48276" s="40"/>
      <c r="BA48276" s="40"/>
      <c r="BB48276" s="40"/>
      <c r="BC48276" s="40"/>
      <c r="BD48276" s="50"/>
    </row>
    <row r="48277" spans="51:56" hidden="1" x14ac:dyDescent="0.25">
      <c r="AY48277" s="40"/>
      <c r="AZ48277" s="40"/>
      <c r="BA48277" s="40"/>
      <c r="BB48277" s="40"/>
      <c r="BC48277" s="40"/>
      <c r="BD48277" s="50"/>
    </row>
    <row r="48278" spans="51:56" hidden="1" x14ac:dyDescent="0.25">
      <c r="AY48278" s="40"/>
      <c r="AZ48278" s="40"/>
      <c r="BA48278" s="40"/>
      <c r="BB48278" s="40"/>
      <c r="BC48278" s="40"/>
      <c r="BD48278" s="50"/>
    </row>
    <row r="48279" spans="51:56" hidden="1" x14ac:dyDescent="0.25">
      <c r="AY48279" s="40"/>
      <c r="AZ48279" s="40"/>
      <c r="BA48279" s="40"/>
      <c r="BB48279" s="40"/>
      <c r="BC48279" s="40"/>
      <c r="BD48279" s="50"/>
    </row>
    <row r="48280" spans="51:56" hidden="1" x14ac:dyDescent="0.25">
      <c r="AY48280" s="40"/>
      <c r="AZ48280" s="40"/>
      <c r="BA48280" s="40"/>
      <c r="BB48280" s="40"/>
      <c r="BC48280" s="40"/>
      <c r="BD48280" s="50"/>
    </row>
    <row r="48281" spans="51:56" hidden="1" x14ac:dyDescent="0.25">
      <c r="AY48281" s="40"/>
      <c r="AZ48281" s="40"/>
      <c r="BA48281" s="40"/>
      <c r="BB48281" s="40"/>
      <c r="BC48281" s="40"/>
      <c r="BD48281" s="50"/>
    </row>
    <row r="48282" spans="51:56" hidden="1" x14ac:dyDescent="0.25">
      <c r="AY48282" s="40"/>
      <c r="AZ48282" s="40"/>
      <c r="BA48282" s="40"/>
      <c r="BB48282" s="40"/>
      <c r="BC48282" s="40"/>
      <c r="BD48282" s="50"/>
    </row>
    <row r="48283" spans="51:56" hidden="1" x14ac:dyDescent="0.25">
      <c r="AY48283" s="40"/>
      <c r="AZ48283" s="40"/>
      <c r="BA48283" s="40"/>
      <c r="BB48283" s="40"/>
      <c r="BC48283" s="40"/>
      <c r="BD48283" s="50"/>
    </row>
    <row r="48284" spans="51:56" hidden="1" x14ac:dyDescent="0.25">
      <c r="AY48284" s="40"/>
      <c r="AZ48284" s="40"/>
      <c r="BA48284" s="40"/>
      <c r="BB48284" s="40"/>
      <c r="BC48284" s="40"/>
      <c r="BD48284" s="50"/>
    </row>
    <row r="48285" spans="51:56" hidden="1" x14ac:dyDescent="0.25">
      <c r="AY48285" s="40"/>
      <c r="AZ48285" s="40"/>
      <c r="BA48285" s="40"/>
      <c r="BB48285" s="40"/>
      <c r="BC48285" s="40"/>
      <c r="BD48285" s="50"/>
    </row>
    <row r="48286" spans="51:56" hidden="1" x14ac:dyDescent="0.25">
      <c r="AY48286" s="40"/>
      <c r="AZ48286" s="40"/>
      <c r="BA48286" s="40"/>
      <c r="BB48286" s="40"/>
      <c r="BC48286" s="40"/>
      <c r="BD48286" s="50"/>
    </row>
    <row r="48287" spans="51:56" hidden="1" x14ac:dyDescent="0.25">
      <c r="AY48287" s="40"/>
      <c r="AZ48287" s="40"/>
      <c r="BA48287" s="40"/>
      <c r="BB48287" s="40"/>
      <c r="BC48287" s="40"/>
      <c r="BD48287" s="50"/>
    </row>
    <row r="48288" spans="51:56" hidden="1" x14ac:dyDescent="0.25">
      <c r="AY48288" s="40"/>
      <c r="AZ48288" s="40"/>
      <c r="BA48288" s="40"/>
      <c r="BB48288" s="40"/>
      <c r="BC48288" s="40"/>
      <c r="BD48288" s="50"/>
    </row>
    <row r="48289" spans="51:56" hidden="1" x14ac:dyDescent="0.25">
      <c r="AY48289" s="40"/>
      <c r="AZ48289" s="40"/>
      <c r="BA48289" s="40"/>
      <c r="BB48289" s="40"/>
      <c r="BC48289" s="40"/>
      <c r="BD48289" s="50"/>
    </row>
    <row r="48290" spans="51:56" hidden="1" x14ac:dyDescent="0.25">
      <c r="AY48290" s="40"/>
      <c r="AZ48290" s="40"/>
      <c r="BA48290" s="40"/>
      <c r="BB48290" s="40"/>
      <c r="BC48290" s="40"/>
      <c r="BD48290" s="50"/>
    </row>
    <row r="48291" spans="51:56" hidden="1" x14ac:dyDescent="0.25">
      <c r="AY48291" s="40"/>
      <c r="AZ48291" s="40"/>
      <c r="BA48291" s="40"/>
      <c r="BB48291" s="40"/>
      <c r="BC48291" s="40"/>
      <c r="BD48291" s="50"/>
    </row>
    <row r="48292" spans="51:56" hidden="1" x14ac:dyDescent="0.25">
      <c r="AY48292" s="40"/>
      <c r="AZ48292" s="40"/>
      <c r="BA48292" s="40"/>
      <c r="BB48292" s="40"/>
      <c r="BC48292" s="40"/>
      <c r="BD48292" s="50"/>
    </row>
    <row r="48293" spans="51:56" hidden="1" x14ac:dyDescent="0.25">
      <c r="AY48293" s="40"/>
      <c r="AZ48293" s="40"/>
      <c r="BA48293" s="40"/>
      <c r="BB48293" s="40"/>
      <c r="BC48293" s="40"/>
      <c r="BD48293" s="50"/>
    </row>
    <row r="48294" spans="51:56" hidden="1" x14ac:dyDescent="0.25">
      <c r="AY48294" s="40"/>
      <c r="AZ48294" s="40"/>
      <c r="BA48294" s="40"/>
      <c r="BB48294" s="40"/>
      <c r="BC48294" s="40"/>
      <c r="BD48294" s="50"/>
    </row>
    <row r="48295" spans="51:56" hidden="1" x14ac:dyDescent="0.25">
      <c r="AY48295" s="40"/>
      <c r="AZ48295" s="40"/>
      <c r="BA48295" s="40"/>
      <c r="BB48295" s="40"/>
      <c r="BC48295" s="40"/>
      <c r="BD48295" s="50"/>
    </row>
    <row r="48296" spans="51:56" hidden="1" x14ac:dyDescent="0.25">
      <c r="AY48296" s="40"/>
      <c r="AZ48296" s="40"/>
      <c r="BA48296" s="40"/>
      <c r="BB48296" s="40"/>
      <c r="BC48296" s="40"/>
      <c r="BD48296" s="50"/>
    </row>
    <row r="48297" spans="51:56" hidden="1" x14ac:dyDescent="0.25">
      <c r="AY48297" s="40"/>
      <c r="AZ48297" s="40"/>
      <c r="BA48297" s="40"/>
      <c r="BB48297" s="40"/>
      <c r="BC48297" s="40"/>
      <c r="BD48297" s="50"/>
    </row>
    <row r="48298" spans="51:56" hidden="1" x14ac:dyDescent="0.25">
      <c r="AY48298" s="40"/>
      <c r="AZ48298" s="40"/>
      <c r="BA48298" s="40"/>
      <c r="BB48298" s="40"/>
      <c r="BC48298" s="40"/>
      <c r="BD48298" s="50"/>
    </row>
    <row r="48299" spans="51:56" hidden="1" x14ac:dyDescent="0.25">
      <c r="AY48299" s="40"/>
      <c r="AZ48299" s="40"/>
      <c r="BA48299" s="40"/>
      <c r="BB48299" s="40"/>
      <c r="BC48299" s="40"/>
      <c r="BD48299" s="50"/>
    </row>
    <row r="48300" spans="51:56" hidden="1" x14ac:dyDescent="0.25">
      <c r="AY48300" s="40"/>
      <c r="AZ48300" s="40"/>
      <c r="BA48300" s="40"/>
      <c r="BB48300" s="40"/>
      <c r="BC48300" s="40"/>
      <c r="BD48300" s="50"/>
    </row>
    <row r="48301" spans="51:56" hidden="1" x14ac:dyDescent="0.25">
      <c r="AY48301" s="40"/>
      <c r="AZ48301" s="40"/>
      <c r="BA48301" s="40"/>
      <c r="BB48301" s="40"/>
      <c r="BC48301" s="40"/>
      <c r="BD48301" s="50"/>
    </row>
    <row r="48302" spans="51:56" hidden="1" x14ac:dyDescent="0.25">
      <c r="AY48302" s="40"/>
      <c r="AZ48302" s="40"/>
      <c r="BA48302" s="40"/>
      <c r="BB48302" s="40"/>
      <c r="BC48302" s="40"/>
      <c r="BD48302" s="50"/>
    </row>
    <row r="48303" spans="51:56" hidden="1" x14ac:dyDescent="0.25">
      <c r="AY48303" s="40"/>
      <c r="AZ48303" s="40"/>
      <c r="BA48303" s="40"/>
      <c r="BB48303" s="40"/>
      <c r="BC48303" s="40"/>
      <c r="BD48303" s="50"/>
    </row>
    <row r="48304" spans="51:56" hidden="1" x14ac:dyDescent="0.25">
      <c r="AY48304" s="40"/>
      <c r="AZ48304" s="40"/>
      <c r="BA48304" s="40"/>
      <c r="BB48304" s="40"/>
      <c r="BC48304" s="40"/>
      <c r="BD48304" s="50"/>
    </row>
    <row r="48305" spans="51:56" hidden="1" x14ac:dyDescent="0.25">
      <c r="AY48305" s="40"/>
      <c r="AZ48305" s="40"/>
      <c r="BA48305" s="40"/>
      <c r="BB48305" s="40"/>
      <c r="BC48305" s="40"/>
      <c r="BD48305" s="50"/>
    </row>
    <row r="48306" spans="51:56" hidden="1" x14ac:dyDescent="0.25">
      <c r="AY48306" s="40"/>
      <c r="AZ48306" s="40"/>
      <c r="BA48306" s="40"/>
      <c r="BB48306" s="40"/>
      <c r="BC48306" s="40"/>
      <c r="BD48306" s="50"/>
    </row>
    <row r="48307" spans="51:56" hidden="1" x14ac:dyDescent="0.25">
      <c r="AY48307" s="40"/>
      <c r="AZ48307" s="40"/>
      <c r="BA48307" s="40"/>
      <c r="BB48307" s="40"/>
      <c r="BC48307" s="40"/>
      <c r="BD48307" s="50"/>
    </row>
    <row r="48308" spans="51:56" hidden="1" x14ac:dyDescent="0.25">
      <c r="AY48308" s="40"/>
      <c r="AZ48308" s="40"/>
      <c r="BA48308" s="40"/>
      <c r="BB48308" s="40"/>
      <c r="BC48308" s="40"/>
      <c r="BD48308" s="50"/>
    </row>
    <row r="48309" spans="51:56" hidden="1" x14ac:dyDescent="0.25">
      <c r="AY48309" s="40"/>
      <c r="AZ48309" s="40"/>
      <c r="BA48309" s="40"/>
      <c r="BB48309" s="40"/>
      <c r="BC48309" s="40"/>
      <c r="BD48309" s="50"/>
    </row>
    <row r="48310" spans="51:56" hidden="1" x14ac:dyDescent="0.25">
      <c r="AY48310" s="40"/>
      <c r="AZ48310" s="40"/>
      <c r="BA48310" s="40"/>
      <c r="BB48310" s="40"/>
      <c r="BC48310" s="40"/>
      <c r="BD48310" s="50"/>
    </row>
    <row r="48311" spans="51:56" hidden="1" x14ac:dyDescent="0.25">
      <c r="AY48311" s="40"/>
      <c r="AZ48311" s="40"/>
      <c r="BA48311" s="40"/>
      <c r="BB48311" s="40"/>
      <c r="BC48311" s="40"/>
      <c r="BD48311" s="50"/>
    </row>
    <row r="48312" spans="51:56" hidden="1" x14ac:dyDescent="0.25">
      <c r="AY48312" s="40"/>
      <c r="AZ48312" s="40"/>
      <c r="BA48312" s="40"/>
      <c r="BB48312" s="40"/>
      <c r="BC48312" s="40"/>
      <c r="BD48312" s="50"/>
    </row>
    <row r="48313" spans="51:56" hidden="1" x14ac:dyDescent="0.25">
      <c r="AY48313" s="40"/>
      <c r="AZ48313" s="40"/>
      <c r="BA48313" s="40"/>
      <c r="BB48313" s="40"/>
      <c r="BC48313" s="40"/>
      <c r="BD48313" s="50"/>
    </row>
    <row r="48314" spans="51:56" hidden="1" x14ac:dyDescent="0.25">
      <c r="AY48314" s="40"/>
      <c r="AZ48314" s="40"/>
      <c r="BA48314" s="40"/>
      <c r="BB48314" s="40"/>
      <c r="BC48314" s="40"/>
      <c r="BD48314" s="50"/>
    </row>
    <row r="48315" spans="51:56" hidden="1" x14ac:dyDescent="0.25">
      <c r="AY48315" s="40"/>
      <c r="AZ48315" s="40"/>
      <c r="BA48315" s="40"/>
      <c r="BB48315" s="40"/>
      <c r="BC48315" s="40"/>
      <c r="BD48315" s="50"/>
    </row>
    <row r="48316" spans="51:56" hidden="1" x14ac:dyDescent="0.25">
      <c r="AY48316" s="40"/>
      <c r="AZ48316" s="40"/>
      <c r="BA48316" s="40"/>
      <c r="BB48316" s="40"/>
      <c r="BC48316" s="40"/>
      <c r="BD48316" s="50"/>
    </row>
    <row r="48317" spans="51:56" hidden="1" x14ac:dyDescent="0.25">
      <c r="AY48317" s="40"/>
      <c r="AZ48317" s="40"/>
      <c r="BA48317" s="40"/>
      <c r="BB48317" s="40"/>
      <c r="BC48317" s="40"/>
      <c r="BD48317" s="50"/>
    </row>
    <row r="48318" spans="51:56" hidden="1" x14ac:dyDescent="0.25">
      <c r="AY48318" s="40"/>
      <c r="AZ48318" s="40"/>
      <c r="BA48318" s="40"/>
      <c r="BB48318" s="40"/>
      <c r="BC48318" s="40"/>
      <c r="BD48318" s="50"/>
    </row>
    <row r="48319" spans="51:56" hidden="1" x14ac:dyDescent="0.25">
      <c r="AY48319" s="40"/>
      <c r="AZ48319" s="40"/>
      <c r="BA48319" s="40"/>
      <c r="BB48319" s="40"/>
      <c r="BC48319" s="40"/>
      <c r="BD48319" s="50"/>
    </row>
    <row r="48320" spans="51:56" hidden="1" x14ac:dyDescent="0.25">
      <c r="AY48320" s="40"/>
      <c r="AZ48320" s="40"/>
      <c r="BA48320" s="40"/>
      <c r="BB48320" s="40"/>
      <c r="BC48320" s="40"/>
      <c r="BD48320" s="50"/>
    </row>
    <row r="48321" spans="51:56" hidden="1" x14ac:dyDescent="0.25">
      <c r="AY48321" s="40"/>
      <c r="AZ48321" s="40"/>
      <c r="BA48321" s="40"/>
      <c r="BB48321" s="40"/>
      <c r="BC48321" s="40"/>
      <c r="BD48321" s="50"/>
    </row>
    <row r="48322" spans="51:56" hidden="1" x14ac:dyDescent="0.25">
      <c r="AY48322" s="40"/>
      <c r="AZ48322" s="40"/>
      <c r="BA48322" s="40"/>
      <c r="BB48322" s="40"/>
      <c r="BC48322" s="40"/>
      <c r="BD48322" s="50"/>
    </row>
    <row r="48323" spans="51:56" hidden="1" x14ac:dyDescent="0.25">
      <c r="AY48323" s="40"/>
      <c r="AZ48323" s="40"/>
      <c r="BA48323" s="40"/>
      <c r="BB48323" s="40"/>
      <c r="BC48323" s="40"/>
      <c r="BD48323" s="50"/>
    </row>
    <row r="48324" spans="51:56" hidden="1" x14ac:dyDescent="0.25">
      <c r="AY48324" s="40"/>
      <c r="AZ48324" s="40"/>
      <c r="BA48324" s="40"/>
      <c r="BB48324" s="40"/>
      <c r="BC48324" s="40"/>
      <c r="BD48324" s="50"/>
    </row>
    <row r="48325" spans="51:56" hidden="1" x14ac:dyDescent="0.25">
      <c r="AY48325" s="40"/>
      <c r="AZ48325" s="40"/>
      <c r="BA48325" s="40"/>
      <c r="BB48325" s="40"/>
      <c r="BC48325" s="40"/>
      <c r="BD48325" s="50"/>
    </row>
    <row r="48326" spans="51:56" hidden="1" x14ac:dyDescent="0.25">
      <c r="AY48326" s="40"/>
      <c r="AZ48326" s="40"/>
      <c r="BA48326" s="40"/>
      <c r="BB48326" s="40"/>
      <c r="BC48326" s="40"/>
      <c r="BD48326" s="50"/>
    </row>
    <row r="48327" spans="51:56" hidden="1" x14ac:dyDescent="0.25">
      <c r="AY48327" s="40"/>
      <c r="AZ48327" s="40"/>
      <c r="BA48327" s="40"/>
      <c r="BB48327" s="40"/>
      <c r="BC48327" s="40"/>
      <c r="BD48327" s="50"/>
    </row>
    <row r="48328" spans="51:56" hidden="1" x14ac:dyDescent="0.25">
      <c r="AY48328" s="40"/>
      <c r="AZ48328" s="40"/>
      <c r="BA48328" s="40"/>
      <c r="BB48328" s="40"/>
      <c r="BC48328" s="40"/>
      <c r="BD48328" s="50"/>
    </row>
    <row r="48329" spans="51:56" hidden="1" x14ac:dyDescent="0.25">
      <c r="AY48329" s="40"/>
      <c r="AZ48329" s="40"/>
      <c r="BA48329" s="40"/>
      <c r="BB48329" s="40"/>
      <c r="BC48329" s="40"/>
      <c r="BD48329" s="50"/>
    </row>
    <row r="48330" spans="51:56" hidden="1" x14ac:dyDescent="0.25">
      <c r="AY48330" s="40"/>
      <c r="AZ48330" s="40"/>
      <c r="BA48330" s="40"/>
      <c r="BB48330" s="40"/>
      <c r="BC48330" s="40"/>
      <c r="BD48330" s="50"/>
    </row>
    <row r="48331" spans="51:56" hidden="1" x14ac:dyDescent="0.25">
      <c r="AY48331" s="40"/>
      <c r="AZ48331" s="40"/>
      <c r="BA48331" s="40"/>
      <c r="BB48331" s="40"/>
      <c r="BC48331" s="40"/>
      <c r="BD48331" s="50"/>
    </row>
    <row r="48332" spans="51:56" hidden="1" x14ac:dyDescent="0.25">
      <c r="AY48332" s="40"/>
      <c r="AZ48332" s="40"/>
      <c r="BA48332" s="40"/>
      <c r="BB48332" s="40"/>
      <c r="BC48332" s="40"/>
      <c r="BD48332" s="50"/>
    </row>
    <row r="48333" spans="51:56" hidden="1" x14ac:dyDescent="0.25">
      <c r="AY48333" s="40"/>
      <c r="AZ48333" s="40"/>
      <c r="BA48333" s="40"/>
      <c r="BB48333" s="40"/>
      <c r="BC48333" s="40"/>
      <c r="BD48333" s="50"/>
    </row>
    <row r="48334" spans="51:56" hidden="1" x14ac:dyDescent="0.25">
      <c r="AY48334" s="40"/>
      <c r="AZ48334" s="40"/>
      <c r="BA48334" s="40"/>
      <c r="BB48334" s="40"/>
      <c r="BC48334" s="40"/>
      <c r="BD48334" s="50"/>
    </row>
    <row r="48335" spans="51:56" hidden="1" x14ac:dyDescent="0.25">
      <c r="AY48335" s="40"/>
      <c r="AZ48335" s="40"/>
      <c r="BA48335" s="40"/>
      <c r="BB48335" s="40"/>
      <c r="BC48335" s="40"/>
      <c r="BD48335" s="50"/>
    </row>
    <row r="48336" spans="51:56" hidden="1" x14ac:dyDescent="0.25">
      <c r="AY48336" s="40"/>
      <c r="AZ48336" s="40"/>
      <c r="BA48336" s="40"/>
      <c r="BB48336" s="40"/>
      <c r="BC48336" s="40"/>
      <c r="BD48336" s="50"/>
    </row>
    <row r="48337" spans="51:56" hidden="1" x14ac:dyDescent="0.25">
      <c r="AY48337" s="40"/>
      <c r="AZ48337" s="40"/>
      <c r="BA48337" s="40"/>
      <c r="BB48337" s="40"/>
      <c r="BC48337" s="40"/>
      <c r="BD48337" s="50"/>
    </row>
    <row r="48338" spans="51:56" hidden="1" x14ac:dyDescent="0.25">
      <c r="AY48338" s="40"/>
      <c r="AZ48338" s="40"/>
      <c r="BA48338" s="40"/>
      <c r="BB48338" s="40"/>
      <c r="BC48338" s="40"/>
      <c r="BD48338" s="50"/>
    </row>
    <row r="48339" spans="51:56" hidden="1" x14ac:dyDescent="0.25">
      <c r="AY48339" s="40"/>
      <c r="AZ48339" s="40"/>
      <c r="BA48339" s="40"/>
      <c r="BB48339" s="40"/>
      <c r="BC48339" s="40"/>
      <c r="BD48339" s="50"/>
    </row>
    <row r="48340" spans="51:56" hidden="1" x14ac:dyDescent="0.25">
      <c r="AY48340" s="40"/>
      <c r="AZ48340" s="40"/>
      <c r="BA48340" s="40"/>
      <c r="BB48340" s="40"/>
      <c r="BC48340" s="40"/>
      <c r="BD48340" s="50"/>
    </row>
    <row r="48341" spans="51:56" hidden="1" x14ac:dyDescent="0.25">
      <c r="AY48341" s="40"/>
      <c r="AZ48341" s="40"/>
      <c r="BA48341" s="40"/>
      <c r="BB48341" s="40"/>
      <c r="BC48341" s="40"/>
      <c r="BD48341" s="50"/>
    </row>
    <row r="48342" spans="51:56" hidden="1" x14ac:dyDescent="0.25">
      <c r="AY48342" s="40"/>
      <c r="AZ48342" s="40"/>
      <c r="BA48342" s="40"/>
      <c r="BB48342" s="40"/>
      <c r="BC48342" s="40"/>
      <c r="BD48342" s="50"/>
    </row>
    <row r="48343" spans="51:56" hidden="1" x14ac:dyDescent="0.25">
      <c r="AY48343" s="40"/>
      <c r="AZ48343" s="40"/>
      <c r="BA48343" s="40"/>
      <c r="BB48343" s="40"/>
      <c r="BC48343" s="40"/>
      <c r="BD48343" s="50"/>
    </row>
    <row r="48344" spans="51:56" hidden="1" x14ac:dyDescent="0.25">
      <c r="AY48344" s="40"/>
      <c r="AZ48344" s="40"/>
      <c r="BA48344" s="40"/>
      <c r="BB48344" s="40"/>
      <c r="BC48344" s="40"/>
      <c r="BD48344" s="50"/>
    </row>
    <row r="48345" spans="51:56" hidden="1" x14ac:dyDescent="0.25">
      <c r="AY48345" s="40"/>
      <c r="AZ48345" s="40"/>
      <c r="BA48345" s="40"/>
      <c r="BB48345" s="40"/>
      <c r="BC48345" s="40"/>
      <c r="BD48345" s="50"/>
    </row>
    <row r="48346" spans="51:56" hidden="1" x14ac:dyDescent="0.25">
      <c r="AY48346" s="40"/>
      <c r="AZ48346" s="40"/>
      <c r="BA48346" s="40"/>
      <c r="BB48346" s="40"/>
      <c r="BC48346" s="40"/>
      <c r="BD48346" s="50"/>
    </row>
    <row r="48347" spans="51:56" hidden="1" x14ac:dyDescent="0.25">
      <c r="AY48347" s="40"/>
      <c r="AZ48347" s="40"/>
      <c r="BA48347" s="40"/>
      <c r="BB48347" s="40"/>
      <c r="BC48347" s="40"/>
      <c r="BD48347" s="50"/>
    </row>
    <row r="48348" spans="51:56" hidden="1" x14ac:dyDescent="0.25">
      <c r="AY48348" s="40"/>
      <c r="AZ48348" s="40"/>
      <c r="BA48348" s="40"/>
      <c r="BB48348" s="40"/>
      <c r="BC48348" s="40"/>
      <c r="BD48348" s="50"/>
    </row>
    <row r="48349" spans="51:56" hidden="1" x14ac:dyDescent="0.25">
      <c r="AY48349" s="40"/>
      <c r="AZ48349" s="40"/>
      <c r="BA48349" s="40"/>
      <c r="BB48349" s="40"/>
      <c r="BC48349" s="40"/>
      <c r="BD48349" s="50"/>
    </row>
    <row r="48350" spans="51:56" hidden="1" x14ac:dyDescent="0.25">
      <c r="AY48350" s="40"/>
      <c r="AZ48350" s="40"/>
      <c r="BA48350" s="40"/>
      <c r="BB48350" s="40"/>
      <c r="BC48350" s="40"/>
      <c r="BD48350" s="50"/>
    </row>
    <row r="48351" spans="51:56" hidden="1" x14ac:dyDescent="0.25">
      <c r="AY48351" s="40"/>
      <c r="AZ48351" s="40"/>
      <c r="BA48351" s="40"/>
      <c r="BB48351" s="40"/>
      <c r="BC48351" s="40"/>
      <c r="BD48351" s="50"/>
    </row>
    <row r="48352" spans="51:56" hidden="1" x14ac:dyDescent="0.25">
      <c r="AY48352" s="40"/>
      <c r="AZ48352" s="40"/>
      <c r="BA48352" s="40"/>
      <c r="BB48352" s="40"/>
      <c r="BC48352" s="40"/>
      <c r="BD48352" s="50"/>
    </row>
    <row r="48353" spans="51:56" hidden="1" x14ac:dyDescent="0.25">
      <c r="AY48353" s="40"/>
      <c r="AZ48353" s="40"/>
      <c r="BA48353" s="40"/>
      <c r="BB48353" s="40"/>
      <c r="BC48353" s="40"/>
      <c r="BD48353" s="50"/>
    </row>
    <row r="48354" spans="51:56" hidden="1" x14ac:dyDescent="0.25">
      <c r="AY48354" s="40"/>
      <c r="AZ48354" s="40"/>
      <c r="BA48354" s="40"/>
      <c r="BB48354" s="40"/>
      <c r="BC48354" s="40"/>
      <c r="BD48354" s="50"/>
    </row>
    <row r="48355" spans="51:56" hidden="1" x14ac:dyDescent="0.25">
      <c r="AY48355" s="40"/>
      <c r="AZ48355" s="40"/>
      <c r="BA48355" s="40"/>
      <c r="BB48355" s="40"/>
      <c r="BC48355" s="40"/>
      <c r="BD48355" s="50"/>
    </row>
    <row r="48356" spans="51:56" hidden="1" x14ac:dyDescent="0.25">
      <c r="AY48356" s="40"/>
      <c r="AZ48356" s="40"/>
      <c r="BA48356" s="40"/>
      <c r="BB48356" s="40"/>
      <c r="BC48356" s="40"/>
      <c r="BD48356" s="50"/>
    </row>
    <row r="48357" spans="51:56" hidden="1" x14ac:dyDescent="0.25">
      <c r="AY48357" s="40"/>
      <c r="AZ48357" s="40"/>
      <c r="BA48357" s="40"/>
      <c r="BB48357" s="40"/>
      <c r="BC48357" s="40"/>
      <c r="BD48357" s="50"/>
    </row>
    <row r="48358" spans="51:56" hidden="1" x14ac:dyDescent="0.25">
      <c r="AY48358" s="40"/>
      <c r="AZ48358" s="40"/>
      <c r="BA48358" s="40"/>
      <c r="BB48358" s="40"/>
      <c r="BC48358" s="40"/>
      <c r="BD48358" s="50"/>
    </row>
    <row r="48359" spans="51:56" hidden="1" x14ac:dyDescent="0.25">
      <c r="AY48359" s="40"/>
      <c r="AZ48359" s="40"/>
      <c r="BA48359" s="40"/>
      <c r="BB48359" s="40"/>
      <c r="BC48359" s="40"/>
      <c r="BD48359" s="50"/>
    </row>
    <row r="48360" spans="51:56" hidden="1" x14ac:dyDescent="0.25">
      <c r="AY48360" s="40"/>
      <c r="AZ48360" s="40"/>
      <c r="BA48360" s="40"/>
      <c r="BB48360" s="40"/>
      <c r="BC48360" s="40"/>
      <c r="BD48360" s="50"/>
    </row>
    <row r="48361" spans="51:56" hidden="1" x14ac:dyDescent="0.25">
      <c r="AY48361" s="40"/>
      <c r="AZ48361" s="40"/>
      <c r="BA48361" s="40"/>
      <c r="BB48361" s="40"/>
      <c r="BC48361" s="40"/>
      <c r="BD48361" s="50"/>
    </row>
    <row r="48362" spans="51:56" hidden="1" x14ac:dyDescent="0.25">
      <c r="AY48362" s="40"/>
      <c r="AZ48362" s="40"/>
      <c r="BA48362" s="40"/>
      <c r="BB48362" s="40"/>
      <c r="BC48362" s="40"/>
      <c r="BD48362" s="50"/>
    </row>
    <row r="48363" spans="51:56" hidden="1" x14ac:dyDescent="0.25">
      <c r="AY48363" s="40"/>
      <c r="AZ48363" s="40"/>
      <c r="BA48363" s="40"/>
      <c r="BB48363" s="40"/>
      <c r="BC48363" s="40"/>
      <c r="BD48363" s="50"/>
    </row>
    <row r="48364" spans="51:56" hidden="1" x14ac:dyDescent="0.25">
      <c r="AY48364" s="40"/>
      <c r="AZ48364" s="40"/>
      <c r="BA48364" s="40"/>
      <c r="BB48364" s="40"/>
      <c r="BC48364" s="40"/>
      <c r="BD48364" s="50"/>
    </row>
    <row r="48365" spans="51:56" hidden="1" x14ac:dyDescent="0.25">
      <c r="AY48365" s="40"/>
      <c r="AZ48365" s="40"/>
      <c r="BA48365" s="40"/>
      <c r="BB48365" s="40"/>
      <c r="BC48365" s="40"/>
      <c r="BD48365" s="50"/>
    </row>
    <row r="48366" spans="51:56" hidden="1" x14ac:dyDescent="0.25">
      <c r="AY48366" s="40"/>
      <c r="AZ48366" s="40"/>
      <c r="BA48366" s="40"/>
      <c r="BB48366" s="40"/>
      <c r="BC48366" s="40"/>
      <c r="BD48366" s="50"/>
    </row>
    <row r="48367" spans="51:56" hidden="1" x14ac:dyDescent="0.25">
      <c r="AY48367" s="40"/>
      <c r="AZ48367" s="40"/>
      <c r="BA48367" s="40"/>
      <c r="BB48367" s="40"/>
      <c r="BC48367" s="40"/>
      <c r="BD48367" s="50"/>
    </row>
    <row r="48368" spans="51:56" hidden="1" x14ac:dyDescent="0.25">
      <c r="AY48368" s="40"/>
      <c r="AZ48368" s="40"/>
      <c r="BA48368" s="40"/>
      <c r="BB48368" s="40"/>
      <c r="BC48368" s="40"/>
      <c r="BD48368" s="50"/>
    </row>
    <row r="48369" spans="51:56" hidden="1" x14ac:dyDescent="0.25">
      <c r="AY48369" s="40"/>
      <c r="AZ48369" s="40"/>
      <c r="BA48369" s="40"/>
      <c r="BB48369" s="40"/>
      <c r="BC48369" s="40"/>
      <c r="BD48369" s="50"/>
    </row>
    <row r="48370" spans="51:56" hidden="1" x14ac:dyDescent="0.25">
      <c r="AY48370" s="40"/>
      <c r="AZ48370" s="40"/>
      <c r="BA48370" s="40"/>
      <c r="BB48370" s="40"/>
      <c r="BC48370" s="40"/>
      <c r="BD48370" s="50"/>
    </row>
    <row r="48371" spans="51:56" hidden="1" x14ac:dyDescent="0.25">
      <c r="AY48371" s="40"/>
      <c r="AZ48371" s="40"/>
      <c r="BA48371" s="40"/>
      <c r="BB48371" s="40"/>
      <c r="BC48371" s="40"/>
      <c r="BD48371" s="50"/>
    </row>
    <row r="48372" spans="51:56" hidden="1" x14ac:dyDescent="0.25">
      <c r="AY48372" s="40"/>
      <c r="AZ48372" s="40"/>
      <c r="BA48372" s="40"/>
      <c r="BB48372" s="40"/>
      <c r="BC48372" s="40"/>
      <c r="BD48372" s="50"/>
    </row>
    <row r="48373" spans="51:56" hidden="1" x14ac:dyDescent="0.25">
      <c r="AY48373" s="40"/>
      <c r="AZ48373" s="40"/>
      <c r="BA48373" s="40"/>
      <c r="BB48373" s="40"/>
      <c r="BC48373" s="40"/>
      <c r="BD48373" s="50"/>
    </row>
    <row r="48374" spans="51:56" hidden="1" x14ac:dyDescent="0.25">
      <c r="AY48374" s="40"/>
      <c r="AZ48374" s="40"/>
      <c r="BA48374" s="40"/>
      <c r="BB48374" s="40"/>
      <c r="BC48374" s="40"/>
      <c r="BD48374" s="50"/>
    </row>
    <row r="48375" spans="51:56" hidden="1" x14ac:dyDescent="0.25">
      <c r="AY48375" s="40"/>
      <c r="AZ48375" s="40"/>
      <c r="BA48375" s="40"/>
      <c r="BB48375" s="40"/>
      <c r="BC48375" s="40"/>
      <c r="BD48375" s="50"/>
    </row>
    <row r="48376" spans="51:56" hidden="1" x14ac:dyDescent="0.25">
      <c r="AY48376" s="40"/>
      <c r="AZ48376" s="40"/>
      <c r="BA48376" s="40"/>
      <c r="BB48376" s="40"/>
      <c r="BC48376" s="40"/>
      <c r="BD48376" s="50"/>
    </row>
    <row r="48377" spans="51:56" hidden="1" x14ac:dyDescent="0.25">
      <c r="AY48377" s="40"/>
      <c r="AZ48377" s="40"/>
      <c r="BA48377" s="40"/>
      <c r="BB48377" s="40"/>
      <c r="BC48377" s="40"/>
      <c r="BD48377" s="50"/>
    </row>
    <row r="48378" spans="51:56" hidden="1" x14ac:dyDescent="0.25">
      <c r="AY48378" s="40"/>
      <c r="AZ48378" s="40"/>
      <c r="BA48378" s="40"/>
      <c r="BB48378" s="40"/>
      <c r="BC48378" s="40"/>
      <c r="BD48378" s="50"/>
    </row>
    <row r="48379" spans="51:56" hidden="1" x14ac:dyDescent="0.25">
      <c r="AY48379" s="40"/>
      <c r="AZ48379" s="40"/>
      <c r="BA48379" s="40"/>
      <c r="BB48379" s="40"/>
      <c r="BC48379" s="40"/>
      <c r="BD48379" s="50"/>
    </row>
    <row r="48380" spans="51:56" hidden="1" x14ac:dyDescent="0.25">
      <c r="AY48380" s="40"/>
      <c r="AZ48380" s="40"/>
      <c r="BA48380" s="40"/>
      <c r="BB48380" s="40"/>
      <c r="BC48380" s="40"/>
      <c r="BD48380" s="50"/>
    </row>
    <row r="48381" spans="51:56" hidden="1" x14ac:dyDescent="0.25">
      <c r="AY48381" s="40"/>
      <c r="AZ48381" s="40"/>
      <c r="BA48381" s="40"/>
      <c r="BB48381" s="40"/>
      <c r="BC48381" s="40"/>
      <c r="BD48381" s="50"/>
    </row>
    <row r="48382" spans="51:56" hidden="1" x14ac:dyDescent="0.25">
      <c r="AY48382" s="40"/>
      <c r="AZ48382" s="40"/>
      <c r="BA48382" s="40"/>
      <c r="BB48382" s="40"/>
      <c r="BC48382" s="40"/>
      <c r="BD48382" s="50"/>
    </row>
    <row r="48383" spans="51:56" hidden="1" x14ac:dyDescent="0.25">
      <c r="AY48383" s="40"/>
      <c r="AZ48383" s="40"/>
      <c r="BA48383" s="40"/>
      <c r="BB48383" s="40"/>
      <c r="BC48383" s="40"/>
      <c r="BD48383" s="50"/>
    </row>
    <row r="48384" spans="51:56" hidden="1" x14ac:dyDescent="0.25">
      <c r="AY48384" s="40"/>
      <c r="AZ48384" s="40"/>
      <c r="BA48384" s="40"/>
      <c r="BB48384" s="40"/>
      <c r="BC48384" s="40"/>
      <c r="BD48384" s="50"/>
    </row>
    <row r="48385" spans="51:56" hidden="1" x14ac:dyDescent="0.25">
      <c r="AY48385" s="40"/>
      <c r="AZ48385" s="40"/>
      <c r="BA48385" s="40"/>
      <c r="BB48385" s="40"/>
      <c r="BC48385" s="40"/>
      <c r="BD48385" s="50"/>
    </row>
    <row r="48386" spans="51:56" hidden="1" x14ac:dyDescent="0.25">
      <c r="AY48386" s="40"/>
      <c r="AZ48386" s="40"/>
      <c r="BA48386" s="40"/>
      <c r="BB48386" s="40"/>
      <c r="BC48386" s="40"/>
      <c r="BD48386" s="50"/>
    </row>
    <row r="48387" spans="51:56" hidden="1" x14ac:dyDescent="0.25">
      <c r="AY48387" s="40"/>
      <c r="AZ48387" s="40"/>
      <c r="BA48387" s="40"/>
      <c r="BB48387" s="40"/>
      <c r="BC48387" s="40"/>
      <c r="BD48387" s="50"/>
    </row>
    <row r="48388" spans="51:56" hidden="1" x14ac:dyDescent="0.25">
      <c r="AY48388" s="40"/>
      <c r="AZ48388" s="40"/>
      <c r="BA48388" s="40"/>
      <c r="BB48388" s="40"/>
      <c r="BC48388" s="40"/>
      <c r="BD48388" s="50"/>
    </row>
    <row r="48389" spans="51:56" hidden="1" x14ac:dyDescent="0.25">
      <c r="AY48389" s="40"/>
      <c r="AZ48389" s="40"/>
      <c r="BA48389" s="40"/>
      <c r="BB48389" s="40"/>
      <c r="BC48389" s="40"/>
      <c r="BD48389" s="50"/>
    </row>
    <row r="48390" spans="51:56" hidden="1" x14ac:dyDescent="0.25">
      <c r="AY48390" s="40"/>
      <c r="AZ48390" s="40"/>
      <c r="BA48390" s="40"/>
      <c r="BB48390" s="40"/>
      <c r="BC48390" s="40"/>
      <c r="BD48390" s="50"/>
    </row>
    <row r="48391" spans="51:56" hidden="1" x14ac:dyDescent="0.25">
      <c r="AY48391" s="40"/>
      <c r="AZ48391" s="40"/>
      <c r="BA48391" s="40"/>
      <c r="BB48391" s="40"/>
      <c r="BC48391" s="40"/>
      <c r="BD48391" s="50"/>
    </row>
    <row r="48392" spans="51:56" hidden="1" x14ac:dyDescent="0.25">
      <c r="AY48392" s="40"/>
      <c r="AZ48392" s="40"/>
      <c r="BA48392" s="40"/>
      <c r="BB48392" s="40"/>
      <c r="BC48392" s="40"/>
      <c r="BD48392" s="50"/>
    </row>
    <row r="48393" spans="51:56" hidden="1" x14ac:dyDescent="0.25">
      <c r="AY48393" s="40"/>
      <c r="AZ48393" s="40"/>
      <c r="BA48393" s="40"/>
      <c r="BB48393" s="40"/>
      <c r="BC48393" s="40"/>
      <c r="BD48393" s="50"/>
    </row>
    <row r="48394" spans="51:56" hidden="1" x14ac:dyDescent="0.25">
      <c r="AY48394" s="40"/>
      <c r="AZ48394" s="40"/>
      <c r="BA48394" s="40"/>
      <c r="BB48394" s="40"/>
      <c r="BC48394" s="40"/>
      <c r="BD48394" s="50"/>
    </row>
    <row r="48395" spans="51:56" hidden="1" x14ac:dyDescent="0.25">
      <c r="AY48395" s="40"/>
      <c r="AZ48395" s="40"/>
      <c r="BA48395" s="40"/>
      <c r="BB48395" s="40"/>
      <c r="BC48395" s="40"/>
      <c r="BD48395" s="50"/>
    </row>
    <row r="48396" spans="51:56" hidden="1" x14ac:dyDescent="0.25">
      <c r="AY48396" s="40"/>
      <c r="AZ48396" s="40"/>
      <c r="BA48396" s="40"/>
      <c r="BB48396" s="40"/>
      <c r="BC48396" s="40"/>
      <c r="BD48396" s="50"/>
    </row>
    <row r="48397" spans="51:56" hidden="1" x14ac:dyDescent="0.25">
      <c r="AY48397" s="40"/>
      <c r="AZ48397" s="40"/>
      <c r="BA48397" s="40"/>
      <c r="BB48397" s="40"/>
      <c r="BC48397" s="40"/>
      <c r="BD48397" s="50"/>
    </row>
    <row r="48398" spans="51:56" hidden="1" x14ac:dyDescent="0.25">
      <c r="AY48398" s="40"/>
      <c r="AZ48398" s="40"/>
      <c r="BA48398" s="40"/>
      <c r="BB48398" s="40"/>
      <c r="BC48398" s="40"/>
      <c r="BD48398" s="50"/>
    </row>
    <row r="48399" spans="51:56" hidden="1" x14ac:dyDescent="0.25">
      <c r="AY48399" s="40"/>
      <c r="AZ48399" s="40"/>
      <c r="BA48399" s="40"/>
      <c r="BB48399" s="40"/>
      <c r="BC48399" s="40"/>
      <c r="BD48399" s="50"/>
    </row>
    <row r="48400" spans="51:56" hidden="1" x14ac:dyDescent="0.25">
      <c r="AY48400" s="40"/>
      <c r="AZ48400" s="40"/>
      <c r="BA48400" s="40"/>
      <c r="BB48400" s="40"/>
      <c r="BC48400" s="40"/>
      <c r="BD48400" s="50"/>
    </row>
    <row r="48401" spans="51:56" hidden="1" x14ac:dyDescent="0.25">
      <c r="AY48401" s="40"/>
      <c r="AZ48401" s="40"/>
      <c r="BA48401" s="40"/>
      <c r="BB48401" s="40"/>
      <c r="BC48401" s="40"/>
      <c r="BD48401" s="50"/>
    </row>
    <row r="48402" spans="51:56" hidden="1" x14ac:dyDescent="0.25">
      <c r="AY48402" s="40"/>
      <c r="AZ48402" s="40"/>
      <c r="BA48402" s="40"/>
      <c r="BB48402" s="40"/>
      <c r="BC48402" s="40"/>
      <c r="BD48402" s="50"/>
    </row>
    <row r="48403" spans="51:56" hidden="1" x14ac:dyDescent="0.25">
      <c r="AY48403" s="40"/>
      <c r="AZ48403" s="40"/>
      <c r="BA48403" s="40"/>
      <c r="BB48403" s="40"/>
      <c r="BC48403" s="40"/>
      <c r="BD48403" s="50"/>
    </row>
    <row r="48404" spans="51:56" hidden="1" x14ac:dyDescent="0.25">
      <c r="AY48404" s="40"/>
      <c r="AZ48404" s="40"/>
      <c r="BA48404" s="40"/>
      <c r="BB48404" s="40"/>
      <c r="BC48404" s="40"/>
      <c r="BD48404" s="50"/>
    </row>
    <row r="48405" spans="51:56" hidden="1" x14ac:dyDescent="0.25">
      <c r="AY48405" s="40"/>
      <c r="AZ48405" s="40"/>
      <c r="BA48405" s="40"/>
      <c r="BB48405" s="40"/>
      <c r="BC48405" s="40"/>
      <c r="BD48405" s="50"/>
    </row>
    <row r="48406" spans="51:56" hidden="1" x14ac:dyDescent="0.25">
      <c r="AY48406" s="40"/>
      <c r="AZ48406" s="40"/>
      <c r="BA48406" s="40"/>
      <c r="BB48406" s="40"/>
      <c r="BC48406" s="40"/>
      <c r="BD48406" s="50"/>
    </row>
    <row r="48407" spans="51:56" hidden="1" x14ac:dyDescent="0.25">
      <c r="AY48407" s="40"/>
      <c r="AZ48407" s="40"/>
      <c r="BA48407" s="40"/>
      <c r="BB48407" s="40"/>
      <c r="BC48407" s="40"/>
      <c r="BD48407" s="50"/>
    </row>
    <row r="48408" spans="51:56" hidden="1" x14ac:dyDescent="0.25">
      <c r="AY48408" s="40"/>
      <c r="AZ48408" s="40"/>
      <c r="BA48408" s="40"/>
      <c r="BB48408" s="40"/>
      <c r="BC48408" s="40"/>
      <c r="BD48408" s="50"/>
    </row>
    <row r="48409" spans="51:56" hidden="1" x14ac:dyDescent="0.25">
      <c r="AY48409" s="40"/>
      <c r="AZ48409" s="40"/>
      <c r="BA48409" s="40"/>
      <c r="BB48409" s="40"/>
      <c r="BC48409" s="40"/>
      <c r="BD48409" s="50"/>
    </row>
    <row r="48410" spans="51:56" hidden="1" x14ac:dyDescent="0.25">
      <c r="AY48410" s="40"/>
      <c r="AZ48410" s="40"/>
      <c r="BA48410" s="40"/>
      <c r="BB48410" s="40"/>
      <c r="BC48410" s="40"/>
      <c r="BD48410" s="50"/>
    </row>
    <row r="48411" spans="51:56" hidden="1" x14ac:dyDescent="0.25">
      <c r="AY48411" s="40"/>
      <c r="AZ48411" s="40"/>
      <c r="BA48411" s="40"/>
      <c r="BB48411" s="40"/>
      <c r="BC48411" s="40"/>
      <c r="BD48411" s="50"/>
    </row>
    <row r="48412" spans="51:56" hidden="1" x14ac:dyDescent="0.25">
      <c r="AY48412" s="40"/>
      <c r="AZ48412" s="40"/>
      <c r="BA48412" s="40"/>
      <c r="BB48412" s="40"/>
      <c r="BC48412" s="40"/>
      <c r="BD48412" s="50"/>
    </row>
    <row r="48413" spans="51:56" hidden="1" x14ac:dyDescent="0.25">
      <c r="AY48413" s="40"/>
      <c r="AZ48413" s="40"/>
      <c r="BA48413" s="40"/>
      <c r="BB48413" s="40"/>
      <c r="BC48413" s="40"/>
      <c r="BD48413" s="50"/>
    </row>
    <row r="48414" spans="51:56" hidden="1" x14ac:dyDescent="0.25">
      <c r="AY48414" s="40"/>
      <c r="AZ48414" s="40"/>
      <c r="BA48414" s="40"/>
      <c r="BB48414" s="40"/>
      <c r="BC48414" s="40"/>
      <c r="BD48414" s="50"/>
    </row>
    <row r="48415" spans="51:56" hidden="1" x14ac:dyDescent="0.25">
      <c r="AY48415" s="40"/>
      <c r="AZ48415" s="40"/>
      <c r="BA48415" s="40"/>
      <c r="BB48415" s="40"/>
      <c r="BC48415" s="40"/>
      <c r="BD48415" s="50"/>
    </row>
    <row r="48416" spans="51:56" hidden="1" x14ac:dyDescent="0.25">
      <c r="AY48416" s="40"/>
      <c r="AZ48416" s="40"/>
      <c r="BA48416" s="40"/>
      <c r="BB48416" s="40"/>
      <c r="BC48416" s="40"/>
      <c r="BD48416" s="50"/>
    </row>
    <row r="48417" spans="51:56" hidden="1" x14ac:dyDescent="0.25">
      <c r="AY48417" s="40"/>
      <c r="AZ48417" s="40"/>
      <c r="BA48417" s="40"/>
      <c r="BB48417" s="40"/>
      <c r="BC48417" s="40"/>
      <c r="BD48417" s="50"/>
    </row>
    <row r="48418" spans="51:56" hidden="1" x14ac:dyDescent="0.25">
      <c r="AY48418" s="40"/>
      <c r="AZ48418" s="40"/>
      <c r="BA48418" s="40"/>
      <c r="BB48418" s="40"/>
      <c r="BC48418" s="40"/>
      <c r="BD48418" s="50"/>
    </row>
    <row r="48419" spans="51:56" hidden="1" x14ac:dyDescent="0.25">
      <c r="AY48419" s="40"/>
      <c r="AZ48419" s="40"/>
      <c r="BA48419" s="40"/>
      <c r="BB48419" s="40"/>
      <c r="BC48419" s="40"/>
      <c r="BD48419" s="50"/>
    </row>
    <row r="48420" spans="51:56" hidden="1" x14ac:dyDescent="0.25">
      <c r="AY48420" s="40"/>
      <c r="AZ48420" s="40"/>
      <c r="BA48420" s="40"/>
      <c r="BB48420" s="40"/>
      <c r="BC48420" s="40"/>
      <c r="BD48420" s="50"/>
    </row>
    <row r="48421" spans="51:56" hidden="1" x14ac:dyDescent="0.25">
      <c r="AY48421" s="40"/>
      <c r="AZ48421" s="40"/>
      <c r="BA48421" s="40"/>
      <c r="BB48421" s="40"/>
      <c r="BC48421" s="40"/>
      <c r="BD48421" s="50"/>
    </row>
    <row r="48422" spans="51:56" hidden="1" x14ac:dyDescent="0.25">
      <c r="AY48422" s="40"/>
      <c r="AZ48422" s="40"/>
      <c r="BA48422" s="40"/>
      <c r="BB48422" s="40"/>
      <c r="BC48422" s="40"/>
      <c r="BD48422" s="50"/>
    </row>
    <row r="48423" spans="51:56" hidden="1" x14ac:dyDescent="0.25">
      <c r="AY48423" s="40"/>
      <c r="AZ48423" s="40"/>
      <c r="BA48423" s="40"/>
      <c r="BB48423" s="40"/>
      <c r="BC48423" s="40"/>
      <c r="BD48423" s="50"/>
    </row>
    <row r="48424" spans="51:56" hidden="1" x14ac:dyDescent="0.25">
      <c r="AY48424" s="40"/>
      <c r="AZ48424" s="40"/>
      <c r="BA48424" s="40"/>
      <c r="BB48424" s="40"/>
      <c r="BC48424" s="40"/>
      <c r="BD48424" s="50"/>
    </row>
    <row r="48425" spans="51:56" hidden="1" x14ac:dyDescent="0.25">
      <c r="AY48425" s="40"/>
      <c r="AZ48425" s="40"/>
      <c r="BA48425" s="40"/>
      <c r="BB48425" s="40"/>
      <c r="BC48425" s="40"/>
      <c r="BD48425" s="50"/>
    </row>
    <row r="48426" spans="51:56" hidden="1" x14ac:dyDescent="0.25">
      <c r="AY48426" s="40"/>
      <c r="AZ48426" s="40"/>
      <c r="BA48426" s="40"/>
      <c r="BB48426" s="40"/>
      <c r="BC48426" s="40"/>
      <c r="BD48426" s="50"/>
    </row>
    <row r="48427" spans="51:56" hidden="1" x14ac:dyDescent="0.25">
      <c r="AY48427" s="40"/>
      <c r="AZ48427" s="40"/>
      <c r="BA48427" s="40"/>
      <c r="BB48427" s="40"/>
      <c r="BC48427" s="40"/>
      <c r="BD48427" s="50"/>
    </row>
    <row r="48428" spans="51:56" hidden="1" x14ac:dyDescent="0.25">
      <c r="AY48428" s="40"/>
      <c r="AZ48428" s="40"/>
      <c r="BA48428" s="40"/>
      <c r="BB48428" s="40"/>
      <c r="BC48428" s="40"/>
      <c r="BD48428" s="50"/>
    </row>
    <row r="48429" spans="51:56" hidden="1" x14ac:dyDescent="0.25">
      <c r="AY48429" s="40"/>
      <c r="AZ48429" s="40"/>
      <c r="BA48429" s="40"/>
      <c r="BB48429" s="40"/>
      <c r="BC48429" s="40"/>
      <c r="BD48429" s="50"/>
    </row>
    <row r="48430" spans="51:56" hidden="1" x14ac:dyDescent="0.25">
      <c r="AY48430" s="40"/>
      <c r="AZ48430" s="40"/>
      <c r="BA48430" s="40"/>
      <c r="BB48430" s="40"/>
      <c r="BC48430" s="40"/>
      <c r="BD48430" s="50"/>
    </row>
    <row r="48431" spans="51:56" hidden="1" x14ac:dyDescent="0.25">
      <c r="AY48431" s="40"/>
      <c r="AZ48431" s="40"/>
      <c r="BA48431" s="40"/>
      <c r="BB48431" s="40"/>
      <c r="BC48431" s="40"/>
      <c r="BD48431" s="50"/>
    </row>
    <row r="48432" spans="51:56" hidden="1" x14ac:dyDescent="0.25">
      <c r="AY48432" s="40"/>
      <c r="AZ48432" s="40"/>
      <c r="BA48432" s="40"/>
      <c r="BB48432" s="40"/>
      <c r="BC48432" s="40"/>
      <c r="BD48432" s="50"/>
    </row>
    <row r="48433" spans="51:56" hidden="1" x14ac:dyDescent="0.25">
      <c r="AY48433" s="40"/>
      <c r="AZ48433" s="40"/>
      <c r="BA48433" s="40"/>
      <c r="BB48433" s="40"/>
      <c r="BC48433" s="40"/>
      <c r="BD48433" s="50"/>
    </row>
    <row r="48434" spans="51:56" hidden="1" x14ac:dyDescent="0.25">
      <c r="AY48434" s="40"/>
      <c r="AZ48434" s="40"/>
      <c r="BA48434" s="40"/>
      <c r="BB48434" s="40"/>
      <c r="BC48434" s="40"/>
      <c r="BD48434" s="50"/>
    </row>
    <row r="48435" spans="51:56" hidden="1" x14ac:dyDescent="0.25">
      <c r="AY48435" s="40"/>
      <c r="AZ48435" s="40"/>
      <c r="BA48435" s="40"/>
      <c r="BB48435" s="40"/>
      <c r="BC48435" s="40"/>
      <c r="BD48435" s="50"/>
    </row>
    <row r="48436" spans="51:56" hidden="1" x14ac:dyDescent="0.25">
      <c r="AY48436" s="40"/>
      <c r="AZ48436" s="40"/>
      <c r="BA48436" s="40"/>
      <c r="BB48436" s="40"/>
      <c r="BC48436" s="40"/>
      <c r="BD48436" s="50"/>
    </row>
    <row r="48437" spans="51:56" hidden="1" x14ac:dyDescent="0.25">
      <c r="AY48437" s="40"/>
      <c r="AZ48437" s="40"/>
      <c r="BA48437" s="40"/>
      <c r="BB48437" s="40"/>
      <c r="BC48437" s="40"/>
      <c r="BD48437" s="50"/>
    </row>
    <row r="48438" spans="51:56" hidden="1" x14ac:dyDescent="0.25">
      <c r="AY48438" s="40"/>
      <c r="AZ48438" s="40"/>
      <c r="BA48438" s="40"/>
      <c r="BB48438" s="40"/>
      <c r="BC48438" s="40"/>
      <c r="BD48438" s="50"/>
    </row>
    <row r="48439" spans="51:56" hidden="1" x14ac:dyDescent="0.25">
      <c r="AY48439" s="40"/>
      <c r="AZ48439" s="40"/>
      <c r="BA48439" s="40"/>
      <c r="BB48439" s="40"/>
      <c r="BC48439" s="40"/>
      <c r="BD48439" s="50"/>
    </row>
    <row r="48440" spans="51:56" hidden="1" x14ac:dyDescent="0.25">
      <c r="AY48440" s="40"/>
      <c r="AZ48440" s="40"/>
      <c r="BA48440" s="40"/>
      <c r="BB48440" s="40"/>
      <c r="BC48440" s="40"/>
      <c r="BD48440" s="50"/>
    </row>
    <row r="48441" spans="51:56" hidden="1" x14ac:dyDescent="0.25">
      <c r="AY48441" s="40"/>
      <c r="AZ48441" s="40"/>
      <c r="BA48441" s="40"/>
      <c r="BB48441" s="40"/>
      <c r="BC48441" s="40"/>
      <c r="BD48441" s="50"/>
    </row>
    <row r="48442" spans="51:56" hidden="1" x14ac:dyDescent="0.25">
      <c r="AY48442" s="40"/>
      <c r="AZ48442" s="40"/>
      <c r="BA48442" s="40"/>
      <c r="BB48442" s="40"/>
      <c r="BC48442" s="40"/>
      <c r="BD48442" s="50"/>
    </row>
    <row r="48443" spans="51:56" hidden="1" x14ac:dyDescent="0.25">
      <c r="AY48443" s="40"/>
      <c r="AZ48443" s="40"/>
      <c r="BA48443" s="40"/>
      <c r="BB48443" s="40"/>
      <c r="BC48443" s="40"/>
      <c r="BD48443" s="50"/>
    </row>
    <row r="48444" spans="51:56" hidden="1" x14ac:dyDescent="0.25">
      <c r="AY48444" s="40"/>
      <c r="AZ48444" s="40"/>
      <c r="BA48444" s="40"/>
      <c r="BB48444" s="40"/>
      <c r="BC48444" s="40"/>
      <c r="BD48444" s="50"/>
    </row>
    <row r="48445" spans="51:56" hidden="1" x14ac:dyDescent="0.25">
      <c r="AY48445" s="40"/>
      <c r="AZ48445" s="40"/>
      <c r="BA48445" s="40"/>
      <c r="BB48445" s="40"/>
      <c r="BC48445" s="40"/>
      <c r="BD48445" s="50"/>
    </row>
    <row r="48446" spans="51:56" hidden="1" x14ac:dyDescent="0.25">
      <c r="AY48446" s="40"/>
      <c r="AZ48446" s="40"/>
      <c r="BA48446" s="40"/>
      <c r="BB48446" s="40"/>
      <c r="BC48446" s="40"/>
      <c r="BD48446" s="50"/>
    </row>
    <row r="48447" spans="51:56" hidden="1" x14ac:dyDescent="0.25">
      <c r="AY48447" s="40"/>
      <c r="AZ48447" s="40"/>
      <c r="BA48447" s="40"/>
      <c r="BB48447" s="40"/>
      <c r="BC48447" s="40"/>
      <c r="BD48447" s="50"/>
    </row>
    <row r="48448" spans="51:56" hidden="1" x14ac:dyDescent="0.25">
      <c r="AY48448" s="40"/>
      <c r="AZ48448" s="40"/>
      <c r="BA48448" s="40"/>
      <c r="BB48448" s="40"/>
      <c r="BC48448" s="40"/>
      <c r="BD48448" s="50"/>
    </row>
    <row r="48449" spans="51:56" hidden="1" x14ac:dyDescent="0.25">
      <c r="AY48449" s="40"/>
      <c r="AZ48449" s="40"/>
      <c r="BA48449" s="40"/>
      <c r="BB48449" s="40"/>
      <c r="BC48449" s="40"/>
      <c r="BD48449" s="50"/>
    </row>
    <row r="48450" spans="51:56" hidden="1" x14ac:dyDescent="0.25">
      <c r="AY48450" s="40"/>
      <c r="AZ48450" s="40"/>
      <c r="BA48450" s="40"/>
      <c r="BB48450" s="40"/>
      <c r="BC48450" s="40"/>
      <c r="BD48450" s="50"/>
    </row>
    <row r="48451" spans="51:56" hidden="1" x14ac:dyDescent="0.25">
      <c r="AY48451" s="40"/>
      <c r="AZ48451" s="40"/>
      <c r="BA48451" s="40"/>
      <c r="BB48451" s="40"/>
      <c r="BC48451" s="40"/>
      <c r="BD48451" s="50"/>
    </row>
    <row r="48452" spans="51:56" hidden="1" x14ac:dyDescent="0.25">
      <c r="AY48452" s="40"/>
      <c r="AZ48452" s="40"/>
      <c r="BA48452" s="40"/>
      <c r="BB48452" s="40"/>
      <c r="BC48452" s="40"/>
      <c r="BD48452" s="50"/>
    </row>
    <row r="48453" spans="51:56" hidden="1" x14ac:dyDescent="0.25">
      <c r="AY48453" s="40"/>
      <c r="AZ48453" s="40"/>
      <c r="BA48453" s="40"/>
      <c r="BB48453" s="40"/>
      <c r="BC48453" s="40"/>
      <c r="BD48453" s="50"/>
    </row>
    <row r="48454" spans="51:56" hidden="1" x14ac:dyDescent="0.25">
      <c r="AY48454" s="40"/>
      <c r="AZ48454" s="40"/>
      <c r="BA48454" s="40"/>
      <c r="BB48454" s="40"/>
      <c r="BC48454" s="40"/>
      <c r="BD48454" s="50"/>
    </row>
    <row r="48455" spans="51:56" hidden="1" x14ac:dyDescent="0.25">
      <c r="AY48455" s="40"/>
      <c r="AZ48455" s="40"/>
      <c r="BA48455" s="40"/>
      <c r="BB48455" s="40"/>
      <c r="BC48455" s="40"/>
      <c r="BD48455" s="50"/>
    </row>
    <row r="48456" spans="51:56" hidden="1" x14ac:dyDescent="0.25">
      <c r="AY48456" s="40"/>
      <c r="AZ48456" s="40"/>
      <c r="BA48456" s="40"/>
      <c r="BB48456" s="40"/>
      <c r="BC48456" s="40"/>
      <c r="BD48456" s="50"/>
    </row>
    <row r="48457" spans="51:56" hidden="1" x14ac:dyDescent="0.25">
      <c r="AY48457" s="40"/>
      <c r="AZ48457" s="40"/>
      <c r="BA48457" s="40"/>
      <c r="BB48457" s="40"/>
      <c r="BC48457" s="40"/>
      <c r="BD48457" s="50"/>
    </row>
    <row r="48458" spans="51:56" hidden="1" x14ac:dyDescent="0.25">
      <c r="AY48458" s="40"/>
      <c r="AZ48458" s="40"/>
      <c r="BA48458" s="40"/>
      <c r="BB48458" s="40"/>
      <c r="BC48458" s="40"/>
      <c r="BD48458" s="50"/>
    </row>
    <row r="48459" spans="51:56" hidden="1" x14ac:dyDescent="0.25">
      <c r="AY48459" s="40"/>
      <c r="AZ48459" s="40"/>
      <c r="BA48459" s="40"/>
      <c r="BB48459" s="40"/>
      <c r="BC48459" s="40"/>
      <c r="BD48459" s="50"/>
    </row>
    <row r="48460" spans="51:56" hidden="1" x14ac:dyDescent="0.25">
      <c r="AY48460" s="40"/>
      <c r="AZ48460" s="40"/>
      <c r="BA48460" s="40"/>
      <c r="BB48460" s="40"/>
      <c r="BC48460" s="40"/>
      <c r="BD48460" s="50"/>
    </row>
    <row r="48461" spans="51:56" hidden="1" x14ac:dyDescent="0.25">
      <c r="AY48461" s="40"/>
      <c r="AZ48461" s="40"/>
      <c r="BA48461" s="40"/>
      <c r="BB48461" s="40"/>
      <c r="BC48461" s="40"/>
      <c r="BD48461" s="50"/>
    </row>
    <row r="48462" spans="51:56" hidden="1" x14ac:dyDescent="0.25">
      <c r="AY48462" s="40"/>
      <c r="AZ48462" s="40"/>
      <c r="BA48462" s="40"/>
      <c r="BB48462" s="40"/>
      <c r="BC48462" s="40"/>
      <c r="BD48462" s="50"/>
    </row>
    <row r="48463" spans="51:56" hidden="1" x14ac:dyDescent="0.25">
      <c r="AY48463" s="40"/>
      <c r="AZ48463" s="40"/>
      <c r="BA48463" s="40"/>
      <c r="BB48463" s="40"/>
      <c r="BC48463" s="40"/>
      <c r="BD48463" s="50"/>
    </row>
    <row r="48464" spans="51:56" hidden="1" x14ac:dyDescent="0.25">
      <c r="AY48464" s="40"/>
      <c r="AZ48464" s="40"/>
      <c r="BA48464" s="40"/>
      <c r="BB48464" s="40"/>
      <c r="BC48464" s="40"/>
      <c r="BD48464" s="50"/>
    </row>
    <row r="48465" spans="51:56" hidden="1" x14ac:dyDescent="0.25">
      <c r="AY48465" s="40"/>
      <c r="AZ48465" s="40"/>
      <c r="BA48465" s="40"/>
      <c r="BB48465" s="40"/>
      <c r="BC48465" s="40"/>
      <c r="BD48465" s="50"/>
    </row>
    <row r="48466" spans="51:56" hidden="1" x14ac:dyDescent="0.25">
      <c r="AY48466" s="40"/>
      <c r="AZ48466" s="40"/>
      <c r="BA48466" s="40"/>
      <c r="BB48466" s="40"/>
      <c r="BC48466" s="40"/>
      <c r="BD48466" s="50"/>
    </row>
    <row r="48467" spans="51:56" hidden="1" x14ac:dyDescent="0.25">
      <c r="AY48467" s="40"/>
      <c r="AZ48467" s="40"/>
      <c r="BA48467" s="40"/>
      <c r="BB48467" s="40"/>
      <c r="BC48467" s="40"/>
      <c r="BD48467" s="50"/>
    </row>
    <row r="48468" spans="51:56" hidden="1" x14ac:dyDescent="0.25">
      <c r="AY48468" s="40"/>
      <c r="AZ48468" s="40"/>
      <c r="BA48468" s="40"/>
      <c r="BB48468" s="40"/>
      <c r="BC48468" s="40"/>
      <c r="BD48468" s="50"/>
    </row>
    <row r="48469" spans="51:56" hidden="1" x14ac:dyDescent="0.25">
      <c r="AY48469" s="40"/>
      <c r="AZ48469" s="40"/>
      <c r="BA48469" s="40"/>
      <c r="BB48469" s="40"/>
      <c r="BC48469" s="40"/>
      <c r="BD48469" s="50"/>
    </row>
    <row r="48470" spans="51:56" hidden="1" x14ac:dyDescent="0.25">
      <c r="AY48470" s="40"/>
      <c r="AZ48470" s="40"/>
      <c r="BA48470" s="40"/>
      <c r="BB48470" s="40"/>
      <c r="BC48470" s="40"/>
      <c r="BD48470" s="50"/>
    </row>
    <row r="48471" spans="51:56" hidden="1" x14ac:dyDescent="0.25">
      <c r="AY48471" s="40"/>
      <c r="AZ48471" s="40"/>
      <c r="BA48471" s="40"/>
      <c r="BB48471" s="40"/>
      <c r="BC48471" s="40"/>
      <c r="BD48471" s="50"/>
    </row>
    <row r="48472" spans="51:56" hidden="1" x14ac:dyDescent="0.25">
      <c r="AY48472" s="40"/>
      <c r="AZ48472" s="40"/>
      <c r="BA48472" s="40"/>
      <c r="BB48472" s="40"/>
      <c r="BC48472" s="40"/>
      <c r="BD48472" s="50"/>
    </row>
    <row r="48473" spans="51:56" hidden="1" x14ac:dyDescent="0.25">
      <c r="AY48473" s="40"/>
      <c r="AZ48473" s="40"/>
      <c r="BA48473" s="40"/>
      <c r="BB48473" s="40"/>
      <c r="BC48473" s="40"/>
      <c r="BD48473" s="50"/>
    </row>
    <row r="48474" spans="51:56" hidden="1" x14ac:dyDescent="0.25">
      <c r="AY48474" s="40"/>
      <c r="AZ48474" s="40"/>
      <c r="BA48474" s="40"/>
      <c r="BB48474" s="40"/>
      <c r="BC48474" s="40"/>
      <c r="BD48474" s="50"/>
    </row>
    <row r="48475" spans="51:56" hidden="1" x14ac:dyDescent="0.25">
      <c r="AY48475" s="40"/>
      <c r="AZ48475" s="40"/>
      <c r="BA48475" s="40"/>
      <c r="BB48475" s="40"/>
      <c r="BC48475" s="40"/>
      <c r="BD48475" s="50"/>
    </row>
    <row r="48476" spans="51:56" hidden="1" x14ac:dyDescent="0.25">
      <c r="AY48476" s="40"/>
      <c r="AZ48476" s="40"/>
      <c r="BA48476" s="40"/>
      <c r="BB48476" s="40"/>
      <c r="BC48476" s="40"/>
      <c r="BD48476" s="50"/>
    </row>
    <row r="48477" spans="51:56" hidden="1" x14ac:dyDescent="0.25">
      <c r="AY48477" s="40"/>
      <c r="AZ48477" s="40"/>
      <c r="BA48477" s="40"/>
      <c r="BB48477" s="40"/>
      <c r="BC48477" s="40"/>
      <c r="BD48477" s="50"/>
    </row>
    <row r="48478" spans="51:56" hidden="1" x14ac:dyDescent="0.25">
      <c r="AY48478" s="40"/>
      <c r="AZ48478" s="40"/>
      <c r="BA48478" s="40"/>
      <c r="BB48478" s="40"/>
      <c r="BC48478" s="40"/>
      <c r="BD48478" s="50"/>
    </row>
    <row r="48479" spans="51:56" hidden="1" x14ac:dyDescent="0.25">
      <c r="AY48479" s="40"/>
      <c r="AZ48479" s="40"/>
      <c r="BA48479" s="40"/>
      <c r="BB48479" s="40"/>
      <c r="BC48479" s="40"/>
      <c r="BD48479" s="50"/>
    </row>
    <row r="48480" spans="51:56" hidden="1" x14ac:dyDescent="0.25">
      <c r="AY48480" s="40"/>
      <c r="AZ48480" s="40"/>
      <c r="BA48480" s="40"/>
      <c r="BB48480" s="40"/>
      <c r="BC48480" s="40"/>
      <c r="BD48480" s="50"/>
    </row>
    <row r="48481" spans="51:56" hidden="1" x14ac:dyDescent="0.25">
      <c r="AY48481" s="40"/>
      <c r="AZ48481" s="40"/>
      <c r="BA48481" s="40"/>
      <c r="BB48481" s="40"/>
      <c r="BC48481" s="40"/>
      <c r="BD48481" s="50"/>
    </row>
    <row r="48482" spans="51:56" hidden="1" x14ac:dyDescent="0.25">
      <c r="AY48482" s="40"/>
      <c r="AZ48482" s="40"/>
      <c r="BA48482" s="40"/>
      <c r="BB48482" s="40"/>
      <c r="BC48482" s="40"/>
      <c r="BD48482" s="50"/>
    </row>
    <row r="48483" spans="51:56" hidden="1" x14ac:dyDescent="0.25">
      <c r="AY48483" s="40"/>
      <c r="AZ48483" s="40"/>
      <c r="BA48483" s="40"/>
      <c r="BB48483" s="40"/>
      <c r="BC48483" s="40"/>
      <c r="BD48483" s="50"/>
    </row>
    <row r="48484" spans="51:56" hidden="1" x14ac:dyDescent="0.25">
      <c r="AY48484" s="40"/>
      <c r="AZ48484" s="40"/>
      <c r="BA48484" s="40"/>
      <c r="BB48484" s="40"/>
      <c r="BC48484" s="40"/>
      <c r="BD48484" s="50"/>
    </row>
    <row r="48485" spans="51:56" hidden="1" x14ac:dyDescent="0.25">
      <c r="AY48485" s="40"/>
      <c r="AZ48485" s="40"/>
      <c r="BA48485" s="40"/>
      <c r="BB48485" s="40"/>
      <c r="BC48485" s="40"/>
      <c r="BD48485" s="50"/>
    </row>
    <row r="48486" spans="51:56" hidden="1" x14ac:dyDescent="0.25">
      <c r="AY48486" s="40"/>
      <c r="AZ48486" s="40"/>
      <c r="BA48486" s="40"/>
      <c r="BB48486" s="40"/>
      <c r="BC48486" s="40"/>
      <c r="BD48486" s="50"/>
    </row>
    <row r="48487" spans="51:56" hidden="1" x14ac:dyDescent="0.25">
      <c r="AY48487" s="40"/>
      <c r="AZ48487" s="40"/>
      <c r="BA48487" s="40"/>
      <c r="BB48487" s="40"/>
      <c r="BC48487" s="40"/>
      <c r="BD48487" s="50"/>
    </row>
    <row r="48488" spans="51:56" hidden="1" x14ac:dyDescent="0.25">
      <c r="AY48488" s="40"/>
      <c r="AZ48488" s="40"/>
      <c r="BA48488" s="40"/>
      <c r="BB48488" s="40"/>
      <c r="BC48488" s="40"/>
      <c r="BD48488" s="50"/>
    </row>
    <row r="48489" spans="51:56" hidden="1" x14ac:dyDescent="0.25">
      <c r="AY48489" s="40"/>
      <c r="AZ48489" s="40"/>
      <c r="BA48489" s="40"/>
      <c r="BB48489" s="40"/>
      <c r="BC48489" s="40"/>
      <c r="BD48489" s="50"/>
    </row>
    <row r="48490" spans="51:56" hidden="1" x14ac:dyDescent="0.25">
      <c r="AY48490" s="40"/>
      <c r="AZ48490" s="40"/>
      <c r="BA48490" s="40"/>
      <c r="BB48490" s="40"/>
      <c r="BC48490" s="40"/>
      <c r="BD48490" s="50"/>
    </row>
    <row r="48491" spans="51:56" hidden="1" x14ac:dyDescent="0.25">
      <c r="AY48491" s="40"/>
      <c r="AZ48491" s="40"/>
      <c r="BA48491" s="40"/>
      <c r="BB48491" s="40"/>
      <c r="BC48491" s="40"/>
      <c r="BD48491" s="50"/>
    </row>
    <row r="48492" spans="51:56" hidden="1" x14ac:dyDescent="0.25">
      <c r="AY48492" s="40"/>
      <c r="AZ48492" s="40"/>
      <c r="BA48492" s="40"/>
      <c r="BB48492" s="40"/>
      <c r="BC48492" s="40"/>
      <c r="BD48492" s="50"/>
    </row>
    <row r="48493" spans="51:56" hidden="1" x14ac:dyDescent="0.25">
      <c r="AY48493" s="40"/>
      <c r="AZ48493" s="40"/>
      <c r="BA48493" s="40"/>
      <c r="BB48493" s="40"/>
      <c r="BC48493" s="40"/>
      <c r="BD48493" s="50"/>
    </row>
    <row r="48494" spans="51:56" hidden="1" x14ac:dyDescent="0.25">
      <c r="AY48494" s="40"/>
      <c r="AZ48494" s="40"/>
      <c r="BA48494" s="40"/>
      <c r="BB48494" s="40"/>
      <c r="BC48494" s="40"/>
      <c r="BD48494" s="50"/>
    </row>
    <row r="48495" spans="51:56" hidden="1" x14ac:dyDescent="0.25">
      <c r="AY48495" s="40"/>
      <c r="AZ48495" s="40"/>
      <c r="BA48495" s="40"/>
      <c r="BB48495" s="40"/>
      <c r="BC48495" s="40"/>
      <c r="BD48495" s="50"/>
    </row>
    <row r="48496" spans="51:56" hidden="1" x14ac:dyDescent="0.25">
      <c r="AY48496" s="40"/>
      <c r="AZ48496" s="40"/>
      <c r="BA48496" s="40"/>
      <c r="BB48496" s="40"/>
      <c r="BC48496" s="40"/>
      <c r="BD48496" s="50"/>
    </row>
    <row r="48497" spans="51:56" hidden="1" x14ac:dyDescent="0.25">
      <c r="AY48497" s="40"/>
      <c r="AZ48497" s="40"/>
      <c r="BA48497" s="40"/>
      <c r="BB48497" s="40"/>
      <c r="BC48497" s="40"/>
      <c r="BD48497" s="50"/>
    </row>
    <row r="48498" spans="51:56" hidden="1" x14ac:dyDescent="0.25">
      <c r="AY48498" s="40"/>
      <c r="AZ48498" s="40"/>
      <c r="BA48498" s="40"/>
      <c r="BB48498" s="40"/>
      <c r="BC48498" s="40"/>
      <c r="BD48498" s="50"/>
    </row>
    <row r="48499" spans="51:56" hidden="1" x14ac:dyDescent="0.25">
      <c r="AY48499" s="40"/>
      <c r="AZ48499" s="40"/>
      <c r="BA48499" s="40"/>
      <c r="BB48499" s="40"/>
      <c r="BC48499" s="40"/>
      <c r="BD48499" s="50"/>
    </row>
    <row r="48500" spans="51:56" hidden="1" x14ac:dyDescent="0.25">
      <c r="AY48500" s="40"/>
      <c r="AZ48500" s="40"/>
      <c r="BA48500" s="40"/>
      <c r="BB48500" s="40"/>
      <c r="BC48500" s="40"/>
      <c r="BD48500" s="50"/>
    </row>
    <row r="48501" spans="51:56" hidden="1" x14ac:dyDescent="0.25">
      <c r="AY48501" s="40"/>
      <c r="AZ48501" s="40"/>
      <c r="BA48501" s="40"/>
      <c r="BB48501" s="40"/>
      <c r="BC48501" s="40"/>
      <c r="BD48501" s="50"/>
    </row>
    <row r="48502" spans="51:56" hidden="1" x14ac:dyDescent="0.25">
      <c r="AY48502" s="40"/>
      <c r="AZ48502" s="40"/>
      <c r="BA48502" s="40"/>
      <c r="BB48502" s="40"/>
      <c r="BC48502" s="40"/>
      <c r="BD48502" s="50"/>
    </row>
    <row r="48503" spans="51:56" hidden="1" x14ac:dyDescent="0.25">
      <c r="AY48503" s="40"/>
      <c r="AZ48503" s="40"/>
      <c r="BA48503" s="40"/>
      <c r="BB48503" s="40"/>
      <c r="BC48503" s="40"/>
      <c r="BD48503" s="50"/>
    </row>
    <row r="48504" spans="51:56" hidden="1" x14ac:dyDescent="0.25">
      <c r="AY48504" s="40"/>
      <c r="AZ48504" s="40"/>
      <c r="BA48504" s="40"/>
      <c r="BB48504" s="40"/>
      <c r="BC48504" s="40"/>
      <c r="BD48504" s="50"/>
    </row>
    <row r="48505" spans="51:56" hidden="1" x14ac:dyDescent="0.25">
      <c r="AY48505" s="40"/>
      <c r="AZ48505" s="40"/>
      <c r="BA48505" s="40"/>
      <c r="BB48505" s="40"/>
      <c r="BC48505" s="40"/>
      <c r="BD48505" s="50"/>
    </row>
    <row r="48506" spans="51:56" hidden="1" x14ac:dyDescent="0.25">
      <c r="AY48506" s="40"/>
      <c r="AZ48506" s="40"/>
      <c r="BA48506" s="40"/>
      <c r="BB48506" s="40"/>
      <c r="BC48506" s="40"/>
      <c r="BD48506" s="50"/>
    </row>
    <row r="48507" spans="51:56" hidden="1" x14ac:dyDescent="0.25">
      <c r="AY48507" s="40"/>
      <c r="AZ48507" s="40"/>
      <c r="BA48507" s="40"/>
      <c r="BB48507" s="40"/>
      <c r="BC48507" s="40"/>
      <c r="BD48507" s="50"/>
    </row>
    <row r="48508" spans="51:56" hidden="1" x14ac:dyDescent="0.25">
      <c r="AY48508" s="40"/>
      <c r="AZ48508" s="40"/>
      <c r="BA48508" s="40"/>
      <c r="BB48508" s="40"/>
      <c r="BC48508" s="40"/>
      <c r="BD48508" s="50"/>
    </row>
    <row r="48509" spans="51:56" hidden="1" x14ac:dyDescent="0.25">
      <c r="AY48509" s="40"/>
      <c r="AZ48509" s="40"/>
      <c r="BA48509" s="40"/>
      <c r="BB48509" s="40"/>
      <c r="BC48509" s="40"/>
      <c r="BD48509" s="50"/>
    </row>
    <row r="48510" spans="51:56" hidden="1" x14ac:dyDescent="0.25">
      <c r="AY48510" s="40"/>
      <c r="AZ48510" s="40"/>
      <c r="BA48510" s="40"/>
      <c r="BB48510" s="40"/>
      <c r="BC48510" s="40"/>
      <c r="BD48510" s="50"/>
    </row>
    <row r="48511" spans="51:56" hidden="1" x14ac:dyDescent="0.25">
      <c r="AY48511" s="40"/>
      <c r="AZ48511" s="40"/>
      <c r="BA48511" s="40"/>
      <c r="BB48511" s="40"/>
      <c r="BC48511" s="40"/>
      <c r="BD48511" s="50"/>
    </row>
    <row r="48512" spans="51:56" hidden="1" x14ac:dyDescent="0.25">
      <c r="AY48512" s="40"/>
      <c r="AZ48512" s="40"/>
      <c r="BA48512" s="40"/>
      <c r="BB48512" s="40"/>
      <c r="BC48512" s="40"/>
      <c r="BD48512" s="50"/>
    </row>
    <row r="48513" spans="51:56" hidden="1" x14ac:dyDescent="0.25">
      <c r="AY48513" s="40"/>
      <c r="AZ48513" s="40"/>
      <c r="BA48513" s="40"/>
      <c r="BB48513" s="40"/>
      <c r="BC48513" s="40"/>
      <c r="BD48513" s="50"/>
    </row>
    <row r="48514" spans="51:56" hidden="1" x14ac:dyDescent="0.25">
      <c r="AY48514" s="40"/>
      <c r="AZ48514" s="40"/>
      <c r="BA48514" s="40"/>
      <c r="BB48514" s="40"/>
      <c r="BC48514" s="40"/>
      <c r="BD48514" s="50"/>
    </row>
    <row r="48515" spans="51:56" hidden="1" x14ac:dyDescent="0.25">
      <c r="AY48515" s="40"/>
      <c r="AZ48515" s="40"/>
      <c r="BA48515" s="40"/>
      <c r="BB48515" s="40"/>
      <c r="BC48515" s="40"/>
      <c r="BD48515" s="50"/>
    </row>
    <row r="48516" spans="51:56" hidden="1" x14ac:dyDescent="0.25">
      <c r="AY48516" s="40"/>
      <c r="AZ48516" s="40"/>
      <c r="BA48516" s="40"/>
      <c r="BB48516" s="40"/>
      <c r="BC48516" s="40"/>
      <c r="BD48516" s="50"/>
    </row>
    <row r="48517" spans="51:56" hidden="1" x14ac:dyDescent="0.25">
      <c r="AY48517" s="40"/>
      <c r="AZ48517" s="40"/>
      <c r="BA48517" s="40"/>
      <c r="BB48517" s="40"/>
      <c r="BC48517" s="40"/>
      <c r="BD48517" s="50"/>
    </row>
    <row r="48518" spans="51:56" hidden="1" x14ac:dyDescent="0.25">
      <c r="AY48518" s="40"/>
      <c r="AZ48518" s="40"/>
      <c r="BA48518" s="40"/>
      <c r="BB48518" s="40"/>
      <c r="BC48518" s="40"/>
      <c r="BD48518" s="50"/>
    </row>
    <row r="48519" spans="51:56" hidden="1" x14ac:dyDescent="0.25">
      <c r="AY48519" s="40"/>
      <c r="AZ48519" s="40"/>
      <c r="BA48519" s="40"/>
      <c r="BB48519" s="40"/>
      <c r="BC48519" s="40"/>
      <c r="BD48519" s="50"/>
    </row>
    <row r="48520" spans="51:56" hidden="1" x14ac:dyDescent="0.25">
      <c r="AY48520" s="40"/>
      <c r="AZ48520" s="40"/>
      <c r="BA48520" s="40"/>
      <c r="BB48520" s="40"/>
      <c r="BC48520" s="40"/>
      <c r="BD48520" s="50"/>
    </row>
    <row r="48521" spans="51:56" hidden="1" x14ac:dyDescent="0.25">
      <c r="AY48521" s="40"/>
      <c r="AZ48521" s="40"/>
      <c r="BA48521" s="40"/>
      <c r="BB48521" s="40"/>
      <c r="BC48521" s="40"/>
      <c r="BD48521" s="50"/>
    </row>
    <row r="48522" spans="51:56" hidden="1" x14ac:dyDescent="0.25">
      <c r="AY48522" s="40"/>
      <c r="AZ48522" s="40"/>
      <c r="BA48522" s="40"/>
      <c r="BB48522" s="40"/>
      <c r="BC48522" s="40"/>
      <c r="BD48522" s="50"/>
    </row>
    <row r="48523" spans="51:56" hidden="1" x14ac:dyDescent="0.25">
      <c r="AY48523" s="40"/>
      <c r="AZ48523" s="40"/>
      <c r="BA48523" s="40"/>
      <c r="BB48523" s="40"/>
      <c r="BC48523" s="40"/>
      <c r="BD48523" s="50"/>
    </row>
    <row r="48524" spans="51:56" hidden="1" x14ac:dyDescent="0.25">
      <c r="AY48524" s="40"/>
      <c r="AZ48524" s="40"/>
      <c r="BA48524" s="40"/>
      <c r="BB48524" s="40"/>
      <c r="BC48524" s="40"/>
      <c r="BD48524" s="50"/>
    </row>
    <row r="48525" spans="51:56" hidden="1" x14ac:dyDescent="0.25">
      <c r="AY48525" s="40"/>
      <c r="AZ48525" s="40"/>
      <c r="BA48525" s="40"/>
      <c r="BB48525" s="40"/>
      <c r="BC48525" s="40"/>
      <c r="BD48525" s="50"/>
    </row>
    <row r="48526" spans="51:56" hidden="1" x14ac:dyDescent="0.25">
      <c r="AY48526" s="40"/>
      <c r="AZ48526" s="40"/>
      <c r="BA48526" s="40"/>
      <c r="BB48526" s="40"/>
      <c r="BC48526" s="40"/>
      <c r="BD48526" s="50"/>
    </row>
    <row r="48527" spans="51:56" hidden="1" x14ac:dyDescent="0.25">
      <c r="AY48527" s="40"/>
      <c r="AZ48527" s="40"/>
      <c r="BA48527" s="40"/>
      <c r="BB48527" s="40"/>
      <c r="BC48527" s="40"/>
      <c r="BD48527" s="50"/>
    </row>
    <row r="48528" spans="51:56" hidden="1" x14ac:dyDescent="0.25">
      <c r="AY48528" s="40"/>
      <c r="AZ48528" s="40"/>
      <c r="BA48528" s="40"/>
      <c r="BB48528" s="40"/>
      <c r="BC48528" s="40"/>
      <c r="BD48528" s="50"/>
    </row>
    <row r="48529" spans="51:56" hidden="1" x14ac:dyDescent="0.25">
      <c r="AY48529" s="40"/>
      <c r="AZ48529" s="40"/>
      <c r="BA48529" s="40"/>
      <c r="BB48529" s="40"/>
      <c r="BC48529" s="40"/>
      <c r="BD48529" s="50"/>
    </row>
    <row r="48530" spans="51:56" hidden="1" x14ac:dyDescent="0.25">
      <c r="AY48530" s="40"/>
      <c r="AZ48530" s="40"/>
      <c r="BA48530" s="40"/>
      <c r="BB48530" s="40"/>
      <c r="BC48530" s="40"/>
      <c r="BD48530" s="50"/>
    </row>
    <row r="48531" spans="51:56" hidden="1" x14ac:dyDescent="0.25">
      <c r="AY48531" s="40"/>
      <c r="AZ48531" s="40"/>
      <c r="BA48531" s="40"/>
      <c r="BB48531" s="40"/>
      <c r="BC48531" s="40"/>
      <c r="BD48531" s="50"/>
    </row>
    <row r="48532" spans="51:56" hidden="1" x14ac:dyDescent="0.25">
      <c r="AY48532" s="40"/>
      <c r="AZ48532" s="40"/>
      <c r="BA48532" s="40"/>
      <c r="BB48532" s="40"/>
      <c r="BC48532" s="40"/>
      <c r="BD48532" s="50"/>
    </row>
    <row r="48533" spans="51:56" hidden="1" x14ac:dyDescent="0.25">
      <c r="AY48533" s="40"/>
      <c r="AZ48533" s="40"/>
      <c r="BA48533" s="40"/>
      <c r="BB48533" s="40"/>
      <c r="BC48533" s="40"/>
      <c r="BD48533" s="50"/>
    </row>
    <row r="48534" spans="51:56" hidden="1" x14ac:dyDescent="0.25">
      <c r="AY48534" s="40"/>
      <c r="AZ48534" s="40"/>
      <c r="BA48534" s="40"/>
      <c r="BB48534" s="40"/>
      <c r="BC48534" s="40"/>
      <c r="BD48534" s="50"/>
    </row>
    <row r="48535" spans="51:56" hidden="1" x14ac:dyDescent="0.25">
      <c r="AY48535" s="40"/>
      <c r="AZ48535" s="40"/>
      <c r="BA48535" s="40"/>
      <c r="BB48535" s="40"/>
      <c r="BC48535" s="40"/>
      <c r="BD48535" s="50"/>
    </row>
    <row r="48536" spans="51:56" hidden="1" x14ac:dyDescent="0.25">
      <c r="AY48536" s="40"/>
      <c r="AZ48536" s="40"/>
      <c r="BA48536" s="40"/>
      <c r="BB48536" s="40"/>
      <c r="BC48536" s="40"/>
      <c r="BD48536" s="50"/>
    </row>
    <row r="48537" spans="51:56" hidden="1" x14ac:dyDescent="0.25">
      <c r="AY48537" s="40"/>
      <c r="AZ48537" s="40"/>
      <c r="BA48537" s="40"/>
      <c r="BB48537" s="40"/>
      <c r="BC48537" s="40"/>
      <c r="BD48537" s="50"/>
    </row>
    <row r="48538" spans="51:56" hidden="1" x14ac:dyDescent="0.25">
      <c r="AY48538" s="40"/>
      <c r="AZ48538" s="40"/>
      <c r="BA48538" s="40"/>
      <c r="BB48538" s="40"/>
      <c r="BC48538" s="40"/>
      <c r="BD48538" s="50"/>
    </row>
    <row r="48539" spans="51:56" hidden="1" x14ac:dyDescent="0.25">
      <c r="AY48539" s="40"/>
      <c r="AZ48539" s="40"/>
      <c r="BA48539" s="40"/>
      <c r="BB48539" s="40"/>
      <c r="BC48539" s="40"/>
      <c r="BD48539" s="50"/>
    </row>
    <row r="48540" spans="51:56" hidden="1" x14ac:dyDescent="0.25">
      <c r="AY48540" s="40"/>
      <c r="AZ48540" s="40"/>
      <c r="BA48540" s="40"/>
      <c r="BB48540" s="40"/>
      <c r="BC48540" s="40"/>
      <c r="BD48540" s="50"/>
    </row>
    <row r="48541" spans="51:56" hidden="1" x14ac:dyDescent="0.25">
      <c r="AY48541" s="40"/>
      <c r="AZ48541" s="40"/>
      <c r="BA48541" s="40"/>
      <c r="BB48541" s="40"/>
      <c r="BC48541" s="40"/>
      <c r="BD48541" s="50"/>
    </row>
    <row r="48542" spans="51:56" hidden="1" x14ac:dyDescent="0.25">
      <c r="AY48542" s="40"/>
      <c r="AZ48542" s="40"/>
      <c r="BA48542" s="40"/>
      <c r="BB48542" s="40"/>
      <c r="BC48542" s="40"/>
      <c r="BD48542" s="50"/>
    </row>
    <row r="48543" spans="51:56" hidden="1" x14ac:dyDescent="0.25">
      <c r="AY48543" s="40"/>
      <c r="AZ48543" s="40"/>
      <c r="BA48543" s="40"/>
      <c r="BB48543" s="40"/>
      <c r="BC48543" s="40"/>
      <c r="BD48543" s="50"/>
    </row>
    <row r="48544" spans="51:56" hidden="1" x14ac:dyDescent="0.25">
      <c r="AY48544" s="40"/>
      <c r="AZ48544" s="40"/>
      <c r="BA48544" s="40"/>
      <c r="BB48544" s="40"/>
      <c r="BC48544" s="40"/>
      <c r="BD48544" s="50"/>
    </row>
    <row r="48545" spans="51:56" hidden="1" x14ac:dyDescent="0.25">
      <c r="AY48545" s="40"/>
      <c r="AZ48545" s="40"/>
      <c r="BA48545" s="40"/>
      <c r="BB48545" s="40"/>
      <c r="BC48545" s="40"/>
      <c r="BD48545" s="50"/>
    </row>
    <row r="48546" spans="51:56" hidden="1" x14ac:dyDescent="0.25">
      <c r="AY48546" s="40"/>
      <c r="AZ48546" s="40"/>
      <c r="BA48546" s="40"/>
      <c r="BB48546" s="40"/>
      <c r="BC48546" s="40"/>
      <c r="BD48546" s="50"/>
    </row>
    <row r="48547" spans="51:56" hidden="1" x14ac:dyDescent="0.25">
      <c r="AY48547" s="40"/>
      <c r="AZ48547" s="40"/>
      <c r="BA48547" s="40"/>
      <c r="BB48547" s="40"/>
      <c r="BC48547" s="40"/>
      <c r="BD48547" s="50"/>
    </row>
    <row r="48548" spans="51:56" hidden="1" x14ac:dyDescent="0.25">
      <c r="AY48548" s="40"/>
      <c r="AZ48548" s="40"/>
      <c r="BA48548" s="40"/>
      <c r="BB48548" s="40"/>
      <c r="BC48548" s="40"/>
      <c r="BD48548" s="50"/>
    </row>
    <row r="48549" spans="51:56" hidden="1" x14ac:dyDescent="0.25">
      <c r="AY48549" s="40"/>
      <c r="AZ48549" s="40"/>
      <c r="BA48549" s="40"/>
      <c r="BB48549" s="40"/>
      <c r="BC48549" s="40"/>
      <c r="BD48549" s="50"/>
    </row>
    <row r="48550" spans="51:56" hidden="1" x14ac:dyDescent="0.25">
      <c r="AY48550" s="40"/>
      <c r="AZ48550" s="40"/>
      <c r="BA48550" s="40"/>
      <c r="BB48550" s="40"/>
      <c r="BC48550" s="40"/>
      <c r="BD48550" s="50"/>
    </row>
    <row r="48551" spans="51:56" hidden="1" x14ac:dyDescent="0.25">
      <c r="AY48551" s="40"/>
      <c r="AZ48551" s="40"/>
      <c r="BA48551" s="40"/>
      <c r="BB48551" s="40"/>
      <c r="BC48551" s="40"/>
      <c r="BD48551" s="50"/>
    </row>
    <row r="48552" spans="51:56" hidden="1" x14ac:dyDescent="0.25">
      <c r="AY48552" s="40"/>
      <c r="AZ48552" s="40"/>
      <c r="BA48552" s="40"/>
      <c r="BB48552" s="40"/>
      <c r="BC48552" s="40"/>
      <c r="BD48552" s="50"/>
    </row>
    <row r="48553" spans="51:56" hidden="1" x14ac:dyDescent="0.25">
      <c r="AY48553" s="40"/>
      <c r="AZ48553" s="40"/>
      <c r="BA48553" s="40"/>
      <c r="BB48553" s="40"/>
      <c r="BC48553" s="40"/>
      <c r="BD48553" s="50"/>
    </row>
    <row r="48554" spans="51:56" hidden="1" x14ac:dyDescent="0.25">
      <c r="AY48554" s="40"/>
      <c r="AZ48554" s="40"/>
      <c r="BA48554" s="40"/>
      <c r="BB48554" s="40"/>
      <c r="BC48554" s="40"/>
      <c r="BD48554" s="50"/>
    </row>
    <row r="48555" spans="51:56" hidden="1" x14ac:dyDescent="0.25">
      <c r="AY48555" s="40"/>
      <c r="AZ48555" s="40"/>
      <c r="BA48555" s="40"/>
      <c r="BB48555" s="40"/>
      <c r="BC48555" s="40"/>
      <c r="BD48555" s="50"/>
    </row>
    <row r="48556" spans="51:56" hidden="1" x14ac:dyDescent="0.25">
      <c r="AY48556" s="40"/>
      <c r="AZ48556" s="40"/>
      <c r="BA48556" s="40"/>
      <c r="BB48556" s="40"/>
      <c r="BC48556" s="40"/>
      <c r="BD48556" s="50"/>
    </row>
    <row r="48557" spans="51:56" hidden="1" x14ac:dyDescent="0.25">
      <c r="AY48557" s="40"/>
      <c r="AZ48557" s="40"/>
      <c r="BA48557" s="40"/>
      <c r="BB48557" s="40"/>
      <c r="BC48557" s="40"/>
      <c r="BD48557" s="50"/>
    </row>
    <row r="48558" spans="51:56" hidden="1" x14ac:dyDescent="0.25">
      <c r="AY48558" s="40"/>
      <c r="AZ48558" s="40"/>
      <c r="BA48558" s="40"/>
      <c r="BB48558" s="40"/>
      <c r="BC48558" s="40"/>
      <c r="BD48558" s="50"/>
    </row>
    <row r="48559" spans="51:56" hidden="1" x14ac:dyDescent="0.25">
      <c r="AY48559" s="40"/>
      <c r="AZ48559" s="40"/>
      <c r="BA48559" s="40"/>
      <c r="BB48559" s="40"/>
      <c r="BC48559" s="40"/>
      <c r="BD48559" s="50"/>
    </row>
    <row r="48560" spans="51:56" hidden="1" x14ac:dyDescent="0.25">
      <c r="AY48560" s="40"/>
      <c r="AZ48560" s="40"/>
      <c r="BA48560" s="40"/>
      <c r="BB48560" s="40"/>
      <c r="BC48560" s="40"/>
      <c r="BD48560" s="50"/>
    </row>
    <row r="48561" spans="51:56" hidden="1" x14ac:dyDescent="0.25">
      <c r="AY48561" s="40"/>
      <c r="AZ48561" s="40"/>
      <c r="BA48561" s="40"/>
      <c r="BB48561" s="40"/>
      <c r="BC48561" s="40"/>
      <c r="BD48561" s="50"/>
    </row>
    <row r="48562" spans="51:56" hidden="1" x14ac:dyDescent="0.25">
      <c r="AY48562" s="40"/>
      <c r="AZ48562" s="40"/>
      <c r="BA48562" s="40"/>
      <c r="BB48562" s="40"/>
      <c r="BC48562" s="40"/>
      <c r="BD48562" s="50"/>
    </row>
    <row r="48563" spans="51:56" hidden="1" x14ac:dyDescent="0.25">
      <c r="AY48563" s="40"/>
      <c r="AZ48563" s="40"/>
      <c r="BA48563" s="40"/>
      <c r="BB48563" s="40"/>
      <c r="BC48563" s="40"/>
      <c r="BD48563" s="50"/>
    </row>
    <row r="48564" spans="51:56" hidden="1" x14ac:dyDescent="0.25">
      <c r="AY48564" s="40"/>
      <c r="AZ48564" s="40"/>
      <c r="BA48564" s="40"/>
      <c r="BB48564" s="40"/>
      <c r="BC48564" s="40"/>
      <c r="BD48564" s="50"/>
    </row>
    <row r="48565" spans="51:56" hidden="1" x14ac:dyDescent="0.25">
      <c r="AY48565" s="40"/>
      <c r="AZ48565" s="40"/>
      <c r="BA48565" s="40"/>
      <c r="BB48565" s="40"/>
      <c r="BC48565" s="40"/>
      <c r="BD48565" s="50"/>
    </row>
    <row r="48566" spans="51:56" hidden="1" x14ac:dyDescent="0.25">
      <c r="AY48566" s="40"/>
      <c r="AZ48566" s="40"/>
      <c r="BA48566" s="40"/>
      <c r="BB48566" s="40"/>
      <c r="BC48566" s="40"/>
      <c r="BD48566" s="50"/>
    </row>
    <row r="48567" spans="51:56" hidden="1" x14ac:dyDescent="0.25">
      <c r="AY48567" s="40"/>
      <c r="AZ48567" s="40"/>
      <c r="BA48567" s="40"/>
      <c r="BB48567" s="40"/>
      <c r="BC48567" s="40"/>
      <c r="BD48567" s="50"/>
    </row>
    <row r="48568" spans="51:56" hidden="1" x14ac:dyDescent="0.25">
      <c r="AY48568" s="40"/>
      <c r="AZ48568" s="40"/>
      <c r="BA48568" s="40"/>
      <c r="BB48568" s="40"/>
      <c r="BC48568" s="40"/>
      <c r="BD48568" s="50"/>
    </row>
    <row r="48569" spans="51:56" hidden="1" x14ac:dyDescent="0.25">
      <c r="AY48569" s="40"/>
      <c r="AZ48569" s="40"/>
      <c r="BA48569" s="40"/>
      <c r="BB48569" s="40"/>
      <c r="BC48569" s="40"/>
      <c r="BD48569" s="50"/>
    </row>
    <row r="48570" spans="51:56" hidden="1" x14ac:dyDescent="0.25">
      <c r="AY48570" s="40"/>
      <c r="AZ48570" s="40"/>
      <c r="BA48570" s="40"/>
      <c r="BB48570" s="40"/>
      <c r="BC48570" s="40"/>
      <c r="BD48570" s="50"/>
    </row>
    <row r="48571" spans="51:56" hidden="1" x14ac:dyDescent="0.25">
      <c r="AY48571" s="40"/>
      <c r="AZ48571" s="40"/>
      <c r="BA48571" s="40"/>
      <c r="BB48571" s="40"/>
      <c r="BC48571" s="40"/>
      <c r="BD48571" s="50"/>
    </row>
    <row r="48572" spans="51:56" hidden="1" x14ac:dyDescent="0.25">
      <c r="AY48572" s="40"/>
      <c r="AZ48572" s="40"/>
      <c r="BA48572" s="40"/>
      <c r="BB48572" s="40"/>
      <c r="BC48572" s="40"/>
      <c r="BD48572" s="50"/>
    </row>
    <row r="48573" spans="51:56" hidden="1" x14ac:dyDescent="0.25">
      <c r="AY48573" s="40"/>
      <c r="AZ48573" s="40"/>
      <c r="BA48573" s="40"/>
      <c r="BB48573" s="40"/>
      <c r="BC48573" s="40"/>
      <c r="BD48573" s="50"/>
    </row>
    <row r="48574" spans="51:56" hidden="1" x14ac:dyDescent="0.25">
      <c r="AY48574" s="40"/>
      <c r="AZ48574" s="40"/>
      <c r="BA48574" s="40"/>
      <c r="BB48574" s="40"/>
      <c r="BC48574" s="40"/>
      <c r="BD48574" s="50"/>
    </row>
    <row r="48575" spans="51:56" hidden="1" x14ac:dyDescent="0.25">
      <c r="AY48575" s="40"/>
      <c r="AZ48575" s="40"/>
      <c r="BA48575" s="40"/>
      <c r="BB48575" s="40"/>
      <c r="BC48575" s="40"/>
      <c r="BD48575" s="50"/>
    </row>
    <row r="48576" spans="51:56" hidden="1" x14ac:dyDescent="0.25">
      <c r="AY48576" s="40"/>
      <c r="AZ48576" s="40"/>
      <c r="BA48576" s="40"/>
      <c r="BB48576" s="40"/>
      <c r="BC48576" s="40"/>
      <c r="BD48576" s="50"/>
    </row>
    <row r="48577" spans="51:56" hidden="1" x14ac:dyDescent="0.25">
      <c r="AY48577" s="40"/>
      <c r="AZ48577" s="40"/>
      <c r="BA48577" s="40"/>
      <c r="BB48577" s="40"/>
      <c r="BC48577" s="40"/>
      <c r="BD48577" s="50"/>
    </row>
    <row r="48578" spans="51:56" hidden="1" x14ac:dyDescent="0.25">
      <c r="AY48578" s="40"/>
      <c r="AZ48578" s="40"/>
      <c r="BA48578" s="40"/>
      <c r="BB48578" s="40"/>
      <c r="BC48578" s="40"/>
      <c r="BD48578" s="50"/>
    </row>
    <row r="48579" spans="51:56" hidden="1" x14ac:dyDescent="0.25">
      <c r="AY48579" s="40"/>
      <c r="AZ48579" s="40"/>
      <c r="BA48579" s="40"/>
      <c r="BB48579" s="40"/>
      <c r="BC48579" s="40"/>
      <c r="BD48579" s="50"/>
    </row>
    <row r="48580" spans="51:56" hidden="1" x14ac:dyDescent="0.25">
      <c r="AY48580" s="40"/>
      <c r="AZ48580" s="40"/>
      <c r="BA48580" s="40"/>
      <c r="BB48580" s="40"/>
      <c r="BC48580" s="40"/>
      <c r="BD48580" s="50"/>
    </row>
    <row r="48581" spans="51:56" hidden="1" x14ac:dyDescent="0.25">
      <c r="AY48581" s="40"/>
      <c r="AZ48581" s="40"/>
      <c r="BA48581" s="40"/>
      <c r="BB48581" s="40"/>
      <c r="BC48581" s="40"/>
      <c r="BD48581" s="50"/>
    </row>
    <row r="48582" spans="51:56" hidden="1" x14ac:dyDescent="0.25">
      <c r="AY48582" s="40"/>
      <c r="AZ48582" s="40"/>
      <c r="BA48582" s="40"/>
      <c r="BB48582" s="40"/>
      <c r="BC48582" s="40"/>
      <c r="BD48582" s="50"/>
    </row>
    <row r="48583" spans="51:56" hidden="1" x14ac:dyDescent="0.25">
      <c r="AY48583" s="40"/>
      <c r="AZ48583" s="40"/>
      <c r="BA48583" s="40"/>
      <c r="BB48583" s="40"/>
      <c r="BC48583" s="40"/>
      <c r="BD48583" s="50"/>
    </row>
    <row r="48584" spans="51:56" hidden="1" x14ac:dyDescent="0.25">
      <c r="AY48584" s="40"/>
      <c r="AZ48584" s="40"/>
      <c r="BA48584" s="40"/>
      <c r="BB48584" s="40"/>
      <c r="BC48584" s="40"/>
      <c r="BD48584" s="50"/>
    </row>
    <row r="48585" spans="51:56" hidden="1" x14ac:dyDescent="0.25">
      <c r="AY48585" s="40"/>
      <c r="AZ48585" s="40"/>
      <c r="BA48585" s="40"/>
      <c r="BB48585" s="40"/>
      <c r="BC48585" s="40"/>
      <c r="BD48585" s="50"/>
    </row>
    <row r="48586" spans="51:56" hidden="1" x14ac:dyDescent="0.25">
      <c r="AY48586" s="40"/>
      <c r="AZ48586" s="40"/>
      <c r="BA48586" s="40"/>
      <c r="BB48586" s="40"/>
      <c r="BC48586" s="40"/>
      <c r="BD48586" s="50"/>
    </row>
    <row r="48587" spans="51:56" hidden="1" x14ac:dyDescent="0.25">
      <c r="AY48587" s="40"/>
      <c r="AZ48587" s="40"/>
      <c r="BA48587" s="40"/>
      <c r="BB48587" s="40"/>
      <c r="BC48587" s="40"/>
      <c r="BD48587" s="50"/>
    </row>
    <row r="48588" spans="51:56" hidden="1" x14ac:dyDescent="0.25">
      <c r="AY48588" s="40"/>
      <c r="AZ48588" s="40"/>
      <c r="BA48588" s="40"/>
      <c r="BB48588" s="40"/>
      <c r="BC48588" s="40"/>
      <c r="BD48588" s="50"/>
    </row>
    <row r="48589" spans="51:56" hidden="1" x14ac:dyDescent="0.25">
      <c r="AY48589" s="40"/>
      <c r="AZ48589" s="40"/>
      <c r="BA48589" s="40"/>
      <c r="BB48589" s="40"/>
      <c r="BC48589" s="40"/>
      <c r="BD48589" s="50"/>
    </row>
    <row r="48590" spans="51:56" hidden="1" x14ac:dyDescent="0.25">
      <c r="AY48590" s="40"/>
      <c r="AZ48590" s="40"/>
      <c r="BA48590" s="40"/>
      <c r="BB48590" s="40"/>
      <c r="BC48590" s="40"/>
      <c r="BD48590" s="50"/>
    </row>
    <row r="48591" spans="51:56" hidden="1" x14ac:dyDescent="0.25">
      <c r="AY48591" s="40"/>
      <c r="AZ48591" s="40"/>
      <c r="BA48591" s="40"/>
      <c r="BB48591" s="40"/>
      <c r="BC48591" s="40"/>
      <c r="BD48591" s="50"/>
    </row>
    <row r="48592" spans="51:56" hidden="1" x14ac:dyDescent="0.25">
      <c r="AY48592" s="40"/>
      <c r="AZ48592" s="40"/>
      <c r="BA48592" s="40"/>
      <c r="BB48592" s="40"/>
      <c r="BC48592" s="40"/>
      <c r="BD48592" s="50"/>
    </row>
    <row r="48593" spans="51:56" hidden="1" x14ac:dyDescent="0.25">
      <c r="AY48593" s="40"/>
      <c r="AZ48593" s="40"/>
      <c r="BA48593" s="40"/>
      <c r="BB48593" s="40"/>
      <c r="BC48593" s="40"/>
      <c r="BD48593" s="50"/>
    </row>
    <row r="48594" spans="51:56" hidden="1" x14ac:dyDescent="0.25">
      <c r="AY48594" s="40"/>
      <c r="AZ48594" s="40"/>
      <c r="BA48594" s="40"/>
      <c r="BB48594" s="40"/>
      <c r="BC48594" s="40"/>
      <c r="BD48594" s="50"/>
    </row>
    <row r="48595" spans="51:56" hidden="1" x14ac:dyDescent="0.25">
      <c r="AY48595" s="40"/>
      <c r="AZ48595" s="40"/>
      <c r="BA48595" s="40"/>
      <c r="BB48595" s="40"/>
      <c r="BC48595" s="40"/>
      <c r="BD48595" s="50"/>
    </row>
    <row r="48596" spans="51:56" hidden="1" x14ac:dyDescent="0.25">
      <c r="AY48596" s="40"/>
      <c r="AZ48596" s="40"/>
      <c r="BA48596" s="40"/>
      <c r="BB48596" s="40"/>
      <c r="BC48596" s="40"/>
      <c r="BD48596" s="50"/>
    </row>
    <row r="48597" spans="51:56" hidden="1" x14ac:dyDescent="0.25">
      <c r="AY48597" s="40"/>
      <c r="AZ48597" s="40"/>
      <c r="BA48597" s="40"/>
      <c r="BB48597" s="40"/>
      <c r="BC48597" s="40"/>
      <c r="BD48597" s="50"/>
    </row>
    <row r="48598" spans="51:56" hidden="1" x14ac:dyDescent="0.25">
      <c r="AY48598" s="40"/>
      <c r="AZ48598" s="40"/>
      <c r="BA48598" s="40"/>
      <c r="BB48598" s="40"/>
      <c r="BC48598" s="40"/>
      <c r="BD48598" s="50"/>
    </row>
    <row r="48599" spans="51:56" hidden="1" x14ac:dyDescent="0.25">
      <c r="AY48599" s="40"/>
      <c r="AZ48599" s="40"/>
      <c r="BA48599" s="40"/>
      <c r="BB48599" s="40"/>
      <c r="BC48599" s="40"/>
      <c r="BD48599" s="50"/>
    </row>
    <row r="48600" spans="51:56" hidden="1" x14ac:dyDescent="0.25">
      <c r="AY48600" s="40"/>
      <c r="AZ48600" s="40"/>
      <c r="BA48600" s="40"/>
      <c r="BB48600" s="40"/>
      <c r="BC48600" s="40"/>
      <c r="BD48600" s="50"/>
    </row>
    <row r="48601" spans="51:56" hidden="1" x14ac:dyDescent="0.25">
      <c r="AY48601" s="40"/>
      <c r="AZ48601" s="40"/>
      <c r="BA48601" s="40"/>
      <c r="BB48601" s="40"/>
      <c r="BC48601" s="40"/>
      <c r="BD48601" s="50"/>
    </row>
    <row r="48602" spans="51:56" hidden="1" x14ac:dyDescent="0.25">
      <c r="AY48602" s="40"/>
      <c r="AZ48602" s="40"/>
      <c r="BA48602" s="40"/>
      <c r="BB48602" s="40"/>
      <c r="BC48602" s="40"/>
      <c r="BD48602" s="50"/>
    </row>
    <row r="48603" spans="51:56" hidden="1" x14ac:dyDescent="0.25">
      <c r="AY48603" s="40"/>
      <c r="AZ48603" s="40"/>
      <c r="BA48603" s="40"/>
      <c r="BB48603" s="40"/>
      <c r="BC48603" s="40"/>
      <c r="BD48603" s="50"/>
    </row>
    <row r="48604" spans="51:56" hidden="1" x14ac:dyDescent="0.25">
      <c r="AY48604" s="40"/>
      <c r="AZ48604" s="40"/>
      <c r="BA48604" s="40"/>
      <c r="BB48604" s="40"/>
      <c r="BC48604" s="40"/>
      <c r="BD48604" s="50"/>
    </row>
    <row r="48605" spans="51:56" hidden="1" x14ac:dyDescent="0.25">
      <c r="AY48605" s="40"/>
      <c r="AZ48605" s="40"/>
      <c r="BA48605" s="40"/>
      <c r="BB48605" s="40"/>
      <c r="BC48605" s="40"/>
      <c r="BD48605" s="50"/>
    </row>
    <row r="48606" spans="51:56" hidden="1" x14ac:dyDescent="0.25">
      <c r="AY48606" s="40"/>
      <c r="AZ48606" s="40"/>
      <c r="BA48606" s="40"/>
      <c r="BB48606" s="40"/>
      <c r="BC48606" s="40"/>
      <c r="BD48606" s="50"/>
    </row>
    <row r="48607" spans="51:56" hidden="1" x14ac:dyDescent="0.25">
      <c r="AY48607" s="40"/>
      <c r="AZ48607" s="40"/>
      <c r="BA48607" s="40"/>
      <c r="BB48607" s="40"/>
      <c r="BC48607" s="40"/>
      <c r="BD48607" s="50"/>
    </row>
    <row r="48608" spans="51:56" hidden="1" x14ac:dyDescent="0.25">
      <c r="AY48608" s="40"/>
      <c r="AZ48608" s="40"/>
      <c r="BA48608" s="40"/>
      <c r="BB48608" s="40"/>
      <c r="BC48608" s="40"/>
      <c r="BD48608" s="50"/>
    </row>
    <row r="48609" spans="51:56" hidden="1" x14ac:dyDescent="0.25">
      <c r="AY48609" s="40"/>
      <c r="AZ48609" s="40"/>
      <c r="BA48609" s="40"/>
      <c r="BB48609" s="40"/>
      <c r="BC48609" s="40"/>
      <c r="BD48609" s="50"/>
    </row>
    <row r="48610" spans="51:56" hidden="1" x14ac:dyDescent="0.25">
      <c r="AY48610" s="40"/>
      <c r="AZ48610" s="40"/>
      <c r="BA48610" s="40"/>
      <c r="BB48610" s="40"/>
      <c r="BC48610" s="40"/>
      <c r="BD48610" s="50"/>
    </row>
    <row r="48611" spans="51:56" hidden="1" x14ac:dyDescent="0.25">
      <c r="AY48611" s="40"/>
      <c r="AZ48611" s="40"/>
      <c r="BA48611" s="40"/>
      <c r="BB48611" s="40"/>
      <c r="BC48611" s="40"/>
      <c r="BD48611" s="50"/>
    </row>
    <row r="48612" spans="51:56" hidden="1" x14ac:dyDescent="0.25">
      <c r="AY48612" s="40"/>
      <c r="AZ48612" s="40"/>
      <c r="BA48612" s="40"/>
      <c r="BB48612" s="40"/>
      <c r="BC48612" s="40"/>
      <c r="BD48612" s="50"/>
    </row>
    <row r="48613" spans="51:56" hidden="1" x14ac:dyDescent="0.25">
      <c r="AY48613" s="40"/>
      <c r="AZ48613" s="40"/>
      <c r="BA48613" s="40"/>
      <c r="BB48613" s="40"/>
      <c r="BC48613" s="40"/>
      <c r="BD48613" s="50"/>
    </row>
    <row r="48614" spans="51:56" hidden="1" x14ac:dyDescent="0.25">
      <c r="AY48614" s="40"/>
      <c r="AZ48614" s="40"/>
      <c r="BA48614" s="40"/>
      <c r="BB48614" s="40"/>
      <c r="BC48614" s="40"/>
      <c r="BD48614" s="50"/>
    </row>
    <row r="48615" spans="51:56" hidden="1" x14ac:dyDescent="0.25">
      <c r="AY48615" s="40"/>
      <c r="AZ48615" s="40"/>
      <c r="BA48615" s="40"/>
      <c r="BB48615" s="40"/>
      <c r="BC48615" s="40"/>
      <c r="BD48615" s="50"/>
    </row>
    <row r="48616" spans="51:56" hidden="1" x14ac:dyDescent="0.25">
      <c r="AY48616" s="40"/>
      <c r="AZ48616" s="40"/>
      <c r="BA48616" s="40"/>
      <c r="BB48616" s="40"/>
      <c r="BC48616" s="40"/>
      <c r="BD48616" s="50"/>
    </row>
    <row r="48617" spans="51:56" hidden="1" x14ac:dyDescent="0.25">
      <c r="AY48617" s="40"/>
      <c r="AZ48617" s="40"/>
      <c r="BA48617" s="40"/>
      <c r="BB48617" s="40"/>
      <c r="BC48617" s="40"/>
      <c r="BD48617" s="50"/>
    </row>
    <row r="48618" spans="51:56" hidden="1" x14ac:dyDescent="0.25">
      <c r="AY48618" s="40"/>
      <c r="AZ48618" s="40"/>
      <c r="BA48618" s="40"/>
      <c r="BB48618" s="40"/>
      <c r="BC48618" s="40"/>
      <c r="BD48618" s="50"/>
    </row>
    <row r="48619" spans="51:56" hidden="1" x14ac:dyDescent="0.25">
      <c r="AY48619" s="40"/>
      <c r="AZ48619" s="40"/>
      <c r="BA48619" s="40"/>
      <c r="BB48619" s="40"/>
      <c r="BC48619" s="40"/>
      <c r="BD48619" s="50"/>
    </row>
    <row r="48620" spans="51:56" hidden="1" x14ac:dyDescent="0.25">
      <c r="AY48620" s="40"/>
      <c r="AZ48620" s="40"/>
      <c r="BA48620" s="40"/>
      <c r="BB48620" s="40"/>
      <c r="BC48620" s="40"/>
      <c r="BD48620" s="50"/>
    </row>
    <row r="48621" spans="51:56" hidden="1" x14ac:dyDescent="0.25">
      <c r="AY48621" s="40"/>
      <c r="AZ48621" s="40"/>
      <c r="BA48621" s="40"/>
      <c r="BB48621" s="40"/>
      <c r="BC48621" s="40"/>
      <c r="BD48621" s="50"/>
    </row>
    <row r="48622" spans="51:56" hidden="1" x14ac:dyDescent="0.25">
      <c r="AY48622" s="40"/>
      <c r="AZ48622" s="40"/>
      <c r="BA48622" s="40"/>
      <c r="BB48622" s="40"/>
      <c r="BC48622" s="40"/>
      <c r="BD48622" s="50"/>
    </row>
    <row r="48623" spans="51:56" hidden="1" x14ac:dyDescent="0.25">
      <c r="AY48623" s="40"/>
      <c r="AZ48623" s="40"/>
      <c r="BA48623" s="40"/>
      <c r="BB48623" s="40"/>
      <c r="BC48623" s="40"/>
      <c r="BD48623" s="50"/>
    </row>
    <row r="48624" spans="51:56" hidden="1" x14ac:dyDescent="0.25">
      <c r="AY48624" s="40"/>
      <c r="AZ48624" s="40"/>
      <c r="BA48624" s="40"/>
      <c r="BB48624" s="40"/>
      <c r="BC48624" s="40"/>
      <c r="BD48624" s="50"/>
    </row>
    <row r="48625" spans="51:56" hidden="1" x14ac:dyDescent="0.25">
      <c r="AY48625" s="40"/>
      <c r="AZ48625" s="40"/>
      <c r="BA48625" s="40"/>
      <c r="BB48625" s="40"/>
      <c r="BC48625" s="40"/>
      <c r="BD48625" s="50"/>
    </row>
    <row r="48626" spans="51:56" hidden="1" x14ac:dyDescent="0.25">
      <c r="AY48626" s="40"/>
      <c r="AZ48626" s="40"/>
      <c r="BA48626" s="40"/>
      <c r="BB48626" s="40"/>
      <c r="BC48626" s="40"/>
      <c r="BD48626" s="50"/>
    </row>
    <row r="48627" spans="51:56" hidden="1" x14ac:dyDescent="0.25">
      <c r="AY48627" s="40"/>
      <c r="AZ48627" s="40"/>
      <c r="BA48627" s="40"/>
      <c r="BB48627" s="40"/>
      <c r="BC48627" s="40"/>
      <c r="BD48627" s="50"/>
    </row>
    <row r="48628" spans="51:56" hidden="1" x14ac:dyDescent="0.25">
      <c r="AY48628" s="40"/>
      <c r="AZ48628" s="40"/>
      <c r="BA48628" s="40"/>
      <c r="BB48628" s="40"/>
      <c r="BC48628" s="40"/>
      <c r="BD48628" s="50"/>
    </row>
    <row r="48629" spans="51:56" hidden="1" x14ac:dyDescent="0.25">
      <c r="AY48629" s="40"/>
      <c r="AZ48629" s="40"/>
      <c r="BA48629" s="40"/>
      <c r="BB48629" s="40"/>
      <c r="BC48629" s="40"/>
      <c r="BD48629" s="50"/>
    </row>
    <row r="48630" spans="51:56" hidden="1" x14ac:dyDescent="0.25">
      <c r="AY48630" s="40"/>
      <c r="AZ48630" s="40"/>
      <c r="BA48630" s="40"/>
      <c r="BB48630" s="40"/>
      <c r="BC48630" s="40"/>
      <c r="BD48630" s="50"/>
    </row>
    <row r="48631" spans="51:56" hidden="1" x14ac:dyDescent="0.25">
      <c r="AY48631" s="40"/>
      <c r="AZ48631" s="40"/>
      <c r="BA48631" s="40"/>
      <c r="BB48631" s="40"/>
      <c r="BC48631" s="40"/>
      <c r="BD48631" s="50"/>
    </row>
    <row r="48632" spans="51:56" hidden="1" x14ac:dyDescent="0.25">
      <c r="AY48632" s="40"/>
      <c r="AZ48632" s="40"/>
      <c r="BA48632" s="40"/>
      <c r="BB48632" s="40"/>
      <c r="BC48632" s="40"/>
      <c r="BD48632" s="50"/>
    </row>
    <row r="48633" spans="51:56" hidden="1" x14ac:dyDescent="0.25">
      <c r="AY48633" s="40"/>
      <c r="AZ48633" s="40"/>
      <c r="BA48633" s="40"/>
      <c r="BB48633" s="40"/>
      <c r="BC48633" s="40"/>
      <c r="BD48633" s="50"/>
    </row>
    <row r="48634" spans="51:56" hidden="1" x14ac:dyDescent="0.25">
      <c r="AY48634" s="40"/>
      <c r="AZ48634" s="40"/>
      <c r="BA48634" s="40"/>
      <c r="BB48634" s="40"/>
      <c r="BC48634" s="40"/>
      <c r="BD48634" s="50"/>
    </row>
    <row r="48635" spans="51:56" hidden="1" x14ac:dyDescent="0.25">
      <c r="AY48635" s="40"/>
      <c r="AZ48635" s="40"/>
      <c r="BA48635" s="40"/>
      <c r="BB48635" s="40"/>
      <c r="BC48635" s="40"/>
      <c r="BD48635" s="50"/>
    </row>
    <row r="48636" spans="51:56" hidden="1" x14ac:dyDescent="0.25">
      <c r="AY48636" s="40"/>
      <c r="AZ48636" s="40"/>
      <c r="BA48636" s="40"/>
      <c r="BB48636" s="40"/>
      <c r="BC48636" s="40"/>
      <c r="BD48636" s="50"/>
    </row>
    <row r="48637" spans="51:56" hidden="1" x14ac:dyDescent="0.25">
      <c r="AY48637" s="40"/>
      <c r="AZ48637" s="40"/>
      <c r="BA48637" s="40"/>
      <c r="BB48637" s="40"/>
      <c r="BC48637" s="40"/>
      <c r="BD48637" s="50"/>
    </row>
    <row r="48638" spans="51:56" hidden="1" x14ac:dyDescent="0.25">
      <c r="AY48638" s="40"/>
      <c r="AZ48638" s="40"/>
      <c r="BA48638" s="40"/>
      <c r="BB48638" s="40"/>
      <c r="BC48638" s="40"/>
      <c r="BD48638" s="50"/>
    </row>
    <row r="48639" spans="51:56" hidden="1" x14ac:dyDescent="0.25">
      <c r="AY48639" s="40"/>
      <c r="AZ48639" s="40"/>
      <c r="BA48639" s="40"/>
      <c r="BB48639" s="40"/>
      <c r="BC48639" s="40"/>
      <c r="BD48639" s="50"/>
    </row>
    <row r="48640" spans="51:56" hidden="1" x14ac:dyDescent="0.25">
      <c r="AY48640" s="40"/>
      <c r="AZ48640" s="40"/>
      <c r="BA48640" s="40"/>
      <c r="BB48640" s="40"/>
      <c r="BC48640" s="40"/>
      <c r="BD48640" s="50"/>
    </row>
    <row r="48641" spans="51:56" hidden="1" x14ac:dyDescent="0.25">
      <c r="AY48641" s="40"/>
      <c r="AZ48641" s="40"/>
      <c r="BA48641" s="40"/>
      <c r="BB48641" s="40"/>
      <c r="BC48641" s="40"/>
      <c r="BD48641" s="50"/>
    </row>
    <row r="48642" spans="51:56" hidden="1" x14ac:dyDescent="0.25">
      <c r="AY48642" s="40"/>
      <c r="AZ48642" s="40"/>
      <c r="BA48642" s="40"/>
      <c r="BB48642" s="40"/>
      <c r="BC48642" s="40"/>
      <c r="BD48642" s="50"/>
    </row>
    <row r="48643" spans="51:56" hidden="1" x14ac:dyDescent="0.25">
      <c r="AY48643" s="40"/>
      <c r="AZ48643" s="40"/>
      <c r="BA48643" s="40"/>
      <c r="BB48643" s="40"/>
      <c r="BC48643" s="40"/>
      <c r="BD48643" s="50"/>
    </row>
    <row r="48644" spans="51:56" hidden="1" x14ac:dyDescent="0.25">
      <c r="AY48644" s="40"/>
      <c r="AZ48644" s="40"/>
      <c r="BA48644" s="40"/>
      <c r="BB48644" s="40"/>
      <c r="BC48644" s="40"/>
      <c r="BD48644" s="50"/>
    </row>
    <row r="48645" spans="51:56" hidden="1" x14ac:dyDescent="0.25">
      <c r="AY48645" s="40"/>
      <c r="AZ48645" s="40"/>
      <c r="BA48645" s="40"/>
      <c r="BB48645" s="40"/>
      <c r="BC48645" s="40"/>
      <c r="BD48645" s="50"/>
    </row>
    <row r="48646" spans="51:56" hidden="1" x14ac:dyDescent="0.25">
      <c r="AY48646" s="40"/>
      <c r="AZ48646" s="40"/>
      <c r="BA48646" s="40"/>
      <c r="BB48646" s="40"/>
      <c r="BC48646" s="40"/>
      <c r="BD48646" s="50"/>
    </row>
    <row r="48647" spans="51:56" hidden="1" x14ac:dyDescent="0.25">
      <c r="AY48647" s="40"/>
      <c r="AZ48647" s="40"/>
      <c r="BA48647" s="40"/>
      <c r="BB48647" s="40"/>
      <c r="BC48647" s="40"/>
      <c r="BD48647" s="50"/>
    </row>
    <row r="48648" spans="51:56" hidden="1" x14ac:dyDescent="0.25">
      <c r="AY48648" s="40"/>
      <c r="AZ48648" s="40"/>
      <c r="BA48648" s="40"/>
      <c r="BB48648" s="40"/>
      <c r="BC48648" s="40"/>
      <c r="BD48648" s="50"/>
    </row>
    <row r="48649" spans="51:56" hidden="1" x14ac:dyDescent="0.25">
      <c r="AY48649" s="40"/>
      <c r="AZ48649" s="40"/>
      <c r="BA48649" s="40"/>
      <c r="BB48649" s="40"/>
      <c r="BC48649" s="40"/>
      <c r="BD48649" s="50"/>
    </row>
    <row r="48650" spans="51:56" hidden="1" x14ac:dyDescent="0.25">
      <c r="AY48650" s="40"/>
      <c r="AZ48650" s="40"/>
      <c r="BA48650" s="40"/>
      <c r="BB48650" s="40"/>
      <c r="BC48650" s="40"/>
      <c r="BD48650" s="50"/>
    </row>
    <row r="48651" spans="51:56" hidden="1" x14ac:dyDescent="0.25">
      <c r="AY48651" s="40"/>
      <c r="AZ48651" s="40"/>
      <c r="BA48651" s="40"/>
      <c r="BB48651" s="40"/>
      <c r="BC48651" s="40"/>
      <c r="BD48651" s="50"/>
    </row>
    <row r="48652" spans="51:56" hidden="1" x14ac:dyDescent="0.25">
      <c r="AY48652" s="40"/>
      <c r="AZ48652" s="40"/>
      <c r="BA48652" s="40"/>
      <c r="BB48652" s="40"/>
      <c r="BC48652" s="40"/>
      <c r="BD48652" s="50"/>
    </row>
    <row r="48653" spans="51:56" hidden="1" x14ac:dyDescent="0.25">
      <c r="AY48653" s="40"/>
      <c r="AZ48653" s="40"/>
      <c r="BA48653" s="40"/>
      <c r="BB48653" s="40"/>
      <c r="BC48653" s="40"/>
      <c r="BD48653" s="50"/>
    </row>
    <row r="48654" spans="51:56" hidden="1" x14ac:dyDescent="0.25">
      <c r="AY48654" s="40"/>
      <c r="AZ48654" s="40"/>
      <c r="BA48654" s="40"/>
      <c r="BB48654" s="40"/>
      <c r="BC48654" s="40"/>
      <c r="BD48654" s="50"/>
    </row>
    <row r="48655" spans="51:56" hidden="1" x14ac:dyDescent="0.25">
      <c r="AY48655" s="40"/>
      <c r="AZ48655" s="40"/>
      <c r="BA48655" s="40"/>
      <c r="BB48655" s="40"/>
      <c r="BC48655" s="40"/>
      <c r="BD48655" s="50"/>
    </row>
    <row r="48656" spans="51:56" hidden="1" x14ac:dyDescent="0.25">
      <c r="AY48656" s="40"/>
      <c r="AZ48656" s="40"/>
      <c r="BA48656" s="40"/>
      <c r="BB48656" s="40"/>
      <c r="BC48656" s="40"/>
      <c r="BD48656" s="50"/>
    </row>
    <row r="48657" spans="51:56" hidden="1" x14ac:dyDescent="0.25">
      <c r="AY48657" s="40"/>
      <c r="AZ48657" s="40"/>
      <c r="BA48657" s="40"/>
      <c r="BB48657" s="40"/>
      <c r="BC48657" s="40"/>
      <c r="BD48657" s="50"/>
    </row>
    <row r="48658" spans="51:56" hidden="1" x14ac:dyDescent="0.25">
      <c r="AY48658" s="40"/>
      <c r="AZ48658" s="40"/>
      <c r="BA48658" s="40"/>
      <c r="BB48658" s="40"/>
      <c r="BC48658" s="40"/>
      <c r="BD48658" s="50"/>
    </row>
    <row r="48659" spans="51:56" hidden="1" x14ac:dyDescent="0.25">
      <c r="AY48659" s="40"/>
      <c r="AZ48659" s="40"/>
      <c r="BA48659" s="40"/>
      <c r="BB48659" s="40"/>
      <c r="BC48659" s="40"/>
      <c r="BD48659" s="50"/>
    </row>
    <row r="48660" spans="51:56" hidden="1" x14ac:dyDescent="0.25">
      <c r="AY48660" s="40"/>
      <c r="AZ48660" s="40"/>
      <c r="BA48660" s="40"/>
      <c r="BB48660" s="40"/>
      <c r="BC48660" s="40"/>
      <c r="BD48660" s="50"/>
    </row>
    <row r="48661" spans="51:56" hidden="1" x14ac:dyDescent="0.25">
      <c r="AY48661" s="40"/>
      <c r="AZ48661" s="40"/>
      <c r="BA48661" s="40"/>
      <c r="BB48661" s="40"/>
      <c r="BC48661" s="40"/>
      <c r="BD48661" s="50"/>
    </row>
    <row r="48662" spans="51:56" hidden="1" x14ac:dyDescent="0.25">
      <c r="AY48662" s="40"/>
      <c r="AZ48662" s="40"/>
      <c r="BA48662" s="40"/>
      <c r="BB48662" s="40"/>
      <c r="BC48662" s="40"/>
      <c r="BD48662" s="50"/>
    </row>
    <row r="48663" spans="51:56" hidden="1" x14ac:dyDescent="0.25">
      <c r="AY48663" s="40"/>
      <c r="AZ48663" s="40"/>
      <c r="BA48663" s="40"/>
      <c r="BB48663" s="40"/>
      <c r="BC48663" s="40"/>
      <c r="BD48663" s="50"/>
    </row>
    <row r="48664" spans="51:56" hidden="1" x14ac:dyDescent="0.25">
      <c r="AY48664" s="40"/>
      <c r="AZ48664" s="40"/>
      <c r="BA48664" s="40"/>
      <c r="BB48664" s="40"/>
      <c r="BC48664" s="40"/>
      <c r="BD48664" s="50"/>
    </row>
    <row r="48665" spans="51:56" hidden="1" x14ac:dyDescent="0.25">
      <c r="AY48665" s="40"/>
      <c r="AZ48665" s="40"/>
      <c r="BA48665" s="40"/>
      <c r="BB48665" s="40"/>
      <c r="BC48665" s="40"/>
      <c r="BD48665" s="50"/>
    </row>
    <row r="48666" spans="51:56" hidden="1" x14ac:dyDescent="0.25">
      <c r="AY48666" s="40"/>
      <c r="AZ48666" s="40"/>
      <c r="BA48666" s="40"/>
      <c r="BB48666" s="40"/>
      <c r="BC48666" s="40"/>
      <c r="BD48666" s="50"/>
    </row>
    <row r="48667" spans="51:56" hidden="1" x14ac:dyDescent="0.25">
      <c r="AY48667" s="40"/>
      <c r="AZ48667" s="40"/>
      <c r="BA48667" s="40"/>
      <c r="BB48667" s="40"/>
      <c r="BC48667" s="40"/>
      <c r="BD48667" s="50"/>
    </row>
    <row r="48668" spans="51:56" hidden="1" x14ac:dyDescent="0.25">
      <c r="AY48668" s="40"/>
      <c r="AZ48668" s="40"/>
      <c r="BA48668" s="40"/>
      <c r="BB48668" s="40"/>
      <c r="BC48668" s="40"/>
      <c r="BD48668" s="50"/>
    </row>
    <row r="48669" spans="51:56" hidden="1" x14ac:dyDescent="0.25">
      <c r="AY48669" s="40"/>
      <c r="AZ48669" s="40"/>
      <c r="BA48669" s="40"/>
      <c r="BB48669" s="40"/>
      <c r="BC48669" s="40"/>
      <c r="BD48669" s="50"/>
    </row>
    <row r="48670" spans="51:56" hidden="1" x14ac:dyDescent="0.25">
      <c r="AY48670" s="40"/>
      <c r="AZ48670" s="40"/>
      <c r="BA48670" s="40"/>
      <c r="BB48670" s="40"/>
      <c r="BC48670" s="40"/>
      <c r="BD48670" s="50"/>
    </row>
    <row r="48671" spans="51:56" hidden="1" x14ac:dyDescent="0.25">
      <c r="AY48671" s="40"/>
      <c r="AZ48671" s="40"/>
      <c r="BA48671" s="40"/>
      <c r="BB48671" s="40"/>
      <c r="BC48671" s="40"/>
      <c r="BD48671" s="50"/>
    </row>
    <row r="48672" spans="51:56" hidden="1" x14ac:dyDescent="0.25">
      <c r="AY48672" s="40"/>
      <c r="AZ48672" s="40"/>
      <c r="BA48672" s="40"/>
      <c r="BB48672" s="40"/>
      <c r="BC48672" s="40"/>
      <c r="BD48672" s="50"/>
    </row>
    <row r="48673" spans="51:56" hidden="1" x14ac:dyDescent="0.25">
      <c r="AY48673" s="40"/>
      <c r="AZ48673" s="40"/>
      <c r="BA48673" s="40"/>
      <c r="BB48673" s="40"/>
      <c r="BC48673" s="40"/>
      <c r="BD48673" s="50"/>
    </row>
    <row r="48674" spans="51:56" hidden="1" x14ac:dyDescent="0.25">
      <c r="AY48674" s="40"/>
      <c r="AZ48674" s="40"/>
      <c r="BA48674" s="40"/>
      <c r="BB48674" s="40"/>
      <c r="BC48674" s="40"/>
      <c r="BD48674" s="50"/>
    </row>
    <row r="48675" spans="51:56" hidden="1" x14ac:dyDescent="0.25">
      <c r="AY48675" s="40"/>
      <c r="AZ48675" s="40"/>
      <c r="BA48675" s="40"/>
      <c r="BB48675" s="40"/>
      <c r="BC48675" s="40"/>
      <c r="BD48675" s="50"/>
    </row>
    <row r="48676" spans="51:56" hidden="1" x14ac:dyDescent="0.25">
      <c r="AY48676" s="40"/>
      <c r="AZ48676" s="40"/>
      <c r="BA48676" s="40"/>
      <c r="BB48676" s="40"/>
      <c r="BC48676" s="40"/>
      <c r="BD48676" s="50"/>
    </row>
    <row r="48677" spans="51:56" hidden="1" x14ac:dyDescent="0.25">
      <c r="AY48677" s="40"/>
      <c r="AZ48677" s="40"/>
      <c r="BA48677" s="40"/>
      <c r="BB48677" s="40"/>
      <c r="BC48677" s="40"/>
      <c r="BD48677" s="50"/>
    </row>
    <row r="48678" spans="51:56" hidden="1" x14ac:dyDescent="0.25">
      <c r="AY48678" s="40"/>
      <c r="AZ48678" s="40"/>
      <c r="BA48678" s="40"/>
      <c r="BB48678" s="40"/>
      <c r="BC48678" s="40"/>
      <c r="BD48678" s="50"/>
    </row>
    <row r="48679" spans="51:56" hidden="1" x14ac:dyDescent="0.25">
      <c r="AY48679" s="40"/>
      <c r="AZ48679" s="40"/>
      <c r="BA48679" s="40"/>
      <c r="BB48679" s="40"/>
      <c r="BC48679" s="40"/>
      <c r="BD48679" s="50"/>
    </row>
    <row r="48680" spans="51:56" hidden="1" x14ac:dyDescent="0.25">
      <c r="AY48680" s="40"/>
      <c r="AZ48680" s="40"/>
      <c r="BA48680" s="40"/>
      <c r="BB48680" s="40"/>
      <c r="BC48680" s="40"/>
      <c r="BD48680" s="50"/>
    </row>
    <row r="48681" spans="51:56" hidden="1" x14ac:dyDescent="0.25">
      <c r="AY48681" s="40"/>
      <c r="AZ48681" s="40"/>
      <c r="BA48681" s="40"/>
      <c r="BB48681" s="40"/>
      <c r="BC48681" s="40"/>
      <c r="BD48681" s="50"/>
    </row>
    <row r="48682" spans="51:56" hidden="1" x14ac:dyDescent="0.25">
      <c r="AY48682" s="40"/>
      <c r="AZ48682" s="40"/>
      <c r="BA48682" s="40"/>
      <c r="BB48682" s="40"/>
      <c r="BC48682" s="40"/>
      <c r="BD48682" s="50"/>
    </row>
    <row r="48683" spans="51:56" hidden="1" x14ac:dyDescent="0.25">
      <c r="AY48683" s="40"/>
      <c r="AZ48683" s="40"/>
      <c r="BA48683" s="40"/>
      <c r="BB48683" s="40"/>
      <c r="BC48683" s="40"/>
      <c r="BD48683" s="50"/>
    </row>
    <row r="48684" spans="51:56" hidden="1" x14ac:dyDescent="0.25">
      <c r="AY48684" s="40"/>
      <c r="AZ48684" s="40"/>
      <c r="BA48684" s="40"/>
      <c r="BB48684" s="40"/>
      <c r="BC48684" s="40"/>
      <c r="BD48684" s="50"/>
    </row>
    <row r="48685" spans="51:56" hidden="1" x14ac:dyDescent="0.25">
      <c r="AY48685" s="40"/>
      <c r="AZ48685" s="40"/>
      <c r="BA48685" s="40"/>
      <c r="BB48685" s="40"/>
      <c r="BC48685" s="40"/>
      <c r="BD48685" s="50"/>
    </row>
    <row r="48686" spans="51:56" hidden="1" x14ac:dyDescent="0.25">
      <c r="AY48686" s="40"/>
      <c r="AZ48686" s="40"/>
      <c r="BA48686" s="40"/>
      <c r="BB48686" s="40"/>
      <c r="BC48686" s="40"/>
      <c r="BD48686" s="50"/>
    </row>
    <row r="48687" spans="51:56" hidden="1" x14ac:dyDescent="0.25">
      <c r="AY48687" s="40"/>
      <c r="AZ48687" s="40"/>
      <c r="BA48687" s="40"/>
      <c r="BB48687" s="40"/>
      <c r="BC48687" s="40"/>
      <c r="BD48687" s="50"/>
    </row>
    <row r="48688" spans="51:56" hidden="1" x14ac:dyDescent="0.25">
      <c r="AY48688" s="40"/>
      <c r="AZ48688" s="40"/>
      <c r="BA48688" s="40"/>
      <c r="BB48688" s="40"/>
      <c r="BC48688" s="40"/>
      <c r="BD48688" s="50"/>
    </row>
    <row r="48689" spans="51:56" hidden="1" x14ac:dyDescent="0.25">
      <c r="AY48689" s="40"/>
      <c r="AZ48689" s="40"/>
      <c r="BA48689" s="40"/>
      <c r="BB48689" s="40"/>
      <c r="BC48689" s="40"/>
      <c r="BD48689" s="50"/>
    </row>
    <row r="48690" spans="51:56" hidden="1" x14ac:dyDescent="0.25">
      <c r="AY48690" s="40"/>
      <c r="AZ48690" s="40"/>
      <c r="BA48690" s="40"/>
      <c r="BB48690" s="40"/>
      <c r="BC48690" s="40"/>
      <c r="BD48690" s="50"/>
    </row>
    <row r="48691" spans="51:56" hidden="1" x14ac:dyDescent="0.25">
      <c r="AY48691" s="40"/>
      <c r="AZ48691" s="40"/>
      <c r="BA48691" s="40"/>
      <c r="BB48691" s="40"/>
      <c r="BC48691" s="40"/>
      <c r="BD48691" s="50"/>
    </row>
    <row r="48692" spans="51:56" hidden="1" x14ac:dyDescent="0.25">
      <c r="AY48692" s="40"/>
      <c r="AZ48692" s="40"/>
      <c r="BA48692" s="40"/>
      <c r="BB48692" s="40"/>
      <c r="BC48692" s="40"/>
      <c r="BD48692" s="50"/>
    </row>
    <row r="48693" spans="51:56" hidden="1" x14ac:dyDescent="0.25">
      <c r="AY48693" s="40"/>
      <c r="AZ48693" s="40"/>
      <c r="BA48693" s="40"/>
      <c r="BB48693" s="40"/>
      <c r="BC48693" s="40"/>
      <c r="BD48693" s="50"/>
    </row>
    <row r="48694" spans="51:56" hidden="1" x14ac:dyDescent="0.25">
      <c r="AY48694" s="40"/>
      <c r="AZ48694" s="40"/>
      <c r="BA48694" s="40"/>
      <c r="BB48694" s="40"/>
      <c r="BC48694" s="40"/>
      <c r="BD48694" s="50"/>
    </row>
    <row r="48695" spans="51:56" hidden="1" x14ac:dyDescent="0.25">
      <c r="AY48695" s="40"/>
      <c r="AZ48695" s="40"/>
      <c r="BA48695" s="40"/>
      <c r="BB48695" s="40"/>
      <c r="BC48695" s="40"/>
      <c r="BD48695" s="50"/>
    </row>
    <row r="48696" spans="51:56" hidden="1" x14ac:dyDescent="0.25">
      <c r="AY48696" s="40"/>
      <c r="AZ48696" s="40"/>
      <c r="BA48696" s="40"/>
      <c r="BB48696" s="40"/>
      <c r="BC48696" s="40"/>
      <c r="BD48696" s="50"/>
    </row>
    <row r="48697" spans="51:56" hidden="1" x14ac:dyDescent="0.25">
      <c r="AY48697" s="40"/>
      <c r="AZ48697" s="40"/>
      <c r="BA48697" s="40"/>
      <c r="BB48697" s="40"/>
      <c r="BC48697" s="40"/>
      <c r="BD48697" s="50"/>
    </row>
    <row r="48698" spans="51:56" hidden="1" x14ac:dyDescent="0.25">
      <c r="AY48698" s="40"/>
      <c r="AZ48698" s="40"/>
      <c r="BA48698" s="40"/>
      <c r="BB48698" s="40"/>
      <c r="BC48698" s="40"/>
      <c r="BD48698" s="50"/>
    </row>
    <row r="48699" spans="51:56" hidden="1" x14ac:dyDescent="0.25">
      <c r="AY48699" s="40"/>
      <c r="AZ48699" s="40"/>
      <c r="BA48699" s="40"/>
      <c r="BB48699" s="40"/>
      <c r="BC48699" s="40"/>
      <c r="BD48699" s="50"/>
    </row>
    <row r="48700" spans="51:56" hidden="1" x14ac:dyDescent="0.25">
      <c r="AY48700" s="40"/>
      <c r="AZ48700" s="40"/>
      <c r="BA48700" s="40"/>
      <c r="BB48700" s="40"/>
      <c r="BC48700" s="40"/>
      <c r="BD48700" s="50"/>
    </row>
    <row r="48701" spans="51:56" hidden="1" x14ac:dyDescent="0.25">
      <c r="AY48701" s="40"/>
      <c r="AZ48701" s="40"/>
      <c r="BA48701" s="40"/>
      <c r="BB48701" s="40"/>
      <c r="BC48701" s="40"/>
      <c r="BD48701" s="50"/>
    </row>
    <row r="48702" spans="51:56" hidden="1" x14ac:dyDescent="0.25">
      <c r="AY48702" s="40"/>
      <c r="AZ48702" s="40"/>
      <c r="BA48702" s="40"/>
      <c r="BB48702" s="40"/>
      <c r="BC48702" s="40"/>
      <c r="BD48702" s="50"/>
    </row>
    <row r="48703" spans="51:56" hidden="1" x14ac:dyDescent="0.25">
      <c r="AY48703" s="40"/>
      <c r="AZ48703" s="40"/>
      <c r="BA48703" s="40"/>
      <c r="BB48703" s="40"/>
      <c r="BC48703" s="40"/>
      <c r="BD48703" s="50"/>
    </row>
    <row r="48704" spans="51:56" hidden="1" x14ac:dyDescent="0.25">
      <c r="AY48704" s="40"/>
      <c r="AZ48704" s="40"/>
      <c r="BA48704" s="40"/>
      <c r="BB48704" s="40"/>
      <c r="BC48704" s="40"/>
      <c r="BD48704" s="50"/>
    </row>
    <row r="48705" spans="51:56" hidden="1" x14ac:dyDescent="0.25">
      <c r="AY48705" s="40"/>
      <c r="AZ48705" s="40"/>
      <c r="BA48705" s="40"/>
      <c r="BB48705" s="40"/>
      <c r="BC48705" s="40"/>
      <c r="BD48705" s="50"/>
    </row>
    <row r="48706" spans="51:56" hidden="1" x14ac:dyDescent="0.25">
      <c r="AY48706" s="40"/>
      <c r="AZ48706" s="40"/>
      <c r="BA48706" s="40"/>
      <c r="BB48706" s="40"/>
      <c r="BC48706" s="40"/>
      <c r="BD48706" s="50"/>
    </row>
    <row r="48707" spans="51:56" hidden="1" x14ac:dyDescent="0.25">
      <c r="AY48707" s="40"/>
      <c r="AZ48707" s="40"/>
      <c r="BA48707" s="40"/>
      <c r="BB48707" s="40"/>
      <c r="BC48707" s="40"/>
      <c r="BD48707" s="50"/>
    </row>
    <row r="48708" spans="51:56" hidden="1" x14ac:dyDescent="0.25">
      <c r="AY48708" s="40"/>
      <c r="AZ48708" s="40"/>
      <c r="BA48708" s="40"/>
      <c r="BB48708" s="40"/>
      <c r="BC48708" s="40"/>
      <c r="BD48708" s="50"/>
    </row>
    <row r="48709" spans="51:56" hidden="1" x14ac:dyDescent="0.25">
      <c r="AY48709" s="40"/>
      <c r="AZ48709" s="40"/>
      <c r="BA48709" s="40"/>
      <c r="BB48709" s="40"/>
      <c r="BC48709" s="40"/>
      <c r="BD48709" s="50"/>
    </row>
    <row r="48710" spans="51:56" hidden="1" x14ac:dyDescent="0.25">
      <c r="AY48710" s="40"/>
      <c r="AZ48710" s="40"/>
      <c r="BA48710" s="40"/>
      <c r="BB48710" s="40"/>
      <c r="BC48710" s="40"/>
      <c r="BD48710" s="50"/>
    </row>
    <row r="48711" spans="51:56" hidden="1" x14ac:dyDescent="0.25">
      <c r="AY48711" s="40"/>
      <c r="AZ48711" s="40"/>
      <c r="BA48711" s="40"/>
      <c r="BB48711" s="40"/>
      <c r="BC48711" s="40"/>
      <c r="BD48711" s="50"/>
    </row>
    <row r="48712" spans="51:56" hidden="1" x14ac:dyDescent="0.25">
      <c r="AY48712" s="40"/>
      <c r="AZ48712" s="40"/>
      <c r="BA48712" s="40"/>
      <c r="BB48712" s="40"/>
      <c r="BC48712" s="40"/>
      <c r="BD48712" s="50"/>
    </row>
    <row r="48713" spans="51:56" hidden="1" x14ac:dyDescent="0.25">
      <c r="AY48713" s="40"/>
      <c r="AZ48713" s="40"/>
      <c r="BA48713" s="40"/>
      <c r="BB48713" s="40"/>
      <c r="BC48713" s="40"/>
      <c r="BD48713" s="50"/>
    </row>
    <row r="48714" spans="51:56" hidden="1" x14ac:dyDescent="0.25">
      <c r="AY48714" s="40"/>
      <c r="AZ48714" s="40"/>
      <c r="BA48714" s="40"/>
      <c r="BB48714" s="40"/>
      <c r="BC48714" s="40"/>
      <c r="BD48714" s="50"/>
    </row>
    <row r="48715" spans="51:56" hidden="1" x14ac:dyDescent="0.25">
      <c r="AY48715" s="40"/>
      <c r="AZ48715" s="40"/>
      <c r="BA48715" s="40"/>
      <c r="BB48715" s="40"/>
      <c r="BC48715" s="40"/>
      <c r="BD48715" s="50"/>
    </row>
    <row r="48716" spans="51:56" hidden="1" x14ac:dyDescent="0.25">
      <c r="AY48716" s="40"/>
      <c r="AZ48716" s="40"/>
      <c r="BA48716" s="40"/>
      <c r="BB48716" s="40"/>
      <c r="BC48716" s="40"/>
      <c r="BD48716" s="50"/>
    </row>
    <row r="48717" spans="51:56" hidden="1" x14ac:dyDescent="0.25">
      <c r="AY48717" s="40"/>
      <c r="AZ48717" s="40"/>
      <c r="BA48717" s="40"/>
      <c r="BB48717" s="40"/>
      <c r="BC48717" s="40"/>
      <c r="BD48717" s="50"/>
    </row>
    <row r="48718" spans="51:56" hidden="1" x14ac:dyDescent="0.25">
      <c r="AY48718" s="40"/>
      <c r="AZ48718" s="40"/>
      <c r="BA48718" s="40"/>
      <c r="BB48718" s="40"/>
      <c r="BC48718" s="40"/>
      <c r="BD48718" s="50"/>
    </row>
    <row r="48719" spans="51:56" hidden="1" x14ac:dyDescent="0.25">
      <c r="AY48719" s="40"/>
      <c r="AZ48719" s="40"/>
      <c r="BA48719" s="40"/>
      <c r="BB48719" s="40"/>
      <c r="BC48719" s="40"/>
      <c r="BD48719" s="50"/>
    </row>
    <row r="48720" spans="51:56" hidden="1" x14ac:dyDescent="0.25">
      <c r="AY48720" s="40"/>
      <c r="AZ48720" s="40"/>
      <c r="BA48720" s="40"/>
      <c r="BB48720" s="40"/>
      <c r="BC48720" s="40"/>
      <c r="BD48720" s="50"/>
    </row>
    <row r="48721" spans="51:56" hidden="1" x14ac:dyDescent="0.25">
      <c r="AY48721" s="40"/>
      <c r="AZ48721" s="40"/>
      <c r="BA48721" s="40"/>
      <c r="BB48721" s="40"/>
      <c r="BC48721" s="40"/>
      <c r="BD48721" s="50"/>
    </row>
    <row r="48722" spans="51:56" hidden="1" x14ac:dyDescent="0.25">
      <c r="AY48722" s="40"/>
      <c r="AZ48722" s="40"/>
      <c r="BA48722" s="40"/>
      <c r="BB48722" s="40"/>
      <c r="BC48722" s="40"/>
      <c r="BD48722" s="50"/>
    </row>
    <row r="48723" spans="51:56" hidden="1" x14ac:dyDescent="0.25">
      <c r="AY48723" s="40"/>
      <c r="AZ48723" s="40"/>
      <c r="BA48723" s="40"/>
      <c r="BB48723" s="40"/>
      <c r="BC48723" s="40"/>
      <c r="BD48723" s="50"/>
    </row>
    <row r="48724" spans="51:56" hidden="1" x14ac:dyDescent="0.25">
      <c r="AY48724" s="40"/>
      <c r="AZ48724" s="40"/>
      <c r="BA48724" s="40"/>
      <c r="BB48724" s="40"/>
      <c r="BC48724" s="40"/>
      <c r="BD48724" s="50"/>
    </row>
    <row r="48725" spans="51:56" hidden="1" x14ac:dyDescent="0.25">
      <c r="AY48725" s="40"/>
      <c r="AZ48725" s="40"/>
      <c r="BA48725" s="40"/>
      <c r="BB48725" s="40"/>
      <c r="BC48725" s="40"/>
      <c r="BD48725" s="50"/>
    </row>
    <row r="48726" spans="51:56" hidden="1" x14ac:dyDescent="0.25">
      <c r="AY48726" s="40"/>
      <c r="AZ48726" s="40"/>
      <c r="BA48726" s="40"/>
      <c r="BB48726" s="40"/>
      <c r="BC48726" s="40"/>
      <c r="BD48726" s="50"/>
    </row>
    <row r="48727" spans="51:56" hidden="1" x14ac:dyDescent="0.25">
      <c r="AY48727" s="40"/>
      <c r="AZ48727" s="40"/>
      <c r="BA48727" s="40"/>
      <c r="BB48727" s="40"/>
      <c r="BC48727" s="40"/>
      <c r="BD48727" s="50"/>
    </row>
    <row r="48728" spans="51:56" hidden="1" x14ac:dyDescent="0.25">
      <c r="AY48728" s="40"/>
      <c r="AZ48728" s="40"/>
      <c r="BA48728" s="40"/>
      <c r="BB48728" s="40"/>
      <c r="BC48728" s="40"/>
      <c r="BD48728" s="50"/>
    </row>
    <row r="48729" spans="51:56" hidden="1" x14ac:dyDescent="0.25">
      <c r="AY48729" s="40"/>
      <c r="AZ48729" s="40"/>
      <c r="BA48729" s="40"/>
      <c r="BB48729" s="40"/>
      <c r="BC48729" s="40"/>
      <c r="BD48729" s="50"/>
    </row>
    <row r="48730" spans="51:56" hidden="1" x14ac:dyDescent="0.25">
      <c r="AY48730" s="40"/>
      <c r="AZ48730" s="40"/>
      <c r="BA48730" s="40"/>
      <c r="BB48730" s="40"/>
      <c r="BC48730" s="40"/>
      <c r="BD48730" s="50"/>
    </row>
    <row r="48731" spans="51:56" hidden="1" x14ac:dyDescent="0.25">
      <c r="AY48731" s="40"/>
      <c r="AZ48731" s="40"/>
      <c r="BA48731" s="40"/>
      <c r="BB48731" s="40"/>
      <c r="BC48731" s="40"/>
      <c r="BD48731" s="50"/>
    </row>
    <row r="48732" spans="51:56" hidden="1" x14ac:dyDescent="0.25">
      <c r="AY48732" s="40"/>
      <c r="AZ48732" s="40"/>
      <c r="BA48732" s="40"/>
      <c r="BB48732" s="40"/>
      <c r="BC48732" s="40"/>
      <c r="BD48732" s="50"/>
    </row>
    <row r="48733" spans="51:56" hidden="1" x14ac:dyDescent="0.25">
      <c r="AY48733" s="40"/>
      <c r="AZ48733" s="40"/>
      <c r="BA48733" s="40"/>
      <c r="BB48733" s="40"/>
      <c r="BC48733" s="40"/>
      <c r="BD48733" s="50"/>
    </row>
    <row r="48734" spans="51:56" hidden="1" x14ac:dyDescent="0.25">
      <c r="AY48734" s="40"/>
      <c r="AZ48734" s="40"/>
      <c r="BA48734" s="40"/>
      <c r="BB48734" s="40"/>
      <c r="BC48734" s="40"/>
      <c r="BD48734" s="50"/>
    </row>
    <row r="48735" spans="51:56" hidden="1" x14ac:dyDescent="0.25">
      <c r="AY48735" s="40"/>
      <c r="AZ48735" s="40"/>
      <c r="BA48735" s="40"/>
      <c r="BB48735" s="40"/>
      <c r="BC48735" s="40"/>
      <c r="BD48735" s="50"/>
    </row>
    <row r="48736" spans="51:56" hidden="1" x14ac:dyDescent="0.25">
      <c r="AY48736" s="40"/>
      <c r="AZ48736" s="40"/>
      <c r="BA48736" s="40"/>
      <c r="BB48736" s="40"/>
      <c r="BC48736" s="40"/>
      <c r="BD48736" s="50"/>
    </row>
    <row r="48737" spans="51:56" hidden="1" x14ac:dyDescent="0.25">
      <c r="AY48737" s="40"/>
      <c r="AZ48737" s="40"/>
      <c r="BA48737" s="40"/>
      <c r="BB48737" s="40"/>
      <c r="BC48737" s="40"/>
      <c r="BD48737" s="50"/>
    </row>
    <row r="48738" spans="51:56" hidden="1" x14ac:dyDescent="0.25">
      <c r="AY48738" s="40"/>
      <c r="AZ48738" s="40"/>
      <c r="BA48738" s="40"/>
      <c r="BB48738" s="40"/>
      <c r="BC48738" s="40"/>
      <c r="BD48738" s="50"/>
    </row>
    <row r="48739" spans="51:56" hidden="1" x14ac:dyDescent="0.25">
      <c r="AY48739" s="40"/>
      <c r="AZ48739" s="40"/>
      <c r="BA48739" s="40"/>
      <c r="BB48739" s="40"/>
      <c r="BC48739" s="40"/>
      <c r="BD48739" s="50"/>
    </row>
    <row r="48740" spans="51:56" hidden="1" x14ac:dyDescent="0.25">
      <c r="AY48740" s="40"/>
      <c r="AZ48740" s="40"/>
      <c r="BA48740" s="40"/>
      <c r="BB48740" s="40"/>
      <c r="BC48740" s="40"/>
      <c r="BD48740" s="50"/>
    </row>
    <row r="48741" spans="51:56" hidden="1" x14ac:dyDescent="0.25">
      <c r="AY48741" s="40"/>
      <c r="AZ48741" s="40"/>
      <c r="BA48741" s="40"/>
      <c r="BB48741" s="40"/>
      <c r="BC48741" s="40"/>
      <c r="BD48741" s="50"/>
    </row>
    <row r="48742" spans="51:56" hidden="1" x14ac:dyDescent="0.25">
      <c r="AY48742" s="40"/>
      <c r="AZ48742" s="40"/>
      <c r="BA48742" s="40"/>
      <c r="BB48742" s="40"/>
      <c r="BC48742" s="40"/>
      <c r="BD48742" s="50"/>
    </row>
    <row r="48743" spans="51:56" hidden="1" x14ac:dyDescent="0.25">
      <c r="AY48743" s="40"/>
      <c r="AZ48743" s="40"/>
      <c r="BA48743" s="40"/>
      <c r="BB48743" s="40"/>
      <c r="BC48743" s="40"/>
      <c r="BD48743" s="50"/>
    </row>
    <row r="48744" spans="51:56" hidden="1" x14ac:dyDescent="0.25">
      <c r="AY48744" s="40"/>
      <c r="AZ48744" s="40"/>
      <c r="BA48744" s="40"/>
      <c r="BB48744" s="40"/>
      <c r="BC48744" s="40"/>
      <c r="BD48744" s="50"/>
    </row>
    <row r="48745" spans="51:56" hidden="1" x14ac:dyDescent="0.25">
      <c r="AY48745" s="40"/>
      <c r="AZ48745" s="40"/>
      <c r="BA48745" s="40"/>
      <c r="BB48745" s="40"/>
      <c r="BC48745" s="40"/>
      <c r="BD48745" s="50"/>
    </row>
    <row r="48746" spans="51:56" hidden="1" x14ac:dyDescent="0.25">
      <c r="AY48746" s="40"/>
      <c r="AZ48746" s="40"/>
      <c r="BA48746" s="40"/>
      <c r="BB48746" s="40"/>
      <c r="BC48746" s="40"/>
      <c r="BD48746" s="50"/>
    </row>
    <row r="48747" spans="51:56" hidden="1" x14ac:dyDescent="0.25">
      <c r="AY48747" s="40"/>
      <c r="AZ48747" s="40"/>
      <c r="BA48747" s="40"/>
      <c r="BB48747" s="40"/>
      <c r="BC48747" s="40"/>
      <c r="BD48747" s="50"/>
    </row>
    <row r="48748" spans="51:56" hidden="1" x14ac:dyDescent="0.25">
      <c r="AY48748" s="40"/>
      <c r="AZ48748" s="40"/>
      <c r="BA48748" s="40"/>
      <c r="BB48748" s="40"/>
      <c r="BC48748" s="40"/>
      <c r="BD48748" s="50"/>
    </row>
    <row r="48749" spans="51:56" hidden="1" x14ac:dyDescent="0.25">
      <c r="AY48749" s="40"/>
      <c r="AZ48749" s="40"/>
      <c r="BA48749" s="40"/>
      <c r="BB48749" s="40"/>
      <c r="BC48749" s="40"/>
      <c r="BD48749" s="50"/>
    </row>
    <row r="48750" spans="51:56" hidden="1" x14ac:dyDescent="0.25">
      <c r="AY48750" s="40"/>
      <c r="AZ48750" s="40"/>
      <c r="BA48750" s="40"/>
      <c r="BB48750" s="40"/>
      <c r="BC48750" s="40"/>
      <c r="BD48750" s="50"/>
    </row>
    <row r="48751" spans="51:56" hidden="1" x14ac:dyDescent="0.25">
      <c r="AY48751" s="40"/>
      <c r="AZ48751" s="40"/>
      <c r="BA48751" s="40"/>
      <c r="BB48751" s="40"/>
      <c r="BC48751" s="40"/>
      <c r="BD48751" s="50"/>
    </row>
    <row r="48752" spans="51:56" hidden="1" x14ac:dyDescent="0.25">
      <c r="AY48752" s="40"/>
      <c r="AZ48752" s="40"/>
      <c r="BA48752" s="40"/>
      <c r="BB48752" s="40"/>
      <c r="BC48752" s="40"/>
      <c r="BD48752" s="50"/>
    </row>
    <row r="48753" spans="51:56" hidden="1" x14ac:dyDescent="0.25">
      <c r="AY48753" s="40"/>
      <c r="AZ48753" s="40"/>
      <c r="BA48753" s="40"/>
      <c r="BB48753" s="40"/>
      <c r="BC48753" s="40"/>
      <c r="BD48753" s="50"/>
    </row>
    <row r="48754" spans="51:56" hidden="1" x14ac:dyDescent="0.25">
      <c r="AY48754" s="40"/>
      <c r="AZ48754" s="40"/>
      <c r="BA48754" s="40"/>
      <c r="BB48754" s="40"/>
      <c r="BC48754" s="40"/>
      <c r="BD48754" s="50"/>
    </row>
    <row r="48755" spans="51:56" hidden="1" x14ac:dyDescent="0.25">
      <c r="AY48755" s="40"/>
      <c r="AZ48755" s="40"/>
      <c r="BA48755" s="40"/>
      <c r="BB48755" s="40"/>
      <c r="BC48755" s="40"/>
      <c r="BD48755" s="50"/>
    </row>
    <row r="48756" spans="51:56" hidden="1" x14ac:dyDescent="0.25">
      <c r="AY48756" s="40"/>
      <c r="AZ48756" s="40"/>
      <c r="BA48756" s="40"/>
      <c r="BB48756" s="40"/>
      <c r="BC48756" s="40"/>
      <c r="BD48756" s="50"/>
    </row>
    <row r="48757" spans="51:56" hidden="1" x14ac:dyDescent="0.25">
      <c r="AY48757" s="40"/>
      <c r="AZ48757" s="40"/>
      <c r="BA48757" s="40"/>
      <c r="BB48757" s="40"/>
      <c r="BC48757" s="40"/>
      <c r="BD48757" s="50"/>
    </row>
    <row r="48758" spans="51:56" hidden="1" x14ac:dyDescent="0.25">
      <c r="AY48758" s="40"/>
      <c r="AZ48758" s="40"/>
      <c r="BA48758" s="40"/>
      <c r="BB48758" s="40"/>
      <c r="BC48758" s="40"/>
      <c r="BD48758" s="50"/>
    </row>
    <row r="48759" spans="51:56" hidden="1" x14ac:dyDescent="0.25">
      <c r="AY48759" s="40"/>
      <c r="AZ48759" s="40"/>
      <c r="BA48759" s="40"/>
      <c r="BB48759" s="40"/>
      <c r="BC48759" s="40"/>
      <c r="BD48759" s="50"/>
    </row>
    <row r="48760" spans="51:56" hidden="1" x14ac:dyDescent="0.25">
      <c r="AY48760" s="40"/>
      <c r="AZ48760" s="40"/>
      <c r="BA48760" s="40"/>
      <c r="BB48760" s="40"/>
      <c r="BC48760" s="40"/>
      <c r="BD48760" s="50"/>
    </row>
    <row r="48761" spans="51:56" hidden="1" x14ac:dyDescent="0.25">
      <c r="AY48761" s="40"/>
      <c r="AZ48761" s="40"/>
      <c r="BA48761" s="40"/>
      <c r="BB48761" s="40"/>
      <c r="BC48761" s="40"/>
      <c r="BD48761" s="50"/>
    </row>
    <row r="48762" spans="51:56" hidden="1" x14ac:dyDescent="0.25">
      <c r="AY48762" s="40"/>
      <c r="AZ48762" s="40"/>
      <c r="BA48762" s="40"/>
      <c r="BB48762" s="40"/>
      <c r="BC48762" s="40"/>
      <c r="BD48762" s="50"/>
    </row>
    <row r="48763" spans="51:56" hidden="1" x14ac:dyDescent="0.25">
      <c r="AY48763" s="40"/>
      <c r="AZ48763" s="40"/>
      <c r="BA48763" s="40"/>
      <c r="BB48763" s="40"/>
      <c r="BC48763" s="40"/>
      <c r="BD48763" s="50"/>
    </row>
    <row r="48764" spans="51:56" hidden="1" x14ac:dyDescent="0.25">
      <c r="AY48764" s="40"/>
      <c r="AZ48764" s="40"/>
      <c r="BA48764" s="40"/>
      <c r="BB48764" s="40"/>
      <c r="BC48764" s="40"/>
      <c r="BD48764" s="50"/>
    </row>
    <row r="48765" spans="51:56" hidden="1" x14ac:dyDescent="0.25">
      <c r="AY48765" s="40"/>
      <c r="AZ48765" s="40"/>
      <c r="BA48765" s="40"/>
      <c r="BB48765" s="40"/>
      <c r="BC48765" s="40"/>
      <c r="BD48765" s="50"/>
    </row>
    <row r="48766" spans="51:56" hidden="1" x14ac:dyDescent="0.25">
      <c r="AY48766" s="40"/>
      <c r="AZ48766" s="40"/>
      <c r="BA48766" s="40"/>
      <c r="BB48766" s="40"/>
      <c r="BC48766" s="40"/>
      <c r="BD48766" s="50"/>
    </row>
    <row r="48767" spans="51:56" hidden="1" x14ac:dyDescent="0.25">
      <c r="AY48767" s="40"/>
      <c r="AZ48767" s="40"/>
      <c r="BA48767" s="40"/>
      <c r="BB48767" s="40"/>
      <c r="BC48767" s="40"/>
      <c r="BD48767" s="50"/>
    </row>
    <row r="48768" spans="51:56" hidden="1" x14ac:dyDescent="0.25">
      <c r="AY48768" s="40"/>
      <c r="AZ48768" s="40"/>
      <c r="BA48768" s="40"/>
      <c r="BB48768" s="40"/>
      <c r="BC48768" s="40"/>
      <c r="BD48768" s="50"/>
    </row>
    <row r="48769" spans="51:56" hidden="1" x14ac:dyDescent="0.25">
      <c r="AY48769" s="40"/>
      <c r="AZ48769" s="40"/>
      <c r="BA48769" s="40"/>
      <c r="BB48769" s="40"/>
      <c r="BC48769" s="40"/>
      <c r="BD48769" s="50"/>
    </row>
    <row r="48770" spans="51:56" hidden="1" x14ac:dyDescent="0.25">
      <c r="AY48770" s="40"/>
      <c r="AZ48770" s="40"/>
      <c r="BA48770" s="40"/>
      <c r="BB48770" s="40"/>
      <c r="BC48770" s="40"/>
      <c r="BD48770" s="50"/>
    </row>
    <row r="48771" spans="51:56" hidden="1" x14ac:dyDescent="0.25">
      <c r="AY48771" s="40"/>
      <c r="AZ48771" s="40"/>
      <c r="BA48771" s="40"/>
      <c r="BB48771" s="40"/>
      <c r="BC48771" s="40"/>
      <c r="BD48771" s="50"/>
    </row>
    <row r="48772" spans="51:56" hidden="1" x14ac:dyDescent="0.25">
      <c r="AY48772" s="40"/>
      <c r="AZ48772" s="40"/>
      <c r="BA48772" s="40"/>
      <c r="BB48772" s="40"/>
      <c r="BC48772" s="40"/>
      <c r="BD48772" s="50"/>
    </row>
    <row r="48773" spans="51:56" hidden="1" x14ac:dyDescent="0.25">
      <c r="AY48773" s="40"/>
      <c r="AZ48773" s="40"/>
      <c r="BA48773" s="40"/>
      <c r="BB48773" s="40"/>
      <c r="BC48773" s="40"/>
      <c r="BD48773" s="50"/>
    </row>
    <row r="48774" spans="51:56" hidden="1" x14ac:dyDescent="0.25">
      <c r="AY48774" s="40"/>
      <c r="AZ48774" s="40"/>
      <c r="BA48774" s="40"/>
      <c r="BB48774" s="40"/>
      <c r="BC48774" s="40"/>
      <c r="BD48774" s="50"/>
    </row>
    <row r="48775" spans="51:56" hidden="1" x14ac:dyDescent="0.25">
      <c r="AY48775" s="40"/>
      <c r="AZ48775" s="40"/>
      <c r="BA48775" s="40"/>
      <c r="BB48775" s="40"/>
      <c r="BC48775" s="40"/>
      <c r="BD48775" s="50"/>
    </row>
    <row r="48776" spans="51:56" hidden="1" x14ac:dyDescent="0.25">
      <c r="AY48776" s="40"/>
      <c r="AZ48776" s="40"/>
      <c r="BA48776" s="40"/>
      <c r="BB48776" s="40"/>
      <c r="BC48776" s="40"/>
      <c r="BD48776" s="50"/>
    </row>
    <row r="48777" spans="51:56" hidden="1" x14ac:dyDescent="0.25">
      <c r="AY48777" s="40"/>
      <c r="AZ48777" s="40"/>
      <c r="BA48777" s="40"/>
      <c r="BB48777" s="40"/>
      <c r="BC48777" s="40"/>
      <c r="BD48777" s="50"/>
    </row>
    <row r="48778" spans="51:56" hidden="1" x14ac:dyDescent="0.25">
      <c r="AY48778" s="40"/>
      <c r="AZ48778" s="40"/>
      <c r="BA48778" s="40"/>
      <c r="BB48778" s="40"/>
      <c r="BC48778" s="40"/>
      <c r="BD48778" s="50"/>
    </row>
    <row r="48779" spans="51:56" hidden="1" x14ac:dyDescent="0.25">
      <c r="AY48779" s="40"/>
      <c r="AZ48779" s="40"/>
      <c r="BA48779" s="40"/>
      <c r="BB48779" s="40"/>
      <c r="BC48779" s="40"/>
      <c r="BD48779" s="50"/>
    </row>
    <row r="48780" spans="51:56" hidden="1" x14ac:dyDescent="0.25">
      <c r="AY48780" s="40"/>
      <c r="AZ48780" s="40"/>
      <c r="BA48780" s="40"/>
      <c r="BB48780" s="40"/>
      <c r="BC48780" s="40"/>
      <c r="BD48780" s="50"/>
    </row>
    <row r="48781" spans="51:56" hidden="1" x14ac:dyDescent="0.25">
      <c r="AY48781" s="40"/>
      <c r="AZ48781" s="40"/>
      <c r="BA48781" s="40"/>
      <c r="BB48781" s="40"/>
      <c r="BC48781" s="40"/>
      <c r="BD48781" s="50"/>
    </row>
    <row r="48782" spans="51:56" hidden="1" x14ac:dyDescent="0.25">
      <c r="AY48782" s="40"/>
      <c r="AZ48782" s="40"/>
      <c r="BA48782" s="40"/>
      <c r="BB48782" s="40"/>
      <c r="BC48782" s="40"/>
      <c r="BD48782" s="50"/>
    </row>
    <row r="48783" spans="51:56" hidden="1" x14ac:dyDescent="0.25">
      <c r="AY48783" s="40"/>
      <c r="AZ48783" s="40"/>
      <c r="BA48783" s="40"/>
      <c r="BB48783" s="40"/>
      <c r="BC48783" s="40"/>
      <c r="BD48783" s="50"/>
    </row>
    <row r="48784" spans="51:56" hidden="1" x14ac:dyDescent="0.25">
      <c r="AY48784" s="40"/>
      <c r="AZ48784" s="40"/>
      <c r="BA48784" s="40"/>
      <c r="BB48784" s="40"/>
      <c r="BC48784" s="40"/>
      <c r="BD48784" s="50"/>
    </row>
    <row r="48785" spans="51:56" hidden="1" x14ac:dyDescent="0.25">
      <c r="AY48785" s="40"/>
      <c r="AZ48785" s="40"/>
      <c r="BA48785" s="40"/>
      <c r="BB48785" s="40"/>
      <c r="BC48785" s="40"/>
      <c r="BD48785" s="50"/>
    </row>
    <row r="48786" spans="51:56" hidden="1" x14ac:dyDescent="0.25">
      <c r="AY48786" s="40"/>
      <c r="AZ48786" s="40"/>
      <c r="BA48786" s="40"/>
      <c r="BB48786" s="40"/>
      <c r="BC48786" s="40"/>
      <c r="BD48786" s="50"/>
    </row>
    <row r="48787" spans="51:56" hidden="1" x14ac:dyDescent="0.25">
      <c r="AY48787" s="40"/>
      <c r="AZ48787" s="40"/>
      <c r="BA48787" s="40"/>
      <c r="BB48787" s="40"/>
      <c r="BC48787" s="40"/>
      <c r="BD48787" s="50"/>
    </row>
    <row r="48788" spans="51:56" hidden="1" x14ac:dyDescent="0.25">
      <c r="AY48788" s="40"/>
      <c r="AZ48788" s="40"/>
      <c r="BA48788" s="40"/>
      <c r="BB48788" s="40"/>
      <c r="BC48788" s="40"/>
      <c r="BD48788" s="50"/>
    </row>
    <row r="48789" spans="51:56" hidden="1" x14ac:dyDescent="0.25">
      <c r="AY48789" s="40"/>
      <c r="AZ48789" s="40"/>
      <c r="BA48789" s="40"/>
      <c r="BB48789" s="40"/>
      <c r="BC48789" s="40"/>
      <c r="BD48789" s="50"/>
    </row>
    <row r="48790" spans="51:56" hidden="1" x14ac:dyDescent="0.25">
      <c r="AY48790" s="40"/>
      <c r="AZ48790" s="40"/>
      <c r="BA48790" s="40"/>
      <c r="BB48790" s="40"/>
      <c r="BC48790" s="40"/>
      <c r="BD48790" s="50"/>
    </row>
    <row r="48791" spans="51:56" hidden="1" x14ac:dyDescent="0.25">
      <c r="AY48791" s="40"/>
      <c r="AZ48791" s="40"/>
      <c r="BA48791" s="40"/>
      <c r="BB48791" s="40"/>
      <c r="BC48791" s="40"/>
      <c r="BD48791" s="50"/>
    </row>
    <row r="48792" spans="51:56" hidden="1" x14ac:dyDescent="0.25">
      <c r="AY48792" s="40"/>
      <c r="AZ48792" s="40"/>
      <c r="BA48792" s="40"/>
      <c r="BB48792" s="40"/>
      <c r="BC48792" s="40"/>
      <c r="BD48792" s="50"/>
    </row>
    <row r="48793" spans="51:56" hidden="1" x14ac:dyDescent="0.25">
      <c r="AY48793" s="40"/>
      <c r="AZ48793" s="40"/>
      <c r="BA48793" s="40"/>
      <c r="BB48793" s="40"/>
      <c r="BC48793" s="40"/>
      <c r="BD48793" s="50"/>
    </row>
    <row r="48794" spans="51:56" hidden="1" x14ac:dyDescent="0.25">
      <c r="AY48794" s="40"/>
      <c r="AZ48794" s="40"/>
      <c r="BA48794" s="40"/>
      <c r="BB48794" s="40"/>
      <c r="BC48794" s="40"/>
      <c r="BD48794" s="50"/>
    </row>
    <row r="48795" spans="51:56" hidden="1" x14ac:dyDescent="0.25">
      <c r="AY48795" s="40"/>
      <c r="AZ48795" s="40"/>
      <c r="BA48795" s="40"/>
      <c r="BB48795" s="40"/>
      <c r="BC48795" s="40"/>
      <c r="BD48795" s="50"/>
    </row>
    <row r="48796" spans="51:56" hidden="1" x14ac:dyDescent="0.25">
      <c r="AY48796" s="40"/>
      <c r="AZ48796" s="40"/>
      <c r="BA48796" s="40"/>
      <c r="BB48796" s="40"/>
      <c r="BC48796" s="40"/>
      <c r="BD48796" s="50"/>
    </row>
    <row r="48797" spans="51:56" hidden="1" x14ac:dyDescent="0.25">
      <c r="AY48797" s="40"/>
      <c r="AZ48797" s="40"/>
      <c r="BA48797" s="40"/>
      <c r="BB48797" s="40"/>
      <c r="BC48797" s="40"/>
      <c r="BD48797" s="50"/>
    </row>
    <row r="48798" spans="51:56" hidden="1" x14ac:dyDescent="0.25">
      <c r="AY48798" s="40"/>
      <c r="AZ48798" s="40"/>
      <c r="BA48798" s="40"/>
      <c r="BB48798" s="40"/>
      <c r="BC48798" s="40"/>
      <c r="BD48798" s="50"/>
    </row>
    <row r="48799" spans="51:56" hidden="1" x14ac:dyDescent="0.25">
      <c r="AY48799" s="40"/>
      <c r="AZ48799" s="40"/>
      <c r="BA48799" s="40"/>
      <c r="BB48799" s="40"/>
      <c r="BC48799" s="40"/>
      <c r="BD48799" s="50"/>
    </row>
    <row r="48800" spans="51:56" hidden="1" x14ac:dyDescent="0.25">
      <c r="AY48800" s="40"/>
      <c r="AZ48800" s="40"/>
      <c r="BA48800" s="40"/>
      <c r="BB48800" s="40"/>
      <c r="BC48800" s="40"/>
      <c r="BD48800" s="50"/>
    </row>
    <row r="48801" spans="51:56" hidden="1" x14ac:dyDescent="0.25">
      <c r="AY48801" s="40"/>
      <c r="AZ48801" s="40"/>
      <c r="BA48801" s="40"/>
      <c r="BB48801" s="40"/>
      <c r="BC48801" s="40"/>
      <c r="BD48801" s="50"/>
    </row>
    <row r="48802" spans="51:56" hidden="1" x14ac:dyDescent="0.25">
      <c r="AY48802" s="40"/>
      <c r="AZ48802" s="40"/>
      <c r="BA48802" s="40"/>
      <c r="BB48802" s="40"/>
      <c r="BC48802" s="40"/>
      <c r="BD48802" s="50"/>
    </row>
    <row r="48803" spans="51:56" hidden="1" x14ac:dyDescent="0.25">
      <c r="AY48803" s="40"/>
      <c r="AZ48803" s="40"/>
      <c r="BA48803" s="40"/>
      <c r="BB48803" s="40"/>
      <c r="BC48803" s="40"/>
      <c r="BD48803" s="50"/>
    </row>
    <row r="48804" spans="51:56" hidden="1" x14ac:dyDescent="0.25">
      <c r="AY48804" s="40"/>
      <c r="AZ48804" s="40"/>
      <c r="BA48804" s="40"/>
      <c r="BB48804" s="40"/>
      <c r="BC48804" s="40"/>
      <c r="BD48804" s="50"/>
    </row>
    <row r="48805" spans="51:56" hidden="1" x14ac:dyDescent="0.25">
      <c r="AY48805" s="40"/>
      <c r="AZ48805" s="40"/>
      <c r="BA48805" s="40"/>
      <c r="BB48805" s="40"/>
      <c r="BC48805" s="40"/>
      <c r="BD48805" s="50"/>
    </row>
    <row r="48806" spans="51:56" hidden="1" x14ac:dyDescent="0.25">
      <c r="AY48806" s="40"/>
      <c r="AZ48806" s="40"/>
      <c r="BA48806" s="40"/>
      <c r="BB48806" s="40"/>
      <c r="BC48806" s="40"/>
      <c r="BD48806" s="50"/>
    </row>
    <row r="48807" spans="51:56" hidden="1" x14ac:dyDescent="0.25">
      <c r="AY48807" s="40"/>
      <c r="AZ48807" s="40"/>
      <c r="BA48807" s="40"/>
      <c r="BB48807" s="40"/>
      <c r="BC48807" s="40"/>
      <c r="BD48807" s="50"/>
    </row>
    <row r="48808" spans="51:56" hidden="1" x14ac:dyDescent="0.25">
      <c r="AY48808" s="40"/>
      <c r="AZ48808" s="40"/>
      <c r="BA48808" s="40"/>
      <c r="BB48808" s="40"/>
      <c r="BC48808" s="40"/>
      <c r="BD48808" s="50"/>
    </row>
    <row r="48809" spans="51:56" hidden="1" x14ac:dyDescent="0.25">
      <c r="AY48809" s="40"/>
      <c r="AZ48809" s="40"/>
      <c r="BA48809" s="40"/>
      <c r="BB48809" s="40"/>
      <c r="BC48809" s="40"/>
      <c r="BD48809" s="50"/>
    </row>
    <row r="48810" spans="51:56" hidden="1" x14ac:dyDescent="0.25">
      <c r="AY48810" s="40"/>
      <c r="AZ48810" s="40"/>
      <c r="BA48810" s="40"/>
      <c r="BB48810" s="40"/>
      <c r="BC48810" s="40"/>
      <c r="BD48810" s="50"/>
    </row>
    <row r="48811" spans="51:56" hidden="1" x14ac:dyDescent="0.25">
      <c r="AY48811" s="40"/>
      <c r="AZ48811" s="40"/>
      <c r="BA48811" s="40"/>
      <c r="BB48811" s="40"/>
      <c r="BC48811" s="40"/>
      <c r="BD48811" s="50"/>
    </row>
    <row r="48812" spans="51:56" hidden="1" x14ac:dyDescent="0.25">
      <c r="AY48812" s="40"/>
      <c r="AZ48812" s="40"/>
      <c r="BA48812" s="40"/>
      <c r="BB48812" s="40"/>
      <c r="BC48812" s="40"/>
      <c r="BD48812" s="50"/>
    </row>
    <row r="48813" spans="51:56" hidden="1" x14ac:dyDescent="0.25">
      <c r="AY48813" s="40"/>
      <c r="AZ48813" s="40"/>
      <c r="BA48813" s="40"/>
      <c r="BB48813" s="40"/>
      <c r="BC48813" s="40"/>
      <c r="BD48813" s="50"/>
    </row>
    <row r="48814" spans="51:56" hidden="1" x14ac:dyDescent="0.25">
      <c r="AY48814" s="40"/>
      <c r="AZ48814" s="40"/>
      <c r="BA48814" s="40"/>
      <c r="BB48814" s="40"/>
      <c r="BC48814" s="40"/>
      <c r="BD48814" s="50"/>
    </row>
    <row r="48815" spans="51:56" hidden="1" x14ac:dyDescent="0.25">
      <c r="AY48815" s="40"/>
      <c r="AZ48815" s="40"/>
      <c r="BA48815" s="40"/>
      <c r="BB48815" s="40"/>
      <c r="BC48815" s="40"/>
      <c r="BD48815" s="50"/>
    </row>
    <row r="48816" spans="51:56" hidden="1" x14ac:dyDescent="0.25">
      <c r="AY48816" s="40"/>
      <c r="AZ48816" s="40"/>
      <c r="BA48816" s="40"/>
      <c r="BB48816" s="40"/>
      <c r="BC48816" s="40"/>
      <c r="BD48816" s="50"/>
    </row>
    <row r="48817" spans="51:56" hidden="1" x14ac:dyDescent="0.25">
      <c r="AY48817" s="40"/>
      <c r="AZ48817" s="40"/>
      <c r="BA48817" s="40"/>
      <c r="BB48817" s="40"/>
      <c r="BC48817" s="40"/>
      <c r="BD48817" s="50"/>
    </row>
    <row r="48818" spans="51:56" hidden="1" x14ac:dyDescent="0.25">
      <c r="AY48818" s="40"/>
      <c r="AZ48818" s="40"/>
      <c r="BA48818" s="40"/>
      <c r="BB48818" s="40"/>
      <c r="BC48818" s="40"/>
      <c r="BD48818" s="50"/>
    </row>
    <row r="48819" spans="51:56" hidden="1" x14ac:dyDescent="0.25">
      <c r="AY48819" s="40"/>
      <c r="AZ48819" s="40"/>
      <c r="BA48819" s="40"/>
      <c r="BB48819" s="40"/>
      <c r="BC48819" s="40"/>
      <c r="BD48819" s="50"/>
    </row>
    <row r="48820" spans="51:56" hidden="1" x14ac:dyDescent="0.25">
      <c r="AY48820" s="40"/>
      <c r="AZ48820" s="40"/>
      <c r="BA48820" s="40"/>
      <c r="BB48820" s="40"/>
      <c r="BC48820" s="40"/>
      <c r="BD48820" s="50"/>
    </row>
    <row r="48821" spans="51:56" hidden="1" x14ac:dyDescent="0.25">
      <c r="AY48821" s="40"/>
      <c r="AZ48821" s="40"/>
      <c r="BA48821" s="40"/>
      <c r="BB48821" s="40"/>
      <c r="BC48821" s="40"/>
      <c r="BD48821" s="50"/>
    </row>
    <row r="48822" spans="51:56" hidden="1" x14ac:dyDescent="0.25">
      <c r="AY48822" s="40"/>
      <c r="AZ48822" s="40"/>
      <c r="BA48822" s="40"/>
      <c r="BB48822" s="40"/>
      <c r="BC48822" s="40"/>
      <c r="BD48822" s="50"/>
    </row>
    <row r="48823" spans="51:56" hidden="1" x14ac:dyDescent="0.25">
      <c r="AY48823" s="40"/>
      <c r="AZ48823" s="40"/>
      <c r="BA48823" s="40"/>
      <c r="BB48823" s="40"/>
      <c r="BC48823" s="40"/>
      <c r="BD48823" s="50"/>
    </row>
    <row r="48824" spans="51:56" hidden="1" x14ac:dyDescent="0.25">
      <c r="AY48824" s="40"/>
      <c r="AZ48824" s="40"/>
      <c r="BA48824" s="40"/>
      <c r="BB48824" s="40"/>
      <c r="BC48824" s="40"/>
      <c r="BD48824" s="50"/>
    </row>
    <row r="48825" spans="51:56" hidden="1" x14ac:dyDescent="0.25">
      <c r="AY48825" s="40"/>
      <c r="AZ48825" s="40"/>
      <c r="BA48825" s="40"/>
      <c r="BB48825" s="40"/>
      <c r="BC48825" s="40"/>
      <c r="BD48825" s="50"/>
    </row>
    <row r="48826" spans="51:56" hidden="1" x14ac:dyDescent="0.25">
      <c r="AY48826" s="40"/>
      <c r="AZ48826" s="40"/>
      <c r="BA48826" s="40"/>
      <c r="BB48826" s="40"/>
      <c r="BC48826" s="40"/>
      <c r="BD48826" s="50"/>
    </row>
    <row r="48827" spans="51:56" hidden="1" x14ac:dyDescent="0.25">
      <c r="AY48827" s="40"/>
      <c r="AZ48827" s="40"/>
      <c r="BA48827" s="40"/>
      <c r="BB48827" s="40"/>
      <c r="BC48827" s="40"/>
      <c r="BD48827" s="50"/>
    </row>
    <row r="48828" spans="51:56" hidden="1" x14ac:dyDescent="0.25">
      <c r="AY48828" s="40"/>
      <c r="AZ48828" s="40"/>
      <c r="BA48828" s="40"/>
      <c r="BB48828" s="40"/>
      <c r="BC48828" s="40"/>
      <c r="BD48828" s="50"/>
    </row>
    <row r="48829" spans="51:56" hidden="1" x14ac:dyDescent="0.25">
      <c r="AY48829" s="40"/>
      <c r="AZ48829" s="40"/>
      <c r="BA48829" s="40"/>
      <c r="BB48829" s="40"/>
      <c r="BC48829" s="40"/>
      <c r="BD48829" s="50"/>
    </row>
    <row r="48830" spans="51:56" hidden="1" x14ac:dyDescent="0.25">
      <c r="AY48830" s="40"/>
      <c r="AZ48830" s="40"/>
      <c r="BA48830" s="40"/>
      <c r="BB48830" s="40"/>
      <c r="BC48830" s="40"/>
      <c r="BD48830" s="50"/>
    </row>
    <row r="48831" spans="51:56" hidden="1" x14ac:dyDescent="0.25">
      <c r="AY48831" s="40"/>
      <c r="AZ48831" s="40"/>
      <c r="BA48831" s="40"/>
      <c r="BB48831" s="40"/>
      <c r="BC48831" s="40"/>
      <c r="BD48831" s="50"/>
    </row>
    <row r="48832" spans="51:56" hidden="1" x14ac:dyDescent="0.25">
      <c r="AY48832" s="40"/>
      <c r="AZ48832" s="40"/>
      <c r="BA48832" s="40"/>
      <c r="BB48832" s="40"/>
      <c r="BC48832" s="40"/>
      <c r="BD48832" s="50"/>
    </row>
    <row r="48833" spans="51:56" hidden="1" x14ac:dyDescent="0.25">
      <c r="AY48833" s="40"/>
      <c r="AZ48833" s="40"/>
      <c r="BA48833" s="40"/>
      <c r="BB48833" s="40"/>
      <c r="BC48833" s="40"/>
      <c r="BD48833" s="50"/>
    </row>
    <row r="48834" spans="51:56" hidden="1" x14ac:dyDescent="0.25">
      <c r="AY48834" s="40"/>
      <c r="AZ48834" s="40"/>
      <c r="BA48834" s="40"/>
      <c r="BB48834" s="40"/>
      <c r="BC48834" s="40"/>
      <c r="BD48834" s="50"/>
    </row>
    <row r="48835" spans="51:56" hidden="1" x14ac:dyDescent="0.25">
      <c r="AY48835" s="40"/>
      <c r="AZ48835" s="40"/>
      <c r="BA48835" s="40"/>
      <c r="BB48835" s="40"/>
      <c r="BC48835" s="40"/>
      <c r="BD48835" s="50"/>
    </row>
    <row r="48836" spans="51:56" hidden="1" x14ac:dyDescent="0.25">
      <c r="AY48836" s="40"/>
      <c r="AZ48836" s="40"/>
      <c r="BA48836" s="40"/>
      <c r="BB48836" s="40"/>
      <c r="BC48836" s="40"/>
      <c r="BD48836" s="50"/>
    </row>
    <row r="48837" spans="51:56" hidden="1" x14ac:dyDescent="0.25">
      <c r="AY48837" s="40"/>
      <c r="AZ48837" s="40"/>
      <c r="BA48837" s="40"/>
      <c r="BB48837" s="40"/>
      <c r="BC48837" s="40"/>
      <c r="BD48837" s="50"/>
    </row>
    <row r="48838" spans="51:56" hidden="1" x14ac:dyDescent="0.25">
      <c r="AY48838" s="40"/>
      <c r="AZ48838" s="40"/>
      <c r="BA48838" s="40"/>
      <c r="BB48838" s="40"/>
      <c r="BC48838" s="40"/>
      <c r="BD48838" s="50"/>
    </row>
    <row r="48839" spans="51:56" hidden="1" x14ac:dyDescent="0.25">
      <c r="AY48839" s="40"/>
      <c r="AZ48839" s="40"/>
      <c r="BA48839" s="40"/>
      <c r="BB48839" s="40"/>
      <c r="BC48839" s="40"/>
      <c r="BD48839" s="50"/>
    </row>
    <row r="48840" spans="51:56" hidden="1" x14ac:dyDescent="0.25">
      <c r="AY48840" s="40"/>
      <c r="AZ48840" s="40"/>
      <c r="BA48840" s="40"/>
      <c r="BB48840" s="40"/>
      <c r="BC48840" s="40"/>
      <c r="BD48840" s="50"/>
    </row>
    <row r="48841" spans="51:56" hidden="1" x14ac:dyDescent="0.25">
      <c r="AY48841" s="40"/>
      <c r="AZ48841" s="40"/>
      <c r="BA48841" s="40"/>
      <c r="BB48841" s="40"/>
      <c r="BC48841" s="40"/>
      <c r="BD48841" s="50"/>
    </row>
    <row r="48842" spans="51:56" hidden="1" x14ac:dyDescent="0.25">
      <c r="AY48842" s="40"/>
      <c r="AZ48842" s="40"/>
      <c r="BA48842" s="40"/>
      <c r="BB48842" s="40"/>
      <c r="BC48842" s="40"/>
      <c r="BD48842" s="50"/>
    </row>
    <row r="48843" spans="51:56" hidden="1" x14ac:dyDescent="0.25">
      <c r="AY48843" s="40"/>
      <c r="AZ48843" s="40"/>
      <c r="BA48843" s="40"/>
      <c r="BB48843" s="40"/>
      <c r="BC48843" s="40"/>
      <c r="BD48843" s="50"/>
    </row>
    <row r="48844" spans="51:56" hidden="1" x14ac:dyDescent="0.25">
      <c r="AY48844" s="40"/>
      <c r="AZ48844" s="40"/>
      <c r="BA48844" s="40"/>
      <c r="BB48844" s="40"/>
      <c r="BC48844" s="40"/>
      <c r="BD48844" s="50"/>
    </row>
    <row r="48845" spans="51:56" hidden="1" x14ac:dyDescent="0.25">
      <c r="AY48845" s="40"/>
      <c r="AZ48845" s="40"/>
      <c r="BA48845" s="40"/>
      <c r="BB48845" s="40"/>
      <c r="BC48845" s="40"/>
      <c r="BD48845" s="50"/>
    </row>
    <row r="48846" spans="51:56" hidden="1" x14ac:dyDescent="0.25">
      <c r="AY48846" s="40"/>
      <c r="AZ48846" s="40"/>
      <c r="BA48846" s="40"/>
      <c r="BB48846" s="40"/>
      <c r="BC48846" s="40"/>
      <c r="BD48846" s="50"/>
    </row>
    <row r="48847" spans="51:56" hidden="1" x14ac:dyDescent="0.25">
      <c r="AY48847" s="40"/>
      <c r="AZ48847" s="40"/>
      <c r="BA48847" s="40"/>
      <c r="BB48847" s="40"/>
      <c r="BC48847" s="40"/>
      <c r="BD48847" s="50"/>
    </row>
    <row r="48848" spans="51:56" hidden="1" x14ac:dyDescent="0.25">
      <c r="AY48848" s="40"/>
      <c r="AZ48848" s="40"/>
      <c r="BA48848" s="40"/>
      <c r="BB48848" s="40"/>
      <c r="BC48848" s="40"/>
      <c r="BD48848" s="50"/>
    </row>
    <row r="48849" spans="51:56" hidden="1" x14ac:dyDescent="0.25">
      <c r="AY48849" s="40"/>
      <c r="AZ48849" s="40"/>
      <c r="BA48849" s="40"/>
      <c r="BB48849" s="40"/>
      <c r="BC48849" s="40"/>
      <c r="BD48849" s="50"/>
    </row>
    <row r="48850" spans="51:56" hidden="1" x14ac:dyDescent="0.25">
      <c r="AY48850" s="40"/>
      <c r="AZ48850" s="40"/>
      <c r="BA48850" s="40"/>
      <c r="BB48850" s="40"/>
      <c r="BC48850" s="40"/>
      <c r="BD48850" s="50"/>
    </row>
    <row r="48851" spans="51:56" hidden="1" x14ac:dyDescent="0.25">
      <c r="AY48851" s="40"/>
      <c r="AZ48851" s="40"/>
      <c r="BA48851" s="40"/>
      <c r="BB48851" s="40"/>
      <c r="BC48851" s="40"/>
      <c r="BD48851" s="50"/>
    </row>
    <row r="48852" spans="51:56" hidden="1" x14ac:dyDescent="0.25">
      <c r="AY48852" s="40"/>
      <c r="AZ48852" s="40"/>
      <c r="BA48852" s="40"/>
      <c r="BB48852" s="40"/>
      <c r="BC48852" s="40"/>
      <c r="BD48852" s="50"/>
    </row>
    <row r="48853" spans="51:56" hidden="1" x14ac:dyDescent="0.25">
      <c r="AY48853" s="40"/>
      <c r="AZ48853" s="40"/>
      <c r="BA48853" s="40"/>
      <c r="BB48853" s="40"/>
      <c r="BC48853" s="40"/>
      <c r="BD48853" s="50"/>
    </row>
    <row r="48854" spans="51:56" hidden="1" x14ac:dyDescent="0.25">
      <c r="AY48854" s="40"/>
      <c r="AZ48854" s="40"/>
      <c r="BA48854" s="40"/>
      <c r="BB48854" s="40"/>
      <c r="BC48854" s="40"/>
      <c r="BD48854" s="50"/>
    </row>
    <row r="48855" spans="51:56" hidden="1" x14ac:dyDescent="0.25">
      <c r="AY48855" s="40"/>
      <c r="AZ48855" s="40"/>
      <c r="BA48855" s="40"/>
      <c r="BB48855" s="40"/>
      <c r="BC48855" s="40"/>
      <c r="BD48855" s="50"/>
    </row>
    <row r="48856" spans="51:56" hidden="1" x14ac:dyDescent="0.25">
      <c r="AY48856" s="40"/>
      <c r="AZ48856" s="40"/>
      <c r="BA48856" s="40"/>
      <c r="BB48856" s="40"/>
      <c r="BC48856" s="40"/>
      <c r="BD48856" s="50"/>
    </row>
    <row r="48857" spans="51:56" hidden="1" x14ac:dyDescent="0.25">
      <c r="AY48857" s="40"/>
      <c r="AZ48857" s="40"/>
      <c r="BA48857" s="40"/>
      <c r="BB48857" s="40"/>
      <c r="BC48857" s="40"/>
      <c r="BD48857" s="50"/>
    </row>
    <row r="48858" spans="51:56" hidden="1" x14ac:dyDescent="0.25">
      <c r="AY48858" s="40"/>
      <c r="AZ48858" s="40"/>
      <c r="BA48858" s="40"/>
      <c r="BB48858" s="40"/>
      <c r="BC48858" s="40"/>
      <c r="BD48858" s="50"/>
    </row>
    <row r="48859" spans="51:56" hidden="1" x14ac:dyDescent="0.25">
      <c r="AY48859" s="40"/>
      <c r="AZ48859" s="40"/>
      <c r="BA48859" s="40"/>
      <c r="BB48859" s="40"/>
      <c r="BC48859" s="40"/>
      <c r="BD48859" s="50"/>
    </row>
    <row r="48860" spans="51:56" hidden="1" x14ac:dyDescent="0.25">
      <c r="AY48860" s="40"/>
      <c r="AZ48860" s="40"/>
      <c r="BA48860" s="40"/>
      <c r="BB48860" s="40"/>
      <c r="BC48860" s="40"/>
      <c r="BD48860" s="50"/>
    </row>
    <row r="48861" spans="51:56" hidden="1" x14ac:dyDescent="0.25">
      <c r="AY48861" s="40"/>
      <c r="AZ48861" s="40"/>
      <c r="BA48861" s="40"/>
      <c r="BB48861" s="40"/>
      <c r="BC48861" s="40"/>
      <c r="BD48861" s="50"/>
    </row>
    <row r="48862" spans="51:56" hidden="1" x14ac:dyDescent="0.25">
      <c r="AY48862" s="40"/>
      <c r="AZ48862" s="40"/>
      <c r="BA48862" s="40"/>
      <c r="BB48862" s="40"/>
      <c r="BC48862" s="40"/>
      <c r="BD48862" s="50"/>
    </row>
    <row r="48863" spans="51:56" hidden="1" x14ac:dyDescent="0.25">
      <c r="AY48863" s="40"/>
      <c r="AZ48863" s="40"/>
      <c r="BA48863" s="40"/>
      <c r="BB48863" s="40"/>
      <c r="BC48863" s="40"/>
      <c r="BD48863" s="50"/>
    </row>
    <row r="48864" spans="51:56" hidden="1" x14ac:dyDescent="0.25">
      <c r="AY48864" s="40"/>
      <c r="AZ48864" s="40"/>
      <c r="BA48864" s="40"/>
      <c r="BB48864" s="40"/>
      <c r="BC48864" s="40"/>
      <c r="BD48864" s="50"/>
    </row>
    <row r="48865" spans="51:56" hidden="1" x14ac:dyDescent="0.25">
      <c r="AY48865" s="40"/>
      <c r="AZ48865" s="40"/>
      <c r="BA48865" s="40"/>
      <c r="BB48865" s="40"/>
      <c r="BC48865" s="40"/>
      <c r="BD48865" s="50"/>
    </row>
    <row r="48866" spans="51:56" hidden="1" x14ac:dyDescent="0.25">
      <c r="AY48866" s="40"/>
      <c r="AZ48866" s="40"/>
      <c r="BA48866" s="40"/>
      <c r="BB48866" s="40"/>
      <c r="BC48866" s="40"/>
      <c r="BD48866" s="50"/>
    </row>
    <row r="48867" spans="51:56" hidden="1" x14ac:dyDescent="0.25">
      <c r="AY48867" s="40"/>
      <c r="AZ48867" s="40"/>
      <c r="BA48867" s="40"/>
      <c r="BB48867" s="40"/>
      <c r="BC48867" s="40"/>
      <c r="BD48867" s="50"/>
    </row>
    <row r="48868" spans="51:56" hidden="1" x14ac:dyDescent="0.25">
      <c r="AY48868" s="40"/>
      <c r="AZ48868" s="40"/>
      <c r="BA48868" s="40"/>
      <c r="BB48868" s="40"/>
      <c r="BC48868" s="40"/>
      <c r="BD48868" s="50"/>
    </row>
    <row r="48869" spans="51:56" hidden="1" x14ac:dyDescent="0.25">
      <c r="AY48869" s="40"/>
      <c r="AZ48869" s="40"/>
      <c r="BA48869" s="40"/>
      <c r="BB48869" s="40"/>
      <c r="BC48869" s="40"/>
      <c r="BD48869" s="50"/>
    </row>
    <row r="48870" spans="51:56" hidden="1" x14ac:dyDescent="0.25">
      <c r="AY48870" s="40"/>
      <c r="AZ48870" s="40"/>
      <c r="BA48870" s="40"/>
      <c r="BB48870" s="40"/>
      <c r="BC48870" s="40"/>
      <c r="BD48870" s="50"/>
    </row>
    <row r="48871" spans="51:56" hidden="1" x14ac:dyDescent="0.25">
      <c r="AY48871" s="40"/>
      <c r="AZ48871" s="40"/>
      <c r="BA48871" s="40"/>
      <c r="BB48871" s="40"/>
      <c r="BC48871" s="40"/>
      <c r="BD48871" s="50"/>
    </row>
    <row r="48872" spans="51:56" hidden="1" x14ac:dyDescent="0.25">
      <c r="AY48872" s="40"/>
      <c r="AZ48872" s="40"/>
      <c r="BA48872" s="40"/>
      <c r="BB48872" s="40"/>
      <c r="BC48872" s="40"/>
      <c r="BD48872" s="50"/>
    </row>
    <row r="48873" spans="51:56" hidden="1" x14ac:dyDescent="0.25">
      <c r="AY48873" s="40"/>
      <c r="AZ48873" s="40"/>
      <c r="BA48873" s="40"/>
      <c r="BB48873" s="40"/>
      <c r="BC48873" s="40"/>
      <c r="BD48873" s="50"/>
    </row>
    <row r="48874" spans="51:56" hidden="1" x14ac:dyDescent="0.25">
      <c r="AY48874" s="40"/>
      <c r="AZ48874" s="40"/>
      <c r="BA48874" s="40"/>
      <c r="BB48874" s="40"/>
      <c r="BC48874" s="40"/>
      <c r="BD48874" s="50"/>
    </row>
    <row r="48875" spans="51:56" hidden="1" x14ac:dyDescent="0.25">
      <c r="AY48875" s="40"/>
      <c r="AZ48875" s="40"/>
      <c r="BA48875" s="40"/>
      <c r="BB48875" s="40"/>
      <c r="BC48875" s="40"/>
      <c r="BD48875" s="50"/>
    </row>
    <row r="48876" spans="51:56" hidden="1" x14ac:dyDescent="0.25">
      <c r="AY48876" s="40"/>
      <c r="AZ48876" s="40"/>
      <c r="BA48876" s="40"/>
      <c r="BB48876" s="40"/>
      <c r="BC48876" s="40"/>
      <c r="BD48876" s="50"/>
    </row>
    <row r="48877" spans="51:56" hidden="1" x14ac:dyDescent="0.25">
      <c r="AY48877" s="40"/>
      <c r="AZ48877" s="40"/>
      <c r="BA48877" s="40"/>
      <c r="BB48877" s="40"/>
      <c r="BC48877" s="40"/>
      <c r="BD48877" s="50"/>
    </row>
    <row r="48878" spans="51:56" hidden="1" x14ac:dyDescent="0.25">
      <c r="AY48878" s="40"/>
      <c r="AZ48878" s="40"/>
      <c r="BA48878" s="40"/>
      <c r="BB48878" s="40"/>
      <c r="BC48878" s="40"/>
      <c r="BD48878" s="50"/>
    </row>
    <row r="48879" spans="51:56" hidden="1" x14ac:dyDescent="0.25">
      <c r="AY48879" s="40"/>
      <c r="AZ48879" s="40"/>
      <c r="BA48879" s="40"/>
      <c r="BB48879" s="40"/>
      <c r="BC48879" s="40"/>
      <c r="BD48879" s="50"/>
    </row>
    <row r="48880" spans="51:56" hidden="1" x14ac:dyDescent="0.25">
      <c r="AY48880" s="40"/>
      <c r="AZ48880" s="40"/>
      <c r="BA48880" s="40"/>
      <c r="BB48880" s="40"/>
      <c r="BC48880" s="40"/>
      <c r="BD48880" s="50"/>
    </row>
    <row r="48881" spans="51:56" hidden="1" x14ac:dyDescent="0.25">
      <c r="AY48881" s="40"/>
      <c r="AZ48881" s="40"/>
      <c r="BA48881" s="40"/>
      <c r="BB48881" s="40"/>
      <c r="BC48881" s="40"/>
      <c r="BD48881" s="50"/>
    </row>
    <row r="48882" spans="51:56" hidden="1" x14ac:dyDescent="0.25">
      <c r="AY48882" s="40"/>
      <c r="AZ48882" s="40"/>
      <c r="BA48882" s="40"/>
      <c r="BB48882" s="40"/>
      <c r="BC48882" s="40"/>
      <c r="BD48882" s="50"/>
    </row>
    <row r="48883" spans="51:56" hidden="1" x14ac:dyDescent="0.25">
      <c r="AY48883" s="40"/>
      <c r="AZ48883" s="40"/>
      <c r="BA48883" s="40"/>
      <c r="BB48883" s="40"/>
      <c r="BC48883" s="40"/>
      <c r="BD48883" s="50"/>
    </row>
    <row r="48884" spans="51:56" hidden="1" x14ac:dyDescent="0.25">
      <c r="AY48884" s="40"/>
      <c r="AZ48884" s="40"/>
      <c r="BA48884" s="40"/>
      <c r="BB48884" s="40"/>
      <c r="BC48884" s="40"/>
      <c r="BD48884" s="50"/>
    </row>
    <row r="48885" spans="51:56" hidden="1" x14ac:dyDescent="0.25">
      <c r="AY48885" s="40"/>
      <c r="AZ48885" s="40"/>
      <c r="BA48885" s="40"/>
      <c r="BB48885" s="40"/>
      <c r="BC48885" s="40"/>
      <c r="BD48885" s="50"/>
    </row>
    <row r="48886" spans="51:56" hidden="1" x14ac:dyDescent="0.25">
      <c r="AY48886" s="40"/>
      <c r="AZ48886" s="40"/>
      <c r="BA48886" s="40"/>
      <c r="BB48886" s="40"/>
      <c r="BC48886" s="40"/>
      <c r="BD48886" s="50"/>
    </row>
    <row r="48887" spans="51:56" hidden="1" x14ac:dyDescent="0.25">
      <c r="AY48887" s="40"/>
      <c r="AZ48887" s="40"/>
      <c r="BA48887" s="40"/>
      <c r="BB48887" s="40"/>
      <c r="BC48887" s="40"/>
      <c r="BD48887" s="50"/>
    </row>
    <row r="48888" spans="51:56" hidden="1" x14ac:dyDescent="0.25">
      <c r="AY48888" s="40"/>
      <c r="AZ48888" s="40"/>
      <c r="BA48888" s="40"/>
      <c r="BB48888" s="40"/>
      <c r="BC48888" s="40"/>
      <c r="BD48888" s="50"/>
    </row>
    <row r="48889" spans="51:56" hidden="1" x14ac:dyDescent="0.25">
      <c r="AY48889" s="40"/>
      <c r="AZ48889" s="40"/>
      <c r="BA48889" s="40"/>
      <c r="BB48889" s="40"/>
      <c r="BC48889" s="40"/>
      <c r="BD48889" s="50"/>
    </row>
    <row r="48890" spans="51:56" hidden="1" x14ac:dyDescent="0.25">
      <c r="AY48890" s="40"/>
      <c r="AZ48890" s="40"/>
      <c r="BA48890" s="40"/>
      <c r="BB48890" s="40"/>
      <c r="BC48890" s="40"/>
      <c r="BD48890" s="50"/>
    </row>
    <row r="48891" spans="51:56" hidden="1" x14ac:dyDescent="0.25">
      <c r="AY48891" s="40"/>
      <c r="AZ48891" s="40"/>
      <c r="BA48891" s="40"/>
      <c r="BB48891" s="40"/>
      <c r="BC48891" s="40"/>
      <c r="BD48891" s="50"/>
    </row>
    <row r="48892" spans="51:56" hidden="1" x14ac:dyDescent="0.25">
      <c r="AY48892" s="40"/>
      <c r="AZ48892" s="40"/>
      <c r="BA48892" s="40"/>
      <c r="BB48892" s="40"/>
      <c r="BC48892" s="40"/>
      <c r="BD48892" s="50"/>
    </row>
    <row r="48893" spans="51:56" hidden="1" x14ac:dyDescent="0.25">
      <c r="AY48893" s="40"/>
      <c r="AZ48893" s="40"/>
      <c r="BA48893" s="40"/>
      <c r="BB48893" s="40"/>
      <c r="BC48893" s="40"/>
      <c r="BD48893" s="50"/>
    </row>
    <row r="48894" spans="51:56" hidden="1" x14ac:dyDescent="0.25">
      <c r="AY48894" s="40"/>
      <c r="AZ48894" s="40"/>
      <c r="BA48894" s="40"/>
      <c r="BB48894" s="40"/>
      <c r="BC48894" s="40"/>
      <c r="BD48894" s="50"/>
    </row>
    <row r="48895" spans="51:56" hidden="1" x14ac:dyDescent="0.25">
      <c r="AY48895" s="40"/>
      <c r="AZ48895" s="40"/>
      <c r="BA48895" s="40"/>
      <c r="BB48895" s="40"/>
      <c r="BC48895" s="40"/>
      <c r="BD48895" s="50"/>
    </row>
    <row r="48896" spans="51:56" hidden="1" x14ac:dyDescent="0.25">
      <c r="AY48896" s="40"/>
      <c r="AZ48896" s="40"/>
      <c r="BA48896" s="40"/>
      <c r="BB48896" s="40"/>
      <c r="BC48896" s="40"/>
      <c r="BD48896" s="50"/>
    </row>
    <row r="48897" spans="51:56" hidden="1" x14ac:dyDescent="0.25">
      <c r="AY48897" s="40"/>
      <c r="AZ48897" s="40"/>
      <c r="BA48897" s="40"/>
      <c r="BB48897" s="40"/>
      <c r="BC48897" s="40"/>
      <c r="BD48897" s="50"/>
    </row>
    <row r="48898" spans="51:56" hidden="1" x14ac:dyDescent="0.25">
      <c r="AY48898" s="40"/>
      <c r="AZ48898" s="40"/>
      <c r="BA48898" s="40"/>
      <c r="BB48898" s="40"/>
      <c r="BC48898" s="40"/>
      <c r="BD48898" s="50"/>
    </row>
    <row r="48899" spans="51:56" hidden="1" x14ac:dyDescent="0.25">
      <c r="AY48899" s="40"/>
      <c r="AZ48899" s="40"/>
      <c r="BA48899" s="40"/>
      <c r="BB48899" s="40"/>
      <c r="BC48899" s="40"/>
      <c r="BD48899" s="50"/>
    </row>
    <row r="48900" spans="51:56" hidden="1" x14ac:dyDescent="0.25">
      <c r="AY48900" s="40"/>
      <c r="AZ48900" s="40"/>
      <c r="BA48900" s="40"/>
      <c r="BB48900" s="40"/>
      <c r="BC48900" s="40"/>
      <c r="BD48900" s="50"/>
    </row>
    <row r="48901" spans="51:56" hidden="1" x14ac:dyDescent="0.25">
      <c r="AY48901" s="40"/>
      <c r="AZ48901" s="40"/>
      <c r="BA48901" s="40"/>
      <c r="BB48901" s="40"/>
      <c r="BC48901" s="40"/>
      <c r="BD48901" s="50"/>
    </row>
    <row r="48902" spans="51:56" hidden="1" x14ac:dyDescent="0.25">
      <c r="AY48902" s="40"/>
      <c r="AZ48902" s="40"/>
      <c r="BA48902" s="40"/>
      <c r="BB48902" s="40"/>
      <c r="BC48902" s="40"/>
      <c r="BD48902" s="50"/>
    </row>
    <row r="48903" spans="51:56" hidden="1" x14ac:dyDescent="0.25">
      <c r="AY48903" s="40"/>
      <c r="AZ48903" s="40"/>
      <c r="BA48903" s="40"/>
      <c r="BB48903" s="40"/>
      <c r="BC48903" s="40"/>
      <c r="BD48903" s="50"/>
    </row>
    <row r="48904" spans="51:56" hidden="1" x14ac:dyDescent="0.25">
      <c r="AY48904" s="40"/>
      <c r="AZ48904" s="40"/>
      <c r="BA48904" s="40"/>
      <c r="BB48904" s="40"/>
      <c r="BC48904" s="40"/>
      <c r="BD48904" s="50"/>
    </row>
    <row r="48905" spans="51:56" hidden="1" x14ac:dyDescent="0.25">
      <c r="AY48905" s="40"/>
      <c r="AZ48905" s="40"/>
      <c r="BA48905" s="40"/>
      <c r="BB48905" s="40"/>
      <c r="BC48905" s="40"/>
      <c r="BD48905" s="50"/>
    </row>
    <row r="48906" spans="51:56" hidden="1" x14ac:dyDescent="0.25">
      <c r="AY48906" s="40"/>
      <c r="AZ48906" s="40"/>
      <c r="BA48906" s="40"/>
      <c r="BB48906" s="40"/>
      <c r="BC48906" s="40"/>
      <c r="BD48906" s="50"/>
    </row>
    <row r="48907" spans="51:56" hidden="1" x14ac:dyDescent="0.25">
      <c r="AY48907" s="40"/>
      <c r="AZ48907" s="40"/>
      <c r="BA48907" s="40"/>
      <c r="BB48907" s="40"/>
      <c r="BC48907" s="40"/>
      <c r="BD48907" s="50"/>
    </row>
    <row r="48908" spans="51:56" hidden="1" x14ac:dyDescent="0.25">
      <c r="AY48908" s="40"/>
      <c r="AZ48908" s="40"/>
      <c r="BA48908" s="40"/>
      <c r="BB48908" s="40"/>
      <c r="BC48908" s="40"/>
      <c r="BD48908" s="50"/>
    </row>
    <row r="48909" spans="51:56" hidden="1" x14ac:dyDescent="0.25">
      <c r="AY48909" s="40"/>
      <c r="AZ48909" s="40"/>
      <c r="BA48909" s="40"/>
      <c r="BB48909" s="40"/>
      <c r="BC48909" s="40"/>
      <c r="BD48909" s="50"/>
    </row>
    <row r="48910" spans="51:56" hidden="1" x14ac:dyDescent="0.25">
      <c r="AY48910" s="40"/>
      <c r="AZ48910" s="40"/>
      <c r="BA48910" s="40"/>
      <c r="BB48910" s="40"/>
      <c r="BC48910" s="40"/>
      <c r="BD48910" s="50"/>
    </row>
    <row r="48911" spans="51:56" hidden="1" x14ac:dyDescent="0.25">
      <c r="AY48911" s="40"/>
      <c r="AZ48911" s="40"/>
      <c r="BA48911" s="40"/>
      <c r="BB48911" s="40"/>
      <c r="BC48911" s="40"/>
      <c r="BD48911" s="50"/>
    </row>
    <row r="48912" spans="51:56" hidden="1" x14ac:dyDescent="0.25">
      <c r="AY48912" s="40"/>
      <c r="AZ48912" s="40"/>
      <c r="BA48912" s="40"/>
      <c r="BB48912" s="40"/>
      <c r="BC48912" s="40"/>
      <c r="BD48912" s="50"/>
    </row>
    <row r="48913" spans="51:56" hidden="1" x14ac:dyDescent="0.25">
      <c r="AY48913" s="40"/>
      <c r="AZ48913" s="40"/>
      <c r="BA48913" s="40"/>
      <c r="BB48913" s="40"/>
      <c r="BC48913" s="40"/>
      <c r="BD48913" s="50"/>
    </row>
    <row r="48914" spans="51:56" hidden="1" x14ac:dyDescent="0.25">
      <c r="AY48914" s="40"/>
      <c r="AZ48914" s="40"/>
      <c r="BA48914" s="40"/>
      <c r="BB48914" s="40"/>
      <c r="BC48914" s="40"/>
      <c r="BD48914" s="50"/>
    </row>
    <row r="48915" spans="51:56" hidden="1" x14ac:dyDescent="0.25">
      <c r="AY48915" s="40"/>
      <c r="AZ48915" s="40"/>
      <c r="BA48915" s="40"/>
      <c r="BB48915" s="40"/>
      <c r="BC48915" s="40"/>
      <c r="BD48915" s="50"/>
    </row>
    <row r="48916" spans="51:56" hidden="1" x14ac:dyDescent="0.25">
      <c r="AY48916" s="40"/>
      <c r="AZ48916" s="40"/>
      <c r="BA48916" s="40"/>
      <c r="BB48916" s="40"/>
      <c r="BC48916" s="40"/>
      <c r="BD48916" s="50"/>
    </row>
    <row r="48917" spans="51:56" hidden="1" x14ac:dyDescent="0.25">
      <c r="AY48917" s="40"/>
      <c r="AZ48917" s="40"/>
      <c r="BA48917" s="40"/>
      <c r="BB48917" s="40"/>
      <c r="BC48917" s="40"/>
      <c r="BD48917" s="50"/>
    </row>
    <row r="48918" spans="51:56" hidden="1" x14ac:dyDescent="0.25">
      <c r="AY48918" s="40"/>
      <c r="AZ48918" s="40"/>
      <c r="BA48918" s="40"/>
      <c r="BB48918" s="40"/>
      <c r="BC48918" s="40"/>
      <c r="BD48918" s="50"/>
    </row>
    <row r="48919" spans="51:56" hidden="1" x14ac:dyDescent="0.25">
      <c r="AY48919" s="40"/>
      <c r="AZ48919" s="40"/>
      <c r="BA48919" s="40"/>
      <c r="BB48919" s="40"/>
      <c r="BC48919" s="40"/>
      <c r="BD48919" s="50"/>
    </row>
    <row r="48920" spans="51:56" hidden="1" x14ac:dyDescent="0.25">
      <c r="AY48920" s="40"/>
      <c r="AZ48920" s="40"/>
      <c r="BA48920" s="40"/>
      <c r="BB48920" s="40"/>
      <c r="BC48920" s="40"/>
      <c r="BD48920" s="50"/>
    </row>
    <row r="48921" spans="51:56" hidden="1" x14ac:dyDescent="0.25">
      <c r="AY48921" s="40"/>
      <c r="AZ48921" s="40"/>
      <c r="BA48921" s="40"/>
      <c r="BB48921" s="40"/>
      <c r="BC48921" s="40"/>
      <c r="BD48921" s="50"/>
    </row>
    <row r="48922" spans="51:56" hidden="1" x14ac:dyDescent="0.25">
      <c r="AY48922" s="40"/>
      <c r="AZ48922" s="40"/>
      <c r="BA48922" s="40"/>
      <c r="BB48922" s="40"/>
      <c r="BC48922" s="40"/>
      <c r="BD48922" s="50"/>
    </row>
    <row r="48923" spans="51:56" hidden="1" x14ac:dyDescent="0.25">
      <c r="AY48923" s="40"/>
      <c r="AZ48923" s="40"/>
      <c r="BA48923" s="40"/>
      <c r="BB48923" s="40"/>
      <c r="BC48923" s="40"/>
      <c r="BD48923" s="50"/>
    </row>
    <row r="48924" spans="51:56" hidden="1" x14ac:dyDescent="0.25">
      <c r="AY48924" s="40"/>
      <c r="AZ48924" s="40"/>
      <c r="BA48924" s="40"/>
      <c r="BB48924" s="40"/>
      <c r="BC48924" s="40"/>
      <c r="BD48924" s="50"/>
    </row>
    <row r="48925" spans="51:56" hidden="1" x14ac:dyDescent="0.25">
      <c r="AY48925" s="40"/>
      <c r="AZ48925" s="40"/>
      <c r="BA48925" s="40"/>
      <c r="BB48925" s="40"/>
      <c r="BC48925" s="40"/>
      <c r="BD48925" s="50"/>
    </row>
    <row r="48926" spans="51:56" hidden="1" x14ac:dyDescent="0.25">
      <c r="AY48926" s="40"/>
      <c r="AZ48926" s="40"/>
      <c r="BA48926" s="40"/>
      <c r="BB48926" s="40"/>
      <c r="BC48926" s="40"/>
      <c r="BD48926" s="50"/>
    </row>
    <row r="48927" spans="51:56" hidden="1" x14ac:dyDescent="0.25">
      <c r="AY48927" s="40"/>
      <c r="AZ48927" s="40"/>
      <c r="BA48927" s="40"/>
      <c r="BB48927" s="40"/>
      <c r="BC48927" s="40"/>
      <c r="BD48927" s="50"/>
    </row>
    <row r="48928" spans="51:56" hidden="1" x14ac:dyDescent="0.25">
      <c r="AY48928" s="40"/>
      <c r="AZ48928" s="40"/>
      <c r="BA48928" s="40"/>
      <c r="BB48928" s="40"/>
      <c r="BC48928" s="40"/>
      <c r="BD48928" s="50"/>
    </row>
    <row r="48929" spans="51:56" hidden="1" x14ac:dyDescent="0.25">
      <c r="AY48929" s="40"/>
      <c r="AZ48929" s="40"/>
      <c r="BA48929" s="40"/>
      <c r="BB48929" s="40"/>
      <c r="BC48929" s="40"/>
      <c r="BD48929" s="50"/>
    </row>
    <row r="48930" spans="51:56" hidden="1" x14ac:dyDescent="0.25">
      <c r="AY48930" s="40"/>
      <c r="AZ48930" s="40"/>
      <c r="BA48930" s="40"/>
      <c r="BB48930" s="40"/>
      <c r="BC48930" s="40"/>
      <c r="BD48930" s="50"/>
    </row>
    <row r="48931" spans="51:56" hidden="1" x14ac:dyDescent="0.25">
      <c r="AY48931" s="40"/>
      <c r="AZ48931" s="40"/>
      <c r="BA48931" s="40"/>
      <c r="BB48931" s="40"/>
      <c r="BC48931" s="40"/>
      <c r="BD48931" s="50"/>
    </row>
    <row r="48932" spans="51:56" hidden="1" x14ac:dyDescent="0.25">
      <c r="AY48932" s="40"/>
      <c r="AZ48932" s="40"/>
      <c r="BA48932" s="40"/>
      <c r="BB48932" s="40"/>
      <c r="BC48932" s="40"/>
      <c r="BD48932" s="50"/>
    </row>
    <row r="48933" spans="51:56" hidden="1" x14ac:dyDescent="0.25">
      <c r="AY48933" s="40"/>
      <c r="AZ48933" s="40"/>
      <c r="BA48933" s="40"/>
      <c r="BB48933" s="40"/>
      <c r="BC48933" s="40"/>
      <c r="BD48933" s="50"/>
    </row>
    <row r="48934" spans="51:56" hidden="1" x14ac:dyDescent="0.25">
      <c r="AY48934" s="40"/>
      <c r="AZ48934" s="40"/>
      <c r="BA48934" s="40"/>
      <c r="BB48934" s="40"/>
      <c r="BC48934" s="40"/>
      <c r="BD48934" s="50"/>
    </row>
    <row r="48935" spans="51:56" hidden="1" x14ac:dyDescent="0.25">
      <c r="AY48935" s="40"/>
      <c r="AZ48935" s="40"/>
      <c r="BA48935" s="40"/>
      <c r="BB48935" s="40"/>
      <c r="BC48935" s="40"/>
      <c r="BD48935" s="50"/>
    </row>
    <row r="48936" spans="51:56" hidden="1" x14ac:dyDescent="0.25">
      <c r="AY48936" s="40"/>
      <c r="AZ48936" s="40"/>
      <c r="BA48936" s="40"/>
      <c r="BB48936" s="40"/>
      <c r="BC48936" s="40"/>
      <c r="BD48936" s="50"/>
    </row>
    <row r="48937" spans="51:56" hidden="1" x14ac:dyDescent="0.25">
      <c r="AY48937" s="40"/>
      <c r="AZ48937" s="40"/>
      <c r="BA48937" s="40"/>
      <c r="BB48937" s="40"/>
      <c r="BC48937" s="40"/>
      <c r="BD48937" s="50"/>
    </row>
    <row r="48938" spans="51:56" hidden="1" x14ac:dyDescent="0.25">
      <c r="AY48938" s="40"/>
      <c r="AZ48938" s="40"/>
      <c r="BA48938" s="40"/>
      <c r="BB48938" s="40"/>
      <c r="BC48938" s="40"/>
      <c r="BD48938" s="50"/>
    </row>
    <row r="48939" spans="51:56" hidden="1" x14ac:dyDescent="0.25">
      <c r="AY48939" s="40"/>
      <c r="AZ48939" s="40"/>
      <c r="BA48939" s="40"/>
      <c r="BB48939" s="40"/>
      <c r="BC48939" s="40"/>
      <c r="BD48939" s="50"/>
    </row>
    <row r="48940" spans="51:56" hidden="1" x14ac:dyDescent="0.25">
      <c r="AY48940" s="40"/>
      <c r="AZ48940" s="40"/>
      <c r="BA48940" s="40"/>
      <c r="BB48940" s="40"/>
      <c r="BC48940" s="40"/>
      <c r="BD48940" s="50"/>
    </row>
    <row r="48941" spans="51:56" hidden="1" x14ac:dyDescent="0.25">
      <c r="AY48941" s="40"/>
      <c r="AZ48941" s="40"/>
      <c r="BA48941" s="40"/>
      <c r="BB48941" s="40"/>
      <c r="BC48941" s="40"/>
      <c r="BD48941" s="50"/>
    </row>
    <row r="48942" spans="51:56" hidden="1" x14ac:dyDescent="0.25">
      <c r="AY48942" s="40"/>
      <c r="AZ48942" s="40"/>
      <c r="BA48942" s="40"/>
      <c r="BB48942" s="40"/>
      <c r="BC48942" s="40"/>
      <c r="BD48942" s="50"/>
    </row>
    <row r="48943" spans="51:56" hidden="1" x14ac:dyDescent="0.25">
      <c r="AY48943" s="40"/>
      <c r="AZ48943" s="40"/>
      <c r="BA48943" s="40"/>
      <c r="BB48943" s="40"/>
      <c r="BC48943" s="40"/>
      <c r="BD48943" s="50"/>
    </row>
    <row r="48944" spans="51:56" hidden="1" x14ac:dyDescent="0.25">
      <c r="AY48944" s="40"/>
      <c r="AZ48944" s="40"/>
      <c r="BA48944" s="40"/>
      <c r="BB48944" s="40"/>
      <c r="BC48944" s="40"/>
      <c r="BD48944" s="50"/>
    </row>
    <row r="48945" spans="51:56" hidden="1" x14ac:dyDescent="0.25">
      <c r="AY48945" s="40"/>
      <c r="AZ48945" s="40"/>
      <c r="BA48945" s="40"/>
      <c r="BB48945" s="40"/>
      <c r="BC48945" s="40"/>
      <c r="BD48945" s="50"/>
    </row>
    <row r="48946" spans="51:56" hidden="1" x14ac:dyDescent="0.25">
      <c r="AY48946" s="40"/>
      <c r="AZ48946" s="40"/>
      <c r="BA48946" s="40"/>
      <c r="BB48946" s="40"/>
      <c r="BC48946" s="40"/>
      <c r="BD48946" s="50"/>
    </row>
    <row r="48947" spans="51:56" hidden="1" x14ac:dyDescent="0.25">
      <c r="AY48947" s="40"/>
      <c r="AZ48947" s="40"/>
      <c r="BA48947" s="40"/>
      <c r="BB48947" s="40"/>
      <c r="BC48947" s="40"/>
      <c r="BD48947" s="50"/>
    </row>
    <row r="48948" spans="51:56" hidden="1" x14ac:dyDescent="0.25">
      <c r="AY48948" s="40"/>
      <c r="AZ48948" s="40"/>
      <c r="BA48948" s="40"/>
      <c r="BB48948" s="40"/>
      <c r="BC48948" s="40"/>
      <c r="BD48948" s="50"/>
    </row>
    <row r="48949" spans="51:56" hidden="1" x14ac:dyDescent="0.25">
      <c r="AY48949" s="40"/>
      <c r="AZ48949" s="40"/>
      <c r="BA48949" s="40"/>
      <c r="BB48949" s="40"/>
      <c r="BC48949" s="40"/>
      <c r="BD48949" s="50"/>
    </row>
    <row r="48950" spans="51:56" hidden="1" x14ac:dyDescent="0.25">
      <c r="AY48950" s="40"/>
      <c r="AZ48950" s="40"/>
      <c r="BA48950" s="40"/>
      <c r="BB48950" s="40"/>
      <c r="BC48950" s="40"/>
      <c r="BD48950" s="50"/>
    </row>
    <row r="48951" spans="51:56" hidden="1" x14ac:dyDescent="0.25">
      <c r="AY48951" s="40"/>
      <c r="AZ48951" s="40"/>
      <c r="BA48951" s="40"/>
      <c r="BB48951" s="40"/>
      <c r="BC48951" s="40"/>
      <c r="BD48951" s="50"/>
    </row>
    <row r="48952" spans="51:56" hidden="1" x14ac:dyDescent="0.25">
      <c r="AY48952" s="40"/>
      <c r="AZ48952" s="40"/>
      <c r="BA48952" s="40"/>
      <c r="BB48952" s="40"/>
      <c r="BC48952" s="40"/>
      <c r="BD48952" s="50"/>
    </row>
    <row r="48953" spans="51:56" hidden="1" x14ac:dyDescent="0.25">
      <c r="AY48953" s="40"/>
      <c r="AZ48953" s="40"/>
      <c r="BA48953" s="40"/>
      <c r="BB48953" s="40"/>
      <c r="BC48953" s="40"/>
      <c r="BD48953" s="50"/>
    </row>
    <row r="48954" spans="51:56" hidden="1" x14ac:dyDescent="0.25">
      <c r="AY48954" s="40"/>
      <c r="AZ48954" s="40"/>
      <c r="BA48954" s="40"/>
      <c r="BB48954" s="40"/>
      <c r="BC48954" s="40"/>
      <c r="BD48954" s="50"/>
    </row>
    <row r="48955" spans="51:56" hidden="1" x14ac:dyDescent="0.25">
      <c r="AY48955" s="40"/>
      <c r="AZ48955" s="40"/>
      <c r="BA48955" s="40"/>
      <c r="BB48955" s="40"/>
      <c r="BC48955" s="40"/>
      <c r="BD48955" s="50"/>
    </row>
    <row r="48956" spans="51:56" hidden="1" x14ac:dyDescent="0.25">
      <c r="AY48956" s="40"/>
      <c r="AZ48956" s="40"/>
      <c r="BA48956" s="40"/>
      <c r="BB48956" s="40"/>
      <c r="BC48956" s="40"/>
      <c r="BD48956" s="50"/>
    </row>
    <row r="48957" spans="51:56" hidden="1" x14ac:dyDescent="0.25">
      <c r="AY48957" s="40"/>
      <c r="AZ48957" s="40"/>
      <c r="BA48957" s="40"/>
      <c r="BB48957" s="40"/>
      <c r="BC48957" s="40"/>
      <c r="BD48957" s="50"/>
    </row>
    <row r="48958" spans="51:56" hidden="1" x14ac:dyDescent="0.25">
      <c r="AY48958" s="40"/>
      <c r="AZ48958" s="40"/>
      <c r="BA48958" s="40"/>
      <c r="BB48958" s="40"/>
      <c r="BC48958" s="40"/>
      <c r="BD48958" s="50"/>
    </row>
    <row r="48959" spans="51:56" hidden="1" x14ac:dyDescent="0.25">
      <c r="AY48959" s="40"/>
      <c r="AZ48959" s="40"/>
      <c r="BA48959" s="40"/>
      <c r="BB48959" s="40"/>
      <c r="BC48959" s="40"/>
      <c r="BD48959" s="50"/>
    </row>
    <row r="48960" spans="51:56" hidden="1" x14ac:dyDescent="0.25">
      <c r="AY48960" s="40"/>
      <c r="AZ48960" s="40"/>
      <c r="BA48960" s="40"/>
      <c r="BB48960" s="40"/>
      <c r="BC48960" s="40"/>
      <c r="BD48960" s="50"/>
    </row>
    <row r="48961" spans="51:56" hidden="1" x14ac:dyDescent="0.25">
      <c r="AY48961" s="40"/>
      <c r="AZ48961" s="40"/>
      <c r="BA48961" s="40"/>
      <c r="BB48961" s="40"/>
      <c r="BC48961" s="40"/>
      <c r="BD48961" s="50"/>
    </row>
    <row r="48962" spans="51:56" hidden="1" x14ac:dyDescent="0.25">
      <c r="AY48962" s="40"/>
      <c r="AZ48962" s="40"/>
      <c r="BA48962" s="40"/>
      <c r="BB48962" s="40"/>
      <c r="BC48962" s="40"/>
      <c r="BD48962" s="50"/>
    </row>
    <row r="48963" spans="51:56" hidden="1" x14ac:dyDescent="0.25">
      <c r="AY48963" s="40"/>
      <c r="AZ48963" s="40"/>
      <c r="BA48963" s="40"/>
      <c r="BB48963" s="40"/>
      <c r="BC48963" s="40"/>
      <c r="BD48963" s="50"/>
    </row>
    <row r="48964" spans="51:56" hidden="1" x14ac:dyDescent="0.25">
      <c r="AY48964" s="40"/>
      <c r="AZ48964" s="40"/>
      <c r="BA48964" s="40"/>
      <c r="BB48964" s="40"/>
      <c r="BC48964" s="40"/>
      <c r="BD48964" s="50"/>
    </row>
    <row r="48965" spans="51:56" hidden="1" x14ac:dyDescent="0.25">
      <c r="AY48965" s="40"/>
      <c r="AZ48965" s="40"/>
      <c r="BA48965" s="40"/>
      <c r="BB48965" s="40"/>
      <c r="BC48965" s="40"/>
      <c r="BD48965" s="50"/>
    </row>
    <row r="48966" spans="51:56" hidden="1" x14ac:dyDescent="0.25">
      <c r="AY48966" s="40"/>
      <c r="AZ48966" s="40"/>
      <c r="BA48966" s="40"/>
      <c r="BB48966" s="40"/>
      <c r="BC48966" s="40"/>
      <c r="BD48966" s="50"/>
    </row>
    <row r="48967" spans="51:56" hidden="1" x14ac:dyDescent="0.25">
      <c r="AY48967" s="40"/>
      <c r="AZ48967" s="40"/>
      <c r="BA48967" s="40"/>
      <c r="BB48967" s="40"/>
      <c r="BC48967" s="40"/>
      <c r="BD48967" s="50"/>
    </row>
    <row r="48968" spans="51:56" hidden="1" x14ac:dyDescent="0.25">
      <c r="AY48968" s="40"/>
      <c r="AZ48968" s="40"/>
      <c r="BA48968" s="40"/>
      <c r="BB48968" s="40"/>
      <c r="BC48968" s="40"/>
      <c r="BD48968" s="50"/>
    </row>
    <row r="48969" spans="51:56" hidden="1" x14ac:dyDescent="0.25">
      <c r="AY48969" s="40"/>
      <c r="AZ48969" s="40"/>
      <c r="BA48969" s="40"/>
      <c r="BB48969" s="40"/>
      <c r="BC48969" s="40"/>
      <c r="BD48969" s="50"/>
    </row>
    <row r="48970" spans="51:56" hidden="1" x14ac:dyDescent="0.25">
      <c r="AY48970" s="40"/>
      <c r="AZ48970" s="40"/>
      <c r="BA48970" s="40"/>
      <c r="BB48970" s="40"/>
      <c r="BC48970" s="40"/>
      <c r="BD48970" s="50"/>
    </row>
    <row r="48971" spans="51:56" hidden="1" x14ac:dyDescent="0.25">
      <c r="AY48971" s="40"/>
      <c r="AZ48971" s="40"/>
      <c r="BA48971" s="40"/>
      <c r="BB48971" s="40"/>
      <c r="BC48971" s="40"/>
      <c r="BD48971" s="50"/>
    </row>
    <row r="48972" spans="51:56" hidden="1" x14ac:dyDescent="0.25">
      <c r="AY48972" s="40"/>
      <c r="AZ48972" s="40"/>
      <c r="BA48972" s="40"/>
      <c r="BB48972" s="40"/>
      <c r="BC48972" s="40"/>
      <c r="BD48972" s="50"/>
    </row>
    <row r="48973" spans="51:56" hidden="1" x14ac:dyDescent="0.25">
      <c r="AY48973" s="40"/>
      <c r="AZ48973" s="40"/>
      <c r="BA48973" s="40"/>
      <c r="BB48973" s="40"/>
      <c r="BC48973" s="40"/>
      <c r="BD48973" s="50"/>
    </row>
    <row r="48974" spans="51:56" hidden="1" x14ac:dyDescent="0.25">
      <c r="AY48974" s="40"/>
      <c r="AZ48974" s="40"/>
      <c r="BA48974" s="40"/>
      <c r="BB48974" s="40"/>
      <c r="BC48974" s="40"/>
      <c r="BD48974" s="50"/>
    </row>
    <row r="48975" spans="51:56" hidden="1" x14ac:dyDescent="0.25">
      <c r="AY48975" s="40"/>
      <c r="AZ48975" s="40"/>
      <c r="BA48975" s="40"/>
      <c r="BB48975" s="40"/>
      <c r="BC48975" s="40"/>
      <c r="BD48975" s="50"/>
    </row>
    <row r="48976" spans="51:56" hidden="1" x14ac:dyDescent="0.25">
      <c r="AY48976" s="40"/>
      <c r="AZ48976" s="40"/>
      <c r="BA48976" s="40"/>
      <c r="BB48976" s="40"/>
      <c r="BC48976" s="40"/>
      <c r="BD48976" s="50"/>
    </row>
    <row r="48977" spans="51:56" hidden="1" x14ac:dyDescent="0.25">
      <c r="AY48977" s="40"/>
      <c r="AZ48977" s="40"/>
      <c r="BA48977" s="40"/>
      <c r="BB48977" s="40"/>
      <c r="BC48977" s="40"/>
      <c r="BD48977" s="50"/>
    </row>
    <row r="48978" spans="51:56" hidden="1" x14ac:dyDescent="0.25">
      <c r="AY48978" s="40"/>
      <c r="AZ48978" s="40"/>
      <c r="BA48978" s="40"/>
      <c r="BB48978" s="40"/>
      <c r="BC48978" s="40"/>
      <c r="BD48978" s="50"/>
    </row>
    <row r="48979" spans="51:56" hidden="1" x14ac:dyDescent="0.25">
      <c r="AY48979" s="40"/>
      <c r="AZ48979" s="40"/>
      <c r="BA48979" s="40"/>
      <c r="BB48979" s="40"/>
      <c r="BC48979" s="40"/>
      <c r="BD48979" s="50"/>
    </row>
    <row r="48980" spans="51:56" hidden="1" x14ac:dyDescent="0.25">
      <c r="AY48980" s="40"/>
      <c r="AZ48980" s="40"/>
      <c r="BA48980" s="40"/>
      <c r="BB48980" s="40"/>
      <c r="BC48980" s="40"/>
      <c r="BD48980" s="50"/>
    </row>
    <row r="48981" spans="51:56" hidden="1" x14ac:dyDescent="0.25">
      <c r="AY48981" s="40"/>
      <c r="AZ48981" s="40"/>
      <c r="BA48981" s="40"/>
      <c r="BB48981" s="40"/>
      <c r="BC48981" s="40"/>
      <c r="BD48981" s="50"/>
    </row>
    <row r="48982" spans="51:56" hidden="1" x14ac:dyDescent="0.25">
      <c r="AY48982" s="40"/>
      <c r="AZ48982" s="40"/>
      <c r="BA48982" s="40"/>
      <c r="BB48982" s="40"/>
      <c r="BC48982" s="40"/>
      <c r="BD48982" s="50"/>
    </row>
    <row r="48983" spans="51:56" hidden="1" x14ac:dyDescent="0.25">
      <c r="AY48983" s="40"/>
      <c r="AZ48983" s="40"/>
      <c r="BA48983" s="40"/>
      <c r="BB48983" s="40"/>
      <c r="BC48983" s="40"/>
      <c r="BD48983" s="50"/>
    </row>
    <row r="48984" spans="51:56" hidden="1" x14ac:dyDescent="0.25">
      <c r="AY48984" s="40"/>
      <c r="AZ48984" s="40"/>
      <c r="BA48984" s="40"/>
      <c r="BB48984" s="40"/>
      <c r="BC48984" s="40"/>
      <c r="BD48984" s="50"/>
    </row>
    <row r="48985" spans="51:56" hidden="1" x14ac:dyDescent="0.25">
      <c r="AY48985" s="40"/>
      <c r="AZ48985" s="40"/>
      <c r="BA48985" s="40"/>
      <c r="BB48985" s="40"/>
      <c r="BC48985" s="40"/>
      <c r="BD48985" s="50"/>
    </row>
    <row r="48986" spans="51:56" hidden="1" x14ac:dyDescent="0.25">
      <c r="AY48986" s="40"/>
      <c r="AZ48986" s="40"/>
      <c r="BA48986" s="40"/>
      <c r="BB48986" s="40"/>
      <c r="BC48986" s="40"/>
      <c r="BD48986" s="50"/>
    </row>
    <row r="48987" spans="51:56" hidden="1" x14ac:dyDescent="0.25">
      <c r="AY48987" s="40"/>
      <c r="AZ48987" s="40"/>
      <c r="BA48987" s="40"/>
      <c r="BB48987" s="40"/>
      <c r="BC48987" s="40"/>
      <c r="BD48987" s="50"/>
    </row>
    <row r="48988" spans="51:56" hidden="1" x14ac:dyDescent="0.25">
      <c r="AY48988" s="40"/>
      <c r="AZ48988" s="40"/>
      <c r="BA48988" s="40"/>
      <c r="BB48988" s="40"/>
      <c r="BC48988" s="40"/>
      <c r="BD48988" s="50"/>
    </row>
    <row r="48989" spans="51:56" hidden="1" x14ac:dyDescent="0.25">
      <c r="AY48989" s="40"/>
      <c r="AZ48989" s="40"/>
      <c r="BA48989" s="40"/>
      <c r="BB48989" s="40"/>
      <c r="BC48989" s="40"/>
      <c r="BD48989" s="50"/>
    </row>
    <row r="48990" spans="51:56" hidden="1" x14ac:dyDescent="0.25">
      <c r="AY48990" s="40"/>
      <c r="AZ48990" s="40"/>
      <c r="BA48990" s="40"/>
      <c r="BB48990" s="40"/>
      <c r="BC48990" s="40"/>
      <c r="BD48990" s="50"/>
    </row>
    <row r="48991" spans="51:56" hidden="1" x14ac:dyDescent="0.25">
      <c r="AY48991" s="40"/>
      <c r="AZ48991" s="40"/>
      <c r="BA48991" s="40"/>
      <c r="BB48991" s="40"/>
      <c r="BC48991" s="40"/>
      <c r="BD48991" s="50"/>
    </row>
    <row r="48992" spans="51:56" hidden="1" x14ac:dyDescent="0.25">
      <c r="AY48992" s="40"/>
      <c r="AZ48992" s="40"/>
      <c r="BA48992" s="40"/>
      <c r="BB48992" s="40"/>
      <c r="BC48992" s="40"/>
      <c r="BD48992" s="50"/>
    </row>
    <row r="48993" spans="51:56" hidden="1" x14ac:dyDescent="0.25">
      <c r="AY48993" s="40"/>
      <c r="AZ48993" s="40"/>
      <c r="BA48993" s="40"/>
      <c r="BB48993" s="40"/>
      <c r="BC48993" s="40"/>
      <c r="BD48993" s="50"/>
    </row>
    <row r="48994" spans="51:56" hidden="1" x14ac:dyDescent="0.25">
      <c r="AY48994" s="40"/>
      <c r="AZ48994" s="40"/>
      <c r="BA48994" s="40"/>
      <c r="BB48994" s="40"/>
      <c r="BC48994" s="40"/>
      <c r="BD48994" s="50"/>
    </row>
    <row r="48995" spans="51:56" hidden="1" x14ac:dyDescent="0.25">
      <c r="AY48995" s="40"/>
      <c r="AZ48995" s="40"/>
      <c r="BA48995" s="40"/>
      <c r="BB48995" s="40"/>
      <c r="BC48995" s="40"/>
      <c r="BD48995" s="50"/>
    </row>
    <row r="48996" spans="51:56" hidden="1" x14ac:dyDescent="0.25">
      <c r="AY48996" s="40"/>
      <c r="AZ48996" s="40"/>
      <c r="BA48996" s="40"/>
      <c r="BB48996" s="40"/>
      <c r="BC48996" s="40"/>
      <c r="BD48996" s="50"/>
    </row>
    <row r="48997" spans="51:56" hidden="1" x14ac:dyDescent="0.25">
      <c r="AY48997" s="40"/>
      <c r="AZ48997" s="40"/>
      <c r="BA48997" s="40"/>
      <c r="BB48997" s="40"/>
      <c r="BC48997" s="40"/>
      <c r="BD48997" s="50"/>
    </row>
    <row r="48998" spans="51:56" hidden="1" x14ac:dyDescent="0.25">
      <c r="AY48998" s="40"/>
      <c r="AZ48998" s="40"/>
      <c r="BA48998" s="40"/>
      <c r="BB48998" s="40"/>
      <c r="BC48998" s="40"/>
      <c r="BD48998" s="50"/>
    </row>
    <row r="48999" spans="51:56" hidden="1" x14ac:dyDescent="0.25">
      <c r="AY48999" s="40"/>
      <c r="AZ48999" s="40"/>
      <c r="BA48999" s="40"/>
      <c r="BB48999" s="40"/>
      <c r="BC48999" s="40"/>
      <c r="BD48999" s="50"/>
    </row>
    <row r="49000" spans="51:56" hidden="1" x14ac:dyDescent="0.25">
      <c r="AY49000" s="40"/>
      <c r="AZ49000" s="40"/>
      <c r="BA49000" s="40"/>
      <c r="BB49000" s="40"/>
      <c r="BC49000" s="40"/>
      <c r="BD49000" s="50"/>
    </row>
    <row r="49001" spans="51:56" hidden="1" x14ac:dyDescent="0.25">
      <c r="AY49001" s="40"/>
      <c r="AZ49001" s="40"/>
      <c r="BA49001" s="40"/>
      <c r="BB49001" s="40"/>
      <c r="BC49001" s="40"/>
      <c r="BD49001" s="50"/>
    </row>
    <row r="49002" spans="51:56" hidden="1" x14ac:dyDescent="0.25">
      <c r="AY49002" s="40"/>
      <c r="AZ49002" s="40"/>
      <c r="BA49002" s="40"/>
      <c r="BB49002" s="40"/>
      <c r="BC49002" s="40"/>
      <c r="BD49002" s="50"/>
    </row>
    <row r="49003" spans="51:56" hidden="1" x14ac:dyDescent="0.25">
      <c r="AY49003" s="40"/>
      <c r="AZ49003" s="40"/>
      <c r="BA49003" s="40"/>
      <c r="BB49003" s="40"/>
      <c r="BC49003" s="40"/>
      <c r="BD49003" s="50"/>
    </row>
    <row r="49004" spans="51:56" hidden="1" x14ac:dyDescent="0.25">
      <c r="AY49004" s="40"/>
      <c r="AZ49004" s="40"/>
      <c r="BA49004" s="40"/>
      <c r="BB49004" s="40"/>
      <c r="BC49004" s="40"/>
      <c r="BD49004" s="50"/>
    </row>
    <row r="49005" spans="51:56" hidden="1" x14ac:dyDescent="0.25">
      <c r="AY49005" s="40"/>
      <c r="AZ49005" s="40"/>
      <c r="BA49005" s="40"/>
      <c r="BB49005" s="40"/>
      <c r="BC49005" s="40"/>
      <c r="BD49005" s="50"/>
    </row>
    <row r="49006" spans="51:56" hidden="1" x14ac:dyDescent="0.25">
      <c r="AY49006" s="40"/>
      <c r="AZ49006" s="40"/>
      <c r="BA49006" s="40"/>
      <c r="BB49006" s="40"/>
      <c r="BC49006" s="40"/>
      <c r="BD49006" s="50"/>
    </row>
    <row r="49007" spans="51:56" hidden="1" x14ac:dyDescent="0.25">
      <c r="AY49007" s="40"/>
      <c r="AZ49007" s="40"/>
      <c r="BA49007" s="40"/>
      <c r="BB49007" s="40"/>
      <c r="BC49007" s="40"/>
      <c r="BD49007" s="50"/>
    </row>
    <row r="49008" spans="51:56" hidden="1" x14ac:dyDescent="0.25">
      <c r="AY49008" s="40"/>
      <c r="AZ49008" s="40"/>
      <c r="BA49008" s="40"/>
      <c r="BB49008" s="40"/>
      <c r="BC49008" s="40"/>
      <c r="BD49008" s="50"/>
    </row>
    <row r="49009" spans="51:56" hidden="1" x14ac:dyDescent="0.25">
      <c r="AY49009" s="40"/>
      <c r="AZ49009" s="40"/>
      <c r="BA49009" s="40"/>
      <c r="BB49009" s="40"/>
      <c r="BC49009" s="40"/>
      <c r="BD49009" s="50"/>
    </row>
    <row r="49010" spans="51:56" hidden="1" x14ac:dyDescent="0.25">
      <c r="AY49010" s="40"/>
      <c r="AZ49010" s="40"/>
      <c r="BA49010" s="40"/>
      <c r="BB49010" s="40"/>
      <c r="BC49010" s="40"/>
      <c r="BD49010" s="50"/>
    </row>
    <row r="49011" spans="51:56" hidden="1" x14ac:dyDescent="0.25">
      <c r="AY49011" s="40"/>
      <c r="AZ49011" s="40"/>
      <c r="BA49011" s="40"/>
      <c r="BB49011" s="40"/>
      <c r="BC49011" s="40"/>
      <c r="BD49011" s="50"/>
    </row>
    <row r="49012" spans="51:56" hidden="1" x14ac:dyDescent="0.25">
      <c r="AY49012" s="40"/>
      <c r="AZ49012" s="40"/>
      <c r="BA49012" s="40"/>
      <c r="BB49012" s="40"/>
      <c r="BC49012" s="40"/>
      <c r="BD49012" s="50"/>
    </row>
    <row r="49013" spans="51:56" hidden="1" x14ac:dyDescent="0.25">
      <c r="AY49013" s="40"/>
      <c r="AZ49013" s="40"/>
      <c r="BA49013" s="40"/>
      <c r="BB49013" s="40"/>
      <c r="BC49013" s="40"/>
      <c r="BD49013" s="50"/>
    </row>
    <row r="49014" spans="51:56" hidden="1" x14ac:dyDescent="0.25">
      <c r="AY49014" s="40"/>
      <c r="AZ49014" s="40"/>
      <c r="BA49014" s="40"/>
      <c r="BB49014" s="40"/>
      <c r="BC49014" s="40"/>
      <c r="BD49014" s="50"/>
    </row>
    <row r="49015" spans="51:56" hidden="1" x14ac:dyDescent="0.25">
      <c r="AY49015" s="40"/>
      <c r="AZ49015" s="40"/>
      <c r="BA49015" s="40"/>
      <c r="BB49015" s="40"/>
      <c r="BC49015" s="40"/>
      <c r="BD49015" s="50"/>
    </row>
    <row r="49016" spans="51:56" hidden="1" x14ac:dyDescent="0.25">
      <c r="AY49016" s="40"/>
      <c r="AZ49016" s="40"/>
      <c r="BA49016" s="40"/>
      <c r="BB49016" s="40"/>
      <c r="BC49016" s="40"/>
      <c r="BD49016" s="50"/>
    </row>
    <row r="49017" spans="51:56" hidden="1" x14ac:dyDescent="0.25">
      <c r="AY49017" s="40"/>
      <c r="AZ49017" s="40"/>
      <c r="BA49017" s="40"/>
      <c r="BB49017" s="40"/>
      <c r="BC49017" s="40"/>
      <c r="BD49017" s="50"/>
    </row>
    <row r="49018" spans="51:56" hidden="1" x14ac:dyDescent="0.25">
      <c r="AY49018" s="40"/>
      <c r="AZ49018" s="40"/>
      <c r="BA49018" s="40"/>
      <c r="BB49018" s="40"/>
      <c r="BC49018" s="40"/>
      <c r="BD49018" s="50"/>
    </row>
    <row r="49019" spans="51:56" hidden="1" x14ac:dyDescent="0.25">
      <c r="AY49019" s="40"/>
      <c r="AZ49019" s="40"/>
      <c r="BA49019" s="40"/>
      <c r="BB49019" s="40"/>
      <c r="BC49019" s="40"/>
      <c r="BD49019" s="50"/>
    </row>
    <row r="49020" spans="51:56" hidden="1" x14ac:dyDescent="0.25">
      <c r="AY49020" s="40"/>
      <c r="AZ49020" s="40"/>
      <c r="BA49020" s="40"/>
      <c r="BB49020" s="40"/>
      <c r="BC49020" s="40"/>
      <c r="BD49020" s="50"/>
    </row>
    <row r="49021" spans="51:56" hidden="1" x14ac:dyDescent="0.25">
      <c r="AY49021" s="40"/>
      <c r="AZ49021" s="40"/>
      <c r="BA49021" s="40"/>
      <c r="BB49021" s="40"/>
      <c r="BC49021" s="40"/>
      <c r="BD49021" s="50"/>
    </row>
    <row r="49022" spans="51:56" hidden="1" x14ac:dyDescent="0.25">
      <c r="AY49022" s="40"/>
      <c r="AZ49022" s="40"/>
      <c r="BA49022" s="40"/>
      <c r="BB49022" s="40"/>
      <c r="BC49022" s="40"/>
      <c r="BD49022" s="50"/>
    </row>
    <row r="49023" spans="51:56" hidden="1" x14ac:dyDescent="0.25">
      <c r="AY49023" s="40"/>
      <c r="AZ49023" s="40"/>
      <c r="BA49023" s="40"/>
      <c r="BB49023" s="40"/>
      <c r="BC49023" s="40"/>
      <c r="BD49023" s="50"/>
    </row>
    <row r="49024" spans="51:56" hidden="1" x14ac:dyDescent="0.25">
      <c r="AY49024" s="40"/>
      <c r="AZ49024" s="40"/>
      <c r="BA49024" s="40"/>
      <c r="BB49024" s="40"/>
      <c r="BC49024" s="40"/>
      <c r="BD49024" s="50"/>
    </row>
    <row r="49025" spans="51:56" hidden="1" x14ac:dyDescent="0.25">
      <c r="AY49025" s="40"/>
      <c r="AZ49025" s="40"/>
      <c r="BA49025" s="40"/>
      <c r="BB49025" s="40"/>
      <c r="BC49025" s="40"/>
      <c r="BD49025" s="50"/>
    </row>
    <row r="49026" spans="51:56" hidden="1" x14ac:dyDescent="0.25">
      <c r="AY49026" s="40"/>
      <c r="AZ49026" s="40"/>
      <c r="BA49026" s="40"/>
      <c r="BB49026" s="40"/>
      <c r="BC49026" s="40"/>
      <c r="BD49026" s="50"/>
    </row>
    <row r="49027" spans="51:56" hidden="1" x14ac:dyDescent="0.25">
      <c r="AY49027" s="40"/>
      <c r="AZ49027" s="40"/>
      <c r="BA49027" s="40"/>
      <c r="BB49027" s="40"/>
      <c r="BC49027" s="40"/>
      <c r="BD49027" s="50"/>
    </row>
    <row r="49028" spans="51:56" hidden="1" x14ac:dyDescent="0.25">
      <c r="AY49028" s="40"/>
      <c r="AZ49028" s="40"/>
      <c r="BA49028" s="40"/>
      <c r="BB49028" s="40"/>
      <c r="BC49028" s="40"/>
      <c r="BD49028" s="50"/>
    </row>
    <row r="49029" spans="51:56" hidden="1" x14ac:dyDescent="0.25">
      <c r="AY49029" s="40"/>
      <c r="AZ49029" s="40"/>
      <c r="BA49029" s="40"/>
      <c r="BB49029" s="40"/>
      <c r="BC49029" s="40"/>
      <c r="BD49029" s="50"/>
    </row>
    <row r="49030" spans="51:56" hidden="1" x14ac:dyDescent="0.25">
      <c r="AY49030" s="40"/>
      <c r="AZ49030" s="40"/>
      <c r="BA49030" s="40"/>
      <c r="BB49030" s="40"/>
      <c r="BC49030" s="40"/>
      <c r="BD49030" s="50"/>
    </row>
    <row r="49031" spans="51:56" hidden="1" x14ac:dyDescent="0.25">
      <c r="AY49031" s="40"/>
      <c r="AZ49031" s="40"/>
      <c r="BA49031" s="40"/>
      <c r="BB49031" s="40"/>
      <c r="BC49031" s="40"/>
      <c r="BD49031" s="50"/>
    </row>
    <row r="49032" spans="51:56" hidden="1" x14ac:dyDescent="0.25">
      <c r="AY49032" s="40"/>
      <c r="AZ49032" s="40"/>
      <c r="BA49032" s="40"/>
      <c r="BB49032" s="40"/>
      <c r="BC49032" s="40"/>
      <c r="BD49032" s="50"/>
    </row>
    <row r="49033" spans="51:56" hidden="1" x14ac:dyDescent="0.25">
      <c r="AY49033" s="40"/>
      <c r="AZ49033" s="40"/>
      <c r="BA49033" s="40"/>
      <c r="BB49033" s="40"/>
      <c r="BC49033" s="40"/>
      <c r="BD49033" s="50"/>
    </row>
    <row r="49034" spans="51:56" hidden="1" x14ac:dyDescent="0.25">
      <c r="AY49034" s="40"/>
      <c r="AZ49034" s="40"/>
      <c r="BA49034" s="40"/>
      <c r="BB49034" s="40"/>
      <c r="BC49034" s="40"/>
      <c r="BD49034" s="50"/>
    </row>
    <row r="49035" spans="51:56" hidden="1" x14ac:dyDescent="0.25">
      <c r="AY49035" s="40"/>
      <c r="AZ49035" s="40"/>
      <c r="BA49035" s="40"/>
      <c r="BB49035" s="40"/>
      <c r="BC49035" s="40"/>
      <c r="BD49035" s="50"/>
    </row>
    <row r="49036" spans="51:56" hidden="1" x14ac:dyDescent="0.25">
      <c r="AY49036" s="40"/>
      <c r="AZ49036" s="40"/>
      <c r="BA49036" s="40"/>
      <c r="BB49036" s="40"/>
      <c r="BC49036" s="40"/>
      <c r="BD49036" s="50"/>
    </row>
    <row r="49037" spans="51:56" hidden="1" x14ac:dyDescent="0.25">
      <c r="AY49037" s="40"/>
      <c r="AZ49037" s="40"/>
      <c r="BA49037" s="40"/>
      <c r="BB49037" s="40"/>
      <c r="BC49037" s="40"/>
      <c r="BD49037" s="50"/>
    </row>
    <row r="49038" spans="51:56" hidden="1" x14ac:dyDescent="0.25">
      <c r="AY49038" s="40"/>
      <c r="AZ49038" s="40"/>
      <c r="BA49038" s="40"/>
      <c r="BB49038" s="40"/>
      <c r="BC49038" s="40"/>
      <c r="BD49038" s="50"/>
    </row>
    <row r="49039" spans="51:56" hidden="1" x14ac:dyDescent="0.25">
      <c r="AY49039" s="40"/>
      <c r="AZ49039" s="40"/>
      <c r="BA49039" s="40"/>
      <c r="BB49039" s="40"/>
      <c r="BC49039" s="40"/>
      <c r="BD49039" s="50"/>
    </row>
    <row r="49040" spans="51:56" hidden="1" x14ac:dyDescent="0.25">
      <c r="AY49040" s="40"/>
      <c r="AZ49040" s="40"/>
      <c r="BA49040" s="40"/>
      <c r="BB49040" s="40"/>
      <c r="BC49040" s="40"/>
      <c r="BD49040" s="50"/>
    </row>
    <row r="49041" spans="51:56" hidden="1" x14ac:dyDescent="0.25">
      <c r="AY49041" s="40"/>
      <c r="AZ49041" s="40"/>
      <c r="BA49041" s="40"/>
      <c r="BB49041" s="40"/>
      <c r="BC49041" s="40"/>
      <c r="BD49041" s="50"/>
    </row>
    <row r="49042" spans="51:56" hidden="1" x14ac:dyDescent="0.25">
      <c r="AY49042" s="40"/>
      <c r="AZ49042" s="40"/>
      <c r="BA49042" s="40"/>
      <c r="BB49042" s="40"/>
      <c r="BC49042" s="40"/>
      <c r="BD49042" s="50"/>
    </row>
    <row r="49043" spans="51:56" hidden="1" x14ac:dyDescent="0.25">
      <c r="AY49043" s="40"/>
      <c r="AZ49043" s="40"/>
      <c r="BA49043" s="40"/>
      <c r="BB49043" s="40"/>
      <c r="BC49043" s="40"/>
      <c r="BD49043" s="50"/>
    </row>
    <row r="49044" spans="51:56" hidden="1" x14ac:dyDescent="0.25">
      <c r="AY49044" s="40"/>
      <c r="AZ49044" s="40"/>
      <c r="BA49044" s="40"/>
      <c r="BB49044" s="40"/>
      <c r="BC49044" s="40"/>
      <c r="BD49044" s="50"/>
    </row>
    <row r="49045" spans="51:56" hidden="1" x14ac:dyDescent="0.25">
      <c r="AY49045" s="40"/>
      <c r="AZ49045" s="40"/>
      <c r="BA49045" s="40"/>
      <c r="BB49045" s="40"/>
      <c r="BC49045" s="40"/>
      <c r="BD49045" s="50"/>
    </row>
    <row r="49046" spans="51:56" hidden="1" x14ac:dyDescent="0.25">
      <c r="AY49046" s="40"/>
      <c r="AZ49046" s="40"/>
      <c r="BA49046" s="40"/>
      <c r="BB49046" s="40"/>
      <c r="BC49046" s="40"/>
      <c r="BD49046" s="50"/>
    </row>
    <row r="49047" spans="51:56" hidden="1" x14ac:dyDescent="0.25">
      <c r="AY49047" s="40"/>
      <c r="AZ49047" s="40"/>
      <c r="BA49047" s="40"/>
      <c r="BB49047" s="40"/>
      <c r="BC49047" s="40"/>
      <c r="BD49047" s="50"/>
    </row>
    <row r="49048" spans="51:56" hidden="1" x14ac:dyDescent="0.25">
      <c r="AY49048" s="40"/>
      <c r="AZ49048" s="40"/>
      <c r="BA49048" s="40"/>
      <c r="BB49048" s="40"/>
      <c r="BC49048" s="40"/>
      <c r="BD49048" s="50"/>
    </row>
    <row r="49049" spans="51:56" hidden="1" x14ac:dyDescent="0.25">
      <c r="AY49049" s="40"/>
      <c r="AZ49049" s="40"/>
      <c r="BA49049" s="40"/>
      <c r="BB49049" s="40"/>
      <c r="BC49049" s="40"/>
      <c r="BD49049" s="50"/>
    </row>
    <row r="49050" spans="51:56" hidden="1" x14ac:dyDescent="0.25">
      <c r="AY49050" s="40"/>
      <c r="AZ49050" s="40"/>
      <c r="BA49050" s="40"/>
      <c r="BB49050" s="40"/>
      <c r="BC49050" s="40"/>
      <c r="BD49050" s="50"/>
    </row>
    <row r="49051" spans="51:56" hidden="1" x14ac:dyDescent="0.25">
      <c r="AY49051" s="40"/>
      <c r="AZ49051" s="40"/>
      <c r="BA49051" s="40"/>
      <c r="BB49051" s="40"/>
      <c r="BC49051" s="40"/>
      <c r="BD49051" s="50"/>
    </row>
    <row r="49052" spans="51:56" hidden="1" x14ac:dyDescent="0.25">
      <c r="AY49052" s="40"/>
      <c r="AZ49052" s="40"/>
      <c r="BA49052" s="40"/>
      <c r="BB49052" s="40"/>
      <c r="BC49052" s="40"/>
      <c r="BD49052" s="50"/>
    </row>
    <row r="49053" spans="51:56" hidden="1" x14ac:dyDescent="0.25">
      <c r="AY49053" s="40"/>
      <c r="AZ49053" s="40"/>
      <c r="BA49053" s="40"/>
      <c r="BB49053" s="40"/>
      <c r="BC49053" s="40"/>
      <c r="BD49053" s="50"/>
    </row>
    <row r="49054" spans="51:56" hidden="1" x14ac:dyDescent="0.25">
      <c r="AY49054" s="40"/>
      <c r="AZ49054" s="40"/>
      <c r="BA49054" s="40"/>
      <c r="BB49054" s="40"/>
      <c r="BC49054" s="40"/>
      <c r="BD49054" s="50"/>
    </row>
    <row r="49055" spans="51:56" hidden="1" x14ac:dyDescent="0.25">
      <c r="AY49055" s="40"/>
      <c r="AZ49055" s="40"/>
      <c r="BA49055" s="40"/>
      <c r="BB49055" s="40"/>
      <c r="BC49055" s="40"/>
      <c r="BD49055" s="50"/>
    </row>
    <row r="49056" spans="51:56" hidden="1" x14ac:dyDescent="0.25">
      <c r="AY49056" s="40"/>
      <c r="AZ49056" s="40"/>
      <c r="BA49056" s="40"/>
      <c r="BB49056" s="40"/>
      <c r="BC49056" s="40"/>
      <c r="BD49056" s="50"/>
    </row>
    <row r="49057" spans="51:56" hidden="1" x14ac:dyDescent="0.25">
      <c r="AY49057" s="40"/>
      <c r="AZ49057" s="40"/>
      <c r="BA49057" s="40"/>
      <c r="BB49057" s="40"/>
      <c r="BC49057" s="40"/>
      <c r="BD49057" s="50"/>
    </row>
    <row r="49058" spans="51:56" hidden="1" x14ac:dyDescent="0.25">
      <c r="AY49058" s="40"/>
      <c r="AZ49058" s="40"/>
      <c r="BA49058" s="40"/>
      <c r="BB49058" s="40"/>
      <c r="BC49058" s="40"/>
      <c r="BD49058" s="50"/>
    </row>
    <row r="49059" spans="51:56" hidden="1" x14ac:dyDescent="0.25">
      <c r="AY49059" s="40"/>
      <c r="AZ49059" s="40"/>
      <c r="BA49059" s="40"/>
      <c r="BB49059" s="40"/>
      <c r="BC49059" s="40"/>
      <c r="BD49059" s="50"/>
    </row>
    <row r="49060" spans="51:56" hidden="1" x14ac:dyDescent="0.25">
      <c r="AY49060" s="40"/>
      <c r="AZ49060" s="40"/>
      <c r="BA49060" s="40"/>
      <c r="BB49060" s="40"/>
      <c r="BC49060" s="40"/>
      <c r="BD49060" s="50"/>
    </row>
    <row r="49061" spans="51:56" hidden="1" x14ac:dyDescent="0.25">
      <c r="AY49061" s="40"/>
      <c r="AZ49061" s="40"/>
      <c r="BA49061" s="40"/>
      <c r="BB49061" s="40"/>
      <c r="BC49061" s="40"/>
      <c r="BD49061" s="50"/>
    </row>
    <row r="49062" spans="51:56" hidden="1" x14ac:dyDescent="0.25">
      <c r="AY49062" s="40"/>
      <c r="AZ49062" s="40"/>
      <c r="BA49062" s="40"/>
      <c r="BB49062" s="40"/>
      <c r="BC49062" s="40"/>
      <c r="BD49062" s="50"/>
    </row>
    <row r="49063" spans="51:56" hidden="1" x14ac:dyDescent="0.25">
      <c r="AY49063" s="40"/>
      <c r="AZ49063" s="40"/>
      <c r="BA49063" s="40"/>
      <c r="BB49063" s="40"/>
      <c r="BC49063" s="40"/>
      <c r="BD49063" s="50"/>
    </row>
    <row r="49064" spans="51:56" hidden="1" x14ac:dyDescent="0.25">
      <c r="AY49064" s="40"/>
      <c r="AZ49064" s="40"/>
      <c r="BA49064" s="40"/>
      <c r="BB49064" s="40"/>
      <c r="BC49064" s="40"/>
      <c r="BD49064" s="50"/>
    </row>
    <row r="49065" spans="51:56" hidden="1" x14ac:dyDescent="0.25">
      <c r="AY49065" s="40"/>
      <c r="AZ49065" s="40"/>
      <c r="BA49065" s="40"/>
      <c r="BB49065" s="40"/>
      <c r="BC49065" s="40"/>
      <c r="BD49065" s="50"/>
    </row>
    <row r="49066" spans="51:56" hidden="1" x14ac:dyDescent="0.25">
      <c r="AY49066" s="40"/>
      <c r="AZ49066" s="40"/>
      <c r="BA49066" s="40"/>
      <c r="BB49066" s="40"/>
      <c r="BC49066" s="40"/>
      <c r="BD49066" s="50"/>
    </row>
    <row r="49067" spans="51:56" hidden="1" x14ac:dyDescent="0.25">
      <c r="AY49067" s="40"/>
      <c r="AZ49067" s="40"/>
      <c r="BA49067" s="40"/>
      <c r="BB49067" s="40"/>
      <c r="BC49067" s="40"/>
      <c r="BD49067" s="50"/>
    </row>
    <row r="49068" spans="51:56" hidden="1" x14ac:dyDescent="0.25">
      <c r="AY49068" s="40"/>
      <c r="AZ49068" s="40"/>
      <c r="BA49068" s="40"/>
      <c r="BB49068" s="40"/>
      <c r="BC49068" s="40"/>
      <c r="BD49068" s="50"/>
    </row>
    <row r="49069" spans="51:56" hidden="1" x14ac:dyDescent="0.25">
      <c r="AY49069" s="40"/>
      <c r="AZ49069" s="40"/>
      <c r="BA49069" s="40"/>
      <c r="BB49069" s="40"/>
      <c r="BC49069" s="40"/>
      <c r="BD49069" s="50"/>
    </row>
    <row r="49070" spans="51:56" hidden="1" x14ac:dyDescent="0.25">
      <c r="AY49070" s="40"/>
      <c r="AZ49070" s="40"/>
      <c r="BA49070" s="40"/>
      <c r="BB49070" s="40"/>
      <c r="BC49070" s="40"/>
      <c r="BD49070" s="50"/>
    </row>
    <row r="49071" spans="51:56" hidden="1" x14ac:dyDescent="0.25">
      <c r="AY49071" s="40"/>
      <c r="AZ49071" s="40"/>
      <c r="BA49071" s="40"/>
      <c r="BB49071" s="40"/>
      <c r="BC49071" s="40"/>
      <c r="BD49071" s="50"/>
    </row>
    <row r="49072" spans="51:56" hidden="1" x14ac:dyDescent="0.25">
      <c r="AY49072" s="40"/>
      <c r="AZ49072" s="40"/>
      <c r="BA49072" s="40"/>
      <c r="BB49072" s="40"/>
      <c r="BC49072" s="40"/>
      <c r="BD49072" s="50"/>
    </row>
    <row r="49073" spans="51:56" hidden="1" x14ac:dyDescent="0.25">
      <c r="AY49073" s="40"/>
      <c r="AZ49073" s="40"/>
      <c r="BA49073" s="40"/>
      <c r="BB49073" s="40"/>
      <c r="BC49073" s="40"/>
      <c r="BD49073" s="50"/>
    </row>
    <row r="49074" spans="51:56" hidden="1" x14ac:dyDescent="0.25">
      <c r="AY49074" s="40"/>
      <c r="AZ49074" s="40"/>
      <c r="BA49074" s="40"/>
      <c r="BB49074" s="40"/>
      <c r="BC49074" s="40"/>
      <c r="BD49074" s="50"/>
    </row>
    <row r="49075" spans="51:56" hidden="1" x14ac:dyDescent="0.25">
      <c r="AY49075" s="40"/>
      <c r="AZ49075" s="40"/>
      <c r="BA49075" s="40"/>
      <c r="BB49075" s="40"/>
      <c r="BC49075" s="40"/>
      <c r="BD49075" s="50"/>
    </row>
    <row r="49076" spans="51:56" hidden="1" x14ac:dyDescent="0.25">
      <c r="AY49076" s="40"/>
      <c r="AZ49076" s="40"/>
      <c r="BA49076" s="40"/>
      <c r="BB49076" s="40"/>
      <c r="BC49076" s="40"/>
      <c r="BD49076" s="50"/>
    </row>
    <row r="49077" spans="51:56" hidden="1" x14ac:dyDescent="0.25">
      <c r="AY49077" s="40"/>
      <c r="AZ49077" s="40"/>
      <c r="BA49077" s="40"/>
      <c r="BB49077" s="40"/>
      <c r="BC49077" s="40"/>
      <c r="BD49077" s="50"/>
    </row>
    <row r="49078" spans="51:56" hidden="1" x14ac:dyDescent="0.25">
      <c r="AY49078" s="40"/>
      <c r="AZ49078" s="40"/>
      <c r="BA49078" s="40"/>
      <c r="BB49078" s="40"/>
      <c r="BC49078" s="40"/>
      <c r="BD49078" s="50"/>
    </row>
    <row r="49079" spans="51:56" hidden="1" x14ac:dyDescent="0.25">
      <c r="AY49079" s="40"/>
      <c r="AZ49079" s="40"/>
      <c r="BA49079" s="40"/>
      <c r="BB49079" s="40"/>
      <c r="BC49079" s="40"/>
      <c r="BD49079" s="50"/>
    </row>
    <row r="49080" spans="51:56" hidden="1" x14ac:dyDescent="0.25">
      <c r="AY49080" s="40"/>
      <c r="AZ49080" s="40"/>
      <c r="BA49080" s="40"/>
      <c r="BB49080" s="40"/>
      <c r="BC49080" s="40"/>
      <c r="BD49080" s="50"/>
    </row>
    <row r="49081" spans="51:56" hidden="1" x14ac:dyDescent="0.25">
      <c r="AY49081" s="40"/>
      <c r="AZ49081" s="40"/>
      <c r="BA49081" s="40"/>
      <c r="BB49081" s="40"/>
      <c r="BC49081" s="40"/>
      <c r="BD49081" s="50"/>
    </row>
    <row r="49082" spans="51:56" hidden="1" x14ac:dyDescent="0.25">
      <c r="AY49082" s="40"/>
      <c r="AZ49082" s="40"/>
      <c r="BA49082" s="40"/>
      <c r="BB49082" s="40"/>
      <c r="BC49082" s="40"/>
      <c r="BD49082" s="50"/>
    </row>
    <row r="49083" spans="51:56" hidden="1" x14ac:dyDescent="0.25">
      <c r="AY49083" s="40"/>
      <c r="AZ49083" s="40"/>
      <c r="BA49083" s="40"/>
      <c r="BB49083" s="40"/>
      <c r="BC49083" s="40"/>
      <c r="BD49083" s="50"/>
    </row>
    <row r="49084" spans="51:56" hidden="1" x14ac:dyDescent="0.25">
      <c r="AY49084" s="40"/>
      <c r="AZ49084" s="40"/>
      <c r="BA49084" s="40"/>
      <c r="BB49084" s="40"/>
      <c r="BC49084" s="40"/>
      <c r="BD49084" s="50"/>
    </row>
    <row r="49085" spans="51:56" hidden="1" x14ac:dyDescent="0.25">
      <c r="AY49085" s="40"/>
      <c r="AZ49085" s="40"/>
      <c r="BA49085" s="40"/>
      <c r="BB49085" s="40"/>
      <c r="BC49085" s="40"/>
      <c r="BD49085" s="50"/>
    </row>
    <row r="49086" spans="51:56" hidden="1" x14ac:dyDescent="0.25">
      <c r="AY49086" s="40"/>
      <c r="AZ49086" s="40"/>
      <c r="BA49086" s="40"/>
      <c r="BB49086" s="40"/>
      <c r="BC49086" s="40"/>
      <c r="BD49086" s="50"/>
    </row>
    <row r="49087" spans="51:56" hidden="1" x14ac:dyDescent="0.25">
      <c r="AY49087" s="40"/>
      <c r="AZ49087" s="40"/>
      <c r="BA49087" s="40"/>
      <c r="BB49087" s="40"/>
      <c r="BC49087" s="40"/>
      <c r="BD49087" s="50"/>
    </row>
    <row r="49088" spans="51:56" hidden="1" x14ac:dyDescent="0.25">
      <c r="AY49088" s="40"/>
      <c r="AZ49088" s="40"/>
      <c r="BA49088" s="40"/>
      <c r="BB49088" s="40"/>
      <c r="BC49088" s="40"/>
      <c r="BD49088" s="50"/>
    </row>
    <row r="49089" spans="51:56" hidden="1" x14ac:dyDescent="0.25">
      <c r="AY49089" s="40"/>
      <c r="AZ49089" s="40"/>
      <c r="BA49089" s="40"/>
      <c r="BB49089" s="40"/>
      <c r="BC49089" s="40"/>
      <c r="BD49089" s="50"/>
    </row>
    <row r="49090" spans="51:56" hidden="1" x14ac:dyDescent="0.25">
      <c r="AY49090" s="40"/>
      <c r="AZ49090" s="40"/>
      <c r="BA49090" s="40"/>
      <c r="BB49090" s="40"/>
      <c r="BC49090" s="40"/>
      <c r="BD49090" s="50"/>
    </row>
    <row r="49091" spans="51:56" hidden="1" x14ac:dyDescent="0.25">
      <c r="AY49091" s="40"/>
      <c r="AZ49091" s="40"/>
      <c r="BA49091" s="40"/>
      <c r="BB49091" s="40"/>
      <c r="BC49091" s="40"/>
      <c r="BD49091" s="50"/>
    </row>
    <row r="49092" spans="51:56" hidden="1" x14ac:dyDescent="0.25">
      <c r="AY49092" s="40"/>
      <c r="AZ49092" s="40"/>
      <c r="BA49092" s="40"/>
      <c r="BB49092" s="40"/>
      <c r="BC49092" s="40"/>
      <c r="BD49092" s="50"/>
    </row>
    <row r="49093" spans="51:56" hidden="1" x14ac:dyDescent="0.25">
      <c r="AY49093" s="40"/>
      <c r="AZ49093" s="40"/>
      <c r="BA49093" s="40"/>
      <c r="BB49093" s="40"/>
      <c r="BC49093" s="40"/>
      <c r="BD49093" s="50"/>
    </row>
    <row r="49094" spans="51:56" hidden="1" x14ac:dyDescent="0.25">
      <c r="AY49094" s="40"/>
      <c r="AZ49094" s="40"/>
      <c r="BA49094" s="40"/>
      <c r="BB49094" s="40"/>
      <c r="BC49094" s="40"/>
      <c r="BD49094" s="50"/>
    </row>
    <row r="49095" spans="51:56" hidden="1" x14ac:dyDescent="0.25">
      <c r="AY49095" s="40"/>
      <c r="AZ49095" s="40"/>
      <c r="BA49095" s="40"/>
      <c r="BB49095" s="40"/>
      <c r="BC49095" s="40"/>
      <c r="BD49095" s="50"/>
    </row>
    <row r="49096" spans="51:56" hidden="1" x14ac:dyDescent="0.25">
      <c r="AY49096" s="40"/>
      <c r="AZ49096" s="40"/>
      <c r="BA49096" s="40"/>
      <c r="BB49096" s="40"/>
      <c r="BC49096" s="40"/>
      <c r="BD49096" s="50"/>
    </row>
    <row r="49097" spans="51:56" hidden="1" x14ac:dyDescent="0.25">
      <c r="AY49097" s="40"/>
      <c r="AZ49097" s="40"/>
      <c r="BA49097" s="40"/>
      <c r="BB49097" s="40"/>
      <c r="BC49097" s="40"/>
      <c r="BD49097" s="50"/>
    </row>
    <row r="49098" spans="51:56" hidden="1" x14ac:dyDescent="0.25">
      <c r="AY49098" s="40"/>
      <c r="AZ49098" s="40"/>
      <c r="BA49098" s="40"/>
      <c r="BB49098" s="40"/>
      <c r="BC49098" s="40"/>
      <c r="BD49098" s="50"/>
    </row>
    <row r="49099" spans="51:56" hidden="1" x14ac:dyDescent="0.25">
      <c r="AY49099" s="40"/>
      <c r="AZ49099" s="40"/>
      <c r="BA49099" s="40"/>
      <c r="BB49099" s="40"/>
      <c r="BC49099" s="40"/>
      <c r="BD49099" s="50"/>
    </row>
    <row r="49100" spans="51:56" hidden="1" x14ac:dyDescent="0.25">
      <c r="AY49100" s="40"/>
      <c r="AZ49100" s="40"/>
      <c r="BA49100" s="40"/>
      <c r="BB49100" s="40"/>
      <c r="BC49100" s="40"/>
      <c r="BD49100" s="50"/>
    </row>
    <row r="49101" spans="51:56" hidden="1" x14ac:dyDescent="0.25">
      <c r="AY49101" s="40"/>
      <c r="AZ49101" s="40"/>
      <c r="BA49101" s="40"/>
      <c r="BB49101" s="40"/>
      <c r="BC49101" s="40"/>
      <c r="BD49101" s="50"/>
    </row>
    <row r="49102" spans="51:56" hidden="1" x14ac:dyDescent="0.25">
      <c r="AY49102" s="40"/>
      <c r="AZ49102" s="40"/>
      <c r="BA49102" s="40"/>
      <c r="BB49102" s="40"/>
      <c r="BC49102" s="40"/>
      <c r="BD49102" s="50"/>
    </row>
    <row r="49103" spans="51:56" hidden="1" x14ac:dyDescent="0.25">
      <c r="AY49103" s="40"/>
      <c r="AZ49103" s="40"/>
      <c r="BA49103" s="40"/>
      <c r="BB49103" s="40"/>
      <c r="BC49103" s="40"/>
      <c r="BD49103" s="50"/>
    </row>
    <row r="49104" spans="51:56" hidden="1" x14ac:dyDescent="0.25">
      <c r="AY49104" s="40"/>
      <c r="AZ49104" s="40"/>
      <c r="BA49104" s="40"/>
      <c r="BB49104" s="40"/>
      <c r="BC49104" s="40"/>
      <c r="BD49104" s="50"/>
    </row>
    <row r="49105" spans="51:56" hidden="1" x14ac:dyDescent="0.25">
      <c r="AY49105" s="40"/>
      <c r="AZ49105" s="40"/>
      <c r="BA49105" s="40"/>
      <c r="BB49105" s="40"/>
      <c r="BC49105" s="40"/>
      <c r="BD49105" s="50"/>
    </row>
    <row r="49106" spans="51:56" hidden="1" x14ac:dyDescent="0.25">
      <c r="AY49106" s="40"/>
      <c r="AZ49106" s="40"/>
      <c r="BA49106" s="40"/>
      <c r="BB49106" s="40"/>
      <c r="BC49106" s="40"/>
      <c r="BD49106" s="50"/>
    </row>
    <row r="49107" spans="51:56" hidden="1" x14ac:dyDescent="0.25">
      <c r="AY49107" s="40"/>
      <c r="AZ49107" s="40"/>
      <c r="BA49107" s="40"/>
      <c r="BB49107" s="40"/>
      <c r="BC49107" s="40"/>
      <c r="BD49107" s="50"/>
    </row>
    <row r="49108" spans="51:56" hidden="1" x14ac:dyDescent="0.25">
      <c r="AY49108" s="40"/>
      <c r="AZ49108" s="40"/>
      <c r="BA49108" s="40"/>
      <c r="BB49108" s="40"/>
      <c r="BC49108" s="40"/>
      <c r="BD49108" s="50"/>
    </row>
    <row r="49109" spans="51:56" hidden="1" x14ac:dyDescent="0.25">
      <c r="AY49109" s="40"/>
      <c r="AZ49109" s="40"/>
      <c r="BA49109" s="40"/>
      <c r="BB49109" s="40"/>
      <c r="BC49109" s="40"/>
      <c r="BD49109" s="50"/>
    </row>
    <row r="49110" spans="51:56" hidden="1" x14ac:dyDescent="0.25">
      <c r="AY49110" s="40"/>
      <c r="AZ49110" s="40"/>
      <c r="BA49110" s="40"/>
      <c r="BB49110" s="40"/>
      <c r="BC49110" s="40"/>
      <c r="BD49110" s="50"/>
    </row>
    <row r="49111" spans="51:56" hidden="1" x14ac:dyDescent="0.25">
      <c r="AY49111" s="40"/>
      <c r="AZ49111" s="40"/>
      <c r="BA49111" s="40"/>
      <c r="BB49111" s="40"/>
      <c r="BC49111" s="40"/>
      <c r="BD49111" s="50"/>
    </row>
    <row r="49112" spans="51:56" hidden="1" x14ac:dyDescent="0.25">
      <c r="AY49112" s="40"/>
      <c r="AZ49112" s="40"/>
      <c r="BA49112" s="40"/>
      <c r="BB49112" s="40"/>
      <c r="BC49112" s="40"/>
      <c r="BD49112" s="50"/>
    </row>
    <row r="49113" spans="51:56" hidden="1" x14ac:dyDescent="0.25">
      <c r="AY49113" s="40"/>
      <c r="AZ49113" s="40"/>
      <c r="BA49113" s="40"/>
      <c r="BB49113" s="40"/>
      <c r="BC49113" s="40"/>
      <c r="BD49113" s="50"/>
    </row>
    <row r="49114" spans="51:56" hidden="1" x14ac:dyDescent="0.25">
      <c r="AY49114" s="40"/>
      <c r="AZ49114" s="40"/>
      <c r="BA49114" s="40"/>
      <c r="BB49114" s="40"/>
      <c r="BC49114" s="40"/>
      <c r="BD49114" s="50"/>
    </row>
    <row r="49115" spans="51:56" hidden="1" x14ac:dyDescent="0.25">
      <c r="AY49115" s="40"/>
      <c r="AZ49115" s="40"/>
      <c r="BA49115" s="40"/>
      <c r="BB49115" s="40"/>
      <c r="BC49115" s="40"/>
      <c r="BD49115" s="50"/>
    </row>
    <row r="49116" spans="51:56" hidden="1" x14ac:dyDescent="0.25">
      <c r="AY49116" s="40"/>
      <c r="AZ49116" s="40"/>
      <c r="BA49116" s="40"/>
      <c r="BB49116" s="40"/>
      <c r="BC49116" s="40"/>
      <c r="BD49116" s="50"/>
    </row>
    <row r="49117" spans="51:56" hidden="1" x14ac:dyDescent="0.25">
      <c r="AY49117" s="40"/>
      <c r="AZ49117" s="40"/>
      <c r="BA49117" s="40"/>
      <c r="BB49117" s="40"/>
      <c r="BC49117" s="40"/>
      <c r="BD49117" s="50"/>
    </row>
    <row r="49118" spans="51:56" hidden="1" x14ac:dyDescent="0.25">
      <c r="AY49118" s="40"/>
      <c r="AZ49118" s="40"/>
      <c r="BA49118" s="40"/>
      <c r="BB49118" s="40"/>
      <c r="BC49118" s="40"/>
      <c r="BD49118" s="50"/>
    </row>
    <row r="49119" spans="51:56" hidden="1" x14ac:dyDescent="0.25">
      <c r="AY49119" s="40"/>
      <c r="AZ49119" s="40"/>
      <c r="BA49119" s="40"/>
      <c r="BB49119" s="40"/>
      <c r="BC49119" s="40"/>
      <c r="BD49119" s="50"/>
    </row>
    <row r="49120" spans="51:56" hidden="1" x14ac:dyDescent="0.25">
      <c r="AY49120" s="40"/>
      <c r="AZ49120" s="40"/>
      <c r="BA49120" s="40"/>
      <c r="BB49120" s="40"/>
      <c r="BC49120" s="40"/>
      <c r="BD49120" s="50"/>
    </row>
    <row r="49121" spans="51:56" hidden="1" x14ac:dyDescent="0.25">
      <c r="AY49121" s="40"/>
      <c r="AZ49121" s="40"/>
      <c r="BA49121" s="40"/>
      <c r="BB49121" s="40"/>
      <c r="BC49121" s="40"/>
      <c r="BD49121" s="50"/>
    </row>
    <row r="49122" spans="51:56" hidden="1" x14ac:dyDescent="0.25">
      <c r="AY49122" s="40"/>
      <c r="AZ49122" s="40"/>
      <c r="BA49122" s="40"/>
      <c r="BB49122" s="40"/>
      <c r="BC49122" s="40"/>
      <c r="BD49122" s="50"/>
    </row>
    <row r="49123" spans="51:56" hidden="1" x14ac:dyDescent="0.25">
      <c r="AY49123" s="40"/>
      <c r="AZ49123" s="40"/>
      <c r="BA49123" s="40"/>
      <c r="BB49123" s="40"/>
      <c r="BC49123" s="40"/>
      <c r="BD49123" s="50"/>
    </row>
    <row r="49124" spans="51:56" hidden="1" x14ac:dyDescent="0.25">
      <c r="AY49124" s="40"/>
      <c r="AZ49124" s="40"/>
      <c r="BA49124" s="40"/>
      <c r="BB49124" s="40"/>
      <c r="BC49124" s="40"/>
      <c r="BD49124" s="50"/>
    </row>
    <row r="49125" spans="51:56" hidden="1" x14ac:dyDescent="0.25">
      <c r="AY49125" s="40"/>
      <c r="AZ49125" s="40"/>
      <c r="BA49125" s="40"/>
      <c r="BB49125" s="40"/>
      <c r="BC49125" s="40"/>
      <c r="BD49125" s="50"/>
    </row>
    <row r="49126" spans="51:56" hidden="1" x14ac:dyDescent="0.25">
      <c r="AY49126" s="40"/>
      <c r="AZ49126" s="40"/>
      <c r="BA49126" s="40"/>
      <c r="BB49126" s="40"/>
      <c r="BC49126" s="40"/>
      <c r="BD49126" s="50"/>
    </row>
    <row r="49127" spans="51:56" hidden="1" x14ac:dyDescent="0.25">
      <c r="AY49127" s="40"/>
      <c r="AZ49127" s="40"/>
      <c r="BA49127" s="40"/>
      <c r="BB49127" s="40"/>
      <c r="BC49127" s="40"/>
      <c r="BD49127" s="50"/>
    </row>
    <row r="49128" spans="51:56" hidden="1" x14ac:dyDescent="0.25">
      <c r="AY49128" s="40"/>
      <c r="AZ49128" s="40"/>
      <c r="BA49128" s="40"/>
      <c r="BB49128" s="40"/>
      <c r="BC49128" s="40"/>
      <c r="BD49128" s="50"/>
    </row>
    <row r="49129" spans="51:56" hidden="1" x14ac:dyDescent="0.25">
      <c r="AY49129" s="40"/>
      <c r="AZ49129" s="40"/>
      <c r="BA49129" s="40"/>
      <c r="BB49129" s="40"/>
      <c r="BC49129" s="40"/>
      <c r="BD49129" s="50"/>
    </row>
    <row r="49130" spans="51:56" hidden="1" x14ac:dyDescent="0.25">
      <c r="AY49130" s="40"/>
      <c r="AZ49130" s="40"/>
      <c r="BA49130" s="40"/>
      <c r="BB49130" s="40"/>
      <c r="BC49130" s="40"/>
      <c r="BD49130" s="50"/>
    </row>
    <row r="49131" spans="51:56" hidden="1" x14ac:dyDescent="0.25">
      <c r="AY49131" s="40"/>
      <c r="AZ49131" s="40"/>
      <c r="BA49131" s="40"/>
      <c r="BB49131" s="40"/>
      <c r="BC49131" s="40"/>
      <c r="BD49131" s="50"/>
    </row>
    <row r="49132" spans="51:56" hidden="1" x14ac:dyDescent="0.25">
      <c r="AY49132" s="40"/>
      <c r="AZ49132" s="40"/>
      <c r="BA49132" s="40"/>
      <c r="BB49132" s="40"/>
      <c r="BC49132" s="40"/>
      <c r="BD49132" s="50"/>
    </row>
    <row r="49133" spans="51:56" hidden="1" x14ac:dyDescent="0.25">
      <c r="AY49133" s="40"/>
      <c r="AZ49133" s="40"/>
      <c r="BA49133" s="40"/>
      <c r="BB49133" s="40"/>
      <c r="BC49133" s="40"/>
      <c r="BD49133" s="50"/>
    </row>
    <row r="49134" spans="51:56" hidden="1" x14ac:dyDescent="0.25">
      <c r="AY49134" s="40"/>
      <c r="AZ49134" s="40"/>
      <c r="BA49134" s="40"/>
      <c r="BB49134" s="40"/>
      <c r="BC49134" s="40"/>
      <c r="BD49134" s="50"/>
    </row>
    <row r="49135" spans="51:56" hidden="1" x14ac:dyDescent="0.25">
      <c r="AY49135" s="40"/>
      <c r="AZ49135" s="40"/>
      <c r="BA49135" s="40"/>
      <c r="BB49135" s="40"/>
      <c r="BC49135" s="40"/>
      <c r="BD49135" s="50"/>
    </row>
    <row r="49136" spans="51:56" hidden="1" x14ac:dyDescent="0.25">
      <c r="AY49136" s="40"/>
      <c r="AZ49136" s="40"/>
      <c r="BA49136" s="40"/>
      <c r="BB49136" s="40"/>
      <c r="BC49136" s="40"/>
      <c r="BD49136" s="50"/>
    </row>
    <row r="49137" spans="51:56" hidden="1" x14ac:dyDescent="0.25">
      <c r="AY49137" s="40"/>
      <c r="AZ49137" s="40"/>
      <c r="BA49137" s="40"/>
      <c r="BB49137" s="40"/>
      <c r="BC49137" s="40"/>
      <c r="BD49137" s="50"/>
    </row>
    <row r="49138" spans="51:56" hidden="1" x14ac:dyDescent="0.25">
      <c r="AY49138" s="40"/>
      <c r="AZ49138" s="40"/>
      <c r="BA49138" s="40"/>
      <c r="BB49138" s="40"/>
      <c r="BC49138" s="40"/>
      <c r="BD49138" s="50"/>
    </row>
    <row r="49139" spans="51:56" hidden="1" x14ac:dyDescent="0.25">
      <c r="AY49139" s="40"/>
      <c r="AZ49139" s="40"/>
      <c r="BA49139" s="40"/>
      <c r="BB49139" s="40"/>
      <c r="BC49139" s="40"/>
      <c r="BD49139" s="50"/>
    </row>
    <row r="49140" spans="51:56" hidden="1" x14ac:dyDescent="0.25">
      <c r="AY49140" s="40"/>
      <c r="AZ49140" s="40"/>
      <c r="BA49140" s="40"/>
      <c r="BB49140" s="40"/>
      <c r="BC49140" s="40"/>
      <c r="BD49140" s="50"/>
    </row>
    <row r="49141" spans="51:56" hidden="1" x14ac:dyDescent="0.25">
      <c r="AY49141" s="40"/>
      <c r="AZ49141" s="40"/>
      <c r="BA49141" s="40"/>
      <c r="BB49141" s="40"/>
      <c r="BC49141" s="40"/>
      <c r="BD49141" s="50"/>
    </row>
    <row r="49142" spans="51:56" hidden="1" x14ac:dyDescent="0.25">
      <c r="AY49142" s="40"/>
      <c r="AZ49142" s="40"/>
      <c r="BA49142" s="40"/>
      <c r="BB49142" s="40"/>
      <c r="BC49142" s="40"/>
      <c r="BD49142" s="50"/>
    </row>
    <row r="49143" spans="51:56" hidden="1" x14ac:dyDescent="0.25">
      <c r="AY49143" s="40"/>
      <c r="AZ49143" s="40"/>
      <c r="BA49143" s="40"/>
      <c r="BB49143" s="40"/>
      <c r="BC49143" s="40"/>
      <c r="BD49143" s="50"/>
    </row>
    <row r="49144" spans="51:56" hidden="1" x14ac:dyDescent="0.25">
      <c r="AY49144" s="40"/>
      <c r="AZ49144" s="40"/>
      <c r="BA49144" s="40"/>
      <c r="BB49144" s="40"/>
      <c r="BC49144" s="40"/>
      <c r="BD49144" s="50"/>
    </row>
    <row r="49145" spans="51:56" hidden="1" x14ac:dyDescent="0.25">
      <c r="AY49145" s="40"/>
      <c r="AZ49145" s="40"/>
      <c r="BA49145" s="40"/>
      <c r="BB49145" s="40"/>
      <c r="BC49145" s="40"/>
      <c r="BD49145" s="50"/>
    </row>
    <row r="49146" spans="51:56" hidden="1" x14ac:dyDescent="0.25">
      <c r="AY49146" s="40"/>
      <c r="AZ49146" s="40"/>
      <c r="BA49146" s="40"/>
      <c r="BB49146" s="40"/>
      <c r="BC49146" s="40"/>
      <c r="BD49146" s="50"/>
    </row>
    <row r="49147" spans="51:56" hidden="1" x14ac:dyDescent="0.25">
      <c r="AY49147" s="40"/>
      <c r="AZ49147" s="40"/>
      <c r="BA49147" s="40"/>
      <c r="BB49147" s="40"/>
      <c r="BC49147" s="40"/>
      <c r="BD49147" s="50"/>
    </row>
    <row r="49148" spans="51:56" hidden="1" x14ac:dyDescent="0.25">
      <c r="AY49148" s="40"/>
      <c r="AZ49148" s="40"/>
      <c r="BA49148" s="40"/>
      <c r="BB49148" s="40"/>
      <c r="BC49148" s="40"/>
      <c r="BD49148" s="50"/>
    </row>
    <row r="49149" spans="51:56" hidden="1" x14ac:dyDescent="0.25">
      <c r="AY49149" s="40"/>
      <c r="AZ49149" s="40"/>
      <c r="BA49149" s="40"/>
      <c r="BB49149" s="40"/>
      <c r="BC49149" s="40"/>
      <c r="BD49149" s="50"/>
    </row>
    <row r="49150" spans="51:56" hidden="1" x14ac:dyDescent="0.25">
      <c r="AY49150" s="40"/>
      <c r="AZ49150" s="40"/>
      <c r="BA49150" s="40"/>
      <c r="BB49150" s="40"/>
      <c r="BC49150" s="40"/>
      <c r="BD49150" s="50"/>
    </row>
    <row r="49151" spans="51:56" hidden="1" x14ac:dyDescent="0.25">
      <c r="AY49151" s="40"/>
      <c r="AZ49151" s="40"/>
      <c r="BA49151" s="40"/>
      <c r="BB49151" s="40"/>
      <c r="BC49151" s="40"/>
      <c r="BD49151" s="50"/>
    </row>
    <row r="49152" spans="51:56" hidden="1" x14ac:dyDescent="0.25">
      <c r="AY49152" s="40"/>
      <c r="AZ49152" s="40"/>
      <c r="BA49152" s="40"/>
      <c r="BB49152" s="40"/>
      <c r="BC49152" s="40"/>
      <c r="BD49152" s="50"/>
    </row>
    <row r="49153" spans="51:56" hidden="1" x14ac:dyDescent="0.25">
      <c r="AY49153" s="40"/>
      <c r="AZ49153" s="40"/>
      <c r="BA49153" s="40"/>
      <c r="BB49153" s="40"/>
      <c r="BC49153" s="40"/>
      <c r="BD49153" s="50"/>
    </row>
    <row r="49154" spans="51:56" hidden="1" x14ac:dyDescent="0.25">
      <c r="AY49154" s="40"/>
      <c r="AZ49154" s="40"/>
      <c r="BA49154" s="40"/>
      <c r="BB49154" s="40"/>
      <c r="BC49154" s="40"/>
      <c r="BD49154" s="50"/>
    </row>
    <row r="49155" spans="51:56" hidden="1" x14ac:dyDescent="0.25">
      <c r="AY49155" s="40"/>
      <c r="AZ49155" s="40"/>
      <c r="BA49155" s="40"/>
      <c r="BB49155" s="40"/>
      <c r="BC49155" s="40"/>
      <c r="BD49155" s="50"/>
    </row>
    <row r="49156" spans="51:56" hidden="1" x14ac:dyDescent="0.25">
      <c r="AY49156" s="40"/>
      <c r="AZ49156" s="40"/>
      <c r="BA49156" s="40"/>
      <c r="BB49156" s="40"/>
      <c r="BC49156" s="40"/>
      <c r="BD49156" s="50"/>
    </row>
    <row r="49157" spans="51:56" hidden="1" x14ac:dyDescent="0.25">
      <c r="AY49157" s="40"/>
      <c r="AZ49157" s="40"/>
      <c r="BA49157" s="40"/>
      <c r="BB49157" s="40"/>
      <c r="BC49157" s="40"/>
      <c r="BD49157" s="50"/>
    </row>
    <row r="49158" spans="51:56" hidden="1" x14ac:dyDescent="0.25">
      <c r="AY49158" s="40"/>
      <c r="AZ49158" s="40"/>
      <c r="BA49158" s="40"/>
      <c r="BB49158" s="40"/>
      <c r="BC49158" s="40"/>
      <c r="BD49158" s="50"/>
    </row>
    <row r="49159" spans="51:56" hidden="1" x14ac:dyDescent="0.25">
      <c r="AY49159" s="40"/>
      <c r="AZ49159" s="40"/>
      <c r="BA49159" s="40"/>
      <c r="BB49159" s="40"/>
      <c r="BC49159" s="40"/>
      <c r="BD49159" s="50"/>
    </row>
    <row r="49160" spans="51:56" hidden="1" x14ac:dyDescent="0.25">
      <c r="AY49160" s="40"/>
      <c r="AZ49160" s="40"/>
      <c r="BA49160" s="40"/>
      <c r="BB49160" s="40"/>
      <c r="BC49160" s="40"/>
      <c r="BD49160" s="50"/>
    </row>
    <row r="49161" spans="51:56" hidden="1" x14ac:dyDescent="0.25">
      <c r="AY49161" s="40"/>
      <c r="AZ49161" s="40"/>
      <c r="BA49161" s="40"/>
      <c r="BB49161" s="40"/>
      <c r="BC49161" s="40"/>
      <c r="BD49161" s="50"/>
    </row>
    <row r="49162" spans="51:56" hidden="1" x14ac:dyDescent="0.25">
      <c r="AY49162" s="40"/>
      <c r="AZ49162" s="40"/>
      <c r="BA49162" s="40"/>
      <c r="BB49162" s="40"/>
      <c r="BC49162" s="40"/>
      <c r="BD49162" s="50"/>
    </row>
    <row r="49163" spans="51:56" hidden="1" x14ac:dyDescent="0.25">
      <c r="AY49163" s="40"/>
      <c r="AZ49163" s="40"/>
      <c r="BA49163" s="40"/>
      <c r="BB49163" s="40"/>
      <c r="BC49163" s="40"/>
      <c r="BD49163" s="50"/>
    </row>
    <row r="49164" spans="51:56" hidden="1" x14ac:dyDescent="0.25">
      <c r="AY49164" s="40"/>
      <c r="AZ49164" s="40"/>
      <c r="BA49164" s="40"/>
      <c r="BB49164" s="40"/>
      <c r="BC49164" s="40"/>
      <c r="BD49164" s="50"/>
    </row>
    <row r="49165" spans="51:56" hidden="1" x14ac:dyDescent="0.25">
      <c r="AY49165" s="40"/>
      <c r="AZ49165" s="40"/>
      <c r="BA49165" s="40"/>
      <c r="BB49165" s="40"/>
      <c r="BC49165" s="40"/>
      <c r="BD49165" s="50"/>
    </row>
    <row r="49166" spans="51:56" hidden="1" x14ac:dyDescent="0.25">
      <c r="AY49166" s="40"/>
      <c r="AZ49166" s="40"/>
      <c r="BA49166" s="40"/>
      <c r="BB49166" s="40"/>
      <c r="BC49166" s="40"/>
      <c r="BD49166" s="50"/>
    </row>
    <row r="49167" spans="51:56" hidden="1" x14ac:dyDescent="0.25">
      <c r="AY49167" s="40"/>
      <c r="AZ49167" s="40"/>
      <c r="BA49167" s="40"/>
      <c r="BB49167" s="40"/>
      <c r="BC49167" s="40"/>
      <c r="BD49167" s="50"/>
    </row>
    <row r="49168" spans="51:56" hidden="1" x14ac:dyDescent="0.25">
      <c r="AY49168" s="40"/>
      <c r="AZ49168" s="40"/>
      <c r="BA49168" s="40"/>
      <c r="BB49168" s="40"/>
      <c r="BC49168" s="40"/>
      <c r="BD49168" s="50"/>
    </row>
    <row r="49169" spans="51:56" hidden="1" x14ac:dyDescent="0.25">
      <c r="AY49169" s="40"/>
      <c r="AZ49169" s="40"/>
      <c r="BA49169" s="40"/>
      <c r="BB49169" s="40"/>
      <c r="BC49169" s="40"/>
      <c r="BD49169" s="50"/>
    </row>
    <row r="49170" spans="51:56" hidden="1" x14ac:dyDescent="0.25">
      <c r="AY49170" s="40"/>
      <c r="AZ49170" s="40"/>
      <c r="BA49170" s="40"/>
      <c r="BB49170" s="40"/>
      <c r="BC49170" s="40"/>
      <c r="BD49170" s="50"/>
    </row>
    <row r="49171" spans="51:56" hidden="1" x14ac:dyDescent="0.25">
      <c r="AY49171" s="40"/>
      <c r="AZ49171" s="40"/>
      <c r="BA49171" s="40"/>
      <c r="BB49171" s="40"/>
      <c r="BC49171" s="40"/>
      <c r="BD49171" s="50"/>
    </row>
    <row r="49172" spans="51:56" hidden="1" x14ac:dyDescent="0.25">
      <c r="AY49172" s="40"/>
      <c r="AZ49172" s="40"/>
      <c r="BA49172" s="40"/>
      <c r="BB49172" s="40"/>
      <c r="BC49172" s="40"/>
      <c r="BD49172" s="50"/>
    </row>
    <row r="49173" spans="51:56" hidden="1" x14ac:dyDescent="0.25">
      <c r="AY49173" s="40"/>
      <c r="AZ49173" s="40"/>
      <c r="BA49173" s="40"/>
      <c r="BB49173" s="40"/>
      <c r="BC49173" s="40"/>
      <c r="BD49173" s="50"/>
    </row>
    <row r="49174" spans="51:56" hidden="1" x14ac:dyDescent="0.25">
      <c r="AY49174" s="40"/>
      <c r="AZ49174" s="40"/>
      <c r="BA49174" s="40"/>
      <c r="BB49174" s="40"/>
      <c r="BC49174" s="40"/>
      <c r="BD49174" s="50"/>
    </row>
    <row r="49175" spans="51:56" hidden="1" x14ac:dyDescent="0.25">
      <c r="AY49175" s="40"/>
      <c r="AZ49175" s="40"/>
      <c r="BA49175" s="40"/>
      <c r="BB49175" s="40"/>
      <c r="BC49175" s="40"/>
      <c r="BD49175" s="50"/>
    </row>
    <row r="49176" spans="51:56" hidden="1" x14ac:dyDescent="0.25">
      <c r="AY49176" s="40"/>
      <c r="AZ49176" s="40"/>
      <c r="BA49176" s="40"/>
      <c r="BB49176" s="40"/>
      <c r="BC49176" s="40"/>
      <c r="BD49176" s="50"/>
    </row>
    <row r="49177" spans="51:56" hidden="1" x14ac:dyDescent="0.25">
      <c r="AY49177" s="40"/>
      <c r="AZ49177" s="40"/>
      <c r="BA49177" s="40"/>
      <c r="BB49177" s="40"/>
      <c r="BC49177" s="40"/>
      <c r="BD49177" s="50"/>
    </row>
    <row r="49178" spans="51:56" hidden="1" x14ac:dyDescent="0.25">
      <c r="AY49178" s="40"/>
      <c r="AZ49178" s="40"/>
      <c r="BA49178" s="40"/>
      <c r="BB49178" s="40"/>
      <c r="BC49178" s="40"/>
      <c r="BD49178" s="50"/>
    </row>
    <row r="49179" spans="51:56" hidden="1" x14ac:dyDescent="0.25">
      <c r="AY49179" s="40"/>
      <c r="AZ49179" s="40"/>
      <c r="BA49179" s="40"/>
      <c r="BB49179" s="40"/>
      <c r="BC49179" s="40"/>
      <c r="BD49179" s="50"/>
    </row>
    <row r="49180" spans="51:56" hidden="1" x14ac:dyDescent="0.25">
      <c r="AY49180" s="40"/>
      <c r="AZ49180" s="40"/>
      <c r="BA49180" s="40"/>
      <c r="BB49180" s="40"/>
      <c r="BC49180" s="40"/>
      <c r="BD49180" s="50"/>
    </row>
    <row r="49181" spans="51:56" hidden="1" x14ac:dyDescent="0.25">
      <c r="AY49181" s="40"/>
      <c r="AZ49181" s="40"/>
      <c r="BA49181" s="40"/>
      <c r="BB49181" s="40"/>
      <c r="BC49181" s="40"/>
      <c r="BD49181" s="50"/>
    </row>
    <row r="49182" spans="51:56" hidden="1" x14ac:dyDescent="0.25">
      <c r="AY49182" s="40"/>
      <c r="AZ49182" s="40"/>
      <c r="BA49182" s="40"/>
      <c r="BB49182" s="40"/>
      <c r="BC49182" s="40"/>
      <c r="BD49182" s="50"/>
    </row>
    <row r="49183" spans="51:56" hidden="1" x14ac:dyDescent="0.25">
      <c r="AY49183" s="40"/>
      <c r="AZ49183" s="40"/>
      <c r="BA49183" s="40"/>
      <c r="BB49183" s="40"/>
      <c r="BC49183" s="40"/>
      <c r="BD49183" s="50"/>
    </row>
    <row r="49184" spans="51:56" hidden="1" x14ac:dyDescent="0.25">
      <c r="AY49184" s="40"/>
      <c r="AZ49184" s="40"/>
      <c r="BA49184" s="40"/>
      <c r="BB49184" s="40"/>
      <c r="BC49184" s="40"/>
      <c r="BD49184" s="50"/>
    </row>
    <row r="49185" spans="51:56" hidden="1" x14ac:dyDescent="0.25">
      <c r="AY49185" s="40"/>
      <c r="AZ49185" s="40"/>
      <c r="BA49185" s="40"/>
      <c r="BB49185" s="40"/>
      <c r="BC49185" s="40"/>
      <c r="BD49185" s="50"/>
    </row>
    <row r="49186" spans="51:56" hidden="1" x14ac:dyDescent="0.25">
      <c r="AY49186" s="40"/>
      <c r="AZ49186" s="40"/>
      <c r="BA49186" s="40"/>
      <c r="BB49186" s="40"/>
      <c r="BC49186" s="40"/>
      <c r="BD49186" s="50"/>
    </row>
    <row r="49187" spans="51:56" hidden="1" x14ac:dyDescent="0.25">
      <c r="AY49187" s="40"/>
      <c r="AZ49187" s="40"/>
      <c r="BA49187" s="40"/>
      <c r="BB49187" s="40"/>
      <c r="BC49187" s="40"/>
      <c r="BD49187" s="50"/>
    </row>
    <row r="49188" spans="51:56" hidden="1" x14ac:dyDescent="0.25">
      <c r="AY49188" s="40"/>
      <c r="AZ49188" s="40"/>
      <c r="BA49188" s="40"/>
      <c r="BB49188" s="40"/>
      <c r="BC49188" s="40"/>
      <c r="BD49188" s="50"/>
    </row>
    <row r="49189" spans="51:56" hidden="1" x14ac:dyDescent="0.25">
      <c r="AY49189" s="40"/>
      <c r="AZ49189" s="40"/>
      <c r="BA49189" s="40"/>
      <c r="BB49189" s="40"/>
      <c r="BC49189" s="40"/>
      <c r="BD49189" s="50"/>
    </row>
    <row r="49190" spans="51:56" hidden="1" x14ac:dyDescent="0.25">
      <c r="AY49190" s="40"/>
      <c r="AZ49190" s="40"/>
      <c r="BA49190" s="40"/>
      <c r="BB49190" s="40"/>
      <c r="BC49190" s="40"/>
      <c r="BD49190" s="50"/>
    </row>
    <row r="49191" spans="51:56" hidden="1" x14ac:dyDescent="0.25">
      <c r="AY49191" s="40"/>
      <c r="AZ49191" s="40"/>
      <c r="BA49191" s="40"/>
      <c r="BB49191" s="40"/>
      <c r="BC49191" s="40"/>
      <c r="BD49191" s="50"/>
    </row>
    <row r="49192" spans="51:56" hidden="1" x14ac:dyDescent="0.25">
      <c r="AY49192" s="40"/>
      <c r="AZ49192" s="40"/>
      <c r="BA49192" s="40"/>
      <c r="BB49192" s="40"/>
      <c r="BC49192" s="40"/>
      <c r="BD49192" s="50"/>
    </row>
    <row r="49193" spans="51:56" hidden="1" x14ac:dyDescent="0.25">
      <c r="AY49193" s="40"/>
      <c r="AZ49193" s="40"/>
      <c r="BA49193" s="40"/>
      <c r="BB49193" s="40"/>
      <c r="BC49193" s="40"/>
      <c r="BD49193" s="50"/>
    </row>
    <row r="49194" spans="51:56" hidden="1" x14ac:dyDescent="0.25">
      <c r="AY49194" s="40"/>
      <c r="AZ49194" s="40"/>
      <c r="BA49194" s="40"/>
      <c r="BB49194" s="40"/>
      <c r="BC49194" s="40"/>
      <c r="BD49194" s="50"/>
    </row>
    <row r="49195" spans="51:56" hidden="1" x14ac:dyDescent="0.25">
      <c r="AY49195" s="40"/>
      <c r="AZ49195" s="40"/>
      <c r="BA49195" s="40"/>
      <c r="BB49195" s="40"/>
      <c r="BC49195" s="40"/>
      <c r="BD49195" s="50"/>
    </row>
    <row r="49196" spans="51:56" hidden="1" x14ac:dyDescent="0.25">
      <c r="AY49196" s="40"/>
      <c r="AZ49196" s="40"/>
      <c r="BA49196" s="40"/>
      <c r="BB49196" s="40"/>
      <c r="BC49196" s="40"/>
      <c r="BD49196" s="50"/>
    </row>
    <row r="49197" spans="51:56" hidden="1" x14ac:dyDescent="0.25">
      <c r="AY49197" s="40"/>
      <c r="AZ49197" s="40"/>
      <c r="BA49197" s="40"/>
      <c r="BB49197" s="40"/>
      <c r="BC49197" s="40"/>
      <c r="BD49197" s="50"/>
    </row>
    <row r="49198" spans="51:56" hidden="1" x14ac:dyDescent="0.25">
      <c r="AY49198" s="40"/>
      <c r="AZ49198" s="40"/>
      <c r="BA49198" s="40"/>
      <c r="BB49198" s="40"/>
      <c r="BC49198" s="40"/>
      <c r="BD49198" s="50"/>
    </row>
    <row r="49199" spans="51:56" hidden="1" x14ac:dyDescent="0.25">
      <c r="AY49199" s="40"/>
      <c r="AZ49199" s="40"/>
      <c r="BA49199" s="40"/>
      <c r="BB49199" s="40"/>
      <c r="BC49199" s="40"/>
      <c r="BD49199" s="50"/>
    </row>
    <row r="49200" spans="51:56" hidden="1" x14ac:dyDescent="0.25">
      <c r="AY49200" s="40"/>
      <c r="AZ49200" s="40"/>
      <c r="BA49200" s="40"/>
      <c r="BB49200" s="40"/>
      <c r="BC49200" s="40"/>
      <c r="BD49200" s="50"/>
    </row>
    <row r="49201" spans="51:56" hidden="1" x14ac:dyDescent="0.25">
      <c r="AY49201" s="40"/>
      <c r="AZ49201" s="40"/>
      <c r="BA49201" s="40"/>
      <c r="BB49201" s="40"/>
      <c r="BC49201" s="40"/>
      <c r="BD49201" s="50"/>
    </row>
    <row r="49202" spans="51:56" hidden="1" x14ac:dyDescent="0.25">
      <c r="AY49202" s="40"/>
      <c r="AZ49202" s="40"/>
      <c r="BA49202" s="40"/>
      <c r="BB49202" s="40"/>
      <c r="BC49202" s="40"/>
      <c r="BD49202" s="50"/>
    </row>
    <row r="49203" spans="51:56" hidden="1" x14ac:dyDescent="0.25">
      <c r="AY49203" s="40"/>
      <c r="AZ49203" s="40"/>
      <c r="BA49203" s="40"/>
      <c r="BB49203" s="40"/>
      <c r="BC49203" s="40"/>
      <c r="BD49203" s="50"/>
    </row>
    <row r="49204" spans="51:56" hidden="1" x14ac:dyDescent="0.25">
      <c r="AY49204" s="40"/>
      <c r="AZ49204" s="40"/>
      <c r="BA49204" s="40"/>
      <c r="BB49204" s="40"/>
      <c r="BC49204" s="40"/>
      <c r="BD49204" s="50"/>
    </row>
    <row r="49205" spans="51:56" hidden="1" x14ac:dyDescent="0.25">
      <c r="AY49205" s="40"/>
      <c r="AZ49205" s="40"/>
      <c r="BA49205" s="40"/>
      <c r="BB49205" s="40"/>
      <c r="BC49205" s="40"/>
      <c r="BD49205" s="50"/>
    </row>
    <row r="49206" spans="51:56" hidden="1" x14ac:dyDescent="0.25">
      <c r="AY49206" s="40"/>
      <c r="AZ49206" s="40"/>
      <c r="BA49206" s="40"/>
      <c r="BB49206" s="40"/>
      <c r="BC49206" s="40"/>
      <c r="BD49206" s="50"/>
    </row>
    <row r="49207" spans="51:56" hidden="1" x14ac:dyDescent="0.25">
      <c r="AY49207" s="40"/>
      <c r="AZ49207" s="40"/>
      <c r="BA49207" s="40"/>
      <c r="BB49207" s="40"/>
      <c r="BC49207" s="40"/>
      <c r="BD49207" s="50"/>
    </row>
    <row r="49208" spans="51:56" hidden="1" x14ac:dyDescent="0.25">
      <c r="AY49208" s="40"/>
      <c r="AZ49208" s="40"/>
      <c r="BA49208" s="40"/>
      <c r="BB49208" s="40"/>
      <c r="BC49208" s="40"/>
      <c r="BD49208" s="50"/>
    </row>
    <row r="49209" spans="51:56" hidden="1" x14ac:dyDescent="0.25">
      <c r="AY49209" s="40"/>
      <c r="AZ49209" s="40"/>
      <c r="BA49209" s="40"/>
      <c r="BB49209" s="40"/>
      <c r="BC49209" s="40"/>
      <c r="BD49209" s="50"/>
    </row>
    <row r="49210" spans="51:56" hidden="1" x14ac:dyDescent="0.25">
      <c r="AY49210" s="40"/>
      <c r="AZ49210" s="40"/>
      <c r="BA49210" s="40"/>
      <c r="BB49210" s="40"/>
      <c r="BC49210" s="40"/>
      <c r="BD49210" s="50"/>
    </row>
    <row r="49211" spans="51:56" hidden="1" x14ac:dyDescent="0.25">
      <c r="AY49211" s="40"/>
      <c r="AZ49211" s="40"/>
      <c r="BA49211" s="40"/>
      <c r="BB49211" s="40"/>
      <c r="BC49211" s="40"/>
      <c r="BD49211" s="50"/>
    </row>
    <row r="49212" spans="51:56" hidden="1" x14ac:dyDescent="0.25">
      <c r="AY49212" s="40"/>
      <c r="AZ49212" s="40"/>
      <c r="BA49212" s="40"/>
      <c r="BB49212" s="40"/>
      <c r="BC49212" s="40"/>
      <c r="BD49212" s="50"/>
    </row>
    <row r="49213" spans="51:56" hidden="1" x14ac:dyDescent="0.25">
      <c r="AY49213" s="40"/>
      <c r="AZ49213" s="40"/>
      <c r="BA49213" s="40"/>
      <c r="BB49213" s="40"/>
      <c r="BC49213" s="40"/>
      <c r="BD49213" s="50"/>
    </row>
    <row r="49214" spans="51:56" hidden="1" x14ac:dyDescent="0.25">
      <c r="AY49214" s="40"/>
      <c r="AZ49214" s="40"/>
      <c r="BA49214" s="40"/>
      <c r="BB49214" s="40"/>
      <c r="BC49214" s="40"/>
      <c r="BD49214" s="50"/>
    </row>
    <row r="49215" spans="51:56" hidden="1" x14ac:dyDescent="0.25">
      <c r="AY49215" s="40"/>
      <c r="AZ49215" s="40"/>
      <c r="BA49215" s="40"/>
      <c r="BB49215" s="40"/>
      <c r="BC49215" s="40"/>
      <c r="BD49215" s="50"/>
    </row>
    <row r="49216" spans="51:56" hidden="1" x14ac:dyDescent="0.25">
      <c r="AY49216" s="40"/>
      <c r="AZ49216" s="40"/>
      <c r="BA49216" s="40"/>
      <c r="BB49216" s="40"/>
      <c r="BC49216" s="40"/>
      <c r="BD49216" s="50"/>
    </row>
    <row r="49217" spans="51:56" hidden="1" x14ac:dyDescent="0.25">
      <c r="AY49217" s="40"/>
      <c r="AZ49217" s="40"/>
      <c r="BA49217" s="40"/>
      <c r="BB49217" s="40"/>
      <c r="BC49217" s="40"/>
      <c r="BD49217" s="50"/>
    </row>
    <row r="49218" spans="51:56" hidden="1" x14ac:dyDescent="0.25">
      <c r="AY49218" s="40"/>
      <c r="AZ49218" s="40"/>
      <c r="BA49218" s="40"/>
      <c r="BB49218" s="40"/>
      <c r="BC49218" s="40"/>
      <c r="BD49218" s="50"/>
    </row>
    <row r="49219" spans="51:56" hidden="1" x14ac:dyDescent="0.25">
      <c r="AY49219" s="40"/>
      <c r="AZ49219" s="40"/>
      <c r="BA49219" s="40"/>
      <c r="BB49219" s="40"/>
      <c r="BC49219" s="40"/>
      <c r="BD49219" s="50"/>
    </row>
    <row r="49220" spans="51:56" hidden="1" x14ac:dyDescent="0.25">
      <c r="AY49220" s="40"/>
      <c r="AZ49220" s="40"/>
      <c r="BA49220" s="40"/>
      <c r="BB49220" s="40"/>
      <c r="BC49220" s="40"/>
      <c r="BD49220" s="50"/>
    </row>
    <row r="49221" spans="51:56" hidden="1" x14ac:dyDescent="0.25">
      <c r="AY49221" s="40"/>
      <c r="AZ49221" s="40"/>
      <c r="BA49221" s="40"/>
      <c r="BB49221" s="40"/>
      <c r="BC49221" s="40"/>
      <c r="BD49221" s="50"/>
    </row>
    <row r="49222" spans="51:56" hidden="1" x14ac:dyDescent="0.25">
      <c r="AY49222" s="40"/>
      <c r="AZ49222" s="40"/>
      <c r="BA49222" s="40"/>
      <c r="BB49222" s="40"/>
      <c r="BC49222" s="40"/>
      <c r="BD49222" s="50"/>
    </row>
    <row r="49223" spans="51:56" hidden="1" x14ac:dyDescent="0.25">
      <c r="AY49223" s="40"/>
      <c r="AZ49223" s="40"/>
      <c r="BA49223" s="40"/>
      <c r="BB49223" s="40"/>
      <c r="BC49223" s="40"/>
      <c r="BD49223" s="50"/>
    </row>
    <row r="49224" spans="51:56" hidden="1" x14ac:dyDescent="0.25">
      <c r="AY49224" s="40"/>
      <c r="AZ49224" s="40"/>
      <c r="BA49224" s="40"/>
      <c r="BB49224" s="40"/>
      <c r="BC49224" s="40"/>
      <c r="BD49224" s="50"/>
    </row>
    <row r="49225" spans="51:56" hidden="1" x14ac:dyDescent="0.25">
      <c r="AY49225" s="40"/>
      <c r="AZ49225" s="40"/>
      <c r="BA49225" s="40"/>
      <c r="BB49225" s="40"/>
      <c r="BC49225" s="40"/>
      <c r="BD49225" s="50"/>
    </row>
    <row r="49226" spans="51:56" hidden="1" x14ac:dyDescent="0.25">
      <c r="AY49226" s="40"/>
      <c r="AZ49226" s="40"/>
      <c r="BA49226" s="40"/>
      <c r="BB49226" s="40"/>
      <c r="BC49226" s="40"/>
      <c r="BD49226" s="50"/>
    </row>
    <row r="49227" spans="51:56" hidden="1" x14ac:dyDescent="0.25">
      <c r="AY49227" s="40"/>
      <c r="AZ49227" s="40"/>
      <c r="BA49227" s="40"/>
      <c r="BB49227" s="40"/>
      <c r="BC49227" s="40"/>
      <c r="BD49227" s="50"/>
    </row>
    <row r="49228" spans="51:56" hidden="1" x14ac:dyDescent="0.25">
      <c r="AY49228" s="40"/>
      <c r="AZ49228" s="40"/>
      <c r="BA49228" s="40"/>
      <c r="BB49228" s="40"/>
      <c r="BC49228" s="40"/>
      <c r="BD49228" s="50"/>
    </row>
    <row r="49229" spans="51:56" hidden="1" x14ac:dyDescent="0.25">
      <c r="AY49229" s="40"/>
      <c r="AZ49229" s="40"/>
      <c r="BA49229" s="40"/>
      <c r="BB49229" s="40"/>
      <c r="BC49229" s="40"/>
      <c r="BD49229" s="50"/>
    </row>
    <row r="49230" spans="51:56" hidden="1" x14ac:dyDescent="0.25">
      <c r="AY49230" s="40"/>
      <c r="AZ49230" s="40"/>
      <c r="BA49230" s="40"/>
      <c r="BB49230" s="40"/>
      <c r="BC49230" s="40"/>
      <c r="BD49230" s="50"/>
    </row>
    <row r="49231" spans="51:56" hidden="1" x14ac:dyDescent="0.25">
      <c r="AY49231" s="40"/>
      <c r="AZ49231" s="40"/>
      <c r="BA49231" s="40"/>
      <c r="BB49231" s="40"/>
      <c r="BC49231" s="40"/>
      <c r="BD49231" s="50"/>
    </row>
    <row r="49232" spans="51:56" hidden="1" x14ac:dyDescent="0.25">
      <c r="AY49232" s="40"/>
      <c r="AZ49232" s="40"/>
      <c r="BA49232" s="40"/>
      <c r="BB49232" s="40"/>
      <c r="BC49232" s="40"/>
      <c r="BD49232" s="50"/>
    </row>
    <row r="49233" spans="51:56" hidden="1" x14ac:dyDescent="0.25">
      <c r="AY49233" s="40"/>
      <c r="AZ49233" s="40"/>
      <c r="BA49233" s="40"/>
      <c r="BB49233" s="40"/>
      <c r="BC49233" s="40"/>
      <c r="BD49233" s="50"/>
    </row>
    <row r="49234" spans="51:56" hidden="1" x14ac:dyDescent="0.25">
      <c r="AY49234" s="40"/>
      <c r="AZ49234" s="40"/>
      <c r="BA49234" s="40"/>
      <c r="BB49234" s="40"/>
      <c r="BC49234" s="40"/>
      <c r="BD49234" s="50"/>
    </row>
    <row r="49235" spans="51:56" hidden="1" x14ac:dyDescent="0.25">
      <c r="AY49235" s="40"/>
      <c r="AZ49235" s="40"/>
      <c r="BA49235" s="40"/>
      <c r="BB49235" s="40"/>
      <c r="BC49235" s="40"/>
      <c r="BD49235" s="50"/>
    </row>
    <row r="49236" spans="51:56" hidden="1" x14ac:dyDescent="0.25">
      <c r="AY49236" s="40"/>
      <c r="AZ49236" s="40"/>
      <c r="BA49236" s="40"/>
      <c r="BB49236" s="40"/>
      <c r="BC49236" s="40"/>
      <c r="BD49236" s="50"/>
    </row>
    <row r="49237" spans="51:56" hidden="1" x14ac:dyDescent="0.25">
      <c r="AY49237" s="40"/>
      <c r="AZ49237" s="40"/>
      <c r="BA49237" s="40"/>
      <c r="BB49237" s="40"/>
      <c r="BC49237" s="40"/>
      <c r="BD49237" s="50"/>
    </row>
    <row r="49238" spans="51:56" hidden="1" x14ac:dyDescent="0.25">
      <c r="AY49238" s="40"/>
      <c r="AZ49238" s="40"/>
      <c r="BA49238" s="40"/>
      <c r="BB49238" s="40"/>
      <c r="BC49238" s="40"/>
      <c r="BD49238" s="50"/>
    </row>
    <row r="49239" spans="51:56" hidden="1" x14ac:dyDescent="0.25">
      <c r="AY49239" s="40"/>
      <c r="AZ49239" s="40"/>
      <c r="BA49239" s="40"/>
      <c r="BB49239" s="40"/>
      <c r="BC49239" s="40"/>
      <c r="BD49239" s="50"/>
    </row>
    <row r="49240" spans="51:56" hidden="1" x14ac:dyDescent="0.25">
      <c r="AY49240" s="40"/>
      <c r="AZ49240" s="40"/>
      <c r="BA49240" s="40"/>
      <c r="BB49240" s="40"/>
      <c r="BC49240" s="40"/>
      <c r="BD49240" s="50"/>
    </row>
    <row r="49241" spans="51:56" hidden="1" x14ac:dyDescent="0.25">
      <c r="AY49241" s="40"/>
      <c r="AZ49241" s="40"/>
      <c r="BA49241" s="40"/>
      <c r="BB49241" s="40"/>
      <c r="BC49241" s="40"/>
      <c r="BD49241" s="50"/>
    </row>
    <row r="49242" spans="51:56" hidden="1" x14ac:dyDescent="0.25">
      <c r="AY49242" s="40"/>
      <c r="AZ49242" s="40"/>
      <c r="BA49242" s="40"/>
      <c r="BB49242" s="40"/>
      <c r="BC49242" s="40"/>
      <c r="BD49242" s="50"/>
    </row>
    <row r="49243" spans="51:56" hidden="1" x14ac:dyDescent="0.25">
      <c r="AY49243" s="40"/>
      <c r="AZ49243" s="40"/>
      <c r="BA49243" s="40"/>
      <c r="BB49243" s="40"/>
      <c r="BC49243" s="40"/>
      <c r="BD49243" s="50"/>
    </row>
    <row r="49244" spans="51:56" hidden="1" x14ac:dyDescent="0.25">
      <c r="AY49244" s="40"/>
      <c r="AZ49244" s="40"/>
      <c r="BA49244" s="40"/>
      <c r="BB49244" s="40"/>
      <c r="BC49244" s="40"/>
      <c r="BD49244" s="50"/>
    </row>
    <row r="49245" spans="51:56" hidden="1" x14ac:dyDescent="0.25">
      <c r="AY49245" s="40"/>
      <c r="AZ49245" s="40"/>
      <c r="BA49245" s="40"/>
      <c r="BB49245" s="40"/>
      <c r="BC49245" s="40"/>
      <c r="BD49245" s="50"/>
    </row>
    <row r="49246" spans="51:56" hidden="1" x14ac:dyDescent="0.25">
      <c r="AY49246" s="40"/>
      <c r="AZ49246" s="40"/>
      <c r="BA49246" s="40"/>
      <c r="BB49246" s="40"/>
      <c r="BC49246" s="40"/>
      <c r="BD49246" s="50"/>
    </row>
    <row r="49247" spans="51:56" hidden="1" x14ac:dyDescent="0.25">
      <c r="AY49247" s="40"/>
      <c r="AZ49247" s="40"/>
      <c r="BA49247" s="40"/>
      <c r="BB49247" s="40"/>
      <c r="BC49247" s="40"/>
      <c r="BD49247" s="50"/>
    </row>
    <row r="49248" spans="51:56" hidden="1" x14ac:dyDescent="0.25">
      <c r="AY49248" s="40"/>
      <c r="AZ49248" s="40"/>
      <c r="BA49248" s="40"/>
      <c r="BB49248" s="40"/>
      <c r="BC49248" s="40"/>
      <c r="BD49248" s="50"/>
    </row>
    <row r="49249" spans="51:56" hidden="1" x14ac:dyDescent="0.25">
      <c r="AY49249" s="40"/>
      <c r="AZ49249" s="40"/>
      <c r="BA49249" s="40"/>
      <c r="BB49249" s="40"/>
      <c r="BC49249" s="40"/>
      <c r="BD49249" s="50"/>
    </row>
    <row r="49250" spans="51:56" hidden="1" x14ac:dyDescent="0.25">
      <c r="AY49250" s="40"/>
      <c r="AZ49250" s="40"/>
      <c r="BA49250" s="40"/>
      <c r="BB49250" s="40"/>
      <c r="BC49250" s="40"/>
      <c r="BD49250" s="50"/>
    </row>
    <row r="49251" spans="51:56" hidden="1" x14ac:dyDescent="0.25">
      <c r="AY49251" s="40"/>
      <c r="AZ49251" s="40"/>
      <c r="BA49251" s="40"/>
      <c r="BB49251" s="40"/>
      <c r="BC49251" s="40"/>
      <c r="BD49251" s="50"/>
    </row>
    <row r="49252" spans="51:56" hidden="1" x14ac:dyDescent="0.25">
      <c r="AY49252" s="40"/>
      <c r="AZ49252" s="40"/>
      <c r="BA49252" s="40"/>
      <c r="BB49252" s="40"/>
      <c r="BC49252" s="40"/>
      <c r="BD49252" s="50"/>
    </row>
    <row r="49253" spans="51:56" hidden="1" x14ac:dyDescent="0.25">
      <c r="AY49253" s="40"/>
      <c r="AZ49253" s="40"/>
      <c r="BA49253" s="40"/>
      <c r="BB49253" s="40"/>
      <c r="BC49253" s="40"/>
      <c r="BD49253" s="50"/>
    </row>
    <row r="49254" spans="51:56" hidden="1" x14ac:dyDescent="0.25">
      <c r="AY49254" s="40"/>
      <c r="AZ49254" s="40"/>
      <c r="BA49254" s="40"/>
      <c r="BB49254" s="40"/>
      <c r="BC49254" s="40"/>
      <c r="BD49254" s="50"/>
    </row>
    <row r="49255" spans="51:56" hidden="1" x14ac:dyDescent="0.25">
      <c r="AY49255" s="40"/>
      <c r="AZ49255" s="40"/>
      <c r="BA49255" s="40"/>
      <c r="BB49255" s="40"/>
      <c r="BC49255" s="40"/>
      <c r="BD49255" s="50"/>
    </row>
    <row r="49256" spans="51:56" hidden="1" x14ac:dyDescent="0.25">
      <c r="AY49256" s="40"/>
      <c r="AZ49256" s="40"/>
      <c r="BA49256" s="40"/>
      <c r="BB49256" s="40"/>
      <c r="BC49256" s="40"/>
      <c r="BD49256" s="50"/>
    </row>
    <row r="49257" spans="51:56" hidden="1" x14ac:dyDescent="0.25">
      <c r="AY49257" s="40"/>
      <c r="AZ49257" s="40"/>
      <c r="BA49257" s="40"/>
      <c r="BB49257" s="40"/>
      <c r="BC49257" s="40"/>
      <c r="BD49257" s="50"/>
    </row>
    <row r="49258" spans="51:56" hidden="1" x14ac:dyDescent="0.25">
      <c r="AY49258" s="40"/>
      <c r="AZ49258" s="40"/>
      <c r="BA49258" s="40"/>
      <c r="BB49258" s="40"/>
      <c r="BC49258" s="40"/>
      <c r="BD49258" s="50"/>
    </row>
    <row r="49259" spans="51:56" hidden="1" x14ac:dyDescent="0.25">
      <c r="AY49259" s="40"/>
      <c r="AZ49259" s="40"/>
      <c r="BA49259" s="40"/>
      <c r="BB49259" s="40"/>
      <c r="BC49259" s="40"/>
      <c r="BD49259" s="50"/>
    </row>
    <row r="49260" spans="51:56" hidden="1" x14ac:dyDescent="0.25">
      <c r="AY49260" s="40"/>
      <c r="AZ49260" s="40"/>
      <c r="BA49260" s="40"/>
      <c r="BB49260" s="40"/>
      <c r="BC49260" s="40"/>
      <c r="BD49260" s="50"/>
    </row>
    <row r="49261" spans="51:56" hidden="1" x14ac:dyDescent="0.25">
      <c r="AY49261" s="40"/>
      <c r="AZ49261" s="40"/>
      <c r="BA49261" s="40"/>
      <c r="BB49261" s="40"/>
      <c r="BC49261" s="40"/>
      <c r="BD49261" s="50"/>
    </row>
    <row r="49262" spans="51:56" hidden="1" x14ac:dyDescent="0.25">
      <c r="AY49262" s="40"/>
      <c r="AZ49262" s="40"/>
      <c r="BA49262" s="40"/>
      <c r="BB49262" s="40"/>
      <c r="BC49262" s="40"/>
      <c r="BD49262" s="50"/>
    </row>
    <row r="49263" spans="51:56" hidden="1" x14ac:dyDescent="0.25">
      <c r="AY49263" s="40"/>
      <c r="AZ49263" s="40"/>
      <c r="BA49263" s="40"/>
      <c r="BB49263" s="40"/>
      <c r="BC49263" s="40"/>
      <c r="BD49263" s="50"/>
    </row>
    <row r="49264" spans="51:56" hidden="1" x14ac:dyDescent="0.25">
      <c r="AY49264" s="40"/>
      <c r="AZ49264" s="40"/>
      <c r="BA49264" s="40"/>
      <c r="BB49264" s="40"/>
      <c r="BC49264" s="40"/>
      <c r="BD49264" s="50"/>
    </row>
    <row r="49265" spans="51:56" hidden="1" x14ac:dyDescent="0.25">
      <c r="AY49265" s="40"/>
      <c r="AZ49265" s="40"/>
      <c r="BA49265" s="40"/>
      <c r="BB49265" s="40"/>
      <c r="BC49265" s="40"/>
      <c r="BD49265" s="50"/>
    </row>
    <row r="49266" spans="51:56" hidden="1" x14ac:dyDescent="0.25">
      <c r="AY49266" s="40"/>
      <c r="AZ49266" s="40"/>
      <c r="BA49266" s="40"/>
      <c r="BB49266" s="40"/>
      <c r="BC49266" s="40"/>
      <c r="BD49266" s="50"/>
    </row>
    <row r="49267" spans="51:56" hidden="1" x14ac:dyDescent="0.25">
      <c r="AY49267" s="40"/>
      <c r="AZ49267" s="40"/>
      <c r="BA49267" s="40"/>
      <c r="BB49267" s="40"/>
      <c r="BC49267" s="40"/>
      <c r="BD49267" s="50"/>
    </row>
    <row r="49268" spans="51:56" hidden="1" x14ac:dyDescent="0.25">
      <c r="AY49268" s="40"/>
      <c r="AZ49268" s="40"/>
      <c r="BA49268" s="40"/>
      <c r="BB49268" s="40"/>
      <c r="BC49268" s="40"/>
      <c r="BD49268" s="50"/>
    </row>
    <row r="49269" spans="51:56" hidden="1" x14ac:dyDescent="0.25">
      <c r="AY49269" s="40"/>
      <c r="AZ49269" s="40"/>
      <c r="BA49269" s="40"/>
      <c r="BB49269" s="40"/>
      <c r="BC49269" s="40"/>
      <c r="BD49269" s="50"/>
    </row>
    <row r="49270" spans="51:56" hidden="1" x14ac:dyDescent="0.25">
      <c r="AY49270" s="40"/>
      <c r="AZ49270" s="40"/>
      <c r="BA49270" s="40"/>
      <c r="BB49270" s="40"/>
      <c r="BC49270" s="40"/>
      <c r="BD49270" s="50"/>
    </row>
    <row r="49271" spans="51:56" hidden="1" x14ac:dyDescent="0.25">
      <c r="AY49271" s="40"/>
      <c r="AZ49271" s="40"/>
      <c r="BA49271" s="40"/>
      <c r="BB49271" s="40"/>
      <c r="BC49271" s="40"/>
      <c r="BD49271" s="50"/>
    </row>
    <row r="49272" spans="51:56" hidden="1" x14ac:dyDescent="0.25">
      <c r="AY49272" s="40"/>
      <c r="AZ49272" s="40"/>
      <c r="BA49272" s="40"/>
      <c r="BB49272" s="40"/>
      <c r="BC49272" s="40"/>
      <c r="BD49272" s="50"/>
    </row>
    <row r="49273" spans="51:56" hidden="1" x14ac:dyDescent="0.25">
      <c r="AY49273" s="40"/>
      <c r="AZ49273" s="40"/>
      <c r="BA49273" s="40"/>
      <c r="BB49273" s="40"/>
      <c r="BC49273" s="40"/>
      <c r="BD49273" s="50"/>
    </row>
    <row r="49274" spans="51:56" hidden="1" x14ac:dyDescent="0.25">
      <c r="AY49274" s="40"/>
      <c r="AZ49274" s="40"/>
      <c r="BA49274" s="40"/>
      <c r="BB49274" s="40"/>
      <c r="BC49274" s="40"/>
      <c r="BD49274" s="50"/>
    </row>
    <row r="49275" spans="51:56" hidden="1" x14ac:dyDescent="0.25">
      <c r="AY49275" s="40"/>
      <c r="AZ49275" s="40"/>
      <c r="BA49275" s="40"/>
      <c r="BB49275" s="40"/>
      <c r="BC49275" s="40"/>
      <c r="BD49275" s="50"/>
    </row>
    <row r="49276" spans="51:56" hidden="1" x14ac:dyDescent="0.25">
      <c r="AY49276" s="40"/>
      <c r="AZ49276" s="40"/>
      <c r="BA49276" s="40"/>
      <c r="BB49276" s="40"/>
      <c r="BC49276" s="40"/>
      <c r="BD49276" s="50"/>
    </row>
    <row r="49277" spans="51:56" hidden="1" x14ac:dyDescent="0.25">
      <c r="AY49277" s="40"/>
      <c r="AZ49277" s="40"/>
      <c r="BA49277" s="40"/>
      <c r="BB49277" s="40"/>
      <c r="BC49277" s="40"/>
      <c r="BD49277" s="50"/>
    </row>
    <row r="49278" spans="51:56" hidden="1" x14ac:dyDescent="0.25">
      <c r="AY49278" s="40"/>
      <c r="AZ49278" s="40"/>
      <c r="BA49278" s="40"/>
      <c r="BB49278" s="40"/>
      <c r="BC49278" s="40"/>
      <c r="BD49278" s="50"/>
    </row>
    <row r="49279" spans="51:56" hidden="1" x14ac:dyDescent="0.25">
      <c r="AY49279" s="40"/>
      <c r="AZ49279" s="40"/>
      <c r="BA49279" s="40"/>
      <c r="BB49279" s="40"/>
      <c r="BC49279" s="40"/>
      <c r="BD49279" s="50"/>
    </row>
    <row r="49280" spans="51:56" hidden="1" x14ac:dyDescent="0.25">
      <c r="AY49280" s="40"/>
      <c r="AZ49280" s="40"/>
      <c r="BA49280" s="40"/>
      <c r="BB49280" s="40"/>
      <c r="BC49280" s="40"/>
      <c r="BD49280" s="50"/>
    </row>
    <row r="49281" spans="51:56" hidden="1" x14ac:dyDescent="0.25">
      <c r="AY49281" s="40"/>
      <c r="AZ49281" s="40"/>
      <c r="BA49281" s="40"/>
      <c r="BB49281" s="40"/>
      <c r="BC49281" s="40"/>
      <c r="BD49281" s="50"/>
    </row>
    <row r="49282" spans="51:56" hidden="1" x14ac:dyDescent="0.25">
      <c r="AY49282" s="40"/>
      <c r="AZ49282" s="40"/>
      <c r="BA49282" s="40"/>
      <c r="BB49282" s="40"/>
      <c r="BC49282" s="40"/>
      <c r="BD49282" s="50"/>
    </row>
    <row r="49283" spans="51:56" hidden="1" x14ac:dyDescent="0.25">
      <c r="AY49283" s="40"/>
      <c r="AZ49283" s="40"/>
      <c r="BA49283" s="40"/>
      <c r="BB49283" s="40"/>
      <c r="BC49283" s="40"/>
      <c r="BD49283" s="50"/>
    </row>
    <row r="49284" spans="51:56" hidden="1" x14ac:dyDescent="0.25">
      <c r="AY49284" s="40"/>
      <c r="AZ49284" s="40"/>
      <c r="BA49284" s="40"/>
      <c r="BB49284" s="40"/>
      <c r="BC49284" s="40"/>
      <c r="BD49284" s="50"/>
    </row>
    <row r="49285" spans="51:56" hidden="1" x14ac:dyDescent="0.25">
      <c r="AY49285" s="40"/>
      <c r="AZ49285" s="40"/>
      <c r="BA49285" s="40"/>
      <c r="BB49285" s="40"/>
      <c r="BC49285" s="40"/>
      <c r="BD49285" s="50"/>
    </row>
    <row r="49286" spans="51:56" hidden="1" x14ac:dyDescent="0.25">
      <c r="AY49286" s="40"/>
      <c r="AZ49286" s="40"/>
      <c r="BA49286" s="40"/>
      <c r="BB49286" s="40"/>
      <c r="BC49286" s="40"/>
      <c r="BD49286" s="50"/>
    </row>
    <row r="49287" spans="51:56" hidden="1" x14ac:dyDescent="0.25">
      <c r="AY49287" s="40"/>
      <c r="AZ49287" s="40"/>
      <c r="BA49287" s="40"/>
      <c r="BB49287" s="40"/>
      <c r="BC49287" s="40"/>
      <c r="BD49287" s="50"/>
    </row>
    <row r="49288" spans="51:56" hidden="1" x14ac:dyDescent="0.25">
      <c r="AY49288" s="40"/>
      <c r="AZ49288" s="40"/>
      <c r="BA49288" s="40"/>
      <c r="BB49288" s="40"/>
      <c r="BC49288" s="40"/>
      <c r="BD49288" s="50"/>
    </row>
    <row r="49289" spans="51:56" hidden="1" x14ac:dyDescent="0.25">
      <c r="AY49289" s="40"/>
      <c r="AZ49289" s="40"/>
      <c r="BA49289" s="40"/>
      <c r="BB49289" s="40"/>
      <c r="BC49289" s="40"/>
      <c r="BD49289" s="50"/>
    </row>
    <row r="49290" spans="51:56" hidden="1" x14ac:dyDescent="0.25">
      <c r="AY49290" s="40"/>
      <c r="AZ49290" s="40"/>
      <c r="BA49290" s="40"/>
      <c r="BB49290" s="40"/>
      <c r="BC49290" s="40"/>
      <c r="BD49290" s="50"/>
    </row>
    <row r="49291" spans="51:56" hidden="1" x14ac:dyDescent="0.25">
      <c r="AY49291" s="40"/>
      <c r="AZ49291" s="40"/>
      <c r="BA49291" s="40"/>
      <c r="BB49291" s="40"/>
      <c r="BC49291" s="40"/>
      <c r="BD49291" s="50"/>
    </row>
    <row r="49292" spans="51:56" hidden="1" x14ac:dyDescent="0.25">
      <c r="AY49292" s="40"/>
      <c r="AZ49292" s="40"/>
      <c r="BA49292" s="40"/>
      <c r="BB49292" s="40"/>
      <c r="BC49292" s="40"/>
      <c r="BD49292" s="50"/>
    </row>
    <row r="49293" spans="51:56" hidden="1" x14ac:dyDescent="0.25">
      <c r="AY49293" s="40"/>
      <c r="AZ49293" s="40"/>
      <c r="BA49293" s="40"/>
      <c r="BB49293" s="40"/>
      <c r="BC49293" s="40"/>
      <c r="BD49293" s="50"/>
    </row>
    <row r="49294" spans="51:56" hidden="1" x14ac:dyDescent="0.25">
      <c r="AY49294" s="40"/>
      <c r="AZ49294" s="40"/>
      <c r="BA49294" s="40"/>
      <c r="BB49294" s="40"/>
      <c r="BC49294" s="40"/>
      <c r="BD49294" s="50"/>
    </row>
    <row r="49295" spans="51:56" hidden="1" x14ac:dyDescent="0.25">
      <c r="AY49295" s="40"/>
      <c r="AZ49295" s="40"/>
      <c r="BA49295" s="40"/>
      <c r="BB49295" s="40"/>
      <c r="BC49295" s="40"/>
      <c r="BD49295" s="50"/>
    </row>
    <row r="49296" spans="51:56" hidden="1" x14ac:dyDescent="0.25">
      <c r="AY49296" s="40"/>
      <c r="AZ49296" s="40"/>
      <c r="BA49296" s="40"/>
      <c r="BB49296" s="40"/>
      <c r="BC49296" s="40"/>
      <c r="BD49296" s="50"/>
    </row>
    <row r="49297" spans="51:56" hidden="1" x14ac:dyDescent="0.25">
      <c r="AY49297" s="40"/>
      <c r="AZ49297" s="40"/>
      <c r="BA49297" s="40"/>
      <c r="BB49297" s="40"/>
      <c r="BC49297" s="40"/>
      <c r="BD49297" s="50"/>
    </row>
    <row r="49298" spans="51:56" hidden="1" x14ac:dyDescent="0.25">
      <c r="AY49298" s="40"/>
      <c r="AZ49298" s="40"/>
      <c r="BA49298" s="40"/>
      <c r="BB49298" s="40"/>
      <c r="BC49298" s="40"/>
      <c r="BD49298" s="50"/>
    </row>
    <row r="49299" spans="51:56" hidden="1" x14ac:dyDescent="0.25">
      <c r="AY49299" s="40"/>
      <c r="AZ49299" s="40"/>
      <c r="BA49299" s="40"/>
      <c r="BB49299" s="40"/>
      <c r="BC49299" s="40"/>
      <c r="BD49299" s="50"/>
    </row>
    <row r="49300" spans="51:56" hidden="1" x14ac:dyDescent="0.25">
      <c r="AY49300" s="40"/>
      <c r="AZ49300" s="40"/>
      <c r="BA49300" s="40"/>
      <c r="BB49300" s="40"/>
      <c r="BC49300" s="40"/>
      <c r="BD49300" s="50"/>
    </row>
    <row r="49301" spans="51:56" hidden="1" x14ac:dyDescent="0.25">
      <c r="AY49301" s="40"/>
      <c r="AZ49301" s="40"/>
      <c r="BA49301" s="40"/>
      <c r="BB49301" s="40"/>
      <c r="BC49301" s="40"/>
      <c r="BD49301" s="50"/>
    </row>
    <row r="49302" spans="51:56" hidden="1" x14ac:dyDescent="0.25">
      <c r="AY49302" s="40"/>
      <c r="AZ49302" s="40"/>
      <c r="BA49302" s="40"/>
      <c r="BB49302" s="40"/>
      <c r="BC49302" s="40"/>
      <c r="BD49302" s="50"/>
    </row>
    <row r="49303" spans="51:56" hidden="1" x14ac:dyDescent="0.25">
      <c r="AY49303" s="40"/>
      <c r="AZ49303" s="40"/>
      <c r="BA49303" s="40"/>
      <c r="BB49303" s="40"/>
      <c r="BC49303" s="40"/>
      <c r="BD49303" s="50"/>
    </row>
    <row r="49304" spans="51:56" hidden="1" x14ac:dyDescent="0.25">
      <c r="AY49304" s="40"/>
      <c r="AZ49304" s="40"/>
      <c r="BA49304" s="40"/>
      <c r="BB49304" s="40"/>
      <c r="BC49304" s="40"/>
      <c r="BD49304" s="50"/>
    </row>
    <row r="49305" spans="51:56" hidden="1" x14ac:dyDescent="0.25">
      <c r="AY49305" s="40"/>
      <c r="AZ49305" s="40"/>
      <c r="BA49305" s="40"/>
      <c r="BB49305" s="40"/>
      <c r="BC49305" s="40"/>
      <c r="BD49305" s="50"/>
    </row>
    <row r="49306" spans="51:56" hidden="1" x14ac:dyDescent="0.25">
      <c r="AY49306" s="40"/>
      <c r="AZ49306" s="40"/>
      <c r="BA49306" s="40"/>
      <c r="BB49306" s="40"/>
      <c r="BC49306" s="40"/>
      <c r="BD49306" s="50"/>
    </row>
    <row r="49307" spans="51:56" hidden="1" x14ac:dyDescent="0.25">
      <c r="AY49307" s="40"/>
      <c r="AZ49307" s="40"/>
      <c r="BA49307" s="40"/>
      <c r="BB49307" s="40"/>
      <c r="BC49307" s="40"/>
      <c r="BD49307" s="50"/>
    </row>
    <row r="49308" spans="51:56" hidden="1" x14ac:dyDescent="0.25">
      <c r="AY49308" s="40"/>
      <c r="AZ49308" s="40"/>
      <c r="BA49308" s="40"/>
      <c r="BB49308" s="40"/>
      <c r="BC49308" s="40"/>
      <c r="BD49308" s="50"/>
    </row>
    <row r="49309" spans="51:56" hidden="1" x14ac:dyDescent="0.25">
      <c r="AY49309" s="40"/>
      <c r="AZ49309" s="40"/>
      <c r="BA49309" s="40"/>
      <c r="BB49309" s="40"/>
      <c r="BC49309" s="40"/>
      <c r="BD49309" s="50"/>
    </row>
    <row r="49310" spans="51:56" hidden="1" x14ac:dyDescent="0.25">
      <c r="AY49310" s="40"/>
      <c r="AZ49310" s="40"/>
      <c r="BA49310" s="40"/>
      <c r="BB49310" s="40"/>
      <c r="BC49310" s="40"/>
      <c r="BD49310" s="50"/>
    </row>
    <row r="49311" spans="51:56" hidden="1" x14ac:dyDescent="0.25">
      <c r="AY49311" s="40"/>
      <c r="AZ49311" s="40"/>
      <c r="BA49311" s="40"/>
      <c r="BB49311" s="40"/>
      <c r="BC49311" s="40"/>
      <c r="BD49311" s="50"/>
    </row>
    <row r="49312" spans="51:56" hidden="1" x14ac:dyDescent="0.25">
      <c r="AY49312" s="40"/>
      <c r="AZ49312" s="40"/>
      <c r="BA49312" s="40"/>
      <c r="BB49312" s="40"/>
      <c r="BC49312" s="40"/>
      <c r="BD49312" s="50"/>
    </row>
    <row r="49313" spans="51:56" hidden="1" x14ac:dyDescent="0.25">
      <c r="AY49313" s="40"/>
      <c r="AZ49313" s="40"/>
      <c r="BA49313" s="40"/>
      <c r="BB49313" s="40"/>
      <c r="BC49313" s="40"/>
      <c r="BD49313" s="50"/>
    </row>
    <row r="49314" spans="51:56" hidden="1" x14ac:dyDescent="0.25">
      <c r="AY49314" s="40"/>
      <c r="AZ49314" s="40"/>
      <c r="BA49314" s="40"/>
      <c r="BB49314" s="40"/>
      <c r="BC49314" s="40"/>
      <c r="BD49314" s="50"/>
    </row>
    <row r="49315" spans="51:56" hidden="1" x14ac:dyDescent="0.25">
      <c r="AY49315" s="40"/>
      <c r="AZ49315" s="40"/>
      <c r="BA49315" s="40"/>
      <c r="BB49315" s="40"/>
      <c r="BC49315" s="40"/>
      <c r="BD49315" s="50"/>
    </row>
    <row r="49316" spans="51:56" hidden="1" x14ac:dyDescent="0.25">
      <c r="AY49316" s="40"/>
      <c r="AZ49316" s="40"/>
      <c r="BA49316" s="40"/>
      <c r="BB49316" s="40"/>
      <c r="BC49316" s="40"/>
      <c r="BD49316" s="50"/>
    </row>
    <row r="49317" spans="51:56" hidden="1" x14ac:dyDescent="0.25">
      <c r="AY49317" s="40"/>
      <c r="AZ49317" s="40"/>
      <c r="BA49317" s="40"/>
      <c r="BB49317" s="40"/>
      <c r="BC49317" s="40"/>
      <c r="BD49317" s="50"/>
    </row>
    <row r="49318" spans="51:56" hidden="1" x14ac:dyDescent="0.25">
      <c r="AY49318" s="40"/>
      <c r="AZ49318" s="40"/>
      <c r="BA49318" s="40"/>
      <c r="BB49318" s="40"/>
      <c r="BC49318" s="40"/>
      <c r="BD49318" s="50"/>
    </row>
    <row r="49319" spans="51:56" hidden="1" x14ac:dyDescent="0.25">
      <c r="AY49319" s="40"/>
      <c r="AZ49319" s="40"/>
      <c r="BA49319" s="40"/>
      <c r="BB49319" s="40"/>
      <c r="BC49319" s="40"/>
      <c r="BD49319" s="50"/>
    </row>
    <row r="49320" spans="51:56" hidden="1" x14ac:dyDescent="0.25">
      <c r="AY49320" s="40"/>
      <c r="AZ49320" s="40"/>
      <c r="BA49320" s="40"/>
      <c r="BB49320" s="40"/>
      <c r="BC49320" s="40"/>
      <c r="BD49320" s="50"/>
    </row>
    <row r="49321" spans="51:56" hidden="1" x14ac:dyDescent="0.25">
      <c r="AY49321" s="40"/>
      <c r="AZ49321" s="40"/>
      <c r="BA49321" s="40"/>
      <c r="BB49321" s="40"/>
      <c r="BC49321" s="40"/>
      <c r="BD49321" s="50"/>
    </row>
    <row r="49322" spans="51:56" hidden="1" x14ac:dyDescent="0.25">
      <c r="AY49322" s="40"/>
      <c r="AZ49322" s="40"/>
      <c r="BA49322" s="40"/>
      <c r="BB49322" s="40"/>
      <c r="BC49322" s="40"/>
      <c r="BD49322" s="50"/>
    </row>
    <row r="49323" spans="51:56" hidden="1" x14ac:dyDescent="0.25">
      <c r="AY49323" s="40"/>
      <c r="AZ49323" s="40"/>
      <c r="BA49323" s="40"/>
      <c r="BB49323" s="40"/>
      <c r="BC49323" s="40"/>
      <c r="BD49323" s="50"/>
    </row>
    <row r="49324" spans="51:56" hidden="1" x14ac:dyDescent="0.25">
      <c r="AY49324" s="40"/>
      <c r="AZ49324" s="40"/>
      <c r="BA49324" s="40"/>
      <c r="BB49324" s="40"/>
      <c r="BC49324" s="40"/>
      <c r="BD49324" s="50"/>
    </row>
    <row r="49325" spans="51:56" hidden="1" x14ac:dyDescent="0.25">
      <c r="AY49325" s="40"/>
      <c r="AZ49325" s="40"/>
      <c r="BA49325" s="40"/>
      <c r="BB49325" s="40"/>
      <c r="BC49325" s="40"/>
      <c r="BD49325" s="50"/>
    </row>
    <row r="49326" spans="51:56" hidden="1" x14ac:dyDescent="0.25">
      <c r="AY49326" s="40"/>
      <c r="AZ49326" s="40"/>
      <c r="BA49326" s="40"/>
      <c r="BB49326" s="40"/>
      <c r="BC49326" s="40"/>
      <c r="BD49326" s="50"/>
    </row>
    <row r="49327" spans="51:56" hidden="1" x14ac:dyDescent="0.25">
      <c r="AY49327" s="40"/>
      <c r="AZ49327" s="40"/>
      <c r="BA49327" s="40"/>
      <c r="BB49327" s="40"/>
      <c r="BC49327" s="40"/>
      <c r="BD49327" s="50"/>
    </row>
    <row r="49328" spans="51:56" hidden="1" x14ac:dyDescent="0.25">
      <c r="AY49328" s="40"/>
      <c r="AZ49328" s="40"/>
      <c r="BA49328" s="40"/>
      <c r="BB49328" s="40"/>
      <c r="BC49328" s="40"/>
      <c r="BD49328" s="50"/>
    </row>
    <row r="49329" spans="51:56" hidden="1" x14ac:dyDescent="0.25">
      <c r="AY49329" s="40"/>
      <c r="AZ49329" s="40"/>
      <c r="BA49329" s="40"/>
      <c r="BB49329" s="40"/>
      <c r="BC49329" s="40"/>
      <c r="BD49329" s="50"/>
    </row>
    <row r="49330" spans="51:56" hidden="1" x14ac:dyDescent="0.25">
      <c r="AY49330" s="40"/>
      <c r="AZ49330" s="40"/>
      <c r="BA49330" s="40"/>
      <c r="BB49330" s="40"/>
      <c r="BC49330" s="40"/>
      <c r="BD49330" s="50"/>
    </row>
    <row r="49331" spans="51:56" hidden="1" x14ac:dyDescent="0.25">
      <c r="AY49331" s="40"/>
      <c r="AZ49331" s="40"/>
      <c r="BA49331" s="40"/>
      <c r="BB49331" s="40"/>
      <c r="BC49331" s="40"/>
      <c r="BD49331" s="50"/>
    </row>
    <row r="49332" spans="51:56" hidden="1" x14ac:dyDescent="0.25">
      <c r="AY49332" s="40"/>
      <c r="AZ49332" s="40"/>
      <c r="BA49332" s="40"/>
      <c r="BB49332" s="40"/>
      <c r="BC49332" s="40"/>
      <c r="BD49332" s="50"/>
    </row>
    <row r="49333" spans="51:56" hidden="1" x14ac:dyDescent="0.25">
      <c r="AY49333" s="40"/>
      <c r="AZ49333" s="40"/>
      <c r="BA49333" s="40"/>
      <c r="BB49333" s="40"/>
      <c r="BC49333" s="40"/>
      <c r="BD49333" s="50"/>
    </row>
    <row r="49334" spans="51:56" hidden="1" x14ac:dyDescent="0.25">
      <c r="AY49334" s="40"/>
      <c r="AZ49334" s="40"/>
      <c r="BA49334" s="40"/>
      <c r="BB49334" s="40"/>
      <c r="BC49334" s="40"/>
      <c r="BD49334" s="50"/>
    </row>
    <row r="49335" spans="51:56" hidden="1" x14ac:dyDescent="0.25">
      <c r="AY49335" s="40"/>
      <c r="AZ49335" s="40"/>
      <c r="BA49335" s="40"/>
      <c r="BB49335" s="40"/>
      <c r="BC49335" s="40"/>
      <c r="BD49335" s="50"/>
    </row>
    <row r="49336" spans="51:56" hidden="1" x14ac:dyDescent="0.25">
      <c r="AY49336" s="40"/>
      <c r="AZ49336" s="40"/>
      <c r="BA49336" s="40"/>
      <c r="BB49336" s="40"/>
      <c r="BC49336" s="40"/>
      <c r="BD49336" s="50"/>
    </row>
    <row r="49337" spans="51:56" hidden="1" x14ac:dyDescent="0.25">
      <c r="AY49337" s="40"/>
      <c r="AZ49337" s="40"/>
      <c r="BA49337" s="40"/>
      <c r="BB49337" s="40"/>
      <c r="BC49337" s="40"/>
      <c r="BD49337" s="50"/>
    </row>
    <row r="49338" spans="51:56" hidden="1" x14ac:dyDescent="0.25">
      <c r="AY49338" s="40"/>
      <c r="AZ49338" s="40"/>
      <c r="BA49338" s="40"/>
      <c r="BB49338" s="40"/>
      <c r="BC49338" s="40"/>
      <c r="BD49338" s="50"/>
    </row>
    <row r="49339" spans="51:56" hidden="1" x14ac:dyDescent="0.25">
      <c r="AY49339" s="40"/>
      <c r="AZ49339" s="40"/>
      <c r="BA49339" s="40"/>
      <c r="BB49339" s="40"/>
      <c r="BC49339" s="40"/>
      <c r="BD49339" s="50"/>
    </row>
    <row r="49340" spans="51:56" hidden="1" x14ac:dyDescent="0.25">
      <c r="AY49340" s="40"/>
      <c r="AZ49340" s="40"/>
      <c r="BA49340" s="40"/>
      <c r="BB49340" s="40"/>
      <c r="BC49340" s="40"/>
      <c r="BD49340" s="50"/>
    </row>
    <row r="49341" spans="51:56" hidden="1" x14ac:dyDescent="0.25">
      <c r="AY49341" s="40"/>
      <c r="AZ49341" s="40"/>
      <c r="BA49341" s="40"/>
      <c r="BB49341" s="40"/>
      <c r="BC49341" s="40"/>
      <c r="BD49341" s="50"/>
    </row>
    <row r="49342" spans="51:56" hidden="1" x14ac:dyDescent="0.25">
      <c r="AY49342" s="40"/>
      <c r="AZ49342" s="40"/>
      <c r="BA49342" s="40"/>
      <c r="BB49342" s="40"/>
      <c r="BC49342" s="40"/>
      <c r="BD49342" s="50"/>
    </row>
    <row r="49343" spans="51:56" hidden="1" x14ac:dyDescent="0.25">
      <c r="AY49343" s="40"/>
      <c r="AZ49343" s="40"/>
      <c r="BA49343" s="40"/>
      <c r="BB49343" s="40"/>
      <c r="BC49343" s="40"/>
      <c r="BD49343" s="50"/>
    </row>
    <row r="49344" spans="51:56" hidden="1" x14ac:dyDescent="0.25">
      <c r="AY49344" s="40"/>
      <c r="AZ49344" s="40"/>
      <c r="BA49344" s="40"/>
      <c r="BB49344" s="40"/>
      <c r="BC49344" s="40"/>
      <c r="BD49344" s="50"/>
    </row>
    <row r="49345" spans="51:56" hidden="1" x14ac:dyDescent="0.25">
      <c r="AY49345" s="40"/>
      <c r="AZ49345" s="40"/>
      <c r="BA49345" s="40"/>
      <c r="BB49345" s="40"/>
      <c r="BC49345" s="40"/>
      <c r="BD49345" s="50"/>
    </row>
    <row r="49346" spans="51:56" hidden="1" x14ac:dyDescent="0.25">
      <c r="AY49346" s="40"/>
      <c r="AZ49346" s="40"/>
      <c r="BA49346" s="40"/>
      <c r="BB49346" s="40"/>
      <c r="BC49346" s="40"/>
      <c r="BD49346" s="50"/>
    </row>
    <row r="49347" spans="51:56" hidden="1" x14ac:dyDescent="0.25">
      <c r="AY49347" s="40"/>
      <c r="AZ49347" s="40"/>
      <c r="BA49347" s="40"/>
      <c r="BB49347" s="40"/>
      <c r="BC49347" s="40"/>
      <c r="BD49347" s="50"/>
    </row>
    <row r="49348" spans="51:56" hidden="1" x14ac:dyDescent="0.25">
      <c r="AY49348" s="40"/>
      <c r="AZ49348" s="40"/>
      <c r="BA49348" s="40"/>
      <c r="BB49348" s="40"/>
      <c r="BC49348" s="40"/>
      <c r="BD49348" s="50"/>
    </row>
    <row r="49349" spans="51:56" hidden="1" x14ac:dyDescent="0.25">
      <c r="AY49349" s="40"/>
      <c r="AZ49349" s="40"/>
      <c r="BA49349" s="40"/>
      <c r="BB49349" s="40"/>
      <c r="BC49349" s="40"/>
      <c r="BD49349" s="50"/>
    </row>
    <row r="49350" spans="51:56" hidden="1" x14ac:dyDescent="0.25">
      <c r="AY49350" s="40"/>
      <c r="AZ49350" s="40"/>
      <c r="BA49350" s="40"/>
      <c r="BB49350" s="40"/>
      <c r="BC49350" s="40"/>
      <c r="BD49350" s="50"/>
    </row>
    <row r="49351" spans="51:56" hidden="1" x14ac:dyDescent="0.25">
      <c r="AY49351" s="40"/>
      <c r="AZ49351" s="40"/>
      <c r="BA49351" s="40"/>
      <c r="BB49351" s="40"/>
      <c r="BC49351" s="40"/>
      <c r="BD49351" s="50"/>
    </row>
    <row r="49352" spans="51:56" hidden="1" x14ac:dyDescent="0.25">
      <c r="AY49352" s="40"/>
      <c r="AZ49352" s="40"/>
      <c r="BA49352" s="40"/>
      <c r="BB49352" s="40"/>
      <c r="BC49352" s="40"/>
      <c r="BD49352" s="50"/>
    </row>
    <row r="49353" spans="51:56" hidden="1" x14ac:dyDescent="0.25">
      <c r="AY49353" s="40"/>
      <c r="AZ49353" s="40"/>
      <c r="BA49353" s="40"/>
      <c r="BB49353" s="40"/>
      <c r="BC49353" s="40"/>
      <c r="BD49353" s="50"/>
    </row>
    <row r="49354" spans="51:56" hidden="1" x14ac:dyDescent="0.25">
      <c r="AY49354" s="40"/>
      <c r="AZ49354" s="40"/>
      <c r="BA49354" s="40"/>
      <c r="BB49354" s="40"/>
      <c r="BC49354" s="40"/>
      <c r="BD49354" s="50"/>
    </row>
    <row r="49355" spans="51:56" hidden="1" x14ac:dyDescent="0.25">
      <c r="AY49355" s="40"/>
      <c r="AZ49355" s="40"/>
      <c r="BA49355" s="40"/>
      <c r="BB49355" s="40"/>
      <c r="BC49355" s="40"/>
      <c r="BD49355" s="50"/>
    </row>
    <row r="49356" spans="51:56" hidden="1" x14ac:dyDescent="0.25">
      <c r="AY49356" s="40"/>
      <c r="AZ49356" s="40"/>
      <c r="BA49356" s="40"/>
      <c r="BB49356" s="40"/>
      <c r="BC49356" s="40"/>
      <c r="BD49356" s="50"/>
    </row>
    <row r="49357" spans="51:56" hidden="1" x14ac:dyDescent="0.25">
      <c r="AY49357" s="40"/>
      <c r="AZ49357" s="40"/>
      <c r="BA49357" s="40"/>
      <c r="BB49357" s="40"/>
      <c r="BC49357" s="40"/>
      <c r="BD49357" s="50"/>
    </row>
    <row r="49358" spans="51:56" hidden="1" x14ac:dyDescent="0.25">
      <c r="AY49358" s="40"/>
      <c r="AZ49358" s="40"/>
      <c r="BA49358" s="40"/>
      <c r="BB49358" s="40"/>
      <c r="BC49358" s="40"/>
      <c r="BD49358" s="50"/>
    </row>
    <row r="49359" spans="51:56" hidden="1" x14ac:dyDescent="0.25">
      <c r="AY49359" s="40"/>
      <c r="AZ49359" s="40"/>
      <c r="BA49359" s="40"/>
      <c r="BB49359" s="40"/>
      <c r="BC49359" s="40"/>
      <c r="BD49359" s="50"/>
    </row>
    <row r="49360" spans="51:56" hidden="1" x14ac:dyDescent="0.25">
      <c r="AY49360" s="40"/>
      <c r="AZ49360" s="40"/>
      <c r="BA49360" s="40"/>
      <c r="BB49360" s="40"/>
      <c r="BC49360" s="40"/>
      <c r="BD49360" s="50"/>
    </row>
    <row r="49361" spans="51:56" hidden="1" x14ac:dyDescent="0.25">
      <c r="AY49361" s="40"/>
      <c r="AZ49361" s="40"/>
      <c r="BA49361" s="40"/>
      <c r="BB49361" s="40"/>
      <c r="BC49361" s="40"/>
      <c r="BD49361" s="50"/>
    </row>
    <row r="49362" spans="51:56" hidden="1" x14ac:dyDescent="0.25">
      <c r="AY49362" s="40"/>
      <c r="AZ49362" s="40"/>
      <c r="BA49362" s="40"/>
      <c r="BB49362" s="40"/>
      <c r="BC49362" s="40"/>
      <c r="BD49362" s="50"/>
    </row>
    <row r="49363" spans="51:56" hidden="1" x14ac:dyDescent="0.25">
      <c r="AY49363" s="40"/>
      <c r="AZ49363" s="40"/>
      <c r="BA49363" s="40"/>
      <c r="BB49363" s="40"/>
      <c r="BC49363" s="40"/>
      <c r="BD49363" s="50"/>
    </row>
    <row r="49364" spans="51:56" hidden="1" x14ac:dyDescent="0.25">
      <c r="AY49364" s="40"/>
      <c r="AZ49364" s="40"/>
      <c r="BA49364" s="40"/>
      <c r="BB49364" s="40"/>
      <c r="BC49364" s="40"/>
      <c r="BD49364" s="50"/>
    </row>
    <row r="49365" spans="51:56" hidden="1" x14ac:dyDescent="0.25">
      <c r="AY49365" s="40"/>
      <c r="AZ49365" s="40"/>
      <c r="BA49365" s="40"/>
      <c r="BB49365" s="40"/>
      <c r="BC49365" s="40"/>
      <c r="BD49365" s="50"/>
    </row>
    <row r="49366" spans="51:56" hidden="1" x14ac:dyDescent="0.25">
      <c r="AY49366" s="40"/>
      <c r="AZ49366" s="40"/>
      <c r="BA49366" s="40"/>
      <c r="BB49366" s="40"/>
      <c r="BC49366" s="40"/>
      <c r="BD49366" s="50"/>
    </row>
    <row r="49367" spans="51:56" hidden="1" x14ac:dyDescent="0.25">
      <c r="AY49367" s="40"/>
      <c r="AZ49367" s="40"/>
      <c r="BA49367" s="40"/>
      <c r="BB49367" s="40"/>
      <c r="BC49367" s="40"/>
      <c r="BD49367" s="50"/>
    </row>
    <row r="49368" spans="51:56" hidden="1" x14ac:dyDescent="0.25">
      <c r="AY49368" s="40"/>
      <c r="AZ49368" s="40"/>
      <c r="BA49368" s="40"/>
      <c r="BB49368" s="40"/>
      <c r="BC49368" s="40"/>
      <c r="BD49368" s="50"/>
    </row>
    <row r="49369" spans="51:56" hidden="1" x14ac:dyDescent="0.25">
      <c r="AY49369" s="40"/>
      <c r="AZ49369" s="40"/>
      <c r="BA49369" s="40"/>
      <c r="BB49369" s="40"/>
      <c r="BC49369" s="40"/>
      <c r="BD49369" s="50"/>
    </row>
    <row r="49370" spans="51:56" hidden="1" x14ac:dyDescent="0.25">
      <c r="AY49370" s="40"/>
      <c r="AZ49370" s="40"/>
      <c r="BA49370" s="40"/>
      <c r="BB49370" s="40"/>
      <c r="BC49370" s="40"/>
      <c r="BD49370" s="50"/>
    </row>
    <row r="49371" spans="51:56" hidden="1" x14ac:dyDescent="0.25">
      <c r="AY49371" s="40"/>
      <c r="AZ49371" s="40"/>
      <c r="BA49371" s="40"/>
      <c r="BB49371" s="40"/>
      <c r="BC49371" s="40"/>
      <c r="BD49371" s="50"/>
    </row>
    <row r="49372" spans="51:56" hidden="1" x14ac:dyDescent="0.25">
      <c r="AY49372" s="40"/>
      <c r="AZ49372" s="40"/>
      <c r="BA49372" s="40"/>
      <c r="BB49372" s="40"/>
      <c r="BC49372" s="40"/>
      <c r="BD49372" s="50"/>
    </row>
    <row r="49373" spans="51:56" hidden="1" x14ac:dyDescent="0.25">
      <c r="AY49373" s="40"/>
      <c r="AZ49373" s="40"/>
      <c r="BA49373" s="40"/>
      <c r="BB49373" s="40"/>
      <c r="BC49373" s="40"/>
      <c r="BD49373" s="50"/>
    </row>
    <row r="49374" spans="51:56" hidden="1" x14ac:dyDescent="0.25">
      <c r="AY49374" s="40"/>
      <c r="AZ49374" s="40"/>
      <c r="BA49374" s="40"/>
      <c r="BB49374" s="40"/>
      <c r="BC49374" s="40"/>
      <c r="BD49374" s="50"/>
    </row>
    <row r="49375" spans="51:56" hidden="1" x14ac:dyDescent="0.25">
      <c r="AY49375" s="40"/>
      <c r="AZ49375" s="40"/>
      <c r="BA49375" s="40"/>
      <c r="BB49375" s="40"/>
      <c r="BC49375" s="40"/>
      <c r="BD49375" s="50"/>
    </row>
    <row r="49376" spans="51:56" hidden="1" x14ac:dyDescent="0.25">
      <c r="AY49376" s="40"/>
      <c r="AZ49376" s="40"/>
      <c r="BA49376" s="40"/>
      <c r="BB49376" s="40"/>
      <c r="BC49376" s="40"/>
      <c r="BD49376" s="50"/>
    </row>
    <row r="49377" spans="51:56" hidden="1" x14ac:dyDescent="0.25">
      <c r="AY49377" s="40"/>
      <c r="AZ49377" s="40"/>
      <c r="BA49377" s="40"/>
      <c r="BB49377" s="40"/>
      <c r="BC49377" s="40"/>
      <c r="BD49377" s="50"/>
    </row>
    <row r="49378" spans="51:56" hidden="1" x14ac:dyDescent="0.25">
      <c r="AY49378" s="40"/>
      <c r="AZ49378" s="40"/>
      <c r="BA49378" s="40"/>
      <c r="BB49378" s="40"/>
      <c r="BC49378" s="40"/>
      <c r="BD49378" s="50"/>
    </row>
    <row r="49379" spans="51:56" hidden="1" x14ac:dyDescent="0.25">
      <c r="AY49379" s="40"/>
      <c r="AZ49379" s="40"/>
      <c r="BA49379" s="40"/>
      <c r="BB49379" s="40"/>
      <c r="BC49379" s="40"/>
      <c r="BD49379" s="50"/>
    </row>
    <row r="49380" spans="51:56" hidden="1" x14ac:dyDescent="0.25">
      <c r="AY49380" s="40"/>
      <c r="AZ49380" s="40"/>
      <c r="BA49380" s="40"/>
      <c r="BB49380" s="40"/>
      <c r="BC49380" s="40"/>
      <c r="BD49380" s="50"/>
    </row>
    <row r="49381" spans="51:56" hidden="1" x14ac:dyDescent="0.25">
      <c r="AY49381" s="40"/>
      <c r="AZ49381" s="40"/>
      <c r="BA49381" s="40"/>
      <c r="BB49381" s="40"/>
      <c r="BC49381" s="40"/>
      <c r="BD49381" s="50"/>
    </row>
    <row r="49382" spans="51:56" hidden="1" x14ac:dyDescent="0.25">
      <c r="AY49382" s="40"/>
      <c r="AZ49382" s="40"/>
      <c r="BA49382" s="40"/>
      <c r="BB49382" s="40"/>
      <c r="BC49382" s="40"/>
      <c r="BD49382" s="50"/>
    </row>
    <row r="49383" spans="51:56" hidden="1" x14ac:dyDescent="0.25">
      <c r="AY49383" s="40"/>
      <c r="AZ49383" s="40"/>
      <c r="BA49383" s="40"/>
      <c r="BB49383" s="40"/>
      <c r="BC49383" s="40"/>
      <c r="BD49383" s="50"/>
    </row>
    <row r="49384" spans="51:56" hidden="1" x14ac:dyDescent="0.25">
      <c r="AY49384" s="40"/>
      <c r="AZ49384" s="40"/>
      <c r="BA49384" s="40"/>
      <c r="BB49384" s="40"/>
      <c r="BC49384" s="40"/>
      <c r="BD49384" s="50"/>
    </row>
    <row r="49385" spans="51:56" hidden="1" x14ac:dyDescent="0.25">
      <c r="AY49385" s="40"/>
      <c r="AZ49385" s="40"/>
      <c r="BA49385" s="40"/>
      <c r="BB49385" s="40"/>
      <c r="BC49385" s="40"/>
      <c r="BD49385" s="50"/>
    </row>
    <row r="49386" spans="51:56" hidden="1" x14ac:dyDescent="0.25">
      <c r="AY49386" s="40"/>
      <c r="AZ49386" s="40"/>
      <c r="BA49386" s="40"/>
      <c r="BB49386" s="40"/>
      <c r="BC49386" s="40"/>
      <c r="BD49386" s="50"/>
    </row>
    <row r="49387" spans="51:56" hidden="1" x14ac:dyDescent="0.25">
      <c r="AY49387" s="40"/>
      <c r="AZ49387" s="40"/>
      <c r="BA49387" s="40"/>
      <c r="BB49387" s="40"/>
      <c r="BC49387" s="40"/>
      <c r="BD49387" s="50"/>
    </row>
    <row r="49388" spans="51:56" hidden="1" x14ac:dyDescent="0.25">
      <c r="AY49388" s="40"/>
      <c r="AZ49388" s="40"/>
      <c r="BA49388" s="40"/>
      <c r="BB49388" s="40"/>
      <c r="BC49388" s="40"/>
      <c r="BD49388" s="50"/>
    </row>
    <row r="49389" spans="51:56" hidden="1" x14ac:dyDescent="0.25">
      <c r="AY49389" s="40"/>
      <c r="AZ49389" s="40"/>
      <c r="BA49389" s="40"/>
      <c r="BB49389" s="40"/>
      <c r="BC49389" s="40"/>
      <c r="BD49389" s="50"/>
    </row>
    <row r="49390" spans="51:56" hidden="1" x14ac:dyDescent="0.25">
      <c r="AY49390" s="40"/>
      <c r="AZ49390" s="40"/>
      <c r="BA49390" s="40"/>
      <c r="BB49390" s="40"/>
      <c r="BC49390" s="40"/>
      <c r="BD49390" s="50"/>
    </row>
    <row r="49391" spans="51:56" hidden="1" x14ac:dyDescent="0.25">
      <c r="AY49391" s="40"/>
      <c r="AZ49391" s="40"/>
      <c r="BA49391" s="40"/>
      <c r="BB49391" s="40"/>
      <c r="BC49391" s="40"/>
      <c r="BD49391" s="50"/>
    </row>
    <row r="49392" spans="51:56" hidden="1" x14ac:dyDescent="0.25">
      <c r="AY49392" s="40"/>
      <c r="AZ49392" s="40"/>
      <c r="BA49392" s="40"/>
      <c r="BB49392" s="40"/>
      <c r="BC49392" s="40"/>
      <c r="BD49392" s="50"/>
    </row>
    <row r="49393" spans="51:56" hidden="1" x14ac:dyDescent="0.25">
      <c r="AY49393" s="40"/>
      <c r="AZ49393" s="40"/>
      <c r="BA49393" s="40"/>
      <c r="BB49393" s="40"/>
      <c r="BC49393" s="40"/>
      <c r="BD49393" s="50"/>
    </row>
    <row r="49394" spans="51:56" hidden="1" x14ac:dyDescent="0.25">
      <c r="AY49394" s="40"/>
      <c r="AZ49394" s="40"/>
      <c r="BA49394" s="40"/>
      <c r="BB49394" s="40"/>
      <c r="BC49394" s="40"/>
      <c r="BD49394" s="50"/>
    </row>
    <row r="49395" spans="51:56" hidden="1" x14ac:dyDescent="0.25">
      <c r="AY49395" s="40"/>
      <c r="AZ49395" s="40"/>
      <c r="BA49395" s="40"/>
      <c r="BB49395" s="40"/>
      <c r="BC49395" s="40"/>
      <c r="BD49395" s="50"/>
    </row>
    <row r="49396" spans="51:56" hidden="1" x14ac:dyDescent="0.25">
      <c r="AY49396" s="40"/>
      <c r="AZ49396" s="40"/>
      <c r="BA49396" s="40"/>
      <c r="BB49396" s="40"/>
      <c r="BC49396" s="40"/>
      <c r="BD49396" s="50"/>
    </row>
    <row r="49397" spans="51:56" hidden="1" x14ac:dyDescent="0.25">
      <c r="AY49397" s="40"/>
      <c r="AZ49397" s="40"/>
      <c r="BA49397" s="40"/>
      <c r="BB49397" s="40"/>
      <c r="BC49397" s="40"/>
      <c r="BD49397" s="50"/>
    </row>
    <row r="49398" spans="51:56" hidden="1" x14ac:dyDescent="0.25">
      <c r="AY49398" s="40"/>
      <c r="AZ49398" s="40"/>
      <c r="BA49398" s="40"/>
      <c r="BB49398" s="40"/>
      <c r="BC49398" s="40"/>
      <c r="BD49398" s="50"/>
    </row>
    <row r="49399" spans="51:56" hidden="1" x14ac:dyDescent="0.25">
      <c r="AY49399" s="40"/>
      <c r="AZ49399" s="40"/>
      <c r="BA49399" s="40"/>
      <c r="BB49399" s="40"/>
      <c r="BC49399" s="40"/>
      <c r="BD49399" s="50"/>
    </row>
    <row r="49400" spans="51:56" hidden="1" x14ac:dyDescent="0.25">
      <c r="AY49400" s="40"/>
      <c r="AZ49400" s="40"/>
      <c r="BA49400" s="40"/>
      <c r="BB49400" s="40"/>
      <c r="BC49400" s="40"/>
      <c r="BD49400" s="50"/>
    </row>
    <row r="49401" spans="51:56" hidden="1" x14ac:dyDescent="0.25">
      <c r="AY49401" s="40"/>
      <c r="AZ49401" s="40"/>
      <c r="BA49401" s="40"/>
      <c r="BB49401" s="40"/>
      <c r="BC49401" s="40"/>
      <c r="BD49401" s="50"/>
    </row>
    <row r="49402" spans="51:56" hidden="1" x14ac:dyDescent="0.25">
      <c r="AY49402" s="40"/>
      <c r="AZ49402" s="40"/>
      <c r="BA49402" s="40"/>
      <c r="BB49402" s="40"/>
      <c r="BC49402" s="40"/>
      <c r="BD49402" s="50"/>
    </row>
    <row r="49403" spans="51:56" hidden="1" x14ac:dyDescent="0.25">
      <c r="AY49403" s="40"/>
      <c r="AZ49403" s="40"/>
      <c r="BA49403" s="40"/>
      <c r="BB49403" s="40"/>
      <c r="BC49403" s="40"/>
      <c r="BD49403" s="50"/>
    </row>
    <row r="49404" spans="51:56" hidden="1" x14ac:dyDescent="0.25">
      <c r="AY49404" s="40"/>
      <c r="AZ49404" s="40"/>
      <c r="BA49404" s="40"/>
      <c r="BB49404" s="40"/>
      <c r="BC49404" s="40"/>
      <c r="BD49404" s="50"/>
    </row>
    <row r="49405" spans="51:56" hidden="1" x14ac:dyDescent="0.25">
      <c r="AY49405" s="40"/>
      <c r="AZ49405" s="40"/>
      <c r="BA49405" s="40"/>
      <c r="BB49405" s="40"/>
      <c r="BC49405" s="40"/>
      <c r="BD49405" s="50"/>
    </row>
    <row r="49406" spans="51:56" hidden="1" x14ac:dyDescent="0.25">
      <c r="AY49406" s="40"/>
      <c r="AZ49406" s="40"/>
      <c r="BA49406" s="40"/>
      <c r="BB49406" s="40"/>
      <c r="BC49406" s="40"/>
      <c r="BD49406" s="50"/>
    </row>
    <row r="49407" spans="51:56" hidden="1" x14ac:dyDescent="0.25">
      <c r="AY49407" s="40"/>
      <c r="AZ49407" s="40"/>
      <c r="BA49407" s="40"/>
      <c r="BB49407" s="40"/>
      <c r="BC49407" s="40"/>
      <c r="BD49407" s="50"/>
    </row>
    <row r="49408" spans="51:56" hidden="1" x14ac:dyDescent="0.25">
      <c r="AY49408" s="40"/>
      <c r="AZ49408" s="40"/>
      <c r="BA49408" s="40"/>
      <c r="BB49408" s="40"/>
      <c r="BC49408" s="40"/>
      <c r="BD49408" s="50"/>
    </row>
    <row r="49409" spans="51:56" hidden="1" x14ac:dyDescent="0.25">
      <c r="AY49409" s="40"/>
      <c r="AZ49409" s="40"/>
      <c r="BA49409" s="40"/>
      <c r="BB49409" s="40"/>
      <c r="BC49409" s="40"/>
      <c r="BD49409" s="50"/>
    </row>
    <row r="49410" spans="51:56" hidden="1" x14ac:dyDescent="0.25">
      <c r="AY49410" s="40"/>
      <c r="AZ49410" s="40"/>
      <c r="BA49410" s="40"/>
      <c r="BB49410" s="40"/>
      <c r="BC49410" s="40"/>
      <c r="BD49410" s="50"/>
    </row>
    <row r="49411" spans="51:56" hidden="1" x14ac:dyDescent="0.25">
      <c r="AY49411" s="40"/>
      <c r="AZ49411" s="40"/>
      <c r="BA49411" s="40"/>
      <c r="BB49411" s="40"/>
      <c r="BC49411" s="40"/>
      <c r="BD49411" s="50"/>
    </row>
    <row r="49412" spans="51:56" hidden="1" x14ac:dyDescent="0.25">
      <c r="AY49412" s="40"/>
      <c r="AZ49412" s="40"/>
      <c r="BA49412" s="40"/>
      <c r="BB49412" s="40"/>
      <c r="BC49412" s="40"/>
      <c r="BD49412" s="50"/>
    </row>
    <row r="49413" spans="51:56" hidden="1" x14ac:dyDescent="0.25">
      <c r="AY49413" s="40"/>
      <c r="AZ49413" s="40"/>
      <c r="BA49413" s="40"/>
      <c r="BB49413" s="40"/>
      <c r="BC49413" s="40"/>
      <c r="BD49413" s="50"/>
    </row>
    <row r="49414" spans="51:56" hidden="1" x14ac:dyDescent="0.25">
      <c r="AY49414" s="40"/>
      <c r="AZ49414" s="40"/>
      <c r="BA49414" s="40"/>
      <c r="BB49414" s="40"/>
      <c r="BC49414" s="40"/>
      <c r="BD49414" s="50"/>
    </row>
    <row r="49415" spans="51:56" hidden="1" x14ac:dyDescent="0.25">
      <c r="AY49415" s="40"/>
      <c r="AZ49415" s="40"/>
      <c r="BA49415" s="40"/>
      <c r="BB49415" s="40"/>
      <c r="BC49415" s="40"/>
      <c r="BD49415" s="50"/>
    </row>
    <row r="49416" spans="51:56" hidden="1" x14ac:dyDescent="0.25">
      <c r="AY49416" s="40"/>
      <c r="AZ49416" s="40"/>
      <c r="BA49416" s="40"/>
      <c r="BB49416" s="40"/>
      <c r="BC49416" s="40"/>
      <c r="BD49416" s="50"/>
    </row>
    <row r="49417" spans="51:56" hidden="1" x14ac:dyDescent="0.25">
      <c r="AY49417" s="40"/>
      <c r="AZ49417" s="40"/>
      <c r="BA49417" s="40"/>
      <c r="BB49417" s="40"/>
      <c r="BC49417" s="40"/>
      <c r="BD49417" s="50"/>
    </row>
    <row r="49418" spans="51:56" hidden="1" x14ac:dyDescent="0.25">
      <c r="AY49418" s="40"/>
      <c r="AZ49418" s="40"/>
      <c r="BA49418" s="40"/>
      <c r="BB49418" s="40"/>
      <c r="BC49418" s="40"/>
      <c r="BD49418" s="50"/>
    </row>
    <row r="49419" spans="51:56" hidden="1" x14ac:dyDescent="0.25">
      <c r="AY49419" s="40"/>
      <c r="AZ49419" s="40"/>
      <c r="BA49419" s="40"/>
      <c r="BB49419" s="40"/>
      <c r="BC49419" s="40"/>
      <c r="BD49419" s="50"/>
    </row>
    <row r="49420" spans="51:56" hidden="1" x14ac:dyDescent="0.25">
      <c r="AY49420" s="40"/>
      <c r="AZ49420" s="40"/>
      <c r="BA49420" s="40"/>
      <c r="BB49420" s="40"/>
      <c r="BC49420" s="40"/>
      <c r="BD49420" s="50"/>
    </row>
    <row r="49421" spans="51:56" hidden="1" x14ac:dyDescent="0.25">
      <c r="AY49421" s="40"/>
      <c r="AZ49421" s="40"/>
      <c r="BA49421" s="40"/>
      <c r="BB49421" s="40"/>
      <c r="BC49421" s="40"/>
      <c r="BD49421" s="50"/>
    </row>
    <row r="49422" spans="51:56" hidden="1" x14ac:dyDescent="0.25">
      <c r="AY49422" s="40"/>
      <c r="AZ49422" s="40"/>
      <c r="BA49422" s="40"/>
      <c r="BB49422" s="40"/>
      <c r="BC49422" s="40"/>
      <c r="BD49422" s="50"/>
    </row>
    <row r="49423" spans="51:56" hidden="1" x14ac:dyDescent="0.25">
      <c r="AY49423" s="40"/>
      <c r="AZ49423" s="40"/>
      <c r="BA49423" s="40"/>
      <c r="BB49423" s="40"/>
      <c r="BC49423" s="40"/>
      <c r="BD49423" s="50"/>
    </row>
    <row r="49424" spans="51:56" hidden="1" x14ac:dyDescent="0.25">
      <c r="AY49424" s="40"/>
      <c r="AZ49424" s="40"/>
      <c r="BA49424" s="40"/>
      <c r="BB49424" s="40"/>
      <c r="BC49424" s="40"/>
      <c r="BD49424" s="50"/>
    </row>
    <row r="49425" spans="51:56" hidden="1" x14ac:dyDescent="0.25">
      <c r="AY49425" s="40"/>
      <c r="AZ49425" s="40"/>
      <c r="BA49425" s="40"/>
      <c r="BB49425" s="40"/>
      <c r="BC49425" s="40"/>
      <c r="BD49425" s="50"/>
    </row>
    <row r="49426" spans="51:56" hidden="1" x14ac:dyDescent="0.25">
      <c r="AY49426" s="40"/>
      <c r="AZ49426" s="40"/>
      <c r="BA49426" s="40"/>
      <c r="BB49426" s="40"/>
      <c r="BC49426" s="40"/>
      <c r="BD49426" s="50"/>
    </row>
    <row r="49427" spans="51:56" hidden="1" x14ac:dyDescent="0.25">
      <c r="AY49427" s="40"/>
      <c r="AZ49427" s="40"/>
      <c r="BA49427" s="40"/>
      <c r="BB49427" s="40"/>
      <c r="BC49427" s="40"/>
      <c r="BD49427" s="50"/>
    </row>
    <row r="49428" spans="51:56" hidden="1" x14ac:dyDescent="0.25">
      <c r="AY49428" s="40"/>
      <c r="AZ49428" s="40"/>
      <c r="BA49428" s="40"/>
      <c r="BB49428" s="40"/>
      <c r="BC49428" s="40"/>
      <c r="BD49428" s="50"/>
    </row>
    <row r="49429" spans="51:56" hidden="1" x14ac:dyDescent="0.25">
      <c r="AY49429" s="40"/>
      <c r="AZ49429" s="40"/>
      <c r="BA49429" s="40"/>
      <c r="BB49429" s="40"/>
      <c r="BC49429" s="40"/>
      <c r="BD49429" s="50"/>
    </row>
    <row r="49430" spans="51:56" hidden="1" x14ac:dyDescent="0.25">
      <c r="AY49430" s="40"/>
      <c r="AZ49430" s="40"/>
      <c r="BA49430" s="40"/>
      <c r="BB49430" s="40"/>
      <c r="BC49430" s="40"/>
      <c r="BD49430" s="50"/>
    </row>
    <row r="49431" spans="51:56" hidden="1" x14ac:dyDescent="0.25">
      <c r="AY49431" s="40"/>
      <c r="AZ49431" s="40"/>
      <c r="BA49431" s="40"/>
      <c r="BB49431" s="40"/>
      <c r="BC49431" s="40"/>
      <c r="BD49431" s="50"/>
    </row>
    <row r="49432" spans="51:56" hidden="1" x14ac:dyDescent="0.25">
      <c r="AY49432" s="40"/>
      <c r="AZ49432" s="40"/>
      <c r="BA49432" s="40"/>
      <c r="BB49432" s="40"/>
      <c r="BC49432" s="40"/>
      <c r="BD49432" s="50"/>
    </row>
    <row r="49433" spans="51:56" hidden="1" x14ac:dyDescent="0.25">
      <c r="AY49433" s="40"/>
      <c r="AZ49433" s="40"/>
      <c r="BA49433" s="40"/>
      <c r="BB49433" s="40"/>
      <c r="BC49433" s="40"/>
      <c r="BD49433" s="50"/>
    </row>
    <row r="49434" spans="51:56" hidden="1" x14ac:dyDescent="0.25">
      <c r="AY49434" s="40"/>
      <c r="AZ49434" s="40"/>
      <c r="BA49434" s="40"/>
      <c r="BB49434" s="40"/>
      <c r="BC49434" s="40"/>
      <c r="BD49434" s="50"/>
    </row>
    <row r="49435" spans="51:56" hidden="1" x14ac:dyDescent="0.25">
      <c r="AY49435" s="40"/>
      <c r="AZ49435" s="40"/>
      <c r="BA49435" s="40"/>
      <c r="BB49435" s="40"/>
      <c r="BC49435" s="40"/>
      <c r="BD49435" s="50"/>
    </row>
    <row r="49436" spans="51:56" hidden="1" x14ac:dyDescent="0.25">
      <c r="AY49436" s="40"/>
      <c r="AZ49436" s="40"/>
      <c r="BA49436" s="40"/>
      <c r="BB49436" s="40"/>
      <c r="BC49436" s="40"/>
      <c r="BD49436" s="50"/>
    </row>
    <row r="49437" spans="51:56" hidden="1" x14ac:dyDescent="0.25">
      <c r="AY49437" s="40"/>
      <c r="AZ49437" s="40"/>
      <c r="BA49437" s="40"/>
      <c r="BB49437" s="40"/>
      <c r="BC49437" s="40"/>
      <c r="BD49437" s="50"/>
    </row>
    <row r="49438" spans="51:56" hidden="1" x14ac:dyDescent="0.25">
      <c r="AY49438" s="40"/>
      <c r="AZ49438" s="40"/>
      <c r="BA49438" s="40"/>
      <c r="BB49438" s="40"/>
      <c r="BC49438" s="40"/>
      <c r="BD49438" s="50"/>
    </row>
    <row r="49439" spans="51:56" hidden="1" x14ac:dyDescent="0.25">
      <c r="AY49439" s="40"/>
      <c r="AZ49439" s="40"/>
      <c r="BA49439" s="40"/>
      <c r="BB49439" s="40"/>
      <c r="BC49439" s="40"/>
      <c r="BD49439" s="50"/>
    </row>
    <row r="49440" spans="51:56" hidden="1" x14ac:dyDescent="0.25">
      <c r="AY49440" s="40"/>
      <c r="AZ49440" s="40"/>
      <c r="BA49440" s="40"/>
      <c r="BB49440" s="40"/>
      <c r="BC49440" s="40"/>
      <c r="BD49440" s="50"/>
    </row>
    <row r="49441" spans="51:56" hidden="1" x14ac:dyDescent="0.25">
      <c r="AY49441" s="40"/>
      <c r="AZ49441" s="40"/>
      <c r="BA49441" s="40"/>
      <c r="BB49441" s="40"/>
      <c r="BC49441" s="40"/>
      <c r="BD49441" s="50"/>
    </row>
    <row r="49442" spans="51:56" hidden="1" x14ac:dyDescent="0.25">
      <c r="AY49442" s="40"/>
      <c r="AZ49442" s="40"/>
      <c r="BA49442" s="40"/>
      <c r="BB49442" s="40"/>
      <c r="BC49442" s="40"/>
      <c r="BD49442" s="50"/>
    </row>
    <row r="49443" spans="51:56" hidden="1" x14ac:dyDescent="0.25">
      <c r="AY49443" s="40"/>
      <c r="AZ49443" s="40"/>
      <c r="BA49443" s="40"/>
      <c r="BB49443" s="40"/>
      <c r="BC49443" s="40"/>
      <c r="BD49443" s="50"/>
    </row>
    <row r="49444" spans="51:56" hidden="1" x14ac:dyDescent="0.25">
      <c r="AY49444" s="40"/>
      <c r="AZ49444" s="40"/>
      <c r="BA49444" s="40"/>
      <c r="BB49444" s="40"/>
      <c r="BC49444" s="40"/>
      <c r="BD49444" s="50"/>
    </row>
    <row r="49445" spans="51:56" hidden="1" x14ac:dyDescent="0.25">
      <c r="AY49445" s="40"/>
      <c r="AZ49445" s="40"/>
      <c r="BA49445" s="40"/>
      <c r="BB49445" s="40"/>
      <c r="BC49445" s="40"/>
      <c r="BD49445" s="50"/>
    </row>
    <row r="49446" spans="51:56" hidden="1" x14ac:dyDescent="0.25">
      <c r="AY49446" s="40"/>
      <c r="AZ49446" s="40"/>
      <c r="BA49446" s="40"/>
      <c r="BB49446" s="40"/>
      <c r="BC49446" s="40"/>
      <c r="BD49446" s="50"/>
    </row>
    <row r="49447" spans="51:56" hidden="1" x14ac:dyDescent="0.25">
      <c r="AY49447" s="40"/>
      <c r="AZ49447" s="40"/>
      <c r="BA49447" s="40"/>
      <c r="BB49447" s="40"/>
      <c r="BC49447" s="40"/>
      <c r="BD49447" s="50"/>
    </row>
    <row r="49448" spans="51:56" hidden="1" x14ac:dyDescent="0.25">
      <c r="AY49448" s="40"/>
      <c r="AZ49448" s="40"/>
      <c r="BA49448" s="40"/>
      <c r="BB49448" s="40"/>
      <c r="BC49448" s="40"/>
      <c r="BD49448" s="50"/>
    </row>
    <row r="49449" spans="51:56" hidden="1" x14ac:dyDescent="0.25">
      <c r="AY49449" s="40"/>
      <c r="AZ49449" s="40"/>
      <c r="BA49449" s="40"/>
      <c r="BB49449" s="40"/>
      <c r="BC49449" s="40"/>
      <c r="BD49449" s="50"/>
    </row>
    <row r="49450" spans="51:56" hidden="1" x14ac:dyDescent="0.25">
      <c r="AY49450" s="40"/>
      <c r="AZ49450" s="40"/>
      <c r="BA49450" s="40"/>
      <c r="BB49450" s="40"/>
      <c r="BC49450" s="40"/>
      <c r="BD49450" s="50"/>
    </row>
    <row r="49451" spans="51:56" hidden="1" x14ac:dyDescent="0.25">
      <c r="AY49451" s="40"/>
      <c r="AZ49451" s="40"/>
      <c r="BA49451" s="40"/>
      <c r="BB49451" s="40"/>
      <c r="BC49451" s="40"/>
      <c r="BD49451" s="50"/>
    </row>
    <row r="49452" spans="51:56" hidden="1" x14ac:dyDescent="0.25">
      <c r="AY49452" s="40"/>
      <c r="AZ49452" s="40"/>
      <c r="BA49452" s="40"/>
      <c r="BB49452" s="40"/>
      <c r="BC49452" s="40"/>
      <c r="BD49452" s="50"/>
    </row>
    <row r="49453" spans="51:56" hidden="1" x14ac:dyDescent="0.25">
      <c r="AY49453" s="40"/>
      <c r="AZ49453" s="40"/>
      <c r="BA49453" s="40"/>
      <c r="BB49453" s="40"/>
      <c r="BC49453" s="40"/>
      <c r="BD49453" s="50"/>
    </row>
    <row r="49454" spans="51:56" hidden="1" x14ac:dyDescent="0.25">
      <c r="AY49454" s="40"/>
      <c r="AZ49454" s="40"/>
      <c r="BA49454" s="40"/>
      <c r="BB49454" s="40"/>
      <c r="BC49454" s="40"/>
      <c r="BD49454" s="50"/>
    </row>
    <row r="49455" spans="51:56" hidden="1" x14ac:dyDescent="0.25">
      <c r="AY49455" s="40"/>
      <c r="AZ49455" s="40"/>
      <c r="BA49455" s="40"/>
      <c r="BB49455" s="40"/>
      <c r="BC49455" s="40"/>
      <c r="BD49455" s="50"/>
    </row>
    <row r="49456" spans="51:56" hidden="1" x14ac:dyDescent="0.25">
      <c r="AY49456" s="40"/>
      <c r="AZ49456" s="40"/>
      <c r="BA49456" s="40"/>
      <c r="BB49456" s="40"/>
      <c r="BC49456" s="40"/>
      <c r="BD49456" s="50"/>
    </row>
    <row r="49457" spans="51:56" hidden="1" x14ac:dyDescent="0.25">
      <c r="AY49457" s="40"/>
      <c r="AZ49457" s="40"/>
      <c r="BA49457" s="40"/>
      <c r="BB49457" s="40"/>
      <c r="BC49457" s="40"/>
      <c r="BD49457" s="50"/>
    </row>
    <row r="49458" spans="51:56" hidden="1" x14ac:dyDescent="0.25">
      <c r="AY49458" s="40"/>
      <c r="AZ49458" s="40"/>
      <c r="BA49458" s="40"/>
      <c r="BB49458" s="40"/>
      <c r="BC49458" s="40"/>
      <c r="BD49458" s="50"/>
    </row>
    <row r="49459" spans="51:56" hidden="1" x14ac:dyDescent="0.25">
      <c r="AY49459" s="40"/>
      <c r="AZ49459" s="40"/>
      <c r="BA49459" s="40"/>
      <c r="BB49459" s="40"/>
      <c r="BC49459" s="40"/>
      <c r="BD49459" s="50"/>
    </row>
    <row r="49460" spans="51:56" hidden="1" x14ac:dyDescent="0.25">
      <c r="AY49460" s="40"/>
      <c r="AZ49460" s="40"/>
      <c r="BA49460" s="40"/>
      <c r="BB49460" s="40"/>
      <c r="BC49460" s="40"/>
      <c r="BD49460" s="50"/>
    </row>
    <row r="49461" spans="51:56" hidden="1" x14ac:dyDescent="0.25">
      <c r="AY49461" s="40"/>
      <c r="AZ49461" s="40"/>
      <c r="BA49461" s="40"/>
      <c r="BB49461" s="40"/>
      <c r="BC49461" s="40"/>
      <c r="BD49461" s="50"/>
    </row>
    <row r="49462" spans="51:56" hidden="1" x14ac:dyDescent="0.25">
      <c r="AY49462" s="40"/>
      <c r="AZ49462" s="40"/>
      <c r="BA49462" s="40"/>
      <c r="BB49462" s="40"/>
      <c r="BC49462" s="40"/>
      <c r="BD49462" s="50"/>
    </row>
    <row r="49463" spans="51:56" hidden="1" x14ac:dyDescent="0.25">
      <c r="AY49463" s="40"/>
      <c r="AZ49463" s="40"/>
      <c r="BA49463" s="40"/>
      <c r="BB49463" s="40"/>
      <c r="BC49463" s="40"/>
      <c r="BD49463" s="50"/>
    </row>
    <row r="49464" spans="51:56" hidden="1" x14ac:dyDescent="0.25">
      <c r="AY49464" s="40"/>
      <c r="AZ49464" s="40"/>
      <c r="BA49464" s="40"/>
      <c r="BB49464" s="40"/>
      <c r="BC49464" s="40"/>
      <c r="BD49464" s="50"/>
    </row>
    <row r="49465" spans="51:56" hidden="1" x14ac:dyDescent="0.25">
      <c r="AY49465" s="40"/>
      <c r="AZ49465" s="40"/>
      <c r="BA49465" s="40"/>
      <c r="BB49465" s="40"/>
      <c r="BC49465" s="40"/>
      <c r="BD49465" s="50"/>
    </row>
    <row r="49466" spans="51:56" hidden="1" x14ac:dyDescent="0.25">
      <c r="AY49466" s="40"/>
      <c r="AZ49466" s="40"/>
      <c r="BA49466" s="40"/>
      <c r="BB49466" s="40"/>
      <c r="BC49466" s="40"/>
      <c r="BD49466" s="50"/>
    </row>
    <row r="49467" spans="51:56" hidden="1" x14ac:dyDescent="0.25">
      <c r="AY49467" s="40"/>
      <c r="AZ49467" s="40"/>
      <c r="BA49467" s="40"/>
      <c r="BB49467" s="40"/>
      <c r="BC49467" s="40"/>
      <c r="BD49467" s="50"/>
    </row>
    <row r="49468" spans="51:56" hidden="1" x14ac:dyDescent="0.25">
      <c r="AY49468" s="40"/>
      <c r="AZ49468" s="40"/>
      <c r="BA49468" s="40"/>
      <c r="BB49468" s="40"/>
      <c r="BC49468" s="40"/>
      <c r="BD49468" s="50"/>
    </row>
    <row r="49469" spans="51:56" hidden="1" x14ac:dyDescent="0.25">
      <c r="AY49469" s="40"/>
      <c r="AZ49469" s="40"/>
      <c r="BA49469" s="40"/>
      <c r="BB49469" s="40"/>
      <c r="BC49469" s="40"/>
      <c r="BD49469" s="50"/>
    </row>
    <row r="49470" spans="51:56" hidden="1" x14ac:dyDescent="0.25">
      <c r="AY49470" s="40"/>
      <c r="AZ49470" s="40"/>
      <c r="BA49470" s="40"/>
      <c r="BB49470" s="40"/>
      <c r="BC49470" s="40"/>
      <c r="BD49470" s="50"/>
    </row>
    <row r="49471" spans="51:56" hidden="1" x14ac:dyDescent="0.25">
      <c r="AY49471" s="40"/>
      <c r="AZ49471" s="40"/>
      <c r="BA49471" s="40"/>
      <c r="BB49471" s="40"/>
      <c r="BC49471" s="40"/>
      <c r="BD49471" s="50"/>
    </row>
    <row r="49472" spans="51:56" hidden="1" x14ac:dyDescent="0.25">
      <c r="AY49472" s="40"/>
      <c r="AZ49472" s="40"/>
      <c r="BA49472" s="40"/>
      <c r="BB49472" s="40"/>
      <c r="BC49472" s="40"/>
      <c r="BD49472" s="50"/>
    </row>
    <row r="49473" spans="51:56" hidden="1" x14ac:dyDescent="0.25">
      <c r="AY49473" s="40"/>
      <c r="AZ49473" s="40"/>
      <c r="BA49473" s="40"/>
      <c r="BB49473" s="40"/>
      <c r="BC49473" s="40"/>
      <c r="BD49473" s="50"/>
    </row>
    <row r="49474" spans="51:56" hidden="1" x14ac:dyDescent="0.25">
      <c r="AY49474" s="40"/>
      <c r="AZ49474" s="40"/>
      <c r="BA49474" s="40"/>
      <c r="BB49474" s="40"/>
      <c r="BC49474" s="40"/>
      <c r="BD49474" s="50"/>
    </row>
    <row r="49475" spans="51:56" hidden="1" x14ac:dyDescent="0.25">
      <c r="AY49475" s="40"/>
      <c r="AZ49475" s="40"/>
      <c r="BA49475" s="40"/>
      <c r="BB49475" s="40"/>
      <c r="BC49475" s="40"/>
      <c r="BD49475" s="50"/>
    </row>
    <row r="49476" spans="51:56" hidden="1" x14ac:dyDescent="0.25">
      <c r="AY49476" s="40"/>
      <c r="AZ49476" s="40"/>
      <c r="BA49476" s="40"/>
      <c r="BB49476" s="40"/>
      <c r="BC49476" s="40"/>
      <c r="BD49476" s="50"/>
    </row>
    <row r="49477" spans="51:56" hidden="1" x14ac:dyDescent="0.25">
      <c r="AY49477" s="40"/>
      <c r="AZ49477" s="40"/>
      <c r="BA49477" s="40"/>
      <c r="BB49477" s="40"/>
      <c r="BC49477" s="40"/>
      <c r="BD49477" s="50"/>
    </row>
    <row r="49478" spans="51:56" hidden="1" x14ac:dyDescent="0.25">
      <c r="AY49478" s="40"/>
      <c r="AZ49478" s="40"/>
      <c r="BA49478" s="40"/>
      <c r="BB49478" s="40"/>
      <c r="BC49478" s="40"/>
      <c r="BD49478" s="50"/>
    </row>
    <row r="49479" spans="51:56" hidden="1" x14ac:dyDescent="0.25">
      <c r="AY49479" s="40"/>
      <c r="AZ49479" s="40"/>
      <c r="BA49479" s="40"/>
      <c r="BB49479" s="40"/>
      <c r="BC49479" s="40"/>
      <c r="BD49479" s="50"/>
    </row>
    <row r="49480" spans="51:56" hidden="1" x14ac:dyDescent="0.25">
      <c r="AY49480" s="40"/>
      <c r="AZ49480" s="40"/>
      <c r="BA49480" s="40"/>
      <c r="BB49480" s="40"/>
      <c r="BC49480" s="40"/>
      <c r="BD49480" s="50"/>
    </row>
    <row r="49481" spans="51:56" hidden="1" x14ac:dyDescent="0.25">
      <c r="AY49481" s="40"/>
      <c r="AZ49481" s="40"/>
      <c r="BA49481" s="40"/>
      <c r="BB49481" s="40"/>
      <c r="BC49481" s="40"/>
      <c r="BD49481" s="50"/>
    </row>
    <row r="49482" spans="51:56" hidden="1" x14ac:dyDescent="0.25">
      <c r="AY49482" s="40"/>
      <c r="AZ49482" s="40"/>
      <c r="BA49482" s="40"/>
      <c r="BB49482" s="40"/>
      <c r="BC49482" s="40"/>
      <c r="BD49482" s="50"/>
    </row>
    <row r="49483" spans="51:56" hidden="1" x14ac:dyDescent="0.25">
      <c r="AY49483" s="40"/>
      <c r="AZ49483" s="40"/>
      <c r="BA49483" s="40"/>
      <c r="BB49483" s="40"/>
      <c r="BC49483" s="40"/>
      <c r="BD49483" s="50"/>
    </row>
    <row r="49484" spans="51:56" hidden="1" x14ac:dyDescent="0.25">
      <c r="AY49484" s="40"/>
      <c r="AZ49484" s="40"/>
      <c r="BA49484" s="40"/>
      <c r="BB49484" s="40"/>
      <c r="BC49484" s="40"/>
      <c r="BD49484" s="50"/>
    </row>
    <row r="49485" spans="51:56" hidden="1" x14ac:dyDescent="0.25">
      <c r="AY49485" s="40"/>
      <c r="AZ49485" s="40"/>
      <c r="BA49485" s="40"/>
      <c r="BB49485" s="40"/>
      <c r="BC49485" s="40"/>
      <c r="BD49485" s="50"/>
    </row>
    <row r="49486" spans="51:56" hidden="1" x14ac:dyDescent="0.25">
      <c r="AY49486" s="40"/>
      <c r="AZ49486" s="40"/>
      <c r="BA49486" s="40"/>
      <c r="BB49486" s="40"/>
      <c r="BC49486" s="40"/>
      <c r="BD49486" s="50"/>
    </row>
    <row r="49487" spans="51:56" hidden="1" x14ac:dyDescent="0.25">
      <c r="AY49487" s="40"/>
      <c r="AZ49487" s="40"/>
      <c r="BA49487" s="40"/>
      <c r="BB49487" s="40"/>
      <c r="BC49487" s="40"/>
      <c r="BD49487" s="50"/>
    </row>
    <row r="49488" spans="51:56" hidden="1" x14ac:dyDescent="0.25">
      <c r="AY49488" s="40"/>
      <c r="AZ49488" s="40"/>
      <c r="BA49488" s="40"/>
      <c r="BB49488" s="40"/>
      <c r="BC49488" s="40"/>
      <c r="BD49488" s="50"/>
    </row>
    <row r="49489" spans="51:56" hidden="1" x14ac:dyDescent="0.25">
      <c r="AY49489" s="40"/>
      <c r="AZ49489" s="40"/>
      <c r="BA49489" s="40"/>
      <c r="BB49489" s="40"/>
      <c r="BC49489" s="40"/>
      <c r="BD49489" s="50"/>
    </row>
    <row r="49490" spans="51:56" hidden="1" x14ac:dyDescent="0.25">
      <c r="AY49490" s="40"/>
      <c r="AZ49490" s="40"/>
      <c r="BA49490" s="40"/>
      <c r="BB49490" s="40"/>
      <c r="BC49490" s="40"/>
      <c r="BD49490" s="50"/>
    </row>
    <row r="49491" spans="51:56" hidden="1" x14ac:dyDescent="0.25">
      <c r="AY49491" s="40"/>
      <c r="AZ49491" s="40"/>
      <c r="BA49491" s="40"/>
      <c r="BB49491" s="40"/>
      <c r="BC49491" s="40"/>
      <c r="BD49491" s="50"/>
    </row>
    <row r="49492" spans="51:56" hidden="1" x14ac:dyDescent="0.25">
      <c r="AY49492" s="40"/>
      <c r="AZ49492" s="40"/>
      <c r="BA49492" s="40"/>
      <c r="BB49492" s="40"/>
      <c r="BC49492" s="40"/>
      <c r="BD49492" s="50"/>
    </row>
    <row r="49493" spans="51:56" hidden="1" x14ac:dyDescent="0.25">
      <c r="AY49493" s="40"/>
      <c r="AZ49493" s="40"/>
      <c r="BA49493" s="40"/>
      <c r="BB49493" s="40"/>
      <c r="BC49493" s="40"/>
      <c r="BD49493" s="50"/>
    </row>
    <row r="49494" spans="51:56" hidden="1" x14ac:dyDescent="0.25">
      <c r="AY49494" s="40"/>
      <c r="AZ49494" s="40"/>
      <c r="BA49494" s="40"/>
      <c r="BB49494" s="40"/>
      <c r="BC49494" s="40"/>
      <c r="BD49494" s="50"/>
    </row>
    <row r="49495" spans="51:56" hidden="1" x14ac:dyDescent="0.25">
      <c r="AY49495" s="40"/>
      <c r="AZ49495" s="40"/>
      <c r="BA49495" s="40"/>
      <c r="BB49495" s="40"/>
      <c r="BC49495" s="40"/>
      <c r="BD49495" s="50"/>
    </row>
    <row r="49496" spans="51:56" hidden="1" x14ac:dyDescent="0.25">
      <c r="AY49496" s="40"/>
      <c r="AZ49496" s="40"/>
      <c r="BA49496" s="40"/>
      <c r="BB49496" s="40"/>
      <c r="BC49496" s="40"/>
      <c r="BD49496" s="50"/>
    </row>
    <row r="49497" spans="51:56" hidden="1" x14ac:dyDescent="0.25">
      <c r="AY49497" s="40"/>
      <c r="AZ49497" s="40"/>
      <c r="BA49497" s="40"/>
      <c r="BB49497" s="40"/>
      <c r="BC49497" s="40"/>
      <c r="BD49497" s="50"/>
    </row>
    <row r="49498" spans="51:56" hidden="1" x14ac:dyDescent="0.25">
      <c r="AY49498" s="40"/>
      <c r="AZ49498" s="40"/>
      <c r="BA49498" s="40"/>
      <c r="BB49498" s="40"/>
      <c r="BC49498" s="40"/>
      <c r="BD49498" s="50"/>
    </row>
    <row r="49499" spans="51:56" hidden="1" x14ac:dyDescent="0.25">
      <c r="AY49499" s="40"/>
      <c r="AZ49499" s="40"/>
      <c r="BA49499" s="40"/>
      <c r="BB49499" s="40"/>
      <c r="BC49499" s="40"/>
      <c r="BD49499" s="50"/>
    </row>
    <row r="49500" spans="51:56" hidden="1" x14ac:dyDescent="0.25">
      <c r="AY49500" s="40"/>
      <c r="AZ49500" s="40"/>
      <c r="BA49500" s="40"/>
      <c r="BB49500" s="40"/>
      <c r="BC49500" s="40"/>
      <c r="BD49500" s="50"/>
    </row>
    <row r="49501" spans="51:56" hidden="1" x14ac:dyDescent="0.25">
      <c r="AY49501" s="40"/>
      <c r="AZ49501" s="40"/>
      <c r="BA49501" s="40"/>
      <c r="BB49501" s="40"/>
      <c r="BC49501" s="40"/>
      <c r="BD49501" s="50"/>
    </row>
    <row r="49502" spans="51:56" hidden="1" x14ac:dyDescent="0.25">
      <c r="AY49502" s="40"/>
      <c r="AZ49502" s="40"/>
      <c r="BA49502" s="40"/>
      <c r="BB49502" s="40"/>
      <c r="BC49502" s="40"/>
      <c r="BD49502" s="50"/>
    </row>
    <row r="49503" spans="51:56" hidden="1" x14ac:dyDescent="0.25">
      <c r="AY49503" s="40"/>
      <c r="AZ49503" s="40"/>
      <c r="BA49503" s="40"/>
      <c r="BB49503" s="40"/>
      <c r="BC49503" s="40"/>
      <c r="BD49503" s="50"/>
    </row>
    <row r="49504" spans="51:56" hidden="1" x14ac:dyDescent="0.25">
      <c r="AY49504" s="40"/>
      <c r="AZ49504" s="40"/>
      <c r="BA49504" s="40"/>
      <c r="BB49504" s="40"/>
      <c r="BC49504" s="40"/>
      <c r="BD49504" s="50"/>
    </row>
    <row r="49505" spans="51:56" hidden="1" x14ac:dyDescent="0.25">
      <c r="AY49505" s="40"/>
      <c r="AZ49505" s="40"/>
      <c r="BA49505" s="40"/>
      <c r="BB49505" s="40"/>
      <c r="BC49505" s="40"/>
      <c r="BD49505" s="50"/>
    </row>
    <row r="49506" spans="51:56" hidden="1" x14ac:dyDescent="0.25">
      <c r="AY49506" s="40"/>
      <c r="AZ49506" s="40"/>
      <c r="BA49506" s="40"/>
      <c r="BB49506" s="40"/>
      <c r="BC49506" s="40"/>
      <c r="BD49506" s="50"/>
    </row>
    <row r="49507" spans="51:56" hidden="1" x14ac:dyDescent="0.25">
      <c r="AY49507" s="40"/>
      <c r="AZ49507" s="40"/>
      <c r="BA49507" s="40"/>
      <c r="BB49507" s="40"/>
      <c r="BC49507" s="40"/>
      <c r="BD49507" s="50"/>
    </row>
    <row r="49508" spans="51:56" hidden="1" x14ac:dyDescent="0.25">
      <c r="AY49508" s="40"/>
      <c r="AZ49508" s="40"/>
      <c r="BA49508" s="40"/>
      <c r="BB49508" s="40"/>
      <c r="BC49508" s="40"/>
      <c r="BD49508" s="50"/>
    </row>
    <row r="49509" spans="51:56" hidden="1" x14ac:dyDescent="0.25">
      <c r="AY49509" s="40"/>
      <c r="AZ49509" s="40"/>
      <c r="BA49509" s="40"/>
      <c r="BB49509" s="40"/>
      <c r="BC49509" s="40"/>
      <c r="BD49509" s="50"/>
    </row>
    <row r="49510" spans="51:56" hidden="1" x14ac:dyDescent="0.25">
      <c r="AY49510" s="40"/>
      <c r="AZ49510" s="40"/>
      <c r="BA49510" s="40"/>
      <c r="BB49510" s="40"/>
      <c r="BC49510" s="40"/>
      <c r="BD49510" s="50"/>
    </row>
    <row r="49511" spans="51:56" hidden="1" x14ac:dyDescent="0.25">
      <c r="AY49511" s="40"/>
      <c r="AZ49511" s="40"/>
      <c r="BA49511" s="40"/>
      <c r="BB49511" s="40"/>
      <c r="BC49511" s="40"/>
      <c r="BD49511" s="50"/>
    </row>
    <row r="49512" spans="51:56" hidden="1" x14ac:dyDescent="0.25">
      <c r="AY49512" s="40"/>
      <c r="AZ49512" s="40"/>
      <c r="BA49512" s="40"/>
      <c r="BB49512" s="40"/>
      <c r="BC49512" s="40"/>
      <c r="BD49512" s="50"/>
    </row>
    <row r="49513" spans="51:56" hidden="1" x14ac:dyDescent="0.25">
      <c r="AY49513" s="40"/>
      <c r="AZ49513" s="40"/>
      <c r="BA49513" s="40"/>
      <c r="BB49513" s="40"/>
      <c r="BC49513" s="40"/>
      <c r="BD49513" s="50"/>
    </row>
    <row r="49514" spans="51:56" hidden="1" x14ac:dyDescent="0.25">
      <c r="AY49514" s="40"/>
      <c r="AZ49514" s="40"/>
      <c r="BA49514" s="40"/>
      <c r="BB49514" s="40"/>
      <c r="BC49514" s="40"/>
      <c r="BD49514" s="50"/>
    </row>
    <row r="49515" spans="51:56" hidden="1" x14ac:dyDescent="0.25">
      <c r="AY49515" s="40"/>
      <c r="AZ49515" s="40"/>
      <c r="BA49515" s="40"/>
      <c r="BB49515" s="40"/>
      <c r="BC49515" s="40"/>
      <c r="BD49515" s="50"/>
    </row>
    <row r="49516" spans="51:56" hidden="1" x14ac:dyDescent="0.25">
      <c r="AY49516" s="40"/>
      <c r="AZ49516" s="40"/>
      <c r="BA49516" s="40"/>
      <c r="BB49516" s="40"/>
      <c r="BC49516" s="40"/>
      <c r="BD49516" s="50"/>
    </row>
    <row r="49517" spans="51:56" hidden="1" x14ac:dyDescent="0.25">
      <c r="AY49517" s="40"/>
      <c r="AZ49517" s="40"/>
      <c r="BA49517" s="40"/>
      <c r="BB49517" s="40"/>
      <c r="BC49517" s="40"/>
      <c r="BD49517" s="50"/>
    </row>
    <row r="49518" spans="51:56" hidden="1" x14ac:dyDescent="0.25">
      <c r="AY49518" s="40"/>
      <c r="AZ49518" s="40"/>
      <c r="BA49518" s="40"/>
      <c r="BB49518" s="40"/>
      <c r="BC49518" s="40"/>
      <c r="BD49518" s="50"/>
    </row>
    <row r="49519" spans="51:56" hidden="1" x14ac:dyDescent="0.25">
      <c r="AY49519" s="40"/>
      <c r="AZ49519" s="40"/>
      <c r="BA49519" s="40"/>
      <c r="BB49519" s="40"/>
      <c r="BC49519" s="40"/>
      <c r="BD49519" s="50"/>
    </row>
    <row r="49520" spans="51:56" hidden="1" x14ac:dyDescent="0.25">
      <c r="AY49520" s="40"/>
      <c r="AZ49520" s="40"/>
      <c r="BA49520" s="40"/>
      <c r="BB49520" s="40"/>
      <c r="BC49520" s="40"/>
      <c r="BD49520" s="50"/>
    </row>
    <row r="49521" spans="51:56" hidden="1" x14ac:dyDescent="0.25">
      <c r="AY49521" s="40"/>
      <c r="AZ49521" s="40"/>
      <c r="BA49521" s="40"/>
      <c r="BB49521" s="40"/>
      <c r="BC49521" s="40"/>
      <c r="BD49521" s="50"/>
    </row>
    <row r="49522" spans="51:56" hidden="1" x14ac:dyDescent="0.25">
      <c r="AY49522" s="40"/>
      <c r="AZ49522" s="40"/>
      <c r="BA49522" s="40"/>
      <c r="BB49522" s="40"/>
      <c r="BC49522" s="40"/>
      <c r="BD49522" s="50"/>
    </row>
    <row r="49523" spans="51:56" hidden="1" x14ac:dyDescent="0.25">
      <c r="AY49523" s="40"/>
      <c r="AZ49523" s="40"/>
      <c r="BA49523" s="40"/>
      <c r="BB49523" s="40"/>
      <c r="BC49523" s="40"/>
      <c r="BD49523" s="50"/>
    </row>
    <row r="49524" spans="51:56" hidden="1" x14ac:dyDescent="0.25">
      <c r="AY49524" s="40"/>
      <c r="AZ49524" s="40"/>
      <c r="BA49524" s="40"/>
      <c r="BB49524" s="40"/>
      <c r="BC49524" s="40"/>
      <c r="BD49524" s="50"/>
    </row>
    <row r="49525" spans="51:56" hidden="1" x14ac:dyDescent="0.25">
      <c r="AY49525" s="40"/>
      <c r="AZ49525" s="40"/>
      <c r="BA49525" s="40"/>
      <c r="BB49525" s="40"/>
      <c r="BC49525" s="40"/>
      <c r="BD49525" s="50"/>
    </row>
    <row r="49526" spans="51:56" hidden="1" x14ac:dyDescent="0.25">
      <c r="AY49526" s="40"/>
      <c r="AZ49526" s="40"/>
      <c r="BA49526" s="40"/>
      <c r="BB49526" s="40"/>
      <c r="BC49526" s="40"/>
      <c r="BD49526" s="50"/>
    </row>
    <row r="49527" spans="51:56" hidden="1" x14ac:dyDescent="0.25">
      <c r="AY49527" s="40"/>
      <c r="AZ49527" s="40"/>
      <c r="BA49527" s="40"/>
      <c r="BB49527" s="40"/>
      <c r="BC49527" s="40"/>
      <c r="BD49527" s="50"/>
    </row>
    <row r="49528" spans="51:56" hidden="1" x14ac:dyDescent="0.25">
      <c r="AY49528" s="40"/>
      <c r="AZ49528" s="40"/>
      <c r="BA49528" s="40"/>
      <c r="BB49528" s="40"/>
      <c r="BC49528" s="40"/>
      <c r="BD49528" s="50"/>
    </row>
    <row r="49529" spans="51:56" hidden="1" x14ac:dyDescent="0.25">
      <c r="AY49529" s="40"/>
      <c r="AZ49529" s="40"/>
      <c r="BA49529" s="40"/>
      <c r="BB49529" s="40"/>
      <c r="BC49529" s="40"/>
      <c r="BD49529" s="50"/>
    </row>
    <row r="49530" spans="51:56" hidden="1" x14ac:dyDescent="0.25">
      <c r="AY49530" s="40"/>
      <c r="AZ49530" s="40"/>
      <c r="BA49530" s="40"/>
      <c r="BB49530" s="40"/>
      <c r="BC49530" s="40"/>
      <c r="BD49530" s="50"/>
    </row>
    <row r="49531" spans="51:56" hidden="1" x14ac:dyDescent="0.25">
      <c r="AY49531" s="40"/>
      <c r="AZ49531" s="40"/>
      <c r="BA49531" s="40"/>
      <c r="BB49531" s="40"/>
      <c r="BC49531" s="40"/>
      <c r="BD49531" s="50"/>
    </row>
    <row r="49532" spans="51:56" hidden="1" x14ac:dyDescent="0.25">
      <c r="AY49532" s="40"/>
      <c r="AZ49532" s="40"/>
      <c r="BA49532" s="40"/>
      <c r="BB49532" s="40"/>
      <c r="BC49532" s="40"/>
      <c r="BD49532" s="50"/>
    </row>
    <row r="49533" spans="51:56" hidden="1" x14ac:dyDescent="0.25">
      <c r="AY49533" s="40"/>
      <c r="AZ49533" s="40"/>
      <c r="BA49533" s="40"/>
      <c r="BB49533" s="40"/>
      <c r="BC49533" s="40"/>
      <c r="BD49533" s="50"/>
    </row>
    <row r="49534" spans="51:56" hidden="1" x14ac:dyDescent="0.25">
      <c r="AY49534" s="40"/>
      <c r="AZ49534" s="40"/>
      <c r="BA49534" s="40"/>
      <c r="BB49534" s="40"/>
      <c r="BC49534" s="40"/>
      <c r="BD49534" s="50"/>
    </row>
    <row r="49535" spans="51:56" hidden="1" x14ac:dyDescent="0.25">
      <c r="AY49535" s="40"/>
      <c r="AZ49535" s="40"/>
      <c r="BA49535" s="40"/>
      <c r="BB49535" s="40"/>
      <c r="BC49535" s="40"/>
      <c r="BD49535" s="50"/>
    </row>
    <row r="49536" spans="51:56" hidden="1" x14ac:dyDescent="0.25">
      <c r="AY49536" s="40"/>
      <c r="AZ49536" s="40"/>
      <c r="BA49536" s="40"/>
      <c r="BB49536" s="40"/>
      <c r="BC49536" s="40"/>
      <c r="BD49536" s="50"/>
    </row>
    <row r="49537" spans="51:56" hidden="1" x14ac:dyDescent="0.25">
      <c r="AY49537" s="40"/>
      <c r="AZ49537" s="40"/>
      <c r="BA49537" s="40"/>
      <c r="BB49537" s="40"/>
      <c r="BC49537" s="40"/>
      <c r="BD49537" s="50"/>
    </row>
    <row r="49538" spans="51:56" hidden="1" x14ac:dyDescent="0.25">
      <c r="AY49538" s="40"/>
      <c r="AZ49538" s="40"/>
      <c r="BA49538" s="40"/>
      <c r="BB49538" s="40"/>
      <c r="BC49538" s="40"/>
      <c r="BD49538" s="50"/>
    </row>
    <row r="49539" spans="51:56" hidden="1" x14ac:dyDescent="0.25">
      <c r="AY49539" s="40"/>
      <c r="AZ49539" s="40"/>
      <c r="BA49539" s="40"/>
      <c r="BB49539" s="40"/>
      <c r="BC49539" s="40"/>
      <c r="BD49539" s="50"/>
    </row>
    <row r="49540" spans="51:56" hidden="1" x14ac:dyDescent="0.25">
      <c r="AY49540" s="40"/>
      <c r="AZ49540" s="40"/>
      <c r="BA49540" s="40"/>
      <c r="BB49540" s="40"/>
      <c r="BC49540" s="40"/>
      <c r="BD49540" s="50"/>
    </row>
    <row r="49541" spans="51:56" hidden="1" x14ac:dyDescent="0.25">
      <c r="AY49541" s="40"/>
      <c r="AZ49541" s="40"/>
      <c r="BA49541" s="40"/>
      <c r="BB49541" s="40"/>
      <c r="BC49541" s="40"/>
      <c r="BD49541" s="50"/>
    </row>
    <row r="49542" spans="51:56" hidden="1" x14ac:dyDescent="0.25">
      <c r="AY49542" s="40"/>
      <c r="AZ49542" s="40"/>
      <c r="BA49542" s="40"/>
      <c r="BB49542" s="40"/>
      <c r="BC49542" s="40"/>
      <c r="BD49542" s="50"/>
    </row>
    <row r="49543" spans="51:56" hidden="1" x14ac:dyDescent="0.25">
      <c r="AY49543" s="40"/>
      <c r="AZ49543" s="40"/>
      <c r="BA49543" s="40"/>
      <c r="BB49543" s="40"/>
      <c r="BC49543" s="40"/>
      <c r="BD49543" s="50"/>
    </row>
    <row r="49544" spans="51:56" hidden="1" x14ac:dyDescent="0.25">
      <c r="AY49544" s="40"/>
      <c r="AZ49544" s="40"/>
      <c r="BA49544" s="40"/>
      <c r="BB49544" s="40"/>
      <c r="BC49544" s="40"/>
      <c r="BD49544" s="50"/>
    </row>
    <row r="49545" spans="51:56" hidden="1" x14ac:dyDescent="0.25">
      <c r="AY49545" s="40"/>
      <c r="AZ49545" s="40"/>
      <c r="BA49545" s="40"/>
      <c r="BB49545" s="40"/>
      <c r="BC49545" s="40"/>
      <c r="BD49545" s="50"/>
    </row>
    <row r="49546" spans="51:56" hidden="1" x14ac:dyDescent="0.25">
      <c r="AY49546" s="40"/>
      <c r="AZ49546" s="40"/>
      <c r="BA49546" s="40"/>
      <c r="BB49546" s="40"/>
      <c r="BC49546" s="40"/>
      <c r="BD49546" s="50"/>
    </row>
    <row r="49547" spans="51:56" hidden="1" x14ac:dyDescent="0.25">
      <c r="AY49547" s="40"/>
      <c r="AZ49547" s="40"/>
      <c r="BA49547" s="40"/>
      <c r="BB49547" s="40"/>
      <c r="BC49547" s="40"/>
      <c r="BD49547" s="50"/>
    </row>
    <row r="49548" spans="51:56" hidden="1" x14ac:dyDescent="0.25">
      <c r="AY49548" s="40"/>
      <c r="AZ49548" s="40"/>
      <c r="BA49548" s="40"/>
      <c r="BB49548" s="40"/>
      <c r="BC49548" s="40"/>
      <c r="BD49548" s="50"/>
    </row>
    <row r="49549" spans="51:56" hidden="1" x14ac:dyDescent="0.25">
      <c r="AY49549" s="40"/>
      <c r="AZ49549" s="40"/>
      <c r="BA49549" s="40"/>
      <c r="BB49549" s="40"/>
      <c r="BC49549" s="40"/>
      <c r="BD49549" s="50"/>
    </row>
    <row r="49550" spans="51:56" hidden="1" x14ac:dyDescent="0.25">
      <c r="AY49550" s="40"/>
      <c r="AZ49550" s="40"/>
      <c r="BA49550" s="40"/>
      <c r="BB49550" s="40"/>
      <c r="BC49550" s="40"/>
      <c r="BD49550" s="50"/>
    </row>
    <row r="49551" spans="51:56" hidden="1" x14ac:dyDescent="0.25">
      <c r="AY49551" s="40"/>
      <c r="AZ49551" s="40"/>
      <c r="BA49551" s="40"/>
      <c r="BB49551" s="40"/>
      <c r="BC49551" s="40"/>
      <c r="BD49551" s="50"/>
    </row>
    <row r="49552" spans="51:56" hidden="1" x14ac:dyDescent="0.25">
      <c r="AY49552" s="40"/>
      <c r="AZ49552" s="40"/>
      <c r="BA49552" s="40"/>
      <c r="BB49552" s="40"/>
      <c r="BC49552" s="40"/>
      <c r="BD49552" s="50"/>
    </row>
    <row r="49553" spans="51:56" hidden="1" x14ac:dyDescent="0.25">
      <c r="AY49553" s="40"/>
      <c r="AZ49553" s="40"/>
      <c r="BA49553" s="40"/>
      <c r="BB49553" s="40"/>
      <c r="BC49553" s="40"/>
      <c r="BD49553" s="50"/>
    </row>
    <row r="49554" spans="51:56" hidden="1" x14ac:dyDescent="0.25">
      <c r="AY49554" s="40"/>
      <c r="AZ49554" s="40"/>
      <c r="BA49554" s="40"/>
      <c r="BB49554" s="40"/>
      <c r="BC49554" s="40"/>
      <c r="BD49554" s="50"/>
    </row>
    <row r="49555" spans="51:56" hidden="1" x14ac:dyDescent="0.25">
      <c r="AY49555" s="40"/>
      <c r="AZ49555" s="40"/>
      <c r="BA49555" s="40"/>
      <c r="BB49555" s="40"/>
      <c r="BC49555" s="40"/>
      <c r="BD49555" s="50"/>
    </row>
    <row r="49556" spans="51:56" hidden="1" x14ac:dyDescent="0.25">
      <c r="AY49556" s="40"/>
      <c r="AZ49556" s="40"/>
      <c r="BA49556" s="40"/>
      <c r="BB49556" s="40"/>
      <c r="BC49556" s="40"/>
      <c r="BD49556" s="50"/>
    </row>
    <row r="49557" spans="51:56" hidden="1" x14ac:dyDescent="0.25">
      <c r="AY49557" s="40"/>
      <c r="AZ49557" s="40"/>
      <c r="BA49557" s="40"/>
      <c r="BB49557" s="40"/>
      <c r="BC49557" s="40"/>
      <c r="BD49557" s="50"/>
    </row>
    <row r="49558" spans="51:56" hidden="1" x14ac:dyDescent="0.25">
      <c r="AY49558" s="40"/>
      <c r="AZ49558" s="40"/>
      <c r="BA49558" s="40"/>
      <c r="BB49558" s="40"/>
      <c r="BC49558" s="40"/>
      <c r="BD49558" s="50"/>
    </row>
    <row r="49559" spans="51:56" hidden="1" x14ac:dyDescent="0.25">
      <c r="AY49559" s="40"/>
      <c r="AZ49559" s="40"/>
      <c r="BA49559" s="40"/>
      <c r="BB49559" s="40"/>
      <c r="BC49559" s="40"/>
      <c r="BD49559" s="50"/>
    </row>
    <row r="49560" spans="51:56" hidden="1" x14ac:dyDescent="0.25">
      <c r="AY49560" s="40"/>
      <c r="AZ49560" s="40"/>
      <c r="BA49560" s="40"/>
      <c r="BB49560" s="40"/>
      <c r="BC49560" s="40"/>
      <c r="BD49560" s="50"/>
    </row>
    <row r="49561" spans="51:56" hidden="1" x14ac:dyDescent="0.25">
      <c r="AY49561" s="40"/>
      <c r="AZ49561" s="40"/>
      <c r="BA49561" s="40"/>
      <c r="BB49561" s="40"/>
      <c r="BC49561" s="40"/>
      <c r="BD49561" s="50"/>
    </row>
    <row r="49562" spans="51:56" hidden="1" x14ac:dyDescent="0.25">
      <c r="AY49562" s="40"/>
      <c r="AZ49562" s="40"/>
      <c r="BA49562" s="40"/>
      <c r="BB49562" s="40"/>
      <c r="BC49562" s="40"/>
      <c r="BD49562" s="50"/>
    </row>
    <row r="49563" spans="51:56" hidden="1" x14ac:dyDescent="0.25">
      <c r="AY49563" s="40"/>
      <c r="AZ49563" s="40"/>
      <c r="BA49563" s="40"/>
      <c r="BB49563" s="40"/>
      <c r="BC49563" s="40"/>
      <c r="BD49563" s="50"/>
    </row>
    <row r="49564" spans="51:56" hidden="1" x14ac:dyDescent="0.25">
      <c r="AY49564" s="40"/>
      <c r="AZ49564" s="40"/>
      <c r="BA49564" s="40"/>
      <c r="BB49564" s="40"/>
      <c r="BC49564" s="40"/>
      <c r="BD49564" s="50"/>
    </row>
    <row r="49565" spans="51:56" hidden="1" x14ac:dyDescent="0.25">
      <c r="AY49565" s="40"/>
      <c r="AZ49565" s="40"/>
      <c r="BA49565" s="40"/>
      <c r="BB49565" s="40"/>
      <c r="BC49565" s="40"/>
      <c r="BD49565" s="50"/>
    </row>
    <row r="49566" spans="51:56" hidden="1" x14ac:dyDescent="0.25">
      <c r="AY49566" s="40"/>
      <c r="AZ49566" s="40"/>
      <c r="BA49566" s="40"/>
      <c r="BB49566" s="40"/>
      <c r="BC49566" s="40"/>
      <c r="BD49566" s="50"/>
    </row>
    <row r="49567" spans="51:56" hidden="1" x14ac:dyDescent="0.25">
      <c r="AY49567" s="40"/>
      <c r="AZ49567" s="40"/>
      <c r="BA49567" s="40"/>
      <c r="BB49567" s="40"/>
      <c r="BC49567" s="40"/>
      <c r="BD49567" s="50"/>
    </row>
    <row r="49568" spans="51:56" hidden="1" x14ac:dyDescent="0.25">
      <c r="AY49568" s="40"/>
      <c r="AZ49568" s="40"/>
      <c r="BA49568" s="40"/>
      <c r="BB49568" s="40"/>
      <c r="BC49568" s="40"/>
      <c r="BD49568" s="50"/>
    </row>
    <row r="49569" spans="51:56" hidden="1" x14ac:dyDescent="0.25">
      <c r="AY49569" s="40"/>
      <c r="AZ49569" s="40"/>
      <c r="BA49569" s="40"/>
      <c r="BB49569" s="40"/>
      <c r="BC49569" s="40"/>
      <c r="BD49569" s="50"/>
    </row>
    <row r="49570" spans="51:56" hidden="1" x14ac:dyDescent="0.25">
      <c r="AY49570" s="40"/>
      <c r="AZ49570" s="40"/>
      <c r="BA49570" s="40"/>
      <c r="BB49570" s="40"/>
      <c r="BC49570" s="40"/>
      <c r="BD49570" s="50"/>
    </row>
    <row r="49571" spans="51:56" hidden="1" x14ac:dyDescent="0.25">
      <c r="AY49571" s="40"/>
      <c r="AZ49571" s="40"/>
      <c r="BA49571" s="40"/>
      <c r="BB49571" s="40"/>
      <c r="BC49571" s="40"/>
      <c r="BD49571" s="50"/>
    </row>
    <row r="49572" spans="51:56" hidden="1" x14ac:dyDescent="0.25">
      <c r="AY49572" s="40"/>
      <c r="AZ49572" s="40"/>
      <c r="BA49572" s="40"/>
      <c r="BB49572" s="40"/>
      <c r="BC49572" s="40"/>
      <c r="BD49572" s="50"/>
    </row>
    <row r="49573" spans="51:56" hidden="1" x14ac:dyDescent="0.25">
      <c r="AY49573" s="40"/>
      <c r="AZ49573" s="40"/>
      <c r="BA49573" s="40"/>
      <c r="BB49573" s="40"/>
      <c r="BC49573" s="40"/>
      <c r="BD49573" s="50"/>
    </row>
    <row r="49574" spans="51:56" hidden="1" x14ac:dyDescent="0.25">
      <c r="AY49574" s="40"/>
      <c r="AZ49574" s="40"/>
      <c r="BA49574" s="40"/>
      <c r="BB49574" s="40"/>
      <c r="BC49574" s="40"/>
      <c r="BD49574" s="50"/>
    </row>
    <row r="49575" spans="51:56" hidden="1" x14ac:dyDescent="0.25">
      <c r="AY49575" s="40"/>
      <c r="AZ49575" s="40"/>
      <c r="BA49575" s="40"/>
      <c r="BB49575" s="40"/>
      <c r="BC49575" s="40"/>
      <c r="BD49575" s="50"/>
    </row>
    <row r="49576" spans="51:56" hidden="1" x14ac:dyDescent="0.25">
      <c r="AY49576" s="40"/>
      <c r="AZ49576" s="40"/>
      <c r="BA49576" s="40"/>
      <c r="BB49576" s="40"/>
      <c r="BC49576" s="40"/>
      <c r="BD49576" s="50"/>
    </row>
    <row r="49577" spans="51:56" hidden="1" x14ac:dyDescent="0.25">
      <c r="AY49577" s="40"/>
      <c r="AZ49577" s="40"/>
      <c r="BA49577" s="40"/>
      <c r="BB49577" s="40"/>
      <c r="BC49577" s="40"/>
      <c r="BD49577" s="50"/>
    </row>
    <row r="49578" spans="51:56" hidden="1" x14ac:dyDescent="0.25">
      <c r="AY49578" s="40"/>
      <c r="AZ49578" s="40"/>
      <c r="BA49578" s="40"/>
      <c r="BB49578" s="40"/>
      <c r="BC49578" s="40"/>
      <c r="BD49578" s="50"/>
    </row>
    <row r="49579" spans="51:56" hidden="1" x14ac:dyDescent="0.25">
      <c r="AY49579" s="40"/>
      <c r="AZ49579" s="40"/>
      <c r="BA49579" s="40"/>
      <c r="BB49579" s="40"/>
      <c r="BC49579" s="40"/>
      <c r="BD49579" s="50"/>
    </row>
    <row r="49580" spans="51:56" hidden="1" x14ac:dyDescent="0.25">
      <c r="AY49580" s="40"/>
      <c r="AZ49580" s="40"/>
      <c r="BA49580" s="40"/>
      <c r="BB49580" s="40"/>
      <c r="BC49580" s="40"/>
      <c r="BD49580" s="50"/>
    </row>
    <row r="49581" spans="51:56" hidden="1" x14ac:dyDescent="0.25">
      <c r="AY49581" s="40"/>
      <c r="AZ49581" s="40"/>
      <c r="BA49581" s="40"/>
      <c r="BB49581" s="40"/>
      <c r="BC49581" s="40"/>
      <c r="BD49581" s="50"/>
    </row>
    <row r="49582" spans="51:56" hidden="1" x14ac:dyDescent="0.25">
      <c r="AY49582" s="40"/>
      <c r="AZ49582" s="40"/>
      <c r="BA49582" s="40"/>
      <c r="BB49582" s="40"/>
      <c r="BC49582" s="40"/>
      <c r="BD49582" s="50"/>
    </row>
    <row r="49583" spans="51:56" hidden="1" x14ac:dyDescent="0.25">
      <c r="AY49583" s="40"/>
      <c r="AZ49583" s="40"/>
      <c r="BA49583" s="40"/>
      <c r="BB49583" s="40"/>
      <c r="BC49583" s="40"/>
      <c r="BD49583" s="50"/>
    </row>
    <row r="49584" spans="51:56" hidden="1" x14ac:dyDescent="0.25">
      <c r="AY49584" s="40"/>
      <c r="AZ49584" s="40"/>
      <c r="BA49584" s="40"/>
      <c r="BB49584" s="40"/>
      <c r="BC49584" s="40"/>
      <c r="BD49584" s="50"/>
    </row>
    <row r="49585" spans="51:56" hidden="1" x14ac:dyDescent="0.25">
      <c r="AY49585" s="40"/>
      <c r="AZ49585" s="40"/>
      <c r="BA49585" s="40"/>
      <c r="BB49585" s="40"/>
      <c r="BC49585" s="40"/>
      <c r="BD49585" s="50"/>
    </row>
    <row r="49586" spans="51:56" hidden="1" x14ac:dyDescent="0.25">
      <c r="AY49586" s="40"/>
      <c r="AZ49586" s="40"/>
      <c r="BA49586" s="40"/>
      <c r="BB49586" s="40"/>
      <c r="BC49586" s="40"/>
      <c r="BD49586" s="50"/>
    </row>
    <row r="49587" spans="51:56" hidden="1" x14ac:dyDescent="0.25">
      <c r="AY49587" s="40"/>
      <c r="AZ49587" s="40"/>
      <c r="BA49587" s="40"/>
      <c r="BB49587" s="40"/>
      <c r="BC49587" s="40"/>
      <c r="BD49587" s="50"/>
    </row>
    <row r="49588" spans="51:56" hidden="1" x14ac:dyDescent="0.25">
      <c r="AY49588" s="40"/>
      <c r="AZ49588" s="40"/>
      <c r="BA49588" s="40"/>
      <c r="BB49588" s="40"/>
      <c r="BC49588" s="40"/>
      <c r="BD49588" s="50"/>
    </row>
    <row r="49589" spans="51:56" hidden="1" x14ac:dyDescent="0.25">
      <c r="AY49589" s="40"/>
      <c r="AZ49589" s="40"/>
      <c r="BA49589" s="40"/>
      <c r="BB49589" s="40"/>
      <c r="BC49589" s="40"/>
      <c r="BD49589" s="50"/>
    </row>
    <row r="49590" spans="51:56" hidden="1" x14ac:dyDescent="0.25">
      <c r="AY49590" s="40"/>
      <c r="AZ49590" s="40"/>
      <c r="BA49590" s="40"/>
      <c r="BB49590" s="40"/>
      <c r="BC49590" s="40"/>
      <c r="BD49590" s="50"/>
    </row>
    <row r="49591" spans="51:56" hidden="1" x14ac:dyDescent="0.25">
      <c r="AY49591" s="40"/>
      <c r="AZ49591" s="40"/>
      <c r="BA49591" s="40"/>
      <c r="BB49591" s="40"/>
      <c r="BC49591" s="40"/>
      <c r="BD49591" s="50"/>
    </row>
    <row r="49592" spans="51:56" hidden="1" x14ac:dyDescent="0.25">
      <c r="AY49592" s="40"/>
      <c r="AZ49592" s="40"/>
      <c r="BA49592" s="40"/>
      <c r="BB49592" s="40"/>
      <c r="BC49592" s="40"/>
      <c r="BD49592" s="50"/>
    </row>
    <row r="49593" spans="51:56" hidden="1" x14ac:dyDescent="0.25">
      <c r="AY49593" s="40"/>
      <c r="AZ49593" s="40"/>
      <c r="BA49593" s="40"/>
      <c r="BB49593" s="40"/>
      <c r="BC49593" s="40"/>
      <c r="BD49593" s="50"/>
    </row>
    <row r="49594" spans="51:56" hidden="1" x14ac:dyDescent="0.25">
      <c r="AY49594" s="40"/>
      <c r="AZ49594" s="40"/>
      <c r="BA49594" s="40"/>
      <c r="BB49594" s="40"/>
      <c r="BC49594" s="40"/>
      <c r="BD49594" s="50"/>
    </row>
    <row r="49595" spans="51:56" hidden="1" x14ac:dyDescent="0.25">
      <c r="AY49595" s="40"/>
      <c r="AZ49595" s="40"/>
      <c r="BA49595" s="40"/>
      <c r="BB49595" s="40"/>
      <c r="BC49595" s="40"/>
      <c r="BD49595" s="50"/>
    </row>
    <row r="49596" spans="51:56" hidden="1" x14ac:dyDescent="0.25">
      <c r="AY49596" s="40"/>
      <c r="AZ49596" s="40"/>
      <c r="BA49596" s="40"/>
      <c r="BB49596" s="40"/>
      <c r="BC49596" s="40"/>
      <c r="BD49596" s="50"/>
    </row>
    <row r="49597" spans="51:56" hidden="1" x14ac:dyDescent="0.25">
      <c r="AY49597" s="40"/>
      <c r="AZ49597" s="40"/>
      <c r="BA49597" s="40"/>
      <c r="BB49597" s="40"/>
      <c r="BC49597" s="40"/>
      <c r="BD49597" s="50"/>
    </row>
    <row r="49598" spans="51:56" hidden="1" x14ac:dyDescent="0.25">
      <c r="AY49598" s="40"/>
      <c r="AZ49598" s="40"/>
      <c r="BA49598" s="40"/>
      <c r="BB49598" s="40"/>
      <c r="BC49598" s="40"/>
      <c r="BD49598" s="50"/>
    </row>
    <row r="49599" spans="51:56" hidden="1" x14ac:dyDescent="0.25">
      <c r="AY49599" s="40"/>
      <c r="AZ49599" s="40"/>
      <c r="BA49599" s="40"/>
      <c r="BB49599" s="40"/>
      <c r="BC49599" s="40"/>
      <c r="BD49599" s="50"/>
    </row>
    <row r="49600" spans="51:56" hidden="1" x14ac:dyDescent="0.25">
      <c r="AY49600" s="40"/>
      <c r="AZ49600" s="40"/>
      <c r="BA49600" s="40"/>
      <c r="BB49600" s="40"/>
      <c r="BC49600" s="40"/>
      <c r="BD49600" s="50"/>
    </row>
    <row r="49601" spans="51:56" hidden="1" x14ac:dyDescent="0.25">
      <c r="AY49601" s="40"/>
      <c r="AZ49601" s="40"/>
      <c r="BA49601" s="40"/>
      <c r="BB49601" s="40"/>
      <c r="BC49601" s="40"/>
      <c r="BD49601" s="50"/>
    </row>
    <row r="49602" spans="51:56" hidden="1" x14ac:dyDescent="0.25">
      <c r="AY49602" s="40"/>
      <c r="AZ49602" s="40"/>
      <c r="BA49602" s="40"/>
      <c r="BB49602" s="40"/>
      <c r="BC49602" s="40"/>
      <c r="BD49602" s="50"/>
    </row>
    <row r="49603" spans="51:56" hidden="1" x14ac:dyDescent="0.25">
      <c r="AY49603" s="40"/>
      <c r="AZ49603" s="40"/>
      <c r="BA49603" s="40"/>
      <c r="BB49603" s="40"/>
      <c r="BC49603" s="40"/>
      <c r="BD49603" s="50"/>
    </row>
    <row r="49604" spans="51:56" hidden="1" x14ac:dyDescent="0.25">
      <c r="AY49604" s="40"/>
      <c r="AZ49604" s="40"/>
      <c r="BA49604" s="40"/>
      <c r="BB49604" s="40"/>
      <c r="BC49604" s="40"/>
      <c r="BD49604" s="50"/>
    </row>
    <row r="49605" spans="51:56" hidden="1" x14ac:dyDescent="0.25">
      <c r="AY49605" s="40"/>
      <c r="AZ49605" s="40"/>
      <c r="BA49605" s="40"/>
      <c r="BB49605" s="40"/>
      <c r="BC49605" s="40"/>
      <c r="BD49605" s="50"/>
    </row>
    <row r="49606" spans="51:56" hidden="1" x14ac:dyDescent="0.25">
      <c r="AY49606" s="40"/>
      <c r="AZ49606" s="40"/>
      <c r="BA49606" s="40"/>
      <c r="BB49606" s="40"/>
      <c r="BC49606" s="40"/>
      <c r="BD49606" s="50"/>
    </row>
    <row r="49607" spans="51:56" hidden="1" x14ac:dyDescent="0.25">
      <c r="AY49607" s="40"/>
      <c r="AZ49607" s="40"/>
      <c r="BA49607" s="40"/>
      <c r="BB49607" s="40"/>
      <c r="BC49607" s="40"/>
      <c r="BD49607" s="50"/>
    </row>
    <row r="49608" spans="51:56" hidden="1" x14ac:dyDescent="0.25">
      <c r="AY49608" s="40"/>
      <c r="AZ49608" s="40"/>
      <c r="BA49608" s="40"/>
      <c r="BB49608" s="40"/>
      <c r="BC49608" s="40"/>
      <c r="BD49608" s="50"/>
    </row>
    <row r="49609" spans="51:56" hidden="1" x14ac:dyDescent="0.25">
      <c r="AY49609" s="40"/>
      <c r="AZ49609" s="40"/>
      <c r="BA49609" s="40"/>
      <c r="BB49609" s="40"/>
      <c r="BC49609" s="40"/>
      <c r="BD49609" s="50"/>
    </row>
    <row r="49610" spans="51:56" hidden="1" x14ac:dyDescent="0.25">
      <c r="AY49610" s="40"/>
      <c r="AZ49610" s="40"/>
      <c r="BA49610" s="40"/>
      <c r="BB49610" s="40"/>
      <c r="BC49610" s="40"/>
      <c r="BD49610" s="50"/>
    </row>
    <row r="49611" spans="51:56" hidden="1" x14ac:dyDescent="0.25">
      <c r="AY49611" s="40"/>
      <c r="AZ49611" s="40"/>
      <c r="BA49611" s="40"/>
      <c r="BB49611" s="40"/>
      <c r="BC49611" s="40"/>
      <c r="BD49611" s="50"/>
    </row>
    <row r="49612" spans="51:56" hidden="1" x14ac:dyDescent="0.25">
      <c r="AY49612" s="40"/>
      <c r="AZ49612" s="40"/>
      <c r="BA49612" s="40"/>
      <c r="BB49612" s="40"/>
      <c r="BC49612" s="40"/>
      <c r="BD49612" s="50"/>
    </row>
    <row r="49613" spans="51:56" hidden="1" x14ac:dyDescent="0.25">
      <c r="AY49613" s="40"/>
      <c r="AZ49613" s="40"/>
      <c r="BA49613" s="40"/>
      <c r="BB49613" s="40"/>
      <c r="BC49613" s="40"/>
      <c r="BD49613" s="50"/>
    </row>
    <row r="49614" spans="51:56" hidden="1" x14ac:dyDescent="0.25">
      <c r="AY49614" s="40"/>
      <c r="AZ49614" s="40"/>
      <c r="BA49614" s="40"/>
      <c r="BB49614" s="40"/>
      <c r="BC49614" s="40"/>
      <c r="BD49614" s="50"/>
    </row>
    <row r="49615" spans="51:56" hidden="1" x14ac:dyDescent="0.25">
      <c r="AY49615" s="40"/>
      <c r="AZ49615" s="40"/>
      <c r="BA49615" s="40"/>
      <c r="BB49615" s="40"/>
      <c r="BC49615" s="40"/>
      <c r="BD49615" s="50"/>
    </row>
    <row r="49616" spans="51:56" hidden="1" x14ac:dyDescent="0.25">
      <c r="AY49616" s="40"/>
      <c r="AZ49616" s="40"/>
      <c r="BA49616" s="40"/>
      <c r="BB49616" s="40"/>
      <c r="BC49616" s="40"/>
      <c r="BD49616" s="50"/>
    </row>
    <row r="49617" spans="51:56" hidden="1" x14ac:dyDescent="0.25">
      <c r="AY49617" s="40"/>
      <c r="AZ49617" s="40"/>
      <c r="BA49617" s="40"/>
      <c r="BB49617" s="40"/>
      <c r="BC49617" s="40"/>
      <c r="BD49617" s="50"/>
    </row>
    <row r="49618" spans="51:56" hidden="1" x14ac:dyDescent="0.25">
      <c r="AY49618" s="40"/>
      <c r="AZ49618" s="40"/>
      <c r="BA49618" s="40"/>
      <c r="BB49618" s="40"/>
      <c r="BC49618" s="40"/>
      <c r="BD49618" s="50"/>
    </row>
    <row r="49619" spans="51:56" hidden="1" x14ac:dyDescent="0.25">
      <c r="AY49619" s="40"/>
      <c r="AZ49619" s="40"/>
      <c r="BA49619" s="40"/>
      <c r="BB49619" s="40"/>
      <c r="BC49619" s="40"/>
      <c r="BD49619" s="50"/>
    </row>
    <row r="49620" spans="51:56" hidden="1" x14ac:dyDescent="0.25">
      <c r="AY49620" s="40"/>
      <c r="AZ49620" s="40"/>
      <c r="BA49620" s="40"/>
      <c r="BB49620" s="40"/>
      <c r="BC49620" s="40"/>
      <c r="BD49620" s="50"/>
    </row>
    <row r="49621" spans="51:56" hidden="1" x14ac:dyDescent="0.25">
      <c r="AY49621" s="40"/>
      <c r="AZ49621" s="40"/>
      <c r="BA49621" s="40"/>
      <c r="BB49621" s="40"/>
      <c r="BC49621" s="40"/>
      <c r="BD49621" s="50"/>
    </row>
    <row r="49622" spans="51:56" hidden="1" x14ac:dyDescent="0.25">
      <c r="AY49622" s="40"/>
      <c r="AZ49622" s="40"/>
      <c r="BA49622" s="40"/>
      <c r="BB49622" s="40"/>
      <c r="BC49622" s="40"/>
      <c r="BD49622" s="50"/>
    </row>
    <row r="49623" spans="51:56" hidden="1" x14ac:dyDescent="0.25">
      <c r="AY49623" s="40"/>
      <c r="AZ49623" s="40"/>
      <c r="BA49623" s="40"/>
      <c r="BB49623" s="40"/>
      <c r="BC49623" s="40"/>
      <c r="BD49623" s="50"/>
    </row>
    <row r="49624" spans="51:56" hidden="1" x14ac:dyDescent="0.25">
      <c r="AY49624" s="40"/>
      <c r="AZ49624" s="40"/>
      <c r="BA49624" s="40"/>
      <c r="BB49624" s="40"/>
      <c r="BC49624" s="40"/>
      <c r="BD49624" s="50"/>
    </row>
    <row r="49625" spans="51:56" hidden="1" x14ac:dyDescent="0.25">
      <c r="AY49625" s="40"/>
      <c r="AZ49625" s="40"/>
      <c r="BA49625" s="40"/>
      <c r="BB49625" s="40"/>
      <c r="BC49625" s="40"/>
      <c r="BD49625" s="50"/>
    </row>
    <row r="49626" spans="51:56" hidden="1" x14ac:dyDescent="0.25">
      <c r="AY49626" s="40"/>
      <c r="AZ49626" s="40"/>
      <c r="BA49626" s="40"/>
      <c r="BB49626" s="40"/>
      <c r="BC49626" s="40"/>
      <c r="BD49626" s="50"/>
    </row>
    <row r="49627" spans="51:56" hidden="1" x14ac:dyDescent="0.25">
      <c r="AY49627" s="40"/>
      <c r="AZ49627" s="40"/>
      <c r="BA49627" s="40"/>
      <c r="BB49627" s="40"/>
      <c r="BC49627" s="40"/>
      <c r="BD49627" s="50"/>
    </row>
    <row r="49628" spans="51:56" hidden="1" x14ac:dyDescent="0.25">
      <c r="AY49628" s="40"/>
      <c r="AZ49628" s="40"/>
      <c r="BA49628" s="40"/>
      <c r="BB49628" s="40"/>
      <c r="BC49628" s="40"/>
      <c r="BD49628" s="50"/>
    </row>
    <row r="49629" spans="51:56" hidden="1" x14ac:dyDescent="0.25">
      <c r="AY49629" s="40"/>
      <c r="AZ49629" s="40"/>
      <c r="BA49629" s="40"/>
      <c r="BB49629" s="40"/>
      <c r="BC49629" s="40"/>
      <c r="BD49629" s="50"/>
    </row>
    <row r="49630" spans="51:56" hidden="1" x14ac:dyDescent="0.25">
      <c r="AY49630" s="40"/>
      <c r="AZ49630" s="40"/>
      <c r="BA49630" s="40"/>
      <c r="BB49630" s="40"/>
      <c r="BC49630" s="40"/>
      <c r="BD49630" s="50"/>
    </row>
    <row r="49631" spans="51:56" hidden="1" x14ac:dyDescent="0.25">
      <c r="AY49631" s="40"/>
      <c r="AZ49631" s="40"/>
      <c r="BA49631" s="40"/>
      <c r="BB49631" s="40"/>
      <c r="BC49631" s="40"/>
      <c r="BD49631" s="50"/>
    </row>
    <row r="49632" spans="51:56" hidden="1" x14ac:dyDescent="0.25">
      <c r="AY49632" s="40"/>
      <c r="AZ49632" s="40"/>
      <c r="BA49632" s="40"/>
      <c r="BB49632" s="40"/>
      <c r="BC49632" s="40"/>
      <c r="BD49632" s="50"/>
    </row>
    <row r="49633" spans="51:56" hidden="1" x14ac:dyDescent="0.25">
      <c r="AY49633" s="40"/>
      <c r="AZ49633" s="40"/>
      <c r="BA49633" s="40"/>
      <c r="BB49633" s="40"/>
      <c r="BC49633" s="40"/>
      <c r="BD49633" s="50"/>
    </row>
    <row r="49634" spans="51:56" hidden="1" x14ac:dyDescent="0.25">
      <c r="AY49634" s="40"/>
      <c r="AZ49634" s="40"/>
      <c r="BA49634" s="40"/>
      <c r="BB49634" s="40"/>
      <c r="BC49634" s="40"/>
      <c r="BD49634" s="50"/>
    </row>
    <row r="49635" spans="51:56" hidden="1" x14ac:dyDescent="0.25">
      <c r="AY49635" s="40"/>
      <c r="AZ49635" s="40"/>
      <c r="BA49635" s="40"/>
      <c r="BB49635" s="40"/>
      <c r="BC49635" s="40"/>
      <c r="BD49635" s="50"/>
    </row>
    <row r="49636" spans="51:56" hidden="1" x14ac:dyDescent="0.25">
      <c r="AY49636" s="40"/>
      <c r="AZ49636" s="40"/>
      <c r="BA49636" s="40"/>
      <c r="BB49636" s="40"/>
      <c r="BC49636" s="40"/>
      <c r="BD49636" s="50"/>
    </row>
    <row r="49637" spans="51:56" hidden="1" x14ac:dyDescent="0.25">
      <c r="AY49637" s="40"/>
      <c r="AZ49637" s="40"/>
      <c r="BA49637" s="40"/>
      <c r="BB49637" s="40"/>
      <c r="BC49637" s="40"/>
      <c r="BD49637" s="50"/>
    </row>
    <row r="49638" spans="51:56" hidden="1" x14ac:dyDescent="0.25">
      <c r="AY49638" s="40"/>
      <c r="AZ49638" s="40"/>
      <c r="BA49638" s="40"/>
      <c r="BB49638" s="40"/>
      <c r="BC49638" s="40"/>
      <c r="BD49638" s="50"/>
    </row>
    <row r="49639" spans="51:56" hidden="1" x14ac:dyDescent="0.25">
      <c r="AY49639" s="40"/>
      <c r="AZ49639" s="40"/>
      <c r="BA49639" s="40"/>
      <c r="BB49639" s="40"/>
      <c r="BC49639" s="40"/>
      <c r="BD49639" s="50"/>
    </row>
    <row r="49640" spans="51:56" hidden="1" x14ac:dyDescent="0.25">
      <c r="AY49640" s="40"/>
      <c r="AZ49640" s="40"/>
      <c r="BA49640" s="40"/>
      <c r="BB49640" s="40"/>
      <c r="BC49640" s="40"/>
      <c r="BD49640" s="50"/>
    </row>
    <row r="49641" spans="51:56" hidden="1" x14ac:dyDescent="0.25">
      <c r="AY49641" s="40"/>
      <c r="AZ49641" s="40"/>
      <c r="BA49641" s="40"/>
      <c r="BB49641" s="40"/>
      <c r="BC49641" s="40"/>
      <c r="BD49641" s="50"/>
    </row>
    <row r="49642" spans="51:56" hidden="1" x14ac:dyDescent="0.25">
      <c r="AY49642" s="40"/>
      <c r="AZ49642" s="40"/>
      <c r="BA49642" s="40"/>
      <c r="BB49642" s="40"/>
      <c r="BC49642" s="40"/>
      <c r="BD49642" s="50"/>
    </row>
    <row r="49643" spans="51:56" hidden="1" x14ac:dyDescent="0.25">
      <c r="AY49643" s="40"/>
      <c r="AZ49643" s="40"/>
      <c r="BA49643" s="40"/>
      <c r="BB49643" s="40"/>
      <c r="BC49643" s="40"/>
      <c r="BD49643" s="50"/>
    </row>
    <row r="49644" spans="51:56" hidden="1" x14ac:dyDescent="0.25">
      <c r="AY49644" s="40"/>
      <c r="AZ49644" s="40"/>
      <c r="BA49644" s="40"/>
      <c r="BB49644" s="40"/>
      <c r="BC49644" s="40"/>
      <c r="BD49644" s="50"/>
    </row>
    <row r="49645" spans="51:56" hidden="1" x14ac:dyDescent="0.25">
      <c r="AY49645" s="40"/>
      <c r="AZ49645" s="40"/>
      <c r="BA49645" s="40"/>
      <c r="BB49645" s="40"/>
      <c r="BC49645" s="40"/>
      <c r="BD49645" s="50"/>
    </row>
    <row r="49646" spans="51:56" hidden="1" x14ac:dyDescent="0.25">
      <c r="AY49646" s="40"/>
      <c r="AZ49646" s="40"/>
      <c r="BA49646" s="40"/>
      <c r="BB49646" s="40"/>
      <c r="BC49646" s="40"/>
      <c r="BD49646" s="50"/>
    </row>
    <row r="49647" spans="51:56" hidden="1" x14ac:dyDescent="0.25">
      <c r="AY49647" s="40"/>
      <c r="AZ49647" s="40"/>
      <c r="BA49647" s="40"/>
      <c r="BB49647" s="40"/>
      <c r="BC49647" s="40"/>
      <c r="BD49647" s="50"/>
    </row>
    <row r="49648" spans="51:56" hidden="1" x14ac:dyDescent="0.25">
      <c r="AY49648" s="40"/>
      <c r="AZ49648" s="40"/>
      <c r="BA49648" s="40"/>
      <c r="BB49648" s="40"/>
      <c r="BC49648" s="40"/>
      <c r="BD49648" s="50"/>
    </row>
    <row r="49649" spans="51:56" hidden="1" x14ac:dyDescent="0.25">
      <c r="AY49649" s="40"/>
      <c r="AZ49649" s="40"/>
      <c r="BA49649" s="40"/>
      <c r="BB49649" s="40"/>
      <c r="BC49649" s="40"/>
      <c r="BD49649" s="50"/>
    </row>
    <row r="49650" spans="51:56" hidden="1" x14ac:dyDescent="0.25">
      <c r="AY49650" s="40"/>
      <c r="AZ49650" s="40"/>
      <c r="BA49650" s="40"/>
      <c r="BB49650" s="40"/>
      <c r="BC49650" s="40"/>
      <c r="BD49650" s="50"/>
    </row>
    <row r="49651" spans="51:56" hidden="1" x14ac:dyDescent="0.25">
      <c r="AY49651" s="40"/>
      <c r="AZ49651" s="40"/>
      <c r="BA49651" s="40"/>
      <c r="BB49651" s="40"/>
      <c r="BC49651" s="40"/>
      <c r="BD49651" s="50"/>
    </row>
    <row r="49652" spans="51:56" hidden="1" x14ac:dyDescent="0.25">
      <c r="AY49652" s="40"/>
      <c r="AZ49652" s="40"/>
      <c r="BA49652" s="40"/>
      <c r="BB49652" s="40"/>
      <c r="BC49652" s="40"/>
      <c r="BD49652" s="50"/>
    </row>
    <row r="49653" spans="51:56" hidden="1" x14ac:dyDescent="0.25">
      <c r="AY49653" s="40"/>
      <c r="AZ49653" s="40"/>
      <c r="BA49653" s="40"/>
      <c r="BB49653" s="40"/>
      <c r="BC49653" s="40"/>
      <c r="BD49653" s="50"/>
    </row>
    <row r="49654" spans="51:56" hidden="1" x14ac:dyDescent="0.25">
      <c r="AY49654" s="40"/>
      <c r="AZ49654" s="40"/>
      <c r="BA49654" s="40"/>
      <c r="BB49654" s="40"/>
      <c r="BC49654" s="40"/>
      <c r="BD49654" s="50"/>
    </row>
    <row r="49655" spans="51:56" hidden="1" x14ac:dyDescent="0.25">
      <c r="AY49655" s="40"/>
      <c r="AZ49655" s="40"/>
      <c r="BA49655" s="40"/>
      <c r="BB49655" s="40"/>
      <c r="BC49655" s="40"/>
      <c r="BD49655" s="50"/>
    </row>
    <row r="49656" spans="51:56" hidden="1" x14ac:dyDescent="0.25">
      <c r="AY49656" s="40"/>
      <c r="AZ49656" s="40"/>
      <c r="BA49656" s="40"/>
      <c r="BB49656" s="40"/>
      <c r="BC49656" s="40"/>
      <c r="BD49656" s="50"/>
    </row>
    <row r="49657" spans="51:56" hidden="1" x14ac:dyDescent="0.25">
      <c r="AY49657" s="40"/>
      <c r="AZ49657" s="40"/>
      <c r="BA49657" s="40"/>
      <c r="BB49657" s="40"/>
      <c r="BC49657" s="40"/>
      <c r="BD49657" s="50"/>
    </row>
    <row r="49658" spans="51:56" hidden="1" x14ac:dyDescent="0.25">
      <c r="AY49658" s="40"/>
      <c r="AZ49658" s="40"/>
      <c r="BA49658" s="40"/>
      <c r="BB49658" s="40"/>
      <c r="BC49658" s="40"/>
      <c r="BD49658" s="50"/>
    </row>
    <row r="49659" spans="51:56" hidden="1" x14ac:dyDescent="0.25">
      <c r="AY49659" s="40"/>
      <c r="AZ49659" s="40"/>
      <c r="BA49659" s="40"/>
      <c r="BB49659" s="40"/>
      <c r="BC49659" s="40"/>
      <c r="BD49659" s="50"/>
    </row>
    <row r="49660" spans="51:56" hidden="1" x14ac:dyDescent="0.25">
      <c r="AY49660" s="40"/>
      <c r="AZ49660" s="40"/>
      <c r="BA49660" s="40"/>
      <c r="BB49660" s="40"/>
      <c r="BC49660" s="40"/>
      <c r="BD49660" s="50"/>
    </row>
    <row r="49661" spans="51:56" hidden="1" x14ac:dyDescent="0.25">
      <c r="AY49661" s="40"/>
      <c r="AZ49661" s="40"/>
      <c r="BA49661" s="40"/>
      <c r="BB49661" s="40"/>
      <c r="BC49661" s="40"/>
      <c r="BD49661" s="50"/>
    </row>
    <row r="49662" spans="51:56" hidden="1" x14ac:dyDescent="0.25">
      <c r="AY49662" s="40"/>
      <c r="AZ49662" s="40"/>
      <c r="BA49662" s="40"/>
      <c r="BB49662" s="40"/>
      <c r="BC49662" s="40"/>
      <c r="BD49662" s="50"/>
    </row>
    <row r="49663" spans="51:56" hidden="1" x14ac:dyDescent="0.25">
      <c r="AY49663" s="40"/>
      <c r="AZ49663" s="40"/>
      <c r="BA49663" s="40"/>
      <c r="BB49663" s="40"/>
      <c r="BC49663" s="40"/>
      <c r="BD49663" s="50"/>
    </row>
    <row r="49664" spans="51:56" hidden="1" x14ac:dyDescent="0.25">
      <c r="AY49664" s="40"/>
      <c r="AZ49664" s="40"/>
      <c r="BA49664" s="40"/>
      <c r="BB49664" s="40"/>
      <c r="BC49664" s="40"/>
      <c r="BD49664" s="50"/>
    </row>
    <row r="49665" spans="51:56" hidden="1" x14ac:dyDescent="0.25">
      <c r="AY49665" s="40"/>
      <c r="AZ49665" s="40"/>
      <c r="BA49665" s="40"/>
      <c r="BB49665" s="40"/>
      <c r="BC49665" s="40"/>
      <c r="BD49665" s="50"/>
    </row>
    <row r="49666" spans="51:56" hidden="1" x14ac:dyDescent="0.25">
      <c r="AY49666" s="40"/>
      <c r="AZ49666" s="40"/>
      <c r="BA49666" s="40"/>
      <c r="BB49666" s="40"/>
      <c r="BC49666" s="40"/>
      <c r="BD49666" s="50"/>
    </row>
    <row r="49667" spans="51:56" hidden="1" x14ac:dyDescent="0.25">
      <c r="AY49667" s="40"/>
      <c r="AZ49667" s="40"/>
      <c r="BA49667" s="40"/>
      <c r="BB49667" s="40"/>
      <c r="BC49667" s="40"/>
      <c r="BD49667" s="50"/>
    </row>
    <row r="49668" spans="51:56" hidden="1" x14ac:dyDescent="0.25">
      <c r="AY49668" s="40"/>
      <c r="AZ49668" s="40"/>
      <c r="BA49668" s="40"/>
      <c r="BB49668" s="40"/>
      <c r="BC49668" s="40"/>
      <c r="BD49668" s="50"/>
    </row>
    <row r="49669" spans="51:56" hidden="1" x14ac:dyDescent="0.25">
      <c r="AY49669" s="40"/>
      <c r="AZ49669" s="40"/>
      <c r="BA49669" s="40"/>
      <c r="BB49669" s="40"/>
      <c r="BC49669" s="40"/>
      <c r="BD49669" s="50"/>
    </row>
    <row r="49670" spans="51:56" hidden="1" x14ac:dyDescent="0.25">
      <c r="AY49670" s="40"/>
      <c r="AZ49670" s="40"/>
      <c r="BA49670" s="40"/>
      <c r="BB49670" s="40"/>
      <c r="BC49670" s="40"/>
      <c r="BD49670" s="50"/>
    </row>
    <row r="49671" spans="51:56" hidden="1" x14ac:dyDescent="0.25">
      <c r="AY49671" s="40"/>
      <c r="AZ49671" s="40"/>
      <c r="BA49671" s="40"/>
      <c r="BB49671" s="40"/>
      <c r="BC49671" s="40"/>
      <c r="BD49671" s="50"/>
    </row>
    <row r="49672" spans="51:56" hidden="1" x14ac:dyDescent="0.25">
      <c r="AY49672" s="40"/>
      <c r="AZ49672" s="40"/>
      <c r="BA49672" s="40"/>
      <c r="BB49672" s="40"/>
      <c r="BC49672" s="40"/>
      <c r="BD49672" s="50"/>
    </row>
    <row r="49673" spans="51:56" hidden="1" x14ac:dyDescent="0.25">
      <c r="AY49673" s="40"/>
      <c r="AZ49673" s="40"/>
      <c r="BA49673" s="40"/>
      <c r="BB49673" s="40"/>
      <c r="BC49673" s="40"/>
      <c r="BD49673" s="50"/>
    </row>
    <row r="49674" spans="51:56" hidden="1" x14ac:dyDescent="0.25">
      <c r="AY49674" s="40"/>
      <c r="AZ49674" s="40"/>
      <c r="BA49674" s="40"/>
      <c r="BB49674" s="40"/>
      <c r="BC49674" s="40"/>
      <c r="BD49674" s="50"/>
    </row>
    <row r="49675" spans="51:56" hidden="1" x14ac:dyDescent="0.25">
      <c r="AY49675" s="40"/>
      <c r="AZ49675" s="40"/>
      <c r="BA49675" s="40"/>
      <c r="BB49675" s="40"/>
      <c r="BC49675" s="40"/>
      <c r="BD49675" s="50"/>
    </row>
    <row r="49676" spans="51:56" hidden="1" x14ac:dyDescent="0.25">
      <c r="AY49676" s="40"/>
      <c r="AZ49676" s="40"/>
      <c r="BA49676" s="40"/>
      <c r="BB49676" s="40"/>
      <c r="BC49676" s="40"/>
      <c r="BD49676" s="50"/>
    </row>
    <row r="49677" spans="51:56" hidden="1" x14ac:dyDescent="0.25">
      <c r="AY49677" s="40"/>
      <c r="AZ49677" s="40"/>
      <c r="BA49677" s="40"/>
      <c r="BB49677" s="40"/>
      <c r="BC49677" s="40"/>
      <c r="BD49677" s="50"/>
    </row>
    <row r="49678" spans="51:56" hidden="1" x14ac:dyDescent="0.25">
      <c r="AY49678" s="40"/>
      <c r="AZ49678" s="40"/>
      <c r="BA49678" s="40"/>
      <c r="BB49678" s="40"/>
      <c r="BC49678" s="40"/>
      <c r="BD49678" s="50"/>
    </row>
    <row r="49679" spans="51:56" hidden="1" x14ac:dyDescent="0.25">
      <c r="AY49679" s="40"/>
      <c r="AZ49679" s="40"/>
      <c r="BA49679" s="40"/>
      <c r="BB49679" s="40"/>
      <c r="BC49679" s="40"/>
      <c r="BD49679" s="50"/>
    </row>
    <row r="49680" spans="51:56" hidden="1" x14ac:dyDescent="0.25">
      <c r="AY49680" s="40"/>
      <c r="AZ49680" s="40"/>
      <c r="BA49680" s="40"/>
      <c r="BB49680" s="40"/>
      <c r="BC49680" s="40"/>
      <c r="BD49680" s="50"/>
    </row>
    <row r="49681" spans="51:56" hidden="1" x14ac:dyDescent="0.25">
      <c r="AY49681" s="40"/>
      <c r="AZ49681" s="40"/>
      <c r="BA49681" s="40"/>
      <c r="BB49681" s="40"/>
      <c r="BC49681" s="40"/>
      <c r="BD49681" s="50"/>
    </row>
    <row r="49682" spans="51:56" hidden="1" x14ac:dyDescent="0.25">
      <c r="AY49682" s="40"/>
      <c r="AZ49682" s="40"/>
      <c r="BA49682" s="40"/>
      <c r="BB49682" s="40"/>
      <c r="BC49682" s="40"/>
      <c r="BD49682" s="50"/>
    </row>
    <row r="49683" spans="51:56" hidden="1" x14ac:dyDescent="0.25">
      <c r="AY49683" s="40"/>
      <c r="AZ49683" s="40"/>
      <c r="BA49683" s="40"/>
      <c r="BB49683" s="40"/>
      <c r="BC49683" s="40"/>
      <c r="BD49683" s="50"/>
    </row>
    <row r="49684" spans="51:56" hidden="1" x14ac:dyDescent="0.25">
      <c r="AY49684" s="40"/>
      <c r="AZ49684" s="40"/>
      <c r="BA49684" s="40"/>
      <c r="BB49684" s="40"/>
      <c r="BC49684" s="40"/>
      <c r="BD49684" s="50"/>
    </row>
    <row r="49685" spans="51:56" hidden="1" x14ac:dyDescent="0.25">
      <c r="AY49685" s="40"/>
      <c r="AZ49685" s="40"/>
      <c r="BA49685" s="40"/>
      <c r="BB49685" s="40"/>
      <c r="BC49685" s="40"/>
      <c r="BD49685" s="50"/>
    </row>
    <row r="49686" spans="51:56" hidden="1" x14ac:dyDescent="0.25">
      <c r="AY49686" s="40"/>
      <c r="AZ49686" s="40"/>
      <c r="BA49686" s="40"/>
      <c r="BB49686" s="40"/>
      <c r="BC49686" s="40"/>
      <c r="BD49686" s="50"/>
    </row>
    <row r="49687" spans="51:56" hidden="1" x14ac:dyDescent="0.25">
      <c r="AY49687" s="40"/>
      <c r="AZ49687" s="40"/>
      <c r="BA49687" s="40"/>
      <c r="BB49687" s="40"/>
      <c r="BC49687" s="40"/>
      <c r="BD49687" s="50"/>
    </row>
    <row r="49688" spans="51:56" hidden="1" x14ac:dyDescent="0.25">
      <c r="AY49688" s="40"/>
      <c r="AZ49688" s="40"/>
      <c r="BA49688" s="40"/>
      <c r="BB49688" s="40"/>
      <c r="BC49688" s="40"/>
      <c r="BD49688" s="50"/>
    </row>
    <row r="49689" spans="51:56" hidden="1" x14ac:dyDescent="0.25">
      <c r="AY49689" s="40"/>
      <c r="AZ49689" s="40"/>
      <c r="BA49689" s="40"/>
      <c r="BB49689" s="40"/>
      <c r="BC49689" s="40"/>
      <c r="BD49689" s="50"/>
    </row>
    <row r="49690" spans="51:56" hidden="1" x14ac:dyDescent="0.25">
      <c r="AY49690" s="40"/>
      <c r="AZ49690" s="40"/>
      <c r="BA49690" s="40"/>
      <c r="BB49690" s="40"/>
      <c r="BC49690" s="40"/>
      <c r="BD49690" s="50"/>
    </row>
    <row r="49691" spans="51:56" hidden="1" x14ac:dyDescent="0.25">
      <c r="AY49691" s="40"/>
      <c r="AZ49691" s="40"/>
      <c r="BA49691" s="40"/>
      <c r="BB49691" s="40"/>
      <c r="BC49691" s="40"/>
      <c r="BD49691" s="50"/>
    </row>
    <row r="49692" spans="51:56" hidden="1" x14ac:dyDescent="0.25">
      <c r="AY49692" s="40"/>
      <c r="AZ49692" s="40"/>
      <c r="BA49692" s="40"/>
      <c r="BB49692" s="40"/>
      <c r="BC49692" s="40"/>
      <c r="BD49692" s="50"/>
    </row>
    <row r="49693" spans="51:56" hidden="1" x14ac:dyDescent="0.25">
      <c r="AY49693" s="40"/>
      <c r="AZ49693" s="40"/>
      <c r="BA49693" s="40"/>
      <c r="BB49693" s="40"/>
      <c r="BC49693" s="40"/>
      <c r="BD49693" s="50"/>
    </row>
    <row r="49694" spans="51:56" hidden="1" x14ac:dyDescent="0.25">
      <c r="AY49694" s="40"/>
      <c r="AZ49694" s="40"/>
      <c r="BA49694" s="40"/>
      <c r="BB49694" s="40"/>
      <c r="BC49694" s="40"/>
      <c r="BD49694" s="50"/>
    </row>
    <row r="49695" spans="51:56" hidden="1" x14ac:dyDescent="0.25">
      <c r="AY49695" s="40"/>
      <c r="AZ49695" s="40"/>
      <c r="BA49695" s="40"/>
      <c r="BB49695" s="40"/>
      <c r="BC49695" s="40"/>
      <c r="BD49695" s="50"/>
    </row>
    <row r="49696" spans="51:56" hidden="1" x14ac:dyDescent="0.25">
      <c r="AY49696" s="40"/>
      <c r="AZ49696" s="40"/>
      <c r="BA49696" s="40"/>
      <c r="BB49696" s="40"/>
      <c r="BC49696" s="40"/>
      <c r="BD49696" s="50"/>
    </row>
    <row r="49697" spans="51:56" hidden="1" x14ac:dyDescent="0.25">
      <c r="AY49697" s="40"/>
      <c r="AZ49697" s="40"/>
      <c r="BA49697" s="40"/>
      <c r="BB49697" s="40"/>
      <c r="BC49697" s="40"/>
      <c r="BD49697" s="50"/>
    </row>
    <row r="49698" spans="51:56" hidden="1" x14ac:dyDescent="0.25">
      <c r="AY49698" s="40"/>
      <c r="AZ49698" s="40"/>
      <c r="BA49698" s="40"/>
      <c r="BB49698" s="40"/>
      <c r="BC49698" s="40"/>
      <c r="BD49698" s="50"/>
    </row>
    <row r="49699" spans="51:56" hidden="1" x14ac:dyDescent="0.25">
      <c r="AY49699" s="40"/>
      <c r="AZ49699" s="40"/>
      <c r="BA49699" s="40"/>
      <c r="BB49699" s="40"/>
      <c r="BC49699" s="40"/>
      <c r="BD49699" s="50"/>
    </row>
    <row r="49700" spans="51:56" hidden="1" x14ac:dyDescent="0.25">
      <c r="AY49700" s="40"/>
      <c r="AZ49700" s="40"/>
      <c r="BA49700" s="40"/>
      <c r="BB49700" s="40"/>
      <c r="BC49700" s="40"/>
      <c r="BD49700" s="50"/>
    </row>
    <row r="49701" spans="51:56" hidden="1" x14ac:dyDescent="0.25">
      <c r="AY49701" s="40"/>
      <c r="AZ49701" s="40"/>
      <c r="BA49701" s="40"/>
      <c r="BB49701" s="40"/>
      <c r="BC49701" s="40"/>
      <c r="BD49701" s="50"/>
    </row>
    <row r="49702" spans="51:56" hidden="1" x14ac:dyDescent="0.25">
      <c r="AY49702" s="40"/>
      <c r="AZ49702" s="40"/>
      <c r="BA49702" s="40"/>
      <c r="BB49702" s="40"/>
      <c r="BC49702" s="40"/>
      <c r="BD49702" s="50"/>
    </row>
    <row r="49703" spans="51:56" hidden="1" x14ac:dyDescent="0.25">
      <c r="AY49703" s="40"/>
      <c r="AZ49703" s="40"/>
      <c r="BA49703" s="40"/>
      <c r="BB49703" s="40"/>
      <c r="BC49703" s="40"/>
      <c r="BD49703" s="50"/>
    </row>
    <row r="49704" spans="51:56" hidden="1" x14ac:dyDescent="0.25">
      <c r="AY49704" s="40"/>
      <c r="AZ49704" s="40"/>
      <c r="BA49704" s="40"/>
      <c r="BB49704" s="40"/>
      <c r="BC49704" s="40"/>
      <c r="BD49704" s="50"/>
    </row>
    <row r="49705" spans="51:56" hidden="1" x14ac:dyDescent="0.25">
      <c r="AY49705" s="40"/>
      <c r="AZ49705" s="40"/>
      <c r="BA49705" s="40"/>
      <c r="BB49705" s="40"/>
      <c r="BC49705" s="40"/>
      <c r="BD49705" s="50"/>
    </row>
    <row r="49706" spans="51:56" hidden="1" x14ac:dyDescent="0.25">
      <c r="AY49706" s="40"/>
      <c r="AZ49706" s="40"/>
      <c r="BA49706" s="40"/>
      <c r="BB49706" s="40"/>
      <c r="BC49706" s="40"/>
      <c r="BD49706" s="50"/>
    </row>
    <row r="49707" spans="51:56" hidden="1" x14ac:dyDescent="0.25">
      <c r="AY49707" s="40"/>
      <c r="AZ49707" s="40"/>
      <c r="BA49707" s="40"/>
      <c r="BB49707" s="40"/>
      <c r="BC49707" s="40"/>
      <c r="BD49707" s="50"/>
    </row>
    <row r="49708" spans="51:56" hidden="1" x14ac:dyDescent="0.25">
      <c r="AY49708" s="40"/>
      <c r="AZ49708" s="40"/>
      <c r="BA49708" s="40"/>
      <c r="BB49708" s="40"/>
      <c r="BC49708" s="40"/>
      <c r="BD49708" s="50"/>
    </row>
    <row r="49709" spans="51:56" hidden="1" x14ac:dyDescent="0.25">
      <c r="AY49709" s="40"/>
      <c r="AZ49709" s="40"/>
      <c r="BA49709" s="40"/>
      <c r="BB49709" s="40"/>
      <c r="BC49709" s="40"/>
      <c r="BD49709" s="50"/>
    </row>
    <row r="49710" spans="51:56" hidden="1" x14ac:dyDescent="0.25">
      <c r="AY49710" s="40"/>
      <c r="AZ49710" s="40"/>
      <c r="BA49710" s="40"/>
      <c r="BB49710" s="40"/>
      <c r="BC49710" s="40"/>
      <c r="BD49710" s="50"/>
    </row>
    <row r="49711" spans="51:56" hidden="1" x14ac:dyDescent="0.25">
      <c r="AY49711" s="40"/>
      <c r="AZ49711" s="40"/>
      <c r="BA49711" s="40"/>
      <c r="BB49711" s="40"/>
      <c r="BC49711" s="40"/>
      <c r="BD49711" s="50"/>
    </row>
    <row r="49712" spans="51:56" hidden="1" x14ac:dyDescent="0.25">
      <c r="AY49712" s="40"/>
      <c r="AZ49712" s="40"/>
      <c r="BA49712" s="40"/>
      <c r="BB49712" s="40"/>
      <c r="BC49712" s="40"/>
      <c r="BD49712" s="50"/>
    </row>
    <row r="49713" spans="51:56" hidden="1" x14ac:dyDescent="0.25">
      <c r="AY49713" s="40"/>
      <c r="AZ49713" s="40"/>
      <c r="BA49713" s="40"/>
      <c r="BB49713" s="40"/>
      <c r="BC49713" s="40"/>
      <c r="BD49713" s="50"/>
    </row>
    <row r="49714" spans="51:56" hidden="1" x14ac:dyDescent="0.25">
      <c r="AY49714" s="40"/>
      <c r="AZ49714" s="40"/>
      <c r="BA49714" s="40"/>
      <c r="BB49714" s="40"/>
      <c r="BC49714" s="40"/>
      <c r="BD49714" s="50"/>
    </row>
    <row r="49715" spans="51:56" hidden="1" x14ac:dyDescent="0.25">
      <c r="AY49715" s="40"/>
      <c r="AZ49715" s="40"/>
      <c r="BA49715" s="40"/>
      <c r="BB49715" s="40"/>
      <c r="BC49715" s="40"/>
      <c r="BD49715" s="50"/>
    </row>
    <row r="49716" spans="51:56" hidden="1" x14ac:dyDescent="0.25">
      <c r="AY49716" s="40"/>
      <c r="AZ49716" s="40"/>
      <c r="BA49716" s="40"/>
      <c r="BB49716" s="40"/>
      <c r="BC49716" s="40"/>
      <c r="BD49716" s="50"/>
    </row>
    <row r="49717" spans="51:56" hidden="1" x14ac:dyDescent="0.25">
      <c r="AY49717" s="40"/>
      <c r="AZ49717" s="40"/>
      <c r="BA49717" s="40"/>
      <c r="BB49717" s="40"/>
      <c r="BC49717" s="40"/>
      <c r="BD49717" s="50"/>
    </row>
    <row r="49718" spans="51:56" hidden="1" x14ac:dyDescent="0.25">
      <c r="AY49718" s="40"/>
      <c r="AZ49718" s="40"/>
      <c r="BA49718" s="40"/>
      <c r="BB49718" s="40"/>
      <c r="BC49718" s="40"/>
      <c r="BD49718" s="50"/>
    </row>
    <row r="49719" spans="51:56" hidden="1" x14ac:dyDescent="0.25">
      <c r="AY49719" s="40"/>
      <c r="AZ49719" s="40"/>
      <c r="BA49719" s="40"/>
      <c r="BB49719" s="40"/>
      <c r="BC49719" s="40"/>
      <c r="BD49719" s="50"/>
    </row>
    <row r="49720" spans="51:56" hidden="1" x14ac:dyDescent="0.25">
      <c r="AY49720" s="40"/>
      <c r="AZ49720" s="40"/>
      <c r="BA49720" s="40"/>
      <c r="BB49720" s="40"/>
      <c r="BC49720" s="40"/>
      <c r="BD49720" s="50"/>
    </row>
    <row r="49721" spans="51:56" hidden="1" x14ac:dyDescent="0.25">
      <c r="AY49721" s="40"/>
      <c r="AZ49721" s="40"/>
      <c r="BA49721" s="40"/>
      <c r="BB49721" s="40"/>
      <c r="BC49721" s="40"/>
      <c r="BD49721" s="50"/>
    </row>
    <row r="49722" spans="51:56" hidden="1" x14ac:dyDescent="0.25">
      <c r="AY49722" s="40"/>
      <c r="AZ49722" s="40"/>
      <c r="BA49722" s="40"/>
      <c r="BB49722" s="40"/>
      <c r="BC49722" s="40"/>
      <c r="BD49722" s="50"/>
    </row>
    <row r="49723" spans="51:56" hidden="1" x14ac:dyDescent="0.25">
      <c r="AY49723" s="40"/>
      <c r="AZ49723" s="40"/>
      <c r="BA49723" s="40"/>
      <c r="BB49723" s="40"/>
      <c r="BC49723" s="40"/>
      <c r="BD49723" s="50"/>
    </row>
    <row r="49724" spans="51:56" hidden="1" x14ac:dyDescent="0.25">
      <c r="AY49724" s="40"/>
      <c r="AZ49724" s="40"/>
      <c r="BA49724" s="40"/>
      <c r="BB49724" s="40"/>
      <c r="BC49724" s="40"/>
      <c r="BD49724" s="50"/>
    </row>
    <row r="49725" spans="51:56" hidden="1" x14ac:dyDescent="0.25">
      <c r="AY49725" s="40"/>
      <c r="AZ49725" s="40"/>
      <c r="BA49725" s="40"/>
      <c r="BB49725" s="40"/>
      <c r="BC49725" s="40"/>
      <c r="BD49725" s="50"/>
    </row>
    <row r="49726" spans="51:56" hidden="1" x14ac:dyDescent="0.25">
      <c r="AY49726" s="40"/>
      <c r="AZ49726" s="40"/>
      <c r="BA49726" s="40"/>
      <c r="BB49726" s="40"/>
      <c r="BC49726" s="40"/>
      <c r="BD49726" s="50"/>
    </row>
    <row r="49727" spans="51:56" hidden="1" x14ac:dyDescent="0.25">
      <c r="AY49727" s="40"/>
      <c r="AZ49727" s="40"/>
      <c r="BA49727" s="40"/>
      <c r="BB49727" s="40"/>
      <c r="BC49727" s="40"/>
      <c r="BD49727" s="50"/>
    </row>
    <row r="49728" spans="51:56" hidden="1" x14ac:dyDescent="0.25">
      <c r="AY49728" s="40"/>
      <c r="AZ49728" s="40"/>
      <c r="BA49728" s="40"/>
      <c r="BB49728" s="40"/>
      <c r="BC49728" s="40"/>
      <c r="BD49728" s="50"/>
    </row>
    <row r="49729" spans="51:56" hidden="1" x14ac:dyDescent="0.25">
      <c r="AY49729" s="40"/>
      <c r="AZ49729" s="40"/>
      <c r="BA49729" s="40"/>
      <c r="BB49729" s="40"/>
      <c r="BC49729" s="40"/>
      <c r="BD49729" s="50"/>
    </row>
    <row r="49730" spans="51:56" hidden="1" x14ac:dyDescent="0.25">
      <c r="AY49730" s="40"/>
      <c r="AZ49730" s="40"/>
      <c r="BA49730" s="40"/>
      <c r="BB49730" s="40"/>
      <c r="BC49730" s="40"/>
      <c r="BD49730" s="50"/>
    </row>
    <row r="49731" spans="51:56" hidden="1" x14ac:dyDescent="0.25">
      <c r="AY49731" s="40"/>
      <c r="AZ49731" s="40"/>
      <c r="BA49731" s="40"/>
      <c r="BB49731" s="40"/>
      <c r="BC49731" s="40"/>
      <c r="BD49731" s="50"/>
    </row>
    <row r="49732" spans="51:56" hidden="1" x14ac:dyDescent="0.25">
      <c r="AY49732" s="40"/>
      <c r="AZ49732" s="40"/>
      <c r="BA49732" s="40"/>
      <c r="BB49732" s="40"/>
      <c r="BC49732" s="40"/>
      <c r="BD49732" s="50"/>
    </row>
    <row r="49733" spans="51:56" hidden="1" x14ac:dyDescent="0.25">
      <c r="AY49733" s="40"/>
      <c r="AZ49733" s="40"/>
      <c r="BA49733" s="40"/>
      <c r="BB49733" s="40"/>
      <c r="BC49733" s="40"/>
      <c r="BD49733" s="50"/>
    </row>
    <row r="49734" spans="51:56" hidden="1" x14ac:dyDescent="0.25">
      <c r="AY49734" s="40"/>
      <c r="AZ49734" s="40"/>
      <c r="BA49734" s="40"/>
      <c r="BB49734" s="40"/>
      <c r="BC49734" s="40"/>
      <c r="BD49734" s="50"/>
    </row>
    <row r="49735" spans="51:56" hidden="1" x14ac:dyDescent="0.25">
      <c r="AY49735" s="40"/>
      <c r="AZ49735" s="40"/>
      <c r="BA49735" s="40"/>
      <c r="BB49735" s="40"/>
      <c r="BC49735" s="40"/>
      <c r="BD49735" s="50"/>
    </row>
    <row r="49736" spans="51:56" hidden="1" x14ac:dyDescent="0.25">
      <c r="AY49736" s="40"/>
      <c r="AZ49736" s="40"/>
      <c r="BA49736" s="40"/>
      <c r="BB49736" s="40"/>
      <c r="BC49736" s="40"/>
      <c r="BD49736" s="50"/>
    </row>
    <row r="49737" spans="51:56" hidden="1" x14ac:dyDescent="0.25">
      <c r="AY49737" s="40"/>
      <c r="AZ49737" s="40"/>
      <c r="BA49737" s="40"/>
      <c r="BB49737" s="40"/>
      <c r="BC49737" s="40"/>
      <c r="BD49737" s="50"/>
    </row>
    <row r="49738" spans="51:56" hidden="1" x14ac:dyDescent="0.25">
      <c r="AY49738" s="40"/>
      <c r="AZ49738" s="40"/>
      <c r="BA49738" s="40"/>
      <c r="BB49738" s="40"/>
      <c r="BC49738" s="40"/>
      <c r="BD49738" s="50"/>
    </row>
    <row r="49739" spans="51:56" hidden="1" x14ac:dyDescent="0.25">
      <c r="AY49739" s="40"/>
      <c r="AZ49739" s="40"/>
      <c r="BA49739" s="40"/>
      <c r="BB49739" s="40"/>
      <c r="BC49739" s="40"/>
      <c r="BD49739" s="50"/>
    </row>
    <row r="49740" spans="51:56" hidden="1" x14ac:dyDescent="0.25">
      <c r="AY49740" s="40"/>
      <c r="AZ49740" s="40"/>
      <c r="BA49740" s="40"/>
      <c r="BB49740" s="40"/>
      <c r="BC49740" s="40"/>
      <c r="BD49740" s="50"/>
    </row>
    <row r="49741" spans="51:56" hidden="1" x14ac:dyDescent="0.25">
      <c r="AY49741" s="40"/>
      <c r="AZ49741" s="40"/>
      <c r="BA49741" s="40"/>
      <c r="BB49741" s="40"/>
      <c r="BC49741" s="40"/>
      <c r="BD49741" s="50"/>
    </row>
    <row r="49742" spans="51:56" hidden="1" x14ac:dyDescent="0.25">
      <c r="AY49742" s="40"/>
      <c r="AZ49742" s="40"/>
      <c r="BA49742" s="40"/>
      <c r="BB49742" s="40"/>
      <c r="BC49742" s="40"/>
      <c r="BD49742" s="50"/>
    </row>
    <row r="49743" spans="51:56" hidden="1" x14ac:dyDescent="0.25">
      <c r="AY49743" s="40"/>
      <c r="AZ49743" s="40"/>
      <c r="BA49743" s="40"/>
      <c r="BB49743" s="40"/>
      <c r="BC49743" s="40"/>
      <c r="BD49743" s="50"/>
    </row>
    <row r="49744" spans="51:56" hidden="1" x14ac:dyDescent="0.25">
      <c r="AY49744" s="40"/>
      <c r="AZ49744" s="40"/>
      <c r="BA49744" s="40"/>
      <c r="BB49744" s="40"/>
      <c r="BC49744" s="40"/>
      <c r="BD49744" s="50"/>
    </row>
    <row r="49745" spans="51:56" hidden="1" x14ac:dyDescent="0.25">
      <c r="AY49745" s="40"/>
      <c r="AZ49745" s="40"/>
      <c r="BA49745" s="40"/>
      <c r="BB49745" s="40"/>
      <c r="BC49745" s="40"/>
      <c r="BD49745" s="50"/>
    </row>
    <row r="49746" spans="51:56" hidden="1" x14ac:dyDescent="0.25">
      <c r="AY49746" s="40"/>
      <c r="AZ49746" s="40"/>
      <c r="BA49746" s="40"/>
      <c r="BB49746" s="40"/>
      <c r="BC49746" s="40"/>
      <c r="BD49746" s="50"/>
    </row>
    <row r="49747" spans="51:56" hidden="1" x14ac:dyDescent="0.25">
      <c r="AY49747" s="40"/>
      <c r="AZ49747" s="40"/>
      <c r="BA49747" s="40"/>
      <c r="BB49747" s="40"/>
      <c r="BC49747" s="40"/>
      <c r="BD49747" s="50"/>
    </row>
    <row r="49748" spans="51:56" hidden="1" x14ac:dyDescent="0.25">
      <c r="AY49748" s="40"/>
      <c r="AZ49748" s="40"/>
      <c r="BA49748" s="40"/>
      <c r="BB49748" s="40"/>
      <c r="BC49748" s="40"/>
      <c r="BD49748" s="50"/>
    </row>
    <row r="49749" spans="51:56" hidden="1" x14ac:dyDescent="0.25">
      <c r="AY49749" s="40"/>
      <c r="AZ49749" s="40"/>
      <c r="BA49749" s="40"/>
      <c r="BB49749" s="40"/>
      <c r="BC49749" s="40"/>
      <c r="BD49749" s="50"/>
    </row>
    <row r="49750" spans="51:56" hidden="1" x14ac:dyDescent="0.25">
      <c r="AY49750" s="40"/>
      <c r="AZ49750" s="40"/>
      <c r="BA49750" s="40"/>
      <c r="BB49750" s="40"/>
      <c r="BC49750" s="40"/>
      <c r="BD49750" s="50"/>
    </row>
    <row r="49751" spans="51:56" hidden="1" x14ac:dyDescent="0.25">
      <c r="AY49751" s="40"/>
      <c r="AZ49751" s="40"/>
      <c r="BA49751" s="40"/>
      <c r="BB49751" s="40"/>
      <c r="BC49751" s="40"/>
      <c r="BD49751" s="50"/>
    </row>
    <row r="49752" spans="51:56" hidden="1" x14ac:dyDescent="0.25">
      <c r="AY49752" s="40"/>
      <c r="AZ49752" s="40"/>
      <c r="BA49752" s="40"/>
      <c r="BB49752" s="40"/>
      <c r="BC49752" s="40"/>
      <c r="BD49752" s="50"/>
    </row>
    <row r="49753" spans="51:56" hidden="1" x14ac:dyDescent="0.25">
      <c r="AY49753" s="40"/>
      <c r="AZ49753" s="40"/>
      <c r="BA49753" s="40"/>
      <c r="BB49753" s="40"/>
      <c r="BC49753" s="40"/>
      <c r="BD49753" s="50"/>
    </row>
    <row r="49754" spans="51:56" hidden="1" x14ac:dyDescent="0.25">
      <c r="AY49754" s="40"/>
      <c r="AZ49754" s="40"/>
      <c r="BA49754" s="40"/>
      <c r="BB49754" s="40"/>
      <c r="BC49754" s="40"/>
      <c r="BD49754" s="50"/>
    </row>
    <row r="49755" spans="51:56" hidden="1" x14ac:dyDescent="0.25">
      <c r="AY49755" s="40"/>
      <c r="AZ49755" s="40"/>
      <c r="BA49755" s="40"/>
      <c r="BB49755" s="40"/>
      <c r="BC49755" s="40"/>
      <c r="BD49755" s="50"/>
    </row>
    <row r="49756" spans="51:56" hidden="1" x14ac:dyDescent="0.25">
      <c r="AY49756" s="40"/>
      <c r="AZ49756" s="40"/>
      <c r="BA49756" s="40"/>
      <c r="BB49756" s="40"/>
      <c r="BC49756" s="40"/>
      <c r="BD49756" s="50"/>
    </row>
    <row r="49757" spans="51:56" hidden="1" x14ac:dyDescent="0.25">
      <c r="AY49757" s="40"/>
      <c r="AZ49757" s="40"/>
      <c r="BA49757" s="40"/>
      <c r="BB49757" s="40"/>
      <c r="BC49757" s="40"/>
      <c r="BD49757" s="50"/>
    </row>
    <row r="49758" spans="51:56" hidden="1" x14ac:dyDescent="0.25">
      <c r="AY49758" s="40"/>
      <c r="AZ49758" s="40"/>
      <c r="BA49758" s="40"/>
      <c r="BB49758" s="40"/>
      <c r="BC49758" s="40"/>
      <c r="BD49758" s="50"/>
    </row>
    <row r="49759" spans="51:56" hidden="1" x14ac:dyDescent="0.25">
      <c r="AY49759" s="40"/>
      <c r="AZ49759" s="40"/>
      <c r="BA49759" s="40"/>
      <c r="BB49759" s="40"/>
      <c r="BC49759" s="40"/>
      <c r="BD49759" s="50"/>
    </row>
    <row r="49760" spans="51:56" hidden="1" x14ac:dyDescent="0.25">
      <c r="AY49760" s="40"/>
      <c r="AZ49760" s="40"/>
      <c r="BA49760" s="40"/>
      <c r="BB49760" s="40"/>
      <c r="BC49760" s="40"/>
      <c r="BD49760" s="50"/>
    </row>
    <row r="49761" spans="51:56" hidden="1" x14ac:dyDescent="0.25">
      <c r="AY49761" s="40"/>
      <c r="AZ49761" s="40"/>
      <c r="BA49761" s="40"/>
      <c r="BB49761" s="40"/>
      <c r="BC49761" s="40"/>
      <c r="BD49761" s="50"/>
    </row>
    <row r="49762" spans="51:56" hidden="1" x14ac:dyDescent="0.25">
      <c r="AY49762" s="40"/>
      <c r="AZ49762" s="40"/>
      <c r="BA49762" s="40"/>
      <c r="BB49762" s="40"/>
      <c r="BC49762" s="40"/>
      <c r="BD49762" s="50"/>
    </row>
    <row r="49763" spans="51:56" hidden="1" x14ac:dyDescent="0.25">
      <c r="AY49763" s="40"/>
      <c r="AZ49763" s="40"/>
      <c r="BA49763" s="40"/>
      <c r="BB49763" s="40"/>
      <c r="BC49763" s="40"/>
      <c r="BD49763" s="50"/>
    </row>
    <row r="49764" spans="51:56" hidden="1" x14ac:dyDescent="0.25">
      <c r="AY49764" s="40"/>
      <c r="AZ49764" s="40"/>
      <c r="BA49764" s="40"/>
      <c r="BB49764" s="40"/>
      <c r="BC49764" s="40"/>
      <c r="BD49764" s="50"/>
    </row>
    <row r="49765" spans="51:56" hidden="1" x14ac:dyDescent="0.25">
      <c r="AY49765" s="40"/>
      <c r="AZ49765" s="40"/>
      <c r="BA49765" s="40"/>
      <c r="BB49765" s="40"/>
      <c r="BC49765" s="40"/>
      <c r="BD49765" s="50"/>
    </row>
    <row r="49766" spans="51:56" hidden="1" x14ac:dyDescent="0.25">
      <c r="AY49766" s="40"/>
      <c r="AZ49766" s="40"/>
      <c r="BA49766" s="40"/>
      <c r="BB49766" s="40"/>
      <c r="BC49766" s="40"/>
      <c r="BD49766" s="50"/>
    </row>
    <row r="49767" spans="51:56" hidden="1" x14ac:dyDescent="0.25">
      <c r="AY49767" s="40"/>
      <c r="AZ49767" s="40"/>
      <c r="BA49767" s="40"/>
      <c r="BB49767" s="40"/>
      <c r="BC49767" s="40"/>
      <c r="BD49767" s="50"/>
    </row>
    <row r="49768" spans="51:56" hidden="1" x14ac:dyDescent="0.25">
      <c r="AY49768" s="40"/>
      <c r="AZ49768" s="40"/>
      <c r="BA49768" s="40"/>
      <c r="BB49768" s="40"/>
      <c r="BC49768" s="40"/>
      <c r="BD49768" s="50"/>
    </row>
    <row r="49769" spans="51:56" hidden="1" x14ac:dyDescent="0.25">
      <c r="AY49769" s="40"/>
      <c r="AZ49769" s="40"/>
      <c r="BA49769" s="40"/>
      <c r="BB49769" s="40"/>
      <c r="BC49769" s="40"/>
      <c r="BD49769" s="50"/>
    </row>
    <row r="49770" spans="51:56" hidden="1" x14ac:dyDescent="0.25">
      <c r="AY49770" s="40"/>
      <c r="AZ49770" s="40"/>
      <c r="BA49770" s="40"/>
      <c r="BB49770" s="40"/>
      <c r="BC49770" s="40"/>
      <c r="BD49770" s="50"/>
    </row>
    <row r="49771" spans="51:56" hidden="1" x14ac:dyDescent="0.25">
      <c r="AY49771" s="40"/>
      <c r="AZ49771" s="40"/>
      <c r="BA49771" s="40"/>
      <c r="BB49771" s="40"/>
      <c r="BC49771" s="40"/>
      <c r="BD49771" s="50"/>
    </row>
    <row r="49772" spans="51:56" hidden="1" x14ac:dyDescent="0.25">
      <c r="AY49772" s="40"/>
      <c r="AZ49772" s="40"/>
      <c r="BA49772" s="40"/>
      <c r="BB49772" s="40"/>
      <c r="BC49772" s="40"/>
      <c r="BD49772" s="50"/>
    </row>
    <row r="49773" spans="51:56" hidden="1" x14ac:dyDescent="0.25">
      <c r="AY49773" s="40"/>
      <c r="AZ49773" s="40"/>
      <c r="BA49773" s="40"/>
      <c r="BB49773" s="40"/>
      <c r="BC49773" s="40"/>
      <c r="BD49773" s="50"/>
    </row>
    <row r="49774" spans="51:56" hidden="1" x14ac:dyDescent="0.25">
      <c r="AY49774" s="40"/>
      <c r="AZ49774" s="40"/>
      <c r="BA49774" s="40"/>
      <c r="BB49774" s="40"/>
      <c r="BC49774" s="40"/>
      <c r="BD49774" s="50"/>
    </row>
    <row r="49775" spans="51:56" hidden="1" x14ac:dyDescent="0.25">
      <c r="AY49775" s="40"/>
      <c r="AZ49775" s="40"/>
      <c r="BA49775" s="40"/>
      <c r="BB49775" s="40"/>
      <c r="BC49775" s="40"/>
      <c r="BD49775" s="50"/>
    </row>
    <row r="49776" spans="51:56" hidden="1" x14ac:dyDescent="0.25">
      <c r="AY49776" s="40"/>
      <c r="AZ49776" s="40"/>
      <c r="BA49776" s="40"/>
      <c r="BB49776" s="40"/>
      <c r="BC49776" s="40"/>
      <c r="BD49776" s="50"/>
    </row>
    <row r="49777" spans="51:56" hidden="1" x14ac:dyDescent="0.25">
      <c r="AY49777" s="40"/>
      <c r="AZ49777" s="40"/>
      <c r="BA49777" s="40"/>
      <c r="BB49777" s="40"/>
      <c r="BC49777" s="40"/>
      <c r="BD49777" s="50"/>
    </row>
    <row r="49778" spans="51:56" hidden="1" x14ac:dyDescent="0.25">
      <c r="AY49778" s="40"/>
      <c r="AZ49778" s="40"/>
      <c r="BA49778" s="40"/>
      <c r="BB49778" s="40"/>
      <c r="BC49778" s="40"/>
      <c r="BD49778" s="50"/>
    </row>
    <row r="49779" spans="51:56" hidden="1" x14ac:dyDescent="0.25">
      <c r="AY49779" s="40"/>
      <c r="AZ49779" s="40"/>
      <c r="BA49779" s="40"/>
      <c r="BB49779" s="40"/>
      <c r="BC49779" s="40"/>
      <c r="BD49779" s="50"/>
    </row>
    <row r="49780" spans="51:56" hidden="1" x14ac:dyDescent="0.25">
      <c r="AY49780" s="40"/>
      <c r="AZ49780" s="40"/>
      <c r="BA49780" s="40"/>
      <c r="BB49780" s="40"/>
      <c r="BC49780" s="40"/>
      <c r="BD49780" s="50"/>
    </row>
    <row r="49781" spans="51:56" hidden="1" x14ac:dyDescent="0.25">
      <c r="AY49781" s="40"/>
      <c r="AZ49781" s="40"/>
      <c r="BA49781" s="40"/>
      <c r="BB49781" s="40"/>
      <c r="BC49781" s="40"/>
      <c r="BD49781" s="50"/>
    </row>
    <row r="49782" spans="51:56" hidden="1" x14ac:dyDescent="0.25">
      <c r="AY49782" s="40"/>
      <c r="AZ49782" s="40"/>
      <c r="BA49782" s="40"/>
      <c r="BB49782" s="40"/>
      <c r="BC49782" s="40"/>
      <c r="BD49782" s="50"/>
    </row>
    <row r="49783" spans="51:56" hidden="1" x14ac:dyDescent="0.25">
      <c r="AY49783" s="40"/>
      <c r="AZ49783" s="40"/>
      <c r="BA49783" s="40"/>
      <c r="BB49783" s="40"/>
      <c r="BC49783" s="40"/>
      <c r="BD49783" s="50"/>
    </row>
    <row r="49784" spans="51:56" hidden="1" x14ac:dyDescent="0.25">
      <c r="AY49784" s="40"/>
      <c r="AZ49784" s="40"/>
      <c r="BA49784" s="40"/>
      <c r="BB49784" s="40"/>
      <c r="BC49784" s="40"/>
      <c r="BD49784" s="50"/>
    </row>
    <row r="49785" spans="51:56" hidden="1" x14ac:dyDescent="0.25">
      <c r="AY49785" s="40"/>
      <c r="AZ49785" s="40"/>
      <c r="BA49785" s="40"/>
      <c r="BB49785" s="40"/>
      <c r="BC49785" s="40"/>
      <c r="BD49785" s="50"/>
    </row>
    <row r="49786" spans="51:56" hidden="1" x14ac:dyDescent="0.25">
      <c r="AY49786" s="40"/>
      <c r="AZ49786" s="40"/>
      <c r="BA49786" s="40"/>
      <c r="BB49786" s="40"/>
      <c r="BC49786" s="40"/>
      <c r="BD49786" s="50"/>
    </row>
    <row r="49787" spans="51:56" hidden="1" x14ac:dyDescent="0.25">
      <c r="AY49787" s="40"/>
      <c r="AZ49787" s="40"/>
      <c r="BA49787" s="40"/>
      <c r="BB49787" s="40"/>
      <c r="BC49787" s="40"/>
      <c r="BD49787" s="50"/>
    </row>
    <row r="49788" spans="51:56" hidden="1" x14ac:dyDescent="0.25">
      <c r="AY49788" s="40"/>
      <c r="AZ49788" s="40"/>
      <c r="BA49788" s="40"/>
      <c r="BB49788" s="40"/>
      <c r="BC49788" s="40"/>
      <c r="BD49788" s="50"/>
    </row>
    <row r="49789" spans="51:56" hidden="1" x14ac:dyDescent="0.25">
      <c r="AY49789" s="40"/>
      <c r="AZ49789" s="40"/>
      <c r="BA49789" s="40"/>
      <c r="BB49789" s="40"/>
      <c r="BC49789" s="40"/>
      <c r="BD49789" s="50"/>
    </row>
    <row r="49790" spans="51:56" hidden="1" x14ac:dyDescent="0.25">
      <c r="AY49790" s="40"/>
      <c r="AZ49790" s="40"/>
      <c r="BA49790" s="40"/>
      <c r="BB49790" s="40"/>
      <c r="BC49790" s="40"/>
      <c r="BD49790" s="50"/>
    </row>
    <row r="49791" spans="51:56" hidden="1" x14ac:dyDescent="0.25">
      <c r="AY49791" s="40"/>
      <c r="AZ49791" s="40"/>
      <c r="BA49791" s="40"/>
      <c r="BB49791" s="40"/>
      <c r="BC49791" s="40"/>
      <c r="BD49791" s="50"/>
    </row>
    <row r="49792" spans="51:56" hidden="1" x14ac:dyDescent="0.25">
      <c r="AY49792" s="40"/>
      <c r="AZ49792" s="40"/>
      <c r="BA49792" s="40"/>
      <c r="BB49792" s="40"/>
      <c r="BC49792" s="40"/>
      <c r="BD49792" s="50"/>
    </row>
    <row r="49793" spans="51:56" hidden="1" x14ac:dyDescent="0.25">
      <c r="AY49793" s="40"/>
      <c r="AZ49793" s="40"/>
      <c r="BA49793" s="40"/>
      <c r="BB49793" s="40"/>
      <c r="BC49793" s="40"/>
      <c r="BD49793" s="50"/>
    </row>
    <row r="49794" spans="51:56" hidden="1" x14ac:dyDescent="0.25">
      <c r="AY49794" s="40"/>
      <c r="AZ49794" s="40"/>
      <c r="BA49794" s="40"/>
      <c r="BB49794" s="40"/>
      <c r="BC49794" s="40"/>
      <c r="BD49794" s="50"/>
    </row>
    <row r="49795" spans="51:56" hidden="1" x14ac:dyDescent="0.25">
      <c r="AY49795" s="40"/>
      <c r="AZ49795" s="40"/>
      <c r="BA49795" s="40"/>
      <c r="BB49795" s="40"/>
      <c r="BC49795" s="40"/>
      <c r="BD49795" s="50"/>
    </row>
    <row r="49796" spans="51:56" hidden="1" x14ac:dyDescent="0.25">
      <c r="AY49796" s="40"/>
      <c r="AZ49796" s="40"/>
      <c r="BA49796" s="40"/>
      <c r="BB49796" s="40"/>
      <c r="BC49796" s="40"/>
      <c r="BD49796" s="50"/>
    </row>
    <row r="49797" spans="51:56" hidden="1" x14ac:dyDescent="0.25">
      <c r="AY49797" s="40"/>
      <c r="AZ49797" s="40"/>
      <c r="BA49797" s="40"/>
      <c r="BB49797" s="40"/>
      <c r="BC49797" s="40"/>
      <c r="BD49797" s="50"/>
    </row>
    <row r="49798" spans="51:56" hidden="1" x14ac:dyDescent="0.25">
      <c r="AY49798" s="40"/>
      <c r="AZ49798" s="40"/>
      <c r="BA49798" s="40"/>
      <c r="BB49798" s="40"/>
      <c r="BC49798" s="40"/>
      <c r="BD49798" s="50"/>
    </row>
    <row r="49799" spans="51:56" hidden="1" x14ac:dyDescent="0.25">
      <c r="AY49799" s="40"/>
      <c r="AZ49799" s="40"/>
      <c r="BA49799" s="40"/>
      <c r="BB49799" s="40"/>
      <c r="BC49799" s="40"/>
      <c r="BD49799" s="50"/>
    </row>
    <row r="49800" spans="51:56" hidden="1" x14ac:dyDescent="0.25">
      <c r="AY49800" s="40"/>
      <c r="AZ49800" s="40"/>
      <c r="BA49800" s="40"/>
      <c r="BB49800" s="40"/>
      <c r="BC49800" s="40"/>
      <c r="BD49800" s="50"/>
    </row>
    <row r="49801" spans="51:56" hidden="1" x14ac:dyDescent="0.25">
      <c r="AY49801" s="40"/>
      <c r="AZ49801" s="40"/>
      <c r="BA49801" s="40"/>
      <c r="BB49801" s="40"/>
      <c r="BC49801" s="40"/>
      <c r="BD49801" s="50"/>
    </row>
    <row r="49802" spans="51:56" hidden="1" x14ac:dyDescent="0.25">
      <c r="AY49802" s="40"/>
      <c r="AZ49802" s="40"/>
      <c r="BA49802" s="40"/>
      <c r="BB49802" s="40"/>
      <c r="BC49802" s="40"/>
      <c r="BD49802" s="50"/>
    </row>
    <row r="49803" spans="51:56" hidden="1" x14ac:dyDescent="0.25">
      <c r="AY49803" s="40"/>
      <c r="AZ49803" s="40"/>
      <c r="BA49803" s="40"/>
      <c r="BB49803" s="40"/>
      <c r="BC49803" s="40"/>
      <c r="BD49803" s="50"/>
    </row>
    <row r="49804" spans="51:56" hidden="1" x14ac:dyDescent="0.25">
      <c r="AY49804" s="40"/>
      <c r="AZ49804" s="40"/>
      <c r="BA49804" s="40"/>
      <c r="BB49804" s="40"/>
      <c r="BC49804" s="40"/>
      <c r="BD49804" s="50"/>
    </row>
    <row r="49805" spans="51:56" hidden="1" x14ac:dyDescent="0.25">
      <c r="AY49805" s="40"/>
      <c r="AZ49805" s="40"/>
      <c r="BA49805" s="40"/>
      <c r="BB49805" s="40"/>
      <c r="BC49805" s="40"/>
      <c r="BD49805" s="50"/>
    </row>
    <row r="49806" spans="51:56" hidden="1" x14ac:dyDescent="0.25">
      <c r="AY49806" s="40"/>
      <c r="AZ49806" s="40"/>
      <c r="BA49806" s="40"/>
      <c r="BB49806" s="40"/>
      <c r="BC49806" s="40"/>
      <c r="BD49806" s="50"/>
    </row>
    <row r="49807" spans="51:56" hidden="1" x14ac:dyDescent="0.25">
      <c r="AY49807" s="40"/>
      <c r="AZ49807" s="40"/>
      <c r="BA49807" s="40"/>
      <c r="BB49807" s="40"/>
      <c r="BC49807" s="40"/>
      <c r="BD49807" s="50"/>
    </row>
    <row r="49808" spans="51:56" hidden="1" x14ac:dyDescent="0.25">
      <c r="AY49808" s="40"/>
      <c r="AZ49808" s="40"/>
      <c r="BA49808" s="40"/>
      <c r="BB49808" s="40"/>
      <c r="BC49808" s="40"/>
      <c r="BD49808" s="50"/>
    </row>
    <row r="49809" spans="51:56" hidden="1" x14ac:dyDescent="0.25">
      <c r="AY49809" s="40"/>
      <c r="AZ49809" s="40"/>
      <c r="BA49809" s="40"/>
      <c r="BB49809" s="40"/>
      <c r="BC49809" s="40"/>
      <c r="BD49809" s="50"/>
    </row>
    <row r="49810" spans="51:56" hidden="1" x14ac:dyDescent="0.25">
      <c r="AY49810" s="40"/>
      <c r="AZ49810" s="40"/>
      <c r="BA49810" s="40"/>
      <c r="BB49810" s="40"/>
      <c r="BC49810" s="40"/>
      <c r="BD49810" s="50"/>
    </row>
    <row r="49811" spans="51:56" hidden="1" x14ac:dyDescent="0.25">
      <c r="AY49811" s="40"/>
      <c r="AZ49811" s="40"/>
      <c r="BA49811" s="40"/>
      <c r="BB49811" s="40"/>
      <c r="BC49811" s="40"/>
      <c r="BD49811" s="50"/>
    </row>
    <row r="49812" spans="51:56" hidden="1" x14ac:dyDescent="0.25">
      <c r="AY49812" s="40"/>
      <c r="AZ49812" s="40"/>
      <c r="BA49812" s="40"/>
      <c r="BB49812" s="40"/>
      <c r="BC49812" s="40"/>
      <c r="BD49812" s="50"/>
    </row>
    <row r="49813" spans="51:56" hidden="1" x14ac:dyDescent="0.25">
      <c r="AY49813" s="40"/>
      <c r="AZ49813" s="40"/>
      <c r="BA49813" s="40"/>
      <c r="BB49813" s="40"/>
      <c r="BC49813" s="40"/>
      <c r="BD49813" s="50"/>
    </row>
    <row r="49814" spans="51:56" hidden="1" x14ac:dyDescent="0.25">
      <c r="AY49814" s="40"/>
      <c r="AZ49814" s="40"/>
      <c r="BA49814" s="40"/>
      <c r="BB49814" s="40"/>
      <c r="BC49814" s="40"/>
      <c r="BD49814" s="50"/>
    </row>
    <row r="49815" spans="51:56" hidden="1" x14ac:dyDescent="0.25">
      <c r="AY49815" s="40"/>
      <c r="AZ49815" s="40"/>
      <c r="BA49815" s="40"/>
      <c r="BB49815" s="40"/>
      <c r="BC49815" s="40"/>
      <c r="BD49815" s="50"/>
    </row>
    <row r="49816" spans="51:56" hidden="1" x14ac:dyDescent="0.25">
      <c r="AY49816" s="40"/>
      <c r="AZ49816" s="40"/>
      <c r="BA49816" s="40"/>
      <c r="BB49816" s="40"/>
      <c r="BC49816" s="40"/>
      <c r="BD49816" s="50"/>
    </row>
    <row r="49817" spans="51:56" hidden="1" x14ac:dyDescent="0.25">
      <c r="AY49817" s="40"/>
      <c r="AZ49817" s="40"/>
      <c r="BA49817" s="40"/>
      <c r="BB49817" s="40"/>
      <c r="BC49817" s="40"/>
      <c r="BD49817" s="50"/>
    </row>
    <row r="49818" spans="51:56" hidden="1" x14ac:dyDescent="0.25">
      <c r="AY49818" s="40"/>
      <c r="AZ49818" s="40"/>
      <c r="BA49818" s="40"/>
      <c r="BB49818" s="40"/>
      <c r="BC49818" s="40"/>
      <c r="BD49818" s="50"/>
    </row>
    <row r="49819" spans="51:56" hidden="1" x14ac:dyDescent="0.25">
      <c r="AY49819" s="40"/>
      <c r="AZ49819" s="40"/>
      <c r="BA49819" s="40"/>
      <c r="BB49819" s="40"/>
      <c r="BC49819" s="40"/>
      <c r="BD49819" s="50"/>
    </row>
    <row r="49820" spans="51:56" hidden="1" x14ac:dyDescent="0.25">
      <c r="AY49820" s="40"/>
      <c r="AZ49820" s="40"/>
      <c r="BA49820" s="40"/>
      <c r="BB49820" s="40"/>
      <c r="BC49820" s="40"/>
      <c r="BD49820" s="50"/>
    </row>
    <row r="49821" spans="51:56" hidden="1" x14ac:dyDescent="0.25">
      <c r="AY49821" s="40"/>
      <c r="AZ49821" s="40"/>
      <c r="BA49821" s="40"/>
      <c r="BB49821" s="40"/>
      <c r="BC49821" s="40"/>
      <c r="BD49821" s="50"/>
    </row>
    <row r="49822" spans="51:56" hidden="1" x14ac:dyDescent="0.25">
      <c r="AY49822" s="40"/>
      <c r="AZ49822" s="40"/>
      <c r="BA49822" s="40"/>
      <c r="BB49822" s="40"/>
      <c r="BC49822" s="40"/>
      <c r="BD49822" s="50"/>
    </row>
    <row r="49823" spans="51:56" hidden="1" x14ac:dyDescent="0.25">
      <c r="AY49823" s="40"/>
      <c r="AZ49823" s="40"/>
      <c r="BA49823" s="40"/>
      <c r="BB49823" s="40"/>
      <c r="BC49823" s="40"/>
      <c r="BD49823" s="50"/>
    </row>
    <row r="49824" spans="51:56" hidden="1" x14ac:dyDescent="0.25">
      <c r="AY49824" s="40"/>
      <c r="AZ49824" s="40"/>
      <c r="BA49824" s="40"/>
      <c r="BB49824" s="40"/>
      <c r="BC49824" s="40"/>
      <c r="BD49824" s="50"/>
    </row>
    <row r="49825" spans="51:56" hidden="1" x14ac:dyDescent="0.25">
      <c r="AY49825" s="40"/>
      <c r="AZ49825" s="40"/>
      <c r="BA49825" s="40"/>
      <c r="BB49825" s="40"/>
      <c r="BC49825" s="40"/>
      <c r="BD49825" s="50"/>
    </row>
    <row r="49826" spans="51:56" hidden="1" x14ac:dyDescent="0.25">
      <c r="AY49826" s="40"/>
      <c r="AZ49826" s="40"/>
      <c r="BA49826" s="40"/>
      <c r="BB49826" s="40"/>
      <c r="BC49826" s="40"/>
      <c r="BD49826" s="50"/>
    </row>
    <row r="49827" spans="51:56" hidden="1" x14ac:dyDescent="0.25">
      <c r="AY49827" s="40"/>
      <c r="AZ49827" s="40"/>
      <c r="BA49827" s="40"/>
      <c r="BB49827" s="40"/>
      <c r="BC49827" s="40"/>
      <c r="BD49827" s="50"/>
    </row>
    <row r="49828" spans="51:56" hidden="1" x14ac:dyDescent="0.25">
      <c r="AY49828" s="40"/>
      <c r="AZ49828" s="40"/>
      <c r="BA49828" s="40"/>
      <c r="BB49828" s="40"/>
      <c r="BC49828" s="40"/>
      <c r="BD49828" s="50"/>
    </row>
    <row r="49829" spans="51:56" hidden="1" x14ac:dyDescent="0.25">
      <c r="AY49829" s="40"/>
      <c r="AZ49829" s="40"/>
      <c r="BA49829" s="40"/>
      <c r="BB49829" s="40"/>
      <c r="BC49829" s="40"/>
      <c r="BD49829" s="50"/>
    </row>
    <row r="49830" spans="51:56" hidden="1" x14ac:dyDescent="0.25">
      <c r="AY49830" s="40"/>
      <c r="AZ49830" s="40"/>
      <c r="BA49830" s="40"/>
      <c r="BB49830" s="40"/>
      <c r="BC49830" s="40"/>
      <c r="BD49830" s="50"/>
    </row>
    <row r="49831" spans="51:56" hidden="1" x14ac:dyDescent="0.25">
      <c r="AY49831" s="40"/>
      <c r="AZ49831" s="40"/>
      <c r="BA49831" s="40"/>
      <c r="BB49831" s="40"/>
      <c r="BC49831" s="40"/>
      <c r="BD49831" s="50"/>
    </row>
    <row r="49832" spans="51:56" hidden="1" x14ac:dyDescent="0.25">
      <c r="AY49832" s="40"/>
      <c r="AZ49832" s="40"/>
      <c r="BA49832" s="40"/>
      <c r="BB49832" s="40"/>
      <c r="BC49832" s="40"/>
      <c r="BD49832" s="50"/>
    </row>
    <row r="49833" spans="51:56" hidden="1" x14ac:dyDescent="0.25">
      <c r="AY49833" s="40"/>
      <c r="AZ49833" s="40"/>
      <c r="BA49833" s="40"/>
      <c r="BB49833" s="40"/>
      <c r="BC49833" s="40"/>
      <c r="BD49833" s="50"/>
    </row>
    <row r="49834" spans="51:56" hidden="1" x14ac:dyDescent="0.25">
      <c r="AY49834" s="40"/>
      <c r="AZ49834" s="40"/>
      <c r="BA49834" s="40"/>
      <c r="BB49834" s="40"/>
      <c r="BC49834" s="40"/>
      <c r="BD49834" s="50"/>
    </row>
    <row r="49835" spans="51:56" hidden="1" x14ac:dyDescent="0.25">
      <c r="AY49835" s="40"/>
      <c r="AZ49835" s="40"/>
      <c r="BA49835" s="40"/>
      <c r="BB49835" s="40"/>
      <c r="BC49835" s="40"/>
      <c r="BD49835" s="50"/>
    </row>
    <row r="49836" spans="51:56" hidden="1" x14ac:dyDescent="0.25">
      <c r="AY49836" s="40"/>
      <c r="AZ49836" s="40"/>
      <c r="BA49836" s="40"/>
      <c r="BB49836" s="40"/>
      <c r="BC49836" s="40"/>
      <c r="BD49836" s="50"/>
    </row>
    <row r="49837" spans="51:56" hidden="1" x14ac:dyDescent="0.25">
      <c r="AY49837" s="40"/>
      <c r="AZ49837" s="40"/>
      <c r="BA49837" s="40"/>
      <c r="BB49837" s="40"/>
      <c r="BC49837" s="40"/>
      <c r="BD49837" s="50"/>
    </row>
    <row r="49838" spans="51:56" hidden="1" x14ac:dyDescent="0.25">
      <c r="AY49838" s="40"/>
      <c r="AZ49838" s="40"/>
      <c r="BA49838" s="40"/>
      <c r="BB49838" s="40"/>
      <c r="BC49838" s="40"/>
      <c r="BD49838" s="50"/>
    </row>
    <row r="49839" spans="51:56" hidden="1" x14ac:dyDescent="0.25">
      <c r="AY49839" s="40"/>
      <c r="AZ49839" s="40"/>
      <c r="BA49839" s="40"/>
      <c r="BB49839" s="40"/>
      <c r="BC49839" s="40"/>
      <c r="BD49839" s="50"/>
    </row>
    <row r="49840" spans="51:56" hidden="1" x14ac:dyDescent="0.25">
      <c r="AY49840" s="40"/>
      <c r="AZ49840" s="40"/>
      <c r="BA49840" s="40"/>
      <c r="BB49840" s="40"/>
      <c r="BC49840" s="40"/>
      <c r="BD49840" s="50"/>
    </row>
    <row r="49841" spans="51:56" hidden="1" x14ac:dyDescent="0.25">
      <c r="AY49841" s="40"/>
      <c r="AZ49841" s="40"/>
      <c r="BA49841" s="40"/>
      <c r="BB49841" s="40"/>
      <c r="BC49841" s="40"/>
      <c r="BD49841" s="50"/>
    </row>
    <row r="49842" spans="51:56" hidden="1" x14ac:dyDescent="0.25">
      <c r="AY49842" s="40"/>
      <c r="AZ49842" s="40"/>
      <c r="BA49842" s="40"/>
      <c r="BB49842" s="40"/>
      <c r="BC49842" s="40"/>
      <c r="BD49842" s="50"/>
    </row>
    <row r="49843" spans="51:56" hidden="1" x14ac:dyDescent="0.25">
      <c r="AY49843" s="40"/>
      <c r="AZ49843" s="40"/>
      <c r="BA49843" s="40"/>
      <c r="BB49843" s="40"/>
      <c r="BC49843" s="40"/>
      <c r="BD49843" s="50"/>
    </row>
    <row r="49844" spans="51:56" hidden="1" x14ac:dyDescent="0.25">
      <c r="AY49844" s="40"/>
      <c r="AZ49844" s="40"/>
      <c r="BA49844" s="40"/>
      <c r="BB49844" s="40"/>
      <c r="BC49844" s="40"/>
      <c r="BD49844" s="50"/>
    </row>
    <row r="49845" spans="51:56" hidden="1" x14ac:dyDescent="0.25">
      <c r="AY49845" s="40"/>
      <c r="AZ49845" s="40"/>
      <c r="BA49845" s="40"/>
      <c r="BB49845" s="40"/>
      <c r="BC49845" s="40"/>
      <c r="BD49845" s="50"/>
    </row>
    <row r="49846" spans="51:56" hidden="1" x14ac:dyDescent="0.25">
      <c r="AY49846" s="40"/>
      <c r="AZ49846" s="40"/>
      <c r="BA49846" s="40"/>
      <c r="BB49846" s="40"/>
      <c r="BC49846" s="40"/>
      <c r="BD49846" s="50"/>
    </row>
    <row r="49847" spans="51:56" hidden="1" x14ac:dyDescent="0.25">
      <c r="AY49847" s="40"/>
      <c r="AZ49847" s="40"/>
      <c r="BA49847" s="40"/>
      <c r="BB49847" s="40"/>
      <c r="BC49847" s="40"/>
      <c r="BD49847" s="50"/>
    </row>
    <row r="49848" spans="51:56" hidden="1" x14ac:dyDescent="0.25">
      <c r="AY49848" s="40"/>
      <c r="AZ49848" s="40"/>
      <c r="BA49848" s="40"/>
      <c r="BB49848" s="40"/>
      <c r="BC49848" s="40"/>
      <c r="BD49848" s="50"/>
    </row>
    <row r="49849" spans="51:56" hidden="1" x14ac:dyDescent="0.25">
      <c r="AY49849" s="40"/>
      <c r="AZ49849" s="40"/>
      <c r="BA49849" s="40"/>
      <c r="BB49849" s="40"/>
      <c r="BC49849" s="40"/>
      <c r="BD49849" s="50"/>
    </row>
    <row r="49850" spans="51:56" hidden="1" x14ac:dyDescent="0.25">
      <c r="AY49850" s="40"/>
      <c r="AZ49850" s="40"/>
      <c r="BA49850" s="40"/>
      <c r="BB49850" s="40"/>
      <c r="BC49850" s="40"/>
      <c r="BD49850" s="50"/>
    </row>
    <row r="49851" spans="51:56" hidden="1" x14ac:dyDescent="0.25">
      <c r="AY49851" s="40"/>
      <c r="AZ49851" s="40"/>
      <c r="BA49851" s="40"/>
      <c r="BB49851" s="40"/>
      <c r="BC49851" s="40"/>
      <c r="BD49851" s="50"/>
    </row>
    <row r="49852" spans="51:56" hidden="1" x14ac:dyDescent="0.25">
      <c r="AY49852" s="40"/>
      <c r="AZ49852" s="40"/>
      <c r="BA49852" s="40"/>
      <c r="BB49852" s="40"/>
      <c r="BC49852" s="40"/>
      <c r="BD49852" s="50"/>
    </row>
    <row r="49853" spans="51:56" hidden="1" x14ac:dyDescent="0.25">
      <c r="AY49853" s="40"/>
      <c r="AZ49853" s="40"/>
      <c r="BA49853" s="40"/>
      <c r="BB49853" s="40"/>
      <c r="BC49853" s="40"/>
      <c r="BD49853" s="50"/>
    </row>
    <row r="49854" spans="51:56" hidden="1" x14ac:dyDescent="0.25">
      <c r="AY49854" s="40"/>
      <c r="AZ49854" s="40"/>
      <c r="BA49854" s="40"/>
      <c r="BB49854" s="40"/>
      <c r="BC49854" s="40"/>
      <c r="BD49854" s="50"/>
    </row>
    <row r="49855" spans="51:56" hidden="1" x14ac:dyDescent="0.25">
      <c r="AY49855" s="40"/>
      <c r="AZ49855" s="40"/>
      <c r="BA49855" s="40"/>
      <c r="BB49855" s="40"/>
      <c r="BC49855" s="40"/>
      <c r="BD49855" s="50"/>
    </row>
    <row r="49856" spans="51:56" hidden="1" x14ac:dyDescent="0.25">
      <c r="AY49856" s="40"/>
      <c r="AZ49856" s="40"/>
      <c r="BA49856" s="40"/>
      <c r="BB49856" s="40"/>
      <c r="BC49856" s="40"/>
      <c r="BD49856" s="50"/>
    </row>
    <row r="49857" spans="51:56" hidden="1" x14ac:dyDescent="0.25">
      <c r="AY49857" s="40"/>
      <c r="AZ49857" s="40"/>
      <c r="BA49857" s="40"/>
      <c r="BB49857" s="40"/>
      <c r="BC49857" s="40"/>
      <c r="BD49857" s="50"/>
    </row>
    <row r="49858" spans="51:56" hidden="1" x14ac:dyDescent="0.25">
      <c r="AY49858" s="40"/>
      <c r="AZ49858" s="40"/>
      <c r="BA49858" s="40"/>
      <c r="BB49858" s="40"/>
      <c r="BC49858" s="40"/>
      <c r="BD49858" s="50"/>
    </row>
    <row r="49859" spans="51:56" hidden="1" x14ac:dyDescent="0.25">
      <c r="AY49859" s="40"/>
      <c r="AZ49859" s="40"/>
      <c r="BA49859" s="40"/>
      <c r="BB49859" s="40"/>
      <c r="BC49859" s="40"/>
      <c r="BD49859" s="50"/>
    </row>
    <row r="49860" spans="51:56" hidden="1" x14ac:dyDescent="0.25">
      <c r="AY49860" s="40"/>
      <c r="AZ49860" s="40"/>
      <c r="BA49860" s="40"/>
      <c r="BB49860" s="40"/>
      <c r="BC49860" s="40"/>
      <c r="BD49860" s="50"/>
    </row>
    <row r="49861" spans="51:56" hidden="1" x14ac:dyDescent="0.25">
      <c r="AY49861" s="40"/>
      <c r="AZ49861" s="40"/>
      <c r="BA49861" s="40"/>
      <c r="BB49861" s="40"/>
      <c r="BC49861" s="40"/>
      <c r="BD49861" s="50"/>
    </row>
    <row r="49862" spans="51:56" hidden="1" x14ac:dyDescent="0.25">
      <c r="AY49862" s="40"/>
      <c r="AZ49862" s="40"/>
      <c r="BA49862" s="40"/>
      <c r="BB49862" s="40"/>
      <c r="BC49862" s="40"/>
      <c r="BD49862" s="50"/>
    </row>
    <row r="49863" spans="51:56" hidden="1" x14ac:dyDescent="0.25">
      <c r="AY49863" s="40"/>
      <c r="AZ49863" s="40"/>
      <c r="BA49863" s="40"/>
      <c r="BB49863" s="40"/>
      <c r="BC49863" s="40"/>
      <c r="BD49863" s="50"/>
    </row>
    <row r="49864" spans="51:56" hidden="1" x14ac:dyDescent="0.25">
      <c r="AY49864" s="40"/>
      <c r="AZ49864" s="40"/>
      <c r="BA49864" s="40"/>
      <c r="BB49864" s="40"/>
      <c r="BC49864" s="40"/>
      <c r="BD49864" s="50"/>
    </row>
    <row r="49865" spans="51:56" hidden="1" x14ac:dyDescent="0.25">
      <c r="AY49865" s="40"/>
      <c r="AZ49865" s="40"/>
      <c r="BA49865" s="40"/>
      <c r="BB49865" s="40"/>
      <c r="BC49865" s="40"/>
      <c r="BD49865" s="50"/>
    </row>
    <row r="49866" spans="51:56" hidden="1" x14ac:dyDescent="0.25">
      <c r="AY49866" s="40"/>
      <c r="AZ49866" s="40"/>
      <c r="BA49866" s="40"/>
      <c r="BB49866" s="40"/>
      <c r="BC49866" s="40"/>
      <c r="BD49866" s="50"/>
    </row>
    <row r="49867" spans="51:56" hidden="1" x14ac:dyDescent="0.25">
      <c r="AY49867" s="40"/>
      <c r="AZ49867" s="40"/>
      <c r="BA49867" s="40"/>
      <c r="BB49867" s="40"/>
      <c r="BC49867" s="40"/>
      <c r="BD49867" s="50"/>
    </row>
    <row r="49868" spans="51:56" hidden="1" x14ac:dyDescent="0.25">
      <c r="AY49868" s="40"/>
      <c r="AZ49868" s="40"/>
      <c r="BA49868" s="40"/>
      <c r="BB49868" s="40"/>
      <c r="BC49868" s="40"/>
      <c r="BD49868" s="50"/>
    </row>
    <row r="49869" spans="51:56" hidden="1" x14ac:dyDescent="0.25">
      <c r="AY49869" s="40"/>
      <c r="AZ49869" s="40"/>
      <c r="BA49869" s="40"/>
      <c r="BB49869" s="40"/>
      <c r="BC49869" s="40"/>
      <c r="BD49869" s="50"/>
    </row>
    <row r="49870" spans="51:56" hidden="1" x14ac:dyDescent="0.25">
      <c r="AY49870" s="40"/>
      <c r="AZ49870" s="40"/>
      <c r="BA49870" s="40"/>
      <c r="BB49870" s="40"/>
      <c r="BC49870" s="40"/>
      <c r="BD49870" s="50"/>
    </row>
    <row r="49871" spans="51:56" hidden="1" x14ac:dyDescent="0.25">
      <c r="AY49871" s="40"/>
      <c r="AZ49871" s="40"/>
      <c r="BA49871" s="40"/>
      <c r="BB49871" s="40"/>
      <c r="BC49871" s="40"/>
      <c r="BD49871" s="50"/>
    </row>
    <row r="49872" spans="51:56" hidden="1" x14ac:dyDescent="0.25">
      <c r="AY49872" s="40"/>
      <c r="AZ49872" s="40"/>
      <c r="BA49872" s="40"/>
      <c r="BB49872" s="40"/>
      <c r="BC49872" s="40"/>
      <c r="BD49872" s="50"/>
    </row>
    <row r="49873" spans="51:56" hidden="1" x14ac:dyDescent="0.25">
      <c r="AY49873" s="40"/>
      <c r="AZ49873" s="40"/>
      <c r="BA49873" s="40"/>
      <c r="BB49873" s="40"/>
      <c r="BC49873" s="40"/>
      <c r="BD49873" s="50"/>
    </row>
    <row r="49874" spans="51:56" hidden="1" x14ac:dyDescent="0.25">
      <c r="AY49874" s="40"/>
      <c r="AZ49874" s="40"/>
      <c r="BA49874" s="40"/>
      <c r="BB49874" s="40"/>
      <c r="BC49874" s="40"/>
      <c r="BD49874" s="50"/>
    </row>
    <row r="49875" spans="51:56" hidden="1" x14ac:dyDescent="0.25">
      <c r="AY49875" s="40"/>
      <c r="AZ49875" s="40"/>
      <c r="BA49875" s="40"/>
      <c r="BB49875" s="40"/>
      <c r="BC49875" s="40"/>
      <c r="BD49875" s="50"/>
    </row>
    <row r="49876" spans="51:56" hidden="1" x14ac:dyDescent="0.25">
      <c r="AY49876" s="40"/>
      <c r="AZ49876" s="40"/>
      <c r="BA49876" s="40"/>
      <c r="BB49876" s="40"/>
      <c r="BC49876" s="40"/>
      <c r="BD49876" s="50"/>
    </row>
    <row r="49877" spans="51:56" hidden="1" x14ac:dyDescent="0.25">
      <c r="AY49877" s="40"/>
      <c r="AZ49877" s="40"/>
      <c r="BA49877" s="40"/>
      <c r="BB49877" s="40"/>
      <c r="BC49877" s="40"/>
      <c r="BD49877" s="50"/>
    </row>
    <row r="49878" spans="51:56" hidden="1" x14ac:dyDescent="0.25">
      <c r="AY49878" s="40"/>
      <c r="AZ49878" s="40"/>
      <c r="BA49878" s="40"/>
      <c r="BB49878" s="40"/>
      <c r="BC49878" s="40"/>
      <c r="BD49878" s="50"/>
    </row>
    <row r="49879" spans="51:56" hidden="1" x14ac:dyDescent="0.25">
      <c r="AY49879" s="40"/>
      <c r="AZ49879" s="40"/>
      <c r="BA49879" s="40"/>
      <c r="BB49879" s="40"/>
      <c r="BC49879" s="40"/>
      <c r="BD49879" s="50"/>
    </row>
    <row r="49880" spans="51:56" hidden="1" x14ac:dyDescent="0.25">
      <c r="AY49880" s="40"/>
      <c r="AZ49880" s="40"/>
      <c r="BA49880" s="40"/>
      <c r="BB49880" s="40"/>
      <c r="BC49880" s="40"/>
      <c r="BD49880" s="50"/>
    </row>
    <row r="49881" spans="51:56" hidden="1" x14ac:dyDescent="0.25">
      <c r="AY49881" s="40"/>
      <c r="AZ49881" s="40"/>
      <c r="BA49881" s="40"/>
      <c r="BB49881" s="40"/>
      <c r="BC49881" s="40"/>
      <c r="BD49881" s="50"/>
    </row>
    <row r="49882" spans="51:56" hidden="1" x14ac:dyDescent="0.25">
      <c r="AY49882" s="40"/>
      <c r="AZ49882" s="40"/>
      <c r="BA49882" s="40"/>
      <c r="BB49882" s="40"/>
      <c r="BC49882" s="40"/>
      <c r="BD49882" s="50"/>
    </row>
    <row r="49883" spans="51:56" hidden="1" x14ac:dyDescent="0.25">
      <c r="AY49883" s="40"/>
      <c r="AZ49883" s="40"/>
      <c r="BA49883" s="40"/>
      <c r="BB49883" s="40"/>
      <c r="BC49883" s="40"/>
      <c r="BD49883" s="50"/>
    </row>
    <row r="49884" spans="51:56" hidden="1" x14ac:dyDescent="0.25">
      <c r="AY49884" s="40"/>
      <c r="AZ49884" s="40"/>
      <c r="BA49884" s="40"/>
      <c r="BB49884" s="40"/>
      <c r="BC49884" s="40"/>
      <c r="BD49884" s="50"/>
    </row>
    <row r="49885" spans="51:56" hidden="1" x14ac:dyDescent="0.25">
      <c r="AY49885" s="40"/>
      <c r="AZ49885" s="40"/>
      <c r="BA49885" s="40"/>
      <c r="BB49885" s="40"/>
      <c r="BC49885" s="40"/>
      <c r="BD49885" s="50"/>
    </row>
    <row r="49886" spans="51:56" hidden="1" x14ac:dyDescent="0.25">
      <c r="AY49886" s="40"/>
      <c r="AZ49886" s="40"/>
      <c r="BA49886" s="40"/>
      <c r="BB49886" s="40"/>
      <c r="BC49886" s="40"/>
      <c r="BD49886" s="50"/>
    </row>
    <row r="49887" spans="51:56" hidden="1" x14ac:dyDescent="0.25">
      <c r="AY49887" s="40"/>
      <c r="AZ49887" s="40"/>
      <c r="BA49887" s="40"/>
      <c r="BB49887" s="40"/>
      <c r="BC49887" s="40"/>
      <c r="BD49887" s="50"/>
    </row>
    <row r="49888" spans="51:56" hidden="1" x14ac:dyDescent="0.25">
      <c r="AY49888" s="40"/>
      <c r="AZ49888" s="40"/>
      <c r="BA49888" s="40"/>
      <c r="BB49888" s="40"/>
      <c r="BC49888" s="40"/>
      <c r="BD49888" s="50"/>
    </row>
    <row r="49889" spans="51:56" hidden="1" x14ac:dyDescent="0.25">
      <c r="AY49889" s="40"/>
      <c r="AZ49889" s="40"/>
      <c r="BA49889" s="40"/>
      <c r="BB49889" s="40"/>
      <c r="BC49889" s="40"/>
      <c r="BD49889" s="50"/>
    </row>
    <row r="49890" spans="51:56" hidden="1" x14ac:dyDescent="0.25">
      <c r="AY49890" s="40"/>
      <c r="AZ49890" s="40"/>
      <c r="BA49890" s="40"/>
      <c r="BB49890" s="40"/>
      <c r="BC49890" s="40"/>
      <c r="BD49890" s="50"/>
    </row>
    <row r="49891" spans="51:56" hidden="1" x14ac:dyDescent="0.25">
      <c r="AY49891" s="40"/>
      <c r="AZ49891" s="40"/>
      <c r="BA49891" s="40"/>
      <c r="BB49891" s="40"/>
      <c r="BC49891" s="40"/>
      <c r="BD49891" s="50"/>
    </row>
    <row r="49892" spans="51:56" hidden="1" x14ac:dyDescent="0.25">
      <c r="AY49892" s="40"/>
      <c r="AZ49892" s="40"/>
      <c r="BA49892" s="40"/>
      <c r="BB49892" s="40"/>
      <c r="BC49892" s="40"/>
      <c r="BD49892" s="50"/>
    </row>
    <row r="49893" spans="51:56" hidden="1" x14ac:dyDescent="0.25">
      <c r="AY49893" s="40"/>
      <c r="AZ49893" s="40"/>
      <c r="BA49893" s="40"/>
      <c r="BB49893" s="40"/>
      <c r="BC49893" s="40"/>
      <c r="BD49893" s="50"/>
    </row>
    <row r="49894" spans="51:56" hidden="1" x14ac:dyDescent="0.25">
      <c r="AY49894" s="40"/>
      <c r="AZ49894" s="40"/>
      <c r="BA49894" s="40"/>
      <c r="BB49894" s="40"/>
      <c r="BC49894" s="40"/>
      <c r="BD49894" s="50"/>
    </row>
    <row r="49895" spans="51:56" hidden="1" x14ac:dyDescent="0.25">
      <c r="AY49895" s="40"/>
      <c r="AZ49895" s="40"/>
      <c r="BA49895" s="40"/>
      <c r="BB49895" s="40"/>
      <c r="BC49895" s="40"/>
      <c r="BD49895" s="50"/>
    </row>
    <row r="49896" spans="51:56" hidden="1" x14ac:dyDescent="0.25">
      <c r="AY49896" s="40"/>
      <c r="AZ49896" s="40"/>
      <c r="BA49896" s="40"/>
      <c r="BB49896" s="40"/>
      <c r="BC49896" s="40"/>
      <c r="BD49896" s="50"/>
    </row>
    <row r="49897" spans="51:56" hidden="1" x14ac:dyDescent="0.25">
      <c r="AY49897" s="40"/>
      <c r="AZ49897" s="40"/>
      <c r="BA49897" s="40"/>
      <c r="BB49897" s="40"/>
      <c r="BC49897" s="40"/>
      <c r="BD49897" s="50"/>
    </row>
    <row r="49898" spans="51:56" hidden="1" x14ac:dyDescent="0.25">
      <c r="AY49898" s="40"/>
      <c r="AZ49898" s="40"/>
      <c r="BA49898" s="40"/>
      <c r="BB49898" s="40"/>
      <c r="BC49898" s="40"/>
      <c r="BD49898" s="50"/>
    </row>
    <row r="49899" spans="51:56" hidden="1" x14ac:dyDescent="0.25">
      <c r="AY49899" s="40"/>
      <c r="AZ49899" s="40"/>
      <c r="BA49899" s="40"/>
      <c r="BB49899" s="40"/>
      <c r="BC49899" s="40"/>
      <c r="BD49899" s="50"/>
    </row>
    <row r="49900" spans="51:56" hidden="1" x14ac:dyDescent="0.25">
      <c r="AY49900" s="40"/>
      <c r="AZ49900" s="40"/>
      <c r="BA49900" s="40"/>
      <c r="BB49900" s="40"/>
      <c r="BC49900" s="40"/>
      <c r="BD49900" s="50"/>
    </row>
    <row r="49901" spans="51:56" hidden="1" x14ac:dyDescent="0.25">
      <c r="AY49901" s="40"/>
      <c r="AZ49901" s="40"/>
      <c r="BA49901" s="40"/>
      <c r="BB49901" s="40"/>
      <c r="BC49901" s="40"/>
      <c r="BD49901" s="50"/>
    </row>
    <row r="49902" spans="51:56" hidden="1" x14ac:dyDescent="0.25">
      <c r="AY49902" s="40"/>
      <c r="AZ49902" s="40"/>
      <c r="BA49902" s="40"/>
      <c r="BB49902" s="40"/>
      <c r="BC49902" s="40"/>
      <c r="BD49902" s="50"/>
    </row>
    <row r="49903" spans="51:56" hidden="1" x14ac:dyDescent="0.25">
      <c r="AY49903" s="40"/>
      <c r="AZ49903" s="40"/>
      <c r="BA49903" s="40"/>
      <c r="BB49903" s="40"/>
      <c r="BC49903" s="40"/>
      <c r="BD49903" s="50"/>
    </row>
    <row r="49904" spans="51:56" hidden="1" x14ac:dyDescent="0.25">
      <c r="AY49904" s="40"/>
      <c r="AZ49904" s="40"/>
      <c r="BA49904" s="40"/>
      <c r="BB49904" s="40"/>
      <c r="BC49904" s="40"/>
      <c r="BD49904" s="50"/>
    </row>
    <row r="49905" spans="51:56" hidden="1" x14ac:dyDescent="0.25">
      <c r="AY49905" s="40"/>
      <c r="AZ49905" s="40"/>
      <c r="BA49905" s="40"/>
      <c r="BB49905" s="40"/>
      <c r="BC49905" s="40"/>
      <c r="BD49905" s="50"/>
    </row>
    <row r="49906" spans="51:56" hidden="1" x14ac:dyDescent="0.25">
      <c r="AY49906" s="40"/>
      <c r="AZ49906" s="40"/>
      <c r="BA49906" s="40"/>
      <c r="BB49906" s="40"/>
      <c r="BC49906" s="40"/>
      <c r="BD49906" s="50"/>
    </row>
    <row r="49907" spans="51:56" hidden="1" x14ac:dyDescent="0.25">
      <c r="AY49907" s="40"/>
      <c r="AZ49907" s="40"/>
      <c r="BA49907" s="40"/>
      <c r="BB49907" s="40"/>
      <c r="BC49907" s="40"/>
      <c r="BD49907" s="50"/>
    </row>
    <row r="49908" spans="51:56" hidden="1" x14ac:dyDescent="0.25">
      <c r="AY49908" s="40"/>
      <c r="AZ49908" s="40"/>
      <c r="BA49908" s="40"/>
      <c r="BB49908" s="40"/>
      <c r="BC49908" s="40"/>
      <c r="BD49908" s="50"/>
    </row>
    <row r="49909" spans="51:56" hidden="1" x14ac:dyDescent="0.25">
      <c r="AY49909" s="40"/>
      <c r="AZ49909" s="40"/>
      <c r="BA49909" s="40"/>
      <c r="BB49909" s="40"/>
      <c r="BC49909" s="40"/>
      <c r="BD49909" s="50"/>
    </row>
    <row r="49910" spans="51:56" hidden="1" x14ac:dyDescent="0.25">
      <c r="AY49910" s="40"/>
      <c r="AZ49910" s="40"/>
      <c r="BA49910" s="40"/>
      <c r="BB49910" s="40"/>
      <c r="BC49910" s="40"/>
      <c r="BD49910" s="50"/>
    </row>
    <row r="49911" spans="51:56" hidden="1" x14ac:dyDescent="0.25">
      <c r="AY49911" s="40"/>
      <c r="AZ49911" s="40"/>
      <c r="BA49911" s="40"/>
      <c r="BB49911" s="40"/>
      <c r="BC49911" s="40"/>
      <c r="BD49911" s="50"/>
    </row>
    <row r="49912" spans="51:56" hidden="1" x14ac:dyDescent="0.25">
      <c r="AY49912" s="40"/>
      <c r="AZ49912" s="40"/>
      <c r="BA49912" s="40"/>
      <c r="BB49912" s="40"/>
      <c r="BC49912" s="40"/>
      <c r="BD49912" s="50"/>
    </row>
    <row r="49913" spans="51:56" hidden="1" x14ac:dyDescent="0.25">
      <c r="AY49913" s="40"/>
      <c r="AZ49913" s="40"/>
      <c r="BA49913" s="40"/>
      <c r="BB49913" s="40"/>
      <c r="BC49913" s="40"/>
      <c r="BD49913" s="50"/>
    </row>
    <row r="49914" spans="51:56" hidden="1" x14ac:dyDescent="0.25">
      <c r="AY49914" s="40"/>
      <c r="AZ49914" s="40"/>
      <c r="BA49914" s="40"/>
      <c r="BB49914" s="40"/>
      <c r="BC49914" s="40"/>
      <c r="BD49914" s="50"/>
    </row>
    <row r="49915" spans="51:56" hidden="1" x14ac:dyDescent="0.25">
      <c r="AY49915" s="40"/>
      <c r="AZ49915" s="40"/>
      <c r="BA49915" s="40"/>
      <c r="BB49915" s="40"/>
      <c r="BC49915" s="40"/>
      <c r="BD49915" s="50"/>
    </row>
    <row r="49916" spans="51:56" hidden="1" x14ac:dyDescent="0.25">
      <c r="AY49916" s="40"/>
      <c r="AZ49916" s="40"/>
      <c r="BA49916" s="40"/>
      <c r="BB49916" s="40"/>
      <c r="BC49916" s="40"/>
      <c r="BD49916" s="50"/>
    </row>
    <row r="49917" spans="51:56" hidden="1" x14ac:dyDescent="0.25">
      <c r="AY49917" s="40"/>
      <c r="AZ49917" s="40"/>
      <c r="BA49917" s="40"/>
      <c r="BB49917" s="40"/>
      <c r="BC49917" s="40"/>
      <c r="BD49917" s="50"/>
    </row>
    <row r="49918" spans="51:56" hidden="1" x14ac:dyDescent="0.25">
      <c r="AY49918" s="40"/>
      <c r="AZ49918" s="40"/>
      <c r="BA49918" s="40"/>
      <c r="BB49918" s="40"/>
      <c r="BC49918" s="40"/>
      <c r="BD49918" s="50"/>
    </row>
    <row r="49919" spans="51:56" hidden="1" x14ac:dyDescent="0.25">
      <c r="AY49919" s="40"/>
      <c r="AZ49919" s="40"/>
      <c r="BA49919" s="40"/>
      <c r="BB49919" s="40"/>
      <c r="BC49919" s="40"/>
      <c r="BD49919" s="50"/>
    </row>
    <row r="49920" spans="51:56" hidden="1" x14ac:dyDescent="0.25">
      <c r="AY49920" s="40"/>
      <c r="AZ49920" s="40"/>
      <c r="BA49920" s="40"/>
      <c r="BB49920" s="40"/>
      <c r="BC49920" s="40"/>
      <c r="BD49920" s="50"/>
    </row>
    <row r="49921" spans="51:56" hidden="1" x14ac:dyDescent="0.25">
      <c r="AY49921" s="40"/>
      <c r="AZ49921" s="40"/>
      <c r="BA49921" s="40"/>
      <c r="BB49921" s="40"/>
      <c r="BC49921" s="40"/>
      <c r="BD49921" s="50"/>
    </row>
    <row r="49922" spans="51:56" hidden="1" x14ac:dyDescent="0.25">
      <c r="AY49922" s="40"/>
      <c r="AZ49922" s="40"/>
      <c r="BA49922" s="40"/>
      <c r="BB49922" s="40"/>
      <c r="BC49922" s="40"/>
      <c r="BD49922" s="50"/>
    </row>
    <row r="49923" spans="51:56" hidden="1" x14ac:dyDescent="0.25">
      <c r="AY49923" s="40"/>
      <c r="AZ49923" s="40"/>
      <c r="BA49923" s="40"/>
      <c r="BB49923" s="40"/>
      <c r="BC49923" s="40"/>
      <c r="BD49923" s="50"/>
    </row>
    <row r="49924" spans="51:56" hidden="1" x14ac:dyDescent="0.25">
      <c r="AY49924" s="40"/>
      <c r="AZ49924" s="40"/>
      <c r="BA49924" s="40"/>
      <c r="BB49924" s="40"/>
      <c r="BC49924" s="40"/>
      <c r="BD49924" s="50"/>
    </row>
    <row r="49925" spans="51:56" hidden="1" x14ac:dyDescent="0.25">
      <c r="AY49925" s="40"/>
      <c r="AZ49925" s="40"/>
      <c r="BA49925" s="40"/>
      <c r="BB49925" s="40"/>
      <c r="BC49925" s="40"/>
      <c r="BD49925" s="50"/>
    </row>
    <row r="49926" spans="51:56" hidden="1" x14ac:dyDescent="0.25">
      <c r="AY49926" s="40"/>
      <c r="AZ49926" s="40"/>
      <c r="BA49926" s="40"/>
      <c r="BB49926" s="40"/>
      <c r="BC49926" s="40"/>
      <c r="BD49926" s="50"/>
    </row>
    <row r="49927" spans="51:56" hidden="1" x14ac:dyDescent="0.25">
      <c r="AY49927" s="40"/>
      <c r="AZ49927" s="40"/>
      <c r="BA49927" s="40"/>
      <c r="BB49927" s="40"/>
      <c r="BC49927" s="40"/>
      <c r="BD49927" s="50"/>
    </row>
    <row r="49928" spans="51:56" hidden="1" x14ac:dyDescent="0.25">
      <c r="AY49928" s="40"/>
      <c r="AZ49928" s="40"/>
      <c r="BA49928" s="40"/>
      <c r="BB49928" s="40"/>
      <c r="BC49928" s="40"/>
      <c r="BD49928" s="50"/>
    </row>
    <row r="49929" spans="51:56" hidden="1" x14ac:dyDescent="0.25">
      <c r="AY49929" s="40"/>
      <c r="AZ49929" s="40"/>
      <c r="BA49929" s="40"/>
      <c r="BB49929" s="40"/>
      <c r="BC49929" s="40"/>
      <c r="BD49929" s="50"/>
    </row>
    <row r="49930" spans="51:56" hidden="1" x14ac:dyDescent="0.25">
      <c r="AY49930" s="40"/>
      <c r="AZ49930" s="40"/>
      <c r="BA49930" s="40"/>
      <c r="BB49930" s="40"/>
      <c r="BC49930" s="40"/>
      <c r="BD49930" s="50"/>
    </row>
    <row r="49931" spans="51:56" hidden="1" x14ac:dyDescent="0.25">
      <c r="AY49931" s="40"/>
      <c r="AZ49931" s="40"/>
      <c r="BA49931" s="40"/>
      <c r="BB49931" s="40"/>
      <c r="BC49931" s="40"/>
      <c r="BD49931" s="50"/>
    </row>
    <row r="49932" spans="51:56" hidden="1" x14ac:dyDescent="0.25">
      <c r="AY49932" s="40"/>
      <c r="AZ49932" s="40"/>
      <c r="BA49932" s="40"/>
      <c r="BB49932" s="40"/>
      <c r="BC49932" s="40"/>
      <c r="BD49932" s="50"/>
    </row>
    <row r="49933" spans="51:56" hidden="1" x14ac:dyDescent="0.25">
      <c r="AY49933" s="40"/>
      <c r="AZ49933" s="40"/>
      <c r="BA49933" s="40"/>
      <c r="BB49933" s="40"/>
      <c r="BC49933" s="40"/>
      <c r="BD49933" s="50"/>
    </row>
    <row r="49934" spans="51:56" hidden="1" x14ac:dyDescent="0.25">
      <c r="AY49934" s="40"/>
      <c r="AZ49934" s="40"/>
      <c r="BA49934" s="40"/>
      <c r="BB49934" s="40"/>
      <c r="BC49934" s="40"/>
      <c r="BD49934" s="50"/>
    </row>
    <row r="49935" spans="51:56" hidden="1" x14ac:dyDescent="0.25">
      <c r="AY49935" s="40"/>
      <c r="AZ49935" s="40"/>
      <c r="BA49935" s="40"/>
      <c r="BB49935" s="40"/>
      <c r="BC49935" s="40"/>
      <c r="BD49935" s="50"/>
    </row>
    <row r="49936" spans="51:56" hidden="1" x14ac:dyDescent="0.25">
      <c r="AY49936" s="40"/>
      <c r="AZ49936" s="40"/>
      <c r="BA49936" s="40"/>
      <c r="BB49936" s="40"/>
      <c r="BC49936" s="40"/>
      <c r="BD49936" s="50"/>
    </row>
    <row r="49937" spans="51:56" hidden="1" x14ac:dyDescent="0.25">
      <c r="AY49937" s="40"/>
      <c r="AZ49937" s="40"/>
      <c r="BA49937" s="40"/>
      <c r="BB49937" s="40"/>
      <c r="BC49937" s="40"/>
      <c r="BD49937" s="50"/>
    </row>
    <row r="49938" spans="51:56" hidden="1" x14ac:dyDescent="0.25">
      <c r="AY49938" s="40"/>
      <c r="AZ49938" s="40"/>
      <c r="BA49938" s="40"/>
      <c r="BB49938" s="40"/>
      <c r="BC49938" s="40"/>
      <c r="BD49938" s="50"/>
    </row>
    <row r="49939" spans="51:56" hidden="1" x14ac:dyDescent="0.25">
      <c r="AY49939" s="40"/>
      <c r="AZ49939" s="40"/>
      <c r="BA49939" s="40"/>
      <c r="BB49939" s="40"/>
      <c r="BC49939" s="40"/>
      <c r="BD49939" s="50"/>
    </row>
    <row r="49940" spans="51:56" hidden="1" x14ac:dyDescent="0.25">
      <c r="AY49940" s="40"/>
      <c r="AZ49940" s="40"/>
      <c r="BA49940" s="40"/>
      <c r="BB49940" s="40"/>
      <c r="BC49940" s="40"/>
      <c r="BD49940" s="50"/>
    </row>
    <row r="49941" spans="51:56" hidden="1" x14ac:dyDescent="0.25">
      <c r="AY49941" s="40"/>
      <c r="AZ49941" s="40"/>
      <c r="BA49941" s="40"/>
      <c r="BB49941" s="40"/>
      <c r="BC49941" s="40"/>
      <c r="BD49941" s="50"/>
    </row>
    <row r="49942" spans="51:56" hidden="1" x14ac:dyDescent="0.25">
      <c r="AY49942" s="40"/>
      <c r="AZ49942" s="40"/>
      <c r="BA49942" s="40"/>
      <c r="BB49942" s="40"/>
      <c r="BC49942" s="40"/>
      <c r="BD49942" s="50"/>
    </row>
    <row r="49943" spans="51:56" hidden="1" x14ac:dyDescent="0.25">
      <c r="AY49943" s="40"/>
      <c r="AZ49943" s="40"/>
      <c r="BA49943" s="40"/>
      <c r="BB49943" s="40"/>
      <c r="BC49943" s="40"/>
      <c r="BD49943" s="50"/>
    </row>
    <row r="49944" spans="51:56" hidden="1" x14ac:dyDescent="0.25">
      <c r="AY49944" s="40"/>
      <c r="AZ49944" s="40"/>
      <c r="BA49944" s="40"/>
      <c r="BB49944" s="40"/>
      <c r="BC49944" s="40"/>
      <c r="BD49944" s="50"/>
    </row>
    <row r="49945" spans="51:56" hidden="1" x14ac:dyDescent="0.25">
      <c r="AY49945" s="40"/>
      <c r="AZ49945" s="40"/>
      <c r="BA49945" s="40"/>
      <c r="BB49945" s="40"/>
      <c r="BC49945" s="40"/>
      <c r="BD49945" s="50"/>
    </row>
    <row r="49946" spans="51:56" hidden="1" x14ac:dyDescent="0.25">
      <c r="AY49946" s="40"/>
      <c r="AZ49946" s="40"/>
      <c r="BA49946" s="40"/>
      <c r="BB49946" s="40"/>
      <c r="BC49946" s="40"/>
      <c r="BD49946" s="50"/>
    </row>
    <row r="49947" spans="51:56" hidden="1" x14ac:dyDescent="0.25">
      <c r="AY49947" s="40"/>
      <c r="AZ49947" s="40"/>
      <c r="BA49947" s="40"/>
      <c r="BB49947" s="40"/>
      <c r="BC49947" s="40"/>
      <c r="BD49947" s="50"/>
    </row>
    <row r="49948" spans="51:56" hidden="1" x14ac:dyDescent="0.25">
      <c r="AY49948" s="40"/>
      <c r="AZ49948" s="40"/>
      <c r="BA49948" s="40"/>
      <c r="BB49948" s="40"/>
      <c r="BC49948" s="40"/>
      <c r="BD49948" s="50"/>
    </row>
    <row r="49949" spans="51:56" hidden="1" x14ac:dyDescent="0.25">
      <c r="AY49949" s="40"/>
      <c r="AZ49949" s="40"/>
      <c r="BA49949" s="40"/>
      <c r="BB49949" s="40"/>
      <c r="BC49949" s="40"/>
      <c r="BD49949" s="50"/>
    </row>
    <row r="49950" spans="51:56" hidden="1" x14ac:dyDescent="0.25">
      <c r="AY49950" s="40"/>
      <c r="AZ49950" s="40"/>
      <c r="BA49950" s="40"/>
      <c r="BB49950" s="40"/>
      <c r="BC49950" s="40"/>
      <c r="BD49950" s="50"/>
    </row>
    <row r="49951" spans="51:56" hidden="1" x14ac:dyDescent="0.25">
      <c r="AY49951" s="40"/>
      <c r="AZ49951" s="40"/>
      <c r="BA49951" s="40"/>
      <c r="BB49951" s="40"/>
      <c r="BC49951" s="40"/>
      <c r="BD49951" s="50"/>
    </row>
    <row r="49952" spans="51:56" hidden="1" x14ac:dyDescent="0.25">
      <c r="AY49952" s="40"/>
      <c r="AZ49952" s="40"/>
      <c r="BA49952" s="40"/>
      <c r="BB49952" s="40"/>
      <c r="BC49952" s="40"/>
      <c r="BD49952" s="50"/>
    </row>
    <row r="49953" spans="51:56" hidden="1" x14ac:dyDescent="0.25">
      <c r="AY49953" s="40"/>
      <c r="AZ49953" s="40"/>
      <c r="BA49953" s="40"/>
      <c r="BB49953" s="40"/>
      <c r="BC49953" s="40"/>
      <c r="BD49953" s="50"/>
    </row>
    <row r="49954" spans="51:56" hidden="1" x14ac:dyDescent="0.25">
      <c r="AY49954" s="40"/>
      <c r="AZ49954" s="40"/>
      <c r="BA49954" s="40"/>
      <c r="BB49954" s="40"/>
      <c r="BC49954" s="40"/>
      <c r="BD49954" s="50"/>
    </row>
    <row r="49955" spans="51:56" hidden="1" x14ac:dyDescent="0.25">
      <c r="AY49955" s="40"/>
      <c r="AZ49955" s="40"/>
      <c r="BA49955" s="40"/>
      <c r="BB49955" s="40"/>
      <c r="BC49955" s="40"/>
      <c r="BD49955" s="50"/>
    </row>
    <row r="49956" spans="51:56" hidden="1" x14ac:dyDescent="0.25">
      <c r="AY49956" s="40"/>
      <c r="AZ49956" s="40"/>
      <c r="BA49956" s="40"/>
      <c r="BB49956" s="40"/>
      <c r="BC49956" s="40"/>
      <c r="BD49956" s="50"/>
    </row>
    <row r="49957" spans="51:56" hidden="1" x14ac:dyDescent="0.25">
      <c r="AY49957" s="40"/>
      <c r="AZ49957" s="40"/>
      <c r="BA49957" s="40"/>
      <c r="BB49957" s="40"/>
      <c r="BC49957" s="40"/>
      <c r="BD49957" s="50"/>
    </row>
    <row r="49958" spans="51:56" hidden="1" x14ac:dyDescent="0.25">
      <c r="AY49958" s="40"/>
      <c r="AZ49958" s="40"/>
      <c r="BA49958" s="40"/>
      <c r="BB49958" s="40"/>
      <c r="BC49958" s="40"/>
      <c r="BD49958" s="50"/>
    </row>
    <row r="49959" spans="51:56" hidden="1" x14ac:dyDescent="0.25">
      <c r="AY49959" s="40"/>
      <c r="AZ49959" s="40"/>
      <c r="BA49959" s="40"/>
      <c r="BB49959" s="40"/>
      <c r="BC49959" s="40"/>
      <c r="BD49959" s="50"/>
    </row>
    <row r="49960" spans="51:56" hidden="1" x14ac:dyDescent="0.25">
      <c r="AY49960" s="40"/>
      <c r="AZ49960" s="40"/>
      <c r="BA49960" s="40"/>
      <c r="BB49960" s="40"/>
      <c r="BC49960" s="40"/>
      <c r="BD49960" s="50"/>
    </row>
    <row r="49961" spans="51:56" hidden="1" x14ac:dyDescent="0.25">
      <c r="AY49961" s="40"/>
      <c r="AZ49961" s="40"/>
      <c r="BA49961" s="40"/>
      <c r="BB49961" s="40"/>
      <c r="BC49961" s="40"/>
      <c r="BD49961" s="50"/>
    </row>
    <row r="49962" spans="51:56" hidden="1" x14ac:dyDescent="0.25">
      <c r="AY49962" s="40"/>
      <c r="AZ49962" s="40"/>
      <c r="BA49962" s="40"/>
      <c r="BB49962" s="40"/>
      <c r="BC49962" s="40"/>
      <c r="BD49962" s="50"/>
    </row>
    <row r="49963" spans="51:56" hidden="1" x14ac:dyDescent="0.25">
      <c r="AY49963" s="40"/>
      <c r="AZ49963" s="40"/>
      <c r="BA49963" s="40"/>
      <c r="BB49963" s="40"/>
      <c r="BC49963" s="40"/>
      <c r="BD49963" s="50"/>
    </row>
    <row r="49964" spans="51:56" hidden="1" x14ac:dyDescent="0.25">
      <c r="AY49964" s="40"/>
      <c r="AZ49964" s="40"/>
      <c r="BA49964" s="40"/>
      <c r="BB49964" s="40"/>
      <c r="BC49964" s="40"/>
      <c r="BD49964" s="50"/>
    </row>
    <row r="49965" spans="51:56" hidden="1" x14ac:dyDescent="0.25">
      <c r="AY49965" s="40"/>
      <c r="AZ49965" s="40"/>
      <c r="BA49965" s="40"/>
      <c r="BB49965" s="40"/>
      <c r="BC49965" s="40"/>
      <c r="BD49965" s="50"/>
    </row>
    <row r="49966" spans="51:56" hidden="1" x14ac:dyDescent="0.25">
      <c r="AY49966" s="40"/>
      <c r="AZ49966" s="40"/>
      <c r="BA49966" s="40"/>
      <c r="BB49966" s="40"/>
      <c r="BC49966" s="40"/>
      <c r="BD49966" s="50"/>
    </row>
    <row r="49967" spans="51:56" hidden="1" x14ac:dyDescent="0.25">
      <c r="AY49967" s="40"/>
      <c r="AZ49967" s="40"/>
      <c r="BA49967" s="40"/>
      <c r="BB49967" s="40"/>
      <c r="BC49967" s="40"/>
      <c r="BD49967" s="50"/>
    </row>
    <row r="49968" spans="51:56" hidden="1" x14ac:dyDescent="0.25">
      <c r="AY49968" s="40"/>
      <c r="AZ49968" s="40"/>
      <c r="BA49968" s="40"/>
      <c r="BB49968" s="40"/>
      <c r="BC49968" s="40"/>
      <c r="BD49968" s="50"/>
    </row>
    <row r="49969" spans="51:56" hidden="1" x14ac:dyDescent="0.25">
      <c r="AY49969" s="40"/>
      <c r="AZ49969" s="40"/>
      <c r="BA49969" s="40"/>
      <c r="BB49969" s="40"/>
      <c r="BC49969" s="40"/>
      <c r="BD49969" s="50"/>
    </row>
    <row r="49970" spans="51:56" hidden="1" x14ac:dyDescent="0.25">
      <c r="AY49970" s="40"/>
      <c r="AZ49970" s="40"/>
      <c r="BA49970" s="40"/>
      <c r="BB49970" s="40"/>
      <c r="BC49970" s="40"/>
      <c r="BD49970" s="50"/>
    </row>
    <row r="49971" spans="51:56" hidden="1" x14ac:dyDescent="0.25">
      <c r="AY49971" s="40"/>
      <c r="AZ49971" s="40"/>
      <c r="BA49971" s="40"/>
      <c r="BB49971" s="40"/>
      <c r="BC49971" s="40"/>
      <c r="BD49971" s="50"/>
    </row>
    <row r="49972" spans="51:56" hidden="1" x14ac:dyDescent="0.25">
      <c r="AY49972" s="40"/>
      <c r="AZ49972" s="40"/>
      <c r="BA49972" s="40"/>
      <c r="BB49972" s="40"/>
      <c r="BC49972" s="40"/>
      <c r="BD49972" s="50"/>
    </row>
    <row r="49973" spans="51:56" hidden="1" x14ac:dyDescent="0.25">
      <c r="AY49973" s="40"/>
      <c r="AZ49973" s="40"/>
      <c r="BA49973" s="40"/>
      <c r="BB49973" s="40"/>
      <c r="BC49973" s="40"/>
      <c r="BD49973" s="50"/>
    </row>
    <row r="49974" spans="51:56" hidden="1" x14ac:dyDescent="0.25">
      <c r="AY49974" s="40"/>
      <c r="AZ49974" s="40"/>
      <c r="BA49974" s="40"/>
      <c r="BB49974" s="40"/>
      <c r="BC49974" s="40"/>
      <c r="BD49974" s="50"/>
    </row>
    <row r="49975" spans="51:56" hidden="1" x14ac:dyDescent="0.25">
      <c r="AY49975" s="40"/>
      <c r="AZ49975" s="40"/>
      <c r="BA49975" s="40"/>
      <c r="BB49975" s="40"/>
      <c r="BC49975" s="40"/>
      <c r="BD49975" s="50"/>
    </row>
    <row r="49976" spans="51:56" hidden="1" x14ac:dyDescent="0.25">
      <c r="AY49976" s="40"/>
      <c r="AZ49976" s="40"/>
      <c r="BA49976" s="40"/>
      <c r="BB49976" s="40"/>
      <c r="BC49976" s="40"/>
      <c r="BD49976" s="50"/>
    </row>
    <row r="49977" spans="51:56" hidden="1" x14ac:dyDescent="0.25">
      <c r="AY49977" s="40"/>
      <c r="AZ49977" s="40"/>
      <c r="BA49977" s="40"/>
      <c r="BB49977" s="40"/>
      <c r="BC49977" s="40"/>
      <c r="BD49977" s="50"/>
    </row>
    <row r="49978" spans="51:56" hidden="1" x14ac:dyDescent="0.25">
      <c r="AY49978" s="40"/>
      <c r="AZ49978" s="40"/>
      <c r="BA49978" s="40"/>
      <c r="BB49978" s="40"/>
      <c r="BC49978" s="40"/>
      <c r="BD49978" s="50"/>
    </row>
    <row r="49979" spans="51:56" hidden="1" x14ac:dyDescent="0.25">
      <c r="AY49979" s="40"/>
      <c r="AZ49979" s="40"/>
      <c r="BA49979" s="40"/>
      <c r="BB49979" s="40"/>
      <c r="BC49979" s="40"/>
      <c r="BD49979" s="50"/>
    </row>
    <row r="49980" spans="51:56" hidden="1" x14ac:dyDescent="0.25">
      <c r="AY49980" s="40"/>
      <c r="AZ49980" s="40"/>
      <c r="BA49980" s="40"/>
      <c r="BB49980" s="40"/>
      <c r="BC49980" s="40"/>
      <c r="BD49980" s="50"/>
    </row>
    <row r="49981" spans="51:56" hidden="1" x14ac:dyDescent="0.25">
      <c r="AY49981" s="40"/>
      <c r="AZ49981" s="40"/>
      <c r="BA49981" s="40"/>
      <c r="BB49981" s="40"/>
      <c r="BC49981" s="40"/>
      <c r="BD49981" s="50"/>
    </row>
    <row r="49982" spans="51:56" hidden="1" x14ac:dyDescent="0.25">
      <c r="AY49982" s="40"/>
      <c r="AZ49982" s="40"/>
      <c r="BA49982" s="40"/>
      <c r="BB49982" s="40"/>
      <c r="BC49982" s="40"/>
      <c r="BD49982" s="50"/>
    </row>
    <row r="49983" spans="51:56" hidden="1" x14ac:dyDescent="0.25">
      <c r="AY49983" s="40"/>
      <c r="AZ49983" s="40"/>
      <c r="BA49983" s="40"/>
      <c r="BB49983" s="40"/>
      <c r="BC49983" s="40"/>
      <c r="BD49983" s="50"/>
    </row>
    <row r="49984" spans="51:56" hidden="1" x14ac:dyDescent="0.25">
      <c r="AY49984" s="40"/>
      <c r="AZ49984" s="40"/>
      <c r="BA49984" s="40"/>
      <c r="BB49984" s="40"/>
      <c r="BC49984" s="40"/>
      <c r="BD49984" s="50"/>
    </row>
    <row r="49985" spans="51:56" hidden="1" x14ac:dyDescent="0.25">
      <c r="AY49985" s="40"/>
      <c r="AZ49985" s="40"/>
      <c r="BA49985" s="40"/>
      <c r="BB49985" s="40"/>
      <c r="BC49985" s="40"/>
      <c r="BD49985" s="50"/>
    </row>
    <row r="49986" spans="51:56" hidden="1" x14ac:dyDescent="0.25">
      <c r="AY49986" s="40"/>
      <c r="AZ49986" s="40"/>
      <c r="BA49986" s="40"/>
      <c r="BB49986" s="40"/>
      <c r="BC49986" s="40"/>
      <c r="BD49986" s="50"/>
    </row>
    <row r="49987" spans="51:56" hidden="1" x14ac:dyDescent="0.25">
      <c r="AY49987" s="40"/>
      <c r="AZ49987" s="40"/>
      <c r="BA49987" s="40"/>
      <c r="BB49987" s="40"/>
      <c r="BC49987" s="40"/>
      <c r="BD49987" s="50"/>
    </row>
    <row r="49988" spans="51:56" hidden="1" x14ac:dyDescent="0.25">
      <c r="AY49988" s="40"/>
      <c r="AZ49988" s="40"/>
      <c r="BA49988" s="40"/>
      <c r="BB49988" s="40"/>
      <c r="BC49988" s="40"/>
      <c r="BD49988" s="50"/>
    </row>
    <row r="49989" spans="51:56" hidden="1" x14ac:dyDescent="0.25">
      <c r="AY49989" s="40"/>
      <c r="AZ49989" s="40"/>
      <c r="BA49989" s="40"/>
      <c r="BB49989" s="40"/>
      <c r="BC49989" s="40"/>
      <c r="BD49989" s="50"/>
    </row>
    <row r="49990" spans="51:56" hidden="1" x14ac:dyDescent="0.25">
      <c r="AY49990" s="40"/>
      <c r="AZ49990" s="40"/>
      <c r="BA49990" s="40"/>
      <c r="BB49990" s="40"/>
      <c r="BC49990" s="40"/>
      <c r="BD49990" s="50"/>
    </row>
    <row r="49991" spans="51:56" hidden="1" x14ac:dyDescent="0.25">
      <c r="AY49991" s="40"/>
      <c r="AZ49991" s="40"/>
      <c r="BA49991" s="40"/>
      <c r="BB49991" s="40"/>
      <c r="BC49991" s="40"/>
      <c r="BD49991" s="50"/>
    </row>
    <row r="49992" spans="51:56" hidden="1" x14ac:dyDescent="0.25">
      <c r="AY49992" s="40"/>
      <c r="AZ49992" s="40"/>
      <c r="BA49992" s="40"/>
      <c r="BB49992" s="40"/>
      <c r="BC49992" s="40"/>
      <c r="BD49992" s="50"/>
    </row>
    <row r="49993" spans="51:56" hidden="1" x14ac:dyDescent="0.25">
      <c r="AY49993" s="40"/>
      <c r="AZ49993" s="40"/>
      <c r="BA49993" s="40"/>
      <c r="BB49993" s="40"/>
      <c r="BC49993" s="40"/>
      <c r="BD49993" s="50"/>
    </row>
    <row r="49994" spans="51:56" hidden="1" x14ac:dyDescent="0.25">
      <c r="AY49994" s="40"/>
      <c r="AZ49994" s="40"/>
      <c r="BA49994" s="40"/>
      <c r="BB49994" s="40"/>
      <c r="BC49994" s="40"/>
      <c r="BD49994" s="50"/>
    </row>
    <row r="49995" spans="51:56" hidden="1" x14ac:dyDescent="0.25">
      <c r="AY49995" s="40"/>
      <c r="AZ49995" s="40"/>
      <c r="BA49995" s="40"/>
      <c r="BB49995" s="40"/>
      <c r="BC49995" s="40"/>
      <c r="BD49995" s="50"/>
    </row>
    <row r="49996" spans="51:56" hidden="1" x14ac:dyDescent="0.25">
      <c r="AY49996" s="40"/>
      <c r="AZ49996" s="40"/>
      <c r="BA49996" s="40"/>
      <c r="BB49996" s="40"/>
      <c r="BC49996" s="40"/>
      <c r="BD49996" s="50"/>
    </row>
    <row r="49997" spans="51:56" hidden="1" x14ac:dyDescent="0.25">
      <c r="AY49997" s="40"/>
      <c r="AZ49997" s="40"/>
      <c r="BA49997" s="40"/>
      <c r="BB49997" s="40"/>
      <c r="BC49997" s="40"/>
      <c r="BD49997" s="50"/>
    </row>
    <row r="49998" spans="51:56" hidden="1" x14ac:dyDescent="0.25">
      <c r="AY49998" s="40"/>
      <c r="AZ49998" s="40"/>
      <c r="BA49998" s="40"/>
      <c r="BB49998" s="40"/>
      <c r="BC49998" s="40"/>
      <c r="BD49998" s="50"/>
    </row>
    <row r="49999" spans="51:56" hidden="1" x14ac:dyDescent="0.25">
      <c r="AY49999" s="40"/>
      <c r="AZ49999" s="40"/>
      <c r="BA49999" s="40"/>
      <c r="BB49999" s="40"/>
      <c r="BC49999" s="40"/>
      <c r="BD49999" s="50"/>
    </row>
    <row r="50000" spans="51:56" hidden="1" x14ac:dyDescent="0.25">
      <c r="AY50000" s="40"/>
      <c r="AZ50000" s="40"/>
      <c r="BA50000" s="40"/>
      <c r="BB50000" s="40"/>
      <c r="BC50000" s="40"/>
      <c r="BD50000" s="50"/>
    </row>
  </sheetData>
  <sheetProtection algorithmName="SHA-512" hashValue="bT8UMI+6+N+ikPYJD51QXn5RqTDFh64tXkNBLzWPeQBiVIjZAD6KRIApsA54VkZsXmFt0/Fq7gOxIhYZCCZt+Q==" saltValue="YIRuq3D7heliy+SgunWE8g==" spinCount="100000" sheet="1" objects="1" scenarios="1"/>
  <mergeCells count="47">
    <mergeCell ref="B8:D8"/>
    <mergeCell ref="B11:D11"/>
    <mergeCell ref="A18:D18"/>
    <mergeCell ref="B12:D12"/>
    <mergeCell ref="C14:D14"/>
    <mergeCell ref="A15:D15"/>
    <mergeCell ref="A13:A14"/>
    <mergeCell ref="B16:D16"/>
    <mergeCell ref="B17:D17"/>
    <mergeCell ref="AK2:AK3"/>
    <mergeCell ref="AL2:AL3"/>
    <mergeCell ref="A22:C22"/>
    <mergeCell ref="A21:C21"/>
    <mergeCell ref="C13:D13"/>
    <mergeCell ref="A2:D2"/>
    <mergeCell ref="B3:D3"/>
    <mergeCell ref="A4:A5"/>
    <mergeCell ref="B4:D4"/>
    <mergeCell ref="C5:D5"/>
    <mergeCell ref="A6:A7"/>
    <mergeCell ref="B6:D6"/>
    <mergeCell ref="C7:D7"/>
    <mergeCell ref="A8:A9"/>
    <mergeCell ref="C9:D9"/>
    <mergeCell ref="B10:D10"/>
    <mergeCell ref="BB30:BB31"/>
    <mergeCell ref="AZ1:BB1"/>
    <mergeCell ref="AQ1:AQ3"/>
    <mergeCell ref="AM2:AM3"/>
    <mergeCell ref="AN2:AN3"/>
    <mergeCell ref="AO2:AO3"/>
    <mergeCell ref="A1:D1"/>
    <mergeCell ref="AM1:AP1"/>
    <mergeCell ref="AR1:AR3"/>
    <mergeCell ref="AS1:AV1"/>
    <mergeCell ref="AW1:AW3"/>
    <mergeCell ref="AA1:AA3"/>
    <mergeCell ref="AB1:AB3"/>
    <mergeCell ref="AD1:AD3"/>
    <mergeCell ref="AE1:AE3"/>
    <mergeCell ref="AF1:AF3"/>
    <mergeCell ref="AG1:AH1"/>
    <mergeCell ref="AI1:AL1"/>
    <mergeCell ref="AG2:AG3"/>
    <mergeCell ref="AH2:AH3"/>
    <mergeCell ref="AI2:AI3"/>
    <mergeCell ref="AJ2:AJ3"/>
  </mergeCells>
  <pageMargins left="0.70866141732283472" right="0.70866141732283472" top="0.74803149606299213" bottom="0.74803149606299213" header="0.31496062992125984" footer="0.31496062992125984"/>
  <pageSetup scale="53" orientation="portrait" r:id="rId1"/>
  <ignoredErrors>
    <ignoredError sqref="BA15 CD1 AE261:AE263 AE265 AE274 AE277 AE282 AE284 AE288:AE289 AE300 AE305:AE306 AE310:AE312 AE314:AE315 AE317 AE319 AE322 AE324 AE328 AE9 AE12 AE15 AE19 AE58:AE59 AE69 AE72:AE73 AE77:AE79 AE82 AE85 AE87 AE89:AE91 AE95:AE96 AE100 AE105 AE109 AE113 AE122 AE124 AE126 AE129 AE133 AE139 AE142 AE145 AE152 AE172 AE176:AE178 AE183 AE187 AE194:AE196 AE198:AE200 AE204:AE205 AE207 AE211 AE216 AE218 AE220 AE222 AE225 AE237:AE238 AE240 AE242:AE243 AE250 AE337 AE341 AE344 AE348 AE391:AE396 AE406 AE409:AE410 AE414:AE416 AE419 AE422 AE424 AE426 AE433 AE437 AE448 AE454:AE455 AE463 AE478:AE482 AE489 AE494 AE499 AE519:AE520 AE524 AE533 AE538 AE549:AE550 AE554:AE555 AE557 AE561 AE570 AE572 AE576 AE596 AE611:AE613 AE616 AE619 AE624 AE626 AE641:AE644 AE647 AE653 AE656 AE659:AE660 AE662 AE666:AE668 AE673 AE676 AE681:AE682 AE695 AE701 AE703:AE704 AE707 AE72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Formato</vt:lpstr>
      <vt:lpstr>Formato (2)</vt:lpstr>
      <vt:lpstr>Instrucciones</vt:lpstr>
      <vt:lpstr>Formato!Área_de_impresión</vt:lpstr>
      <vt:lpstr>'Formato (2)'!Área_de_impresión</vt:lpstr>
      <vt:lpstr>Formato!Títulos_a_imprimir</vt:lpstr>
      <vt:lpstr>'Formato (2)'!Títulos_a_imprimir</vt:lpstr>
    </vt:vector>
  </TitlesOfParts>
  <Company>ACUEDUCTO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fpaezv</dc:creator>
  <cp:lastModifiedBy>Diana Marcela Rubio Berigues</cp:lastModifiedBy>
  <cp:lastPrinted>2025-01-13T16:53:21Z</cp:lastPrinted>
  <dcterms:created xsi:type="dcterms:W3CDTF">2012-10-29T19:49:46Z</dcterms:created>
  <dcterms:modified xsi:type="dcterms:W3CDTF">2025-01-13T17:01:50Z</dcterms:modified>
</cp:coreProperties>
</file>